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drawings/drawing13.xml" ContentType="application/vnd.openxmlformats-officedocument.drawing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89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  <Override PartName="/xl/drawings/drawing1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360" yWindow="75" windowWidth="11340" windowHeight="6030" tabRatio="858" firstSheet="84" activeTab="88"/>
  </bookViews>
  <sheets>
    <sheet name="รวม12เดือนจังหวัด" sheetId="89" r:id="rId1"/>
    <sheet name="กระบี่" sheetId="9" r:id="rId2"/>
    <sheet name="กาญจนบุรี" sheetId="8" r:id="rId3"/>
    <sheet name="กาฬสินธุ์" sheetId="7" r:id="rId4"/>
    <sheet name="กำแพงเพชร" sheetId="6" r:id="rId5"/>
    <sheet name="ขอนแก่น" sheetId="5" r:id="rId6"/>
    <sheet name="จันทบุรี" sheetId="69" r:id="rId7"/>
    <sheet name="ฉะเชิงเทรา" sheetId="68" r:id="rId8"/>
    <sheet name="ชลบุรี" sheetId="67" r:id="rId9"/>
    <sheet name="ชัยนาท" sheetId="66" r:id="rId10"/>
    <sheet name="ชัยภูมิ" sheetId="65" r:id="rId11"/>
    <sheet name="ชุมพร" sheetId="64" r:id="rId12"/>
    <sheet name="เชียงราย" sheetId="63" r:id="rId13"/>
    <sheet name="เชียงใหม่" sheetId="62" r:id="rId14"/>
    <sheet name="ตรัง" sheetId="61" r:id="rId15"/>
    <sheet name="ตราด" sheetId="60" r:id="rId16"/>
    <sheet name="ตาก" sheetId="59" r:id="rId17"/>
    <sheet name="นครนายก" sheetId="58" r:id="rId18"/>
    <sheet name="นครปฐม" sheetId="57" r:id="rId19"/>
    <sheet name="นครพนม" sheetId="56" r:id="rId20"/>
    <sheet name="นครราชสีมา" sheetId="55" r:id="rId21"/>
    <sheet name="นครศรีธรรมราช" sheetId="54" r:id="rId22"/>
    <sheet name="นครสวรรค์" sheetId="53" r:id="rId23"/>
    <sheet name="นราธิวาส" sheetId="52" r:id="rId24"/>
    <sheet name="น่าน" sheetId="51" r:id="rId25"/>
    <sheet name="บึงกาฬ" sheetId="91" r:id="rId26"/>
    <sheet name="บุรีรัมย์" sheetId="50" r:id="rId27"/>
    <sheet name="ปทุมธานี" sheetId="49" r:id="rId28"/>
    <sheet name="ประจวบคีรีขันธ์" sheetId="48" r:id="rId29"/>
    <sheet name="ปราจีนบุรี" sheetId="47" r:id="rId30"/>
    <sheet name="ปัตตานี" sheetId="46" r:id="rId31"/>
    <sheet name="พระนครศรีอยุธยา" sheetId="45" r:id="rId32"/>
    <sheet name="พะเยา" sheetId="44" r:id="rId33"/>
    <sheet name="พังงา" sheetId="43" r:id="rId34"/>
    <sheet name="พัทลุง" sheetId="42" r:id="rId35"/>
    <sheet name="พิจิตร" sheetId="41" r:id="rId36"/>
    <sheet name="พิษณุโลก" sheetId="40" r:id="rId37"/>
    <sheet name="เพชรบุรี" sheetId="39" r:id="rId38"/>
    <sheet name="เพชรบูรณ์" sheetId="38" r:id="rId39"/>
    <sheet name="แพร่" sheetId="37" r:id="rId40"/>
    <sheet name="ภูเก็ต" sheetId="36" r:id="rId41"/>
    <sheet name="มหาสารคาม" sheetId="35" r:id="rId42"/>
    <sheet name="มุกดาหาร" sheetId="34" r:id="rId43"/>
    <sheet name="แม่ฮ่องสอน" sheetId="33" r:id="rId44"/>
    <sheet name="ยโสธร" sheetId="32" r:id="rId45"/>
    <sheet name="ยะลา" sheetId="31" r:id="rId46"/>
    <sheet name="ร้อยเอ็ด" sheetId="71" r:id="rId47"/>
    <sheet name="ระนอง" sheetId="29" r:id="rId48"/>
    <sheet name="ระยอง" sheetId="28" r:id="rId49"/>
    <sheet name="ราชบุรี" sheetId="27" r:id="rId50"/>
    <sheet name="ลพบุรี" sheetId="26" r:id="rId51"/>
    <sheet name="ลำปาง" sheetId="25" r:id="rId52"/>
    <sheet name="ลำพูน" sheetId="24" r:id="rId53"/>
    <sheet name="เลย" sheetId="23" r:id="rId54"/>
    <sheet name="ศรีสะเกษ" sheetId="22" r:id="rId55"/>
    <sheet name="สกลนคร" sheetId="21" r:id="rId56"/>
    <sheet name="สงขลา" sheetId="20" r:id="rId57"/>
    <sheet name="สตูล" sheetId="19" r:id="rId58"/>
    <sheet name="สระแก้ว" sheetId="18" r:id="rId59"/>
    <sheet name="สระบุรี" sheetId="17" r:id="rId60"/>
    <sheet name="สิงห์บุรี" sheetId="92" r:id="rId61"/>
    <sheet name="สุโขทัย" sheetId="16" r:id="rId62"/>
    <sheet name="สุพรรณบุรี" sheetId="15" r:id="rId63"/>
    <sheet name="สุราษฎร์ธานี" sheetId="14" r:id="rId64"/>
    <sheet name="สุรินทร์" sheetId="13" r:id="rId65"/>
    <sheet name="หนองคาย" sheetId="12" r:id="rId66"/>
    <sheet name="หนองบัวลำภู" sheetId="11" r:id="rId67"/>
    <sheet name="อ่างทอง" sheetId="106" r:id="rId68"/>
    <sheet name="อำนาจเจริญ" sheetId="10" r:id="rId69"/>
    <sheet name="อุดรธานี" sheetId="4" r:id="rId70"/>
    <sheet name="อุตรดิตถ์" sheetId="1" r:id="rId71"/>
    <sheet name="อุทัยธานี" sheetId="2" r:id="rId72"/>
    <sheet name="อุบลราชธานี" sheetId="70" r:id="rId73"/>
    <sheet name="Cกย." sheetId="104" r:id="rId74"/>
    <sheet name="Cสค." sheetId="103" r:id="rId75"/>
    <sheet name="Cกค." sheetId="102" r:id="rId76"/>
    <sheet name="Cมิย." sheetId="101" r:id="rId77"/>
    <sheet name="Cพค." sheetId="100" r:id="rId78"/>
    <sheet name="Cเม.ย." sheetId="99" r:id="rId79"/>
    <sheet name="Cมีค." sheetId="98" r:id="rId80"/>
    <sheet name="Cกพ." sheetId="97" r:id="rId81"/>
    <sheet name="Cมค." sheetId="96" r:id="rId82"/>
    <sheet name="Cธค." sheetId="95" r:id="rId83"/>
    <sheet name="Cพย." sheetId="94" r:id="rId84"/>
    <sheet name="Cต.ค." sheetId="93" r:id="rId85"/>
    <sheet name="รายงานฐานะ (สะสม)" sheetId="105" r:id="rId86"/>
    <sheet name="งบกระแสเงินสดแบบ02ถูกต้อง" sheetId="72" r:id="rId87"/>
    <sheet name="รายงานฐานะ" sheetId="73" r:id="rId88"/>
    <sheet name="ต.ค." sheetId="75" r:id="rId89"/>
    <sheet name="พ.ย." sheetId="76" r:id="rId90"/>
    <sheet name="ธ.ค." sheetId="77" r:id="rId91"/>
    <sheet name="ม.ค." sheetId="78" r:id="rId92"/>
    <sheet name="ก.พ." sheetId="79" r:id="rId93"/>
    <sheet name="มี.ค." sheetId="80" r:id="rId94"/>
    <sheet name="เม.ย." sheetId="81" r:id="rId95"/>
    <sheet name="พ.ค." sheetId="82" r:id="rId96"/>
    <sheet name="มิ.ย." sheetId="83" r:id="rId97"/>
    <sheet name="ก.ค." sheetId="84" r:id="rId98"/>
    <sheet name="ส.ค." sheetId="85" r:id="rId99"/>
    <sheet name="ก.ย." sheetId="87" r:id="rId100"/>
    <sheet name="ตั้งแต่ต้นปี" sheetId="3" r:id="rId101"/>
    <sheet name="รวมรวม12เดือน" sheetId="90" r:id="rId102"/>
  </sheets>
  <externalReferences>
    <externalReference r:id="rId103"/>
  </externalReferences>
  <definedNames>
    <definedName name="_xlnm.Print_Area" localSheetId="75">Cกค.!$A$2:$C$146</definedName>
    <definedName name="_xlnm.Print_Area" localSheetId="80">Cกพ.!$A$2:$C$146</definedName>
    <definedName name="_xlnm.Print_Area" localSheetId="73">Cกย.!$A$2:$C$141</definedName>
    <definedName name="_xlnm.Print_Area" localSheetId="84">Cต.ค.!$A$2:$C$146</definedName>
    <definedName name="_xlnm.Print_Area" localSheetId="82">Cธค.!$A$2:$C$146</definedName>
    <definedName name="_xlnm.Print_Area" localSheetId="77">Cพค.!$A$2:$C$146</definedName>
    <definedName name="_xlnm.Print_Area" localSheetId="83">Cพย.!$A$2:$C$146</definedName>
    <definedName name="_xlnm.Print_Area" localSheetId="81">Cมค.!$A$2:$C$146</definedName>
    <definedName name="_xlnm.Print_Area" localSheetId="76">Cมิย.!$A$2:$C$146</definedName>
    <definedName name="_xlnm.Print_Area" localSheetId="79">Cมีค.!$A$2:$C$146</definedName>
    <definedName name="_xlnm.Print_Area" localSheetId="78">Cเม.ย.!$A$2:$C$146</definedName>
    <definedName name="_xlnm.Print_Area" localSheetId="74">Cสค.!$A$2:$C$146</definedName>
    <definedName name="_xlnm.Print_Area" localSheetId="86">งบกระแสเงินสดแบบ02ถูกต้อง!$A$2:$N$142</definedName>
    <definedName name="_xlnm.Print_Area" localSheetId="6">จันทบุรี!$A$1:$O$128</definedName>
    <definedName name="_xlnm.Print_Area" localSheetId="88">ต.ค.!$A$1:$BY$136</definedName>
    <definedName name="_xlnm.Print_Area" localSheetId="17">นครนายก!$A$1:$O$128</definedName>
    <definedName name="_xlnm.Print_Area" localSheetId="91">ม.ค.!$A$1:$BY$136</definedName>
    <definedName name="_xlnm.Print_Area" localSheetId="96">มิ.ย.!$A$1:$BY$136</definedName>
    <definedName name="_xlnm.Print_Area" localSheetId="0">รวม12เดือนจังหวัด!$A$1:$BW$132</definedName>
    <definedName name="_xlnm.Print_Area" localSheetId="101">รวมรวม12เดือน!$A$1:$X$145</definedName>
    <definedName name="_xlnm.Print_Area" localSheetId="87">รายงานฐานะ!$A$1:$D$104</definedName>
    <definedName name="_xlnm.Print_Area" localSheetId="85">'รายงานฐานะ (สะสม)'!$A$1:$D$1252</definedName>
    <definedName name="_xlnm.Print_Area" localSheetId="54">ศรีสะเกษ!$A$1:$O$130</definedName>
    <definedName name="_xlnm.Print_Area" localSheetId="98">ส.ค.!$A$1:$BY$136</definedName>
    <definedName name="_xlnm.Print_Titles" localSheetId="75">Cกค.!$2:$6</definedName>
    <definedName name="_xlnm.Print_Titles" localSheetId="80">Cกพ.!$2:$6</definedName>
    <definedName name="_xlnm.Print_Titles" localSheetId="73">Cกย.!$2:$6</definedName>
    <definedName name="_xlnm.Print_Titles" localSheetId="84">Cต.ค.!$2:$6</definedName>
    <definedName name="_xlnm.Print_Titles" localSheetId="82">Cธค.!$2:$6</definedName>
    <definedName name="_xlnm.Print_Titles" localSheetId="77">Cพค.!$2:$6</definedName>
    <definedName name="_xlnm.Print_Titles" localSheetId="83">Cพย.!$2:$6</definedName>
    <definedName name="_xlnm.Print_Titles" localSheetId="81">Cมค.!$2:$6</definedName>
    <definedName name="_xlnm.Print_Titles" localSheetId="76">Cมิย.!$2:$6</definedName>
    <definedName name="_xlnm.Print_Titles" localSheetId="79">Cมีค.!$2:$6</definedName>
    <definedName name="_xlnm.Print_Titles" localSheetId="78">Cเม.ย.!$2:$6</definedName>
    <definedName name="_xlnm.Print_Titles" localSheetId="74">Cสค.!$2:$6</definedName>
    <definedName name="_xlnm.Print_Titles" localSheetId="97">ก.ค.!$A:$A,ก.ค.!$1:$5</definedName>
    <definedName name="_xlnm.Print_Titles" localSheetId="92">ก.พ.!$A:$A,ก.พ.!$1:$5</definedName>
    <definedName name="_xlnm.Print_Titles" localSheetId="99">ก.ย.!$A:$A,ก.ย.!$5:$5</definedName>
    <definedName name="_xlnm.Print_Titles" localSheetId="1">กระบี่!$A:$A,กระบี่!$1:$5</definedName>
    <definedName name="_xlnm.Print_Titles" localSheetId="2">กาญจนบุรี!$A:$A,กาญจนบุรี!$1:$5</definedName>
    <definedName name="_xlnm.Print_Titles" localSheetId="3">กาฬสินธุ์!$A:$A,กาฬสินธุ์!$1:$5</definedName>
    <definedName name="_xlnm.Print_Titles" localSheetId="4">กำแพงเพชร!$A:$A,กำแพงเพชร!$1:$5</definedName>
    <definedName name="_xlnm.Print_Titles" localSheetId="5">ขอนแก่น!$A:$A,ขอนแก่น!$1:$5</definedName>
    <definedName name="_xlnm.Print_Titles" localSheetId="86">งบกระแสเงินสดแบบ02ถูกต้อง!$2:$6</definedName>
    <definedName name="_xlnm.Print_Titles" localSheetId="6">จันทบุรี!$A:$A,จันทบุรี!$1:$5</definedName>
    <definedName name="_xlnm.Print_Titles" localSheetId="7">ฉะเชิงเทรา!$A:$A,ฉะเชิงเทรา!$1:$5</definedName>
    <definedName name="_xlnm.Print_Titles" localSheetId="8">ชลบุรี!$A:$A,ชลบุรี!$1:$5</definedName>
    <definedName name="_xlnm.Print_Titles" localSheetId="9">ชัยนาท!$A:$A,ชัยนาท!$1:$5</definedName>
    <definedName name="_xlnm.Print_Titles" localSheetId="10">ชัยภูมิ!$A:$A,ชัยภูมิ!$1:$5</definedName>
    <definedName name="_xlnm.Print_Titles" localSheetId="11">ชุมพร!$A:$A,ชุมพร!$1:$5</definedName>
    <definedName name="_xlnm.Print_Titles" localSheetId="12">เชียงราย!$A:$A,เชียงราย!$1:$5</definedName>
    <definedName name="_xlnm.Print_Titles" localSheetId="13">เชียงใหม่!$A:$A,เชียงใหม่!$1:$5</definedName>
    <definedName name="_xlnm.Print_Titles" localSheetId="88">ต.ค.!$A:$A,ต.ค.!$3:$5</definedName>
    <definedName name="_xlnm.Print_Titles" localSheetId="14">ตรัง!$A:$A,ตรัง!$1:$5</definedName>
    <definedName name="_xlnm.Print_Titles" localSheetId="15">ตราด!$A:$A,ตราด!$1:$5</definedName>
    <definedName name="_xlnm.Print_Titles" localSheetId="100">ตั้งแต่ต้นปี!$5:$5</definedName>
    <definedName name="_xlnm.Print_Titles" localSheetId="16">ตาก!$A:$A,ตาก!$1:$5</definedName>
    <definedName name="_xlnm.Print_Titles" localSheetId="90">ธ.ค.!$A:$A,ธ.ค.!$1:$5</definedName>
    <definedName name="_xlnm.Print_Titles" localSheetId="17">นครนายก!$A:$A,นครนายก!$1:$5</definedName>
    <definedName name="_xlnm.Print_Titles" localSheetId="18">นครปฐม!$A:$A,นครปฐม!$1:$5</definedName>
    <definedName name="_xlnm.Print_Titles" localSheetId="19">นครพนม!$A:$A,นครพนม!$1:$5</definedName>
    <definedName name="_xlnm.Print_Titles" localSheetId="20">นครราชสีมา!$A:$A,นครราชสีมา!$1:$5</definedName>
    <definedName name="_xlnm.Print_Titles" localSheetId="21">นครศรีธรรมราช!$A:$A,นครศรีธรรมราช!$1:$5</definedName>
    <definedName name="_xlnm.Print_Titles" localSheetId="22">นครสวรรค์!$A:$A,นครสวรรค์!$1:$5</definedName>
    <definedName name="_xlnm.Print_Titles" localSheetId="23">นราธิวาส!$A:$A,นราธิวาส!$1:$5</definedName>
    <definedName name="_xlnm.Print_Titles" localSheetId="24">น่าน!$A:$A,น่าน!$1:$5</definedName>
    <definedName name="_xlnm.Print_Titles" localSheetId="25">บึงกาฬ!$5:$5</definedName>
    <definedName name="_xlnm.Print_Titles" localSheetId="26">บุรีรัมย์!$A:$A,บุรีรัมย์!$1:$5</definedName>
    <definedName name="_xlnm.Print_Titles" localSheetId="27">ปทุมธานี!$A:$A,ปทุมธานี!$1:$5</definedName>
    <definedName name="_xlnm.Print_Titles" localSheetId="28">ประจวบคีรีขันธ์!$A:$A,ประจวบคีรีขันธ์!$1:$5</definedName>
    <definedName name="_xlnm.Print_Titles" localSheetId="29">ปราจีนบุรี!$A:$A,ปราจีนบุรี!$1:$5</definedName>
    <definedName name="_xlnm.Print_Titles" localSheetId="30">ปัตตานี!$A:$A,ปัตตานี!$1:$5</definedName>
    <definedName name="_xlnm.Print_Titles" localSheetId="95">พ.ค.!$A:$A,พ.ค.!$1:$5</definedName>
    <definedName name="_xlnm.Print_Titles" localSheetId="89">พ.ย.!$A:$A,พ.ย.!$1:$5</definedName>
    <definedName name="_xlnm.Print_Titles" localSheetId="31">พระนครศรีอยุธยา!$A:$A,พระนครศรีอยุธยา!$1:$5</definedName>
    <definedName name="_xlnm.Print_Titles" localSheetId="32">พะเยา!$A:$A,พะเยา!$1:$5</definedName>
    <definedName name="_xlnm.Print_Titles" localSheetId="33">พังงา!$A:$A,พังงา!$1:$5</definedName>
    <definedName name="_xlnm.Print_Titles" localSheetId="34">พัทลุง!$A:$A,พัทลุง!$1:$5</definedName>
    <definedName name="_xlnm.Print_Titles" localSheetId="35">พิจิตร!$A:$A,พิจิตร!$1:$5</definedName>
    <definedName name="_xlnm.Print_Titles" localSheetId="36">พิษณุโลก!$A:$A,พิษณุโลก!$1:$5</definedName>
    <definedName name="_xlnm.Print_Titles" localSheetId="37">เพชรบุรี!$A:$A,เพชรบุรี!$1:$5</definedName>
    <definedName name="_xlnm.Print_Titles" localSheetId="38">เพชรบูรณ์!$A:$A,เพชรบูรณ์!$5:$5</definedName>
    <definedName name="_xlnm.Print_Titles" localSheetId="39">แพร่!$A:$A,แพร่!$1:$5</definedName>
    <definedName name="_xlnm.Print_Titles" localSheetId="40">ภูเก็ต!$A:$A,ภูเก็ต!$1:$5</definedName>
    <definedName name="_xlnm.Print_Titles" localSheetId="91">ม.ค.!$A:$A,ม.ค.!$1:$5</definedName>
    <definedName name="_xlnm.Print_Titles" localSheetId="41">มหาสารคาม!$A:$A,มหาสารคาม!$1:$5</definedName>
    <definedName name="_xlnm.Print_Titles" localSheetId="96">มิ.ย.!$A:$A,มิ.ย.!$1:$5</definedName>
    <definedName name="_xlnm.Print_Titles" localSheetId="93">มี.ค.!$A:$A,มี.ค.!$1:$5</definedName>
    <definedName name="_xlnm.Print_Titles" localSheetId="42">มุกดาหาร!$A:$A,มุกดาหาร!$1:$5</definedName>
    <definedName name="_xlnm.Print_Titles" localSheetId="94">เม.ย.!$A:$A,เม.ย.!$1:$5</definedName>
    <definedName name="_xlnm.Print_Titles" localSheetId="43">แม่ฮ่องสอน!$A:$A,แม่ฮ่องสอน!$1:$5</definedName>
    <definedName name="_xlnm.Print_Titles" localSheetId="44">ยโสธร!$A:$A,ยโสธร!$1:$5</definedName>
    <definedName name="_xlnm.Print_Titles" localSheetId="45">ยะลา!$A:$A,ยะลา!$1:$5</definedName>
    <definedName name="_xlnm.Print_Titles" localSheetId="0">รวม12เดือนจังหวัด!$A:$A,รวม12เดือนจังหวัด!$1:$5</definedName>
    <definedName name="_xlnm.Print_Titles" localSheetId="101">รวมรวม12เดือน!$A:$A,รวมรวม12เดือน!$1:$6</definedName>
    <definedName name="_xlnm.Print_Titles" localSheetId="46">ร้อยเอ็ด!$A:$A,ร้อยเอ็ด!$1:$5</definedName>
    <definedName name="_xlnm.Print_Titles" localSheetId="47">ระนอง!$A:$A,ระนอง!$1:$5</definedName>
    <definedName name="_xlnm.Print_Titles" localSheetId="48">ระยอง!$A:$A,ระยอง!$1:$5</definedName>
    <definedName name="_xlnm.Print_Titles" localSheetId="49">ราชบุรี!$A:$A,ราชบุรี!$1:$5</definedName>
    <definedName name="_xlnm.Print_Titles" localSheetId="50">ลพบุรี!$A:$A,ลพบุรี!$1:$5</definedName>
    <definedName name="_xlnm.Print_Titles" localSheetId="51">ลำปาง!$A:$A,ลำปาง!$1:$5</definedName>
    <definedName name="_xlnm.Print_Titles" localSheetId="52">ลำพูน!$A:$A,ลำพูน!$1:$5</definedName>
    <definedName name="_xlnm.Print_Titles" localSheetId="53">เลย!$A:$A,เลย!$1:$5</definedName>
    <definedName name="_xlnm.Print_Titles" localSheetId="54">ศรีสะเกษ!$A:$A,ศรีสะเกษ!$1:$5</definedName>
    <definedName name="_xlnm.Print_Titles" localSheetId="98">ส.ค.!$A:$A,ส.ค.!$5:$5</definedName>
    <definedName name="_xlnm.Print_Titles" localSheetId="55">สกลนคร!$A:$A,สกลนคร!$1:$5</definedName>
    <definedName name="_xlnm.Print_Titles" localSheetId="56">สงขลา!$A:$A,สงขลา!$1:$5</definedName>
    <definedName name="_xlnm.Print_Titles" localSheetId="57">สตูล!$A:$A,สตูล!$1:$5</definedName>
    <definedName name="_xlnm.Print_Titles" localSheetId="58">สระแก้ว!$A:$A,สระแก้ว!$1:$5</definedName>
    <definedName name="_xlnm.Print_Titles" localSheetId="59">สระบุรี!$A:$A,สระบุรี!$5:$5</definedName>
    <definedName name="_xlnm.Print_Titles" localSheetId="60">สิงห์บุรี!$A:$A,สิงห์บุรี!$1:$5</definedName>
    <definedName name="_xlnm.Print_Titles" localSheetId="61">สุโขทัย!$A:$A,สุโขทัย!$1:$5</definedName>
    <definedName name="_xlnm.Print_Titles" localSheetId="62">สุพรรณบุรี!$A:$A,สุพรรณบุรี!$1:$5</definedName>
    <definedName name="_xlnm.Print_Titles" localSheetId="63">สุราษฎร์ธานี!$A:$A,สุราษฎร์ธานี!$1:$5</definedName>
    <definedName name="_xlnm.Print_Titles" localSheetId="64">สุรินทร์!$A:$A,สุรินทร์!$1:$5</definedName>
    <definedName name="_xlnm.Print_Titles" localSheetId="65">หนองคาย!$A:$A,หนองคาย!$1:$5</definedName>
    <definedName name="_xlnm.Print_Titles" localSheetId="66">หนองบัวลำภู!$A:$A,หนองบัวลำภู!$1:$5</definedName>
    <definedName name="_xlnm.Print_Titles" localSheetId="67">อ่างทอง!$A:$A,อ่างทอง!$1:$5</definedName>
    <definedName name="_xlnm.Print_Titles" localSheetId="68">อำนาจเจริญ!$A:$A,อำนาจเจริญ!$1:$5</definedName>
    <definedName name="_xlnm.Print_Titles" localSheetId="69">อุดรธานี!$A:$A,อุดรธานี!$1:$5</definedName>
    <definedName name="_xlnm.Print_Titles" localSheetId="70">อุตรดิตถ์!$A:$A,อุตรดิตถ์!$1:$5</definedName>
    <definedName name="_xlnm.Print_Titles" localSheetId="71">อุทัยธานี!$A:$A,อุทัยธานี!$1:$5</definedName>
    <definedName name="_xlnm.Print_Titles" localSheetId="72">อุบลราชธานี!$A:$A,อุบลราชธานี!$1:$5</definedName>
  </definedNames>
  <calcPr calcId="124519"/>
</workbook>
</file>

<file path=xl/calcChain.xml><?xml version="1.0" encoding="utf-8"?>
<calcChain xmlns="http://schemas.openxmlformats.org/spreadsheetml/2006/main">
  <c r="BX111" i="75"/>
  <c r="BW111"/>
  <c r="M37" i="72" l="1"/>
  <c r="M99"/>
  <c r="N135"/>
  <c r="N136"/>
  <c r="N137"/>
  <c r="N138"/>
  <c r="N139"/>
  <c r="N134"/>
  <c r="C76" i="105"/>
  <c r="C59"/>
  <c r="C49"/>
  <c r="D102" i="73"/>
  <c r="B41" i="105"/>
  <c r="D99" i="73"/>
  <c r="B45"/>
  <c r="C61"/>
  <c r="D89"/>
  <c r="D100"/>
  <c r="C73"/>
  <c r="C77"/>
  <c r="C78"/>
  <c r="C74"/>
  <c r="M52" i="72"/>
  <c r="B60" i="73"/>
  <c r="BW133" i="75" l="1"/>
  <c r="AF32" l="1"/>
  <c r="Q102"/>
  <c r="BU62"/>
  <c r="AR31" l="1"/>
  <c r="AR15"/>
  <c r="AR14"/>
  <c r="BC62"/>
  <c r="BC53"/>
  <c r="Q118"/>
  <c r="BK62"/>
  <c r="M62" l="1"/>
  <c r="AQ62" l="1"/>
  <c r="D62"/>
  <c r="AU62"/>
  <c r="O62"/>
  <c r="Z62"/>
  <c r="E53"/>
  <c r="BT62"/>
  <c r="BS62"/>
  <c r="BR62"/>
  <c r="BR53"/>
  <c r="BR43"/>
  <c r="BQ62"/>
  <c r="BN19"/>
  <c r="BN62"/>
  <c r="BN32"/>
  <c r="BN18"/>
  <c r="BL62"/>
  <c r="BI62"/>
  <c r="BH62"/>
  <c r="AE62"/>
  <c r="BF62"/>
  <c r="BD62"/>
  <c r="BA62"/>
  <c r="AZ62"/>
  <c r="AX62"/>
  <c r="AW62"/>
  <c r="AV62"/>
  <c r="AT62"/>
  <c r="AS62"/>
  <c r="AN62"/>
  <c r="AM62"/>
  <c r="AL62"/>
  <c r="AK62" l="1"/>
  <c r="AJ62"/>
  <c r="AI62"/>
  <c r="AH62"/>
  <c r="AG62"/>
  <c r="AD62"/>
  <c r="AC62"/>
  <c r="AF111"/>
  <c r="AB62"/>
  <c r="Y62"/>
  <c r="W62"/>
  <c r="U62"/>
  <c r="U53"/>
  <c r="T62"/>
  <c r="S62"/>
  <c r="R62"/>
  <c r="N62"/>
  <c r="L62"/>
  <c r="K62"/>
  <c r="J62"/>
  <c r="H62"/>
  <c r="G62"/>
  <c r="F62"/>
  <c r="E62"/>
  <c r="AE111" l="1"/>
  <c r="BV111"/>
  <c r="N97" i="3"/>
  <c r="C1018" i="73" l="1"/>
  <c r="C1007"/>
  <c r="C1004"/>
  <c r="C998"/>
  <c r="B991"/>
  <c r="D52" i="72" s="1"/>
  <c r="B974" i="73"/>
  <c r="C917"/>
  <c r="C915"/>
  <c r="C904"/>
  <c r="C901"/>
  <c r="B888"/>
  <c r="E52" i="72" s="1"/>
  <c r="B871" i="73"/>
  <c r="B867"/>
  <c r="C813"/>
  <c r="C811"/>
  <c r="C797"/>
  <c r="C790"/>
  <c r="B784"/>
  <c r="F52" i="72" s="1"/>
  <c r="B767" i="73"/>
  <c r="D717"/>
  <c r="C706"/>
  <c r="C695"/>
  <c r="C692"/>
  <c r="B679"/>
  <c r="G52" i="72" s="1"/>
  <c r="B662" i="73"/>
  <c r="C601"/>
  <c r="C590"/>
  <c r="C587"/>
  <c r="C581"/>
  <c r="B572"/>
  <c r="H52" i="72" s="1"/>
  <c r="B555" i="73"/>
  <c r="C494"/>
  <c r="C491"/>
  <c r="C483"/>
  <c r="C480"/>
  <c r="B467"/>
  <c r="I52" i="72" s="1"/>
  <c r="B451" i="73"/>
  <c r="C392"/>
  <c r="C381"/>
  <c r="C378"/>
  <c r="B364"/>
  <c r="J52" i="72" s="1"/>
  <c r="B347" i="73"/>
  <c r="B359"/>
  <c r="C290"/>
  <c r="C281"/>
  <c r="B268"/>
  <c r="K52" i="72" s="1"/>
  <c r="B251" i="73"/>
  <c r="C178"/>
  <c r="B165"/>
  <c r="L52" i="72" s="1"/>
  <c r="B1076" i="73"/>
  <c r="B1094"/>
  <c r="C52" i="72" s="1"/>
  <c r="C1113" i="73"/>
  <c r="C1110"/>
  <c r="C1124"/>
  <c r="BW97" i="85"/>
  <c r="M55" i="22"/>
  <c r="L55"/>
  <c r="L56"/>
  <c r="K55"/>
  <c r="J55"/>
  <c r="J56"/>
  <c r="I55"/>
  <c r="H55"/>
  <c r="H56"/>
  <c r="G55"/>
  <c r="F55"/>
  <c r="F56"/>
  <c r="E55"/>
  <c r="E56"/>
  <c r="D55"/>
  <c r="D56"/>
  <c r="C55"/>
  <c r="C56"/>
  <c r="B55"/>
  <c r="D1238" i="73"/>
  <c r="D1239"/>
  <c r="D1240"/>
  <c r="N55" i="22" l="1"/>
  <c r="D1137" i="73" l="1"/>
  <c r="B137" i="72" s="1"/>
  <c r="D1136" i="73"/>
  <c r="B136" i="72" s="1"/>
  <c r="BP118" i="89" l="1"/>
  <c r="BP115"/>
  <c r="BP116"/>
  <c r="BP117"/>
  <c r="BP114"/>
  <c r="BP23"/>
  <c r="BP55"/>
  <c r="M69" i="106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125" s="1"/>
  <c r="M115"/>
  <c r="M116"/>
  <c r="M117"/>
  <c r="M118"/>
  <c r="M114"/>
  <c r="L10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65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115"/>
  <c r="L116"/>
  <c r="L117"/>
  <c r="L118"/>
  <c r="L114"/>
  <c r="K108"/>
  <c r="N108" s="1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68"/>
  <c r="K65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115"/>
  <c r="K116"/>
  <c r="K117"/>
  <c r="K118"/>
  <c r="K114"/>
  <c r="J108"/>
  <c r="J69"/>
  <c r="J70"/>
  <c r="J71"/>
  <c r="J72"/>
  <c r="J73"/>
  <c r="J74"/>
  <c r="J75"/>
  <c r="J76"/>
  <c r="J77"/>
  <c r="J78"/>
  <c r="J79"/>
  <c r="J80"/>
  <c r="J81"/>
  <c r="J82"/>
  <c r="J83"/>
  <c r="J84"/>
  <c r="J85"/>
  <c r="J86"/>
  <c r="J87"/>
  <c r="J88"/>
  <c r="J89"/>
  <c r="J90"/>
  <c r="J91"/>
  <c r="J92"/>
  <c r="J93"/>
  <c r="J94"/>
  <c r="J95"/>
  <c r="J96"/>
  <c r="J97"/>
  <c r="J98"/>
  <c r="J99"/>
  <c r="J100"/>
  <c r="J101"/>
  <c r="J102"/>
  <c r="J103"/>
  <c r="J104"/>
  <c r="J105"/>
  <c r="J106"/>
  <c r="J107"/>
  <c r="J68"/>
  <c r="J65"/>
  <c r="J8"/>
  <c r="J9"/>
  <c r="J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30"/>
  <c r="J31"/>
  <c r="J32"/>
  <c r="J33"/>
  <c r="J34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5"/>
  <c r="J56"/>
  <c r="J57"/>
  <c r="J58"/>
  <c r="J59"/>
  <c r="J60"/>
  <c r="J61"/>
  <c r="J62"/>
  <c r="J115"/>
  <c r="J116"/>
  <c r="J117"/>
  <c r="J118"/>
  <c r="J114"/>
  <c r="I108"/>
  <c r="I69"/>
  <c r="I70"/>
  <c r="I71"/>
  <c r="I72"/>
  <c r="I73"/>
  <c r="I74"/>
  <c r="I75"/>
  <c r="I76"/>
  <c r="I77"/>
  <c r="I78"/>
  <c r="I79"/>
  <c r="I80"/>
  <c r="I81"/>
  <c r="I82"/>
  <c r="I83"/>
  <c r="I84"/>
  <c r="I85"/>
  <c r="I86"/>
  <c r="I87"/>
  <c r="I88"/>
  <c r="I89"/>
  <c r="I90"/>
  <c r="I91"/>
  <c r="I92"/>
  <c r="I93"/>
  <c r="I94"/>
  <c r="I95"/>
  <c r="I96"/>
  <c r="I97"/>
  <c r="I98"/>
  <c r="I99"/>
  <c r="I100"/>
  <c r="I101"/>
  <c r="I102"/>
  <c r="I103"/>
  <c r="I104"/>
  <c r="I105"/>
  <c r="I106"/>
  <c r="I107"/>
  <c r="I68"/>
  <c r="I65"/>
  <c r="I8"/>
  <c r="I9"/>
  <c r="I10"/>
  <c r="I11"/>
  <c r="I12"/>
  <c r="I13"/>
  <c r="I14"/>
  <c r="I15"/>
  <c r="I16"/>
  <c r="I17"/>
  <c r="I18"/>
  <c r="I19"/>
  <c r="I20"/>
  <c r="I21"/>
  <c r="I22"/>
  <c r="I23"/>
  <c r="I24"/>
  <c r="I25"/>
  <c r="I26"/>
  <c r="I27"/>
  <c r="I28"/>
  <c r="I29"/>
  <c r="I30"/>
  <c r="I31"/>
  <c r="I32"/>
  <c r="I33"/>
  <c r="I34"/>
  <c r="I35"/>
  <c r="I36"/>
  <c r="I37"/>
  <c r="I38"/>
  <c r="I39"/>
  <c r="I40"/>
  <c r="I41"/>
  <c r="I42"/>
  <c r="I43"/>
  <c r="I44"/>
  <c r="I45"/>
  <c r="I46"/>
  <c r="I47"/>
  <c r="I48"/>
  <c r="I49"/>
  <c r="I50"/>
  <c r="I51"/>
  <c r="I52"/>
  <c r="I53"/>
  <c r="I54"/>
  <c r="I55"/>
  <c r="I56"/>
  <c r="I57"/>
  <c r="I58"/>
  <c r="I59"/>
  <c r="I60"/>
  <c r="I61"/>
  <c r="I62"/>
  <c r="I115"/>
  <c r="I116"/>
  <c r="I117"/>
  <c r="I118"/>
  <c r="I114"/>
  <c r="H10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68"/>
  <c r="H65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115"/>
  <c r="H116"/>
  <c r="H117"/>
  <c r="H118"/>
  <c r="H114"/>
  <c r="G10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65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115"/>
  <c r="G116"/>
  <c r="G117"/>
  <c r="G118"/>
  <c r="G114"/>
  <c r="F10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68"/>
  <c r="F65"/>
  <c r="F8"/>
  <c r="F9"/>
  <c r="F10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115"/>
  <c r="F116"/>
  <c r="F117"/>
  <c r="F118"/>
  <c r="F114"/>
  <c r="E10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68"/>
  <c r="E65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115"/>
  <c r="E116"/>
  <c r="E117"/>
  <c r="E118"/>
  <c r="E114"/>
  <c r="D10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68"/>
  <c r="D65"/>
  <c r="D8"/>
  <c r="D9"/>
  <c r="D10"/>
  <c r="D11"/>
  <c r="D12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118"/>
  <c r="D115"/>
  <c r="D116"/>
  <c r="D117"/>
  <c r="D114"/>
  <c r="C115"/>
  <c r="C116"/>
  <c r="C117"/>
  <c r="C118"/>
  <c r="C114"/>
  <c r="C69"/>
  <c r="C70"/>
  <c r="C71"/>
  <c r="C72"/>
  <c r="C73"/>
  <c r="C74"/>
  <c r="C75"/>
  <c r="C76"/>
  <c r="C77"/>
  <c r="C78"/>
  <c r="C79"/>
  <c r="C80"/>
  <c r="C81"/>
  <c r="C82"/>
  <c r="C83"/>
  <c r="C84"/>
  <c r="C85"/>
  <c r="C86"/>
  <c r="C87"/>
  <c r="C88"/>
  <c r="C89"/>
  <c r="C90"/>
  <c r="C91"/>
  <c r="C92"/>
  <c r="C93"/>
  <c r="C94"/>
  <c r="C95"/>
  <c r="C96"/>
  <c r="C97"/>
  <c r="C98"/>
  <c r="C99"/>
  <c r="C100"/>
  <c r="C101"/>
  <c r="C102"/>
  <c r="C103"/>
  <c r="C104"/>
  <c r="C127" s="1"/>
  <c r="C105"/>
  <c r="C106"/>
  <c r="C107"/>
  <c r="B118"/>
  <c r="B115"/>
  <c r="B116"/>
  <c r="B117"/>
  <c r="B129"/>
  <c r="B114"/>
  <c r="B111"/>
  <c r="B10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26" s="1"/>
  <c r="B103"/>
  <c r="B104"/>
  <c r="B127" s="1"/>
  <c r="B105"/>
  <c r="B106"/>
  <c r="B128" s="1"/>
  <c r="B107"/>
  <c r="C108"/>
  <c r="C65"/>
  <c r="C8"/>
  <c r="C9"/>
  <c r="C10"/>
  <c r="C11"/>
  <c r="C12"/>
  <c r="C13"/>
  <c r="C14"/>
  <c r="C15"/>
  <c r="C16"/>
  <c r="C17"/>
  <c r="C18"/>
  <c r="C19"/>
  <c r="C20"/>
  <c r="C21"/>
  <c r="C22"/>
  <c r="C23"/>
  <c r="C24"/>
  <c r="C25"/>
  <c r="C26"/>
  <c r="C27"/>
  <c r="C28"/>
  <c r="C29"/>
  <c r="C30"/>
  <c r="C31"/>
  <c r="C32"/>
  <c r="C33"/>
  <c r="C34"/>
  <c r="C35"/>
  <c r="C36"/>
  <c r="C37"/>
  <c r="C38"/>
  <c r="C39"/>
  <c r="C40"/>
  <c r="C41"/>
  <c r="C42"/>
  <c r="C43"/>
  <c r="C44"/>
  <c r="C45"/>
  <c r="C46"/>
  <c r="C47"/>
  <c r="C48"/>
  <c r="C49"/>
  <c r="C50"/>
  <c r="C51"/>
  <c r="C52"/>
  <c r="C53"/>
  <c r="C54"/>
  <c r="C55"/>
  <c r="C56"/>
  <c r="C57"/>
  <c r="C58"/>
  <c r="C59"/>
  <c r="C60"/>
  <c r="C61"/>
  <c r="C62"/>
  <c r="C7"/>
  <c r="D7"/>
  <c r="E7"/>
  <c r="F7"/>
  <c r="G7"/>
  <c r="H7"/>
  <c r="I7"/>
  <c r="J7"/>
  <c r="K7"/>
  <c r="L7"/>
  <c r="M7"/>
  <c r="M68"/>
  <c r="M109" s="1"/>
  <c r="M123" s="1"/>
  <c r="L68"/>
  <c r="K67"/>
  <c r="J67"/>
  <c r="I67"/>
  <c r="I109" s="1"/>
  <c r="I123" s="1"/>
  <c r="H67"/>
  <c r="G68"/>
  <c r="F67"/>
  <c r="E67"/>
  <c r="D67"/>
  <c r="C68"/>
  <c r="B68"/>
  <c r="B65"/>
  <c r="B8"/>
  <c r="B9"/>
  <c r="B10"/>
  <c r="B11"/>
  <c r="B12"/>
  <c r="B13"/>
  <c r="B14"/>
  <c r="B15"/>
  <c r="B16"/>
  <c r="B17"/>
  <c r="B18"/>
  <c r="B19"/>
  <c r="B20"/>
  <c r="B21"/>
  <c r="B22"/>
  <c r="B23"/>
  <c r="B24"/>
  <c r="B25"/>
  <c r="B26"/>
  <c r="B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125" s="1"/>
  <c r="B63"/>
  <c r="B64"/>
  <c r="B66"/>
  <c r="B122" s="1"/>
  <c r="B7"/>
  <c r="A129"/>
  <c r="M128"/>
  <c r="K128"/>
  <c r="I128"/>
  <c r="G128"/>
  <c r="E128"/>
  <c r="C128"/>
  <c r="A128"/>
  <c r="M127"/>
  <c r="K127"/>
  <c r="I127"/>
  <c r="G127"/>
  <c r="E127"/>
  <c r="A127"/>
  <c r="M126"/>
  <c r="M130" s="1"/>
  <c r="K126"/>
  <c r="K130" s="1"/>
  <c r="I126"/>
  <c r="I130" s="1"/>
  <c r="G126"/>
  <c r="G130" s="1"/>
  <c r="E126"/>
  <c r="E130" s="1"/>
  <c r="C126"/>
  <c r="A126"/>
  <c r="K125"/>
  <c r="I125"/>
  <c r="G125"/>
  <c r="E125"/>
  <c r="C125"/>
  <c r="A125"/>
  <c r="M129"/>
  <c r="L129"/>
  <c r="K129"/>
  <c r="J129"/>
  <c r="I129"/>
  <c r="H129"/>
  <c r="G129"/>
  <c r="F129"/>
  <c r="E129"/>
  <c r="D129"/>
  <c r="C129"/>
  <c r="L128"/>
  <c r="J128"/>
  <c r="H128"/>
  <c r="F128"/>
  <c r="D128"/>
  <c r="N105"/>
  <c r="BP105" i="89" s="1"/>
  <c r="L127" i="106"/>
  <c r="J127"/>
  <c r="H127"/>
  <c r="F127"/>
  <c r="D127"/>
  <c r="N103"/>
  <c r="BP103" i="89" s="1"/>
  <c r="L126" i="106"/>
  <c r="L130" s="1"/>
  <c r="J126"/>
  <c r="J130" s="1"/>
  <c r="H126"/>
  <c r="H130" s="1"/>
  <c r="F126"/>
  <c r="D126"/>
  <c r="D130" s="1"/>
  <c r="N101"/>
  <c r="BP101" i="89" s="1"/>
  <c r="N99" i="106"/>
  <c r="BP99" i="89" s="1"/>
  <c r="N97" i="106"/>
  <c r="BP97" i="89" s="1"/>
  <c r="N95" i="106"/>
  <c r="BP95" i="89" s="1"/>
  <c r="N93" i="106"/>
  <c r="BP93" i="89" s="1"/>
  <c r="N91" i="106"/>
  <c r="BP91" i="89" s="1"/>
  <c r="N89" i="106"/>
  <c r="BP89" i="89" s="1"/>
  <c r="N87" i="106"/>
  <c r="BP87" i="89" s="1"/>
  <c r="N85" i="106"/>
  <c r="BP85" i="89" s="1"/>
  <c r="N83" i="106"/>
  <c r="BP83" i="89" s="1"/>
  <c r="N81" i="106"/>
  <c r="BP81" i="89" s="1"/>
  <c r="N79" i="106"/>
  <c r="BP79" i="89" s="1"/>
  <c r="N77" i="106"/>
  <c r="BP77" i="89" s="1"/>
  <c r="N75" i="106"/>
  <c r="BP75" i="89" s="1"/>
  <c r="N73" i="106"/>
  <c r="BP73" i="89" s="1"/>
  <c r="N71" i="106"/>
  <c r="BP71" i="89" s="1"/>
  <c r="J109" i="106"/>
  <c r="J123" s="1"/>
  <c r="G109"/>
  <c r="G123" s="1"/>
  <c r="F109"/>
  <c r="F123" s="1"/>
  <c r="E109"/>
  <c r="E123" s="1"/>
  <c r="D109"/>
  <c r="D123" s="1"/>
  <c r="M64"/>
  <c r="L64"/>
  <c r="J64"/>
  <c r="I64"/>
  <c r="H64"/>
  <c r="G64"/>
  <c r="F64"/>
  <c r="E64"/>
  <c r="D64"/>
  <c r="C64"/>
  <c r="N64"/>
  <c r="M63"/>
  <c r="L63"/>
  <c r="J63"/>
  <c r="I63"/>
  <c r="H63"/>
  <c r="G63"/>
  <c r="F63"/>
  <c r="E63"/>
  <c r="D63"/>
  <c r="C63"/>
  <c r="N63"/>
  <c r="L125"/>
  <c r="J125"/>
  <c r="H125"/>
  <c r="F125"/>
  <c r="D125"/>
  <c r="N60"/>
  <c r="BP60" i="89" s="1"/>
  <c r="N56" i="106"/>
  <c r="BP56" i="89" s="1"/>
  <c r="N53" i="106"/>
  <c r="BP53" i="89" s="1"/>
  <c r="N51" i="106"/>
  <c r="BP51" i="89" s="1"/>
  <c r="N49" i="106"/>
  <c r="BP49" i="89" s="1"/>
  <c r="N47" i="106"/>
  <c r="BP47" i="89" s="1"/>
  <c r="N45" i="106"/>
  <c r="BP45" i="89" s="1"/>
  <c r="N43" i="106"/>
  <c r="BP43" i="89" s="1"/>
  <c r="N41" i="106"/>
  <c r="BP41" i="89" s="1"/>
  <c r="N39" i="106"/>
  <c r="BP39" i="89" s="1"/>
  <c r="N37" i="106"/>
  <c r="BP37" i="89" s="1"/>
  <c r="N35" i="106"/>
  <c r="BP35" i="89" s="1"/>
  <c r="N33" i="106"/>
  <c r="BP33" i="89" s="1"/>
  <c r="N31" i="106"/>
  <c r="BP31" i="89" s="1"/>
  <c r="N29" i="106"/>
  <c r="BP29" i="89" s="1"/>
  <c r="N27" i="106"/>
  <c r="BP27" i="89" s="1"/>
  <c r="N25" i="106"/>
  <c r="BP25" i="89" s="1"/>
  <c r="N22" i="106"/>
  <c r="BP22" i="89" s="1"/>
  <c r="N18" i="106"/>
  <c r="BP18" i="89" s="1"/>
  <c r="N14" i="106"/>
  <c r="BP14" i="89" s="1"/>
  <c r="N13" i="106"/>
  <c r="BP13" i="89" s="1"/>
  <c r="N12" i="106"/>
  <c r="BP12" i="89" s="1"/>
  <c r="N11" i="106"/>
  <c r="BP11" i="89" s="1"/>
  <c r="N10" i="106"/>
  <c r="BP10" i="89" s="1"/>
  <c r="N9" i="106"/>
  <c r="BP9" i="89" s="1"/>
  <c r="M66" i="106"/>
  <c r="K66"/>
  <c r="I66"/>
  <c r="G66"/>
  <c r="E66"/>
  <c r="L66"/>
  <c r="J66"/>
  <c r="H66"/>
  <c r="F66"/>
  <c r="D66"/>
  <c r="BP137" i="87"/>
  <c r="BP135"/>
  <c r="BP134"/>
  <c r="BP133"/>
  <c r="BP132"/>
  <c r="BP130"/>
  <c r="BP129"/>
  <c r="BP124"/>
  <c r="BP123"/>
  <c r="BP118"/>
  <c r="BP110"/>
  <c r="BP109"/>
  <c r="BP66"/>
  <c r="BP134" i="85"/>
  <c r="BP133"/>
  <c r="BP132"/>
  <c r="BP136" s="1"/>
  <c r="BP131"/>
  <c r="BP128"/>
  <c r="BP129" s="1"/>
  <c r="BP122"/>
  <c r="BP118"/>
  <c r="BP109"/>
  <c r="BP123" s="1"/>
  <c r="BP66"/>
  <c r="BP134" i="84"/>
  <c r="BP133"/>
  <c r="BP132"/>
  <c r="BP136" s="1"/>
  <c r="BP131"/>
  <c r="BP128"/>
  <c r="BP129" s="1"/>
  <c r="BP118"/>
  <c r="BP109"/>
  <c r="BP110" s="1"/>
  <c r="BP66"/>
  <c r="BP122" s="1"/>
  <c r="BP134" i="83"/>
  <c r="BP133"/>
  <c r="BP132"/>
  <c r="BP136" s="1"/>
  <c r="BP131"/>
  <c r="BP128"/>
  <c r="BP129" s="1"/>
  <c r="BP118"/>
  <c r="BP109"/>
  <c r="BP123" s="1"/>
  <c r="BP66"/>
  <c r="BP122" s="1"/>
  <c r="BP134" i="82"/>
  <c r="BP133"/>
  <c r="BP132"/>
  <c r="BP136" s="1"/>
  <c r="BP131"/>
  <c r="BP128"/>
  <c r="BP129" s="1"/>
  <c r="BP122"/>
  <c r="BP118"/>
  <c r="BP109"/>
  <c r="BP110" s="1"/>
  <c r="BP66"/>
  <c r="BP134" i="81"/>
  <c r="BP133"/>
  <c r="BP132"/>
  <c r="BP136" s="1"/>
  <c r="BP131"/>
  <c r="BP128"/>
  <c r="BP129" s="1"/>
  <c r="BP122"/>
  <c r="BP118"/>
  <c r="BP109"/>
  <c r="BP123" s="1"/>
  <c r="BP66"/>
  <c r="BP134" i="80"/>
  <c r="BP133"/>
  <c r="BP132"/>
  <c r="BP136" s="1"/>
  <c r="BP131"/>
  <c r="BP128"/>
  <c r="BP129" s="1"/>
  <c r="BP118"/>
  <c r="BP109"/>
  <c r="BP110" s="1"/>
  <c r="BP66"/>
  <c r="BP122" s="1"/>
  <c r="BP134" i="79"/>
  <c r="BP133"/>
  <c r="BP132"/>
  <c r="BP136" s="1"/>
  <c r="BP131"/>
  <c r="BP128"/>
  <c r="BP129" s="1"/>
  <c r="BP118"/>
  <c r="BP109"/>
  <c r="BP123" s="1"/>
  <c r="BP66"/>
  <c r="BP134" i="78"/>
  <c r="BP133"/>
  <c r="BP132"/>
  <c r="BP136" s="1"/>
  <c r="BP131"/>
  <c r="BP129"/>
  <c r="BP128"/>
  <c r="BP118"/>
  <c r="BP109"/>
  <c r="BP123" s="1"/>
  <c r="BP66"/>
  <c r="BP122" s="1"/>
  <c r="BP135" i="77"/>
  <c r="BP134"/>
  <c r="BP133"/>
  <c r="BP132"/>
  <c r="BP136" s="1"/>
  <c r="BP131"/>
  <c r="BP128"/>
  <c r="BP129" s="1"/>
  <c r="BP118"/>
  <c r="BP109"/>
  <c r="BP110" s="1"/>
  <c r="BP66"/>
  <c r="BP122" s="1"/>
  <c r="BP135" i="76"/>
  <c r="BP134"/>
  <c r="BP133"/>
  <c r="BP132"/>
  <c r="BP136" s="1"/>
  <c r="BP131"/>
  <c r="BP129"/>
  <c r="BP128"/>
  <c r="BP118"/>
  <c r="BP109"/>
  <c r="BP123" s="1"/>
  <c r="BP66"/>
  <c r="BP122" s="1"/>
  <c r="BP134" i="75"/>
  <c r="BP133"/>
  <c r="BP132"/>
  <c r="BP136" s="1"/>
  <c r="BP131"/>
  <c r="BP129"/>
  <c r="BP128"/>
  <c r="BP118"/>
  <c r="BP109"/>
  <c r="BP123" s="1"/>
  <c r="BP66"/>
  <c r="BP122" s="1"/>
  <c r="M115" i="70"/>
  <c r="M116"/>
  <c r="L115"/>
  <c r="L116"/>
  <c r="K115"/>
  <c r="K116"/>
  <c r="J115"/>
  <c r="J116"/>
  <c r="I115"/>
  <c r="H115"/>
  <c r="G115"/>
  <c r="G116"/>
  <c r="F115"/>
  <c r="E115"/>
  <c r="D115"/>
  <c r="C115"/>
  <c r="B115"/>
  <c r="M115" i="2"/>
  <c r="M116"/>
  <c r="L115"/>
  <c r="L116"/>
  <c r="K115"/>
  <c r="K116"/>
  <c r="J115"/>
  <c r="J116"/>
  <c r="I115"/>
  <c r="I116"/>
  <c r="H115"/>
  <c r="H116"/>
  <c r="G115"/>
  <c r="G116"/>
  <c r="F115"/>
  <c r="F116"/>
  <c r="E115"/>
  <c r="E116"/>
  <c r="D115"/>
  <c r="C115"/>
  <c r="B115"/>
  <c r="M115" i="1"/>
  <c r="L115"/>
  <c r="K115"/>
  <c r="J115"/>
  <c r="J116"/>
  <c r="I115"/>
  <c r="I116"/>
  <c r="H115"/>
  <c r="G115"/>
  <c r="F115"/>
  <c r="E115"/>
  <c r="D115"/>
  <c r="C115"/>
  <c r="B115"/>
  <c r="M115" i="4"/>
  <c r="L115"/>
  <c r="K115"/>
  <c r="J115"/>
  <c r="J116"/>
  <c r="I115"/>
  <c r="I116"/>
  <c r="H115"/>
  <c r="G115"/>
  <c r="F115"/>
  <c r="F116"/>
  <c r="E115"/>
  <c r="D115"/>
  <c r="C115"/>
  <c r="B115"/>
  <c r="M115" i="10"/>
  <c r="M116"/>
  <c r="L115"/>
  <c r="K115"/>
  <c r="J115"/>
  <c r="I115"/>
  <c r="I116"/>
  <c r="H115"/>
  <c r="G115"/>
  <c r="F115"/>
  <c r="E115"/>
  <c r="D115"/>
  <c r="C115"/>
  <c r="B115"/>
  <c r="M115" i="11"/>
  <c r="M116"/>
  <c r="L115"/>
  <c r="L116"/>
  <c r="K115"/>
  <c r="J115"/>
  <c r="I115"/>
  <c r="H115"/>
  <c r="G115"/>
  <c r="F115"/>
  <c r="E115"/>
  <c r="D115"/>
  <c r="C115"/>
  <c r="B115"/>
  <c r="M115" i="12"/>
  <c r="L115"/>
  <c r="L116"/>
  <c r="K115"/>
  <c r="J115"/>
  <c r="I115"/>
  <c r="H115"/>
  <c r="G115"/>
  <c r="F115"/>
  <c r="E115"/>
  <c r="D115"/>
  <c r="C115"/>
  <c r="B115"/>
  <c r="M115" i="13"/>
  <c r="L115"/>
  <c r="K115"/>
  <c r="J115"/>
  <c r="I115"/>
  <c r="H115"/>
  <c r="H116"/>
  <c r="G115"/>
  <c r="G116"/>
  <c r="F115"/>
  <c r="F116"/>
  <c r="E115"/>
  <c r="E116"/>
  <c r="D115"/>
  <c r="C115"/>
  <c r="B115"/>
  <c r="B116"/>
  <c r="M55" i="14"/>
  <c r="M56"/>
  <c r="L55"/>
  <c r="L56"/>
  <c r="K55"/>
  <c r="K56"/>
  <c r="K57"/>
  <c r="J55"/>
  <c r="J56"/>
  <c r="I55"/>
  <c r="I56"/>
  <c r="H55"/>
  <c r="H56"/>
  <c r="G55"/>
  <c r="F55"/>
  <c r="E55"/>
  <c r="D55"/>
  <c r="C55"/>
  <c r="B55"/>
  <c r="M115"/>
  <c r="L115"/>
  <c r="K115"/>
  <c r="J115"/>
  <c r="I115"/>
  <c r="H115"/>
  <c r="G115"/>
  <c r="F115"/>
  <c r="E115"/>
  <c r="D115"/>
  <c r="C115"/>
  <c r="B115"/>
  <c r="M115" i="15"/>
  <c r="M116"/>
  <c r="L115"/>
  <c r="L116"/>
  <c r="K115"/>
  <c r="J115"/>
  <c r="J116"/>
  <c r="I115"/>
  <c r="I116"/>
  <c r="H115"/>
  <c r="H116"/>
  <c r="G115"/>
  <c r="F115"/>
  <c r="E115"/>
  <c r="D115"/>
  <c r="C115"/>
  <c r="B115"/>
  <c r="M115" i="16"/>
  <c r="L115"/>
  <c r="K115"/>
  <c r="J115"/>
  <c r="I115"/>
  <c r="H115"/>
  <c r="G115"/>
  <c r="F115"/>
  <c r="E115"/>
  <c r="D115"/>
  <c r="C115"/>
  <c r="B115"/>
  <c r="M115" i="92"/>
  <c r="M116"/>
  <c r="L115"/>
  <c r="L116"/>
  <c r="K115"/>
  <c r="K116"/>
  <c r="J115"/>
  <c r="J116"/>
  <c r="I115"/>
  <c r="I116"/>
  <c r="H115"/>
  <c r="H116"/>
  <c r="G115"/>
  <c r="F115"/>
  <c r="E115"/>
  <c r="D115"/>
  <c r="C115"/>
  <c r="B115"/>
  <c r="M115" i="17"/>
  <c r="M116"/>
  <c r="L115"/>
  <c r="L116"/>
  <c r="K115"/>
  <c r="J115"/>
  <c r="J116"/>
  <c r="I115"/>
  <c r="I116"/>
  <c r="H115"/>
  <c r="H116"/>
  <c r="G115"/>
  <c r="G116"/>
  <c r="F115"/>
  <c r="F116"/>
  <c r="E115"/>
  <c r="D115"/>
  <c r="C115"/>
  <c r="B115"/>
  <c r="B116"/>
  <c r="M115" i="18"/>
  <c r="L115"/>
  <c r="K115"/>
  <c r="J115"/>
  <c r="I115"/>
  <c r="I116"/>
  <c r="H115"/>
  <c r="H116"/>
  <c r="G115"/>
  <c r="F115"/>
  <c r="E115"/>
  <c r="E116"/>
  <c r="D115"/>
  <c r="C115"/>
  <c r="B115"/>
  <c r="M55" i="19"/>
  <c r="M56"/>
  <c r="L55"/>
  <c r="L56"/>
  <c r="L57"/>
  <c r="K55"/>
  <c r="K56"/>
  <c r="J55"/>
  <c r="J56"/>
  <c r="I55"/>
  <c r="I56"/>
  <c r="H55"/>
  <c r="H56"/>
  <c r="G55"/>
  <c r="G56"/>
  <c r="F55"/>
  <c r="F56"/>
  <c r="F57"/>
  <c r="E55"/>
  <c r="D55"/>
  <c r="C55"/>
  <c r="C56"/>
  <c r="B55"/>
  <c r="M115"/>
  <c r="M116"/>
  <c r="M117"/>
  <c r="M118"/>
  <c r="L115"/>
  <c r="L116"/>
  <c r="K115"/>
  <c r="K116"/>
  <c r="J115"/>
  <c r="J116"/>
  <c r="I115"/>
  <c r="I116"/>
  <c r="H115"/>
  <c r="H116"/>
  <c r="H117"/>
  <c r="G115"/>
  <c r="G116"/>
  <c r="F115"/>
  <c r="F116"/>
  <c r="E115"/>
  <c r="E116"/>
  <c r="D115"/>
  <c r="D116"/>
  <c r="C115"/>
  <c r="C116"/>
  <c r="B115"/>
  <c r="B116"/>
  <c r="M115" i="20"/>
  <c r="M116"/>
  <c r="L115"/>
  <c r="M54"/>
  <c r="M55"/>
  <c r="M56"/>
  <c r="M57"/>
  <c r="M58"/>
  <c r="M59"/>
  <c r="M60"/>
  <c r="M61"/>
  <c r="M62"/>
  <c r="M63"/>
  <c r="L54"/>
  <c r="L55"/>
  <c r="L56"/>
  <c r="L57"/>
  <c r="L58"/>
  <c r="L59"/>
  <c r="L60"/>
  <c r="L61"/>
  <c r="L62"/>
  <c r="K54"/>
  <c r="K55"/>
  <c r="K56"/>
  <c r="K57"/>
  <c r="K58"/>
  <c r="K59"/>
  <c r="K60"/>
  <c r="K61"/>
  <c r="K62"/>
  <c r="K63"/>
  <c r="J55"/>
  <c r="J56"/>
  <c r="I55"/>
  <c r="I56"/>
  <c r="I57"/>
  <c r="H55"/>
  <c r="H56"/>
  <c r="G55"/>
  <c r="G56"/>
  <c r="F55"/>
  <c r="F56"/>
  <c r="E55"/>
  <c r="E56"/>
  <c r="D55"/>
  <c r="D56"/>
  <c r="C55"/>
  <c r="C56"/>
  <c r="B55"/>
  <c r="N55" s="1"/>
  <c r="B56"/>
  <c r="K115"/>
  <c r="J115"/>
  <c r="I115"/>
  <c r="H115"/>
  <c r="G115"/>
  <c r="F115"/>
  <c r="E115"/>
  <c r="D115"/>
  <c r="C115"/>
  <c r="B115"/>
  <c r="M115" i="21"/>
  <c r="L115"/>
  <c r="K115"/>
  <c r="K116"/>
  <c r="J115"/>
  <c r="J116"/>
  <c r="I115"/>
  <c r="H115"/>
  <c r="G115"/>
  <c r="F115"/>
  <c r="E115"/>
  <c r="D115"/>
  <c r="C115"/>
  <c r="B115"/>
  <c r="M115" i="22"/>
  <c r="L115"/>
  <c r="K115"/>
  <c r="J115"/>
  <c r="I115"/>
  <c r="H115"/>
  <c r="G115"/>
  <c r="G116"/>
  <c r="F115"/>
  <c r="E115"/>
  <c r="D115"/>
  <c r="D116"/>
  <c r="C115"/>
  <c r="B115"/>
  <c r="M115" i="23"/>
  <c r="L115"/>
  <c r="K115"/>
  <c r="J115"/>
  <c r="I115"/>
  <c r="H115"/>
  <c r="G115"/>
  <c r="F115"/>
  <c r="E115"/>
  <c r="D115"/>
  <c r="C115"/>
  <c r="B115"/>
  <c r="M115" i="24"/>
  <c r="L115"/>
  <c r="L116"/>
  <c r="K115"/>
  <c r="J115"/>
  <c r="I115"/>
  <c r="H115"/>
  <c r="G115"/>
  <c r="F115"/>
  <c r="E115"/>
  <c r="D115"/>
  <c r="C115"/>
  <c r="B115"/>
  <c r="M115" i="25"/>
  <c r="L115"/>
  <c r="L116"/>
  <c r="K115"/>
  <c r="J115"/>
  <c r="I115"/>
  <c r="H115"/>
  <c r="G115"/>
  <c r="F115"/>
  <c r="E115"/>
  <c r="D115"/>
  <c r="C115"/>
  <c r="B115"/>
  <c r="M115" i="26"/>
  <c r="L115"/>
  <c r="K115"/>
  <c r="J115"/>
  <c r="I115"/>
  <c r="I116"/>
  <c r="H115"/>
  <c r="G115"/>
  <c r="F115"/>
  <c r="E115"/>
  <c r="D115"/>
  <c r="C115"/>
  <c r="B115"/>
  <c r="M115" i="27"/>
  <c r="L115"/>
  <c r="K115"/>
  <c r="J115"/>
  <c r="I115"/>
  <c r="H115"/>
  <c r="G115"/>
  <c r="F115"/>
  <c r="E115"/>
  <c r="D115"/>
  <c r="C115"/>
  <c r="B115"/>
  <c r="M115" i="28"/>
  <c r="L115"/>
  <c r="K115"/>
  <c r="J115"/>
  <c r="I115"/>
  <c r="H115"/>
  <c r="G115"/>
  <c r="F115"/>
  <c r="E115"/>
  <c r="D115"/>
  <c r="C115"/>
  <c r="B115"/>
  <c r="M115" i="29"/>
  <c r="L115"/>
  <c r="K115"/>
  <c r="J115"/>
  <c r="I115"/>
  <c r="H115"/>
  <c r="G115"/>
  <c r="F115"/>
  <c r="E115"/>
  <c r="D115"/>
  <c r="C115"/>
  <c r="B115"/>
  <c r="M115" i="71"/>
  <c r="L115"/>
  <c r="K115"/>
  <c r="J115"/>
  <c r="I115"/>
  <c r="H115"/>
  <c r="G115"/>
  <c r="F115"/>
  <c r="E115"/>
  <c r="D115"/>
  <c r="C115"/>
  <c r="B115"/>
  <c r="M115" i="31"/>
  <c r="L115"/>
  <c r="K115"/>
  <c r="J115"/>
  <c r="I115"/>
  <c r="H115"/>
  <c r="G115"/>
  <c r="F115"/>
  <c r="E115"/>
  <c r="D115"/>
  <c r="C115"/>
  <c r="B115"/>
  <c r="M115" i="32"/>
  <c r="L115"/>
  <c r="K115"/>
  <c r="J115"/>
  <c r="J116"/>
  <c r="I115"/>
  <c r="H115"/>
  <c r="G115"/>
  <c r="F115"/>
  <c r="E115"/>
  <c r="D115"/>
  <c r="C115"/>
  <c r="B115"/>
  <c r="M115" i="33"/>
  <c r="L115"/>
  <c r="K115"/>
  <c r="J115"/>
  <c r="J116"/>
  <c r="I115"/>
  <c r="H115"/>
  <c r="G115"/>
  <c r="F115"/>
  <c r="E115"/>
  <c r="D115"/>
  <c r="C115"/>
  <c r="B115"/>
  <c r="M115" i="34"/>
  <c r="L115"/>
  <c r="K115"/>
  <c r="J115"/>
  <c r="I115"/>
  <c r="H115"/>
  <c r="G115"/>
  <c r="F115"/>
  <c r="E115"/>
  <c r="D115"/>
  <c r="C115"/>
  <c r="B115"/>
  <c r="M115" i="35"/>
  <c r="L115"/>
  <c r="K115"/>
  <c r="J115"/>
  <c r="I115"/>
  <c r="H115"/>
  <c r="G115"/>
  <c r="F115"/>
  <c r="E115"/>
  <c r="D115"/>
  <c r="C115"/>
  <c r="B115"/>
  <c r="M115" i="36"/>
  <c r="L115"/>
  <c r="K115"/>
  <c r="J115"/>
  <c r="I115"/>
  <c r="H115"/>
  <c r="G115"/>
  <c r="F115"/>
  <c r="E115"/>
  <c r="D115"/>
  <c r="C115"/>
  <c r="B115"/>
  <c r="M115" i="37"/>
  <c r="L115"/>
  <c r="K115"/>
  <c r="J115"/>
  <c r="I115"/>
  <c r="H115"/>
  <c r="G115"/>
  <c r="F115"/>
  <c r="E115"/>
  <c r="D115"/>
  <c r="C115"/>
  <c r="B115"/>
  <c r="M115" i="38"/>
  <c r="L115"/>
  <c r="K115"/>
  <c r="J115"/>
  <c r="I115"/>
  <c r="H115"/>
  <c r="G115"/>
  <c r="F115"/>
  <c r="E115"/>
  <c r="D115"/>
  <c r="C115"/>
  <c r="B115"/>
  <c r="M115" i="39"/>
  <c r="L115"/>
  <c r="K115"/>
  <c r="J115"/>
  <c r="I115"/>
  <c r="H115"/>
  <c r="G115"/>
  <c r="F115"/>
  <c r="E115"/>
  <c r="D115"/>
  <c r="D116"/>
  <c r="C115"/>
  <c r="B115"/>
  <c r="M115" i="40"/>
  <c r="M116"/>
  <c r="L115"/>
  <c r="L116"/>
  <c r="K115"/>
  <c r="J115"/>
  <c r="I115"/>
  <c r="H115"/>
  <c r="G115"/>
  <c r="F115"/>
  <c r="E115"/>
  <c r="D115"/>
  <c r="C115"/>
  <c r="B115"/>
  <c r="M115" i="41"/>
  <c r="L115"/>
  <c r="K115"/>
  <c r="J115"/>
  <c r="I115"/>
  <c r="H115"/>
  <c r="G115"/>
  <c r="F115"/>
  <c r="E115"/>
  <c r="D115"/>
  <c r="C115"/>
  <c r="B115"/>
  <c r="M115" i="42"/>
  <c r="L115"/>
  <c r="K115"/>
  <c r="J115"/>
  <c r="I115"/>
  <c r="H115"/>
  <c r="G115"/>
  <c r="F115"/>
  <c r="E115"/>
  <c r="D115"/>
  <c r="C115"/>
  <c r="B115"/>
  <c r="M115" i="43"/>
  <c r="L115"/>
  <c r="K115"/>
  <c r="J115"/>
  <c r="I115"/>
  <c r="H115"/>
  <c r="G115"/>
  <c r="F115"/>
  <c r="E115"/>
  <c r="D115"/>
  <c r="C115"/>
  <c r="B115"/>
  <c r="M115" i="44"/>
  <c r="L115"/>
  <c r="K115"/>
  <c r="J115"/>
  <c r="I115"/>
  <c r="H115"/>
  <c r="H116"/>
  <c r="G115"/>
  <c r="G116"/>
  <c r="F115"/>
  <c r="E115"/>
  <c r="D115"/>
  <c r="C115"/>
  <c r="B115"/>
  <c r="M115" i="45"/>
  <c r="L115"/>
  <c r="K115"/>
  <c r="J115"/>
  <c r="I115"/>
  <c r="H115"/>
  <c r="G115"/>
  <c r="F115"/>
  <c r="F116"/>
  <c r="E115"/>
  <c r="E116"/>
  <c r="D115"/>
  <c r="C115"/>
  <c r="B115"/>
  <c r="M115" i="46"/>
  <c r="L115"/>
  <c r="K115"/>
  <c r="K116"/>
  <c r="J115"/>
  <c r="I115"/>
  <c r="H115"/>
  <c r="G115"/>
  <c r="F115"/>
  <c r="E115"/>
  <c r="D115"/>
  <c r="C115"/>
  <c r="B115"/>
  <c r="M115" i="47"/>
  <c r="L115"/>
  <c r="K115"/>
  <c r="J115"/>
  <c r="I115"/>
  <c r="H115"/>
  <c r="H116"/>
  <c r="G115"/>
  <c r="F115"/>
  <c r="E115"/>
  <c r="D115"/>
  <c r="C115"/>
  <c r="B115"/>
  <c r="M115" i="48"/>
  <c r="L115"/>
  <c r="K115"/>
  <c r="J115"/>
  <c r="I115"/>
  <c r="H115"/>
  <c r="G115"/>
  <c r="F115"/>
  <c r="E115"/>
  <c r="D115"/>
  <c r="C115"/>
  <c r="B115"/>
  <c r="M115" i="49"/>
  <c r="L115"/>
  <c r="K115"/>
  <c r="J115"/>
  <c r="I115"/>
  <c r="H115"/>
  <c r="G115"/>
  <c r="F115"/>
  <c r="E115"/>
  <c r="D115"/>
  <c r="C115"/>
  <c r="B115"/>
  <c r="M115" i="50"/>
  <c r="L115"/>
  <c r="K115"/>
  <c r="J115"/>
  <c r="I115"/>
  <c r="H115"/>
  <c r="G115"/>
  <c r="F115"/>
  <c r="E115"/>
  <c r="D115"/>
  <c r="C115"/>
  <c r="B115"/>
  <c r="M115" i="51"/>
  <c r="L115"/>
  <c r="K115"/>
  <c r="J115"/>
  <c r="I115"/>
  <c r="H115"/>
  <c r="G115"/>
  <c r="F115"/>
  <c r="E115"/>
  <c r="D115"/>
  <c r="C115"/>
  <c r="B115"/>
  <c r="M115" i="52"/>
  <c r="L115"/>
  <c r="K115"/>
  <c r="J115"/>
  <c r="I115"/>
  <c r="H115"/>
  <c r="G115"/>
  <c r="F115"/>
  <c r="E115"/>
  <c r="D115"/>
  <c r="C115"/>
  <c r="B115"/>
  <c r="M115" i="53"/>
  <c r="L115"/>
  <c r="K115"/>
  <c r="J115"/>
  <c r="I115"/>
  <c r="H115"/>
  <c r="G115"/>
  <c r="F115"/>
  <c r="E115"/>
  <c r="D115"/>
  <c r="C115"/>
  <c r="B115"/>
  <c r="M115" i="54"/>
  <c r="L115"/>
  <c r="K115"/>
  <c r="J115"/>
  <c r="I115"/>
  <c r="H115"/>
  <c r="G115"/>
  <c r="F115"/>
  <c r="E115"/>
  <c r="D115"/>
  <c r="C115"/>
  <c r="B115"/>
  <c r="M115" i="55"/>
  <c r="L115"/>
  <c r="K115"/>
  <c r="J115"/>
  <c r="I115"/>
  <c r="H115"/>
  <c r="G115"/>
  <c r="F115"/>
  <c r="E115"/>
  <c r="D115"/>
  <c r="C115"/>
  <c r="B115"/>
  <c r="M115" i="56"/>
  <c r="L115"/>
  <c r="K115"/>
  <c r="J115"/>
  <c r="I115"/>
  <c r="H115"/>
  <c r="G115"/>
  <c r="F115"/>
  <c r="E115"/>
  <c r="D115"/>
  <c r="C115"/>
  <c r="B115"/>
  <c r="M115" i="57"/>
  <c r="L115"/>
  <c r="K115"/>
  <c r="J115"/>
  <c r="I115"/>
  <c r="H115"/>
  <c r="G115"/>
  <c r="F115"/>
  <c r="E115"/>
  <c r="D115"/>
  <c r="C115"/>
  <c r="B115"/>
  <c r="M115" i="58"/>
  <c r="L115"/>
  <c r="K115"/>
  <c r="J115"/>
  <c r="I115"/>
  <c r="H115"/>
  <c r="G115"/>
  <c r="F115"/>
  <c r="E115"/>
  <c r="D115"/>
  <c r="C115"/>
  <c r="B115"/>
  <c r="M115" i="59"/>
  <c r="M116"/>
  <c r="L115"/>
  <c r="L116"/>
  <c r="K115"/>
  <c r="K116"/>
  <c r="J115"/>
  <c r="J116"/>
  <c r="I115"/>
  <c r="I116"/>
  <c r="H115"/>
  <c r="H116"/>
  <c r="G115"/>
  <c r="G116"/>
  <c r="F115"/>
  <c r="F116"/>
  <c r="E115"/>
  <c r="D115"/>
  <c r="C115"/>
  <c r="B115"/>
  <c r="M115" i="60"/>
  <c r="L115"/>
  <c r="K115"/>
  <c r="J115"/>
  <c r="I115"/>
  <c r="H115"/>
  <c r="G115"/>
  <c r="F115"/>
  <c r="E115"/>
  <c r="D115"/>
  <c r="C115"/>
  <c r="B115"/>
  <c r="M115" i="61"/>
  <c r="L115"/>
  <c r="K115"/>
  <c r="J115"/>
  <c r="I115"/>
  <c r="H115"/>
  <c r="G115"/>
  <c r="F115"/>
  <c r="E115"/>
  <c r="D115"/>
  <c r="C115"/>
  <c r="B115"/>
  <c r="M115" i="62"/>
  <c r="L115"/>
  <c r="K115"/>
  <c r="J115"/>
  <c r="I115"/>
  <c r="H115"/>
  <c r="G115"/>
  <c r="F115"/>
  <c r="E115"/>
  <c r="D115"/>
  <c r="C115"/>
  <c r="B115"/>
  <c r="M115" i="63"/>
  <c r="L115"/>
  <c r="K115"/>
  <c r="J115"/>
  <c r="I115"/>
  <c r="H115"/>
  <c r="G115"/>
  <c r="F115"/>
  <c r="E115"/>
  <c r="D115"/>
  <c r="C115"/>
  <c r="B115"/>
  <c r="M115" i="64"/>
  <c r="L115" i="89" s="1"/>
  <c r="L115" i="64"/>
  <c r="K115"/>
  <c r="J115"/>
  <c r="I115"/>
  <c r="H115"/>
  <c r="G115"/>
  <c r="F115"/>
  <c r="E115"/>
  <c r="D115"/>
  <c r="C115"/>
  <c r="B115"/>
  <c r="M115" i="65"/>
  <c r="L115"/>
  <c r="K115"/>
  <c r="J115"/>
  <c r="I115"/>
  <c r="H115"/>
  <c r="G115"/>
  <c r="F115"/>
  <c r="E115"/>
  <c r="D115"/>
  <c r="C115"/>
  <c r="B115"/>
  <c r="M115" i="66"/>
  <c r="L115"/>
  <c r="K115"/>
  <c r="J115"/>
  <c r="I115"/>
  <c r="H115"/>
  <c r="G115"/>
  <c r="F115"/>
  <c r="E115"/>
  <c r="D115"/>
  <c r="C115"/>
  <c r="B115"/>
  <c r="M115" i="67"/>
  <c r="L115"/>
  <c r="K115"/>
  <c r="K116"/>
  <c r="J115"/>
  <c r="I115"/>
  <c r="H115"/>
  <c r="G115"/>
  <c r="F115"/>
  <c r="E115"/>
  <c r="D115"/>
  <c r="C115"/>
  <c r="B115"/>
  <c r="M115" i="68"/>
  <c r="L115"/>
  <c r="K115"/>
  <c r="J115"/>
  <c r="I115"/>
  <c r="H115"/>
  <c r="G115"/>
  <c r="F115"/>
  <c r="E115"/>
  <c r="D115"/>
  <c r="C115"/>
  <c r="B115"/>
  <c r="M115" i="69"/>
  <c r="L115"/>
  <c r="K115"/>
  <c r="J115"/>
  <c r="I115"/>
  <c r="H115"/>
  <c r="G115"/>
  <c r="F115"/>
  <c r="E115"/>
  <c r="D115"/>
  <c r="C115"/>
  <c r="B115"/>
  <c r="M115" i="5"/>
  <c r="L115"/>
  <c r="K115"/>
  <c r="J115"/>
  <c r="I115"/>
  <c r="H115"/>
  <c r="G115"/>
  <c r="F115"/>
  <c r="E115"/>
  <c r="D115"/>
  <c r="C115"/>
  <c r="B115"/>
  <c r="M115" i="6"/>
  <c r="L115"/>
  <c r="K115"/>
  <c r="J115"/>
  <c r="I115"/>
  <c r="H115"/>
  <c r="G115"/>
  <c r="F115"/>
  <c r="E115"/>
  <c r="D115"/>
  <c r="C115"/>
  <c r="B115"/>
  <c r="M115" i="7"/>
  <c r="L115"/>
  <c r="K115"/>
  <c r="J115"/>
  <c r="I115"/>
  <c r="H115"/>
  <c r="G115"/>
  <c r="F115"/>
  <c r="E115"/>
  <c r="D115"/>
  <c r="C115"/>
  <c r="B115"/>
  <c r="M115" i="8"/>
  <c r="L115"/>
  <c r="K115"/>
  <c r="J115"/>
  <c r="I115"/>
  <c r="H115"/>
  <c r="G115"/>
  <c r="F115"/>
  <c r="E115"/>
  <c r="D115"/>
  <c r="C115"/>
  <c r="B115"/>
  <c r="M115" i="9"/>
  <c r="B115" i="89" s="1"/>
  <c r="L115" i="9"/>
  <c r="K115"/>
  <c r="J115"/>
  <c r="I115"/>
  <c r="H115"/>
  <c r="G115"/>
  <c r="F115"/>
  <c r="E115"/>
  <c r="D115"/>
  <c r="C115"/>
  <c r="B115"/>
  <c r="BU115" i="89"/>
  <c r="BT115"/>
  <c r="BS115"/>
  <c r="BR115"/>
  <c r="BQ115"/>
  <c r="BO115"/>
  <c r="BN115"/>
  <c r="BM115"/>
  <c r="BL115"/>
  <c r="BK115"/>
  <c r="BJ115"/>
  <c r="BI115"/>
  <c r="BH115"/>
  <c r="BG115"/>
  <c r="BF115"/>
  <c r="BE115"/>
  <c r="BD115"/>
  <c r="BC115"/>
  <c r="BB115"/>
  <c r="BA115"/>
  <c r="AZ115"/>
  <c r="AY115"/>
  <c r="AX115"/>
  <c r="AW115"/>
  <c r="AV115"/>
  <c r="AU115"/>
  <c r="AT115"/>
  <c r="AS115"/>
  <c r="AR115"/>
  <c r="AQ115"/>
  <c r="AP115"/>
  <c r="AO115"/>
  <c r="AN115"/>
  <c r="AM115"/>
  <c r="AL115"/>
  <c r="AK115"/>
  <c r="AJ115"/>
  <c r="AI115"/>
  <c r="AH115"/>
  <c r="AG115"/>
  <c r="AF115"/>
  <c r="AE115"/>
  <c r="AD115"/>
  <c r="AC115"/>
  <c r="AB115"/>
  <c r="AA115"/>
  <c r="Y115"/>
  <c r="X115"/>
  <c r="W115"/>
  <c r="V115"/>
  <c r="U115"/>
  <c r="T115"/>
  <c r="S115"/>
  <c r="R115"/>
  <c r="Q115"/>
  <c r="P115"/>
  <c r="O115"/>
  <c r="N115"/>
  <c r="M115"/>
  <c r="K115"/>
  <c r="J115"/>
  <c r="I115"/>
  <c r="H115"/>
  <c r="G115"/>
  <c r="F115"/>
  <c r="E115"/>
  <c r="D115"/>
  <c r="C115"/>
  <c r="D1031" i="73"/>
  <c r="C137" i="72" s="1"/>
  <c r="D1030" i="73"/>
  <c r="C136" i="72" s="1"/>
  <c r="BV10" i="84"/>
  <c r="BV11"/>
  <c r="BV12"/>
  <c r="BV13"/>
  <c r="BV14"/>
  <c r="BV15"/>
  <c r="BV16"/>
  <c r="BV17"/>
  <c r="BV18"/>
  <c r="BV19"/>
  <c r="BV20"/>
  <c r="BV21"/>
  <c r="BV22"/>
  <c r="BV23"/>
  <c r="BV24"/>
  <c r="BV25"/>
  <c r="BV26"/>
  <c r="BV27"/>
  <c r="BV28"/>
  <c r="BV29"/>
  <c r="BV30"/>
  <c r="BV31"/>
  <c r="BV32"/>
  <c r="BV33"/>
  <c r="BV34"/>
  <c r="BV35"/>
  <c r="BV36"/>
  <c r="BV37"/>
  <c r="BV38"/>
  <c r="BV39"/>
  <c r="BV40"/>
  <c r="BV41"/>
  <c r="BV42"/>
  <c r="BV43"/>
  <c r="BV44"/>
  <c r="BV45"/>
  <c r="BV46"/>
  <c r="BV47"/>
  <c r="BV48"/>
  <c r="BV49"/>
  <c r="BV50"/>
  <c r="BV51"/>
  <c r="BV52"/>
  <c r="BV53"/>
  <c r="BV54"/>
  <c r="BV55"/>
  <c r="BV56"/>
  <c r="BV57"/>
  <c r="BV58"/>
  <c r="BV59"/>
  <c r="BV60"/>
  <c r="BV61"/>
  <c r="BV62"/>
  <c r="BV9"/>
  <c r="BP123" l="1"/>
  <c r="BP110" i="83"/>
  <c r="BP123" i="82"/>
  <c r="BP110" i="81"/>
  <c r="BP123" i="80"/>
  <c r="BP110" i="79"/>
  <c r="BP110" i="78"/>
  <c r="BP123" i="77"/>
  <c r="C66" i="106"/>
  <c r="BP110" i="76"/>
  <c r="N61" i="106"/>
  <c r="BP61" i="89" s="1"/>
  <c r="N59" i="106"/>
  <c r="BP59" i="89" s="1"/>
  <c r="N57" i="106"/>
  <c r="BP57" i="89" s="1"/>
  <c r="N21" i="106"/>
  <c r="BP21" i="89" s="1"/>
  <c r="N19" i="106"/>
  <c r="BP19" i="89" s="1"/>
  <c r="N17" i="106"/>
  <c r="BP17" i="89" s="1"/>
  <c r="N15" i="106"/>
  <c r="BP15" i="89" s="1"/>
  <c r="N58" i="106"/>
  <c r="BP58" i="89" s="1"/>
  <c r="N54" i="106"/>
  <c r="BP54" i="89" s="1"/>
  <c r="N52" i="106"/>
  <c r="BP52" i="89" s="1"/>
  <c r="N50" i="106"/>
  <c r="BP50" i="89" s="1"/>
  <c r="N48" i="106"/>
  <c r="BP48" i="89" s="1"/>
  <c r="N46" i="106"/>
  <c r="BP46" i="89" s="1"/>
  <c r="N44" i="106"/>
  <c r="BP44" i="89" s="1"/>
  <c r="N42" i="106"/>
  <c r="BP42" i="89" s="1"/>
  <c r="N40" i="106"/>
  <c r="BP40" i="89" s="1"/>
  <c r="N38" i="106"/>
  <c r="BP38" i="89" s="1"/>
  <c r="N36" i="106"/>
  <c r="BP36" i="89" s="1"/>
  <c r="N34" i="106"/>
  <c r="BP34" i="89" s="1"/>
  <c r="N32" i="106"/>
  <c r="BP32" i="89" s="1"/>
  <c r="N30" i="106"/>
  <c r="BP30" i="89" s="1"/>
  <c r="N28" i="106"/>
  <c r="BP28" i="89" s="1"/>
  <c r="N26" i="106"/>
  <c r="BP26" i="89" s="1"/>
  <c r="N24" i="106"/>
  <c r="BP24" i="89" s="1"/>
  <c r="N20" i="106"/>
  <c r="BP20" i="89" s="1"/>
  <c r="N16" i="106"/>
  <c r="BP16" i="89" s="1"/>
  <c r="N8" i="106"/>
  <c r="BP8" i="89" s="1"/>
  <c r="B130" i="106"/>
  <c r="BP110" i="75"/>
  <c r="BP112" s="1"/>
  <c r="N100" i="106"/>
  <c r="BP100" i="89" s="1"/>
  <c r="N98" i="106"/>
  <c r="BP98" i="89" s="1"/>
  <c r="N96" i="106"/>
  <c r="BP96" i="89" s="1"/>
  <c r="N94" i="106"/>
  <c r="BP94" i="89" s="1"/>
  <c r="N92" i="106"/>
  <c r="BP92" i="89" s="1"/>
  <c r="N90" i="106"/>
  <c r="BP90" i="89" s="1"/>
  <c r="N88" i="106"/>
  <c r="BP88" i="89" s="1"/>
  <c r="N86" i="106"/>
  <c r="BP86" i="89" s="1"/>
  <c r="N84" i="106"/>
  <c r="BP84" i="89" s="1"/>
  <c r="N82" i="106"/>
  <c r="BP82" i="89" s="1"/>
  <c r="N80" i="106"/>
  <c r="BP80" i="89" s="1"/>
  <c r="N78" i="106"/>
  <c r="BP78" i="89" s="1"/>
  <c r="N76" i="106"/>
  <c r="BP76" i="89" s="1"/>
  <c r="N74" i="106"/>
  <c r="BP74" i="89" s="1"/>
  <c r="N72" i="106"/>
  <c r="BP72" i="89" s="1"/>
  <c r="N70" i="106"/>
  <c r="BP70" i="89" s="1"/>
  <c r="BP110" i="85"/>
  <c r="K109" i="106"/>
  <c r="K123" s="1"/>
  <c r="O14"/>
  <c r="F130"/>
  <c r="O72"/>
  <c r="C130"/>
  <c r="C109"/>
  <c r="C123" s="1"/>
  <c r="L109"/>
  <c r="L123" s="1"/>
  <c r="H109"/>
  <c r="H123" s="1"/>
  <c r="N68"/>
  <c r="BP68" i="89" s="1"/>
  <c r="N65" i="106"/>
  <c r="B109"/>
  <c r="B123" s="1"/>
  <c r="C122"/>
  <c r="C110"/>
  <c r="E122"/>
  <c r="E110"/>
  <c r="G122"/>
  <c r="G110"/>
  <c r="I122"/>
  <c r="I110"/>
  <c r="K122"/>
  <c r="K110"/>
  <c r="M122"/>
  <c r="M110"/>
  <c r="D110"/>
  <c r="D122"/>
  <c r="F110"/>
  <c r="F122"/>
  <c r="H122"/>
  <c r="J110"/>
  <c r="J122"/>
  <c r="L122"/>
  <c r="N7"/>
  <c r="N62"/>
  <c r="N69"/>
  <c r="BP69" i="89" s="1"/>
  <c r="N102" i="106"/>
  <c r="N106"/>
  <c r="N111"/>
  <c r="BP111" i="89" s="1"/>
  <c r="N104" i="106"/>
  <c r="N107"/>
  <c r="N56" i="20"/>
  <c r="N55" i="19"/>
  <c r="N55" i="14"/>
  <c r="BP122" i="79"/>
  <c r="B989" i="73"/>
  <c r="D54" i="72" s="1"/>
  <c r="D926" i="73"/>
  <c r="D135" i="72" s="1"/>
  <c r="D822" i="73"/>
  <c r="D823"/>
  <c r="N129" i="106" l="1"/>
  <c r="BP107" i="89"/>
  <c r="BP129" s="1"/>
  <c r="BP123"/>
  <c r="N66" i="106"/>
  <c r="BP7" i="89"/>
  <c r="BP122" s="1"/>
  <c r="N125" i="106"/>
  <c r="BP62" i="89"/>
  <c r="BP125" s="1"/>
  <c r="N127" i="106"/>
  <c r="BP104" i="89"/>
  <c r="BP127" s="1"/>
  <c r="N128" i="106"/>
  <c r="BP106" i="89"/>
  <c r="BP128" s="1"/>
  <c r="N126" i="106"/>
  <c r="BP102" i="89"/>
  <c r="BP126" s="1"/>
  <c r="BP111" i="76"/>
  <c r="BP112" s="1"/>
  <c r="BP119" i="75"/>
  <c r="N109" i="106"/>
  <c r="N123" s="1"/>
  <c r="L110"/>
  <c r="H110"/>
  <c r="B110"/>
  <c r="B112" s="1"/>
  <c r="N122"/>
  <c r="N130"/>
  <c r="BN117" i="84"/>
  <c r="BP66" i="89" l="1"/>
  <c r="BP111" i="77"/>
  <c r="BP112" s="1"/>
  <c r="BP119" i="76"/>
  <c r="BP109" i="89"/>
  <c r="C111" i="106"/>
  <c r="C112" s="1"/>
  <c r="C119" s="1"/>
  <c r="B119"/>
  <c r="BP132" i="89"/>
  <c r="BP131"/>
  <c r="N110" i="106"/>
  <c r="N112" s="1"/>
  <c r="D111"/>
  <c r="D112" s="1"/>
  <c r="BP110" i="89" l="1"/>
  <c r="BP112" s="1"/>
  <c r="BP119" s="1"/>
  <c r="BP111" i="78"/>
  <c r="BP112" s="1"/>
  <c r="BP119" i="77"/>
  <c r="E111" i="106"/>
  <c r="E112" s="1"/>
  <c r="D119"/>
  <c r="BV70" i="84"/>
  <c r="BV71"/>
  <c r="BV72"/>
  <c r="BV73"/>
  <c r="BV74"/>
  <c r="BV75"/>
  <c r="BV76"/>
  <c r="BV77"/>
  <c r="BV78"/>
  <c r="BV79"/>
  <c r="BV80"/>
  <c r="BV81"/>
  <c r="BV82"/>
  <c r="BV83"/>
  <c r="BV84"/>
  <c r="BV85"/>
  <c r="BV86"/>
  <c r="BV87"/>
  <c r="BV88"/>
  <c r="BV89"/>
  <c r="BV90"/>
  <c r="BV91"/>
  <c r="BV92"/>
  <c r="BV93"/>
  <c r="BV94"/>
  <c r="BV95"/>
  <c r="BV96"/>
  <c r="BV97"/>
  <c r="D112" i="72" s="1"/>
  <c r="BV98" i="84"/>
  <c r="BV99"/>
  <c r="BV100"/>
  <c r="BV101"/>
  <c r="BV102"/>
  <c r="BV103"/>
  <c r="BV104"/>
  <c r="BV105"/>
  <c r="BV106"/>
  <c r="BV107"/>
  <c r="BV69"/>
  <c r="M115" i="91"/>
  <c r="Z115" i="89" s="1"/>
  <c r="BV115" s="1"/>
  <c r="L115" i="91"/>
  <c r="J115"/>
  <c r="I115"/>
  <c r="I116"/>
  <c r="H115"/>
  <c r="H116"/>
  <c r="G115"/>
  <c r="F115"/>
  <c r="E115"/>
  <c r="D115"/>
  <c r="C115"/>
  <c r="K115"/>
  <c r="B115"/>
  <c r="B116"/>
  <c r="BP111" i="79" l="1"/>
  <c r="BP112" s="1"/>
  <c r="BP119" i="78"/>
  <c r="E119" i="106"/>
  <c r="F111"/>
  <c r="F112" s="1"/>
  <c r="C135" i="104"/>
  <c r="B135" i="102"/>
  <c r="C135" i="101"/>
  <c r="B135"/>
  <c r="C135" i="100"/>
  <c r="B135"/>
  <c r="C135" i="99"/>
  <c r="B135"/>
  <c r="C135" i="98"/>
  <c r="B135"/>
  <c r="C135" i="97"/>
  <c r="B135"/>
  <c r="C135" i="96"/>
  <c r="B135"/>
  <c r="C135" i="95"/>
  <c r="B135"/>
  <c r="C135" i="94"/>
  <c r="D202" i="105"/>
  <c r="D307"/>
  <c r="D411"/>
  <c r="D515"/>
  <c r="D619"/>
  <c r="D723"/>
  <c r="D827"/>
  <c r="D933"/>
  <c r="D1245"/>
  <c r="M115" i="3"/>
  <c r="M116"/>
  <c r="J115"/>
  <c r="J116"/>
  <c r="I115"/>
  <c r="I116"/>
  <c r="H115"/>
  <c r="H116"/>
  <c r="G115"/>
  <c r="G116"/>
  <c r="F115"/>
  <c r="E115"/>
  <c r="E116"/>
  <c r="B124"/>
  <c r="D115"/>
  <c r="C115"/>
  <c r="C116"/>
  <c r="J125"/>
  <c r="BV115" i="87"/>
  <c r="BV116"/>
  <c r="C130"/>
  <c r="D130"/>
  <c r="E130"/>
  <c r="F130"/>
  <c r="G130"/>
  <c r="H130"/>
  <c r="I130"/>
  <c r="J130"/>
  <c r="K130"/>
  <c r="L130"/>
  <c r="M130"/>
  <c r="N130"/>
  <c r="O130"/>
  <c r="P130"/>
  <c r="Q130"/>
  <c r="R130"/>
  <c r="S130"/>
  <c r="T130"/>
  <c r="U130"/>
  <c r="V130"/>
  <c r="W130"/>
  <c r="X130"/>
  <c r="Y130"/>
  <c r="Z130"/>
  <c r="AA130"/>
  <c r="AB130"/>
  <c r="AC130"/>
  <c r="AD130"/>
  <c r="AE130"/>
  <c r="AF130"/>
  <c r="AG130"/>
  <c r="AH130"/>
  <c r="AI130"/>
  <c r="AJ130"/>
  <c r="AK130"/>
  <c r="AL130"/>
  <c r="AM130"/>
  <c r="AN130"/>
  <c r="AO130"/>
  <c r="AP130"/>
  <c r="AQ130"/>
  <c r="AR130"/>
  <c r="AS130"/>
  <c r="AT130"/>
  <c r="AU130"/>
  <c r="AV130"/>
  <c r="AW130"/>
  <c r="AX130"/>
  <c r="AY130"/>
  <c r="AZ130"/>
  <c r="BA130"/>
  <c r="BB130"/>
  <c r="BC130"/>
  <c r="BD130"/>
  <c r="BE130"/>
  <c r="BF130"/>
  <c r="BG130"/>
  <c r="BH130"/>
  <c r="BI130"/>
  <c r="BJ130"/>
  <c r="BK130"/>
  <c r="BL130"/>
  <c r="BM130"/>
  <c r="BN130"/>
  <c r="BO130"/>
  <c r="BQ130"/>
  <c r="BR130"/>
  <c r="BS130"/>
  <c r="BT130"/>
  <c r="BU130"/>
  <c r="BV130"/>
  <c r="B130"/>
  <c r="BV115" i="85"/>
  <c r="D1135" i="73" s="1"/>
  <c r="B135" i="72" s="1"/>
  <c r="C129" i="83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R129"/>
  <c r="AS129"/>
  <c r="AT129"/>
  <c r="AU129"/>
  <c r="B129"/>
  <c r="BV115" i="82"/>
  <c r="BV116"/>
  <c r="C128"/>
  <c r="C129" s="1"/>
  <c r="D128"/>
  <c r="D129" s="1"/>
  <c r="E128"/>
  <c r="E129" s="1"/>
  <c r="F128"/>
  <c r="F129" s="1"/>
  <c r="G128"/>
  <c r="G129" s="1"/>
  <c r="H128"/>
  <c r="H129" s="1"/>
  <c r="I128"/>
  <c r="I129" s="1"/>
  <c r="J128"/>
  <c r="J129" s="1"/>
  <c r="K128"/>
  <c r="K129" s="1"/>
  <c r="L128"/>
  <c r="L129" s="1"/>
  <c r="M128"/>
  <c r="M129" s="1"/>
  <c r="N128"/>
  <c r="N129" s="1"/>
  <c r="O128"/>
  <c r="O129" s="1"/>
  <c r="P128"/>
  <c r="P129" s="1"/>
  <c r="Q128"/>
  <c r="Q129" s="1"/>
  <c r="R128"/>
  <c r="R129" s="1"/>
  <c r="S128"/>
  <c r="S129" s="1"/>
  <c r="T128"/>
  <c r="T129" s="1"/>
  <c r="U128"/>
  <c r="U129" s="1"/>
  <c r="V128"/>
  <c r="V129" s="1"/>
  <c r="W128"/>
  <c r="W129" s="1"/>
  <c r="X128"/>
  <c r="X129" s="1"/>
  <c r="Y128"/>
  <c r="Y129" s="1"/>
  <c r="Z128"/>
  <c r="Z129" s="1"/>
  <c r="AA128"/>
  <c r="AA129" s="1"/>
  <c r="AB128"/>
  <c r="AB129" s="1"/>
  <c r="AC128"/>
  <c r="AC129" s="1"/>
  <c r="AD128"/>
  <c r="AD129" s="1"/>
  <c r="AE128"/>
  <c r="AE129" s="1"/>
  <c r="AF128"/>
  <c r="AF129" s="1"/>
  <c r="AG128"/>
  <c r="AG129" s="1"/>
  <c r="AH128"/>
  <c r="AH129" s="1"/>
  <c r="AI128"/>
  <c r="AI129" s="1"/>
  <c r="AJ128"/>
  <c r="AJ129" s="1"/>
  <c r="AK128"/>
  <c r="AK129" s="1"/>
  <c r="AL128"/>
  <c r="AL129" s="1"/>
  <c r="AM128"/>
  <c r="AM129" s="1"/>
  <c r="AN128"/>
  <c r="AN129" s="1"/>
  <c r="AO128"/>
  <c r="AO129" s="1"/>
  <c r="AP128"/>
  <c r="AP129" s="1"/>
  <c r="AQ128"/>
  <c r="AQ129" s="1"/>
  <c r="AR128"/>
  <c r="AR129" s="1"/>
  <c r="AS128"/>
  <c r="AS129" s="1"/>
  <c r="AT128"/>
  <c r="AT129" s="1"/>
  <c r="AU128"/>
  <c r="AU129" s="1"/>
  <c r="AV128"/>
  <c r="AV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I128"/>
  <c r="BI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U128"/>
  <c r="BU129" s="1"/>
  <c r="BV115" i="81"/>
  <c r="BV116"/>
  <c r="BV115" i="80"/>
  <c r="BV116"/>
  <c r="BT129"/>
  <c r="BU129"/>
  <c r="BV115" i="79"/>
  <c r="BV116"/>
  <c r="BV115" i="78"/>
  <c r="C129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AR129"/>
  <c r="AS129"/>
  <c r="AT129"/>
  <c r="AU129"/>
  <c r="AV129"/>
  <c r="AW129"/>
  <c r="AX129"/>
  <c r="AY129"/>
  <c r="AZ129"/>
  <c r="BA129"/>
  <c r="BB129"/>
  <c r="BC129"/>
  <c r="BD129"/>
  <c r="BE129"/>
  <c r="BF129"/>
  <c r="BG129"/>
  <c r="BH129"/>
  <c r="BI129"/>
  <c r="BJ129"/>
  <c r="BK129"/>
  <c r="BL129"/>
  <c r="BM129"/>
  <c r="BN129"/>
  <c r="BO129"/>
  <c r="BQ129"/>
  <c r="BR129"/>
  <c r="BS129"/>
  <c r="BT129"/>
  <c r="BU129"/>
  <c r="BV129"/>
  <c r="B129"/>
  <c r="BV115" i="77"/>
  <c r="BV116"/>
  <c r="C129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AR129"/>
  <c r="AS129"/>
  <c r="AT129"/>
  <c r="AU129"/>
  <c r="AV129"/>
  <c r="AW129"/>
  <c r="B129"/>
  <c r="BV115" i="76"/>
  <c r="AX128"/>
  <c r="AX129" s="1"/>
  <c r="C129"/>
  <c r="D129"/>
  <c r="E129"/>
  <c r="F129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AN129"/>
  <c r="AO129"/>
  <c r="AP129"/>
  <c r="AQ129"/>
  <c r="AR129"/>
  <c r="AS129"/>
  <c r="AT129"/>
  <c r="AU129"/>
  <c r="AV129"/>
  <c r="AW129"/>
  <c r="AY129"/>
  <c r="AZ129"/>
  <c r="BA129"/>
  <c r="BB129"/>
  <c r="BC129"/>
  <c r="BD129"/>
  <c r="BE129"/>
  <c r="BF129"/>
  <c r="BG129"/>
  <c r="BH129"/>
  <c r="BI129"/>
  <c r="BJ129"/>
  <c r="BK129"/>
  <c r="BL129"/>
  <c r="BM129"/>
  <c r="BN129"/>
  <c r="BO129"/>
  <c r="BQ129"/>
  <c r="BR129"/>
  <c r="BS129"/>
  <c r="BT129"/>
  <c r="BU129"/>
  <c r="B129"/>
  <c r="E129" i="75"/>
  <c r="F129"/>
  <c r="G129"/>
  <c r="H129"/>
  <c r="I129"/>
  <c r="J129"/>
  <c r="K129"/>
  <c r="L129"/>
  <c r="N129"/>
  <c r="O129"/>
  <c r="R129"/>
  <c r="S129"/>
  <c r="T129"/>
  <c r="V129"/>
  <c r="W129"/>
  <c r="X129"/>
  <c r="Y129"/>
  <c r="Z129"/>
  <c r="AA129"/>
  <c r="AB129"/>
  <c r="AC129"/>
  <c r="AD129"/>
  <c r="AE129"/>
  <c r="AF129"/>
  <c r="AG129"/>
  <c r="AI129"/>
  <c r="AJ129"/>
  <c r="AK129"/>
  <c r="AL129"/>
  <c r="AM129"/>
  <c r="AO129"/>
  <c r="AQ129"/>
  <c r="AS129"/>
  <c r="AT129"/>
  <c r="AU129"/>
  <c r="AV129"/>
  <c r="AW129"/>
  <c r="AX129"/>
  <c r="AY129"/>
  <c r="AZ129"/>
  <c r="BB129"/>
  <c r="BD129"/>
  <c r="BE129"/>
  <c r="BF129"/>
  <c r="BG129"/>
  <c r="BH129"/>
  <c r="BI129"/>
  <c r="BJ129"/>
  <c r="BK129"/>
  <c r="BL129"/>
  <c r="BM129"/>
  <c r="BN129"/>
  <c r="BT129"/>
  <c r="BU129"/>
  <c r="B129"/>
  <c r="BV115"/>
  <c r="D98" i="73" s="1"/>
  <c r="D97" i="105" s="1"/>
  <c r="BV115" i="84"/>
  <c r="K115" i="3" s="1"/>
  <c r="BV115" i="83"/>
  <c r="B863" i="105"/>
  <c r="D928" i="73"/>
  <c r="D927"/>
  <c r="D934" i="105" s="1"/>
  <c r="B115" i="3" l="1"/>
  <c r="N115" s="1"/>
  <c r="C135" i="93"/>
  <c r="B135" i="94"/>
  <c r="BP119" i="79"/>
  <c r="BP111" i="80"/>
  <c r="BP112" s="1"/>
  <c r="B135" i="104"/>
  <c r="L115" i="3"/>
  <c r="D1141" i="105"/>
  <c r="C135" i="103"/>
  <c r="G111" i="106"/>
  <c r="G112" s="1"/>
  <c r="F119"/>
  <c r="D1029" i="73"/>
  <c r="C135" i="72" s="1"/>
  <c r="BP111" i="81" l="1"/>
  <c r="BP112" s="1"/>
  <c r="BP119" i="80"/>
  <c r="G119" i="106"/>
  <c r="H111"/>
  <c r="H112" s="1"/>
  <c r="C135" i="102"/>
  <c r="B135" i="103"/>
  <c r="D1037" i="105"/>
  <c r="BP111" i="82" l="1"/>
  <c r="BP112" s="1"/>
  <c r="BP119" i="81"/>
  <c r="I111" i="106"/>
  <c r="I112" s="1"/>
  <c r="H119"/>
  <c r="D824" i="73"/>
  <c r="BP121" i="82" l="1"/>
  <c r="BP111" i="83"/>
  <c r="BP112" s="1"/>
  <c r="BP119" i="82"/>
  <c r="I119" i="106"/>
  <c r="J111"/>
  <c r="J112" s="1"/>
  <c r="BP119" i="83" l="1"/>
  <c r="BP111" i="84"/>
  <c r="BP112" s="1"/>
  <c r="K111" i="106"/>
  <c r="K112" s="1"/>
  <c r="J119"/>
  <c r="O118" i="82"/>
  <c r="BP111" i="85" l="1"/>
  <c r="BP112" s="1"/>
  <c r="BP119" i="84"/>
  <c r="K119" i="106"/>
  <c r="L111"/>
  <c r="L112" s="1"/>
  <c r="BP119" i="85" l="1"/>
  <c r="BP111" i="87"/>
  <c r="BP112" s="1"/>
  <c r="BP119" s="1"/>
  <c r="M111" i="106"/>
  <c r="M112" s="1"/>
  <c r="M119" s="1"/>
  <c r="L119"/>
  <c r="D719" i="73" l="1"/>
  <c r="D718"/>
  <c r="D724" i="105" s="1"/>
  <c r="AY117" i="81" l="1"/>
  <c r="D613" i="73" l="1"/>
  <c r="D620" i="105" s="1"/>
  <c r="D614" i="73"/>
  <c r="AY117" i="80" l="1"/>
  <c r="AC117"/>
  <c r="Y117"/>
  <c r="C1176" i="105" l="1"/>
  <c r="C1171"/>
  <c r="D1146"/>
  <c r="B1090" i="73"/>
  <c r="D1042" i="105"/>
  <c r="C968"/>
  <c r="C963"/>
  <c r="D938"/>
  <c r="C859"/>
  <c r="D832"/>
  <c r="C758"/>
  <c r="C753"/>
  <c r="C654"/>
  <c r="C649"/>
  <c r="D624"/>
  <c r="C550"/>
  <c r="C545"/>
  <c r="D520"/>
  <c r="C446"/>
  <c r="C441"/>
  <c r="B350"/>
  <c r="D416"/>
  <c r="C342"/>
  <c r="C337"/>
  <c r="B248"/>
  <c r="B352" s="1"/>
  <c r="D312"/>
  <c r="C238"/>
  <c r="C233"/>
  <c r="B137"/>
  <c r="D207"/>
  <c r="C133"/>
  <c r="C128"/>
  <c r="D102"/>
  <c r="D6" l="1"/>
  <c r="D111" s="1"/>
  <c r="D216" s="1"/>
  <c r="D320" s="1"/>
  <c r="D424" s="1"/>
  <c r="D528" s="1"/>
  <c r="D632" s="1"/>
  <c r="D736" s="1"/>
  <c r="D842" s="1"/>
  <c r="D946" s="1"/>
  <c r="D1050" s="1"/>
  <c r="D1154" s="1"/>
  <c r="C28"/>
  <c r="C23"/>
  <c r="D507" i="73"/>
  <c r="D517" i="105" s="1"/>
  <c r="D506" i="73"/>
  <c r="D516" i="105" s="1"/>
  <c r="D404" i="73" l="1"/>
  <c r="D412" i="105" s="1"/>
  <c r="D405" i="73"/>
  <c r="D413" i="105" s="1"/>
  <c r="D303" i="73" l="1"/>
  <c r="D309" i="105" s="1"/>
  <c r="D302" i="73"/>
  <c r="D308" i="105" s="1"/>
  <c r="C129" i="94" l="1"/>
  <c r="C129" i="95" s="1"/>
  <c r="C129" i="96" s="1"/>
  <c r="C129" i="97" s="1"/>
  <c r="C129" i="98" s="1"/>
  <c r="C129" i="99" s="1"/>
  <c r="C129" i="100" s="1"/>
  <c r="C129" i="101" s="1"/>
  <c r="C129" i="102" s="1"/>
  <c r="C129" i="103" s="1"/>
  <c r="C129" i="104" s="1"/>
  <c r="B15" i="94"/>
  <c r="B18"/>
  <c r="B19"/>
  <c r="B20"/>
  <c r="B21"/>
  <c r="B25"/>
  <c r="B29"/>
  <c r="B31"/>
  <c r="B33"/>
  <c r="B34"/>
  <c r="B36"/>
  <c r="B37"/>
  <c r="B39"/>
  <c r="B40"/>
  <c r="B41"/>
  <c r="B42"/>
  <c r="B43"/>
  <c r="B44"/>
  <c r="B45"/>
  <c r="B46"/>
  <c r="B47"/>
  <c r="B48"/>
  <c r="B50"/>
  <c r="B51"/>
  <c r="B53"/>
  <c r="B58"/>
  <c r="B59"/>
  <c r="B61"/>
  <c r="C61" s="1"/>
  <c r="B62"/>
  <c r="B63"/>
  <c r="B65"/>
  <c r="B66"/>
  <c r="B67"/>
  <c r="B68"/>
  <c r="B83"/>
  <c r="B84"/>
  <c r="B87"/>
  <c r="B90"/>
  <c r="B91"/>
  <c r="B92"/>
  <c r="B95"/>
  <c r="B96"/>
  <c r="B101"/>
  <c r="B102"/>
  <c r="B107"/>
  <c r="B108"/>
  <c r="C108" s="1"/>
  <c r="B109"/>
  <c r="B111"/>
  <c r="B113"/>
  <c r="B114"/>
  <c r="B115"/>
  <c r="B116"/>
  <c r="B117"/>
  <c r="C117" s="1"/>
  <c r="B118"/>
  <c r="B119"/>
  <c r="B120"/>
  <c r="B123"/>
  <c r="C21"/>
  <c r="C29"/>
  <c r="C58"/>
  <c r="D205" i="73" l="1"/>
  <c r="D204" i="105" s="1"/>
  <c r="D204" i="73" l="1"/>
  <c r="D203" i="105" s="1"/>
  <c r="D99" l="1"/>
  <c r="C129" i="93" l="1"/>
  <c r="M23" i="16" l="1"/>
  <c r="N23" s="1"/>
  <c r="M23" i="15"/>
  <c r="L23"/>
  <c r="K23"/>
  <c r="K24"/>
  <c r="J23"/>
  <c r="I23"/>
  <c r="I24"/>
  <c r="H23"/>
  <c r="G23"/>
  <c r="F23"/>
  <c r="E23"/>
  <c r="E24"/>
  <c r="D23"/>
  <c r="B81" i="104"/>
  <c r="B84"/>
  <c r="B89"/>
  <c r="B90"/>
  <c r="B94"/>
  <c r="B96"/>
  <c r="B106"/>
  <c r="B107"/>
  <c r="B111"/>
  <c r="B112"/>
  <c r="B113"/>
  <c r="B114"/>
  <c r="B115"/>
  <c r="B116"/>
  <c r="B118"/>
  <c r="B119"/>
  <c r="B120"/>
  <c r="B123"/>
  <c r="B15"/>
  <c r="B18"/>
  <c r="B19"/>
  <c r="B20"/>
  <c r="B25"/>
  <c r="B29"/>
  <c r="B31"/>
  <c r="B34"/>
  <c r="B39"/>
  <c r="B43"/>
  <c r="B46"/>
  <c r="B47"/>
  <c r="B51"/>
  <c r="B59"/>
  <c r="B62"/>
  <c r="B63"/>
  <c r="B65"/>
  <c r="B66"/>
  <c r="B67"/>
  <c r="B68"/>
  <c r="B79" i="103"/>
  <c r="B80"/>
  <c r="B81"/>
  <c r="B83"/>
  <c r="B84"/>
  <c r="B85"/>
  <c r="B88"/>
  <c r="B92"/>
  <c r="B93"/>
  <c r="B94"/>
  <c r="B95"/>
  <c r="B96"/>
  <c r="B99"/>
  <c r="B102"/>
  <c r="B107"/>
  <c r="B111"/>
  <c r="B112"/>
  <c r="B113"/>
  <c r="B114"/>
  <c r="B115"/>
  <c r="B116"/>
  <c r="B118"/>
  <c r="B119"/>
  <c r="B120"/>
  <c r="B123"/>
  <c r="B15"/>
  <c r="B18"/>
  <c r="B19"/>
  <c r="B20"/>
  <c r="B25"/>
  <c r="B31"/>
  <c r="B33"/>
  <c r="B34"/>
  <c r="B40"/>
  <c r="B41"/>
  <c r="B45"/>
  <c r="B48"/>
  <c r="B53"/>
  <c r="B55"/>
  <c r="B59"/>
  <c r="B62"/>
  <c r="B63"/>
  <c r="B65"/>
  <c r="B66"/>
  <c r="B67"/>
  <c r="B68"/>
  <c r="B81" i="101"/>
  <c r="B83"/>
  <c r="B84"/>
  <c r="B85"/>
  <c r="B87"/>
  <c r="B89"/>
  <c r="B90"/>
  <c r="B93"/>
  <c r="B95"/>
  <c r="B96"/>
  <c r="B99"/>
  <c r="B101"/>
  <c r="B102"/>
  <c r="B107"/>
  <c r="B109"/>
  <c r="B113"/>
  <c r="B114"/>
  <c r="B115"/>
  <c r="B116"/>
  <c r="B118"/>
  <c r="B119"/>
  <c r="B120"/>
  <c r="B123"/>
  <c r="B15"/>
  <c r="B18"/>
  <c r="B20"/>
  <c r="B25"/>
  <c r="B34"/>
  <c r="B36"/>
  <c r="B39"/>
  <c r="B40"/>
  <c r="B45"/>
  <c r="B46"/>
  <c r="B50"/>
  <c r="B59"/>
  <c r="B62"/>
  <c r="B63"/>
  <c r="B65"/>
  <c r="B66"/>
  <c r="B67"/>
  <c r="B68"/>
  <c r="B81" i="100"/>
  <c r="B84"/>
  <c r="B88"/>
  <c r="B90"/>
  <c r="B92"/>
  <c r="B94"/>
  <c r="B95"/>
  <c r="B99"/>
  <c r="B101"/>
  <c r="B102"/>
  <c r="B106"/>
  <c r="B109"/>
  <c r="B111"/>
  <c r="B113"/>
  <c r="B114"/>
  <c r="B115"/>
  <c r="B116"/>
  <c r="B118"/>
  <c r="B119"/>
  <c r="B120"/>
  <c r="B123"/>
  <c r="B15"/>
  <c r="B20"/>
  <c r="B25"/>
  <c r="B33"/>
  <c r="B34"/>
  <c r="B36"/>
  <c r="B37"/>
  <c r="B39"/>
  <c r="B40"/>
  <c r="B41"/>
  <c r="B42"/>
  <c r="B43"/>
  <c r="B45"/>
  <c r="B46"/>
  <c r="B47"/>
  <c r="B48"/>
  <c r="B51"/>
  <c r="B53"/>
  <c r="B55"/>
  <c r="B59"/>
  <c r="B62"/>
  <c r="B63"/>
  <c r="B65"/>
  <c r="B66"/>
  <c r="B67"/>
  <c r="B68"/>
  <c r="B79" i="99"/>
  <c r="B81"/>
  <c r="B83"/>
  <c r="B84"/>
  <c r="B85"/>
  <c r="B87"/>
  <c r="B89"/>
  <c r="B90"/>
  <c r="B93"/>
  <c r="B94"/>
  <c r="B95"/>
  <c r="B96"/>
  <c r="B99"/>
  <c r="B101"/>
  <c r="B102"/>
  <c r="B106"/>
  <c r="B107"/>
  <c r="B109"/>
  <c r="B111"/>
  <c r="B113"/>
  <c r="B114"/>
  <c r="B115"/>
  <c r="B116"/>
  <c r="B118"/>
  <c r="B119"/>
  <c r="B120"/>
  <c r="B123"/>
  <c r="B15"/>
  <c r="B18"/>
  <c r="B19"/>
  <c r="B20"/>
  <c r="B25"/>
  <c r="B32"/>
  <c r="B33"/>
  <c r="B34"/>
  <c r="B37"/>
  <c r="B40"/>
  <c r="B41"/>
  <c r="B42"/>
  <c r="B45"/>
  <c r="B47"/>
  <c r="B48"/>
  <c r="B59"/>
  <c r="B60"/>
  <c r="B62"/>
  <c r="B63"/>
  <c r="B65"/>
  <c r="B66"/>
  <c r="B67"/>
  <c r="B68"/>
  <c r="B79" i="98"/>
  <c r="B80"/>
  <c r="B81"/>
  <c r="B83"/>
  <c r="B84"/>
  <c r="B85"/>
  <c r="B87"/>
  <c r="B89"/>
  <c r="B90"/>
  <c r="B92"/>
  <c r="B93"/>
  <c r="B94"/>
  <c r="B95"/>
  <c r="B101"/>
  <c r="B102"/>
  <c r="B106"/>
  <c r="B107"/>
  <c r="B109"/>
  <c r="B113"/>
  <c r="B114"/>
  <c r="B115"/>
  <c r="B116"/>
  <c r="B118"/>
  <c r="B119"/>
  <c r="B120"/>
  <c r="B123"/>
  <c r="B15"/>
  <c r="B18"/>
  <c r="B20"/>
  <c r="B25"/>
  <c r="B31"/>
  <c r="B33"/>
  <c r="B34"/>
  <c r="B36"/>
  <c r="B39"/>
  <c r="B40"/>
  <c r="B41"/>
  <c r="B42"/>
  <c r="B43"/>
  <c r="B44"/>
  <c r="B45"/>
  <c r="B46"/>
  <c r="B47"/>
  <c r="B48"/>
  <c r="B50"/>
  <c r="B51"/>
  <c r="B53"/>
  <c r="B54"/>
  <c r="B55"/>
  <c r="B59"/>
  <c r="B62"/>
  <c r="B63"/>
  <c r="B65"/>
  <c r="B66"/>
  <c r="B67"/>
  <c r="B68"/>
  <c r="B79" i="97"/>
  <c r="B81"/>
  <c r="B83"/>
  <c r="B84"/>
  <c r="B87"/>
  <c r="B90"/>
  <c r="B93"/>
  <c r="B96"/>
  <c r="B99"/>
  <c r="B101"/>
  <c r="B102"/>
  <c r="B109"/>
  <c r="B113"/>
  <c r="B114"/>
  <c r="B115"/>
  <c r="B116"/>
  <c r="B118"/>
  <c r="B119"/>
  <c r="B120"/>
  <c r="B123"/>
  <c r="B15"/>
  <c r="B18"/>
  <c r="B19"/>
  <c r="B20"/>
  <c r="B25"/>
  <c r="B28"/>
  <c r="B31"/>
  <c r="B33"/>
  <c r="B34"/>
  <c r="B37"/>
  <c r="B38"/>
  <c r="B39"/>
  <c r="B40"/>
  <c r="B41"/>
  <c r="B42"/>
  <c r="B44"/>
  <c r="B45"/>
  <c r="B46"/>
  <c r="B47"/>
  <c r="B48"/>
  <c r="B50"/>
  <c r="B53"/>
  <c r="B55"/>
  <c r="B59"/>
  <c r="B62"/>
  <c r="B63"/>
  <c r="B65"/>
  <c r="B66"/>
  <c r="B67"/>
  <c r="B68"/>
  <c r="B79" i="96"/>
  <c r="B80"/>
  <c r="B81"/>
  <c r="B83"/>
  <c r="B84"/>
  <c r="B87"/>
  <c r="B89"/>
  <c r="B90"/>
  <c r="B91"/>
  <c r="B92"/>
  <c r="B94"/>
  <c r="B95"/>
  <c r="B96"/>
  <c r="B102"/>
  <c r="B106"/>
  <c r="B107"/>
  <c r="B109"/>
  <c r="B112"/>
  <c r="B113"/>
  <c r="B114"/>
  <c r="B115"/>
  <c r="B116"/>
  <c r="B118"/>
  <c r="B119"/>
  <c r="B120"/>
  <c r="B123"/>
  <c r="B15"/>
  <c r="B18"/>
  <c r="B19"/>
  <c r="B20"/>
  <c r="B25"/>
  <c r="B31"/>
  <c r="B33"/>
  <c r="B34"/>
  <c r="B36"/>
  <c r="B37"/>
  <c r="B38"/>
  <c r="B39"/>
  <c r="B40"/>
  <c r="B41"/>
  <c r="B42"/>
  <c r="B43"/>
  <c r="B44"/>
  <c r="B45"/>
  <c r="B46"/>
  <c r="B47"/>
  <c r="B51"/>
  <c r="B53"/>
  <c r="B54"/>
  <c r="B59"/>
  <c r="B62"/>
  <c r="B63"/>
  <c r="B65"/>
  <c r="B66"/>
  <c r="B67"/>
  <c r="B68"/>
  <c r="B69"/>
  <c r="B79" i="95"/>
  <c r="B83"/>
  <c r="B84"/>
  <c r="B87"/>
  <c r="B89"/>
  <c r="B90"/>
  <c r="B91"/>
  <c r="B92"/>
  <c r="B94"/>
  <c r="B95"/>
  <c r="B96"/>
  <c r="B99"/>
  <c r="B101"/>
  <c r="B102"/>
  <c r="B106"/>
  <c r="B107"/>
  <c r="B109"/>
  <c r="B111"/>
  <c r="B113"/>
  <c r="B114"/>
  <c r="B115"/>
  <c r="B116"/>
  <c r="B118"/>
  <c r="B119"/>
  <c r="B120"/>
  <c r="B123"/>
  <c r="B66"/>
  <c r="B67"/>
  <c r="B68"/>
  <c r="B15"/>
  <c r="B18"/>
  <c r="B20"/>
  <c r="B21"/>
  <c r="B25"/>
  <c r="B33"/>
  <c r="B34"/>
  <c r="B36"/>
  <c r="B37"/>
  <c r="B40"/>
  <c r="B41"/>
  <c r="B43"/>
  <c r="B44"/>
  <c r="B45"/>
  <c r="B46"/>
  <c r="B47"/>
  <c r="B48"/>
  <c r="B50"/>
  <c r="B51"/>
  <c r="B53"/>
  <c r="B54"/>
  <c r="B55"/>
  <c r="B59"/>
  <c r="B62"/>
  <c r="B63"/>
  <c r="B65"/>
  <c r="B79" i="93"/>
  <c r="C79" s="1"/>
  <c r="B80"/>
  <c r="C80" s="1"/>
  <c r="B81"/>
  <c r="C81" s="1"/>
  <c r="B84"/>
  <c r="C84" s="1"/>
  <c r="C84" i="94" s="1"/>
  <c r="B91" i="93"/>
  <c r="C91" s="1"/>
  <c r="C91" i="94" s="1"/>
  <c r="B94" i="93"/>
  <c r="C94" s="1"/>
  <c r="B96"/>
  <c r="C96" s="1"/>
  <c r="C96" i="94" s="1"/>
  <c r="B109" i="93"/>
  <c r="C109" s="1"/>
  <c r="C109" i="94" s="1"/>
  <c r="B112" i="93"/>
  <c r="C112" s="1"/>
  <c r="B113"/>
  <c r="C113" s="1"/>
  <c r="C113" i="94" s="1"/>
  <c r="B114" i="93"/>
  <c r="C114" s="1"/>
  <c r="C114" i="94" s="1"/>
  <c r="B115" i="93"/>
  <c r="C115" s="1"/>
  <c r="C115" i="94" s="1"/>
  <c r="B116" i="93"/>
  <c r="C116" s="1"/>
  <c r="C116" i="94" s="1"/>
  <c r="B118" i="93"/>
  <c r="C118" s="1"/>
  <c r="C118" i="94" s="1"/>
  <c r="B119" i="93"/>
  <c r="C119" s="1"/>
  <c r="C119" i="94" s="1"/>
  <c r="B120" i="93"/>
  <c r="C120" s="1"/>
  <c r="C120" i="94" s="1"/>
  <c r="B123" i="93"/>
  <c r="C123" s="1"/>
  <c r="C123" i="94" s="1"/>
  <c r="B15" i="93"/>
  <c r="C15" s="1"/>
  <c r="C15" i="94" s="1"/>
  <c r="B19" i="93"/>
  <c r="C19" s="1"/>
  <c r="C19" i="94" s="1"/>
  <c r="B20" i="93"/>
  <c r="C20" s="1"/>
  <c r="C20" i="94" s="1"/>
  <c r="B25" i="93"/>
  <c r="C25" s="1"/>
  <c r="C25" i="94" s="1"/>
  <c r="B28" i="93"/>
  <c r="C28" s="1"/>
  <c r="B31"/>
  <c r="C31" s="1"/>
  <c r="C31" i="94" s="1"/>
  <c r="B32" i="93"/>
  <c r="C32" s="1"/>
  <c r="B33"/>
  <c r="C33" s="1"/>
  <c r="C33" i="94" s="1"/>
  <c r="B34" i="93"/>
  <c r="C34" s="1"/>
  <c r="C34" i="94" s="1"/>
  <c r="B35" i="93"/>
  <c r="C35" s="1"/>
  <c r="B36"/>
  <c r="C36" s="1"/>
  <c r="C36" i="94" s="1"/>
  <c r="B37" i="93"/>
  <c r="C37" s="1"/>
  <c r="C37" i="94" s="1"/>
  <c r="B38" i="93"/>
  <c r="C38" s="1"/>
  <c r="B39"/>
  <c r="C39" s="1"/>
  <c r="C39" i="94" s="1"/>
  <c r="B40" i="93"/>
  <c r="C40" s="1"/>
  <c r="C40" i="94" s="1"/>
  <c r="B41" i="93"/>
  <c r="C41" s="1"/>
  <c r="C41" i="94" s="1"/>
  <c r="B43" i="93"/>
  <c r="C43" s="1"/>
  <c r="C43" i="94" s="1"/>
  <c r="B44" i="93"/>
  <c r="C44" s="1"/>
  <c r="C44" i="94" s="1"/>
  <c r="B45" i="93"/>
  <c r="C45" s="1"/>
  <c r="C45" i="94" s="1"/>
  <c r="B46" i="93"/>
  <c r="C46" s="1"/>
  <c r="C46" i="94" s="1"/>
  <c r="B47" i="93"/>
  <c r="C47" s="1"/>
  <c r="C47" i="94" s="1"/>
  <c r="B48" i="93"/>
  <c r="C48" s="1"/>
  <c r="C48" i="94" s="1"/>
  <c r="B50" i="93"/>
  <c r="C50" s="1"/>
  <c r="C50" i="94" s="1"/>
  <c r="B51" i="93"/>
  <c r="C51" s="1"/>
  <c r="C51" i="94" s="1"/>
  <c r="B53" i="93"/>
  <c r="C53" s="1"/>
  <c r="C53" i="94" s="1"/>
  <c r="B55" i="93"/>
  <c r="C55" s="1"/>
  <c r="B59"/>
  <c r="C59" s="1"/>
  <c r="C59" i="94" s="1"/>
  <c r="B62" i="93"/>
  <c r="C62" s="1"/>
  <c r="C62" i="94" s="1"/>
  <c r="B63" i="93"/>
  <c r="C63" s="1"/>
  <c r="C63" i="94" s="1"/>
  <c r="B65" i="93"/>
  <c r="C65" s="1"/>
  <c r="C65" i="94" s="1"/>
  <c r="B66" i="93"/>
  <c r="C66" s="1"/>
  <c r="C66" i="94" s="1"/>
  <c r="B67" i="93"/>
  <c r="C67" s="1"/>
  <c r="C67" i="94" s="1"/>
  <c r="B68" i="93"/>
  <c r="C68" s="1"/>
  <c r="C68" i="94" s="1"/>
  <c r="M129" i="72"/>
  <c r="C1227" i="73"/>
  <c r="C1213"/>
  <c r="B1200"/>
  <c r="B52" i="72" s="1"/>
  <c r="B52" i="104" s="1"/>
  <c r="BV8" i="85"/>
  <c r="BV9"/>
  <c r="BV10"/>
  <c r="BV11"/>
  <c r="BV12"/>
  <c r="BV13"/>
  <c r="BV14"/>
  <c r="BV15"/>
  <c r="BV16"/>
  <c r="BV17"/>
  <c r="BV18"/>
  <c r="BV19"/>
  <c r="BV20"/>
  <c r="BV21"/>
  <c r="BV22"/>
  <c r="BV23"/>
  <c r="BV24"/>
  <c r="BV25"/>
  <c r="BV26"/>
  <c r="BV27"/>
  <c r="BV28"/>
  <c r="BV29"/>
  <c r="BV30"/>
  <c r="BV31"/>
  <c r="BV32"/>
  <c r="BV33"/>
  <c r="BV34"/>
  <c r="BV35"/>
  <c r="BV36"/>
  <c r="BV37"/>
  <c r="BV38"/>
  <c r="BV39"/>
  <c r="BV40"/>
  <c r="BV41"/>
  <c r="BV42"/>
  <c r="BV43"/>
  <c r="BV44"/>
  <c r="BV45"/>
  <c r="BV46"/>
  <c r="BV47"/>
  <c r="BV48"/>
  <c r="BV49"/>
  <c r="BV50"/>
  <c r="BV51"/>
  <c r="BV52"/>
  <c r="BV53"/>
  <c r="BV54"/>
  <c r="BV55"/>
  <c r="B1092" i="73" s="1"/>
  <c r="C54" i="72" s="1"/>
  <c r="B54" i="103" s="1"/>
  <c r="BV56" i="85"/>
  <c r="BV57"/>
  <c r="BV58"/>
  <c r="B1071" i="73" s="1"/>
  <c r="BV59" i="85"/>
  <c r="BV60"/>
  <c r="BV61"/>
  <c r="BV62"/>
  <c r="B52" i="103" l="1"/>
  <c r="N23" i="15"/>
  <c r="M55" i="27"/>
  <c r="L55"/>
  <c r="K55"/>
  <c r="J55"/>
  <c r="I55"/>
  <c r="H55"/>
  <c r="G55"/>
  <c r="N55" l="1"/>
  <c r="D1247" i="105" l="1"/>
  <c r="C136" i="87" l="1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Z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I136"/>
  <c r="BJ136"/>
  <c r="BK136"/>
  <c r="BL136"/>
  <c r="BM136"/>
  <c r="BN136"/>
  <c r="BO136"/>
  <c r="BQ136"/>
  <c r="BR136"/>
  <c r="BS136"/>
  <c r="BT136"/>
  <c r="BU136"/>
  <c r="B136"/>
  <c r="M53" i="9" l="1"/>
  <c r="M54"/>
  <c r="M55"/>
  <c r="M56"/>
  <c r="L53"/>
  <c r="L54"/>
  <c r="L55"/>
  <c r="L56"/>
  <c r="L57"/>
  <c r="K53"/>
  <c r="K54"/>
  <c r="K55"/>
  <c r="K56"/>
  <c r="J53"/>
  <c r="J54"/>
  <c r="J55"/>
  <c r="J56"/>
  <c r="J57"/>
  <c r="I53"/>
  <c r="I54"/>
  <c r="I55"/>
  <c r="I56"/>
  <c r="H53"/>
  <c r="H54"/>
  <c r="H55"/>
  <c r="H56"/>
  <c r="H57"/>
  <c r="G53"/>
  <c r="G54"/>
  <c r="G55"/>
  <c r="G56"/>
  <c r="G57"/>
  <c r="F53"/>
  <c r="F54"/>
  <c r="F55"/>
  <c r="F56"/>
  <c r="E53"/>
  <c r="E54"/>
  <c r="E55"/>
  <c r="E56"/>
  <c r="D53"/>
  <c r="D54"/>
  <c r="D55"/>
  <c r="D56"/>
  <c r="C53"/>
  <c r="C54"/>
  <c r="C55"/>
  <c r="C56"/>
  <c r="B54"/>
  <c r="N54" s="1"/>
  <c r="B55"/>
  <c r="B56"/>
  <c r="N56" s="1"/>
  <c r="M53" i="52"/>
  <c r="M54"/>
  <c r="M55"/>
  <c r="M56"/>
  <c r="M57"/>
  <c r="L53"/>
  <c r="L54"/>
  <c r="L55"/>
  <c r="L56"/>
  <c r="L57"/>
  <c r="K53"/>
  <c r="K54"/>
  <c r="K55"/>
  <c r="K56"/>
  <c r="K57"/>
  <c r="J53"/>
  <c r="J54"/>
  <c r="J55"/>
  <c r="J56"/>
  <c r="I52"/>
  <c r="I53"/>
  <c r="I54"/>
  <c r="I55"/>
  <c r="H52"/>
  <c r="H53"/>
  <c r="H54"/>
  <c r="H55"/>
  <c r="H56"/>
  <c r="G52"/>
  <c r="G53"/>
  <c r="G54"/>
  <c r="G55"/>
  <c r="F52"/>
  <c r="F53"/>
  <c r="F54"/>
  <c r="F55"/>
  <c r="F56"/>
  <c r="E52"/>
  <c r="E53"/>
  <c r="E54"/>
  <c r="E55"/>
  <c r="E56"/>
  <c r="D52"/>
  <c r="D53"/>
  <c r="D54"/>
  <c r="D55"/>
  <c r="D56"/>
  <c r="C52"/>
  <c r="C53"/>
  <c r="C54"/>
  <c r="C55"/>
  <c r="C56"/>
  <c r="B52"/>
  <c r="B53"/>
  <c r="N53" s="1"/>
  <c r="B54"/>
  <c r="B55"/>
  <c r="N55" s="1"/>
  <c r="B56"/>
  <c r="M54" i="42"/>
  <c r="M55"/>
  <c r="M56"/>
  <c r="L54"/>
  <c r="L55"/>
  <c r="L56"/>
  <c r="K54"/>
  <c r="K55"/>
  <c r="K56"/>
  <c r="K57"/>
  <c r="J52"/>
  <c r="J53"/>
  <c r="J54"/>
  <c r="J55"/>
  <c r="J56"/>
  <c r="J57"/>
  <c r="J58"/>
  <c r="I53"/>
  <c r="I54"/>
  <c r="I55"/>
  <c r="I56"/>
  <c r="H53"/>
  <c r="H54"/>
  <c r="H55"/>
  <c r="H56"/>
  <c r="H57"/>
  <c r="G53"/>
  <c r="G54"/>
  <c r="G55"/>
  <c r="G56"/>
  <c r="F53"/>
  <c r="F54"/>
  <c r="F55"/>
  <c r="F56"/>
  <c r="E54"/>
  <c r="E55"/>
  <c r="E56"/>
  <c r="E57"/>
  <c r="D54"/>
  <c r="D55"/>
  <c r="D56"/>
  <c r="D57"/>
  <c r="C54"/>
  <c r="C55"/>
  <c r="C56"/>
  <c r="C57"/>
  <c r="B54"/>
  <c r="N54" s="1"/>
  <c r="B55"/>
  <c r="B56"/>
  <c r="N56" s="1"/>
  <c r="N55" l="1"/>
  <c r="N54" i="52"/>
  <c r="N55" i="9"/>
  <c r="D1143" i="105"/>
  <c r="C109" i="72" l="1"/>
  <c r="B109" i="103" s="1"/>
  <c r="B1089" i="73" l="1"/>
  <c r="C50" i="72" s="1"/>
  <c r="B49" i="103" s="1"/>
  <c r="BY51" i="85"/>
  <c r="BY50" s="1"/>
  <c r="E85" i="61" l="1"/>
  <c r="E72"/>
  <c r="D1039" i="105"/>
  <c r="B79" i="102" l="1"/>
  <c r="B81"/>
  <c r="B83"/>
  <c r="B84"/>
  <c r="B85"/>
  <c r="B88"/>
  <c r="B90"/>
  <c r="B92"/>
  <c r="B93"/>
  <c r="B95"/>
  <c r="B99"/>
  <c r="B101"/>
  <c r="B102"/>
  <c r="B107"/>
  <c r="B109"/>
  <c r="B111"/>
  <c r="B113"/>
  <c r="B114"/>
  <c r="B115"/>
  <c r="B116"/>
  <c r="B118"/>
  <c r="B119"/>
  <c r="B120"/>
  <c r="B123"/>
  <c r="B15"/>
  <c r="B18"/>
  <c r="B19"/>
  <c r="B20"/>
  <c r="B25"/>
  <c r="B33"/>
  <c r="B34"/>
  <c r="B36"/>
  <c r="B37"/>
  <c r="B39"/>
  <c r="B40"/>
  <c r="B41"/>
  <c r="B43"/>
  <c r="B45"/>
  <c r="B47"/>
  <c r="B48"/>
  <c r="B50"/>
  <c r="B51"/>
  <c r="B53"/>
  <c r="B54"/>
  <c r="B55"/>
  <c r="B59"/>
  <c r="B62"/>
  <c r="B63"/>
  <c r="B65"/>
  <c r="B66"/>
  <c r="B67"/>
  <c r="B68"/>
  <c r="C1011" i="73"/>
  <c r="D96" i="72" s="1"/>
  <c r="B96" i="102" s="1"/>
  <c r="M55" i="69" l="1"/>
  <c r="L55"/>
  <c r="K55"/>
  <c r="J55"/>
  <c r="I55"/>
  <c r="H55"/>
  <c r="G55"/>
  <c r="F55"/>
  <c r="E55"/>
  <c r="D55"/>
  <c r="C55"/>
  <c r="B55"/>
  <c r="C140" i="103"/>
  <c r="C137" i="102"/>
  <c r="C69"/>
  <c r="C69" i="95"/>
  <c r="C84"/>
  <c r="C84" i="96" s="1"/>
  <c r="C84" i="97" s="1"/>
  <c r="C84" i="98" s="1"/>
  <c r="C84" i="99" s="1"/>
  <c r="C84" i="100" s="1"/>
  <c r="C84" i="101" s="1"/>
  <c r="C84" i="102" s="1"/>
  <c r="C84" i="103" s="1"/>
  <c r="C84" i="104" s="1"/>
  <c r="C91" i="95"/>
  <c r="C91" i="96" s="1"/>
  <c r="C96" i="95"/>
  <c r="C96" i="96" s="1"/>
  <c r="C96" i="97" s="1"/>
  <c r="C109" i="95"/>
  <c r="C109" i="96" s="1"/>
  <c r="C109" i="97" s="1"/>
  <c r="C109" i="98" s="1"/>
  <c r="C109" i="99" s="1"/>
  <c r="C109" i="100" s="1"/>
  <c r="C109" i="101" s="1"/>
  <c r="C109" i="102" s="1"/>
  <c r="C109" i="103" s="1"/>
  <c r="C113" i="95"/>
  <c r="C113" i="96" s="1"/>
  <c r="C113" i="97" s="1"/>
  <c r="C113" i="98" s="1"/>
  <c r="C113" i="99" s="1"/>
  <c r="C113" i="100" s="1"/>
  <c r="C113" i="101" s="1"/>
  <c r="C113" i="102" s="1"/>
  <c r="C113" i="103" s="1"/>
  <c r="C113" i="104" s="1"/>
  <c r="C114" i="95"/>
  <c r="C114" i="96" s="1"/>
  <c r="C114" i="97" s="1"/>
  <c r="C114" i="98" s="1"/>
  <c r="C114" i="99" s="1"/>
  <c r="C114" i="100" s="1"/>
  <c r="C114" i="101" s="1"/>
  <c r="C114" i="102" s="1"/>
  <c r="C114" i="103" s="1"/>
  <c r="C114" i="104" s="1"/>
  <c r="C115" i="95"/>
  <c r="C115" i="96" s="1"/>
  <c r="C115" i="97" s="1"/>
  <c r="C115" i="98" s="1"/>
  <c r="C115" i="99" s="1"/>
  <c r="C115" i="100" s="1"/>
  <c r="C115" i="101" s="1"/>
  <c r="C115" i="102" s="1"/>
  <c r="C115" i="103" s="1"/>
  <c r="C115" i="104" s="1"/>
  <c r="C116" i="95"/>
  <c r="C116" i="96" s="1"/>
  <c r="C116" i="97" s="1"/>
  <c r="C116" i="98" s="1"/>
  <c r="C116" i="99" s="1"/>
  <c r="C116" i="100" s="1"/>
  <c r="C116" i="101" s="1"/>
  <c r="C116" i="102" s="1"/>
  <c r="C116" i="103" s="1"/>
  <c r="C116" i="104" s="1"/>
  <c r="C118" i="95"/>
  <c r="C118" i="96" s="1"/>
  <c r="C118" i="97" s="1"/>
  <c r="C118" i="98" s="1"/>
  <c r="C118" i="99" s="1"/>
  <c r="C118" i="100" s="1"/>
  <c r="C118" i="101" s="1"/>
  <c r="C118" i="102" s="1"/>
  <c r="C118" i="103" s="1"/>
  <c r="C118" i="104" s="1"/>
  <c r="C119" i="95"/>
  <c r="C119" i="96" s="1"/>
  <c r="C119" i="97" s="1"/>
  <c r="C119" i="98" s="1"/>
  <c r="C119" i="99" s="1"/>
  <c r="C119" i="100" s="1"/>
  <c r="C119" i="101" s="1"/>
  <c r="C119" i="102" s="1"/>
  <c r="C119" i="103" s="1"/>
  <c r="C119" i="104" s="1"/>
  <c r="C120" i="95"/>
  <c r="C120" i="96" s="1"/>
  <c r="C120" i="97" s="1"/>
  <c r="C120" i="98" s="1"/>
  <c r="C120" i="99" s="1"/>
  <c r="C120" i="100" s="1"/>
  <c r="C120" i="101" s="1"/>
  <c r="C120" i="102" s="1"/>
  <c r="C120" i="103" s="1"/>
  <c r="C120" i="104" s="1"/>
  <c r="C123" i="95"/>
  <c r="C123" i="96" s="1"/>
  <c r="C123" i="97" s="1"/>
  <c r="C123" i="98" s="1"/>
  <c r="C123" i="99" s="1"/>
  <c r="C123" i="100" s="1"/>
  <c r="C123" i="101" s="1"/>
  <c r="C123" i="102" s="1"/>
  <c r="C123" i="103" s="1"/>
  <c r="C123" i="104" s="1"/>
  <c r="C15" i="95"/>
  <c r="C15" i="96" s="1"/>
  <c r="C15" i="97" s="1"/>
  <c r="C15" i="98" s="1"/>
  <c r="C15" i="99" s="1"/>
  <c r="C15" i="100" s="1"/>
  <c r="C15" i="101" s="1"/>
  <c r="C15" i="102" s="1"/>
  <c r="C15" i="103" s="1"/>
  <c r="C15" i="104" s="1"/>
  <c r="C20" i="95"/>
  <c r="C20" i="96" s="1"/>
  <c r="C20" i="97" s="1"/>
  <c r="C20" i="98" s="1"/>
  <c r="C20" i="99" s="1"/>
  <c r="C20" i="100" s="1"/>
  <c r="C20" i="101" s="1"/>
  <c r="C20" i="102" s="1"/>
  <c r="C20" i="103" s="1"/>
  <c r="C20" i="104" s="1"/>
  <c r="C25" i="95"/>
  <c r="C25" i="96" s="1"/>
  <c r="C25" i="97" s="1"/>
  <c r="C25" i="98" s="1"/>
  <c r="C25" i="99" s="1"/>
  <c r="C25" i="100" s="1"/>
  <c r="C25" i="101" s="1"/>
  <c r="C25" i="102" s="1"/>
  <c r="C25" i="103" s="1"/>
  <c r="C25" i="104" s="1"/>
  <c r="C33" i="95"/>
  <c r="C33" i="96" s="1"/>
  <c r="C33" i="97" s="1"/>
  <c r="C33" i="98" s="1"/>
  <c r="C33" i="99" s="1"/>
  <c r="C33" i="100" s="1"/>
  <c r="C34" i="95"/>
  <c r="C34" i="96" s="1"/>
  <c r="C34" i="97" s="1"/>
  <c r="C34" i="98" s="1"/>
  <c r="C34" i="99" s="1"/>
  <c r="C34" i="100" s="1"/>
  <c r="C34" i="101" s="1"/>
  <c r="C34" i="102" s="1"/>
  <c r="C34" i="103" s="1"/>
  <c r="C34" i="104" s="1"/>
  <c r="C36" i="95"/>
  <c r="C36" i="96" s="1"/>
  <c r="C37" i="95"/>
  <c r="C37" i="96" s="1"/>
  <c r="C37" i="97" s="1"/>
  <c r="C40" i="95"/>
  <c r="C40" i="96" s="1"/>
  <c r="C40" i="97" s="1"/>
  <c r="C40" i="98" s="1"/>
  <c r="C40" i="99" s="1"/>
  <c r="C40" i="100" s="1"/>
  <c r="C40" i="101" s="1"/>
  <c r="C40" i="102" s="1"/>
  <c r="C40" i="103" s="1"/>
  <c r="C41" i="95"/>
  <c r="C41" i="96" s="1"/>
  <c r="C41" i="97" s="1"/>
  <c r="C41" i="98" s="1"/>
  <c r="C41" i="99" s="1"/>
  <c r="C41" i="100" s="1"/>
  <c r="C43" i="95"/>
  <c r="C43" i="96" s="1"/>
  <c r="C44" i="95"/>
  <c r="C44" i="96" s="1"/>
  <c r="C44" i="97" s="1"/>
  <c r="C44" i="98" s="1"/>
  <c r="C45" i="95"/>
  <c r="C45" i="96" s="1"/>
  <c r="C45" i="97" s="1"/>
  <c r="C45" i="98" s="1"/>
  <c r="C45" i="99" s="1"/>
  <c r="C45" i="100" s="1"/>
  <c r="C45" i="101" s="1"/>
  <c r="C45" i="102" s="1"/>
  <c r="C45" i="103" s="1"/>
  <c r="C46" i="95"/>
  <c r="C46" i="96" s="1"/>
  <c r="C46" i="97" s="1"/>
  <c r="C46" i="98" s="1"/>
  <c r="C47" i="95"/>
  <c r="C47" i="96" s="1"/>
  <c r="C47" i="97" s="1"/>
  <c r="C47" i="98" s="1"/>
  <c r="C47" i="99" s="1"/>
  <c r="C47" i="100" s="1"/>
  <c r="C48" i="95"/>
  <c r="C50"/>
  <c r="C51"/>
  <c r="C51" i="96" s="1"/>
  <c r="C53" i="95"/>
  <c r="C53" i="96" s="1"/>
  <c r="C53" i="97" s="1"/>
  <c r="C53" i="98" s="1"/>
  <c r="C59" i="95"/>
  <c r="C59" i="96" s="1"/>
  <c r="C59" i="97" s="1"/>
  <c r="C59" i="98" s="1"/>
  <c r="C59" i="99" s="1"/>
  <c r="C59" i="100" s="1"/>
  <c r="C59" i="101" s="1"/>
  <c r="C59" i="102" s="1"/>
  <c r="C59" i="103" s="1"/>
  <c r="C59" i="104" s="1"/>
  <c r="C62" i="95"/>
  <c r="C62" i="96" s="1"/>
  <c r="C62" i="97" s="1"/>
  <c r="C62" i="98" s="1"/>
  <c r="C62" i="99" s="1"/>
  <c r="C62" i="100" s="1"/>
  <c r="C62" i="101" s="1"/>
  <c r="C62" i="102" s="1"/>
  <c r="C62" i="103" s="1"/>
  <c r="C62" i="104" s="1"/>
  <c r="C63" i="95"/>
  <c r="C63" i="96" s="1"/>
  <c r="C63" i="97" s="1"/>
  <c r="C63" i="98" s="1"/>
  <c r="C63" i="99" s="1"/>
  <c r="C63" i="100" s="1"/>
  <c r="C63" i="101" s="1"/>
  <c r="C63" i="102" s="1"/>
  <c r="C63" i="103" s="1"/>
  <c r="C63" i="104" s="1"/>
  <c r="C66" i="95"/>
  <c r="C66" i="96" s="1"/>
  <c r="C66" i="97" s="1"/>
  <c r="C66" i="98" s="1"/>
  <c r="C66" i="99" s="1"/>
  <c r="C66" i="100" s="1"/>
  <c r="C66" i="101" s="1"/>
  <c r="C66" i="102" s="1"/>
  <c r="C66" i="103" s="1"/>
  <c r="C66" i="104" s="1"/>
  <c r="C67" i="95"/>
  <c r="C67" i="96" s="1"/>
  <c r="C67" i="97" s="1"/>
  <c r="C67" i="98" s="1"/>
  <c r="C67" i="99" s="1"/>
  <c r="C67" i="100" s="1"/>
  <c r="C67" i="101" s="1"/>
  <c r="C67" i="102" s="1"/>
  <c r="C67" i="103" s="1"/>
  <c r="C67" i="104" s="1"/>
  <c r="C68" i="95"/>
  <c r="C68" i="96" s="1"/>
  <c r="C68" i="97" s="1"/>
  <c r="C68" i="98" s="1"/>
  <c r="C68" i="99" s="1"/>
  <c r="C68" i="100" s="1"/>
  <c r="C68" i="101" s="1"/>
  <c r="C68" i="102" s="1"/>
  <c r="C68" i="103" s="1"/>
  <c r="C68" i="104" s="1"/>
  <c r="C126"/>
  <c r="C77"/>
  <c r="C76"/>
  <c r="C75"/>
  <c r="C69"/>
  <c r="C9"/>
  <c r="B137" i="103"/>
  <c r="C126"/>
  <c r="C125"/>
  <c r="C77"/>
  <c r="C76"/>
  <c r="C75"/>
  <c r="C69"/>
  <c r="C9"/>
  <c r="C126" i="102"/>
  <c r="C125"/>
  <c r="C76"/>
  <c r="C75"/>
  <c r="C9"/>
  <c r="C126" i="101"/>
  <c r="C125"/>
  <c r="C76"/>
  <c r="C75"/>
  <c r="C69"/>
  <c r="C9"/>
  <c r="C126" i="100"/>
  <c r="C125"/>
  <c r="C76"/>
  <c r="C75"/>
  <c r="C69"/>
  <c r="C9"/>
  <c r="C126" i="99"/>
  <c r="C125"/>
  <c r="C76"/>
  <c r="C75"/>
  <c r="C69"/>
  <c r="C9"/>
  <c r="C126" i="98"/>
  <c r="C125"/>
  <c r="C76"/>
  <c r="C75"/>
  <c r="C69"/>
  <c r="C9"/>
  <c r="C126" i="97"/>
  <c r="C76"/>
  <c r="C75"/>
  <c r="C69"/>
  <c r="C9"/>
  <c r="C126" i="96"/>
  <c r="C125"/>
  <c r="C76"/>
  <c r="C75"/>
  <c r="C69"/>
  <c r="C9"/>
  <c r="C126" i="95"/>
  <c r="C125"/>
  <c r="C76"/>
  <c r="C75"/>
  <c r="C9"/>
  <c r="C126" i="94"/>
  <c r="C77"/>
  <c r="C76"/>
  <c r="C75"/>
  <c r="C69"/>
  <c r="C9"/>
  <c r="B133" i="93"/>
  <c r="B129"/>
  <c r="C126"/>
  <c r="C125"/>
  <c r="C76"/>
  <c r="C75"/>
  <c r="C69"/>
  <c r="C9"/>
  <c r="E37" i="72"/>
  <c r="B37" i="101" s="1"/>
  <c r="D935" i="105"/>
  <c r="C137" i="101" l="1"/>
  <c r="N55" i="69"/>
  <c r="B137" i="102"/>
  <c r="B141" i="93"/>
  <c r="C77" i="102"/>
  <c r="C77" i="100"/>
  <c r="C77" i="99"/>
  <c r="C77" i="98"/>
  <c r="C77" i="97"/>
  <c r="C77" i="96"/>
  <c r="C77" i="95"/>
  <c r="C77" i="93"/>
  <c r="BV54" i="83" l="1"/>
  <c r="BV55"/>
  <c r="B886" i="73" s="1"/>
  <c r="E54" i="72" l="1"/>
  <c r="B54" i="101" s="1"/>
  <c r="D829" i="105"/>
  <c r="C118" i="82"/>
  <c r="D118"/>
  <c r="E118"/>
  <c r="F118"/>
  <c r="G118"/>
  <c r="H118"/>
  <c r="I118"/>
  <c r="J118"/>
  <c r="K118"/>
  <c r="L118"/>
  <c r="M118"/>
  <c r="N118"/>
  <c r="P118"/>
  <c r="Q118"/>
  <c r="R118"/>
  <c r="S118"/>
  <c r="T118"/>
  <c r="U118"/>
  <c r="V118"/>
  <c r="W118"/>
  <c r="X118"/>
  <c r="Y118"/>
  <c r="Z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BA118"/>
  <c r="BB118"/>
  <c r="BC118"/>
  <c r="BD118"/>
  <c r="BE118"/>
  <c r="BF118"/>
  <c r="BG118"/>
  <c r="BH118"/>
  <c r="BI118"/>
  <c r="BJ118"/>
  <c r="BK118"/>
  <c r="BL118"/>
  <c r="BM118"/>
  <c r="BN118"/>
  <c r="BO118"/>
  <c r="BQ118"/>
  <c r="BR118"/>
  <c r="BS118"/>
  <c r="BT118"/>
  <c r="BU118"/>
  <c r="BV117"/>
  <c r="D828" i="105"/>
  <c r="BV114" i="82"/>
  <c r="BV118" l="1"/>
  <c r="C137" i="100"/>
  <c r="B137" i="101"/>
  <c r="C136" i="100"/>
  <c r="B136" i="101"/>
  <c r="BV55" i="82"/>
  <c r="B782" i="73" s="1"/>
  <c r="D725" i="105"/>
  <c r="F54" i="72" l="1"/>
  <c r="B54" i="100" s="1"/>
  <c r="C137" i="99"/>
  <c r="B137" i="100"/>
  <c r="BV55" i="81"/>
  <c r="B678" i="73" s="1"/>
  <c r="G54" i="72" l="1"/>
  <c r="B54" i="99" s="1"/>
  <c r="D621" i="105" l="1"/>
  <c r="B137" i="99" l="1"/>
  <c r="C137" i="98"/>
  <c r="BV54" i="80"/>
  <c r="BV55"/>
  <c r="C66"/>
  <c r="BV55" i="79"/>
  <c r="B465" i="73" s="1"/>
  <c r="AQ66" i="79"/>
  <c r="AQ109"/>
  <c r="BV55" i="78"/>
  <c r="BV59"/>
  <c r="BV60"/>
  <c r="BV61"/>
  <c r="BV32"/>
  <c r="BV34"/>
  <c r="BW111" i="76"/>
  <c r="BW111" i="77" s="1"/>
  <c r="BW111" i="78" s="1"/>
  <c r="BW111" i="79" s="1"/>
  <c r="BW111" i="80" s="1"/>
  <c r="BW111" i="81" s="1"/>
  <c r="BW111" i="82" s="1"/>
  <c r="BW111" i="83" s="1"/>
  <c r="BW111" i="84" s="1"/>
  <c r="BW111" i="85" s="1"/>
  <c r="BW111" i="87" s="1"/>
  <c r="BV75" i="78"/>
  <c r="BV77"/>
  <c r="C383" i="73" s="1"/>
  <c r="J100" i="72" s="1"/>
  <c r="B100" i="96" s="1"/>
  <c r="BV78" i="78"/>
  <c r="C384" i="73" s="1"/>
  <c r="J101" i="72" s="1"/>
  <c r="B101" i="96" s="1"/>
  <c r="BV14" i="78"/>
  <c r="B324" i="73" s="1"/>
  <c r="BV15" i="78"/>
  <c r="B325" i="73" s="1"/>
  <c r="B339"/>
  <c r="J23" i="72" s="1"/>
  <c r="B23" i="96" s="1"/>
  <c r="B341" i="73"/>
  <c r="BV53" i="78"/>
  <c r="C333" i="73"/>
  <c r="BV116" i="78"/>
  <c r="BV117"/>
  <c r="BV62"/>
  <c r="BV23" i="77"/>
  <c r="BW23" s="1"/>
  <c r="BV55"/>
  <c r="B266" i="73" s="1"/>
  <c r="L137" i="72"/>
  <c r="BV55" i="75"/>
  <c r="B58" i="73" s="1"/>
  <c r="J23" i="20"/>
  <c r="K23"/>
  <c r="L23"/>
  <c r="M23"/>
  <c r="N66" i="72"/>
  <c r="N65"/>
  <c r="BV87" i="80"/>
  <c r="C603" i="73" s="1"/>
  <c r="BV85" i="80"/>
  <c r="BV75"/>
  <c r="BV72"/>
  <c r="BV53"/>
  <c r="BV37"/>
  <c r="B551" i="73" s="1"/>
  <c r="BV87" i="79"/>
  <c r="C499" i="73" s="1"/>
  <c r="BV85" i="79"/>
  <c r="BV83"/>
  <c r="BV72"/>
  <c r="BV53"/>
  <c r="BV45"/>
  <c r="B456" i="105" s="1"/>
  <c r="BV54" i="76"/>
  <c r="BV55"/>
  <c r="B164" i="73" s="1"/>
  <c r="L70" i="61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BU23" i="89"/>
  <c r="BT23"/>
  <c r="BS23"/>
  <c r="BR23"/>
  <c r="BQ23"/>
  <c r="BO23"/>
  <c r="BN23"/>
  <c r="BM23"/>
  <c r="BL23"/>
  <c r="BK23"/>
  <c r="BJ23"/>
  <c r="BI23"/>
  <c r="BH23"/>
  <c r="BG23"/>
  <c r="BF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O23"/>
  <c r="N23"/>
  <c r="M23"/>
  <c r="L23"/>
  <c r="K23"/>
  <c r="J23"/>
  <c r="I23"/>
  <c r="G23"/>
  <c r="F23"/>
  <c r="E23"/>
  <c r="D23"/>
  <c r="B23"/>
  <c r="BU55"/>
  <c r="BT55"/>
  <c r="BS55"/>
  <c r="BR55"/>
  <c r="BQ55"/>
  <c r="BO55"/>
  <c r="BN55"/>
  <c r="BM55"/>
  <c r="BL55"/>
  <c r="BF55"/>
  <c r="BE55"/>
  <c r="BD55"/>
  <c r="BC55"/>
  <c r="BB55"/>
  <c r="BA55"/>
  <c r="AZ55"/>
  <c r="AY55"/>
  <c r="AX55"/>
  <c r="AW55"/>
  <c r="AV55"/>
  <c r="AT55"/>
  <c r="AS55"/>
  <c r="AR55"/>
  <c r="AQ55"/>
  <c r="AP55"/>
  <c r="AO55"/>
  <c r="AM55"/>
  <c r="AL55"/>
  <c r="AK55"/>
  <c r="AJ55"/>
  <c r="AI55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M55" i="71"/>
  <c r="L55"/>
  <c r="K55"/>
  <c r="J55"/>
  <c r="I55"/>
  <c r="H55"/>
  <c r="G55"/>
  <c r="F55"/>
  <c r="E55"/>
  <c r="D55"/>
  <c r="C55"/>
  <c r="B55"/>
  <c r="M55" i="37"/>
  <c r="L55"/>
  <c r="K55"/>
  <c r="J55"/>
  <c r="I55"/>
  <c r="H55"/>
  <c r="G55"/>
  <c r="F55"/>
  <c r="E55"/>
  <c r="D55"/>
  <c r="C55"/>
  <c r="B55"/>
  <c r="L70" i="60"/>
  <c r="L71"/>
  <c r="L72"/>
  <c r="L73"/>
  <c r="L74"/>
  <c r="L75"/>
  <c r="L76"/>
  <c r="N55"/>
  <c r="P55" i="89" s="1"/>
  <c r="I23" i="60"/>
  <c r="H23"/>
  <c r="G23"/>
  <c r="F23"/>
  <c r="E23"/>
  <c r="D23"/>
  <c r="C23"/>
  <c r="B23"/>
  <c r="O55" i="89"/>
  <c r="N55"/>
  <c r="M55"/>
  <c r="L55"/>
  <c r="K55"/>
  <c r="J55"/>
  <c r="I55"/>
  <c r="H55"/>
  <c r="G55"/>
  <c r="F55"/>
  <c r="E55"/>
  <c r="D55"/>
  <c r="C55"/>
  <c r="B55"/>
  <c r="BK55"/>
  <c r="BJ55"/>
  <c r="BI55"/>
  <c r="BH55"/>
  <c r="BG55"/>
  <c r="L55" i="3"/>
  <c r="K55"/>
  <c r="J55"/>
  <c r="I55"/>
  <c r="H55"/>
  <c r="G55"/>
  <c r="F55"/>
  <c r="E55"/>
  <c r="D55"/>
  <c r="C55"/>
  <c r="B55"/>
  <c r="B109" i="72"/>
  <c r="C137" i="104"/>
  <c r="BV55" i="87"/>
  <c r="M55" i="3" s="1"/>
  <c r="BV54" i="87"/>
  <c r="K116" i="17"/>
  <c r="K117"/>
  <c r="C109" i="85"/>
  <c r="D109"/>
  <c r="E109"/>
  <c r="F109"/>
  <c r="G109"/>
  <c r="H109"/>
  <c r="I109"/>
  <c r="J109"/>
  <c r="K109"/>
  <c r="L109"/>
  <c r="M109"/>
  <c r="N109"/>
  <c r="O109"/>
  <c r="P109"/>
  <c r="Q109"/>
  <c r="R109"/>
  <c r="S109"/>
  <c r="S123" s="1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AN109"/>
  <c r="AO109"/>
  <c r="AP109"/>
  <c r="AQ109"/>
  <c r="AR109"/>
  <c r="AS109"/>
  <c r="AT109"/>
  <c r="AU109"/>
  <c r="AU123" s="1"/>
  <c r="AV109"/>
  <c r="AW109"/>
  <c r="AX109"/>
  <c r="AY109"/>
  <c r="AZ109"/>
  <c r="BA109"/>
  <c r="BB109"/>
  <c r="BC109"/>
  <c r="BD109"/>
  <c r="BE109"/>
  <c r="BE123" s="1"/>
  <c r="BF109"/>
  <c r="BG109"/>
  <c r="BH109"/>
  <c r="BH123" s="1"/>
  <c r="BI109"/>
  <c r="BJ109"/>
  <c r="BK109"/>
  <c r="BL109"/>
  <c r="BM109"/>
  <c r="BN109"/>
  <c r="BO109"/>
  <c r="BQ109"/>
  <c r="BR109"/>
  <c r="BR123" s="1"/>
  <c r="BS109"/>
  <c r="BT109"/>
  <c r="BU109"/>
  <c r="B109"/>
  <c r="BH118" i="84"/>
  <c r="D137" i="72"/>
  <c r="BV99" i="83"/>
  <c r="BV100"/>
  <c r="BV101"/>
  <c r="BV102"/>
  <c r="BV103"/>
  <c r="BV104"/>
  <c r="BV105"/>
  <c r="BV106"/>
  <c r="BV107"/>
  <c r="BV108"/>
  <c r="BV69"/>
  <c r="BV70"/>
  <c r="BV71"/>
  <c r="BV73"/>
  <c r="BV74"/>
  <c r="BV75"/>
  <c r="BV76"/>
  <c r="BV77"/>
  <c r="BV78"/>
  <c r="BV79"/>
  <c r="BV80"/>
  <c r="BV81"/>
  <c r="BV82"/>
  <c r="BV83"/>
  <c r="BV84"/>
  <c r="BV85"/>
  <c r="BV86"/>
  <c r="J86" i="3" s="1"/>
  <c r="BV87" i="83"/>
  <c r="BV88"/>
  <c r="BV89"/>
  <c r="BV90"/>
  <c r="BV91"/>
  <c r="BV92"/>
  <c r="BV93"/>
  <c r="BV94"/>
  <c r="BV95"/>
  <c r="BV96"/>
  <c r="BV97"/>
  <c r="C895" i="73" s="1"/>
  <c r="E112" i="72" s="1"/>
  <c r="BV98" i="83"/>
  <c r="C893" i="73" s="1"/>
  <c r="BV72" i="83"/>
  <c r="B128" i="81"/>
  <c r="B129" s="1"/>
  <c r="G132"/>
  <c r="V132"/>
  <c r="X132"/>
  <c r="AB132"/>
  <c r="L132"/>
  <c r="P132"/>
  <c r="AD132"/>
  <c r="AV132"/>
  <c r="AW132"/>
  <c r="BI132"/>
  <c r="N132"/>
  <c r="U132"/>
  <c r="AG132"/>
  <c r="F132"/>
  <c r="BJ132"/>
  <c r="AJ132"/>
  <c r="AR132"/>
  <c r="BF132"/>
  <c r="E132"/>
  <c r="Y132"/>
  <c r="BG132"/>
  <c r="C132"/>
  <c r="J132"/>
  <c r="AC132"/>
  <c r="AM132"/>
  <c r="AS132"/>
  <c r="BM132"/>
  <c r="AQ132"/>
  <c r="AX132"/>
  <c r="AZ132"/>
  <c r="BT132"/>
  <c r="BU132"/>
  <c r="T132"/>
  <c r="AK132"/>
  <c r="BB132"/>
  <c r="AY132"/>
  <c r="BS132"/>
  <c r="I132"/>
  <c r="AI132"/>
  <c r="AA132"/>
  <c r="H132"/>
  <c r="BH132"/>
  <c r="AP132"/>
  <c r="B132"/>
  <c r="K132"/>
  <c r="O132"/>
  <c r="Z132"/>
  <c r="AH132"/>
  <c r="AU132"/>
  <c r="R132"/>
  <c r="BL132"/>
  <c r="AF132"/>
  <c r="AN132"/>
  <c r="BK132"/>
  <c r="Q132"/>
  <c r="AE132"/>
  <c r="BN132"/>
  <c r="S132"/>
  <c r="AL132"/>
  <c r="BR132"/>
  <c r="D132"/>
  <c r="BO132"/>
  <c r="AT132"/>
  <c r="W132"/>
  <c r="BA132"/>
  <c r="BD132"/>
  <c r="BE132"/>
  <c r="M132"/>
  <c r="BQ132"/>
  <c r="BC132"/>
  <c r="G133"/>
  <c r="V133"/>
  <c r="X133"/>
  <c r="AB133"/>
  <c r="L133"/>
  <c r="P133"/>
  <c r="AD133"/>
  <c r="AV133"/>
  <c r="AW133"/>
  <c r="BI133"/>
  <c r="N133"/>
  <c r="U133"/>
  <c r="AG133"/>
  <c r="F133"/>
  <c r="BJ133"/>
  <c r="AJ133"/>
  <c r="AR133"/>
  <c r="BF133"/>
  <c r="E133"/>
  <c r="Y133"/>
  <c r="BG133"/>
  <c r="C133"/>
  <c r="J133"/>
  <c r="AC133"/>
  <c r="AM133"/>
  <c r="AS133"/>
  <c r="BM133"/>
  <c r="AQ133"/>
  <c r="AX133"/>
  <c r="AZ133"/>
  <c r="BT133"/>
  <c r="BU133"/>
  <c r="T133"/>
  <c r="AK133"/>
  <c r="BB133"/>
  <c r="AY133"/>
  <c r="BS133"/>
  <c r="I133"/>
  <c r="AI133"/>
  <c r="AA133"/>
  <c r="H133"/>
  <c r="BH133"/>
  <c r="AP133"/>
  <c r="B133"/>
  <c r="K133"/>
  <c r="O133"/>
  <c r="Z133"/>
  <c r="AH133"/>
  <c r="AU133"/>
  <c r="R133"/>
  <c r="BL133"/>
  <c r="AF133"/>
  <c r="AN133"/>
  <c r="BK133"/>
  <c r="Q133"/>
  <c r="AE133"/>
  <c r="BN133"/>
  <c r="S133"/>
  <c r="AL133"/>
  <c r="BR133"/>
  <c r="D133"/>
  <c r="BO133"/>
  <c r="AT133"/>
  <c r="W133"/>
  <c r="BA133"/>
  <c r="BD133"/>
  <c r="BE133"/>
  <c r="M133"/>
  <c r="BQ133"/>
  <c r="BC133"/>
  <c r="BV25" i="82"/>
  <c r="BV26"/>
  <c r="BY26"/>
  <c r="BV23" i="75"/>
  <c r="BW23" s="1"/>
  <c r="I16" i="90"/>
  <c r="G16"/>
  <c r="E16"/>
  <c r="C16"/>
  <c r="BV45" i="81"/>
  <c r="BV45" i="82"/>
  <c r="BV45" i="83"/>
  <c r="BV37" i="81"/>
  <c r="B658" i="73" s="1"/>
  <c r="BV37" i="82"/>
  <c r="BV37" i="83"/>
  <c r="BV41" i="82"/>
  <c r="I41" i="3" s="1"/>
  <c r="BV42" i="82"/>
  <c r="I42" i="3" s="1"/>
  <c r="BV43" i="82"/>
  <c r="I43" i="3" s="1"/>
  <c r="BV44" i="82"/>
  <c r="I44" i="3" s="1"/>
  <c r="BV39" i="82"/>
  <c r="I39" i="3" s="1"/>
  <c r="BV39" i="83"/>
  <c r="J39" i="3" s="1"/>
  <c r="BV40" i="82"/>
  <c r="I40" i="3" s="1"/>
  <c r="BV40" i="83"/>
  <c r="J40" i="3" s="1"/>
  <c r="BV46" i="82"/>
  <c r="B773" i="73" s="1"/>
  <c r="BV46" i="83"/>
  <c r="J46" i="3" s="1"/>
  <c r="BV49" i="82"/>
  <c r="I49" i="3" s="1"/>
  <c r="BV47" i="83"/>
  <c r="J47" i="3" s="1"/>
  <c r="BV28" i="81"/>
  <c r="H28" i="3" s="1"/>
  <c r="BV28" i="82"/>
  <c r="I28" i="3" s="1"/>
  <c r="BV28" i="83"/>
  <c r="J28" i="3" s="1"/>
  <c r="BV27" i="81"/>
  <c r="H27" i="3" s="1"/>
  <c r="BV27" i="82"/>
  <c r="I27" i="3" s="1"/>
  <c r="BV27" i="83"/>
  <c r="J27" i="3" s="1"/>
  <c r="BV29" i="81"/>
  <c r="H29" i="3" s="1"/>
  <c r="BV29" i="82"/>
  <c r="I29" i="3" s="1"/>
  <c r="BV29" i="83"/>
  <c r="J29" i="3" s="1"/>
  <c r="B23"/>
  <c r="BV20" i="81"/>
  <c r="H20" i="3" s="1"/>
  <c r="BV20" i="82"/>
  <c r="I20" i="3" s="1"/>
  <c r="BV20" i="83"/>
  <c r="J20" i="3" s="1"/>
  <c r="BV21" i="81"/>
  <c r="H21" i="3" s="1"/>
  <c r="BV21" i="82"/>
  <c r="I21" i="3" s="1"/>
  <c r="BV21" i="83"/>
  <c r="J21" i="3" s="1"/>
  <c r="BV19" i="81"/>
  <c r="H19" i="3" s="1"/>
  <c r="BV19" i="82"/>
  <c r="I19" i="3" s="1"/>
  <c r="BV19" i="83"/>
  <c r="J19" i="3" s="1"/>
  <c r="BV18" i="81"/>
  <c r="H18" i="3" s="1"/>
  <c r="BV18" i="82"/>
  <c r="I18" i="3" s="1"/>
  <c r="BV18" i="83"/>
  <c r="J18" i="3" s="1"/>
  <c r="BV16" i="81"/>
  <c r="H16" i="3" s="1"/>
  <c r="BV16" i="83"/>
  <c r="J16" i="3" s="1"/>
  <c r="BV17" i="81"/>
  <c r="H17" i="3" s="1"/>
  <c r="BV17" i="82"/>
  <c r="I17" i="3" s="1"/>
  <c r="BV17" i="83"/>
  <c r="J17" i="3" s="1"/>
  <c r="BV14" i="81"/>
  <c r="H14" i="3" s="1"/>
  <c r="BV14" i="82"/>
  <c r="I14" i="3" s="1"/>
  <c r="BV14" i="83"/>
  <c r="J14" i="3" s="1"/>
  <c r="BV15" i="81"/>
  <c r="H15" i="3" s="1"/>
  <c r="BV15" i="82"/>
  <c r="I15" i="3" s="1"/>
  <c r="BV15" i="83"/>
  <c r="J15" i="3" s="1"/>
  <c r="BV13" i="81"/>
  <c r="H13" i="3" s="1"/>
  <c r="BV12" i="81"/>
  <c r="H12" i="3" s="1"/>
  <c r="BV12" i="82"/>
  <c r="I12" i="3" s="1"/>
  <c r="BV9" i="81"/>
  <c r="H9" i="3" s="1"/>
  <c r="BV9" i="82"/>
  <c r="I9" i="3" s="1"/>
  <c r="BV9" i="83"/>
  <c r="J9" i="3" s="1"/>
  <c r="BV10" i="81"/>
  <c r="H10" i="3" s="1"/>
  <c r="BV10" i="82"/>
  <c r="I10" i="3" s="1"/>
  <c r="BV10" i="83"/>
  <c r="J10" i="3" s="1"/>
  <c r="BV11" i="81"/>
  <c r="H11" i="3" s="1"/>
  <c r="BV11" i="82"/>
  <c r="I11" i="3" s="1"/>
  <c r="BV11" i="83"/>
  <c r="J11" i="3" s="1"/>
  <c r="F23"/>
  <c r="E23"/>
  <c r="D23"/>
  <c r="C23"/>
  <c r="BV23" i="87"/>
  <c r="W16" i="90" s="1"/>
  <c r="S16"/>
  <c r="BV23" i="83"/>
  <c r="J23" i="3" s="1"/>
  <c r="BV23" i="82"/>
  <c r="O16" i="90" s="1"/>
  <c r="BV23" i="81"/>
  <c r="H23" i="3" s="1"/>
  <c r="BV23" i="80"/>
  <c r="B538" i="73" s="1"/>
  <c r="BV117" i="80"/>
  <c r="BV84"/>
  <c r="C600" i="73" s="1"/>
  <c r="BV114" i="80"/>
  <c r="D611" i="73" s="1"/>
  <c r="D618" i="105" s="1"/>
  <c r="G23" i="8"/>
  <c r="M23"/>
  <c r="L23"/>
  <c r="K23"/>
  <c r="J23"/>
  <c r="I23"/>
  <c r="H23"/>
  <c r="F23"/>
  <c r="E23"/>
  <c r="D23"/>
  <c r="C23"/>
  <c r="B23"/>
  <c r="BH66" i="79"/>
  <c r="J137" i="72"/>
  <c r="C135" i="77"/>
  <c r="D135"/>
  <c r="E135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BA135"/>
  <c r="BB135"/>
  <c r="BC135"/>
  <c r="BD135"/>
  <c r="BE135"/>
  <c r="BF135"/>
  <c r="BG135"/>
  <c r="BH135"/>
  <c r="BI135"/>
  <c r="BJ135"/>
  <c r="BK135"/>
  <c r="BL135"/>
  <c r="BM135"/>
  <c r="BN135"/>
  <c r="BO135"/>
  <c r="BQ135"/>
  <c r="BR135"/>
  <c r="BS135"/>
  <c r="BT135"/>
  <c r="BU135"/>
  <c r="B135"/>
  <c r="C135" i="76"/>
  <c r="D135"/>
  <c r="E135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Z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Y135"/>
  <c r="AZ135"/>
  <c r="BA135"/>
  <c r="BB135"/>
  <c r="BC135"/>
  <c r="BD135"/>
  <c r="BE135"/>
  <c r="BF135"/>
  <c r="BG135"/>
  <c r="BH135"/>
  <c r="BI135"/>
  <c r="BJ135"/>
  <c r="BK135"/>
  <c r="BL135"/>
  <c r="BM135"/>
  <c r="BN135"/>
  <c r="BO135"/>
  <c r="BQ135"/>
  <c r="BR135"/>
  <c r="BS135"/>
  <c r="BT135"/>
  <c r="BU135"/>
  <c r="B135"/>
  <c r="BV32" i="77"/>
  <c r="BV31"/>
  <c r="B239" i="73" s="1"/>
  <c r="K22" i="72" s="1"/>
  <c r="B22" i="95" s="1"/>
  <c r="BV54" i="77"/>
  <c r="BV63"/>
  <c r="BV64"/>
  <c r="BV65"/>
  <c r="BV60"/>
  <c r="BV61"/>
  <c r="BV37"/>
  <c r="B247" i="73" s="1"/>
  <c r="BV38" i="77"/>
  <c r="B249" i="73" s="1"/>
  <c r="BV39" i="77"/>
  <c r="B248" i="73" s="1"/>
  <c r="BV40" i="77"/>
  <c r="BV41"/>
  <c r="BV42"/>
  <c r="BV43"/>
  <c r="BV44"/>
  <c r="BV45"/>
  <c r="BV46"/>
  <c r="B257" i="73" s="1"/>
  <c r="BV47" i="77"/>
  <c r="BV48"/>
  <c r="BV49"/>
  <c r="BV50"/>
  <c r="BV51"/>
  <c r="B264" i="73" s="1"/>
  <c r="K50" i="72" s="1"/>
  <c r="B49" i="95" s="1"/>
  <c r="BV9" i="77"/>
  <c r="E10" i="90" s="1"/>
  <c r="BV10" i="77"/>
  <c r="BV11"/>
  <c r="BV12"/>
  <c r="BV13"/>
  <c r="BV14"/>
  <c r="B224" i="73" s="1"/>
  <c r="BV15" i="77"/>
  <c r="B225" i="73" s="1"/>
  <c r="BV16" i="77"/>
  <c r="BV17"/>
  <c r="BV18"/>
  <c r="E28" i="90" s="1"/>
  <c r="BV19" i="77"/>
  <c r="B229" i="73" s="1"/>
  <c r="BV20" i="77"/>
  <c r="BV21"/>
  <c r="BV22"/>
  <c r="BV24"/>
  <c r="BV25"/>
  <c r="BV26"/>
  <c r="BV27"/>
  <c r="B236" i="73" s="1"/>
  <c r="BV28" i="77"/>
  <c r="B237" i="73" s="1"/>
  <c r="BV29" i="77"/>
  <c r="BV30"/>
  <c r="BV33"/>
  <c r="BV34"/>
  <c r="BV35"/>
  <c r="BV36"/>
  <c r="BV52"/>
  <c r="B265" i="73" s="1"/>
  <c r="K56" i="72" s="1"/>
  <c r="B56" i="95" s="1"/>
  <c r="BV56" i="77"/>
  <c r="B269" i="73" s="1"/>
  <c r="BV57" i="77"/>
  <c r="BV58"/>
  <c r="B263" i="73" s="1"/>
  <c r="BV59" i="77"/>
  <c r="BV62"/>
  <c r="K64" i="72" s="1"/>
  <c r="B64" i="95" s="1"/>
  <c r="M7" i="92"/>
  <c r="M8"/>
  <c r="M9"/>
  <c r="M10"/>
  <c r="M11"/>
  <c r="M12"/>
  <c r="M13"/>
  <c r="M14"/>
  <c r="M15"/>
  <c r="M16"/>
  <c r="M17"/>
  <c r="M18"/>
  <c r="M19"/>
  <c r="M20"/>
  <c r="M21"/>
  <c r="M22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6"/>
  <c r="M57"/>
  <c r="M58"/>
  <c r="M59"/>
  <c r="M60"/>
  <c r="M61"/>
  <c r="M62"/>
  <c r="M63"/>
  <c r="M64"/>
  <c r="M65"/>
  <c r="E70"/>
  <c r="G70"/>
  <c r="B70"/>
  <c r="C70"/>
  <c r="D70"/>
  <c r="F70"/>
  <c r="H70"/>
  <c r="I70"/>
  <c r="J70"/>
  <c r="K70"/>
  <c r="L70"/>
  <c r="M70"/>
  <c r="E71"/>
  <c r="G71"/>
  <c r="B71"/>
  <c r="C71"/>
  <c r="D71"/>
  <c r="F71"/>
  <c r="H71"/>
  <c r="I71"/>
  <c r="J71"/>
  <c r="K71"/>
  <c r="L71"/>
  <c r="M71"/>
  <c r="G73"/>
  <c r="B73"/>
  <c r="C73"/>
  <c r="D73"/>
  <c r="E73"/>
  <c r="F73"/>
  <c r="H73"/>
  <c r="I73"/>
  <c r="J73"/>
  <c r="K73"/>
  <c r="L73"/>
  <c r="M73"/>
  <c r="G74"/>
  <c r="B74"/>
  <c r="C74"/>
  <c r="D74"/>
  <c r="E74"/>
  <c r="F74"/>
  <c r="H74"/>
  <c r="I74"/>
  <c r="J74"/>
  <c r="K74"/>
  <c r="L74"/>
  <c r="M74"/>
  <c r="G76"/>
  <c r="B76"/>
  <c r="C76"/>
  <c r="D76"/>
  <c r="E76"/>
  <c r="F76"/>
  <c r="H76"/>
  <c r="I76"/>
  <c r="J76"/>
  <c r="K76"/>
  <c r="L76"/>
  <c r="M76"/>
  <c r="F78"/>
  <c r="G78"/>
  <c r="B78"/>
  <c r="C78"/>
  <c r="D78"/>
  <c r="E78"/>
  <c r="H78"/>
  <c r="I78"/>
  <c r="J78"/>
  <c r="K78"/>
  <c r="L78"/>
  <c r="M78"/>
  <c r="F79"/>
  <c r="G79"/>
  <c r="B79"/>
  <c r="C79"/>
  <c r="D79"/>
  <c r="E79"/>
  <c r="H79"/>
  <c r="I79"/>
  <c r="J79"/>
  <c r="K79"/>
  <c r="L79"/>
  <c r="M79"/>
  <c r="F80"/>
  <c r="G80"/>
  <c r="B80"/>
  <c r="C80"/>
  <c r="D80"/>
  <c r="E80"/>
  <c r="H80"/>
  <c r="I80"/>
  <c r="J80"/>
  <c r="K80"/>
  <c r="L80"/>
  <c r="M80"/>
  <c r="F88"/>
  <c r="G88"/>
  <c r="B88"/>
  <c r="C88"/>
  <c r="D88"/>
  <c r="E88"/>
  <c r="H88"/>
  <c r="I88"/>
  <c r="J88"/>
  <c r="K88"/>
  <c r="L88"/>
  <c r="M88"/>
  <c r="F89"/>
  <c r="G89"/>
  <c r="B89"/>
  <c r="C89"/>
  <c r="D89"/>
  <c r="E89"/>
  <c r="H89"/>
  <c r="I89"/>
  <c r="J89"/>
  <c r="K89"/>
  <c r="L89"/>
  <c r="M89"/>
  <c r="F90"/>
  <c r="G90"/>
  <c r="B90"/>
  <c r="C90"/>
  <c r="D90"/>
  <c r="E90"/>
  <c r="H90"/>
  <c r="I90"/>
  <c r="J90"/>
  <c r="K90"/>
  <c r="L90"/>
  <c r="M90"/>
  <c r="G100"/>
  <c r="B100"/>
  <c r="C100"/>
  <c r="D100"/>
  <c r="E100"/>
  <c r="F100"/>
  <c r="H100"/>
  <c r="I100"/>
  <c r="J100"/>
  <c r="K100"/>
  <c r="L100"/>
  <c r="M100"/>
  <c r="G101"/>
  <c r="B101"/>
  <c r="C101"/>
  <c r="D101"/>
  <c r="E101"/>
  <c r="F101"/>
  <c r="H101"/>
  <c r="I101"/>
  <c r="J101"/>
  <c r="K101"/>
  <c r="L101"/>
  <c r="M101"/>
  <c r="G103"/>
  <c r="B103"/>
  <c r="C103"/>
  <c r="D103"/>
  <c r="E103"/>
  <c r="F103"/>
  <c r="H103"/>
  <c r="I103"/>
  <c r="J103"/>
  <c r="K103"/>
  <c r="L103"/>
  <c r="M103"/>
  <c r="G105"/>
  <c r="B105"/>
  <c r="C105"/>
  <c r="D105"/>
  <c r="E105"/>
  <c r="F105"/>
  <c r="H105"/>
  <c r="I105"/>
  <c r="J105"/>
  <c r="K105"/>
  <c r="L105"/>
  <c r="M105"/>
  <c r="F91"/>
  <c r="G91"/>
  <c r="B91"/>
  <c r="C91"/>
  <c r="D91"/>
  <c r="E91"/>
  <c r="H91"/>
  <c r="I91"/>
  <c r="J91"/>
  <c r="K91"/>
  <c r="L91"/>
  <c r="M91"/>
  <c r="F92"/>
  <c r="G92"/>
  <c r="B92"/>
  <c r="C92"/>
  <c r="D92"/>
  <c r="E92"/>
  <c r="H92"/>
  <c r="I92"/>
  <c r="J92"/>
  <c r="K92"/>
  <c r="L92"/>
  <c r="M92"/>
  <c r="F93"/>
  <c r="G93"/>
  <c r="B93"/>
  <c r="C93"/>
  <c r="D93"/>
  <c r="E93"/>
  <c r="H93"/>
  <c r="I93"/>
  <c r="J93"/>
  <c r="K93"/>
  <c r="L93"/>
  <c r="M93"/>
  <c r="F94"/>
  <c r="G94"/>
  <c r="B94"/>
  <c r="C94"/>
  <c r="D94"/>
  <c r="E94"/>
  <c r="H94"/>
  <c r="I94"/>
  <c r="J94"/>
  <c r="K94"/>
  <c r="L94"/>
  <c r="M94"/>
  <c r="F95"/>
  <c r="G95"/>
  <c r="B95"/>
  <c r="C95"/>
  <c r="D95"/>
  <c r="E95"/>
  <c r="H95"/>
  <c r="I95"/>
  <c r="J95"/>
  <c r="K95"/>
  <c r="L95"/>
  <c r="M95"/>
  <c r="F96"/>
  <c r="G96"/>
  <c r="B96"/>
  <c r="C96"/>
  <c r="D96"/>
  <c r="E96"/>
  <c r="H96"/>
  <c r="I96"/>
  <c r="J96"/>
  <c r="K96"/>
  <c r="L96"/>
  <c r="M96"/>
  <c r="F77"/>
  <c r="G77"/>
  <c r="B77"/>
  <c r="C77"/>
  <c r="D77"/>
  <c r="E77"/>
  <c r="H77"/>
  <c r="I77"/>
  <c r="J77"/>
  <c r="K77"/>
  <c r="L77"/>
  <c r="M77"/>
  <c r="F102"/>
  <c r="G102"/>
  <c r="B102"/>
  <c r="C102"/>
  <c r="C124" s="1"/>
  <c r="D102"/>
  <c r="E102"/>
  <c r="H102"/>
  <c r="I102"/>
  <c r="J102"/>
  <c r="K102"/>
  <c r="K124" s="1"/>
  <c r="L102"/>
  <c r="M102"/>
  <c r="F104"/>
  <c r="G104"/>
  <c r="G125" s="1"/>
  <c r="B104"/>
  <c r="C104"/>
  <c r="C125" s="1"/>
  <c r="D104"/>
  <c r="E104"/>
  <c r="H104"/>
  <c r="I104"/>
  <c r="J104"/>
  <c r="K104"/>
  <c r="L104"/>
  <c r="M104"/>
  <c r="G68"/>
  <c r="B68"/>
  <c r="C68"/>
  <c r="D68"/>
  <c r="E68"/>
  <c r="F68"/>
  <c r="H68"/>
  <c r="I68"/>
  <c r="J68"/>
  <c r="K68"/>
  <c r="L68"/>
  <c r="M68"/>
  <c r="G69"/>
  <c r="B69"/>
  <c r="C69"/>
  <c r="D69"/>
  <c r="E69"/>
  <c r="F69"/>
  <c r="H69"/>
  <c r="I69"/>
  <c r="J69"/>
  <c r="K69"/>
  <c r="L69"/>
  <c r="M69"/>
  <c r="G72"/>
  <c r="B72"/>
  <c r="C72"/>
  <c r="D72"/>
  <c r="E72"/>
  <c r="F72"/>
  <c r="H72"/>
  <c r="I72"/>
  <c r="J72"/>
  <c r="K72"/>
  <c r="L72"/>
  <c r="M72"/>
  <c r="G75"/>
  <c r="B75"/>
  <c r="C75"/>
  <c r="D75"/>
  <c r="E75"/>
  <c r="F75"/>
  <c r="H75"/>
  <c r="I75"/>
  <c r="J75"/>
  <c r="K75"/>
  <c r="L75"/>
  <c r="M75"/>
  <c r="G81"/>
  <c r="B81"/>
  <c r="C81"/>
  <c r="D81"/>
  <c r="E81"/>
  <c r="F81"/>
  <c r="H81"/>
  <c r="I81"/>
  <c r="J81"/>
  <c r="K81"/>
  <c r="L81"/>
  <c r="M81"/>
  <c r="G82"/>
  <c r="B82"/>
  <c r="C82"/>
  <c r="D82"/>
  <c r="E82"/>
  <c r="F82"/>
  <c r="H82"/>
  <c r="I82"/>
  <c r="J82"/>
  <c r="K82"/>
  <c r="L82"/>
  <c r="M82"/>
  <c r="G83"/>
  <c r="B83"/>
  <c r="C83"/>
  <c r="D83"/>
  <c r="E83"/>
  <c r="F83"/>
  <c r="H83"/>
  <c r="I83"/>
  <c r="J83"/>
  <c r="K83"/>
  <c r="L83"/>
  <c r="M83"/>
  <c r="G84"/>
  <c r="B84"/>
  <c r="C84"/>
  <c r="D84"/>
  <c r="E84"/>
  <c r="F84"/>
  <c r="H84"/>
  <c r="I84"/>
  <c r="J84"/>
  <c r="K84"/>
  <c r="L84"/>
  <c r="M84"/>
  <c r="G85"/>
  <c r="B85"/>
  <c r="C85"/>
  <c r="D85"/>
  <c r="E85"/>
  <c r="F85"/>
  <c r="H85"/>
  <c r="I85"/>
  <c r="J85"/>
  <c r="K85"/>
  <c r="L85"/>
  <c r="M85"/>
  <c r="G86"/>
  <c r="B86"/>
  <c r="C86"/>
  <c r="D86"/>
  <c r="E86"/>
  <c r="F86"/>
  <c r="H86"/>
  <c r="I86"/>
  <c r="J86"/>
  <c r="K86"/>
  <c r="L86"/>
  <c r="M86"/>
  <c r="G87"/>
  <c r="B87"/>
  <c r="C87"/>
  <c r="D87"/>
  <c r="E87"/>
  <c r="F87"/>
  <c r="H87"/>
  <c r="I87"/>
  <c r="J87"/>
  <c r="K87"/>
  <c r="L87"/>
  <c r="M87"/>
  <c r="G97"/>
  <c r="B97"/>
  <c r="C97"/>
  <c r="D97"/>
  <c r="E97"/>
  <c r="F97"/>
  <c r="H97"/>
  <c r="I97"/>
  <c r="J97"/>
  <c r="K97"/>
  <c r="L97"/>
  <c r="M97"/>
  <c r="G98"/>
  <c r="B98"/>
  <c r="C98"/>
  <c r="D98"/>
  <c r="E98"/>
  <c r="F98"/>
  <c r="H98"/>
  <c r="I98"/>
  <c r="J98"/>
  <c r="K98"/>
  <c r="L98"/>
  <c r="M98"/>
  <c r="G99"/>
  <c r="B99"/>
  <c r="C99"/>
  <c r="D99"/>
  <c r="E99"/>
  <c r="F99"/>
  <c r="H99"/>
  <c r="I99"/>
  <c r="J99"/>
  <c r="K99"/>
  <c r="L99"/>
  <c r="M99"/>
  <c r="G106"/>
  <c r="B106"/>
  <c r="C106"/>
  <c r="C126" s="1"/>
  <c r="D106"/>
  <c r="E106"/>
  <c r="F106"/>
  <c r="H106"/>
  <c r="H126" s="1"/>
  <c r="I106"/>
  <c r="J106"/>
  <c r="K106"/>
  <c r="L106"/>
  <c r="M106"/>
  <c r="BV53" i="77"/>
  <c r="D62" i="92"/>
  <c r="F62"/>
  <c r="G62"/>
  <c r="B62"/>
  <c r="B123" s="1"/>
  <c r="C62"/>
  <c r="E62"/>
  <c r="H62"/>
  <c r="I62"/>
  <c r="J62"/>
  <c r="J123" s="1"/>
  <c r="K62"/>
  <c r="L62"/>
  <c r="D18"/>
  <c r="F18"/>
  <c r="G18"/>
  <c r="B18"/>
  <c r="C18"/>
  <c r="E18"/>
  <c r="H18"/>
  <c r="I18"/>
  <c r="J18"/>
  <c r="K18"/>
  <c r="L18"/>
  <c r="D19"/>
  <c r="F19"/>
  <c r="G19"/>
  <c r="B19"/>
  <c r="C19"/>
  <c r="E19"/>
  <c r="H19"/>
  <c r="I19"/>
  <c r="J19"/>
  <c r="K19"/>
  <c r="L19"/>
  <c r="D27"/>
  <c r="G27"/>
  <c r="B27"/>
  <c r="C27"/>
  <c r="E27"/>
  <c r="F27"/>
  <c r="H27"/>
  <c r="I27"/>
  <c r="J27"/>
  <c r="K27"/>
  <c r="L27"/>
  <c r="D31"/>
  <c r="G31"/>
  <c r="B31"/>
  <c r="C31"/>
  <c r="E31"/>
  <c r="F31"/>
  <c r="H31"/>
  <c r="I31"/>
  <c r="J31"/>
  <c r="K31"/>
  <c r="L31"/>
  <c r="D52"/>
  <c r="G52"/>
  <c r="B52"/>
  <c r="C52"/>
  <c r="E52"/>
  <c r="F52"/>
  <c r="H52"/>
  <c r="I52"/>
  <c r="J52"/>
  <c r="K52"/>
  <c r="L52"/>
  <c r="D60"/>
  <c r="G60"/>
  <c r="B60"/>
  <c r="C60"/>
  <c r="E60"/>
  <c r="F60"/>
  <c r="H60"/>
  <c r="I60"/>
  <c r="J60"/>
  <c r="K60"/>
  <c r="L60"/>
  <c r="D61"/>
  <c r="G61"/>
  <c r="B61"/>
  <c r="C61"/>
  <c r="E61"/>
  <c r="F61"/>
  <c r="H61"/>
  <c r="I61"/>
  <c r="J61"/>
  <c r="K61"/>
  <c r="L61"/>
  <c r="D54"/>
  <c r="G54"/>
  <c r="B54"/>
  <c r="C54"/>
  <c r="E54"/>
  <c r="F54"/>
  <c r="H54"/>
  <c r="I54"/>
  <c r="J54"/>
  <c r="K54"/>
  <c r="L54"/>
  <c r="D48"/>
  <c r="E48"/>
  <c r="G48"/>
  <c r="B48"/>
  <c r="C48"/>
  <c r="F48"/>
  <c r="H48"/>
  <c r="I48"/>
  <c r="J48"/>
  <c r="K48"/>
  <c r="L48"/>
  <c r="D49"/>
  <c r="E49"/>
  <c r="G49"/>
  <c r="B49"/>
  <c r="C49"/>
  <c r="F49"/>
  <c r="H49"/>
  <c r="I49"/>
  <c r="J49"/>
  <c r="K49"/>
  <c r="L49"/>
  <c r="D50"/>
  <c r="G50"/>
  <c r="B50"/>
  <c r="C50"/>
  <c r="E50"/>
  <c r="F50"/>
  <c r="H50"/>
  <c r="I50"/>
  <c r="J50"/>
  <c r="K50"/>
  <c r="L50"/>
  <c r="D51"/>
  <c r="G51"/>
  <c r="B51"/>
  <c r="C51"/>
  <c r="E51"/>
  <c r="F51"/>
  <c r="H51"/>
  <c r="I51"/>
  <c r="J51"/>
  <c r="K51"/>
  <c r="L51"/>
  <c r="D39"/>
  <c r="E39"/>
  <c r="G39"/>
  <c r="B39"/>
  <c r="C39"/>
  <c r="F39"/>
  <c r="H39"/>
  <c r="I39"/>
  <c r="J39"/>
  <c r="K39"/>
  <c r="L39"/>
  <c r="D40"/>
  <c r="E40"/>
  <c r="G40"/>
  <c r="B40"/>
  <c r="C40"/>
  <c r="F40"/>
  <c r="H40"/>
  <c r="I40"/>
  <c r="J40"/>
  <c r="K40"/>
  <c r="L40"/>
  <c r="D41"/>
  <c r="E41"/>
  <c r="G41"/>
  <c r="B41"/>
  <c r="C41"/>
  <c r="F41"/>
  <c r="H41"/>
  <c r="I41"/>
  <c r="J41"/>
  <c r="K41"/>
  <c r="L41"/>
  <c r="D42"/>
  <c r="E42"/>
  <c r="G42"/>
  <c r="B42"/>
  <c r="C42"/>
  <c r="F42"/>
  <c r="H42"/>
  <c r="I42"/>
  <c r="J42"/>
  <c r="K42"/>
  <c r="L42"/>
  <c r="D43"/>
  <c r="E43"/>
  <c r="G43"/>
  <c r="B43"/>
  <c r="C43"/>
  <c r="F43"/>
  <c r="H43"/>
  <c r="I43"/>
  <c r="J43"/>
  <c r="K43"/>
  <c r="L43"/>
  <c r="D44"/>
  <c r="E44"/>
  <c r="G44"/>
  <c r="B44"/>
  <c r="C44"/>
  <c r="F44"/>
  <c r="H44"/>
  <c r="I44"/>
  <c r="J44"/>
  <c r="K44"/>
  <c r="L44"/>
  <c r="D8"/>
  <c r="G8"/>
  <c r="B8"/>
  <c r="C8"/>
  <c r="E8"/>
  <c r="F8"/>
  <c r="H8"/>
  <c r="I8"/>
  <c r="J8"/>
  <c r="K8"/>
  <c r="L8"/>
  <c r="D7"/>
  <c r="G7"/>
  <c r="B7"/>
  <c r="C7"/>
  <c r="E7"/>
  <c r="F7"/>
  <c r="H7"/>
  <c r="I7"/>
  <c r="J7"/>
  <c r="K7"/>
  <c r="L7"/>
  <c r="D9"/>
  <c r="G9"/>
  <c r="B9"/>
  <c r="C9"/>
  <c r="E9"/>
  <c r="F9"/>
  <c r="H9"/>
  <c r="I9"/>
  <c r="J9"/>
  <c r="K9"/>
  <c r="L9"/>
  <c r="D10"/>
  <c r="G10"/>
  <c r="B10"/>
  <c r="C10"/>
  <c r="E10"/>
  <c r="F10"/>
  <c r="H10"/>
  <c r="I10"/>
  <c r="J10"/>
  <c r="K10"/>
  <c r="L10"/>
  <c r="D11"/>
  <c r="G11"/>
  <c r="B11"/>
  <c r="C11"/>
  <c r="E11"/>
  <c r="F11"/>
  <c r="H11"/>
  <c r="I11"/>
  <c r="J11"/>
  <c r="K11"/>
  <c r="L11"/>
  <c r="D12"/>
  <c r="G12"/>
  <c r="B12"/>
  <c r="C12"/>
  <c r="E12"/>
  <c r="F12"/>
  <c r="H12"/>
  <c r="I12"/>
  <c r="J12"/>
  <c r="K12"/>
  <c r="L12"/>
  <c r="D13"/>
  <c r="G13"/>
  <c r="B13"/>
  <c r="C13"/>
  <c r="E13"/>
  <c r="F13"/>
  <c r="H13"/>
  <c r="I13"/>
  <c r="J13"/>
  <c r="K13"/>
  <c r="L13"/>
  <c r="D14"/>
  <c r="F14"/>
  <c r="G14"/>
  <c r="B14"/>
  <c r="C14"/>
  <c r="E14"/>
  <c r="H14"/>
  <c r="I14"/>
  <c r="J14"/>
  <c r="K14"/>
  <c r="L14"/>
  <c r="D15"/>
  <c r="G15"/>
  <c r="B15"/>
  <c r="C15"/>
  <c r="E15"/>
  <c r="F15"/>
  <c r="H15"/>
  <c r="I15"/>
  <c r="J15"/>
  <c r="K15"/>
  <c r="L15"/>
  <c r="D16"/>
  <c r="G16"/>
  <c r="B16"/>
  <c r="C16"/>
  <c r="E16"/>
  <c r="F16"/>
  <c r="H16"/>
  <c r="I16"/>
  <c r="J16"/>
  <c r="K16"/>
  <c r="L16"/>
  <c r="D17"/>
  <c r="G17"/>
  <c r="B17"/>
  <c r="C17"/>
  <c r="E17"/>
  <c r="F17"/>
  <c r="H17"/>
  <c r="I17"/>
  <c r="J17"/>
  <c r="K17"/>
  <c r="L17"/>
  <c r="D20"/>
  <c r="G20"/>
  <c r="B20"/>
  <c r="C20"/>
  <c r="E20"/>
  <c r="F20"/>
  <c r="H20"/>
  <c r="I20"/>
  <c r="J20"/>
  <c r="K20"/>
  <c r="L20"/>
  <c r="D21"/>
  <c r="G21"/>
  <c r="B21"/>
  <c r="C21"/>
  <c r="E21"/>
  <c r="F21"/>
  <c r="H21"/>
  <c r="I21"/>
  <c r="J21"/>
  <c r="K21"/>
  <c r="L21"/>
  <c r="D22"/>
  <c r="G22"/>
  <c r="B22"/>
  <c r="C22"/>
  <c r="E22"/>
  <c r="F22"/>
  <c r="H22"/>
  <c r="I22"/>
  <c r="J22"/>
  <c r="K22"/>
  <c r="L22"/>
  <c r="D24"/>
  <c r="G24"/>
  <c r="B24"/>
  <c r="C24"/>
  <c r="E24"/>
  <c r="F24"/>
  <c r="H24"/>
  <c r="I24"/>
  <c r="J24"/>
  <c r="K24"/>
  <c r="L24"/>
  <c r="D25"/>
  <c r="G25"/>
  <c r="B25"/>
  <c r="C25"/>
  <c r="E25"/>
  <c r="F25"/>
  <c r="H25"/>
  <c r="I25"/>
  <c r="J25"/>
  <c r="K25"/>
  <c r="L25"/>
  <c r="D26"/>
  <c r="G26"/>
  <c r="B26"/>
  <c r="C26"/>
  <c r="E26"/>
  <c r="F26"/>
  <c r="H26"/>
  <c r="I26"/>
  <c r="J26"/>
  <c r="K26"/>
  <c r="L26"/>
  <c r="D28"/>
  <c r="G28"/>
  <c r="B28"/>
  <c r="C28"/>
  <c r="E28"/>
  <c r="F28"/>
  <c r="H28"/>
  <c r="I28"/>
  <c r="J28"/>
  <c r="K28"/>
  <c r="L28"/>
  <c r="D29"/>
  <c r="G29"/>
  <c r="B29"/>
  <c r="C29"/>
  <c r="E29"/>
  <c r="F29"/>
  <c r="H29"/>
  <c r="I29"/>
  <c r="J29"/>
  <c r="K29"/>
  <c r="L29"/>
  <c r="D30"/>
  <c r="G30"/>
  <c r="B30"/>
  <c r="C30"/>
  <c r="E30"/>
  <c r="F30"/>
  <c r="H30"/>
  <c r="I30"/>
  <c r="J30"/>
  <c r="K30"/>
  <c r="L30"/>
  <c r="D32"/>
  <c r="F32"/>
  <c r="G32"/>
  <c r="B32"/>
  <c r="C32"/>
  <c r="E32"/>
  <c r="H32"/>
  <c r="I32"/>
  <c r="J32"/>
  <c r="K32"/>
  <c r="L32"/>
  <c r="D33"/>
  <c r="G33"/>
  <c r="B33"/>
  <c r="C33"/>
  <c r="E33"/>
  <c r="F33"/>
  <c r="H33"/>
  <c r="I33"/>
  <c r="J33"/>
  <c r="K33"/>
  <c r="L33"/>
  <c r="D34"/>
  <c r="G34"/>
  <c r="B34"/>
  <c r="C34"/>
  <c r="E34"/>
  <c r="F34"/>
  <c r="H34"/>
  <c r="I34"/>
  <c r="J34"/>
  <c r="K34"/>
  <c r="L34"/>
  <c r="D35"/>
  <c r="G35"/>
  <c r="B35"/>
  <c r="C35"/>
  <c r="E35"/>
  <c r="F35"/>
  <c r="H35"/>
  <c r="I35"/>
  <c r="J35"/>
  <c r="K35"/>
  <c r="L35"/>
  <c r="D36"/>
  <c r="G36"/>
  <c r="B36"/>
  <c r="C36"/>
  <c r="E36"/>
  <c r="F36"/>
  <c r="H36"/>
  <c r="I36"/>
  <c r="J36"/>
  <c r="K36"/>
  <c r="L36"/>
  <c r="D37"/>
  <c r="G37"/>
  <c r="B37"/>
  <c r="C37"/>
  <c r="E37"/>
  <c r="F37"/>
  <c r="H37"/>
  <c r="I37"/>
  <c r="J37"/>
  <c r="K37"/>
  <c r="L37"/>
  <c r="D38"/>
  <c r="E38"/>
  <c r="G38"/>
  <c r="B38"/>
  <c r="C38"/>
  <c r="F38"/>
  <c r="H38"/>
  <c r="I38"/>
  <c r="J38"/>
  <c r="K38"/>
  <c r="L38"/>
  <c r="D45"/>
  <c r="E45"/>
  <c r="G45"/>
  <c r="B45"/>
  <c r="C45"/>
  <c r="F45"/>
  <c r="H45"/>
  <c r="I45"/>
  <c r="J45"/>
  <c r="K45"/>
  <c r="L45"/>
  <c r="D46"/>
  <c r="E46"/>
  <c r="G46"/>
  <c r="B46"/>
  <c r="C46"/>
  <c r="F46"/>
  <c r="H46"/>
  <c r="I46"/>
  <c r="J46"/>
  <c r="K46"/>
  <c r="L46"/>
  <c r="D47"/>
  <c r="E47"/>
  <c r="G47"/>
  <c r="B47"/>
  <c r="C47"/>
  <c r="F47"/>
  <c r="H47"/>
  <c r="I47"/>
  <c r="J47"/>
  <c r="K47"/>
  <c r="L47"/>
  <c r="D53"/>
  <c r="G53"/>
  <c r="B53"/>
  <c r="C53"/>
  <c r="E53"/>
  <c r="F53"/>
  <c r="H53"/>
  <c r="I53"/>
  <c r="J53"/>
  <c r="K53"/>
  <c r="L53"/>
  <c r="D56"/>
  <c r="G56"/>
  <c r="B56"/>
  <c r="C56"/>
  <c r="E56"/>
  <c r="F56"/>
  <c r="H56"/>
  <c r="I56"/>
  <c r="J56"/>
  <c r="K56"/>
  <c r="L56"/>
  <c r="D57"/>
  <c r="G57"/>
  <c r="B57"/>
  <c r="C57"/>
  <c r="E57"/>
  <c r="F57"/>
  <c r="H57"/>
  <c r="I57"/>
  <c r="J57"/>
  <c r="K57"/>
  <c r="L57"/>
  <c r="D58"/>
  <c r="G58"/>
  <c r="B58"/>
  <c r="C58"/>
  <c r="E58"/>
  <c r="F58"/>
  <c r="H58"/>
  <c r="I58"/>
  <c r="J58"/>
  <c r="K58"/>
  <c r="L58"/>
  <c r="D59"/>
  <c r="G59"/>
  <c r="B59"/>
  <c r="C59"/>
  <c r="E59"/>
  <c r="F59"/>
  <c r="H59"/>
  <c r="I59"/>
  <c r="J59"/>
  <c r="K59"/>
  <c r="L59"/>
  <c r="B111"/>
  <c r="N111" s="1"/>
  <c r="BI111" i="89" s="1"/>
  <c r="BI114"/>
  <c r="BI116"/>
  <c r="BI117"/>
  <c r="C107" i="92"/>
  <c r="C127" s="1"/>
  <c r="C108"/>
  <c r="D107"/>
  <c r="D108"/>
  <c r="D109"/>
  <c r="D121" s="1"/>
  <c r="E107"/>
  <c r="E108"/>
  <c r="E109" s="1"/>
  <c r="F107"/>
  <c r="F108"/>
  <c r="G107"/>
  <c r="G127" s="1"/>
  <c r="G108"/>
  <c r="H107"/>
  <c r="H108"/>
  <c r="H109"/>
  <c r="H121" s="1"/>
  <c r="I107"/>
  <c r="I108"/>
  <c r="I109" s="1"/>
  <c r="J107"/>
  <c r="J108"/>
  <c r="K107"/>
  <c r="K127" s="1"/>
  <c r="K108"/>
  <c r="L107"/>
  <c r="L108"/>
  <c r="M107"/>
  <c r="M127" s="1"/>
  <c r="M108"/>
  <c r="B107"/>
  <c r="B109" s="1"/>
  <c r="B121" s="1"/>
  <c r="B108"/>
  <c r="L63"/>
  <c r="L64"/>
  <c r="L65"/>
  <c r="K63"/>
  <c r="K64"/>
  <c r="K65"/>
  <c r="J63"/>
  <c r="J64"/>
  <c r="J65"/>
  <c r="M117"/>
  <c r="C63"/>
  <c r="C64"/>
  <c r="C65"/>
  <c r="B63"/>
  <c r="B64"/>
  <c r="B65"/>
  <c r="D63"/>
  <c r="D64"/>
  <c r="D65"/>
  <c r="E63"/>
  <c r="E64"/>
  <c r="E65"/>
  <c r="F63"/>
  <c r="F64"/>
  <c r="F65"/>
  <c r="G63"/>
  <c r="G64"/>
  <c r="G65"/>
  <c r="H63"/>
  <c r="H64"/>
  <c r="I64"/>
  <c r="H65"/>
  <c r="I63"/>
  <c r="I65"/>
  <c r="M114"/>
  <c r="L117"/>
  <c r="L114"/>
  <c r="K117"/>
  <c r="K114"/>
  <c r="J117"/>
  <c r="BI118" i="83"/>
  <c r="J118" i="92" s="1"/>
  <c r="J114"/>
  <c r="I117"/>
  <c r="I118"/>
  <c r="I114"/>
  <c r="H117"/>
  <c r="BI118" i="81"/>
  <c r="H118" i="92" s="1"/>
  <c r="H114"/>
  <c r="G116"/>
  <c r="G117"/>
  <c r="BI118" i="80"/>
  <c r="G118" i="92" s="1"/>
  <c r="G114"/>
  <c r="F116"/>
  <c r="F117"/>
  <c r="BI118" i="79"/>
  <c r="F118" i="92" s="1"/>
  <c r="F114"/>
  <c r="E116"/>
  <c r="E117"/>
  <c r="E114"/>
  <c r="BI118" i="77"/>
  <c r="D118" i="92" s="1"/>
  <c r="D116"/>
  <c r="D117"/>
  <c r="D114"/>
  <c r="C116"/>
  <c r="C117"/>
  <c r="C114"/>
  <c r="B116"/>
  <c r="B117"/>
  <c r="B114"/>
  <c r="A123"/>
  <c r="C123"/>
  <c r="D123"/>
  <c r="E123"/>
  <c r="F123"/>
  <c r="G123"/>
  <c r="H123"/>
  <c r="I123"/>
  <c r="K123"/>
  <c r="L123"/>
  <c r="M123"/>
  <c r="A124"/>
  <c r="B124"/>
  <c r="D124"/>
  <c r="E124"/>
  <c r="F124"/>
  <c r="G124"/>
  <c r="H124"/>
  <c r="I124"/>
  <c r="J124"/>
  <c r="L124"/>
  <c r="M124"/>
  <c r="A125"/>
  <c r="B125"/>
  <c r="D125"/>
  <c r="E125"/>
  <c r="F125"/>
  <c r="H125"/>
  <c r="I125"/>
  <c r="J125"/>
  <c r="K125"/>
  <c r="L125"/>
  <c r="M125"/>
  <c r="A126"/>
  <c r="B126"/>
  <c r="D126"/>
  <c r="E126"/>
  <c r="F126"/>
  <c r="G126"/>
  <c r="I126"/>
  <c r="J126"/>
  <c r="K126"/>
  <c r="L126"/>
  <c r="M126"/>
  <c r="A127"/>
  <c r="D127"/>
  <c r="E127"/>
  <c r="F127"/>
  <c r="H127"/>
  <c r="I127"/>
  <c r="J127"/>
  <c r="L127"/>
  <c r="BI135" i="87"/>
  <c r="BI134"/>
  <c r="BI133"/>
  <c r="BI137"/>
  <c r="BI132"/>
  <c r="BI129"/>
  <c r="BI66" i="77"/>
  <c r="BI109"/>
  <c r="BI109" i="78"/>
  <c r="BI123" s="1"/>
  <c r="BI66"/>
  <c r="BI122" s="1"/>
  <c r="BI109" i="79"/>
  <c r="BI123" s="1"/>
  <c r="BI66"/>
  <c r="BI122" s="1"/>
  <c r="BI109" i="80"/>
  <c r="BI123" s="1"/>
  <c r="BI66"/>
  <c r="BI122" s="1"/>
  <c r="BI66" i="81"/>
  <c r="BI122" s="1"/>
  <c r="BI109"/>
  <c r="BI123" s="1"/>
  <c r="BI109" i="82"/>
  <c r="BI123" s="1"/>
  <c r="BI66"/>
  <c r="BI122" s="1"/>
  <c r="BI66" i="83"/>
  <c r="BI122" s="1"/>
  <c r="BI109"/>
  <c r="BI123" s="1"/>
  <c r="BI118" i="87"/>
  <c r="M118" i="92"/>
  <c r="BI109" i="87"/>
  <c r="BI124" s="1"/>
  <c r="BI66"/>
  <c r="BI123" s="1"/>
  <c r="BI134" i="85"/>
  <c r="BI133"/>
  <c r="BI132"/>
  <c r="BI136"/>
  <c r="BI131"/>
  <c r="BI128"/>
  <c r="BI129" s="1"/>
  <c r="BI118"/>
  <c r="L118" i="92" s="1"/>
  <c r="BI123" i="85"/>
  <c r="BI66"/>
  <c r="BI122" s="1"/>
  <c r="BI134" i="84"/>
  <c r="BI133"/>
  <c r="BI132"/>
  <c r="BI131"/>
  <c r="BI128"/>
  <c r="BI129" s="1"/>
  <c r="BI118"/>
  <c r="K118" i="92" s="1"/>
  <c r="BI109" i="84"/>
  <c r="BI123" s="1"/>
  <c r="BI66"/>
  <c r="BI122" s="1"/>
  <c r="BI132" i="83"/>
  <c r="BI133"/>
  <c r="BI134"/>
  <c r="BI131"/>
  <c r="BI128"/>
  <c r="BI129" s="1"/>
  <c r="BI132" i="82"/>
  <c r="BI133"/>
  <c r="BI134"/>
  <c r="BI131"/>
  <c r="BI134" i="81"/>
  <c r="BI136" s="1"/>
  <c r="BI131"/>
  <c r="BI128"/>
  <c r="BI129" s="1"/>
  <c r="BI132" i="80"/>
  <c r="BI133"/>
  <c r="BI134"/>
  <c r="BI131"/>
  <c r="BI128"/>
  <c r="BI129" s="1"/>
  <c r="BI132" i="79"/>
  <c r="BI133"/>
  <c r="BI136"/>
  <c r="BI134"/>
  <c r="BI131"/>
  <c r="BI128"/>
  <c r="BI129" s="1"/>
  <c r="BI134" i="78"/>
  <c r="BI133"/>
  <c r="BI132"/>
  <c r="BI136"/>
  <c r="BI131"/>
  <c r="BI128"/>
  <c r="BI118"/>
  <c r="E118" i="92" s="1"/>
  <c r="BI132" i="77"/>
  <c r="BI133"/>
  <c r="BI134"/>
  <c r="BI131"/>
  <c r="BI128"/>
  <c r="BI129" s="1"/>
  <c r="BI123"/>
  <c r="BI122"/>
  <c r="BI134" i="76"/>
  <c r="BI133"/>
  <c r="BI132"/>
  <c r="BI131"/>
  <c r="BI128"/>
  <c r="BI118"/>
  <c r="C118" i="92" s="1"/>
  <c r="BI109" i="76"/>
  <c r="BI123" s="1"/>
  <c r="BI66"/>
  <c r="BI122" s="1"/>
  <c r="BI134" i="75"/>
  <c r="BI133"/>
  <c r="BI132"/>
  <c r="BI136" s="1"/>
  <c r="BI131"/>
  <c r="BI128"/>
  <c r="BI118"/>
  <c r="B118" i="92" s="1"/>
  <c r="BI109" i="75"/>
  <c r="BI123" s="1"/>
  <c r="BI66"/>
  <c r="BI122" s="1"/>
  <c r="C101" i="72"/>
  <c r="B101" i="103" s="1"/>
  <c r="C106" i="72"/>
  <c r="B106" i="103" s="1"/>
  <c r="D106" i="72"/>
  <c r="B106" i="102" s="1"/>
  <c r="B112"/>
  <c r="C891" i="73"/>
  <c r="C1321" s="1"/>
  <c r="C898"/>
  <c r="C899"/>
  <c r="C922"/>
  <c r="C910"/>
  <c r="C914"/>
  <c r="C906"/>
  <c r="C916"/>
  <c r="C912"/>
  <c r="C892"/>
  <c r="E110" i="72" s="1"/>
  <c r="E124"/>
  <c r="B124" i="101" s="1"/>
  <c r="E80" i="72"/>
  <c r="B80" i="101" s="1"/>
  <c r="E92" i="72"/>
  <c r="B92" i="101" s="1"/>
  <c r="E94" i="72"/>
  <c r="B94" i="101" s="1"/>
  <c r="E106" i="72"/>
  <c r="B106" i="101" s="1"/>
  <c r="E111" i="72"/>
  <c r="B111" i="101" s="1"/>
  <c r="B112"/>
  <c r="BV69" i="82"/>
  <c r="C794" i="73" s="1"/>
  <c r="BV72" i="82"/>
  <c r="BV75"/>
  <c r="C800" i="73" s="1"/>
  <c r="BV81" i="82"/>
  <c r="C806" i="73" s="1"/>
  <c r="BV94" i="82"/>
  <c r="C804" i="73" s="1"/>
  <c r="BV85" i="82"/>
  <c r="BV86"/>
  <c r="C812" i="73" s="1"/>
  <c r="BV87" i="82"/>
  <c r="BV83"/>
  <c r="C808" i="73" s="1"/>
  <c r="BV98" i="82"/>
  <c r="BV102"/>
  <c r="BV104"/>
  <c r="BV106"/>
  <c r="F79" i="72"/>
  <c r="B79" i="100" s="1"/>
  <c r="F80" i="72"/>
  <c r="B80" i="100" s="1"/>
  <c r="F83" i="72"/>
  <c r="B83" i="100" s="1"/>
  <c r="F85" i="72"/>
  <c r="B85" i="100" s="1"/>
  <c r="F87" i="72"/>
  <c r="B87" i="100" s="1"/>
  <c r="F89" i="72"/>
  <c r="B89" i="100" s="1"/>
  <c r="F93" i="72"/>
  <c r="B93" i="100" s="1"/>
  <c r="BV69" i="81"/>
  <c r="C689" i="73" s="1"/>
  <c r="BV72" i="81"/>
  <c r="BV75"/>
  <c r="BV81"/>
  <c r="C701" i="73" s="1"/>
  <c r="BV84" i="81"/>
  <c r="C705" i="73" s="1"/>
  <c r="BV85" i="81"/>
  <c r="BV86"/>
  <c r="C707" i="73" s="1"/>
  <c r="BV87" i="81"/>
  <c r="C708" i="73" s="1"/>
  <c r="BV83" i="81"/>
  <c r="C703" i="73" s="1"/>
  <c r="BV98" i="81"/>
  <c r="C685" i="73" s="1"/>
  <c r="BV102" i="81"/>
  <c r="M112" i="90" s="1"/>
  <c r="M141" s="1"/>
  <c r="BV104" i="81"/>
  <c r="M114" i="90" s="1"/>
  <c r="M142" s="1"/>
  <c r="BV106" i="81"/>
  <c r="G80" i="72"/>
  <c r="B80" i="99" s="1"/>
  <c r="G92" i="72"/>
  <c r="B92" i="99" s="1"/>
  <c r="BV69" i="80"/>
  <c r="C584" i="73" s="1"/>
  <c r="BV76" i="80"/>
  <c r="C608" i="73" s="1"/>
  <c r="BV81" i="80"/>
  <c r="C596" i="73" s="1"/>
  <c r="BV94" i="80"/>
  <c r="C594" i="73" s="1"/>
  <c r="BV77" i="80"/>
  <c r="C592" i="73" s="1"/>
  <c r="BV86" i="80"/>
  <c r="C602" i="73" s="1"/>
  <c r="H104" i="72"/>
  <c r="B104" i="98" s="1"/>
  <c r="BV98" i="80"/>
  <c r="BV102"/>
  <c r="BV104"/>
  <c r="G104" i="3" s="1"/>
  <c r="BV106" i="80"/>
  <c r="B111" i="98"/>
  <c r="BV69" i="79"/>
  <c r="C477" i="73" s="1"/>
  <c r="BV75" i="79"/>
  <c r="BV76"/>
  <c r="C501" i="73" s="1"/>
  <c r="BV81" i="79"/>
  <c r="C489" i="73" s="1"/>
  <c r="BV80" i="79"/>
  <c r="C488" i="73" s="1"/>
  <c r="BV84" i="79"/>
  <c r="C493" i="73" s="1"/>
  <c r="I98" i="72"/>
  <c r="B98" i="97" s="1"/>
  <c r="BV86" i="79"/>
  <c r="C495" i="73" s="1"/>
  <c r="I105" i="72"/>
  <c r="B105" i="97" s="1"/>
  <c r="BV98" i="79"/>
  <c r="C471" i="73" s="1"/>
  <c r="BV102" i="79"/>
  <c r="F102" i="3" s="1"/>
  <c r="BV104" i="79"/>
  <c r="BV106"/>
  <c r="BV107"/>
  <c r="B125" i="97" s="1"/>
  <c r="C125" s="1"/>
  <c r="I80" i="72"/>
  <c r="B80" i="97" s="1"/>
  <c r="I85" i="72"/>
  <c r="B85" i="97" s="1"/>
  <c r="I92" i="72"/>
  <c r="B92" i="97" s="1"/>
  <c r="I106" i="72"/>
  <c r="B106" i="97" s="1"/>
  <c r="I111" i="72"/>
  <c r="B111" i="97" s="1"/>
  <c r="BV72" i="78"/>
  <c r="BV89"/>
  <c r="C398" i="73" s="1"/>
  <c r="BV88" i="78"/>
  <c r="C397" i="73" s="1"/>
  <c r="BV84" i="78"/>
  <c r="C391" i="73" s="1"/>
  <c r="BV85" i="78"/>
  <c r="BV86"/>
  <c r="C393" i="73" s="1"/>
  <c r="BV87" i="78"/>
  <c r="C394" i="73" s="1"/>
  <c r="BV83" i="78"/>
  <c r="C389" i="73" s="1"/>
  <c r="BV98" i="78"/>
  <c r="C371" i="73" s="1"/>
  <c r="BV97" i="78"/>
  <c r="C370" i="73" s="1"/>
  <c r="BV102" i="78"/>
  <c r="BV104"/>
  <c r="BV106"/>
  <c r="J88" i="72"/>
  <c r="B88" i="96" s="1"/>
  <c r="BV69" i="77"/>
  <c r="C278" i="73" s="1"/>
  <c r="BV72" i="77"/>
  <c r="BV75"/>
  <c r="C284" i="73" s="1"/>
  <c r="K86" i="72" s="1"/>
  <c r="B86" i="95" s="1"/>
  <c r="BV85" i="77"/>
  <c r="BV77"/>
  <c r="C286" i="73" s="1"/>
  <c r="BV87" i="77"/>
  <c r="C292" i="73" s="1"/>
  <c r="BV83" i="77"/>
  <c r="C287" i="73" s="1"/>
  <c r="BV98" i="77"/>
  <c r="C273" i="73" s="1"/>
  <c r="BV102" i="77"/>
  <c r="E112" i="90" s="1"/>
  <c r="E141" s="1"/>
  <c r="BV104" i="77"/>
  <c r="D104" i="3" s="1"/>
  <c r="BV106" i="77"/>
  <c r="K80" i="72"/>
  <c r="B80" i="95" s="1"/>
  <c r="K81" i="72"/>
  <c r="B81" i="95" s="1"/>
  <c r="K88" i="72"/>
  <c r="B88" i="95" s="1"/>
  <c r="L93" i="72"/>
  <c r="B93" i="94" s="1"/>
  <c r="L94" i="72"/>
  <c r="B99" i="93"/>
  <c r="C99" s="1"/>
  <c r="M101" i="72"/>
  <c r="B101" i="93" s="1"/>
  <c r="C101" s="1"/>
  <c r="M102" i="72"/>
  <c r="B102" i="93" s="1"/>
  <c r="C102" s="1"/>
  <c r="M106" i="72"/>
  <c r="B106" i="93" s="1"/>
  <c r="C106" s="1"/>
  <c r="M107" i="72"/>
  <c r="B107" i="93" s="1"/>
  <c r="C107" s="1"/>
  <c r="M111" i="72"/>
  <c r="B111" i="93" s="1"/>
  <c r="C111" s="1"/>
  <c r="C1215" i="73"/>
  <c r="C1217"/>
  <c r="C1219"/>
  <c r="C1220"/>
  <c r="C1225"/>
  <c r="B79" i="72"/>
  <c r="B79" i="104" s="1"/>
  <c r="B80" i="72"/>
  <c r="B80" i="104" s="1"/>
  <c r="C1233" i="73"/>
  <c r="B91" i="72"/>
  <c r="B91" i="104" s="1"/>
  <c r="B99" i="72"/>
  <c r="B99" i="104" s="1"/>
  <c r="N120" i="72"/>
  <c r="N75"/>
  <c r="N76"/>
  <c r="N84"/>
  <c r="B102"/>
  <c r="N118"/>
  <c r="N119"/>
  <c r="N123"/>
  <c r="N126"/>
  <c r="B1084" i="73"/>
  <c r="C36" i="72"/>
  <c r="B36" i="103" s="1"/>
  <c r="C37" i="72"/>
  <c r="B37" i="103" s="1"/>
  <c r="C39" i="72"/>
  <c r="B39" i="103" s="1"/>
  <c r="C42" i="72"/>
  <c r="B42" i="103" s="1"/>
  <c r="C46" i="72"/>
  <c r="B46" i="103" s="1"/>
  <c r="C47" i="72"/>
  <c r="B47" i="103" s="1"/>
  <c r="C51" i="72"/>
  <c r="B841" i="73"/>
  <c r="B853"/>
  <c r="B848"/>
  <c r="B849"/>
  <c r="B850"/>
  <c r="B851"/>
  <c r="B857"/>
  <c r="B858"/>
  <c r="BV31" i="83"/>
  <c r="BV32"/>
  <c r="B861" i="73" s="1"/>
  <c r="BV33" i="83"/>
  <c r="B860" i="73" s="1"/>
  <c r="B864" i="105" s="1"/>
  <c r="BV34" i="83"/>
  <c r="B863" i="73" s="1"/>
  <c r="BV35" i="83"/>
  <c r="B864" i="73" s="1"/>
  <c r="B878"/>
  <c r="BV53" i="83"/>
  <c r="BV52"/>
  <c r="B885" i="73" s="1"/>
  <c r="BV56" i="83"/>
  <c r="B889" i="73" s="1"/>
  <c r="BV62" i="83"/>
  <c r="E28" i="72"/>
  <c r="B28" i="101" s="1"/>
  <c r="E31" i="72"/>
  <c r="B31" i="101" s="1"/>
  <c r="E32" i="72"/>
  <c r="B32" i="101" s="1"/>
  <c r="E33" i="72"/>
  <c r="B33" i="101" s="1"/>
  <c r="C33" s="1"/>
  <c r="C33" i="102" s="1"/>
  <c r="C33" i="103" s="1"/>
  <c r="E55" i="72"/>
  <c r="B55" i="101" s="1"/>
  <c r="E41" i="72"/>
  <c r="B41" i="101" s="1"/>
  <c r="C41" s="1"/>
  <c r="C41" i="102" s="1"/>
  <c r="C41" i="103" s="1"/>
  <c r="E47" i="72"/>
  <c r="B47" i="101" s="1"/>
  <c r="C47" s="1"/>
  <c r="C47" i="102" s="1"/>
  <c r="E51" i="72"/>
  <c r="B51" i="101" s="1"/>
  <c r="E53" i="72"/>
  <c r="B53" i="101" s="1"/>
  <c r="B736" i="73"/>
  <c r="B737"/>
  <c r="B744"/>
  <c r="B746"/>
  <c r="B752"/>
  <c r="B753"/>
  <c r="BV31" i="82"/>
  <c r="O38" i="90" s="1"/>
  <c r="BV32" i="82"/>
  <c r="BV34"/>
  <c r="B758" i="73" s="1"/>
  <c r="BV35" i="82"/>
  <c r="B759" i="73" s="1"/>
  <c r="B763"/>
  <c r="B776"/>
  <c r="BV53" i="82"/>
  <c r="BV52"/>
  <c r="B781" i="73" s="1"/>
  <c r="BV56" i="82"/>
  <c r="B785" i="73" s="1"/>
  <c r="BV62" i="82"/>
  <c r="F18" i="72"/>
  <c r="B18" i="100" s="1"/>
  <c r="F19" i="72"/>
  <c r="B19" i="100" s="1"/>
  <c r="F31" i="72"/>
  <c r="B31" i="100" s="1"/>
  <c r="F60" i="72"/>
  <c r="B60" i="100" s="1"/>
  <c r="B630" i="73"/>
  <c r="B631"/>
  <c r="B632"/>
  <c r="B633"/>
  <c r="B642"/>
  <c r="B638"/>
  <c r="B639"/>
  <c r="B640"/>
  <c r="B641"/>
  <c r="B647"/>
  <c r="BV31" i="81"/>
  <c r="BV32"/>
  <c r="B651" i="73" s="1"/>
  <c r="BV33" i="81"/>
  <c r="B650" i="73" s="1"/>
  <c r="BV34" i="81"/>
  <c r="B653" i="73" s="1"/>
  <c r="BV35" i="81"/>
  <c r="B654" i="73" s="1"/>
  <c r="BV53" i="81"/>
  <c r="B52" i="99" s="1"/>
  <c r="BV52" i="81"/>
  <c r="B676" i="73" s="1"/>
  <c r="BV56" i="81"/>
  <c r="B680" i="73" s="1"/>
  <c r="BV62" i="81"/>
  <c r="H62" i="3" s="1"/>
  <c r="G55" i="72"/>
  <c r="B55" i="99" s="1"/>
  <c r="G39" i="72"/>
  <c r="B39" i="99" s="1"/>
  <c r="G51" i="72"/>
  <c r="B51" i="99" s="1"/>
  <c r="BV9" i="80"/>
  <c r="K10" i="90" s="1"/>
  <c r="BV10" i="80"/>
  <c r="B524" i="73" s="1"/>
  <c r="BV11" i="80"/>
  <c r="B525" i="73" s="1"/>
  <c r="BV13" i="80"/>
  <c r="B527" i="73" s="1"/>
  <c r="BV14" i="80"/>
  <c r="B528" i="73" s="1"/>
  <c r="BV15" i="80"/>
  <c r="B529" i="73" s="1"/>
  <c r="BV18" i="80"/>
  <c r="B534" i="73" s="1"/>
  <c r="BV19" i="80"/>
  <c r="B535" i="73" s="1"/>
  <c r="BV16" i="80"/>
  <c r="BV17"/>
  <c r="B531" i="73" s="1"/>
  <c r="BV20" i="80"/>
  <c r="BV21"/>
  <c r="B533" i="73" s="1"/>
  <c r="BV27" i="80"/>
  <c r="B540" i="73" s="1"/>
  <c r="BV28" i="80"/>
  <c r="B541" i="73" s="1"/>
  <c r="BV29" i="80"/>
  <c r="B542" i="73" s="1"/>
  <c r="BV31" i="80"/>
  <c r="BV32"/>
  <c r="B545" i="73" s="1"/>
  <c r="BV33" i="80"/>
  <c r="B544" i="73" s="1"/>
  <c r="BV34" i="80"/>
  <c r="B547" i="73" s="1"/>
  <c r="BV35" i="80"/>
  <c r="B548" i="73" s="1"/>
  <c r="BV38" i="80"/>
  <c r="B553" i="73"/>
  <c r="BV45" i="80"/>
  <c r="BV52"/>
  <c r="BV56"/>
  <c r="B573" i="73" s="1"/>
  <c r="H57" i="72" s="1"/>
  <c r="B57" i="98" s="1"/>
  <c r="BV62" i="80"/>
  <c r="BV9" i="79"/>
  <c r="B421" i="73" s="1"/>
  <c r="BV10" i="79"/>
  <c r="B422" i="73" s="1"/>
  <c r="BV11" i="79"/>
  <c r="B423" i="73" s="1"/>
  <c r="BV13" i="79"/>
  <c r="B425" i="73" s="1"/>
  <c r="BV14" i="79"/>
  <c r="B426" i="73" s="1"/>
  <c r="BV15" i="79"/>
  <c r="B427" i="73" s="1"/>
  <c r="BV18" i="79"/>
  <c r="B430" i="73" s="1"/>
  <c r="BV19" i="79"/>
  <c r="B431" i="73" s="1"/>
  <c r="BV16" i="79"/>
  <c r="B428" i="73" s="1"/>
  <c r="BV17" i="79"/>
  <c r="B429" i="73" s="1"/>
  <c r="BV20" i="79"/>
  <c r="B432" i="73" s="1"/>
  <c r="BV21" i="79"/>
  <c r="B433" i="73" s="1"/>
  <c r="BV27" i="79"/>
  <c r="B436" i="73" s="1"/>
  <c r="BV28" i="79"/>
  <c r="B437" i="73" s="1"/>
  <c r="BV29" i="79"/>
  <c r="B438" i="73" s="1"/>
  <c r="BV31" i="79"/>
  <c r="BV32"/>
  <c r="B441" i="73" s="1"/>
  <c r="BV33" i="79"/>
  <c r="B440" i="73" s="1"/>
  <c r="I24" i="72" s="1"/>
  <c r="B24" i="97" s="1"/>
  <c r="BV34" i="79"/>
  <c r="B443" i="73" s="1"/>
  <c r="BV35" i="79"/>
  <c r="B444" i="73" s="1"/>
  <c r="BV52" i="79"/>
  <c r="B464" i="73" s="1"/>
  <c r="BV56" i="79"/>
  <c r="B468" i="73" s="1"/>
  <c r="BV62" i="79"/>
  <c r="B51" i="97"/>
  <c r="C51" s="1"/>
  <c r="C51" i="98" s="1"/>
  <c r="C51" i="99" s="1"/>
  <c r="C51" i="100" s="1"/>
  <c r="BV9" i="78"/>
  <c r="B319" i="73" s="1"/>
  <c r="BV10" i="78"/>
  <c r="B320" i="73" s="1"/>
  <c r="BV11" i="78"/>
  <c r="B321" i="73" s="1"/>
  <c r="BV13" i="78"/>
  <c r="B323" i="73" s="1"/>
  <c r="BV18" i="78"/>
  <c r="B330" i="73" s="1"/>
  <c r="BV19" i="78"/>
  <c r="BV16"/>
  <c r="B326" i="73" s="1"/>
  <c r="BV17" i="78"/>
  <c r="B327" i="73" s="1"/>
  <c r="BV20" i="78"/>
  <c r="B328" i="73" s="1"/>
  <c r="BV21" i="78"/>
  <c r="B329" i="73" s="1"/>
  <c r="BV27" i="78"/>
  <c r="B334" i="73" s="1"/>
  <c r="BV28" i="78"/>
  <c r="B335" i="73" s="1"/>
  <c r="BV29" i="78"/>
  <c r="B336" i="73" s="1"/>
  <c r="BV31" i="78"/>
  <c r="B337" i="73" s="1"/>
  <c r="BV33" i="78"/>
  <c r="B338" i="73" s="1"/>
  <c r="J26" i="72"/>
  <c r="B26" i="96" s="1"/>
  <c r="BV35" i="78"/>
  <c r="B342" i="73" s="1"/>
  <c r="BV22" i="78"/>
  <c r="B340" i="73" s="1"/>
  <c r="BV37" i="78"/>
  <c r="BV45"/>
  <c r="BV50"/>
  <c r="B358" i="73" s="1"/>
  <c r="BV52" i="78"/>
  <c r="B361" i="73" s="1"/>
  <c r="BV56" i="78"/>
  <c r="B366" i="73" s="1"/>
  <c r="BV58" i="78"/>
  <c r="J64" i="72"/>
  <c r="B64" i="96" s="1"/>
  <c r="B219" i="73"/>
  <c r="B220"/>
  <c r="B221"/>
  <c r="B222"/>
  <c r="B223"/>
  <c r="B228"/>
  <c r="B226"/>
  <c r="B227"/>
  <c r="B230"/>
  <c r="B231"/>
  <c r="B238"/>
  <c r="B235"/>
  <c r="B241"/>
  <c r="B240"/>
  <c r="B243"/>
  <c r="B244"/>
  <c r="B261"/>
  <c r="B258"/>
  <c r="K31" i="72"/>
  <c r="B31" i="95" s="1"/>
  <c r="K35" i="72"/>
  <c r="B35" i="95" s="1"/>
  <c r="K28" i="72"/>
  <c r="B28" i="95" s="1"/>
  <c r="L28" i="72"/>
  <c r="B28" i="94" s="1"/>
  <c r="C28" s="1"/>
  <c r="L32" i="72"/>
  <c r="B32" i="94" s="1"/>
  <c r="C32" s="1"/>
  <c r="L35" i="72"/>
  <c r="B35" i="94" s="1"/>
  <c r="C35" s="1"/>
  <c r="M18" i="72"/>
  <c r="B18" i="93" s="1"/>
  <c r="C18" s="1"/>
  <c r="B42" i="72"/>
  <c r="B42" i="104" s="1"/>
  <c r="B55" i="72"/>
  <c r="B55" i="104" s="1"/>
  <c r="B28" i="72"/>
  <c r="B28" i="104" s="1"/>
  <c r="B1196" i="73"/>
  <c r="B36" i="72"/>
  <c r="B36" i="104" s="1"/>
  <c r="B37" i="72"/>
  <c r="B37" i="104" s="1"/>
  <c r="B45" i="72"/>
  <c r="B45" i="104" s="1"/>
  <c r="C45" s="1"/>
  <c r="B49" i="72"/>
  <c r="B1181" i="73"/>
  <c r="N68" i="72"/>
  <c r="N15"/>
  <c r="N20"/>
  <c r="N25"/>
  <c r="N34"/>
  <c r="B40"/>
  <c r="B40" i="104" s="1"/>
  <c r="C40" s="1"/>
  <c r="B41" i="72"/>
  <c r="B41" i="104" s="1"/>
  <c r="B53" i="72"/>
  <c r="B53" i="104" s="1"/>
  <c r="N59" i="72"/>
  <c r="N62"/>
  <c r="N63"/>
  <c r="N67"/>
  <c r="N69"/>
  <c r="BV126" i="76"/>
  <c r="BV114"/>
  <c r="BV117" i="75"/>
  <c r="B126" i="90" s="1"/>
  <c r="K137" i="72"/>
  <c r="C131" i="73"/>
  <c r="BV47" i="76"/>
  <c r="C57" i="90" s="1"/>
  <c r="BV53" i="76"/>
  <c r="B52" i="94" s="1"/>
  <c r="C24" i="73"/>
  <c r="BV32" i="75"/>
  <c r="B33" i="73" s="1"/>
  <c r="B31" i="105" s="1"/>
  <c r="BV34" i="75"/>
  <c r="B35" i="73" s="1"/>
  <c r="B33" i="105" s="1"/>
  <c r="BV14" i="75"/>
  <c r="B15" i="73" s="1"/>
  <c r="B14" i="105" s="1"/>
  <c r="BV15" i="75"/>
  <c r="B16" i="73" s="1"/>
  <c r="B15" i="105" s="1"/>
  <c r="BV20" i="75"/>
  <c r="B21" i="73" s="1"/>
  <c r="B20" i="105" s="1"/>
  <c r="BV21" i="75"/>
  <c r="B22" i="73" s="1"/>
  <c r="B21" i="105" s="1"/>
  <c r="C128" i="75"/>
  <c r="C129" s="1"/>
  <c r="BY21" i="83"/>
  <c r="BY19"/>
  <c r="BY17"/>
  <c r="BY11"/>
  <c r="BY17" i="81"/>
  <c r="BY13"/>
  <c r="BV46" i="80"/>
  <c r="B561" i="73" s="1"/>
  <c r="BV38" i="79"/>
  <c r="B449" i="73" s="1"/>
  <c r="I35" i="72"/>
  <c r="B35" i="97" s="1"/>
  <c r="BY21" i="79"/>
  <c r="BY17"/>
  <c r="BV38" i="78"/>
  <c r="B345" i="73" s="1"/>
  <c r="J32" i="72" s="1"/>
  <c r="B32" i="96" s="1"/>
  <c r="BV39" i="78"/>
  <c r="BV40"/>
  <c r="B365" i="73" s="1"/>
  <c r="BV41" i="78"/>
  <c r="BV42"/>
  <c r="BV43"/>
  <c r="BV44"/>
  <c r="BV46"/>
  <c r="BV47"/>
  <c r="BV48"/>
  <c r="B352" i="73" s="1"/>
  <c r="BV49" i="78"/>
  <c r="BV51"/>
  <c r="B360" i="73" s="1"/>
  <c r="BY17" i="77"/>
  <c r="BY13"/>
  <c r="BY11"/>
  <c r="BV9" i="76"/>
  <c r="BV10"/>
  <c r="B118" i="73" s="1"/>
  <c r="BV11" i="76"/>
  <c r="B119" i="73" s="1"/>
  <c r="BV46" i="76"/>
  <c r="B152" i="73" s="1"/>
  <c r="BV37" i="76"/>
  <c r="B143" i="73" s="1"/>
  <c r="BV38" i="76"/>
  <c r="BV39"/>
  <c r="BV40"/>
  <c r="B161" i="73" s="1"/>
  <c r="BV41" i="76"/>
  <c r="B147" i="73" s="1"/>
  <c r="BV42" i="76"/>
  <c r="BV43"/>
  <c r="C53" i="90" s="1"/>
  <c r="BV44" i="76"/>
  <c r="BV45"/>
  <c r="C55" i="90" s="1"/>
  <c r="BV48" i="76"/>
  <c r="BV49"/>
  <c r="BV50"/>
  <c r="BV51"/>
  <c r="B160" i="73" s="1"/>
  <c r="BV28" i="76"/>
  <c r="B133" i="73" s="1"/>
  <c r="BV29" i="76"/>
  <c r="B134" i="73" s="1"/>
  <c r="BV27" i="76"/>
  <c r="C33" i="90" s="1"/>
  <c r="BV21" i="76"/>
  <c r="B127" i="73" s="1"/>
  <c r="BV20" i="76"/>
  <c r="B126" i="73" s="1"/>
  <c r="BV18" i="76"/>
  <c r="B128" i="73" s="1"/>
  <c r="BV19" i="76"/>
  <c r="B129" i="73" s="1"/>
  <c r="BV16" i="76"/>
  <c r="B124" i="73" s="1"/>
  <c r="BV17" i="76"/>
  <c r="B125" i="73" s="1"/>
  <c r="BV14" i="76"/>
  <c r="B122" i="73" s="1"/>
  <c r="BV15" i="76"/>
  <c r="B123" i="73" s="1"/>
  <c r="BV12" i="76"/>
  <c r="B120" i="73" s="1"/>
  <c r="BV13" i="76"/>
  <c r="B121" i="73" s="1"/>
  <c r="O66" i="75"/>
  <c r="AD66"/>
  <c r="AD122" s="1"/>
  <c r="BV46" i="81"/>
  <c r="B668" i="73" s="1"/>
  <c r="B672" i="105" s="1"/>
  <c r="BV46" i="87"/>
  <c r="B1188" i="73" s="1"/>
  <c r="BV48" i="82"/>
  <c r="B772" i="73" s="1"/>
  <c r="C1009"/>
  <c r="B1273"/>
  <c r="BV27" i="75"/>
  <c r="B28" i="73" s="1"/>
  <c r="B24" i="105" s="1"/>
  <c r="B959" i="73"/>
  <c r="BV27" i="87"/>
  <c r="B1167" i="73" s="1"/>
  <c r="BV28" i="75"/>
  <c r="B29" i="73" s="1"/>
  <c r="B25" i="105" s="1"/>
  <c r="B960" i="73"/>
  <c r="BV28" i="87"/>
  <c r="B1168" i="73" s="1"/>
  <c r="BV29" i="75"/>
  <c r="B30" i="73" s="1"/>
  <c r="B26" i="105" s="1"/>
  <c r="B961" i="73"/>
  <c r="BV29" i="87"/>
  <c r="B1169" i="73" s="1"/>
  <c r="BV31" i="75"/>
  <c r="B38" i="90" s="1"/>
  <c r="BV31" i="76"/>
  <c r="B962" i="73"/>
  <c r="B1064"/>
  <c r="BV31" i="87"/>
  <c r="BV33" i="75"/>
  <c r="B32" i="73" s="1"/>
  <c r="B30" i="105" s="1"/>
  <c r="BV33" i="76"/>
  <c r="B136" i="73" s="1"/>
  <c r="BV33" i="82"/>
  <c r="B755" i="73" s="1"/>
  <c r="B963"/>
  <c r="B1065"/>
  <c r="BV33" i="87"/>
  <c r="B1171" i="73" s="1"/>
  <c r="BV32" i="76"/>
  <c r="B137" i="73" s="1"/>
  <c r="L23" i="72" s="1"/>
  <c r="B23" i="94" s="1"/>
  <c r="B964" i="73"/>
  <c r="B1066"/>
  <c r="BV32" i="87"/>
  <c r="B1172" i="73" s="1"/>
  <c r="B242"/>
  <c r="BV34" i="76"/>
  <c r="B139" i="73" s="1"/>
  <c r="B966"/>
  <c r="B1068"/>
  <c r="BV34" i="87"/>
  <c r="BV35" i="75"/>
  <c r="B36" i="73" s="1"/>
  <c r="B34" i="105" s="1"/>
  <c r="BV35" i="76"/>
  <c r="B140" i="73" s="1"/>
  <c r="B967"/>
  <c r="B1069"/>
  <c r="BV35" i="87"/>
  <c r="B1175" i="73" s="1"/>
  <c r="BV58" i="79"/>
  <c r="B446" i="73" s="1"/>
  <c r="B454" i="105" s="1"/>
  <c r="BV58" i="83"/>
  <c r="B866" i="73" s="1"/>
  <c r="B969"/>
  <c r="BV58" i="87"/>
  <c r="B1177" i="73" s="1"/>
  <c r="BV58" i="75"/>
  <c r="B55" i="73" s="1"/>
  <c r="BV58" i="76"/>
  <c r="B159" i="73"/>
  <c r="BV37" i="79"/>
  <c r="B447" i="73" s="1"/>
  <c r="B1072"/>
  <c r="BV37" i="87"/>
  <c r="B1178" i="73" s="1"/>
  <c r="BV37" i="75"/>
  <c r="BV45" i="87"/>
  <c r="B1179" i="73" s="1"/>
  <c r="BV38" i="87"/>
  <c r="B1180" i="73"/>
  <c r="BV43" i="80"/>
  <c r="B557" i="73" s="1"/>
  <c r="BV42" i="79"/>
  <c r="B454" i="73" s="1"/>
  <c r="BV42" i="81"/>
  <c r="B665" i="73" s="1"/>
  <c r="B981"/>
  <c r="B1293" s="1"/>
  <c r="BV49" i="81"/>
  <c r="B671" i="73" s="1"/>
  <c r="B676" i="105" s="1"/>
  <c r="B983" i="73"/>
  <c r="B1086"/>
  <c r="BV49" i="87"/>
  <c r="B1192" i="73" s="1"/>
  <c r="BV51" i="75"/>
  <c r="B56" i="73" s="1"/>
  <c r="B53" i="105" s="1"/>
  <c r="BV51" i="80"/>
  <c r="B567" i="73" s="1"/>
  <c r="BV9" i="75"/>
  <c r="B944" i="73"/>
  <c r="B1046"/>
  <c r="BV9" i="87"/>
  <c r="B1152" i="73" s="1"/>
  <c r="BV10" i="75"/>
  <c r="B11" i="73" s="1"/>
  <c r="B10" i="105" s="1"/>
  <c r="B115" s="1"/>
  <c r="B220" s="1"/>
  <c r="B945" i="73"/>
  <c r="B1047"/>
  <c r="BV10" i="87"/>
  <c r="B1153" i="73" s="1"/>
  <c r="BV11" i="75"/>
  <c r="B12" i="73" s="1"/>
  <c r="B11" i="105" s="1"/>
  <c r="B946" i="73"/>
  <c r="B1048"/>
  <c r="BV11" i="87"/>
  <c r="B1154" i="73" s="1"/>
  <c r="BV12" i="75"/>
  <c r="B13" i="73" s="1"/>
  <c r="B12" i="105" s="1"/>
  <c r="BV12" i="78"/>
  <c r="B322" i="73" s="1"/>
  <c r="BV12" i="79"/>
  <c r="B424" i="73" s="1"/>
  <c r="BV12" i="80"/>
  <c r="B526" i="73" s="1"/>
  <c r="BV12" i="83"/>
  <c r="B842" i="73" s="1"/>
  <c r="B947"/>
  <c r="B1049"/>
  <c r="BV12" i="87"/>
  <c r="B1155" i="73" s="1"/>
  <c r="BV13" i="75"/>
  <c r="B14" i="73" s="1"/>
  <c r="B13" i="105" s="1"/>
  <c r="B118" s="1"/>
  <c r="BV13" i="82"/>
  <c r="B738" i="73" s="1"/>
  <c r="BV13" i="83"/>
  <c r="B843" i="73" s="1"/>
  <c r="B948"/>
  <c r="B1050"/>
  <c r="BV13" i="87"/>
  <c r="B1156" i="73" s="1"/>
  <c r="C1156" s="1"/>
  <c r="B949"/>
  <c r="B1051"/>
  <c r="BV14" i="87"/>
  <c r="B1157" i="73" s="1"/>
  <c r="B950"/>
  <c r="B1052"/>
  <c r="BV15" i="87"/>
  <c r="B1158" i="73" s="1"/>
  <c r="BV16" i="75"/>
  <c r="B17" i="73" s="1"/>
  <c r="B16" i="105" s="1"/>
  <c r="BV16" i="82"/>
  <c r="B743" i="73" s="1"/>
  <c r="B951"/>
  <c r="B1053"/>
  <c r="BV16" i="87"/>
  <c r="B1159" i="73" s="1"/>
  <c r="BV17" i="75"/>
  <c r="B18" i="73" s="1"/>
  <c r="B17" i="105" s="1"/>
  <c r="B952" i="73"/>
  <c r="BV17" i="87"/>
  <c r="B1160" i="73" s="1"/>
  <c r="B953"/>
  <c r="B1055"/>
  <c r="BV20" i="87"/>
  <c r="B1161" i="73" s="1"/>
  <c r="B954"/>
  <c r="BV21" i="87"/>
  <c r="B1162" i="73" s="1"/>
  <c r="BV18" i="75"/>
  <c r="B19" i="73" s="1"/>
  <c r="B18" i="105" s="1"/>
  <c r="B955" i="73"/>
  <c r="B1057"/>
  <c r="BV18" i="87"/>
  <c r="B1163" i="73" s="1"/>
  <c r="BV19" i="75"/>
  <c r="B20" i="73" s="1"/>
  <c r="B19" i="105" s="1"/>
  <c r="B956" i="73"/>
  <c r="U29" i="90"/>
  <c r="BV19" i="87"/>
  <c r="B1164" i="73" s="1"/>
  <c r="B988"/>
  <c r="B1091"/>
  <c r="BV52" i="87"/>
  <c r="B1197" i="73" s="1"/>
  <c r="BV52" i="76"/>
  <c r="B162" i="73" s="1"/>
  <c r="BV52" i="75"/>
  <c r="B57" i="73" s="1"/>
  <c r="B55" i="105" s="1"/>
  <c r="BV53" i="75"/>
  <c r="BV53" i="87"/>
  <c r="BV56" i="75"/>
  <c r="B61" i="73" s="1"/>
  <c r="B59" i="105" s="1"/>
  <c r="BV56" i="76"/>
  <c r="B166" i="73" s="1"/>
  <c r="B992"/>
  <c r="B1095"/>
  <c r="BV56" i="87"/>
  <c r="B1201" i="73" s="1"/>
  <c r="B57" i="72" s="1"/>
  <c r="B57" i="104" s="1"/>
  <c r="C1269" i="73"/>
  <c r="BV98" i="75"/>
  <c r="C64" i="73" s="1"/>
  <c r="C62" i="105" s="1"/>
  <c r="BV98" i="76"/>
  <c r="C170" i="73" s="1"/>
  <c r="C996"/>
  <c r="BV98" i="85"/>
  <c r="C1102" i="73" s="1"/>
  <c r="C110" i="72" s="1"/>
  <c r="BV98" i="87"/>
  <c r="C1204" i="73" s="1"/>
  <c r="BV97" i="76"/>
  <c r="C171" i="73" s="1"/>
  <c r="BV97" i="77"/>
  <c r="C274" i="73" s="1"/>
  <c r="C1313"/>
  <c r="BV69" i="75"/>
  <c r="C70" i="73" s="1"/>
  <c r="C68" i="105" s="1"/>
  <c r="BV69" i="76"/>
  <c r="C175" i="73" s="1"/>
  <c r="C1001"/>
  <c r="BV69" i="85"/>
  <c r="C1107" i="73" s="1"/>
  <c r="BV69" i="87"/>
  <c r="BV69" i="78"/>
  <c r="C375" i="73" s="1"/>
  <c r="BV72" i="75"/>
  <c r="BV72" i="76"/>
  <c r="BV72" i="85"/>
  <c r="BV72" i="87"/>
  <c r="C1319" i="73"/>
  <c r="BV75" i="75"/>
  <c r="C76" i="73" s="1"/>
  <c r="C74" i="105" s="1"/>
  <c r="BV75" i="76"/>
  <c r="C181" i="73" s="1"/>
  <c r="BV75" i="85"/>
  <c r="BV75" i="87"/>
  <c r="BV79" i="80"/>
  <c r="BV77" i="81"/>
  <c r="C697" i="73" s="1"/>
  <c r="BV77" i="82"/>
  <c r="C802" i="73" s="1"/>
  <c r="BV77" i="85"/>
  <c r="C1115" i="73" s="1"/>
  <c r="BV77" i="87"/>
  <c r="C1218" i="73" s="1"/>
  <c r="BV80" i="75"/>
  <c r="C81" i="73" s="1"/>
  <c r="BV80" i="87"/>
  <c r="C1221" i="73" s="1"/>
  <c r="C1328"/>
  <c r="BV83" i="80"/>
  <c r="C598" i="73" s="1"/>
  <c r="BV83" i="85"/>
  <c r="C1121" i="73" s="1"/>
  <c r="BV83" i="87"/>
  <c r="C1224" i="73" s="1"/>
  <c r="B105" i="72" s="1"/>
  <c r="B105" i="104" s="1"/>
  <c r="C1015" i="73"/>
  <c r="C1330"/>
  <c r="BV84" i="75"/>
  <c r="C86" i="73" s="1"/>
  <c r="C85" i="105" s="1"/>
  <c r="C1017" i="73"/>
  <c r="BV84" i="87"/>
  <c r="C1226" i="73" s="1"/>
  <c r="BV84" i="85"/>
  <c r="C1123" i="73" s="1"/>
  <c r="BV84" i="77"/>
  <c r="C289" i="73" s="1"/>
  <c r="BV85" i="75"/>
  <c r="C87" i="73" s="1"/>
  <c r="BV85" i="76"/>
  <c r="C192" i="73" s="1"/>
  <c r="BV85" i="85"/>
  <c r="BV85" i="87"/>
  <c r="C1019" i="73"/>
  <c r="BV86" i="85"/>
  <c r="C1125" i="73" s="1"/>
  <c r="BV86" i="87"/>
  <c r="C1228" i="73" s="1"/>
  <c r="C1020"/>
  <c r="BV87" i="85"/>
  <c r="C1126" i="73" s="1"/>
  <c r="BV87" i="87"/>
  <c r="C1229" i="73" s="1"/>
  <c r="C1335"/>
  <c r="D1252"/>
  <c r="D1345"/>
  <c r="BV84" i="76"/>
  <c r="C191" i="73" s="1"/>
  <c r="C190" i="105" s="1"/>
  <c r="C295" s="1"/>
  <c r="BV84" i="82"/>
  <c r="C810" i="73" s="1"/>
  <c r="D1243"/>
  <c r="D1250" i="105" s="1"/>
  <c r="BV24" i="83"/>
  <c r="B845" i="73" s="1"/>
  <c r="BV106" i="87"/>
  <c r="J34" i="16"/>
  <c r="J35"/>
  <c r="J36"/>
  <c r="J37"/>
  <c r="J38"/>
  <c r="J39"/>
  <c r="J40"/>
  <c r="J41"/>
  <c r="J42"/>
  <c r="J43"/>
  <c r="J44"/>
  <c r="J45"/>
  <c r="J46"/>
  <c r="J47"/>
  <c r="J48"/>
  <c r="J49"/>
  <c r="J50"/>
  <c r="J51"/>
  <c r="J52"/>
  <c r="J53"/>
  <c r="J54"/>
  <c r="J56"/>
  <c r="J57"/>
  <c r="J58"/>
  <c r="J59"/>
  <c r="J60"/>
  <c r="J61"/>
  <c r="J62"/>
  <c r="J63"/>
  <c r="J64"/>
  <c r="J8"/>
  <c r="J9"/>
  <c r="J10"/>
  <c r="J11"/>
  <c r="J12"/>
  <c r="J13"/>
  <c r="J14"/>
  <c r="J15"/>
  <c r="J16"/>
  <c r="J17"/>
  <c r="J18"/>
  <c r="J19"/>
  <c r="J20"/>
  <c r="J21"/>
  <c r="J22"/>
  <c r="J24"/>
  <c r="J25"/>
  <c r="J26"/>
  <c r="J27"/>
  <c r="J28"/>
  <c r="J29"/>
  <c r="J30"/>
  <c r="J31"/>
  <c r="J32"/>
  <c r="J33"/>
  <c r="B31"/>
  <c r="C31"/>
  <c r="D31"/>
  <c r="E31"/>
  <c r="F31"/>
  <c r="G31"/>
  <c r="H31"/>
  <c r="I31"/>
  <c r="K31"/>
  <c r="L31"/>
  <c r="M31"/>
  <c r="B31" i="9"/>
  <c r="C31"/>
  <c r="D31"/>
  <c r="E31"/>
  <c r="F31"/>
  <c r="G31"/>
  <c r="H31"/>
  <c r="I31"/>
  <c r="J31"/>
  <c r="K31"/>
  <c r="L31"/>
  <c r="M31"/>
  <c r="B31" i="8"/>
  <c r="C31"/>
  <c r="D31"/>
  <c r="E31"/>
  <c r="F31"/>
  <c r="G31"/>
  <c r="H31"/>
  <c r="I31"/>
  <c r="J31"/>
  <c r="K31"/>
  <c r="L31"/>
  <c r="M31"/>
  <c r="B31" i="7"/>
  <c r="C31"/>
  <c r="D31"/>
  <c r="E31"/>
  <c r="F31"/>
  <c r="G31"/>
  <c r="H31"/>
  <c r="I31"/>
  <c r="J31"/>
  <c r="K31"/>
  <c r="L31"/>
  <c r="M31"/>
  <c r="B31" i="6"/>
  <c r="C31"/>
  <c r="D31"/>
  <c r="E31"/>
  <c r="F31"/>
  <c r="G31"/>
  <c r="H31"/>
  <c r="I31"/>
  <c r="J31"/>
  <c r="K31"/>
  <c r="L31"/>
  <c r="M31"/>
  <c r="B31" i="5"/>
  <c r="C31"/>
  <c r="D31"/>
  <c r="E31"/>
  <c r="F31"/>
  <c r="G31"/>
  <c r="H31"/>
  <c r="I31"/>
  <c r="J31"/>
  <c r="K31"/>
  <c r="L31"/>
  <c r="M31"/>
  <c r="B31" i="69"/>
  <c r="C31"/>
  <c r="D31"/>
  <c r="E31"/>
  <c r="F31"/>
  <c r="G31"/>
  <c r="H31"/>
  <c r="I31"/>
  <c r="J31"/>
  <c r="K31"/>
  <c r="L31"/>
  <c r="M31"/>
  <c r="B31" i="68"/>
  <c r="C31"/>
  <c r="D31"/>
  <c r="E31"/>
  <c r="F31"/>
  <c r="G31"/>
  <c r="H31"/>
  <c r="I31"/>
  <c r="J31"/>
  <c r="K31"/>
  <c r="L31"/>
  <c r="M31"/>
  <c r="B31" i="67"/>
  <c r="C31"/>
  <c r="D31"/>
  <c r="E31"/>
  <c r="F31"/>
  <c r="G31"/>
  <c r="H31"/>
  <c r="I31"/>
  <c r="J31"/>
  <c r="K31"/>
  <c r="L31"/>
  <c r="M31"/>
  <c r="B31" i="66"/>
  <c r="C31"/>
  <c r="D31"/>
  <c r="E31"/>
  <c r="F31"/>
  <c r="G31"/>
  <c r="H31"/>
  <c r="I31"/>
  <c r="J31"/>
  <c r="K31"/>
  <c r="L31"/>
  <c r="M31"/>
  <c r="B31" i="65"/>
  <c r="C31"/>
  <c r="D31"/>
  <c r="E31"/>
  <c r="F31"/>
  <c r="G31"/>
  <c r="H31"/>
  <c r="I31"/>
  <c r="J31"/>
  <c r="K31"/>
  <c r="L31"/>
  <c r="M31"/>
  <c r="B31" i="64"/>
  <c r="C31"/>
  <c r="D31"/>
  <c r="E31"/>
  <c r="F31"/>
  <c r="G31"/>
  <c r="H31"/>
  <c r="I31"/>
  <c r="J31"/>
  <c r="K31"/>
  <c r="L31"/>
  <c r="M31"/>
  <c r="B31" i="63"/>
  <c r="C31"/>
  <c r="D31"/>
  <c r="E31"/>
  <c r="F31"/>
  <c r="G31"/>
  <c r="H31"/>
  <c r="I31"/>
  <c r="J31"/>
  <c r="K31"/>
  <c r="L31"/>
  <c r="M31"/>
  <c r="B31" i="62"/>
  <c r="C31"/>
  <c r="D31"/>
  <c r="E31"/>
  <c r="F31"/>
  <c r="G31"/>
  <c r="H31"/>
  <c r="I31"/>
  <c r="J31"/>
  <c r="K31"/>
  <c r="L31"/>
  <c r="M31"/>
  <c r="B31" i="61"/>
  <c r="C31"/>
  <c r="D31"/>
  <c r="E31"/>
  <c r="F31"/>
  <c r="G31"/>
  <c r="H31"/>
  <c r="I31"/>
  <c r="J31"/>
  <c r="K31"/>
  <c r="L31"/>
  <c r="M31"/>
  <c r="B31" i="60"/>
  <c r="C31"/>
  <c r="D31"/>
  <c r="E31"/>
  <c r="F31"/>
  <c r="G31"/>
  <c r="H31"/>
  <c r="I31"/>
  <c r="J31"/>
  <c r="K31"/>
  <c r="L31"/>
  <c r="M31"/>
  <c r="B31" i="59"/>
  <c r="C31"/>
  <c r="D31"/>
  <c r="E31"/>
  <c r="F31"/>
  <c r="G31"/>
  <c r="H31"/>
  <c r="I31"/>
  <c r="J31"/>
  <c r="K31"/>
  <c r="L31"/>
  <c r="M31"/>
  <c r="B31" i="58"/>
  <c r="C31"/>
  <c r="D31"/>
  <c r="E31"/>
  <c r="F31"/>
  <c r="G31"/>
  <c r="H31"/>
  <c r="I31"/>
  <c r="J31"/>
  <c r="K31"/>
  <c r="L31"/>
  <c r="M31"/>
  <c r="B31" i="57"/>
  <c r="C31"/>
  <c r="D31"/>
  <c r="E31"/>
  <c r="F31"/>
  <c r="G31"/>
  <c r="H31"/>
  <c r="I31"/>
  <c r="J31"/>
  <c r="K31"/>
  <c r="L31"/>
  <c r="M31"/>
  <c r="B31" i="56"/>
  <c r="C31"/>
  <c r="D31"/>
  <c r="E31"/>
  <c r="F31"/>
  <c r="G31"/>
  <c r="H31"/>
  <c r="I31"/>
  <c r="J31"/>
  <c r="K31"/>
  <c r="L31"/>
  <c r="M31"/>
  <c r="B31" i="55"/>
  <c r="C31"/>
  <c r="D31"/>
  <c r="E31"/>
  <c r="F31"/>
  <c r="G31"/>
  <c r="H31"/>
  <c r="I31"/>
  <c r="J31"/>
  <c r="K31"/>
  <c r="L31"/>
  <c r="M31"/>
  <c r="B31" i="54"/>
  <c r="C31"/>
  <c r="D31"/>
  <c r="E31"/>
  <c r="F31"/>
  <c r="G31"/>
  <c r="H31"/>
  <c r="I31"/>
  <c r="J31"/>
  <c r="K31"/>
  <c r="L31"/>
  <c r="M31"/>
  <c r="B31" i="53"/>
  <c r="C31"/>
  <c r="D31"/>
  <c r="E31"/>
  <c r="F31"/>
  <c r="G31"/>
  <c r="H31"/>
  <c r="I31"/>
  <c r="J31"/>
  <c r="K31"/>
  <c r="L31"/>
  <c r="M31"/>
  <c r="B31" i="52"/>
  <c r="C31"/>
  <c r="D31"/>
  <c r="E31"/>
  <c r="F31"/>
  <c r="G31"/>
  <c r="H31"/>
  <c r="I31"/>
  <c r="J31"/>
  <c r="K31"/>
  <c r="L31"/>
  <c r="M31"/>
  <c r="B31" i="51"/>
  <c r="C31"/>
  <c r="D31"/>
  <c r="E31"/>
  <c r="F31"/>
  <c r="G31"/>
  <c r="H31"/>
  <c r="I31"/>
  <c r="J31"/>
  <c r="K31"/>
  <c r="L31"/>
  <c r="M31"/>
  <c r="B31" i="91"/>
  <c r="C31"/>
  <c r="D31"/>
  <c r="E31"/>
  <c r="F31"/>
  <c r="G31"/>
  <c r="H31"/>
  <c r="I31"/>
  <c r="J31"/>
  <c r="K31"/>
  <c r="L31"/>
  <c r="M31"/>
  <c r="B31" i="50"/>
  <c r="C31"/>
  <c r="D31"/>
  <c r="E31"/>
  <c r="F31"/>
  <c r="G31"/>
  <c r="H31"/>
  <c r="I31"/>
  <c r="J31"/>
  <c r="K31"/>
  <c r="L31"/>
  <c r="M31"/>
  <c r="B31" i="49"/>
  <c r="C31"/>
  <c r="D31"/>
  <c r="E31"/>
  <c r="F31"/>
  <c r="G31"/>
  <c r="H31"/>
  <c r="I31"/>
  <c r="J31"/>
  <c r="K31"/>
  <c r="L31"/>
  <c r="M31"/>
  <c r="B31" i="48"/>
  <c r="C31"/>
  <c r="D31"/>
  <c r="E31"/>
  <c r="F31"/>
  <c r="G31"/>
  <c r="H31"/>
  <c r="I31"/>
  <c r="J31"/>
  <c r="K31"/>
  <c r="L31"/>
  <c r="M31"/>
  <c r="B31" i="47"/>
  <c r="C31"/>
  <c r="D31"/>
  <c r="E31"/>
  <c r="F31"/>
  <c r="G31"/>
  <c r="H31"/>
  <c r="I31"/>
  <c r="J31"/>
  <c r="K31"/>
  <c r="L31"/>
  <c r="M31"/>
  <c r="B31" i="46"/>
  <c r="C31"/>
  <c r="D31"/>
  <c r="E31"/>
  <c r="F31"/>
  <c r="G31"/>
  <c r="H31"/>
  <c r="I31"/>
  <c r="J31"/>
  <c r="K31"/>
  <c r="L31"/>
  <c r="M31"/>
  <c r="B31" i="45"/>
  <c r="C31"/>
  <c r="D31"/>
  <c r="E31"/>
  <c r="F31"/>
  <c r="G31"/>
  <c r="H31"/>
  <c r="I31"/>
  <c r="J31"/>
  <c r="K31"/>
  <c r="L31"/>
  <c r="M31"/>
  <c r="B31" i="44"/>
  <c r="C31"/>
  <c r="D31"/>
  <c r="E31"/>
  <c r="F31"/>
  <c r="G31"/>
  <c r="H31"/>
  <c r="I31"/>
  <c r="J31"/>
  <c r="K31"/>
  <c r="L31"/>
  <c r="M31"/>
  <c r="B31" i="43"/>
  <c r="C31"/>
  <c r="D31"/>
  <c r="E31"/>
  <c r="F31"/>
  <c r="G31"/>
  <c r="H31"/>
  <c r="I31"/>
  <c r="J31"/>
  <c r="K31"/>
  <c r="L31"/>
  <c r="M31"/>
  <c r="B31" i="42"/>
  <c r="C31"/>
  <c r="D31"/>
  <c r="E31"/>
  <c r="F31"/>
  <c r="G31"/>
  <c r="H31"/>
  <c r="I31"/>
  <c r="J31"/>
  <c r="K31"/>
  <c r="L31"/>
  <c r="M31"/>
  <c r="B31" i="41"/>
  <c r="C31"/>
  <c r="D31"/>
  <c r="E31"/>
  <c r="F31"/>
  <c r="G31"/>
  <c r="H31"/>
  <c r="I31"/>
  <c r="J31"/>
  <c r="K31"/>
  <c r="L31"/>
  <c r="M31"/>
  <c r="B31" i="40"/>
  <c r="C31"/>
  <c r="D31"/>
  <c r="E31"/>
  <c r="F31"/>
  <c r="G31"/>
  <c r="H31"/>
  <c r="I31"/>
  <c r="J31"/>
  <c r="K31"/>
  <c r="L31"/>
  <c r="M31"/>
  <c r="B31" i="39"/>
  <c r="C31"/>
  <c r="D31"/>
  <c r="E31"/>
  <c r="F31"/>
  <c r="G31"/>
  <c r="H31"/>
  <c r="I31"/>
  <c r="J31"/>
  <c r="K31"/>
  <c r="L31"/>
  <c r="M31"/>
  <c r="B31" i="38"/>
  <c r="C31"/>
  <c r="D31"/>
  <c r="E31"/>
  <c r="F31"/>
  <c r="G31"/>
  <c r="H31"/>
  <c r="I31"/>
  <c r="J31"/>
  <c r="K31"/>
  <c r="L31"/>
  <c r="M31"/>
  <c r="B31" i="37"/>
  <c r="C31"/>
  <c r="D31"/>
  <c r="E31"/>
  <c r="F31"/>
  <c r="G31"/>
  <c r="H31"/>
  <c r="I31"/>
  <c r="J31"/>
  <c r="K31"/>
  <c r="L31"/>
  <c r="M31"/>
  <c r="B31" i="36"/>
  <c r="C31"/>
  <c r="D31"/>
  <c r="E31"/>
  <c r="F31"/>
  <c r="G31"/>
  <c r="H31"/>
  <c r="I31"/>
  <c r="J31"/>
  <c r="K31"/>
  <c r="L31"/>
  <c r="M31"/>
  <c r="B31" i="35"/>
  <c r="C31"/>
  <c r="D31"/>
  <c r="E31"/>
  <c r="F31"/>
  <c r="G31"/>
  <c r="H31"/>
  <c r="I31"/>
  <c r="J31"/>
  <c r="K31"/>
  <c r="L31"/>
  <c r="M31"/>
  <c r="B31" i="34"/>
  <c r="C31"/>
  <c r="D31"/>
  <c r="E31"/>
  <c r="F31"/>
  <c r="G31"/>
  <c r="H31"/>
  <c r="I31"/>
  <c r="J31"/>
  <c r="K31"/>
  <c r="L31"/>
  <c r="M31"/>
  <c r="B31" i="33"/>
  <c r="C31"/>
  <c r="D31"/>
  <c r="E31"/>
  <c r="F31"/>
  <c r="G31"/>
  <c r="H31"/>
  <c r="I31"/>
  <c r="J31"/>
  <c r="K31"/>
  <c r="L31"/>
  <c r="M31"/>
  <c r="B31" i="32"/>
  <c r="C31"/>
  <c r="D31"/>
  <c r="E31"/>
  <c r="F31"/>
  <c r="G31"/>
  <c r="H31"/>
  <c r="I31"/>
  <c r="J31"/>
  <c r="K31"/>
  <c r="L31"/>
  <c r="M31"/>
  <c r="B31" i="31"/>
  <c r="C31"/>
  <c r="D31"/>
  <c r="E31"/>
  <c r="F31"/>
  <c r="G31"/>
  <c r="H31"/>
  <c r="I31"/>
  <c r="J31"/>
  <c r="K31"/>
  <c r="L31"/>
  <c r="M31"/>
  <c r="B31" i="71"/>
  <c r="C31"/>
  <c r="D31"/>
  <c r="E31"/>
  <c r="F31"/>
  <c r="G31"/>
  <c r="H31"/>
  <c r="I31"/>
  <c r="J31"/>
  <c r="K31"/>
  <c r="L31"/>
  <c r="M31"/>
  <c r="B31" i="29"/>
  <c r="C31"/>
  <c r="D31"/>
  <c r="E31"/>
  <c r="F31"/>
  <c r="G31"/>
  <c r="H31"/>
  <c r="I31"/>
  <c r="J31"/>
  <c r="K31"/>
  <c r="L31"/>
  <c r="M31"/>
  <c r="B31" i="28"/>
  <c r="C31"/>
  <c r="D31"/>
  <c r="E31"/>
  <c r="F31"/>
  <c r="G31"/>
  <c r="H31"/>
  <c r="I31"/>
  <c r="J31"/>
  <c r="K31"/>
  <c r="L31"/>
  <c r="M31"/>
  <c r="B31" i="27"/>
  <c r="C31"/>
  <c r="D31"/>
  <c r="E31"/>
  <c r="F31"/>
  <c r="G31"/>
  <c r="H31"/>
  <c r="I31"/>
  <c r="J31"/>
  <c r="K31"/>
  <c r="L31"/>
  <c r="M31"/>
  <c r="B31" i="26"/>
  <c r="C31"/>
  <c r="D31"/>
  <c r="E31"/>
  <c r="F31"/>
  <c r="G31"/>
  <c r="H31"/>
  <c r="I31"/>
  <c r="J31"/>
  <c r="K31"/>
  <c r="L31"/>
  <c r="M31"/>
  <c r="B31" i="25"/>
  <c r="C31"/>
  <c r="D31"/>
  <c r="E31"/>
  <c r="F31"/>
  <c r="G31"/>
  <c r="H31"/>
  <c r="I31"/>
  <c r="J31"/>
  <c r="K31"/>
  <c r="L31"/>
  <c r="M31"/>
  <c r="B31" i="24"/>
  <c r="C31"/>
  <c r="D31"/>
  <c r="E31"/>
  <c r="F31"/>
  <c r="G31"/>
  <c r="H31"/>
  <c r="I31"/>
  <c r="J31"/>
  <c r="K31"/>
  <c r="L31"/>
  <c r="M31"/>
  <c r="B31" i="23"/>
  <c r="C31"/>
  <c r="D31"/>
  <c r="E31"/>
  <c r="F31"/>
  <c r="G31"/>
  <c r="H31"/>
  <c r="I31"/>
  <c r="J31"/>
  <c r="K31"/>
  <c r="L31"/>
  <c r="M31"/>
  <c r="B31" i="22"/>
  <c r="C31"/>
  <c r="D31"/>
  <c r="E31"/>
  <c r="F31"/>
  <c r="G31"/>
  <c r="H31"/>
  <c r="I31"/>
  <c r="J31"/>
  <c r="K31"/>
  <c r="L31"/>
  <c r="M31"/>
  <c r="B31" i="21"/>
  <c r="C31"/>
  <c r="D31"/>
  <c r="E31"/>
  <c r="F31"/>
  <c r="G31"/>
  <c r="H31"/>
  <c r="I31"/>
  <c r="J31"/>
  <c r="K31"/>
  <c r="L31"/>
  <c r="M31"/>
  <c r="B31" i="20"/>
  <c r="C31"/>
  <c r="D31"/>
  <c r="E31"/>
  <c r="F31"/>
  <c r="G31"/>
  <c r="H31"/>
  <c r="I31"/>
  <c r="J31"/>
  <c r="K31"/>
  <c r="L31"/>
  <c r="M31"/>
  <c r="B31" i="19"/>
  <c r="C31"/>
  <c r="D31"/>
  <c r="E31"/>
  <c r="F31"/>
  <c r="G31"/>
  <c r="H31"/>
  <c r="I31"/>
  <c r="J31"/>
  <c r="K31"/>
  <c r="L31"/>
  <c r="M31"/>
  <c r="B31" i="18"/>
  <c r="C31"/>
  <c r="D31"/>
  <c r="E31"/>
  <c r="F31"/>
  <c r="G31"/>
  <c r="H31"/>
  <c r="I31"/>
  <c r="J31"/>
  <c r="K31"/>
  <c r="L31"/>
  <c r="M31"/>
  <c r="B31" i="17"/>
  <c r="C31"/>
  <c r="D31"/>
  <c r="E31"/>
  <c r="F31"/>
  <c r="G31"/>
  <c r="H31"/>
  <c r="I31"/>
  <c r="J31"/>
  <c r="K31"/>
  <c r="L31"/>
  <c r="M31"/>
  <c r="B31" i="15"/>
  <c r="C31"/>
  <c r="D31"/>
  <c r="E31"/>
  <c r="F31"/>
  <c r="G31"/>
  <c r="H31"/>
  <c r="I31"/>
  <c r="J31"/>
  <c r="K31"/>
  <c r="L31"/>
  <c r="M31"/>
  <c r="B31" i="14"/>
  <c r="C31"/>
  <c r="D31"/>
  <c r="E31"/>
  <c r="F31"/>
  <c r="G31"/>
  <c r="H31"/>
  <c r="I31"/>
  <c r="J31"/>
  <c r="K31"/>
  <c r="L31"/>
  <c r="M31"/>
  <c r="B31" i="13"/>
  <c r="C31"/>
  <c r="D31"/>
  <c r="E31"/>
  <c r="F31"/>
  <c r="G31"/>
  <c r="H31"/>
  <c r="I31"/>
  <c r="J31"/>
  <c r="K31"/>
  <c r="L31"/>
  <c r="M31"/>
  <c r="B31" i="12"/>
  <c r="C31"/>
  <c r="D31"/>
  <c r="E31"/>
  <c r="F31"/>
  <c r="G31"/>
  <c r="H31"/>
  <c r="I31"/>
  <c r="J31"/>
  <c r="K31"/>
  <c r="L31"/>
  <c r="M31"/>
  <c r="B31" i="11"/>
  <c r="C31"/>
  <c r="D31"/>
  <c r="E31"/>
  <c r="F31"/>
  <c r="G31"/>
  <c r="H31"/>
  <c r="I31"/>
  <c r="J31"/>
  <c r="K31"/>
  <c r="L31"/>
  <c r="M31"/>
  <c r="B31" i="10"/>
  <c r="C31"/>
  <c r="D31"/>
  <c r="E31"/>
  <c r="F31"/>
  <c r="G31"/>
  <c r="H31"/>
  <c r="I31"/>
  <c r="J31"/>
  <c r="K31"/>
  <c r="L31"/>
  <c r="M31"/>
  <c r="B31" i="4"/>
  <c r="C31"/>
  <c r="D31"/>
  <c r="E31"/>
  <c r="F31"/>
  <c r="G31"/>
  <c r="H31"/>
  <c r="I31"/>
  <c r="J31"/>
  <c r="K31"/>
  <c r="L31"/>
  <c r="M31"/>
  <c r="B31" i="1"/>
  <c r="C31"/>
  <c r="D31"/>
  <c r="E31"/>
  <c r="F31"/>
  <c r="G31"/>
  <c r="H31"/>
  <c r="I31"/>
  <c r="J31"/>
  <c r="K31"/>
  <c r="L31"/>
  <c r="M31"/>
  <c r="B31" i="2"/>
  <c r="C31"/>
  <c r="D31"/>
  <c r="E31"/>
  <c r="F31"/>
  <c r="G31"/>
  <c r="H31"/>
  <c r="I31"/>
  <c r="J31"/>
  <c r="K31"/>
  <c r="L31"/>
  <c r="M31"/>
  <c r="B31" i="70"/>
  <c r="C31"/>
  <c r="D31"/>
  <c r="E31"/>
  <c r="F31"/>
  <c r="G31"/>
  <c r="H31"/>
  <c r="I31"/>
  <c r="J31"/>
  <c r="K31"/>
  <c r="L31"/>
  <c r="M31"/>
  <c r="B9" i="16"/>
  <c r="C9"/>
  <c r="D9"/>
  <c r="E9"/>
  <c r="F9"/>
  <c r="G9"/>
  <c r="H9"/>
  <c r="I9"/>
  <c r="K9"/>
  <c r="L9"/>
  <c r="M9"/>
  <c r="B9" i="9"/>
  <c r="C9"/>
  <c r="D9"/>
  <c r="E9"/>
  <c r="F9"/>
  <c r="G9"/>
  <c r="H9"/>
  <c r="I9"/>
  <c r="J9"/>
  <c r="K9"/>
  <c r="L9"/>
  <c r="M9"/>
  <c r="B9" i="8"/>
  <c r="C9"/>
  <c r="D9"/>
  <c r="E9"/>
  <c r="F9"/>
  <c r="G9"/>
  <c r="H9"/>
  <c r="I9"/>
  <c r="J9"/>
  <c r="K9"/>
  <c r="L9"/>
  <c r="M9"/>
  <c r="B9" i="7"/>
  <c r="C9"/>
  <c r="D9"/>
  <c r="E9"/>
  <c r="F9"/>
  <c r="G9"/>
  <c r="H9"/>
  <c r="I9"/>
  <c r="J9"/>
  <c r="K9"/>
  <c r="L9"/>
  <c r="M9"/>
  <c r="B9" i="6"/>
  <c r="C9"/>
  <c r="D9"/>
  <c r="E9"/>
  <c r="F9"/>
  <c r="G9"/>
  <c r="H9"/>
  <c r="I9"/>
  <c r="J9"/>
  <c r="K9"/>
  <c r="L9"/>
  <c r="M9"/>
  <c r="B9" i="5"/>
  <c r="C9"/>
  <c r="D9"/>
  <c r="E9"/>
  <c r="F9"/>
  <c r="G9"/>
  <c r="H9"/>
  <c r="I9"/>
  <c r="J9"/>
  <c r="K9"/>
  <c r="L9"/>
  <c r="M9"/>
  <c r="B9" i="69"/>
  <c r="C9"/>
  <c r="D9"/>
  <c r="E9"/>
  <c r="F9"/>
  <c r="G9"/>
  <c r="H9"/>
  <c r="I9"/>
  <c r="J9"/>
  <c r="K9"/>
  <c r="L9"/>
  <c r="M9"/>
  <c r="B9" i="68"/>
  <c r="C9"/>
  <c r="D9"/>
  <c r="E9"/>
  <c r="F9"/>
  <c r="G9"/>
  <c r="H9"/>
  <c r="I9"/>
  <c r="J9"/>
  <c r="K9"/>
  <c r="L9"/>
  <c r="M9"/>
  <c r="B9" i="67"/>
  <c r="C9"/>
  <c r="D9"/>
  <c r="E9"/>
  <c r="F9"/>
  <c r="G9"/>
  <c r="H9"/>
  <c r="I9"/>
  <c r="J9"/>
  <c r="K9"/>
  <c r="L9"/>
  <c r="M9"/>
  <c r="B9" i="66"/>
  <c r="C9"/>
  <c r="D9"/>
  <c r="E9"/>
  <c r="F9"/>
  <c r="G9"/>
  <c r="H9"/>
  <c r="I9"/>
  <c r="J9"/>
  <c r="K9"/>
  <c r="L9"/>
  <c r="M9"/>
  <c r="B9" i="65"/>
  <c r="C9"/>
  <c r="D9"/>
  <c r="E9"/>
  <c r="F9"/>
  <c r="G9"/>
  <c r="H9"/>
  <c r="I9"/>
  <c r="J9"/>
  <c r="K9"/>
  <c r="L9"/>
  <c r="M9"/>
  <c r="B9" i="64"/>
  <c r="C9"/>
  <c r="D9"/>
  <c r="E9"/>
  <c r="F9"/>
  <c r="G9"/>
  <c r="H9"/>
  <c r="I9"/>
  <c r="J9"/>
  <c r="K9"/>
  <c r="L9"/>
  <c r="M9"/>
  <c r="B9" i="63"/>
  <c r="C9"/>
  <c r="D9"/>
  <c r="E9"/>
  <c r="F9"/>
  <c r="G9"/>
  <c r="H9"/>
  <c r="I9"/>
  <c r="J9"/>
  <c r="K9"/>
  <c r="L9"/>
  <c r="M9"/>
  <c r="B9" i="62"/>
  <c r="C9"/>
  <c r="D9"/>
  <c r="E9"/>
  <c r="F9"/>
  <c r="G9"/>
  <c r="H9"/>
  <c r="I9"/>
  <c r="J9"/>
  <c r="K9"/>
  <c r="L9"/>
  <c r="M9"/>
  <c r="B9" i="61"/>
  <c r="C9"/>
  <c r="D9"/>
  <c r="E9"/>
  <c r="F9"/>
  <c r="G9"/>
  <c r="H9"/>
  <c r="I9"/>
  <c r="J9"/>
  <c r="K9"/>
  <c r="L9"/>
  <c r="M9"/>
  <c r="B9" i="60"/>
  <c r="C9"/>
  <c r="D9"/>
  <c r="E9"/>
  <c r="F9"/>
  <c r="G9"/>
  <c r="H9"/>
  <c r="I9"/>
  <c r="J9"/>
  <c r="K9"/>
  <c r="L9"/>
  <c r="M9"/>
  <c r="B9" i="59"/>
  <c r="C9"/>
  <c r="D9"/>
  <c r="E9"/>
  <c r="F9"/>
  <c r="G9"/>
  <c r="H9"/>
  <c r="I9"/>
  <c r="J9"/>
  <c r="K9"/>
  <c r="L9"/>
  <c r="M9"/>
  <c r="B9" i="58"/>
  <c r="C9"/>
  <c r="D9"/>
  <c r="E9"/>
  <c r="F9"/>
  <c r="G9"/>
  <c r="H9"/>
  <c r="I9"/>
  <c r="J9"/>
  <c r="K9"/>
  <c r="L9"/>
  <c r="M9"/>
  <c r="B9" i="57"/>
  <c r="C9"/>
  <c r="D9"/>
  <c r="E9"/>
  <c r="F9"/>
  <c r="G9"/>
  <c r="H9"/>
  <c r="I9"/>
  <c r="J9"/>
  <c r="K9"/>
  <c r="L9"/>
  <c r="M9"/>
  <c r="B9" i="56"/>
  <c r="C9"/>
  <c r="D9"/>
  <c r="E9"/>
  <c r="F9"/>
  <c r="G9"/>
  <c r="H9"/>
  <c r="I9"/>
  <c r="J9"/>
  <c r="K9"/>
  <c r="L9"/>
  <c r="M9"/>
  <c r="B9" i="55"/>
  <c r="C9"/>
  <c r="D9"/>
  <c r="E9"/>
  <c r="F9"/>
  <c r="G9"/>
  <c r="H9"/>
  <c r="I9"/>
  <c r="J9"/>
  <c r="K9"/>
  <c r="L9"/>
  <c r="M9"/>
  <c r="B9" i="54"/>
  <c r="C9"/>
  <c r="D9"/>
  <c r="E9"/>
  <c r="F9"/>
  <c r="G9"/>
  <c r="H9"/>
  <c r="I9"/>
  <c r="J9"/>
  <c r="K9"/>
  <c r="L9"/>
  <c r="M9"/>
  <c r="B9" i="53"/>
  <c r="C9"/>
  <c r="D9"/>
  <c r="E9"/>
  <c r="F9"/>
  <c r="G9"/>
  <c r="H9"/>
  <c r="I9"/>
  <c r="J9"/>
  <c r="K9"/>
  <c r="L9"/>
  <c r="M9"/>
  <c r="B9" i="52"/>
  <c r="C9"/>
  <c r="D9"/>
  <c r="E9"/>
  <c r="F9"/>
  <c r="G9"/>
  <c r="H9"/>
  <c r="I9"/>
  <c r="J9"/>
  <c r="K9"/>
  <c r="L9"/>
  <c r="M9"/>
  <c r="B9" i="51"/>
  <c r="C9"/>
  <c r="D9"/>
  <c r="E9"/>
  <c r="F9"/>
  <c r="G9"/>
  <c r="H9"/>
  <c r="I9"/>
  <c r="J9"/>
  <c r="K9"/>
  <c r="L9"/>
  <c r="M9"/>
  <c r="B9" i="91"/>
  <c r="C9"/>
  <c r="D9"/>
  <c r="E9"/>
  <c r="F9"/>
  <c r="G9"/>
  <c r="H9"/>
  <c r="I9"/>
  <c r="J9"/>
  <c r="K9"/>
  <c r="L9"/>
  <c r="M9"/>
  <c r="B9" i="50"/>
  <c r="C9"/>
  <c r="D9"/>
  <c r="E9"/>
  <c r="F9"/>
  <c r="G9"/>
  <c r="H9"/>
  <c r="I9"/>
  <c r="J9"/>
  <c r="K9"/>
  <c r="L9"/>
  <c r="M9"/>
  <c r="B9" i="49"/>
  <c r="C9"/>
  <c r="D9"/>
  <c r="E9"/>
  <c r="F9"/>
  <c r="G9"/>
  <c r="H9"/>
  <c r="I9"/>
  <c r="J9"/>
  <c r="K9"/>
  <c r="L9"/>
  <c r="M9"/>
  <c r="B9" i="48"/>
  <c r="C9"/>
  <c r="D9"/>
  <c r="E9"/>
  <c r="F9"/>
  <c r="G9"/>
  <c r="H9"/>
  <c r="I9"/>
  <c r="J9"/>
  <c r="K9"/>
  <c r="L9"/>
  <c r="M9"/>
  <c r="B9" i="47"/>
  <c r="C9"/>
  <c r="D9"/>
  <c r="E9"/>
  <c r="F9"/>
  <c r="G9"/>
  <c r="H9"/>
  <c r="I9"/>
  <c r="J9"/>
  <c r="K9"/>
  <c r="L9"/>
  <c r="M9"/>
  <c r="B9" i="46"/>
  <c r="C9"/>
  <c r="D9"/>
  <c r="E9"/>
  <c r="F9"/>
  <c r="G9"/>
  <c r="H9"/>
  <c r="I9"/>
  <c r="J9"/>
  <c r="K9"/>
  <c r="L9"/>
  <c r="M9"/>
  <c r="B9" i="45"/>
  <c r="C9"/>
  <c r="D9"/>
  <c r="E9"/>
  <c r="F9"/>
  <c r="G9"/>
  <c r="H9"/>
  <c r="I9"/>
  <c r="J9"/>
  <c r="K9"/>
  <c r="L9"/>
  <c r="M9"/>
  <c r="B9" i="44"/>
  <c r="C9"/>
  <c r="D9"/>
  <c r="E9"/>
  <c r="F9"/>
  <c r="G9"/>
  <c r="H9"/>
  <c r="I9"/>
  <c r="J9"/>
  <c r="K9"/>
  <c r="L9"/>
  <c r="M9"/>
  <c r="B9" i="43"/>
  <c r="C9"/>
  <c r="D9"/>
  <c r="E9"/>
  <c r="F9"/>
  <c r="G9"/>
  <c r="H9"/>
  <c r="I9"/>
  <c r="J9"/>
  <c r="K9"/>
  <c r="L9"/>
  <c r="M9"/>
  <c r="B9" i="42"/>
  <c r="C9"/>
  <c r="D9"/>
  <c r="E9"/>
  <c r="F9"/>
  <c r="G9"/>
  <c r="H9"/>
  <c r="I9"/>
  <c r="J9"/>
  <c r="K9"/>
  <c r="L9"/>
  <c r="M9"/>
  <c r="B9" i="41"/>
  <c r="C9"/>
  <c r="D9"/>
  <c r="E9"/>
  <c r="F9"/>
  <c r="G9"/>
  <c r="H9"/>
  <c r="I9"/>
  <c r="J9"/>
  <c r="K9"/>
  <c r="L9"/>
  <c r="M9"/>
  <c r="B9" i="40"/>
  <c r="C9"/>
  <c r="D9"/>
  <c r="E9"/>
  <c r="F9"/>
  <c r="G9"/>
  <c r="H9"/>
  <c r="I9"/>
  <c r="J9"/>
  <c r="K9"/>
  <c r="L9"/>
  <c r="M9"/>
  <c r="B9" i="39"/>
  <c r="C9"/>
  <c r="D9"/>
  <c r="E9"/>
  <c r="F9"/>
  <c r="G9"/>
  <c r="H9"/>
  <c r="I9"/>
  <c r="J9"/>
  <c r="K9"/>
  <c r="L9"/>
  <c r="M9"/>
  <c r="B9" i="38"/>
  <c r="C9"/>
  <c r="D9"/>
  <c r="E9"/>
  <c r="F9"/>
  <c r="G9"/>
  <c r="H9"/>
  <c r="I9"/>
  <c r="J9"/>
  <c r="K9"/>
  <c r="L9"/>
  <c r="M9"/>
  <c r="B9" i="37"/>
  <c r="C9"/>
  <c r="D9"/>
  <c r="E9"/>
  <c r="F9"/>
  <c r="G9"/>
  <c r="H9"/>
  <c r="I9"/>
  <c r="J9"/>
  <c r="K9"/>
  <c r="L9"/>
  <c r="M9"/>
  <c r="B9" i="36"/>
  <c r="C9"/>
  <c r="D9"/>
  <c r="E9"/>
  <c r="F9"/>
  <c r="G9"/>
  <c r="H9"/>
  <c r="I9"/>
  <c r="J9"/>
  <c r="K9"/>
  <c r="L9"/>
  <c r="M9"/>
  <c r="B9" i="35"/>
  <c r="C9"/>
  <c r="D9"/>
  <c r="E9"/>
  <c r="F9"/>
  <c r="G9"/>
  <c r="H9"/>
  <c r="I9"/>
  <c r="J9"/>
  <c r="K9"/>
  <c r="L9"/>
  <c r="M9"/>
  <c r="B9" i="34"/>
  <c r="C9"/>
  <c r="D9"/>
  <c r="E9"/>
  <c r="F9"/>
  <c r="G9"/>
  <c r="H9"/>
  <c r="I9"/>
  <c r="J9"/>
  <c r="K9"/>
  <c r="L9"/>
  <c r="M9"/>
  <c r="B9" i="33"/>
  <c r="C9"/>
  <c r="D9"/>
  <c r="E9"/>
  <c r="F9"/>
  <c r="G9"/>
  <c r="H9"/>
  <c r="I9"/>
  <c r="J9"/>
  <c r="K9"/>
  <c r="L9"/>
  <c r="M9"/>
  <c r="B9" i="32"/>
  <c r="C9"/>
  <c r="D9"/>
  <c r="E9"/>
  <c r="F9"/>
  <c r="G9"/>
  <c r="H9"/>
  <c r="I9"/>
  <c r="J9"/>
  <c r="K9"/>
  <c r="L9"/>
  <c r="M9"/>
  <c r="B9" i="31"/>
  <c r="C9"/>
  <c r="D9"/>
  <c r="E9"/>
  <c r="F9"/>
  <c r="G9"/>
  <c r="H9"/>
  <c r="I9"/>
  <c r="J9"/>
  <c r="K9"/>
  <c r="L9"/>
  <c r="M9"/>
  <c r="B9" i="71"/>
  <c r="C9"/>
  <c r="D9"/>
  <c r="E9"/>
  <c r="F9"/>
  <c r="G9"/>
  <c r="H9"/>
  <c r="I9"/>
  <c r="J9"/>
  <c r="K9"/>
  <c r="L9"/>
  <c r="M9"/>
  <c r="B9" i="29"/>
  <c r="C9"/>
  <c r="D9"/>
  <c r="E9"/>
  <c r="F9"/>
  <c r="G9"/>
  <c r="H9"/>
  <c r="I9"/>
  <c r="J9"/>
  <c r="K9"/>
  <c r="L9"/>
  <c r="M9"/>
  <c r="B9" i="28"/>
  <c r="C9"/>
  <c r="D9"/>
  <c r="E9"/>
  <c r="F9"/>
  <c r="G9"/>
  <c r="H9"/>
  <c r="I9"/>
  <c r="J9"/>
  <c r="K9"/>
  <c r="L9"/>
  <c r="M9"/>
  <c r="B9" i="27"/>
  <c r="C9"/>
  <c r="D9"/>
  <c r="E9"/>
  <c r="F9"/>
  <c r="G9"/>
  <c r="H9"/>
  <c r="I9"/>
  <c r="J9"/>
  <c r="K9"/>
  <c r="L9"/>
  <c r="M9"/>
  <c r="B9" i="26"/>
  <c r="C9"/>
  <c r="D9"/>
  <c r="E9"/>
  <c r="F9"/>
  <c r="G9"/>
  <c r="H9"/>
  <c r="I9"/>
  <c r="J9"/>
  <c r="K9"/>
  <c r="L9"/>
  <c r="M9"/>
  <c r="B9" i="25"/>
  <c r="C9"/>
  <c r="D9"/>
  <c r="E9"/>
  <c r="F9"/>
  <c r="G9"/>
  <c r="H9"/>
  <c r="I9"/>
  <c r="J9"/>
  <c r="K9"/>
  <c r="L9"/>
  <c r="M9"/>
  <c r="B9" i="24"/>
  <c r="C9"/>
  <c r="D9"/>
  <c r="E9"/>
  <c r="F9"/>
  <c r="G9"/>
  <c r="H9"/>
  <c r="I9"/>
  <c r="J9"/>
  <c r="K9"/>
  <c r="L9"/>
  <c r="M9"/>
  <c r="B9" i="23"/>
  <c r="C9"/>
  <c r="D9"/>
  <c r="E9"/>
  <c r="F9"/>
  <c r="G9"/>
  <c r="H9"/>
  <c r="I9"/>
  <c r="J9"/>
  <c r="K9"/>
  <c r="L9"/>
  <c r="M9"/>
  <c r="B9" i="22"/>
  <c r="C9"/>
  <c r="D9"/>
  <c r="E9"/>
  <c r="F9"/>
  <c r="G9"/>
  <c r="H9"/>
  <c r="I9"/>
  <c r="J9"/>
  <c r="K9"/>
  <c r="L9"/>
  <c r="M9"/>
  <c r="B9" i="21"/>
  <c r="C9"/>
  <c r="D9"/>
  <c r="E9"/>
  <c r="F9"/>
  <c r="G9"/>
  <c r="H9"/>
  <c r="I9"/>
  <c r="J9"/>
  <c r="K9"/>
  <c r="L9"/>
  <c r="M9"/>
  <c r="B9" i="20"/>
  <c r="C9"/>
  <c r="D9"/>
  <c r="E9"/>
  <c r="F9"/>
  <c r="G9"/>
  <c r="H9"/>
  <c r="I9"/>
  <c r="J9"/>
  <c r="K9"/>
  <c r="L9"/>
  <c r="M9"/>
  <c r="B9" i="19"/>
  <c r="C9"/>
  <c r="D9"/>
  <c r="E9"/>
  <c r="F9"/>
  <c r="G9"/>
  <c r="H9"/>
  <c r="I9"/>
  <c r="J9"/>
  <c r="K9"/>
  <c r="L9"/>
  <c r="M9"/>
  <c r="B9" i="18"/>
  <c r="C9"/>
  <c r="D9"/>
  <c r="E9"/>
  <c r="F9"/>
  <c r="G9"/>
  <c r="H9"/>
  <c r="I9"/>
  <c r="J9"/>
  <c r="K9"/>
  <c r="L9"/>
  <c r="M9"/>
  <c r="B9" i="17"/>
  <c r="C9"/>
  <c r="D9"/>
  <c r="E9"/>
  <c r="F9"/>
  <c r="G9"/>
  <c r="H9"/>
  <c r="I9"/>
  <c r="J9"/>
  <c r="K9"/>
  <c r="L9"/>
  <c r="M9"/>
  <c r="B9" i="15"/>
  <c r="C9"/>
  <c r="D9"/>
  <c r="E9"/>
  <c r="F9"/>
  <c r="G9"/>
  <c r="H9"/>
  <c r="I9"/>
  <c r="J9"/>
  <c r="K9"/>
  <c r="L9"/>
  <c r="M9"/>
  <c r="B9" i="14"/>
  <c r="C9"/>
  <c r="D9"/>
  <c r="E9"/>
  <c r="F9"/>
  <c r="G9"/>
  <c r="H9"/>
  <c r="I9"/>
  <c r="J9"/>
  <c r="K9"/>
  <c r="L9"/>
  <c r="M9"/>
  <c r="B9" i="13"/>
  <c r="C9"/>
  <c r="D9"/>
  <c r="E9"/>
  <c r="F9"/>
  <c r="G9"/>
  <c r="H9"/>
  <c r="I9"/>
  <c r="J9"/>
  <c r="K9"/>
  <c r="L9"/>
  <c r="M9"/>
  <c r="B9" i="12"/>
  <c r="C9"/>
  <c r="D9"/>
  <c r="E9"/>
  <c r="F9"/>
  <c r="G9"/>
  <c r="H9"/>
  <c r="I9"/>
  <c r="J9"/>
  <c r="K9"/>
  <c r="L9"/>
  <c r="M9"/>
  <c r="B9" i="11"/>
  <c r="C9"/>
  <c r="D9"/>
  <c r="E9"/>
  <c r="F9"/>
  <c r="G9"/>
  <c r="H9"/>
  <c r="I9"/>
  <c r="J9"/>
  <c r="K9"/>
  <c r="L9"/>
  <c r="M9"/>
  <c r="B9" i="10"/>
  <c r="C9"/>
  <c r="D9"/>
  <c r="E9"/>
  <c r="F9"/>
  <c r="G9"/>
  <c r="H9"/>
  <c r="I9"/>
  <c r="J9"/>
  <c r="K9"/>
  <c r="L9"/>
  <c r="M9"/>
  <c r="B9" i="4"/>
  <c r="C9"/>
  <c r="D9"/>
  <c r="E9"/>
  <c r="F9"/>
  <c r="G9"/>
  <c r="H9"/>
  <c r="I9"/>
  <c r="J9"/>
  <c r="K9"/>
  <c r="L9"/>
  <c r="M9"/>
  <c r="B9" i="1"/>
  <c r="C9"/>
  <c r="D9"/>
  <c r="E9"/>
  <c r="F9"/>
  <c r="G9"/>
  <c r="H9"/>
  <c r="I9"/>
  <c r="J9"/>
  <c r="K9"/>
  <c r="L9"/>
  <c r="M9"/>
  <c r="B9" i="2"/>
  <c r="C9"/>
  <c r="D9"/>
  <c r="E9"/>
  <c r="F9"/>
  <c r="G9"/>
  <c r="H9"/>
  <c r="I9"/>
  <c r="J9"/>
  <c r="K9"/>
  <c r="L9"/>
  <c r="M9"/>
  <c r="B9" i="70"/>
  <c r="C9"/>
  <c r="D9"/>
  <c r="E9"/>
  <c r="F9"/>
  <c r="G9"/>
  <c r="H9"/>
  <c r="I9"/>
  <c r="J9"/>
  <c r="K9"/>
  <c r="L9"/>
  <c r="M9"/>
  <c r="B10" i="16"/>
  <c r="C10"/>
  <c r="D10"/>
  <c r="E10"/>
  <c r="F10"/>
  <c r="G10"/>
  <c r="H10"/>
  <c r="I10"/>
  <c r="K10"/>
  <c r="L10"/>
  <c r="M10"/>
  <c r="B10" i="9"/>
  <c r="C10"/>
  <c r="D10"/>
  <c r="E10"/>
  <c r="F10"/>
  <c r="G10"/>
  <c r="H10"/>
  <c r="I10"/>
  <c r="J10"/>
  <c r="K10"/>
  <c r="L10"/>
  <c r="M10"/>
  <c r="B10" i="8"/>
  <c r="C10"/>
  <c r="D10"/>
  <c r="E10"/>
  <c r="F10"/>
  <c r="G10"/>
  <c r="H10"/>
  <c r="I10"/>
  <c r="J10"/>
  <c r="K10"/>
  <c r="L10"/>
  <c r="M10"/>
  <c r="B10" i="7"/>
  <c r="C10"/>
  <c r="D10"/>
  <c r="E10"/>
  <c r="F10"/>
  <c r="G10"/>
  <c r="H10"/>
  <c r="I10"/>
  <c r="J10"/>
  <c r="K10"/>
  <c r="L10"/>
  <c r="M10"/>
  <c r="B10" i="6"/>
  <c r="C10"/>
  <c r="D10"/>
  <c r="E10"/>
  <c r="F10"/>
  <c r="G10"/>
  <c r="H10"/>
  <c r="I10"/>
  <c r="J10"/>
  <c r="K10"/>
  <c r="L10"/>
  <c r="M10"/>
  <c r="B10" i="5"/>
  <c r="C10"/>
  <c r="D10"/>
  <c r="E10"/>
  <c r="F10"/>
  <c r="G10"/>
  <c r="H10"/>
  <c r="I10"/>
  <c r="J10"/>
  <c r="K10"/>
  <c r="L10"/>
  <c r="M10"/>
  <c r="B10" i="69"/>
  <c r="C10"/>
  <c r="D10"/>
  <c r="E10"/>
  <c r="F10"/>
  <c r="G10"/>
  <c r="H10"/>
  <c r="I10"/>
  <c r="J10"/>
  <c r="K10"/>
  <c r="L10"/>
  <c r="M10"/>
  <c r="B10" i="68"/>
  <c r="C10"/>
  <c r="D10"/>
  <c r="E10"/>
  <c r="F10"/>
  <c r="G10"/>
  <c r="H10"/>
  <c r="I10"/>
  <c r="J10"/>
  <c r="K10"/>
  <c r="L10"/>
  <c r="M10"/>
  <c r="B10" i="67"/>
  <c r="C10"/>
  <c r="D10"/>
  <c r="E10"/>
  <c r="F10"/>
  <c r="G10"/>
  <c r="H10"/>
  <c r="I10"/>
  <c r="J10"/>
  <c r="K10"/>
  <c r="L10"/>
  <c r="M10"/>
  <c r="B10" i="66"/>
  <c r="C10"/>
  <c r="D10"/>
  <c r="E10"/>
  <c r="F10"/>
  <c r="G10"/>
  <c r="H10"/>
  <c r="I10"/>
  <c r="J10"/>
  <c r="K10"/>
  <c r="L10"/>
  <c r="M10"/>
  <c r="B10" i="65"/>
  <c r="C10"/>
  <c r="D10"/>
  <c r="E10"/>
  <c r="F10"/>
  <c r="G10"/>
  <c r="H10"/>
  <c r="I10"/>
  <c r="J10"/>
  <c r="K10"/>
  <c r="L10"/>
  <c r="M10"/>
  <c r="B10" i="64"/>
  <c r="C10"/>
  <c r="D10"/>
  <c r="E10"/>
  <c r="F10"/>
  <c r="G10"/>
  <c r="H10"/>
  <c r="I10"/>
  <c r="J10"/>
  <c r="K10"/>
  <c r="L10"/>
  <c r="M10"/>
  <c r="B10" i="63"/>
  <c r="C10"/>
  <c r="D10"/>
  <c r="E10"/>
  <c r="F10"/>
  <c r="G10"/>
  <c r="H10"/>
  <c r="I10"/>
  <c r="J10"/>
  <c r="K10"/>
  <c r="L10"/>
  <c r="M10"/>
  <c r="B10" i="62"/>
  <c r="C10"/>
  <c r="D10"/>
  <c r="E10"/>
  <c r="F10"/>
  <c r="G10"/>
  <c r="H10"/>
  <c r="I10"/>
  <c r="J10"/>
  <c r="K10"/>
  <c r="L10"/>
  <c r="M10"/>
  <c r="B10" i="61"/>
  <c r="C10"/>
  <c r="D10"/>
  <c r="E10"/>
  <c r="F10"/>
  <c r="G10"/>
  <c r="H10"/>
  <c r="I10"/>
  <c r="J10"/>
  <c r="K10"/>
  <c r="L10"/>
  <c r="M10"/>
  <c r="B10" i="60"/>
  <c r="C10"/>
  <c r="D10"/>
  <c r="E10"/>
  <c r="F10"/>
  <c r="G10"/>
  <c r="H10"/>
  <c r="I10"/>
  <c r="J10"/>
  <c r="K10"/>
  <c r="L10"/>
  <c r="M10"/>
  <c r="B10" i="59"/>
  <c r="C10"/>
  <c r="D10"/>
  <c r="E10"/>
  <c r="F10"/>
  <c r="G10"/>
  <c r="H10"/>
  <c r="I10"/>
  <c r="J10"/>
  <c r="K10"/>
  <c r="L10"/>
  <c r="M10"/>
  <c r="B10" i="58"/>
  <c r="C10"/>
  <c r="D10"/>
  <c r="E10"/>
  <c r="F10"/>
  <c r="G10"/>
  <c r="H10"/>
  <c r="I10"/>
  <c r="J10"/>
  <c r="K10"/>
  <c r="L10"/>
  <c r="M10"/>
  <c r="B10" i="57"/>
  <c r="C10"/>
  <c r="D10"/>
  <c r="E10"/>
  <c r="F10"/>
  <c r="G10"/>
  <c r="H10"/>
  <c r="I10"/>
  <c r="J10"/>
  <c r="K10"/>
  <c r="L10"/>
  <c r="M10"/>
  <c r="B10" i="56"/>
  <c r="C10"/>
  <c r="D10"/>
  <c r="E10"/>
  <c r="F10"/>
  <c r="G10"/>
  <c r="H10"/>
  <c r="I10"/>
  <c r="J10"/>
  <c r="K10"/>
  <c r="L10"/>
  <c r="M10"/>
  <c r="B10" i="55"/>
  <c r="C10"/>
  <c r="D10"/>
  <c r="E10"/>
  <c r="F10"/>
  <c r="G10"/>
  <c r="H10"/>
  <c r="I10"/>
  <c r="J10"/>
  <c r="K10"/>
  <c r="L10"/>
  <c r="M10"/>
  <c r="B10" i="54"/>
  <c r="C10"/>
  <c r="D10"/>
  <c r="E10"/>
  <c r="F10"/>
  <c r="G10"/>
  <c r="H10"/>
  <c r="I10"/>
  <c r="J10"/>
  <c r="K10"/>
  <c r="L10"/>
  <c r="M10"/>
  <c r="B10" i="53"/>
  <c r="C10"/>
  <c r="D10"/>
  <c r="E10"/>
  <c r="F10"/>
  <c r="G10"/>
  <c r="H10"/>
  <c r="I10"/>
  <c r="J10"/>
  <c r="K10"/>
  <c r="L10"/>
  <c r="M10"/>
  <c r="B10" i="52"/>
  <c r="C10"/>
  <c r="D10"/>
  <c r="E10"/>
  <c r="F10"/>
  <c r="G10"/>
  <c r="H10"/>
  <c r="I10"/>
  <c r="J10"/>
  <c r="K10"/>
  <c r="L10"/>
  <c r="M10"/>
  <c r="B10" i="51"/>
  <c r="C10"/>
  <c r="D10"/>
  <c r="E10"/>
  <c r="F10"/>
  <c r="G10"/>
  <c r="H10"/>
  <c r="I10"/>
  <c r="J10"/>
  <c r="K10"/>
  <c r="L10"/>
  <c r="M10"/>
  <c r="B10" i="91"/>
  <c r="C10"/>
  <c r="D10"/>
  <c r="E10"/>
  <c r="F10"/>
  <c r="G10"/>
  <c r="H10"/>
  <c r="I10"/>
  <c r="J10"/>
  <c r="K10"/>
  <c r="L10"/>
  <c r="M10"/>
  <c r="B10" i="50"/>
  <c r="C10"/>
  <c r="D10"/>
  <c r="E10"/>
  <c r="F10"/>
  <c r="G10"/>
  <c r="H10"/>
  <c r="I10"/>
  <c r="J10"/>
  <c r="K10"/>
  <c r="L10"/>
  <c r="M10"/>
  <c r="B10" i="49"/>
  <c r="C10"/>
  <c r="D10"/>
  <c r="E10"/>
  <c r="F10"/>
  <c r="G10"/>
  <c r="H10"/>
  <c r="I10"/>
  <c r="J10"/>
  <c r="K10"/>
  <c r="L10"/>
  <c r="M10"/>
  <c r="B10" i="48"/>
  <c r="C10"/>
  <c r="D10"/>
  <c r="E10"/>
  <c r="F10"/>
  <c r="G10"/>
  <c r="H10"/>
  <c r="I10"/>
  <c r="J10"/>
  <c r="K10"/>
  <c r="L10"/>
  <c r="M10"/>
  <c r="B10" i="47"/>
  <c r="C10"/>
  <c r="D10"/>
  <c r="E10"/>
  <c r="F10"/>
  <c r="G10"/>
  <c r="H10"/>
  <c r="I10"/>
  <c r="J10"/>
  <c r="K10"/>
  <c r="L10"/>
  <c r="M10"/>
  <c r="B10" i="46"/>
  <c r="C10"/>
  <c r="D10"/>
  <c r="E10"/>
  <c r="F10"/>
  <c r="G10"/>
  <c r="H10"/>
  <c r="I10"/>
  <c r="J10"/>
  <c r="K10"/>
  <c r="L10"/>
  <c r="M10"/>
  <c r="B10" i="45"/>
  <c r="C10"/>
  <c r="D10"/>
  <c r="E10"/>
  <c r="F10"/>
  <c r="G10"/>
  <c r="H10"/>
  <c r="I10"/>
  <c r="J10"/>
  <c r="K10"/>
  <c r="L10"/>
  <c r="M10"/>
  <c r="B10" i="44"/>
  <c r="C10"/>
  <c r="D10"/>
  <c r="E10"/>
  <c r="F10"/>
  <c r="G10"/>
  <c r="H10"/>
  <c r="I10"/>
  <c r="J10"/>
  <c r="K10"/>
  <c r="L10"/>
  <c r="M10"/>
  <c r="B10" i="43"/>
  <c r="C10"/>
  <c r="D10"/>
  <c r="E10"/>
  <c r="F10"/>
  <c r="G10"/>
  <c r="H10"/>
  <c r="I10"/>
  <c r="J10"/>
  <c r="K10"/>
  <c r="L10"/>
  <c r="M10"/>
  <c r="B10" i="42"/>
  <c r="C10"/>
  <c r="D10"/>
  <c r="E10"/>
  <c r="F10"/>
  <c r="G10"/>
  <c r="H10"/>
  <c r="I10"/>
  <c r="J10"/>
  <c r="K10"/>
  <c r="L10"/>
  <c r="M10"/>
  <c r="B10" i="41"/>
  <c r="C10"/>
  <c r="D10"/>
  <c r="E10"/>
  <c r="F10"/>
  <c r="G10"/>
  <c r="H10"/>
  <c r="I10"/>
  <c r="J10"/>
  <c r="K10"/>
  <c r="L10"/>
  <c r="M10"/>
  <c r="B10" i="40"/>
  <c r="C10"/>
  <c r="D10"/>
  <c r="E10"/>
  <c r="F10"/>
  <c r="G10"/>
  <c r="H10"/>
  <c r="I10"/>
  <c r="J10"/>
  <c r="K10"/>
  <c r="L10"/>
  <c r="M10"/>
  <c r="B10" i="39"/>
  <c r="C10"/>
  <c r="D10"/>
  <c r="E10"/>
  <c r="F10"/>
  <c r="G10"/>
  <c r="H10"/>
  <c r="I10"/>
  <c r="J10"/>
  <c r="K10"/>
  <c r="L10"/>
  <c r="M10"/>
  <c r="B10" i="38"/>
  <c r="C10"/>
  <c r="D10"/>
  <c r="E10"/>
  <c r="F10"/>
  <c r="G10"/>
  <c r="H10"/>
  <c r="I10"/>
  <c r="J10"/>
  <c r="K10"/>
  <c r="L10"/>
  <c r="M10"/>
  <c r="B10" i="37"/>
  <c r="C10"/>
  <c r="D10"/>
  <c r="E10"/>
  <c r="F10"/>
  <c r="G10"/>
  <c r="H10"/>
  <c r="I10"/>
  <c r="J10"/>
  <c r="K10"/>
  <c r="L10"/>
  <c r="M10"/>
  <c r="B10" i="36"/>
  <c r="C10"/>
  <c r="D10"/>
  <c r="E10"/>
  <c r="F10"/>
  <c r="G10"/>
  <c r="H10"/>
  <c r="I10"/>
  <c r="J10"/>
  <c r="K10"/>
  <c r="L10"/>
  <c r="M10"/>
  <c r="B10" i="35"/>
  <c r="C10"/>
  <c r="D10"/>
  <c r="E10"/>
  <c r="F10"/>
  <c r="G10"/>
  <c r="H10"/>
  <c r="I10"/>
  <c r="J10"/>
  <c r="K10"/>
  <c r="L10"/>
  <c r="M10"/>
  <c r="B10" i="34"/>
  <c r="C10"/>
  <c r="D10"/>
  <c r="E10"/>
  <c r="F10"/>
  <c r="G10"/>
  <c r="H10"/>
  <c r="I10"/>
  <c r="J10"/>
  <c r="K10"/>
  <c r="L10"/>
  <c r="M10"/>
  <c r="B10" i="33"/>
  <c r="C10"/>
  <c r="D10"/>
  <c r="E10"/>
  <c r="F10"/>
  <c r="G10"/>
  <c r="H10"/>
  <c r="I10"/>
  <c r="J10"/>
  <c r="K10"/>
  <c r="L10"/>
  <c r="M10"/>
  <c r="B10" i="32"/>
  <c r="C10"/>
  <c r="D10"/>
  <c r="E10"/>
  <c r="F10"/>
  <c r="G10"/>
  <c r="H10"/>
  <c r="I10"/>
  <c r="J10"/>
  <c r="K10"/>
  <c r="L10"/>
  <c r="M10"/>
  <c r="B10" i="31"/>
  <c r="C10"/>
  <c r="D10"/>
  <c r="E10"/>
  <c r="F10"/>
  <c r="G10"/>
  <c r="H10"/>
  <c r="I10"/>
  <c r="J10"/>
  <c r="K10"/>
  <c r="L10"/>
  <c r="M10"/>
  <c r="B10" i="71"/>
  <c r="C10"/>
  <c r="D10"/>
  <c r="E10"/>
  <c r="F10"/>
  <c r="G10"/>
  <c r="H10"/>
  <c r="I10"/>
  <c r="J10"/>
  <c r="K10"/>
  <c r="L10"/>
  <c r="M10"/>
  <c r="B10" i="29"/>
  <c r="C10"/>
  <c r="D10"/>
  <c r="E10"/>
  <c r="F10"/>
  <c r="G10"/>
  <c r="H10"/>
  <c r="I10"/>
  <c r="J10"/>
  <c r="K10"/>
  <c r="L10"/>
  <c r="M10"/>
  <c r="B10" i="28"/>
  <c r="C10"/>
  <c r="D10"/>
  <c r="E10"/>
  <c r="F10"/>
  <c r="G10"/>
  <c r="H10"/>
  <c r="I10"/>
  <c r="J10"/>
  <c r="K10"/>
  <c r="L10"/>
  <c r="M10"/>
  <c r="B10" i="27"/>
  <c r="C10"/>
  <c r="D10"/>
  <c r="E10"/>
  <c r="F10"/>
  <c r="G10"/>
  <c r="H10"/>
  <c r="I10"/>
  <c r="J10"/>
  <c r="K10"/>
  <c r="L10"/>
  <c r="M10"/>
  <c r="B10" i="26"/>
  <c r="C10"/>
  <c r="D10"/>
  <c r="E10"/>
  <c r="F10"/>
  <c r="G10"/>
  <c r="H10"/>
  <c r="I10"/>
  <c r="J10"/>
  <c r="K10"/>
  <c r="L10"/>
  <c r="M10"/>
  <c r="B10" i="25"/>
  <c r="C10"/>
  <c r="D10"/>
  <c r="E10"/>
  <c r="F10"/>
  <c r="G10"/>
  <c r="H10"/>
  <c r="I10"/>
  <c r="J10"/>
  <c r="K10"/>
  <c r="L10"/>
  <c r="M10"/>
  <c r="B10" i="24"/>
  <c r="C10"/>
  <c r="D10"/>
  <c r="E10"/>
  <c r="F10"/>
  <c r="G10"/>
  <c r="H10"/>
  <c r="I10"/>
  <c r="J10"/>
  <c r="K10"/>
  <c r="L10"/>
  <c r="M10"/>
  <c r="B10" i="23"/>
  <c r="C10"/>
  <c r="D10"/>
  <c r="E10"/>
  <c r="F10"/>
  <c r="G10"/>
  <c r="H10"/>
  <c r="I10"/>
  <c r="J10"/>
  <c r="K10"/>
  <c r="L10"/>
  <c r="M10"/>
  <c r="B10" i="22"/>
  <c r="C10"/>
  <c r="D10"/>
  <c r="E10"/>
  <c r="F10"/>
  <c r="G10"/>
  <c r="H10"/>
  <c r="I10"/>
  <c r="J10"/>
  <c r="K10"/>
  <c r="L10"/>
  <c r="M10"/>
  <c r="B10" i="21"/>
  <c r="C10"/>
  <c r="D10"/>
  <c r="E10"/>
  <c r="F10"/>
  <c r="G10"/>
  <c r="H10"/>
  <c r="I10"/>
  <c r="J10"/>
  <c r="K10"/>
  <c r="L10"/>
  <c r="M10"/>
  <c r="B10" i="20"/>
  <c r="C10"/>
  <c r="D10"/>
  <c r="E10"/>
  <c r="F10"/>
  <c r="G10"/>
  <c r="H10"/>
  <c r="I10"/>
  <c r="J10"/>
  <c r="K10"/>
  <c r="L10"/>
  <c r="M10"/>
  <c r="B10" i="19"/>
  <c r="C10"/>
  <c r="D10"/>
  <c r="E10"/>
  <c r="F10"/>
  <c r="G10"/>
  <c r="H10"/>
  <c r="I10"/>
  <c r="J10"/>
  <c r="K10"/>
  <c r="L10"/>
  <c r="M10"/>
  <c r="B10" i="18"/>
  <c r="C10"/>
  <c r="D10"/>
  <c r="E10"/>
  <c r="F10"/>
  <c r="G10"/>
  <c r="H10"/>
  <c r="I10"/>
  <c r="J10"/>
  <c r="K10"/>
  <c r="L10"/>
  <c r="M10"/>
  <c r="B10" i="17"/>
  <c r="C10"/>
  <c r="D10"/>
  <c r="E10"/>
  <c r="F10"/>
  <c r="G10"/>
  <c r="H10"/>
  <c r="I10"/>
  <c r="J10"/>
  <c r="K10"/>
  <c r="L10"/>
  <c r="M10"/>
  <c r="B10" i="15"/>
  <c r="C10"/>
  <c r="D10"/>
  <c r="E10"/>
  <c r="F10"/>
  <c r="G10"/>
  <c r="H10"/>
  <c r="I10"/>
  <c r="J10"/>
  <c r="K10"/>
  <c r="L10"/>
  <c r="M10"/>
  <c r="B10" i="14"/>
  <c r="C10"/>
  <c r="D10"/>
  <c r="E10"/>
  <c r="F10"/>
  <c r="G10"/>
  <c r="H10"/>
  <c r="I10"/>
  <c r="J10"/>
  <c r="K10"/>
  <c r="L10"/>
  <c r="M10"/>
  <c r="B10" i="13"/>
  <c r="C10"/>
  <c r="D10"/>
  <c r="E10"/>
  <c r="F10"/>
  <c r="G10"/>
  <c r="H10"/>
  <c r="I10"/>
  <c r="J10"/>
  <c r="K10"/>
  <c r="L10"/>
  <c r="M10"/>
  <c r="B10" i="12"/>
  <c r="C10"/>
  <c r="D10"/>
  <c r="E10"/>
  <c r="F10"/>
  <c r="G10"/>
  <c r="H10"/>
  <c r="I10"/>
  <c r="J10"/>
  <c r="K10"/>
  <c r="L10"/>
  <c r="M10"/>
  <c r="B10" i="11"/>
  <c r="C10"/>
  <c r="D10"/>
  <c r="E10"/>
  <c r="F10"/>
  <c r="G10"/>
  <c r="H10"/>
  <c r="I10"/>
  <c r="J10"/>
  <c r="K10"/>
  <c r="L10"/>
  <c r="M10"/>
  <c r="B10" i="10"/>
  <c r="C10"/>
  <c r="D10"/>
  <c r="E10"/>
  <c r="F10"/>
  <c r="G10"/>
  <c r="H10"/>
  <c r="I10"/>
  <c r="J10"/>
  <c r="K10"/>
  <c r="L10"/>
  <c r="M10"/>
  <c r="B10" i="4"/>
  <c r="C10"/>
  <c r="D10"/>
  <c r="E10"/>
  <c r="F10"/>
  <c r="G10"/>
  <c r="H10"/>
  <c r="I10"/>
  <c r="J10"/>
  <c r="K10"/>
  <c r="L10"/>
  <c r="M10"/>
  <c r="B10" i="1"/>
  <c r="C10"/>
  <c r="D10"/>
  <c r="E10"/>
  <c r="F10"/>
  <c r="G10"/>
  <c r="H10"/>
  <c r="I10"/>
  <c r="J10"/>
  <c r="K10"/>
  <c r="L10"/>
  <c r="M10"/>
  <c r="B10" i="2"/>
  <c r="C10"/>
  <c r="D10"/>
  <c r="E10"/>
  <c r="F10"/>
  <c r="G10"/>
  <c r="H10"/>
  <c r="I10"/>
  <c r="J10"/>
  <c r="K10"/>
  <c r="L10"/>
  <c r="M10"/>
  <c r="B10" i="70"/>
  <c r="C10"/>
  <c r="D10"/>
  <c r="E10"/>
  <c r="F10"/>
  <c r="G10"/>
  <c r="H10"/>
  <c r="I10"/>
  <c r="J10"/>
  <c r="K10"/>
  <c r="L10"/>
  <c r="M10"/>
  <c r="B11" i="16"/>
  <c r="C11"/>
  <c r="D11"/>
  <c r="E11"/>
  <c r="F11"/>
  <c r="G11"/>
  <c r="H11"/>
  <c r="I11"/>
  <c r="K11"/>
  <c r="L11"/>
  <c r="M11"/>
  <c r="B11" i="9"/>
  <c r="C11"/>
  <c r="D11"/>
  <c r="E11"/>
  <c r="F11"/>
  <c r="G11"/>
  <c r="H11"/>
  <c r="I11"/>
  <c r="J11"/>
  <c r="K11"/>
  <c r="L11"/>
  <c r="M11"/>
  <c r="B11" i="8"/>
  <c r="C11"/>
  <c r="D11"/>
  <c r="E11"/>
  <c r="F11"/>
  <c r="G11"/>
  <c r="H11"/>
  <c r="I11"/>
  <c r="J11"/>
  <c r="K11"/>
  <c r="L11"/>
  <c r="M11"/>
  <c r="B11" i="68"/>
  <c r="C11"/>
  <c r="D11"/>
  <c r="E11"/>
  <c r="F11"/>
  <c r="G11"/>
  <c r="H11"/>
  <c r="I11"/>
  <c r="J11"/>
  <c r="K11"/>
  <c r="L11"/>
  <c r="M11"/>
  <c r="C11" i="63"/>
  <c r="B11"/>
  <c r="D11"/>
  <c r="E11"/>
  <c r="F11"/>
  <c r="G11"/>
  <c r="H11"/>
  <c r="I11"/>
  <c r="J11"/>
  <c r="K11"/>
  <c r="L11"/>
  <c r="M11"/>
  <c r="C11" i="17"/>
  <c r="B11"/>
  <c r="D11"/>
  <c r="E11"/>
  <c r="F11"/>
  <c r="G11"/>
  <c r="H11"/>
  <c r="I11"/>
  <c r="J11"/>
  <c r="K11"/>
  <c r="L11"/>
  <c r="M11"/>
  <c r="C11" i="70"/>
  <c r="B11"/>
  <c r="D11"/>
  <c r="E11"/>
  <c r="F11"/>
  <c r="G11"/>
  <c r="H11"/>
  <c r="I11"/>
  <c r="J11"/>
  <c r="K11"/>
  <c r="L11"/>
  <c r="M11"/>
  <c r="C11" i="47"/>
  <c r="B11"/>
  <c r="D11"/>
  <c r="E11"/>
  <c r="F11"/>
  <c r="G11"/>
  <c r="H11"/>
  <c r="I11"/>
  <c r="J11"/>
  <c r="K11"/>
  <c r="L11"/>
  <c r="M11"/>
  <c r="C11" i="49"/>
  <c r="B11"/>
  <c r="D11"/>
  <c r="E11"/>
  <c r="F11"/>
  <c r="G11"/>
  <c r="H11"/>
  <c r="I11"/>
  <c r="J11"/>
  <c r="K11"/>
  <c r="L11"/>
  <c r="M11"/>
  <c r="B11" i="7"/>
  <c r="C11"/>
  <c r="D11"/>
  <c r="E11"/>
  <c r="F11"/>
  <c r="G11"/>
  <c r="H11"/>
  <c r="I11"/>
  <c r="J11"/>
  <c r="K11"/>
  <c r="L11"/>
  <c r="M11"/>
  <c r="B11" i="6"/>
  <c r="C11"/>
  <c r="D11"/>
  <c r="E11"/>
  <c r="F11"/>
  <c r="G11"/>
  <c r="H11"/>
  <c r="I11"/>
  <c r="J11"/>
  <c r="K11"/>
  <c r="L11"/>
  <c r="M11"/>
  <c r="B11" i="5"/>
  <c r="C11"/>
  <c r="D11"/>
  <c r="E11"/>
  <c r="F11"/>
  <c r="G11"/>
  <c r="H11"/>
  <c r="I11"/>
  <c r="J11"/>
  <c r="K11"/>
  <c r="L11"/>
  <c r="M11"/>
  <c r="B11" i="69"/>
  <c r="C11"/>
  <c r="D11"/>
  <c r="E11"/>
  <c r="F11"/>
  <c r="G11"/>
  <c r="H11"/>
  <c r="I11"/>
  <c r="J11"/>
  <c r="K11"/>
  <c r="L11"/>
  <c r="M11"/>
  <c r="B11" i="67"/>
  <c r="C11"/>
  <c r="D11"/>
  <c r="E11"/>
  <c r="F11"/>
  <c r="G11"/>
  <c r="H11"/>
  <c r="I11"/>
  <c r="J11"/>
  <c r="K11"/>
  <c r="L11"/>
  <c r="M11"/>
  <c r="B11" i="66"/>
  <c r="C11"/>
  <c r="D11"/>
  <c r="E11"/>
  <c r="F11"/>
  <c r="G11"/>
  <c r="H11"/>
  <c r="I11"/>
  <c r="J11"/>
  <c r="K11"/>
  <c r="L11"/>
  <c r="M11"/>
  <c r="B11" i="65"/>
  <c r="C11"/>
  <c r="D11"/>
  <c r="E11"/>
  <c r="F11"/>
  <c r="G11"/>
  <c r="H11"/>
  <c r="I11"/>
  <c r="J11"/>
  <c r="K11"/>
  <c r="L11"/>
  <c r="M11"/>
  <c r="B11" i="64"/>
  <c r="C11"/>
  <c r="D11"/>
  <c r="E11"/>
  <c r="F11"/>
  <c r="G11"/>
  <c r="H11"/>
  <c r="I11"/>
  <c r="J11"/>
  <c r="K11"/>
  <c r="L11"/>
  <c r="M11"/>
  <c r="B11" i="62"/>
  <c r="C11"/>
  <c r="D11"/>
  <c r="E11"/>
  <c r="F11"/>
  <c r="G11"/>
  <c r="H11"/>
  <c r="I11"/>
  <c r="J11"/>
  <c r="K11"/>
  <c r="L11"/>
  <c r="M11"/>
  <c r="B11" i="61"/>
  <c r="C11"/>
  <c r="D11"/>
  <c r="E11"/>
  <c r="F11"/>
  <c r="G11"/>
  <c r="H11"/>
  <c r="I11"/>
  <c r="J11"/>
  <c r="K11"/>
  <c r="L11"/>
  <c r="M11"/>
  <c r="B11" i="60"/>
  <c r="C11"/>
  <c r="D11"/>
  <c r="E11"/>
  <c r="F11"/>
  <c r="G11"/>
  <c r="H11"/>
  <c r="I11"/>
  <c r="J11"/>
  <c r="K11"/>
  <c r="L11"/>
  <c r="M11"/>
  <c r="B11" i="59"/>
  <c r="C11"/>
  <c r="D11"/>
  <c r="E11"/>
  <c r="F11"/>
  <c r="G11"/>
  <c r="H11"/>
  <c r="I11"/>
  <c r="J11"/>
  <c r="K11"/>
  <c r="L11"/>
  <c r="M11"/>
  <c r="B11" i="58"/>
  <c r="C11"/>
  <c r="D11"/>
  <c r="E11"/>
  <c r="F11"/>
  <c r="G11"/>
  <c r="H11"/>
  <c r="I11"/>
  <c r="J11"/>
  <c r="K11"/>
  <c r="L11"/>
  <c r="M11"/>
  <c r="B11" i="57"/>
  <c r="C11"/>
  <c r="D11"/>
  <c r="E11"/>
  <c r="F11"/>
  <c r="G11"/>
  <c r="H11"/>
  <c r="I11"/>
  <c r="J11"/>
  <c r="K11"/>
  <c r="L11"/>
  <c r="M11"/>
  <c r="B11" i="56"/>
  <c r="C11"/>
  <c r="D11"/>
  <c r="E11"/>
  <c r="F11"/>
  <c r="G11"/>
  <c r="H11"/>
  <c r="I11"/>
  <c r="J11"/>
  <c r="K11"/>
  <c r="L11"/>
  <c r="M11"/>
  <c r="B11" i="55"/>
  <c r="C11"/>
  <c r="D11"/>
  <c r="E11"/>
  <c r="F11"/>
  <c r="G11"/>
  <c r="H11"/>
  <c r="I11"/>
  <c r="J11"/>
  <c r="K11"/>
  <c r="L11"/>
  <c r="M11"/>
  <c r="B11" i="54"/>
  <c r="C11"/>
  <c r="D11"/>
  <c r="E11"/>
  <c r="F11"/>
  <c r="G11"/>
  <c r="H11"/>
  <c r="I11"/>
  <c r="J11"/>
  <c r="K11"/>
  <c r="L11"/>
  <c r="M11"/>
  <c r="B11" i="53"/>
  <c r="C11"/>
  <c r="D11"/>
  <c r="E11"/>
  <c r="F11"/>
  <c r="G11"/>
  <c r="H11"/>
  <c r="I11"/>
  <c r="J11"/>
  <c r="K11"/>
  <c r="L11"/>
  <c r="M11"/>
  <c r="B11" i="52"/>
  <c r="C11"/>
  <c r="D11"/>
  <c r="E11"/>
  <c r="F11"/>
  <c r="G11"/>
  <c r="H11"/>
  <c r="I11"/>
  <c r="J11"/>
  <c r="K11"/>
  <c r="L11"/>
  <c r="M11"/>
  <c r="B11" i="51"/>
  <c r="C11"/>
  <c r="D11"/>
  <c r="E11"/>
  <c r="F11"/>
  <c r="G11"/>
  <c r="H11"/>
  <c r="I11"/>
  <c r="J11"/>
  <c r="K11"/>
  <c r="L11"/>
  <c r="M11"/>
  <c r="B11" i="91"/>
  <c r="C11"/>
  <c r="D11"/>
  <c r="E11"/>
  <c r="F11"/>
  <c r="G11"/>
  <c r="H11"/>
  <c r="I11"/>
  <c r="J11"/>
  <c r="K11"/>
  <c r="L11"/>
  <c r="M11"/>
  <c r="B11" i="50"/>
  <c r="C11"/>
  <c r="D11"/>
  <c r="E11"/>
  <c r="F11"/>
  <c r="G11"/>
  <c r="H11"/>
  <c r="I11"/>
  <c r="J11"/>
  <c r="K11"/>
  <c r="L11"/>
  <c r="M11"/>
  <c r="B11" i="48"/>
  <c r="C11"/>
  <c r="D11"/>
  <c r="E11"/>
  <c r="F11"/>
  <c r="G11"/>
  <c r="H11"/>
  <c r="I11"/>
  <c r="J11"/>
  <c r="K11"/>
  <c r="L11"/>
  <c r="M11"/>
  <c r="B11" i="46"/>
  <c r="C11"/>
  <c r="D11"/>
  <c r="E11"/>
  <c r="F11"/>
  <c r="G11"/>
  <c r="H11"/>
  <c r="I11"/>
  <c r="J11"/>
  <c r="K11"/>
  <c r="L11"/>
  <c r="M11"/>
  <c r="B11" i="45"/>
  <c r="C11"/>
  <c r="D11"/>
  <c r="E11"/>
  <c r="F11"/>
  <c r="G11"/>
  <c r="H11"/>
  <c r="I11"/>
  <c r="J11"/>
  <c r="K11"/>
  <c r="L11"/>
  <c r="M11"/>
  <c r="B11" i="44"/>
  <c r="C11"/>
  <c r="D11"/>
  <c r="E11"/>
  <c r="F11"/>
  <c r="G11"/>
  <c r="H11"/>
  <c r="I11"/>
  <c r="J11"/>
  <c r="K11"/>
  <c r="L11"/>
  <c r="M11"/>
  <c r="B11" i="43"/>
  <c r="C11"/>
  <c r="D11"/>
  <c r="E11"/>
  <c r="F11"/>
  <c r="G11"/>
  <c r="H11"/>
  <c r="I11"/>
  <c r="J11"/>
  <c r="K11"/>
  <c r="L11"/>
  <c r="M11"/>
  <c r="B11" i="42"/>
  <c r="C11"/>
  <c r="D11"/>
  <c r="E11"/>
  <c r="F11"/>
  <c r="G11"/>
  <c r="H11"/>
  <c r="I11"/>
  <c r="J11"/>
  <c r="K11"/>
  <c r="L11"/>
  <c r="M11"/>
  <c r="B11" i="41"/>
  <c r="C11"/>
  <c r="D11"/>
  <c r="E11"/>
  <c r="F11"/>
  <c r="G11"/>
  <c r="H11"/>
  <c r="I11"/>
  <c r="J11"/>
  <c r="K11"/>
  <c r="L11"/>
  <c r="M11"/>
  <c r="B11" i="40"/>
  <c r="C11"/>
  <c r="D11"/>
  <c r="E11"/>
  <c r="F11"/>
  <c r="G11"/>
  <c r="H11"/>
  <c r="I11"/>
  <c r="J11"/>
  <c r="K11"/>
  <c r="L11"/>
  <c r="M11"/>
  <c r="B11" i="39"/>
  <c r="C11"/>
  <c r="D11"/>
  <c r="E11"/>
  <c r="F11"/>
  <c r="G11"/>
  <c r="H11"/>
  <c r="I11"/>
  <c r="J11"/>
  <c r="K11"/>
  <c r="L11"/>
  <c r="M11"/>
  <c r="B11" i="38"/>
  <c r="C11"/>
  <c r="D11"/>
  <c r="E11"/>
  <c r="F11"/>
  <c r="G11"/>
  <c r="H11"/>
  <c r="I11"/>
  <c r="J11"/>
  <c r="K11"/>
  <c r="L11"/>
  <c r="M11"/>
  <c r="B11" i="37"/>
  <c r="C11"/>
  <c r="D11"/>
  <c r="E11"/>
  <c r="F11"/>
  <c r="G11"/>
  <c r="H11"/>
  <c r="I11"/>
  <c r="J11"/>
  <c r="K11"/>
  <c r="L11"/>
  <c r="M11"/>
  <c r="B11" i="36"/>
  <c r="C11"/>
  <c r="D11"/>
  <c r="E11"/>
  <c r="F11"/>
  <c r="G11"/>
  <c r="H11"/>
  <c r="I11"/>
  <c r="J11"/>
  <c r="K11"/>
  <c r="L11"/>
  <c r="M11"/>
  <c r="B11" i="35"/>
  <c r="C11"/>
  <c r="D11"/>
  <c r="E11"/>
  <c r="F11"/>
  <c r="G11"/>
  <c r="H11"/>
  <c r="I11"/>
  <c r="J11"/>
  <c r="K11"/>
  <c r="L11"/>
  <c r="M11"/>
  <c r="B11" i="34"/>
  <c r="C11"/>
  <c r="D11"/>
  <c r="E11"/>
  <c r="F11"/>
  <c r="G11"/>
  <c r="H11"/>
  <c r="I11"/>
  <c r="J11"/>
  <c r="K11"/>
  <c r="L11"/>
  <c r="M11"/>
  <c r="B11" i="33"/>
  <c r="C11"/>
  <c r="D11"/>
  <c r="E11"/>
  <c r="F11"/>
  <c r="G11"/>
  <c r="H11"/>
  <c r="I11"/>
  <c r="J11"/>
  <c r="K11"/>
  <c r="L11"/>
  <c r="M11"/>
  <c r="B11" i="32"/>
  <c r="C11"/>
  <c r="D11"/>
  <c r="E11"/>
  <c r="F11"/>
  <c r="G11"/>
  <c r="H11"/>
  <c r="I11"/>
  <c r="J11"/>
  <c r="K11"/>
  <c r="L11"/>
  <c r="M11"/>
  <c r="B11" i="31"/>
  <c r="C11"/>
  <c r="D11"/>
  <c r="E11"/>
  <c r="F11"/>
  <c r="G11"/>
  <c r="H11"/>
  <c r="I11"/>
  <c r="J11"/>
  <c r="K11"/>
  <c r="L11"/>
  <c r="M11"/>
  <c r="B11" i="71"/>
  <c r="C11"/>
  <c r="D11"/>
  <c r="E11"/>
  <c r="F11"/>
  <c r="G11"/>
  <c r="H11"/>
  <c r="I11"/>
  <c r="J11"/>
  <c r="K11"/>
  <c r="L11"/>
  <c r="M11"/>
  <c r="B11" i="29"/>
  <c r="C11"/>
  <c r="D11"/>
  <c r="E11"/>
  <c r="F11"/>
  <c r="G11"/>
  <c r="H11"/>
  <c r="I11"/>
  <c r="J11"/>
  <c r="K11"/>
  <c r="L11"/>
  <c r="M11"/>
  <c r="B11" i="28"/>
  <c r="C11"/>
  <c r="D11"/>
  <c r="E11"/>
  <c r="F11"/>
  <c r="G11"/>
  <c r="H11"/>
  <c r="I11"/>
  <c r="J11"/>
  <c r="K11"/>
  <c r="L11"/>
  <c r="M11"/>
  <c r="B11" i="27"/>
  <c r="C11"/>
  <c r="D11"/>
  <c r="E11"/>
  <c r="F11"/>
  <c r="G11"/>
  <c r="H11"/>
  <c r="I11"/>
  <c r="J11"/>
  <c r="K11"/>
  <c r="L11"/>
  <c r="M11"/>
  <c r="B11" i="26"/>
  <c r="C11"/>
  <c r="D11"/>
  <c r="E11"/>
  <c r="F11"/>
  <c r="G11"/>
  <c r="H11"/>
  <c r="I11"/>
  <c r="J11"/>
  <c r="K11"/>
  <c r="L11"/>
  <c r="M11"/>
  <c r="B11" i="25"/>
  <c r="C11"/>
  <c r="D11"/>
  <c r="E11"/>
  <c r="F11"/>
  <c r="G11"/>
  <c r="H11"/>
  <c r="I11"/>
  <c r="J11"/>
  <c r="K11"/>
  <c r="L11"/>
  <c r="M11"/>
  <c r="B11" i="24"/>
  <c r="C11"/>
  <c r="D11"/>
  <c r="E11"/>
  <c r="F11"/>
  <c r="G11"/>
  <c r="H11"/>
  <c r="I11"/>
  <c r="J11"/>
  <c r="K11"/>
  <c r="L11"/>
  <c r="M11"/>
  <c r="B11" i="23"/>
  <c r="C11"/>
  <c r="D11"/>
  <c r="E11"/>
  <c r="F11"/>
  <c r="G11"/>
  <c r="H11"/>
  <c r="I11"/>
  <c r="J11"/>
  <c r="K11"/>
  <c r="L11"/>
  <c r="M11"/>
  <c r="B11" i="22"/>
  <c r="C11"/>
  <c r="D11"/>
  <c r="E11"/>
  <c r="F11"/>
  <c r="G11"/>
  <c r="H11"/>
  <c r="I11"/>
  <c r="J11"/>
  <c r="K11"/>
  <c r="L11"/>
  <c r="M11"/>
  <c r="B11" i="21"/>
  <c r="C11"/>
  <c r="D11"/>
  <c r="E11"/>
  <c r="F11"/>
  <c r="G11"/>
  <c r="H11"/>
  <c r="I11"/>
  <c r="J11"/>
  <c r="K11"/>
  <c r="L11"/>
  <c r="M11"/>
  <c r="B11" i="20"/>
  <c r="C11"/>
  <c r="D11"/>
  <c r="E11"/>
  <c r="F11"/>
  <c r="G11"/>
  <c r="H11"/>
  <c r="I11"/>
  <c r="J11"/>
  <c r="K11"/>
  <c r="L11"/>
  <c r="M11"/>
  <c r="B11" i="19"/>
  <c r="C11"/>
  <c r="D11"/>
  <c r="E11"/>
  <c r="F11"/>
  <c r="G11"/>
  <c r="H11"/>
  <c r="I11"/>
  <c r="J11"/>
  <c r="K11"/>
  <c r="L11"/>
  <c r="M11"/>
  <c r="B11" i="18"/>
  <c r="C11"/>
  <c r="D11"/>
  <c r="E11"/>
  <c r="F11"/>
  <c r="G11"/>
  <c r="H11"/>
  <c r="I11"/>
  <c r="J11"/>
  <c r="K11"/>
  <c r="L11"/>
  <c r="M11"/>
  <c r="B11" i="15"/>
  <c r="C11"/>
  <c r="D11"/>
  <c r="E11"/>
  <c r="F11"/>
  <c r="G11"/>
  <c r="H11"/>
  <c r="I11"/>
  <c r="J11"/>
  <c r="K11"/>
  <c r="L11"/>
  <c r="M11"/>
  <c r="B11" i="14"/>
  <c r="C11"/>
  <c r="D11"/>
  <c r="E11"/>
  <c r="F11"/>
  <c r="G11"/>
  <c r="H11"/>
  <c r="I11"/>
  <c r="J11"/>
  <c r="K11"/>
  <c r="L11"/>
  <c r="M11"/>
  <c r="B11" i="13"/>
  <c r="C11"/>
  <c r="D11"/>
  <c r="E11"/>
  <c r="F11"/>
  <c r="G11"/>
  <c r="H11"/>
  <c r="I11"/>
  <c r="J11"/>
  <c r="K11"/>
  <c r="L11"/>
  <c r="M11"/>
  <c r="B11" i="12"/>
  <c r="C11"/>
  <c r="D11"/>
  <c r="E11"/>
  <c r="F11"/>
  <c r="G11"/>
  <c r="H11"/>
  <c r="I11"/>
  <c r="J11"/>
  <c r="K11"/>
  <c r="L11"/>
  <c r="M11"/>
  <c r="B11" i="11"/>
  <c r="C11"/>
  <c r="D11"/>
  <c r="E11"/>
  <c r="F11"/>
  <c r="G11"/>
  <c r="H11"/>
  <c r="I11"/>
  <c r="J11"/>
  <c r="K11"/>
  <c r="L11"/>
  <c r="M11"/>
  <c r="B11" i="10"/>
  <c r="C11"/>
  <c r="D11"/>
  <c r="E11"/>
  <c r="F11"/>
  <c r="G11"/>
  <c r="H11"/>
  <c r="I11"/>
  <c r="J11"/>
  <c r="K11"/>
  <c r="L11"/>
  <c r="M11"/>
  <c r="B11" i="4"/>
  <c r="C11"/>
  <c r="D11"/>
  <c r="E11"/>
  <c r="F11"/>
  <c r="G11"/>
  <c r="H11"/>
  <c r="I11"/>
  <c r="J11"/>
  <c r="K11"/>
  <c r="L11"/>
  <c r="M11"/>
  <c r="B11" i="1"/>
  <c r="C11"/>
  <c r="D11"/>
  <c r="E11"/>
  <c r="F11"/>
  <c r="G11"/>
  <c r="H11"/>
  <c r="I11"/>
  <c r="J11"/>
  <c r="K11"/>
  <c r="L11"/>
  <c r="M11"/>
  <c r="B11" i="2"/>
  <c r="C11"/>
  <c r="D11"/>
  <c r="E11"/>
  <c r="F11"/>
  <c r="G11"/>
  <c r="H11"/>
  <c r="I11"/>
  <c r="J11"/>
  <c r="K11"/>
  <c r="L11"/>
  <c r="M11"/>
  <c r="B12" i="16"/>
  <c r="C12"/>
  <c r="D12"/>
  <c r="E12"/>
  <c r="F12"/>
  <c r="G12"/>
  <c r="H12"/>
  <c r="I12"/>
  <c r="K12"/>
  <c r="L12"/>
  <c r="M12"/>
  <c r="B12" i="9"/>
  <c r="C12"/>
  <c r="D12"/>
  <c r="E12"/>
  <c r="F12"/>
  <c r="G12"/>
  <c r="H12"/>
  <c r="I12"/>
  <c r="J12"/>
  <c r="K12"/>
  <c r="L12"/>
  <c r="M12"/>
  <c r="B12" i="8"/>
  <c r="C12"/>
  <c r="D12"/>
  <c r="E12"/>
  <c r="F12"/>
  <c r="G12"/>
  <c r="H12"/>
  <c r="I12"/>
  <c r="J12"/>
  <c r="K12"/>
  <c r="L12"/>
  <c r="M12"/>
  <c r="B12" i="7"/>
  <c r="C12"/>
  <c r="D12"/>
  <c r="E12"/>
  <c r="F12"/>
  <c r="G12"/>
  <c r="H12"/>
  <c r="I12"/>
  <c r="J12"/>
  <c r="K12"/>
  <c r="L12"/>
  <c r="M12"/>
  <c r="B12" i="6"/>
  <c r="C12"/>
  <c r="D12"/>
  <c r="E12"/>
  <c r="F12"/>
  <c r="G12"/>
  <c r="H12"/>
  <c r="I12"/>
  <c r="J12"/>
  <c r="K12"/>
  <c r="L12"/>
  <c r="M12"/>
  <c r="B12" i="5"/>
  <c r="C12"/>
  <c r="D12"/>
  <c r="E12"/>
  <c r="F12"/>
  <c r="G12"/>
  <c r="H12"/>
  <c r="I12"/>
  <c r="J12"/>
  <c r="K12"/>
  <c r="L12"/>
  <c r="M12"/>
  <c r="B12" i="69"/>
  <c r="C12"/>
  <c r="D12"/>
  <c r="E12"/>
  <c r="F12"/>
  <c r="G12"/>
  <c r="H12"/>
  <c r="I12"/>
  <c r="J12"/>
  <c r="K12"/>
  <c r="L12"/>
  <c r="M12"/>
  <c r="B12" i="68"/>
  <c r="C12"/>
  <c r="D12"/>
  <c r="E12"/>
  <c r="F12"/>
  <c r="G12"/>
  <c r="H12"/>
  <c r="I12"/>
  <c r="J12"/>
  <c r="K12"/>
  <c r="L12"/>
  <c r="M12"/>
  <c r="B12" i="67"/>
  <c r="C12"/>
  <c r="D12"/>
  <c r="E12"/>
  <c r="F12"/>
  <c r="G12"/>
  <c r="H12"/>
  <c r="I12"/>
  <c r="J12"/>
  <c r="K12"/>
  <c r="L12"/>
  <c r="M12"/>
  <c r="B12" i="66"/>
  <c r="C12"/>
  <c r="D12"/>
  <c r="E12"/>
  <c r="F12"/>
  <c r="G12"/>
  <c r="H12"/>
  <c r="I12"/>
  <c r="J12"/>
  <c r="K12"/>
  <c r="L12"/>
  <c r="M12"/>
  <c r="B12" i="65"/>
  <c r="C12"/>
  <c r="D12"/>
  <c r="E12"/>
  <c r="F12"/>
  <c r="G12"/>
  <c r="H12"/>
  <c r="I12"/>
  <c r="J12"/>
  <c r="K12"/>
  <c r="L12"/>
  <c r="M12"/>
  <c r="B12" i="64"/>
  <c r="C12"/>
  <c r="D12"/>
  <c r="E12"/>
  <c r="F12"/>
  <c r="G12"/>
  <c r="H12"/>
  <c r="I12"/>
  <c r="J12"/>
  <c r="K12"/>
  <c r="L12"/>
  <c r="M12"/>
  <c r="B12" i="63"/>
  <c r="C12"/>
  <c r="D12"/>
  <c r="E12"/>
  <c r="F12"/>
  <c r="G12"/>
  <c r="H12"/>
  <c r="I12"/>
  <c r="J12"/>
  <c r="K12"/>
  <c r="L12"/>
  <c r="M12"/>
  <c r="B12" i="62"/>
  <c r="C12"/>
  <c r="D12"/>
  <c r="E12"/>
  <c r="F12"/>
  <c r="G12"/>
  <c r="H12"/>
  <c r="I12"/>
  <c r="J12"/>
  <c r="K12"/>
  <c r="L12"/>
  <c r="M12"/>
  <c r="B12" i="61"/>
  <c r="C12"/>
  <c r="D12"/>
  <c r="E12"/>
  <c r="F12"/>
  <c r="G12"/>
  <c r="H12"/>
  <c r="I12"/>
  <c r="J12"/>
  <c r="K12"/>
  <c r="L12"/>
  <c r="M12"/>
  <c r="B12" i="60"/>
  <c r="C12"/>
  <c r="D12"/>
  <c r="E12"/>
  <c r="F12"/>
  <c r="G12"/>
  <c r="H12"/>
  <c r="I12"/>
  <c r="J12"/>
  <c r="K12"/>
  <c r="L12"/>
  <c r="M12"/>
  <c r="B12" i="59"/>
  <c r="C12"/>
  <c r="D12"/>
  <c r="E12"/>
  <c r="F12"/>
  <c r="G12"/>
  <c r="H12"/>
  <c r="I12"/>
  <c r="J12"/>
  <c r="K12"/>
  <c r="L12"/>
  <c r="M12"/>
  <c r="B12" i="58"/>
  <c r="C12"/>
  <c r="D12"/>
  <c r="E12"/>
  <c r="F12"/>
  <c r="G12"/>
  <c r="H12"/>
  <c r="I12"/>
  <c r="J12"/>
  <c r="K12"/>
  <c r="L12"/>
  <c r="M12"/>
  <c r="B12" i="57"/>
  <c r="C12"/>
  <c r="D12"/>
  <c r="E12"/>
  <c r="F12"/>
  <c r="G12"/>
  <c r="H12"/>
  <c r="I12"/>
  <c r="J12"/>
  <c r="K12"/>
  <c r="L12"/>
  <c r="M12"/>
  <c r="B12" i="56"/>
  <c r="C12"/>
  <c r="D12"/>
  <c r="E12"/>
  <c r="F12"/>
  <c r="G12"/>
  <c r="H12"/>
  <c r="I12"/>
  <c r="J12"/>
  <c r="K12"/>
  <c r="L12"/>
  <c r="M12"/>
  <c r="B12" i="55"/>
  <c r="C12"/>
  <c r="D12"/>
  <c r="E12"/>
  <c r="F12"/>
  <c r="G12"/>
  <c r="H12"/>
  <c r="I12"/>
  <c r="J12"/>
  <c r="K12"/>
  <c r="L12"/>
  <c r="M12"/>
  <c r="B12" i="54"/>
  <c r="C12"/>
  <c r="D12"/>
  <c r="E12"/>
  <c r="F12"/>
  <c r="G12"/>
  <c r="H12"/>
  <c r="I12"/>
  <c r="J12"/>
  <c r="K12"/>
  <c r="L12"/>
  <c r="M12"/>
  <c r="B12" i="53"/>
  <c r="C12"/>
  <c r="D12"/>
  <c r="E12"/>
  <c r="F12"/>
  <c r="G12"/>
  <c r="H12"/>
  <c r="I12"/>
  <c r="J12"/>
  <c r="K12"/>
  <c r="L12"/>
  <c r="M12"/>
  <c r="B12" i="52"/>
  <c r="C12"/>
  <c r="D12"/>
  <c r="E12"/>
  <c r="F12"/>
  <c r="G12"/>
  <c r="H12"/>
  <c r="I12"/>
  <c r="J12"/>
  <c r="K12"/>
  <c r="L12"/>
  <c r="M12"/>
  <c r="B12" i="51"/>
  <c r="C12"/>
  <c r="D12"/>
  <c r="E12"/>
  <c r="F12"/>
  <c r="G12"/>
  <c r="H12"/>
  <c r="I12"/>
  <c r="J12"/>
  <c r="K12"/>
  <c r="L12"/>
  <c r="M12"/>
  <c r="B12" i="91"/>
  <c r="C12"/>
  <c r="D12"/>
  <c r="E12"/>
  <c r="F12"/>
  <c r="G12"/>
  <c r="H12"/>
  <c r="I12"/>
  <c r="J12"/>
  <c r="K12"/>
  <c r="L12"/>
  <c r="M12"/>
  <c r="B12" i="50"/>
  <c r="C12"/>
  <c r="D12"/>
  <c r="E12"/>
  <c r="F12"/>
  <c r="G12"/>
  <c r="H12"/>
  <c r="I12"/>
  <c r="J12"/>
  <c r="K12"/>
  <c r="L12"/>
  <c r="M12"/>
  <c r="B12" i="49"/>
  <c r="C12"/>
  <c r="D12"/>
  <c r="E12"/>
  <c r="F12"/>
  <c r="G12"/>
  <c r="H12"/>
  <c r="I12"/>
  <c r="J12"/>
  <c r="K12"/>
  <c r="L12"/>
  <c r="M12"/>
  <c r="B12" i="48"/>
  <c r="C12"/>
  <c r="D12"/>
  <c r="E12"/>
  <c r="F12"/>
  <c r="G12"/>
  <c r="H12"/>
  <c r="I12"/>
  <c r="J12"/>
  <c r="K12"/>
  <c r="L12"/>
  <c r="M12"/>
  <c r="B12" i="47"/>
  <c r="C12"/>
  <c r="D12"/>
  <c r="E12"/>
  <c r="F12"/>
  <c r="G12"/>
  <c r="H12"/>
  <c r="I12"/>
  <c r="J12"/>
  <c r="K12"/>
  <c r="L12"/>
  <c r="M12"/>
  <c r="B12" i="46"/>
  <c r="C12"/>
  <c r="D12"/>
  <c r="E12"/>
  <c r="F12"/>
  <c r="G12"/>
  <c r="H12"/>
  <c r="I12"/>
  <c r="J12"/>
  <c r="K12"/>
  <c r="L12"/>
  <c r="M12"/>
  <c r="B12" i="45"/>
  <c r="C12"/>
  <c r="D12"/>
  <c r="E12"/>
  <c r="F12"/>
  <c r="G12"/>
  <c r="H12"/>
  <c r="I12"/>
  <c r="J12"/>
  <c r="K12"/>
  <c r="L12"/>
  <c r="M12"/>
  <c r="B12" i="44"/>
  <c r="C12"/>
  <c r="D12"/>
  <c r="E12"/>
  <c r="F12"/>
  <c r="G12"/>
  <c r="H12"/>
  <c r="I12"/>
  <c r="J12"/>
  <c r="K12"/>
  <c r="L12"/>
  <c r="M12"/>
  <c r="B12" i="43"/>
  <c r="C12"/>
  <c r="D12"/>
  <c r="E12"/>
  <c r="F12"/>
  <c r="G12"/>
  <c r="H12"/>
  <c r="I12"/>
  <c r="J12"/>
  <c r="K12"/>
  <c r="L12"/>
  <c r="M12"/>
  <c r="B12" i="42"/>
  <c r="C12"/>
  <c r="D12"/>
  <c r="E12"/>
  <c r="F12"/>
  <c r="G12"/>
  <c r="H12"/>
  <c r="I12"/>
  <c r="J12"/>
  <c r="K12"/>
  <c r="L12"/>
  <c r="M12"/>
  <c r="B12" i="41"/>
  <c r="C12"/>
  <c r="D12"/>
  <c r="E12"/>
  <c r="F12"/>
  <c r="G12"/>
  <c r="H12"/>
  <c r="I12"/>
  <c r="J12"/>
  <c r="K12"/>
  <c r="L12"/>
  <c r="M12"/>
  <c r="B12" i="40"/>
  <c r="C12"/>
  <c r="D12"/>
  <c r="E12"/>
  <c r="F12"/>
  <c r="G12"/>
  <c r="H12"/>
  <c r="I12"/>
  <c r="J12"/>
  <c r="K12"/>
  <c r="L12"/>
  <c r="M12"/>
  <c r="B12" i="39"/>
  <c r="C12"/>
  <c r="D12"/>
  <c r="E12"/>
  <c r="F12"/>
  <c r="G12"/>
  <c r="H12"/>
  <c r="I12"/>
  <c r="J12"/>
  <c r="K12"/>
  <c r="L12"/>
  <c r="M12"/>
  <c r="B12" i="38"/>
  <c r="C12"/>
  <c r="D12"/>
  <c r="E12"/>
  <c r="F12"/>
  <c r="G12"/>
  <c r="H12"/>
  <c r="I12"/>
  <c r="J12"/>
  <c r="K12"/>
  <c r="L12"/>
  <c r="M12"/>
  <c r="B12" i="37"/>
  <c r="C12"/>
  <c r="D12"/>
  <c r="E12"/>
  <c r="F12"/>
  <c r="G12"/>
  <c r="H12"/>
  <c r="I12"/>
  <c r="J12"/>
  <c r="K12"/>
  <c r="L12"/>
  <c r="M12"/>
  <c r="B12" i="36"/>
  <c r="C12"/>
  <c r="D12"/>
  <c r="E12"/>
  <c r="F12"/>
  <c r="G12"/>
  <c r="H12"/>
  <c r="I12"/>
  <c r="J12"/>
  <c r="K12"/>
  <c r="L12"/>
  <c r="M12"/>
  <c r="B12" i="35"/>
  <c r="C12"/>
  <c r="D12"/>
  <c r="E12"/>
  <c r="F12"/>
  <c r="G12"/>
  <c r="H12"/>
  <c r="I12"/>
  <c r="J12"/>
  <c r="K12"/>
  <c r="L12"/>
  <c r="M12"/>
  <c r="B12" i="34"/>
  <c r="C12"/>
  <c r="D12"/>
  <c r="E12"/>
  <c r="F12"/>
  <c r="G12"/>
  <c r="H12"/>
  <c r="I12"/>
  <c r="J12"/>
  <c r="K12"/>
  <c r="L12"/>
  <c r="M12"/>
  <c r="B12" i="33"/>
  <c r="C12"/>
  <c r="D12"/>
  <c r="E12"/>
  <c r="F12"/>
  <c r="G12"/>
  <c r="H12"/>
  <c r="I12"/>
  <c r="J12"/>
  <c r="K12"/>
  <c r="L12"/>
  <c r="M12"/>
  <c r="B12" i="32"/>
  <c r="C12"/>
  <c r="D12"/>
  <c r="E12"/>
  <c r="F12"/>
  <c r="G12"/>
  <c r="H12"/>
  <c r="I12"/>
  <c r="J12"/>
  <c r="K12"/>
  <c r="L12"/>
  <c r="M12"/>
  <c r="B12" i="31"/>
  <c r="C12"/>
  <c r="D12"/>
  <c r="E12"/>
  <c r="F12"/>
  <c r="G12"/>
  <c r="H12"/>
  <c r="I12"/>
  <c r="J12"/>
  <c r="K12"/>
  <c r="L12"/>
  <c r="M12"/>
  <c r="B12" i="71"/>
  <c r="C12"/>
  <c r="D12"/>
  <c r="E12"/>
  <c r="F12"/>
  <c r="G12"/>
  <c r="H12"/>
  <c r="I12"/>
  <c r="J12"/>
  <c r="K12"/>
  <c r="L12"/>
  <c r="M12"/>
  <c r="B12" i="29"/>
  <c r="C12"/>
  <c r="D12"/>
  <c r="E12"/>
  <c r="F12"/>
  <c r="G12"/>
  <c r="H12"/>
  <c r="I12"/>
  <c r="J12"/>
  <c r="K12"/>
  <c r="L12"/>
  <c r="M12"/>
  <c r="B12" i="28"/>
  <c r="C12"/>
  <c r="D12"/>
  <c r="E12"/>
  <c r="F12"/>
  <c r="G12"/>
  <c r="H12"/>
  <c r="I12"/>
  <c r="J12"/>
  <c r="K12"/>
  <c r="L12"/>
  <c r="M12"/>
  <c r="B12" i="27"/>
  <c r="C12"/>
  <c r="D12"/>
  <c r="E12"/>
  <c r="F12"/>
  <c r="G12"/>
  <c r="H12"/>
  <c r="I12"/>
  <c r="J12"/>
  <c r="K12"/>
  <c r="L12"/>
  <c r="M12"/>
  <c r="B12" i="26"/>
  <c r="C12"/>
  <c r="D12"/>
  <c r="E12"/>
  <c r="F12"/>
  <c r="G12"/>
  <c r="H12"/>
  <c r="I12"/>
  <c r="J12"/>
  <c r="K12"/>
  <c r="L12"/>
  <c r="M12"/>
  <c r="B12" i="25"/>
  <c r="C12"/>
  <c r="D12"/>
  <c r="E12"/>
  <c r="F12"/>
  <c r="G12"/>
  <c r="H12"/>
  <c r="I12"/>
  <c r="J12"/>
  <c r="K12"/>
  <c r="L12"/>
  <c r="M12"/>
  <c r="B12" i="24"/>
  <c r="C12"/>
  <c r="D12"/>
  <c r="E12"/>
  <c r="F12"/>
  <c r="G12"/>
  <c r="H12"/>
  <c r="I12"/>
  <c r="J12"/>
  <c r="K12"/>
  <c r="L12"/>
  <c r="M12"/>
  <c r="B12" i="23"/>
  <c r="C12"/>
  <c r="D12"/>
  <c r="E12"/>
  <c r="F12"/>
  <c r="G12"/>
  <c r="H12"/>
  <c r="I12"/>
  <c r="J12"/>
  <c r="K12"/>
  <c r="L12"/>
  <c r="M12"/>
  <c r="B12" i="22"/>
  <c r="C12"/>
  <c r="D12"/>
  <c r="E12"/>
  <c r="F12"/>
  <c r="G12"/>
  <c r="H12"/>
  <c r="I12"/>
  <c r="J12"/>
  <c r="K12"/>
  <c r="L12"/>
  <c r="M12"/>
  <c r="B12" i="21"/>
  <c r="C12"/>
  <c r="D12"/>
  <c r="E12"/>
  <c r="F12"/>
  <c r="G12"/>
  <c r="H12"/>
  <c r="I12"/>
  <c r="J12"/>
  <c r="K12"/>
  <c r="L12"/>
  <c r="M12"/>
  <c r="B12" i="20"/>
  <c r="C12"/>
  <c r="D12"/>
  <c r="E12"/>
  <c r="F12"/>
  <c r="G12"/>
  <c r="H12"/>
  <c r="I12"/>
  <c r="J12"/>
  <c r="K12"/>
  <c r="L12"/>
  <c r="M12"/>
  <c r="B12" i="19"/>
  <c r="C12"/>
  <c r="D12"/>
  <c r="E12"/>
  <c r="F12"/>
  <c r="G12"/>
  <c r="H12"/>
  <c r="I12"/>
  <c r="J12"/>
  <c r="K12"/>
  <c r="L12"/>
  <c r="M12"/>
  <c r="B12" i="18"/>
  <c r="C12"/>
  <c r="D12"/>
  <c r="E12"/>
  <c r="F12"/>
  <c r="G12"/>
  <c r="H12"/>
  <c r="I12"/>
  <c r="J12"/>
  <c r="K12"/>
  <c r="L12"/>
  <c r="M12"/>
  <c r="B12" i="17"/>
  <c r="C12"/>
  <c r="D12"/>
  <c r="E12"/>
  <c r="F12"/>
  <c r="G12"/>
  <c r="H12"/>
  <c r="I12"/>
  <c r="J12"/>
  <c r="K12"/>
  <c r="L12"/>
  <c r="M12"/>
  <c r="B12" i="15"/>
  <c r="C12"/>
  <c r="D12"/>
  <c r="E12"/>
  <c r="F12"/>
  <c r="G12"/>
  <c r="H12"/>
  <c r="I12"/>
  <c r="J12"/>
  <c r="K12"/>
  <c r="L12"/>
  <c r="M12"/>
  <c r="B12" i="14"/>
  <c r="C12"/>
  <c r="D12"/>
  <c r="E12"/>
  <c r="F12"/>
  <c r="G12"/>
  <c r="H12"/>
  <c r="I12"/>
  <c r="J12"/>
  <c r="K12"/>
  <c r="L12"/>
  <c r="M12"/>
  <c r="B12" i="13"/>
  <c r="C12"/>
  <c r="D12"/>
  <c r="E12"/>
  <c r="F12"/>
  <c r="G12"/>
  <c r="H12"/>
  <c r="I12"/>
  <c r="J12"/>
  <c r="K12"/>
  <c r="L12"/>
  <c r="M12"/>
  <c r="B12" i="12"/>
  <c r="C12"/>
  <c r="D12"/>
  <c r="E12"/>
  <c r="F12"/>
  <c r="G12"/>
  <c r="H12"/>
  <c r="I12"/>
  <c r="J12"/>
  <c r="K12"/>
  <c r="L12"/>
  <c r="M12"/>
  <c r="B12" i="11"/>
  <c r="C12"/>
  <c r="D12"/>
  <c r="E12"/>
  <c r="F12"/>
  <c r="G12"/>
  <c r="H12"/>
  <c r="I12"/>
  <c r="J12"/>
  <c r="K12"/>
  <c r="L12"/>
  <c r="M12"/>
  <c r="B12" i="10"/>
  <c r="C12"/>
  <c r="D12"/>
  <c r="E12"/>
  <c r="F12"/>
  <c r="G12"/>
  <c r="H12"/>
  <c r="I12"/>
  <c r="J12"/>
  <c r="K12"/>
  <c r="L12"/>
  <c r="M12"/>
  <c r="B12" i="4"/>
  <c r="C12"/>
  <c r="D12"/>
  <c r="E12"/>
  <c r="F12"/>
  <c r="G12"/>
  <c r="H12"/>
  <c r="I12"/>
  <c r="J12"/>
  <c r="K12"/>
  <c r="L12"/>
  <c r="M12"/>
  <c r="B12" i="1"/>
  <c r="C12"/>
  <c r="D12"/>
  <c r="E12"/>
  <c r="F12"/>
  <c r="G12"/>
  <c r="H12"/>
  <c r="I12"/>
  <c r="J12"/>
  <c r="K12"/>
  <c r="L12"/>
  <c r="M12"/>
  <c r="B12" i="2"/>
  <c r="C12"/>
  <c r="D12"/>
  <c r="E12"/>
  <c r="F12"/>
  <c r="G12"/>
  <c r="H12"/>
  <c r="I12"/>
  <c r="J12"/>
  <c r="K12"/>
  <c r="L12"/>
  <c r="M12"/>
  <c r="B12" i="70"/>
  <c r="C12"/>
  <c r="D12"/>
  <c r="E12"/>
  <c r="F12"/>
  <c r="G12"/>
  <c r="H12"/>
  <c r="I12"/>
  <c r="J12"/>
  <c r="K12"/>
  <c r="L12"/>
  <c r="M12"/>
  <c r="B13" i="16"/>
  <c r="C13"/>
  <c r="D13"/>
  <c r="E13"/>
  <c r="F13"/>
  <c r="G13"/>
  <c r="H13"/>
  <c r="I13"/>
  <c r="K13"/>
  <c r="L13"/>
  <c r="M13"/>
  <c r="B13" i="9"/>
  <c r="C13"/>
  <c r="D13"/>
  <c r="E13"/>
  <c r="F13"/>
  <c r="G13"/>
  <c r="H13"/>
  <c r="I13"/>
  <c r="J13"/>
  <c r="K13"/>
  <c r="L13"/>
  <c r="M13"/>
  <c r="B13" i="8"/>
  <c r="C13"/>
  <c r="D13"/>
  <c r="E13"/>
  <c r="F13"/>
  <c r="G13"/>
  <c r="H13"/>
  <c r="I13"/>
  <c r="J13"/>
  <c r="K13"/>
  <c r="L13"/>
  <c r="M13"/>
  <c r="B13" i="7"/>
  <c r="C13"/>
  <c r="D13"/>
  <c r="E13"/>
  <c r="F13"/>
  <c r="G13"/>
  <c r="H13"/>
  <c r="I13"/>
  <c r="J13"/>
  <c r="K13"/>
  <c r="L13"/>
  <c r="M13"/>
  <c r="B13" i="6"/>
  <c r="C13"/>
  <c r="D13"/>
  <c r="E13"/>
  <c r="F13"/>
  <c r="G13"/>
  <c r="H13"/>
  <c r="I13"/>
  <c r="J13"/>
  <c r="K13"/>
  <c r="L13"/>
  <c r="M13"/>
  <c r="B13" i="5"/>
  <c r="C13"/>
  <c r="D13"/>
  <c r="E13"/>
  <c r="F13"/>
  <c r="G13"/>
  <c r="H13"/>
  <c r="I13"/>
  <c r="J13"/>
  <c r="K13"/>
  <c r="L13"/>
  <c r="M13"/>
  <c r="B13" i="69"/>
  <c r="C13"/>
  <c r="D13"/>
  <c r="E13"/>
  <c r="F13"/>
  <c r="G13"/>
  <c r="H13"/>
  <c r="I13"/>
  <c r="J13"/>
  <c r="K13"/>
  <c r="L13"/>
  <c r="M13"/>
  <c r="B13" i="68"/>
  <c r="C13"/>
  <c r="D13"/>
  <c r="E13"/>
  <c r="F13"/>
  <c r="G13"/>
  <c r="H13"/>
  <c r="I13"/>
  <c r="J13"/>
  <c r="K13"/>
  <c r="L13"/>
  <c r="M13"/>
  <c r="B13" i="67"/>
  <c r="C13"/>
  <c r="D13"/>
  <c r="E13"/>
  <c r="F13"/>
  <c r="G13"/>
  <c r="H13"/>
  <c r="I13"/>
  <c r="J13"/>
  <c r="K13"/>
  <c r="L13"/>
  <c r="M13"/>
  <c r="B13" i="66"/>
  <c r="C13"/>
  <c r="D13"/>
  <c r="E13"/>
  <c r="F13"/>
  <c r="G13"/>
  <c r="H13"/>
  <c r="I13"/>
  <c r="J13"/>
  <c r="K13"/>
  <c r="L13"/>
  <c r="M13"/>
  <c r="B13" i="65"/>
  <c r="C13"/>
  <c r="D13"/>
  <c r="E13"/>
  <c r="F13"/>
  <c r="G13"/>
  <c r="H13"/>
  <c r="I13"/>
  <c r="J13"/>
  <c r="K13"/>
  <c r="L13"/>
  <c r="M13"/>
  <c r="B13" i="64"/>
  <c r="C13"/>
  <c r="D13"/>
  <c r="E13"/>
  <c r="F13"/>
  <c r="G13"/>
  <c r="H13"/>
  <c r="I13"/>
  <c r="J13"/>
  <c r="K13"/>
  <c r="L13"/>
  <c r="M13"/>
  <c r="B13" i="63"/>
  <c r="C13"/>
  <c r="D13"/>
  <c r="E13"/>
  <c r="F13"/>
  <c r="G13"/>
  <c r="H13"/>
  <c r="I13"/>
  <c r="J13"/>
  <c r="K13"/>
  <c r="L13"/>
  <c r="M13"/>
  <c r="B13" i="62"/>
  <c r="C13"/>
  <c r="D13"/>
  <c r="E13"/>
  <c r="F13"/>
  <c r="G13"/>
  <c r="H13"/>
  <c r="I13"/>
  <c r="J13"/>
  <c r="K13"/>
  <c r="L13"/>
  <c r="M13"/>
  <c r="B13" i="61"/>
  <c r="C13"/>
  <c r="D13"/>
  <c r="E13"/>
  <c r="F13"/>
  <c r="G13"/>
  <c r="H13"/>
  <c r="I13"/>
  <c r="J13"/>
  <c r="K13"/>
  <c r="L13"/>
  <c r="M13"/>
  <c r="B13" i="60"/>
  <c r="C13"/>
  <c r="D13"/>
  <c r="E13"/>
  <c r="F13"/>
  <c r="G13"/>
  <c r="H13"/>
  <c r="I13"/>
  <c r="J13"/>
  <c r="K13"/>
  <c r="L13"/>
  <c r="M13"/>
  <c r="B13" i="59"/>
  <c r="C13"/>
  <c r="D13"/>
  <c r="E13"/>
  <c r="F13"/>
  <c r="G13"/>
  <c r="H13"/>
  <c r="I13"/>
  <c r="J13"/>
  <c r="K13"/>
  <c r="L13"/>
  <c r="M13"/>
  <c r="B13" i="58"/>
  <c r="C13"/>
  <c r="D13"/>
  <c r="E13"/>
  <c r="F13"/>
  <c r="G13"/>
  <c r="H13"/>
  <c r="I13"/>
  <c r="J13"/>
  <c r="K13"/>
  <c r="L13"/>
  <c r="M13"/>
  <c r="B13" i="57"/>
  <c r="C13"/>
  <c r="D13"/>
  <c r="E13"/>
  <c r="F13"/>
  <c r="G13"/>
  <c r="H13"/>
  <c r="I13"/>
  <c r="J13"/>
  <c r="K13"/>
  <c r="L13"/>
  <c r="M13"/>
  <c r="B13" i="56"/>
  <c r="C13"/>
  <c r="D13"/>
  <c r="E13"/>
  <c r="F13"/>
  <c r="G13"/>
  <c r="H13"/>
  <c r="I13"/>
  <c r="J13"/>
  <c r="K13"/>
  <c r="L13"/>
  <c r="M13"/>
  <c r="B13" i="55"/>
  <c r="C13"/>
  <c r="D13"/>
  <c r="E13"/>
  <c r="F13"/>
  <c r="G13"/>
  <c r="H13"/>
  <c r="I13"/>
  <c r="J13"/>
  <c r="K13"/>
  <c r="L13"/>
  <c r="M13"/>
  <c r="B13" i="54"/>
  <c r="C13"/>
  <c r="D13"/>
  <c r="E13"/>
  <c r="F13"/>
  <c r="G13"/>
  <c r="H13"/>
  <c r="I13"/>
  <c r="J13"/>
  <c r="K13"/>
  <c r="L13"/>
  <c r="M13"/>
  <c r="B13" i="53"/>
  <c r="C13"/>
  <c r="D13"/>
  <c r="E13"/>
  <c r="F13"/>
  <c r="G13"/>
  <c r="H13"/>
  <c r="I13"/>
  <c r="J13"/>
  <c r="K13"/>
  <c r="L13"/>
  <c r="M13"/>
  <c r="C13" i="47"/>
  <c r="B13"/>
  <c r="D13"/>
  <c r="E13"/>
  <c r="F13"/>
  <c r="G13"/>
  <c r="H13"/>
  <c r="I13"/>
  <c r="J13"/>
  <c r="K13"/>
  <c r="L13"/>
  <c r="M13"/>
  <c r="C13" i="49"/>
  <c r="B13"/>
  <c r="D13"/>
  <c r="E13"/>
  <c r="F13"/>
  <c r="G13"/>
  <c r="H13"/>
  <c r="I13"/>
  <c r="J13"/>
  <c r="K13"/>
  <c r="L13"/>
  <c r="M13"/>
  <c r="B13" i="52"/>
  <c r="C13"/>
  <c r="D13"/>
  <c r="E13"/>
  <c r="F13"/>
  <c r="G13"/>
  <c r="H13"/>
  <c r="I13"/>
  <c r="J13"/>
  <c r="K13"/>
  <c r="L13"/>
  <c r="M13"/>
  <c r="B13" i="51"/>
  <c r="C13"/>
  <c r="D13"/>
  <c r="E13"/>
  <c r="F13"/>
  <c r="G13"/>
  <c r="H13"/>
  <c r="I13"/>
  <c r="J13"/>
  <c r="K13"/>
  <c r="L13"/>
  <c r="M13"/>
  <c r="B13" i="91"/>
  <c r="C13"/>
  <c r="D13"/>
  <c r="E13"/>
  <c r="F13"/>
  <c r="G13"/>
  <c r="H13"/>
  <c r="I13"/>
  <c r="J13"/>
  <c r="K13"/>
  <c r="L13"/>
  <c r="M13"/>
  <c r="B13" i="50"/>
  <c r="C13"/>
  <c r="D13"/>
  <c r="E13"/>
  <c r="F13"/>
  <c r="G13"/>
  <c r="H13"/>
  <c r="I13"/>
  <c r="J13"/>
  <c r="K13"/>
  <c r="L13"/>
  <c r="M13"/>
  <c r="B13" i="48"/>
  <c r="C13"/>
  <c r="D13"/>
  <c r="E13"/>
  <c r="F13"/>
  <c r="G13"/>
  <c r="H13"/>
  <c r="I13"/>
  <c r="J13"/>
  <c r="K13"/>
  <c r="L13"/>
  <c r="M13"/>
  <c r="B13" i="46"/>
  <c r="C13"/>
  <c r="D13"/>
  <c r="E13"/>
  <c r="F13"/>
  <c r="G13"/>
  <c r="H13"/>
  <c r="I13"/>
  <c r="J13"/>
  <c r="K13"/>
  <c r="L13"/>
  <c r="M13"/>
  <c r="B13" i="45"/>
  <c r="C13"/>
  <c r="D13"/>
  <c r="E13"/>
  <c r="F13"/>
  <c r="G13"/>
  <c r="H13"/>
  <c r="I13"/>
  <c r="J13"/>
  <c r="K13"/>
  <c r="L13"/>
  <c r="M13"/>
  <c r="B13" i="44"/>
  <c r="C13"/>
  <c r="D13"/>
  <c r="E13"/>
  <c r="F13"/>
  <c r="G13"/>
  <c r="H13"/>
  <c r="I13"/>
  <c r="J13"/>
  <c r="K13"/>
  <c r="L13"/>
  <c r="M13"/>
  <c r="B13" i="43"/>
  <c r="C13"/>
  <c r="D13"/>
  <c r="E13"/>
  <c r="F13"/>
  <c r="G13"/>
  <c r="H13"/>
  <c r="I13"/>
  <c r="J13"/>
  <c r="K13"/>
  <c r="L13"/>
  <c r="M13"/>
  <c r="B13" i="42"/>
  <c r="C13"/>
  <c r="D13"/>
  <c r="E13"/>
  <c r="F13"/>
  <c r="G13"/>
  <c r="H13"/>
  <c r="I13"/>
  <c r="J13"/>
  <c r="K13"/>
  <c r="L13"/>
  <c r="M13"/>
  <c r="B13" i="41"/>
  <c r="C13"/>
  <c r="D13"/>
  <c r="E13"/>
  <c r="F13"/>
  <c r="G13"/>
  <c r="H13"/>
  <c r="I13"/>
  <c r="J13"/>
  <c r="K13"/>
  <c r="L13"/>
  <c r="M13"/>
  <c r="B13" i="40"/>
  <c r="C13"/>
  <c r="D13"/>
  <c r="E13"/>
  <c r="F13"/>
  <c r="G13"/>
  <c r="H13"/>
  <c r="I13"/>
  <c r="J13"/>
  <c r="K13"/>
  <c r="L13"/>
  <c r="M13"/>
  <c r="B13" i="39"/>
  <c r="C13"/>
  <c r="D13"/>
  <c r="E13"/>
  <c r="F13"/>
  <c r="G13"/>
  <c r="H13"/>
  <c r="I13"/>
  <c r="J13"/>
  <c r="K13"/>
  <c r="L13"/>
  <c r="M13"/>
  <c r="B13" i="38"/>
  <c r="C13"/>
  <c r="D13"/>
  <c r="E13"/>
  <c r="F13"/>
  <c r="G13"/>
  <c r="H13"/>
  <c r="I13"/>
  <c r="J13"/>
  <c r="K13"/>
  <c r="L13"/>
  <c r="M13"/>
  <c r="B13" i="37"/>
  <c r="C13"/>
  <c r="D13"/>
  <c r="E13"/>
  <c r="F13"/>
  <c r="G13"/>
  <c r="H13"/>
  <c r="I13"/>
  <c r="J13"/>
  <c r="K13"/>
  <c r="L13"/>
  <c r="M13"/>
  <c r="B13" i="36"/>
  <c r="C13"/>
  <c r="D13"/>
  <c r="E13"/>
  <c r="F13"/>
  <c r="G13"/>
  <c r="H13"/>
  <c r="I13"/>
  <c r="J13"/>
  <c r="K13"/>
  <c r="L13"/>
  <c r="M13"/>
  <c r="B13" i="35"/>
  <c r="C13"/>
  <c r="D13"/>
  <c r="E13"/>
  <c r="F13"/>
  <c r="G13"/>
  <c r="H13"/>
  <c r="I13"/>
  <c r="J13"/>
  <c r="K13"/>
  <c r="L13"/>
  <c r="M13"/>
  <c r="B13" i="34"/>
  <c r="C13"/>
  <c r="D13"/>
  <c r="E13"/>
  <c r="F13"/>
  <c r="G13"/>
  <c r="H13"/>
  <c r="I13"/>
  <c r="J13"/>
  <c r="K13"/>
  <c r="L13"/>
  <c r="M13"/>
  <c r="B13" i="33"/>
  <c r="C13"/>
  <c r="D13"/>
  <c r="E13"/>
  <c r="F13"/>
  <c r="G13"/>
  <c r="H13"/>
  <c r="I13"/>
  <c r="J13"/>
  <c r="K13"/>
  <c r="L13"/>
  <c r="M13"/>
  <c r="B13" i="32"/>
  <c r="C13"/>
  <c r="D13"/>
  <c r="E13"/>
  <c r="F13"/>
  <c r="G13"/>
  <c r="H13"/>
  <c r="I13"/>
  <c r="J13"/>
  <c r="K13"/>
  <c r="L13"/>
  <c r="M13"/>
  <c r="B13" i="31"/>
  <c r="C13"/>
  <c r="D13"/>
  <c r="E13"/>
  <c r="F13"/>
  <c r="G13"/>
  <c r="H13"/>
  <c r="I13"/>
  <c r="J13"/>
  <c r="K13"/>
  <c r="L13"/>
  <c r="M13"/>
  <c r="B13" i="71"/>
  <c r="C13"/>
  <c r="D13"/>
  <c r="E13"/>
  <c r="F13"/>
  <c r="G13"/>
  <c r="H13"/>
  <c r="I13"/>
  <c r="J13"/>
  <c r="K13"/>
  <c r="L13"/>
  <c r="M13"/>
  <c r="B13" i="29"/>
  <c r="C13"/>
  <c r="D13"/>
  <c r="E13"/>
  <c r="F13"/>
  <c r="G13"/>
  <c r="H13"/>
  <c r="I13"/>
  <c r="J13"/>
  <c r="K13"/>
  <c r="L13"/>
  <c r="M13"/>
  <c r="B13" i="28"/>
  <c r="C13"/>
  <c r="D13"/>
  <c r="E13"/>
  <c r="F13"/>
  <c r="G13"/>
  <c r="H13"/>
  <c r="I13"/>
  <c r="J13"/>
  <c r="K13"/>
  <c r="L13"/>
  <c r="M13"/>
  <c r="B13" i="27"/>
  <c r="C13"/>
  <c r="D13"/>
  <c r="E13"/>
  <c r="F13"/>
  <c r="G13"/>
  <c r="H13"/>
  <c r="I13"/>
  <c r="J13"/>
  <c r="K13"/>
  <c r="L13"/>
  <c r="M13"/>
  <c r="B13" i="26"/>
  <c r="C13"/>
  <c r="D13"/>
  <c r="E13"/>
  <c r="F13"/>
  <c r="G13"/>
  <c r="H13"/>
  <c r="I13"/>
  <c r="J13"/>
  <c r="K13"/>
  <c r="L13"/>
  <c r="M13"/>
  <c r="B13" i="25"/>
  <c r="C13"/>
  <c r="D13"/>
  <c r="E13"/>
  <c r="F13"/>
  <c r="G13"/>
  <c r="H13"/>
  <c r="I13"/>
  <c r="J13"/>
  <c r="K13"/>
  <c r="L13"/>
  <c r="M13"/>
  <c r="B13" i="24"/>
  <c r="C13"/>
  <c r="D13"/>
  <c r="E13"/>
  <c r="F13"/>
  <c r="G13"/>
  <c r="H13"/>
  <c r="I13"/>
  <c r="J13"/>
  <c r="K13"/>
  <c r="L13"/>
  <c r="M13"/>
  <c r="B13" i="23"/>
  <c r="C13"/>
  <c r="D13"/>
  <c r="E13"/>
  <c r="F13"/>
  <c r="G13"/>
  <c r="H13"/>
  <c r="I13"/>
  <c r="J13"/>
  <c r="K13"/>
  <c r="L13"/>
  <c r="M13"/>
  <c r="B13" i="22"/>
  <c r="C13"/>
  <c r="D13"/>
  <c r="E13"/>
  <c r="F13"/>
  <c r="G13"/>
  <c r="H13"/>
  <c r="I13"/>
  <c r="J13"/>
  <c r="K13"/>
  <c r="L13"/>
  <c r="M13"/>
  <c r="B13" i="21"/>
  <c r="C13"/>
  <c r="D13"/>
  <c r="E13"/>
  <c r="F13"/>
  <c r="G13"/>
  <c r="H13"/>
  <c r="I13"/>
  <c r="J13"/>
  <c r="K13"/>
  <c r="L13"/>
  <c r="M13"/>
  <c r="B13" i="20"/>
  <c r="C13"/>
  <c r="D13"/>
  <c r="E13"/>
  <c r="F13"/>
  <c r="G13"/>
  <c r="H13"/>
  <c r="I13"/>
  <c r="J13"/>
  <c r="K13"/>
  <c r="L13"/>
  <c r="M13"/>
  <c r="B13" i="19"/>
  <c r="C13"/>
  <c r="D13"/>
  <c r="E13"/>
  <c r="F13"/>
  <c r="G13"/>
  <c r="H13"/>
  <c r="I13"/>
  <c r="J13"/>
  <c r="K13"/>
  <c r="L13"/>
  <c r="M13"/>
  <c r="B13" i="18"/>
  <c r="C13"/>
  <c r="D13"/>
  <c r="E13"/>
  <c r="F13"/>
  <c r="G13"/>
  <c r="H13"/>
  <c r="I13"/>
  <c r="J13"/>
  <c r="K13"/>
  <c r="L13"/>
  <c r="M13"/>
  <c r="B13" i="17"/>
  <c r="C13"/>
  <c r="D13"/>
  <c r="E13"/>
  <c r="F13"/>
  <c r="G13"/>
  <c r="H13"/>
  <c r="I13"/>
  <c r="J13"/>
  <c r="K13"/>
  <c r="L13"/>
  <c r="M13"/>
  <c r="B13" i="15"/>
  <c r="C13"/>
  <c r="D13"/>
  <c r="E13"/>
  <c r="F13"/>
  <c r="G13"/>
  <c r="H13"/>
  <c r="I13"/>
  <c r="J13"/>
  <c r="K13"/>
  <c r="L13"/>
  <c r="M13"/>
  <c r="B13" i="14"/>
  <c r="C13"/>
  <c r="D13"/>
  <c r="E13"/>
  <c r="F13"/>
  <c r="G13"/>
  <c r="H13"/>
  <c r="I13"/>
  <c r="J13"/>
  <c r="K13"/>
  <c r="L13"/>
  <c r="M13"/>
  <c r="B13" i="13"/>
  <c r="C13"/>
  <c r="D13"/>
  <c r="E13"/>
  <c r="F13"/>
  <c r="G13"/>
  <c r="H13"/>
  <c r="I13"/>
  <c r="J13"/>
  <c r="K13"/>
  <c r="L13"/>
  <c r="M13"/>
  <c r="B13" i="12"/>
  <c r="C13"/>
  <c r="D13"/>
  <c r="E13"/>
  <c r="F13"/>
  <c r="G13"/>
  <c r="H13"/>
  <c r="I13"/>
  <c r="J13"/>
  <c r="K13"/>
  <c r="L13"/>
  <c r="M13"/>
  <c r="B13" i="11"/>
  <c r="C13"/>
  <c r="D13"/>
  <c r="E13"/>
  <c r="F13"/>
  <c r="G13"/>
  <c r="H13"/>
  <c r="I13"/>
  <c r="J13"/>
  <c r="K13"/>
  <c r="L13"/>
  <c r="M13"/>
  <c r="B13" i="10"/>
  <c r="C13"/>
  <c r="D13"/>
  <c r="E13"/>
  <c r="F13"/>
  <c r="G13"/>
  <c r="H13"/>
  <c r="I13"/>
  <c r="J13"/>
  <c r="K13"/>
  <c r="L13"/>
  <c r="M13"/>
  <c r="B13" i="4"/>
  <c r="C13"/>
  <c r="D13"/>
  <c r="E13"/>
  <c r="F13"/>
  <c r="G13"/>
  <c r="H13"/>
  <c r="I13"/>
  <c r="J13"/>
  <c r="K13"/>
  <c r="L13"/>
  <c r="M13"/>
  <c r="B13" i="1"/>
  <c r="C13"/>
  <c r="D13"/>
  <c r="E13"/>
  <c r="F13"/>
  <c r="G13"/>
  <c r="H13"/>
  <c r="I13"/>
  <c r="J13"/>
  <c r="K13"/>
  <c r="L13"/>
  <c r="M13"/>
  <c r="B13" i="2"/>
  <c r="C13"/>
  <c r="D13"/>
  <c r="E13"/>
  <c r="F13"/>
  <c r="G13"/>
  <c r="H13"/>
  <c r="I13"/>
  <c r="J13"/>
  <c r="K13"/>
  <c r="L13"/>
  <c r="M13"/>
  <c r="B13" i="70"/>
  <c r="C13"/>
  <c r="D13"/>
  <c r="E13"/>
  <c r="F13"/>
  <c r="G13"/>
  <c r="H13"/>
  <c r="I13"/>
  <c r="J13"/>
  <c r="K13"/>
  <c r="L13"/>
  <c r="M13"/>
  <c r="B14" i="16"/>
  <c r="C14"/>
  <c r="D14"/>
  <c r="E14"/>
  <c r="F14"/>
  <c r="G14"/>
  <c r="H14"/>
  <c r="I14"/>
  <c r="K14"/>
  <c r="L14"/>
  <c r="M14"/>
  <c r="B14" i="9"/>
  <c r="C14"/>
  <c r="D14"/>
  <c r="E14"/>
  <c r="F14"/>
  <c r="G14"/>
  <c r="H14"/>
  <c r="I14"/>
  <c r="J14"/>
  <c r="K14"/>
  <c r="L14"/>
  <c r="M14"/>
  <c r="B14" i="8"/>
  <c r="C14"/>
  <c r="D14"/>
  <c r="E14"/>
  <c r="F14"/>
  <c r="G14"/>
  <c r="H14"/>
  <c r="I14"/>
  <c r="J14"/>
  <c r="K14"/>
  <c r="L14"/>
  <c r="M14"/>
  <c r="B14" i="7"/>
  <c r="C14"/>
  <c r="D14"/>
  <c r="E14"/>
  <c r="F14"/>
  <c r="G14"/>
  <c r="H14"/>
  <c r="I14"/>
  <c r="J14"/>
  <c r="K14"/>
  <c r="L14"/>
  <c r="M14"/>
  <c r="B14" i="6"/>
  <c r="C14"/>
  <c r="D14"/>
  <c r="E14"/>
  <c r="F14"/>
  <c r="G14"/>
  <c r="H14"/>
  <c r="I14"/>
  <c r="J14"/>
  <c r="K14"/>
  <c r="L14"/>
  <c r="M14"/>
  <c r="B14" i="5"/>
  <c r="C14"/>
  <c r="D14"/>
  <c r="E14"/>
  <c r="F14"/>
  <c r="G14"/>
  <c r="H14"/>
  <c r="I14"/>
  <c r="J14"/>
  <c r="K14"/>
  <c r="L14"/>
  <c r="M14"/>
  <c r="B14" i="69"/>
  <c r="C14"/>
  <c r="D14"/>
  <c r="E14"/>
  <c r="F14"/>
  <c r="G14"/>
  <c r="H14"/>
  <c r="I14"/>
  <c r="J14"/>
  <c r="K14"/>
  <c r="L14"/>
  <c r="M14"/>
  <c r="B14" i="68"/>
  <c r="C14"/>
  <c r="D14"/>
  <c r="E14"/>
  <c r="F14"/>
  <c r="G14"/>
  <c r="H14"/>
  <c r="I14"/>
  <c r="J14"/>
  <c r="K14"/>
  <c r="L14"/>
  <c r="M14"/>
  <c r="B14" i="67"/>
  <c r="C14"/>
  <c r="D14"/>
  <c r="E14"/>
  <c r="F14"/>
  <c r="G14"/>
  <c r="H14"/>
  <c r="I14"/>
  <c r="J14"/>
  <c r="K14"/>
  <c r="L14"/>
  <c r="M14"/>
  <c r="B14" i="66"/>
  <c r="C14"/>
  <c r="D14"/>
  <c r="E14"/>
  <c r="F14"/>
  <c r="G14"/>
  <c r="H14"/>
  <c r="I14"/>
  <c r="J14"/>
  <c r="K14"/>
  <c r="L14"/>
  <c r="M14"/>
  <c r="B14" i="65"/>
  <c r="C14"/>
  <c r="D14"/>
  <c r="E14"/>
  <c r="F14"/>
  <c r="G14"/>
  <c r="H14"/>
  <c r="I14"/>
  <c r="J14"/>
  <c r="K14"/>
  <c r="L14"/>
  <c r="M14"/>
  <c r="B14" i="64"/>
  <c r="C14"/>
  <c r="D14"/>
  <c r="E14"/>
  <c r="F14"/>
  <c r="G14"/>
  <c r="H14"/>
  <c r="I14"/>
  <c r="J14"/>
  <c r="K14"/>
  <c r="L14"/>
  <c r="M14"/>
  <c r="B14" i="63"/>
  <c r="C14"/>
  <c r="D14"/>
  <c r="E14"/>
  <c r="F14"/>
  <c r="G14"/>
  <c r="H14"/>
  <c r="I14"/>
  <c r="J14"/>
  <c r="K14"/>
  <c r="L14"/>
  <c r="M14"/>
  <c r="B14" i="62"/>
  <c r="C14"/>
  <c r="D14"/>
  <c r="E14"/>
  <c r="F14"/>
  <c r="G14"/>
  <c r="H14"/>
  <c r="I14"/>
  <c r="J14"/>
  <c r="K14"/>
  <c r="L14"/>
  <c r="M14"/>
  <c r="B14" i="61"/>
  <c r="C14"/>
  <c r="D14"/>
  <c r="E14"/>
  <c r="F14"/>
  <c r="G14"/>
  <c r="H14"/>
  <c r="I14"/>
  <c r="J14"/>
  <c r="K14"/>
  <c r="L14"/>
  <c r="M14"/>
  <c r="B14" i="60"/>
  <c r="C14"/>
  <c r="D14"/>
  <c r="E14"/>
  <c r="F14"/>
  <c r="G14"/>
  <c r="H14"/>
  <c r="I14"/>
  <c r="J14"/>
  <c r="K14"/>
  <c r="L14"/>
  <c r="M14"/>
  <c r="B14" i="59"/>
  <c r="C14"/>
  <c r="D14"/>
  <c r="E14"/>
  <c r="F14"/>
  <c r="G14"/>
  <c r="H14"/>
  <c r="I14"/>
  <c r="J14"/>
  <c r="K14"/>
  <c r="L14"/>
  <c r="M14"/>
  <c r="B14" i="58"/>
  <c r="C14"/>
  <c r="D14"/>
  <c r="E14"/>
  <c r="F14"/>
  <c r="G14"/>
  <c r="H14"/>
  <c r="I14"/>
  <c r="J14"/>
  <c r="K14"/>
  <c r="L14"/>
  <c r="M14"/>
  <c r="B14" i="57"/>
  <c r="C14"/>
  <c r="D14"/>
  <c r="E14"/>
  <c r="F14"/>
  <c r="G14"/>
  <c r="H14"/>
  <c r="I14"/>
  <c r="J14"/>
  <c r="K14"/>
  <c r="L14"/>
  <c r="M14"/>
  <c r="B14" i="56"/>
  <c r="C14"/>
  <c r="D14"/>
  <c r="E14"/>
  <c r="F14"/>
  <c r="G14"/>
  <c r="H14"/>
  <c r="I14"/>
  <c r="J14"/>
  <c r="K14"/>
  <c r="L14"/>
  <c r="M14"/>
  <c r="B14" i="55"/>
  <c r="C14"/>
  <c r="D14"/>
  <c r="E14"/>
  <c r="F14"/>
  <c r="G14"/>
  <c r="H14"/>
  <c r="I14"/>
  <c r="J14"/>
  <c r="K14"/>
  <c r="L14"/>
  <c r="M14"/>
  <c r="B14" i="54"/>
  <c r="C14"/>
  <c r="D14"/>
  <c r="E14"/>
  <c r="F14"/>
  <c r="G14"/>
  <c r="H14"/>
  <c r="I14"/>
  <c r="J14"/>
  <c r="K14"/>
  <c r="L14"/>
  <c r="M14"/>
  <c r="B14" i="53"/>
  <c r="C14"/>
  <c r="D14"/>
  <c r="E14"/>
  <c r="F14"/>
  <c r="G14"/>
  <c r="H14"/>
  <c r="I14"/>
  <c r="J14"/>
  <c r="K14"/>
  <c r="L14"/>
  <c r="M14"/>
  <c r="B14" i="52"/>
  <c r="C14"/>
  <c r="D14"/>
  <c r="E14"/>
  <c r="F14"/>
  <c r="G14"/>
  <c r="H14"/>
  <c r="I14"/>
  <c r="J14"/>
  <c r="K14"/>
  <c r="L14"/>
  <c r="M14"/>
  <c r="B14" i="51"/>
  <c r="C14"/>
  <c r="D14"/>
  <c r="E14"/>
  <c r="F14"/>
  <c r="G14"/>
  <c r="H14"/>
  <c r="I14"/>
  <c r="J14"/>
  <c r="K14"/>
  <c r="L14"/>
  <c r="M14"/>
  <c r="B14" i="91"/>
  <c r="C14"/>
  <c r="D14"/>
  <c r="E14"/>
  <c r="F14"/>
  <c r="G14"/>
  <c r="H14"/>
  <c r="I14"/>
  <c r="J14"/>
  <c r="K14"/>
  <c r="L14"/>
  <c r="M14"/>
  <c r="B14" i="50"/>
  <c r="C14"/>
  <c r="D14"/>
  <c r="E14"/>
  <c r="F14"/>
  <c r="G14"/>
  <c r="H14"/>
  <c r="I14"/>
  <c r="J14"/>
  <c r="K14"/>
  <c r="L14"/>
  <c r="M14"/>
  <c r="B14" i="49"/>
  <c r="C14"/>
  <c r="D14"/>
  <c r="E14"/>
  <c r="F14"/>
  <c r="G14"/>
  <c r="H14"/>
  <c r="I14"/>
  <c r="J14"/>
  <c r="K14"/>
  <c r="L14"/>
  <c r="M14"/>
  <c r="B14" i="48"/>
  <c r="C14"/>
  <c r="D14"/>
  <c r="E14"/>
  <c r="F14"/>
  <c r="G14"/>
  <c r="H14"/>
  <c r="I14"/>
  <c r="J14"/>
  <c r="K14"/>
  <c r="L14"/>
  <c r="M14"/>
  <c r="B14" i="47"/>
  <c r="C14"/>
  <c r="D14"/>
  <c r="E14"/>
  <c r="F14"/>
  <c r="G14"/>
  <c r="H14"/>
  <c r="I14"/>
  <c r="J14"/>
  <c r="K14"/>
  <c r="L14"/>
  <c r="M14"/>
  <c r="B14" i="46"/>
  <c r="C14"/>
  <c r="D14"/>
  <c r="E14"/>
  <c r="F14"/>
  <c r="G14"/>
  <c r="H14"/>
  <c r="I14"/>
  <c r="J14"/>
  <c r="K14"/>
  <c r="L14"/>
  <c r="M14"/>
  <c r="B14" i="45"/>
  <c r="C14"/>
  <c r="D14"/>
  <c r="E14"/>
  <c r="F14"/>
  <c r="G14"/>
  <c r="H14"/>
  <c r="I14"/>
  <c r="J14"/>
  <c r="K14"/>
  <c r="L14"/>
  <c r="M14"/>
  <c r="B14" i="44"/>
  <c r="C14"/>
  <c r="D14"/>
  <c r="E14"/>
  <c r="F14"/>
  <c r="G14"/>
  <c r="H14"/>
  <c r="I14"/>
  <c r="J14"/>
  <c r="K14"/>
  <c r="L14"/>
  <c r="M14"/>
  <c r="B14" i="43"/>
  <c r="C14"/>
  <c r="D14"/>
  <c r="E14"/>
  <c r="F14"/>
  <c r="G14"/>
  <c r="H14"/>
  <c r="I14"/>
  <c r="J14"/>
  <c r="K14"/>
  <c r="L14"/>
  <c r="M14"/>
  <c r="B14" i="42"/>
  <c r="C14"/>
  <c r="D14"/>
  <c r="E14"/>
  <c r="F14"/>
  <c r="G14"/>
  <c r="H14"/>
  <c r="I14"/>
  <c r="J14"/>
  <c r="K14"/>
  <c r="L14"/>
  <c r="M14"/>
  <c r="B14" i="41"/>
  <c r="C14"/>
  <c r="D14"/>
  <c r="E14"/>
  <c r="F14"/>
  <c r="G14"/>
  <c r="H14"/>
  <c r="I14"/>
  <c r="J14"/>
  <c r="K14"/>
  <c r="L14"/>
  <c r="M14"/>
  <c r="B14" i="40"/>
  <c r="C14"/>
  <c r="D14"/>
  <c r="E14"/>
  <c r="F14"/>
  <c r="G14"/>
  <c r="H14"/>
  <c r="I14"/>
  <c r="J14"/>
  <c r="K14"/>
  <c r="L14"/>
  <c r="M14"/>
  <c r="B14" i="39"/>
  <c r="C14"/>
  <c r="D14"/>
  <c r="E14"/>
  <c r="F14"/>
  <c r="G14"/>
  <c r="H14"/>
  <c r="I14"/>
  <c r="J14"/>
  <c r="K14"/>
  <c r="L14"/>
  <c r="M14"/>
  <c r="B14" i="38"/>
  <c r="C14"/>
  <c r="D14"/>
  <c r="E14"/>
  <c r="F14"/>
  <c r="G14"/>
  <c r="H14"/>
  <c r="I14"/>
  <c r="J14"/>
  <c r="K14"/>
  <c r="L14"/>
  <c r="M14"/>
  <c r="B14" i="37"/>
  <c r="C14"/>
  <c r="D14"/>
  <c r="E14"/>
  <c r="F14"/>
  <c r="G14"/>
  <c r="H14"/>
  <c r="I14"/>
  <c r="J14"/>
  <c r="K14"/>
  <c r="L14"/>
  <c r="M14"/>
  <c r="B14" i="36"/>
  <c r="C14"/>
  <c r="D14"/>
  <c r="E14"/>
  <c r="F14"/>
  <c r="G14"/>
  <c r="H14"/>
  <c r="I14"/>
  <c r="J14"/>
  <c r="K14"/>
  <c r="L14"/>
  <c r="M14"/>
  <c r="B14" i="35"/>
  <c r="C14"/>
  <c r="D14"/>
  <c r="E14"/>
  <c r="F14"/>
  <c r="G14"/>
  <c r="H14"/>
  <c r="I14"/>
  <c r="J14"/>
  <c r="K14"/>
  <c r="L14"/>
  <c r="M14"/>
  <c r="B14" i="34"/>
  <c r="C14"/>
  <c r="D14"/>
  <c r="E14"/>
  <c r="F14"/>
  <c r="G14"/>
  <c r="H14"/>
  <c r="I14"/>
  <c r="J14"/>
  <c r="K14"/>
  <c r="L14"/>
  <c r="M14"/>
  <c r="B14" i="33"/>
  <c r="C14"/>
  <c r="D14"/>
  <c r="E14"/>
  <c r="F14"/>
  <c r="G14"/>
  <c r="H14"/>
  <c r="I14"/>
  <c r="J14"/>
  <c r="K14"/>
  <c r="L14"/>
  <c r="M14"/>
  <c r="B14" i="32"/>
  <c r="C14"/>
  <c r="D14"/>
  <c r="E14"/>
  <c r="F14"/>
  <c r="G14"/>
  <c r="H14"/>
  <c r="I14"/>
  <c r="J14"/>
  <c r="K14"/>
  <c r="L14"/>
  <c r="M14"/>
  <c r="B14" i="31"/>
  <c r="C14"/>
  <c r="D14"/>
  <c r="E14"/>
  <c r="F14"/>
  <c r="G14"/>
  <c r="H14"/>
  <c r="I14"/>
  <c r="J14"/>
  <c r="K14"/>
  <c r="L14"/>
  <c r="M14"/>
  <c r="B14" i="71"/>
  <c r="C14"/>
  <c r="D14"/>
  <c r="E14"/>
  <c r="F14"/>
  <c r="G14"/>
  <c r="H14"/>
  <c r="I14"/>
  <c r="J14"/>
  <c r="K14"/>
  <c r="L14"/>
  <c r="M14"/>
  <c r="B14" i="29"/>
  <c r="C14"/>
  <c r="D14"/>
  <c r="E14"/>
  <c r="F14"/>
  <c r="G14"/>
  <c r="H14"/>
  <c r="I14"/>
  <c r="J14"/>
  <c r="K14"/>
  <c r="L14"/>
  <c r="M14"/>
  <c r="B14" i="28"/>
  <c r="C14"/>
  <c r="D14"/>
  <c r="E14"/>
  <c r="F14"/>
  <c r="G14"/>
  <c r="H14"/>
  <c r="I14"/>
  <c r="J14"/>
  <c r="K14"/>
  <c r="L14"/>
  <c r="M14"/>
  <c r="B14" i="27"/>
  <c r="C14"/>
  <c r="D14"/>
  <c r="E14"/>
  <c r="F14"/>
  <c r="G14"/>
  <c r="H14"/>
  <c r="I14"/>
  <c r="J14"/>
  <c r="K14"/>
  <c r="L14"/>
  <c r="M14"/>
  <c r="B14" i="26"/>
  <c r="C14"/>
  <c r="D14"/>
  <c r="E14"/>
  <c r="F14"/>
  <c r="G14"/>
  <c r="H14"/>
  <c r="I14"/>
  <c r="J14"/>
  <c r="K14"/>
  <c r="L14"/>
  <c r="M14"/>
  <c r="B14" i="25"/>
  <c r="C14"/>
  <c r="D14"/>
  <c r="E14"/>
  <c r="F14"/>
  <c r="G14"/>
  <c r="H14"/>
  <c r="I14"/>
  <c r="J14"/>
  <c r="K14"/>
  <c r="L14"/>
  <c r="M14"/>
  <c r="B14" i="24"/>
  <c r="C14"/>
  <c r="D14"/>
  <c r="E14"/>
  <c r="F14"/>
  <c r="G14"/>
  <c r="H14"/>
  <c r="I14"/>
  <c r="J14"/>
  <c r="K14"/>
  <c r="L14"/>
  <c r="M14"/>
  <c r="B14" i="23"/>
  <c r="C14"/>
  <c r="D14"/>
  <c r="E14"/>
  <c r="F14"/>
  <c r="G14"/>
  <c r="H14"/>
  <c r="I14"/>
  <c r="J14"/>
  <c r="K14"/>
  <c r="L14"/>
  <c r="M14"/>
  <c r="B14" i="22"/>
  <c r="C14"/>
  <c r="D14"/>
  <c r="E14"/>
  <c r="F14"/>
  <c r="G14"/>
  <c r="H14"/>
  <c r="I14"/>
  <c r="J14"/>
  <c r="K14"/>
  <c r="L14"/>
  <c r="M14"/>
  <c r="B14" i="21"/>
  <c r="C14"/>
  <c r="D14"/>
  <c r="E14"/>
  <c r="F14"/>
  <c r="G14"/>
  <c r="H14"/>
  <c r="I14"/>
  <c r="J14"/>
  <c r="K14"/>
  <c r="L14"/>
  <c r="M14"/>
  <c r="B14" i="20"/>
  <c r="C14"/>
  <c r="D14"/>
  <c r="E14"/>
  <c r="F14"/>
  <c r="G14"/>
  <c r="H14"/>
  <c r="I14"/>
  <c r="J14"/>
  <c r="K14"/>
  <c r="L14"/>
  <c r="M14"/>
  <c r="B14" i="19"/>
  <c r="C14"/>
  <c r="D14"/>
  <c r="E14"/>
  <c r="F14"/>
  <c r="G14"/>
  <c r="H14"/>
  <c r="I14"/>
  <c r="J14"/>
  <c r="K14"/>
  <c r="L14"/>
  <c r="M14"/>
  <c r="B14" i="18"/>
  <c r="C14"/>
  <c r="D14"/>
  <c r="E14"/>
  <c r="F14"/>
  <c r="G14"/>
  <c r="H14"/>
  <c r="I14"/>
  <c r="J14"/>
  <c r="K14"/>
  <c r="L14"/>
  <c r="M14"/>
  <c r="B14" i="17"/>
  <c r="C14"/>
  <c r="D14"/>
  <c r="E14"/>
  <c r="F14"/>
  <c r="G14"/>
  <c r="H14"/>
  <c r="I14"/>
  <c r="J14"/>
  <c r="K14"/>
  <c r="L14"/>
  <c r="M14"/>
  <c r="B14" i="15"/>
  <c r="C14"/>
  <c r="D14"/>
  <c r="E14"/>
  <c r="F14"/>
  <c r="G14"/>
  <c r="H14"/>
  <c r="I14"/>
  <c r="J14"/>
  <c r="K14"/>
  <c r="L14"/>
  <c r="M14"/>
  <c r="B14" i="14"/>
  <c r="C14"/>
  <c r="D14"/>
  <c r="E14"/>
  <c r="F14"/>
  <c r="G14"/>
  <c r="H14"/>
  <c r="I14"/>
  <c r="J14"/>
  <c r="K14"/>
  <c r="L14"/>
  <c r="M14"/>
  <c r="B14" i="13"/>
  <c r="C14"/>
  <c r="D14"/>
  <c r="E14"/>
  <c r="F14"/>
  <c r="G14"/>
  <c r="H14"/>
  <c r="I14"/>
  <c r="J14"/>
  <c r="K14"/>
  <c r="L14"/>
  <c r="M14"/>
  <c r="B14" i="12"/>
  <c r="C14"/>
  <c r="D14"/>
  <c r="E14"/>
  <c r="F14"/>
  <c r="G14"/>
  <c r="H14"/>
  <c r="I14"/>
  <c r="J14"/>
  <c r="K14"/>
  <c r="L14"/>
  <c r="M14"/>
  <c r="B14" i="11"/>
  <c r="C14"/>
  <c r="D14"/>
  <c r="E14"/>
  <c r="F14"/>
  <c r="G14"/>
  <c r="H14"/>
  <c r="I14"/>
  <c r="J14"/>
  <c r="K14"/>
  <c r="L14"/>
  <c r="M14"/>
  <c r="B14" i="10"/>
  <c r="C14"/>
  <c r="D14"/>
  <c r="E14"/>
  <c r="F14"/>
  <c r="G14"/>
  <c r="H14"/>
  <c r="I14"/>
  <c r="J14"/>
  <c r="K14"/>
  <c r="L14"/>
  <c r="M14"/>
  <c r="B14" i="4"/>
  <c r="C14"/>
  <c r="D14"/>
  <c r="E14"/>
  <c r="F14"/>
  <c r="G14"/>
  <c r="H14"/>
  <c r="I14"/>
  <c r="J14"/>
  <c r="K14"/>
  <c r="L14"/>
  <c r="M14"/>
  <c r="B14" i="1"/>
  <c r="C14"/>
  <c r="D14"/>
  <c r="E14"/>
  <c r="F14"/>
  <c r="G14"/>
  <c r="H14"/>
  <c r="I14"/>
  <c r="J14"/>
  <c r="K14"/>
  <c r="L14"/>
  <c r="M14"/>
  <c r="B14" i="2"/>
  <c r="C14"/>
  <c r="D14"/>
  <c r="E14"/>
  <c r="F14"/>
  <c r="G14"/>
  <c r="H14"/>
  <c r="I14"/>
  <c r="J14"/>
  <c r="K14"/>
  <c r="L14"/>
  <c r="M14"/>
  <c r="B14" i="70"/>
  <c r="C14"/>
  <c r="D14"/>
  <c r="E14"/>
  <c r="F14"/>
  <c r="G14"/>
  <c r="H14"/>
  <c r="I14"/>
  <c r="J14"/>
  <c r="K14"/>
  <c r="L14"/>
  <c r="M14"/>
  <c r="B15" i="16"/>
  <c r="C15"/>
  <c r="D15"/>
  <c r="E15"/>
  <c r="F15"/>
  <c r="G15"/>
  <c r="H15"/>
  <c r="I15"/>
  <c r="K15"/>
  <c r="L15"/>
  <c r="M15"/>
  <c r="B15" i="9"/>
  <c r="C15"/>
  <c r="D15"/>
  <c r="E15"/>
  <c r="F15"/>
  <c r="G15"/>
  <c r="H15"/>
  <c r="I15"/>
  <c r="J15"/>
  <c r="K15"/>
  <c r="L15"/>
  <c r="M15"/>
  <c r="B15" i="8"/>
  <c r="C15"/>
  <c r="D15"/>
  <c r="E15"/>
  <c r="F15"/>
  <c r="G15"/>
  <c r="H15"/>
  <c r="I15"/>
  <c r="J15"/>
  <c r="K15"/>
  <c r="L15"/>
  <c r="M15"/>
  <c r="B15" i="7"/>
  <c r="C15"/>
  <c r="D15"/>
  <c r="E15"/>
  <c r="F15"/>
  <c r="G15"/>
  <c r="H15"/>
  <c r="I15"/>
  <c r="J15"/>
  <c r="K15"/>
  <c r="L15"/>
  <c r="M15"/>
  <c r="B15" i="6"/>
  <c r="C15"/>
  <c r="D15"/>
  <c r="E15"/>
  <c r="F15"/>
  <c r="G15"/>
  <c r="H15"/>
  <c r="I15"/>
  <c r="J15"/>
  <c r="K15"/>
  <c r="L15"/>
  <c r="M15"/>
  <c r="B15" i="5"/>
  <c r="C15"/>
  <c r="D15"/>
  <c r="E15"/>
  <c r="F15"/>
  <c r="G15"/>
  <c r="H15"/>
  <c r="I15"/>
  <c r="J15"/>
  <c r="K15"/>
  <c r="L15"/>
  <c r="M15"/>
  <c r="B15" i="69"/>
  <c r="C15"/>
  <c r="D15"/>
  <c r="E15"/>
  <c r="F15"/>
  <c r="G15"/>
  <c r="H15"/>
  <c r="I15"/>
  <c r="J15"/>
  <c r="K15"/>
  <c r="L15"/>
  <c r="M15"/>
  <c r="B15" i="68"/>
  <c r="C15"/>
  <c r="D15"/>
  <c r="E15"/>
  <c r="F15"/>
  <c r="G15"/>
  <c r="H15"/>
  <c r="I15"/>
  <c r="J15"/>
  <c r="K15"/>
  <c r="L15"/>
  <c r="M15"/>
  <c r="B15" i="67"/>
  <c r="C15"/>
  <c r="D15"/>
  <c r="D7"/>
  <c r="D8"/>
  <c r="D16"/>
  <c r="D17"/>
  <c r="D18"/>
  <c r="D19"/>
  <c r="D20"/>
  <c r="D21"/>
  <c r="D22"/>
  <c r="D24"/>
  <c r="D25"/>
  <c r="D26"/>
  <c r="D27"/>
  <c r="D28"/>
  <c r="D29"/>
  <c r="D30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6"/>
  <c r="D57"/>
  <c r="D58"/>
  <c r="D59"/>
  <c r="D60"/>
  <c r="D61"/>
  <c r="D62"/>
  <c r="D63"/>
  <c r="D64"/>
  <c r="D65"/>
  <c r="D66"/>
  <c r="E15"/>
  <c r="F15"/>
  <c r="G15"/>
  <c r="H15"/>
  <c r="I15"/>
  <c r="J15"/>
  <c r="K15"/>
  <c r="L15"/>
  <c r="M15"/>
  <c r="B15" i="66"/>
  <c r="C15"/>
  <c r="D15"/>
  <c r="E15"/>
  <c r="F15"/>
  <c r="G15"/>
  <c r="H15"/>
  <c r="I15"/>
  <c r="J15"/>
  <c r="K15"/>
  <c r="L15"/>
  <c r="M15"/>
  <c r="B15" i="65"/>
  <c r="C15"/>
  <c r="D15"/>
  <c r="E15"/>
  <c r="F15"/>
  <c r="G15"/>
  <c r="H15"/>
  <c r="I15"/>
  <c r="J15"/>
  <c r="K15"/>
  <c r="L15"/>
  <c r="M15"/>
  <c r="B15" i="64"/>
  <c r="C15"/>
  <c r="D15"/>
  <c r="E15"/>
  <c r="F15"/>
  <c r="G15"/>
  <c r="H15"/>
  <c r="I15"/>
  <c r="J15"/>
  <c r="K15"/>
  <c r="L15"/>
  <c r="M15"/>
  <c r="B15" i="63"/>
  <c r="C15"/>
  <c r="D15"/>
  <c r="E15"/>
  <c r="F15"/>
  <c r="G15"/>
  <c r="H15"/>
  <c r="I15"/>
  <c r="J15"/>
  <c r="K15"/>
  <c r="L15"/>
  <c r="M15"/>
  <c r="B15" i="62"/>
  <c r="C15"/>
  <c r="D15"/>
  <c r="E15"/>
  <c r="F15"/>
  <c r="G15"/>
  <c r="H15"/>
  <c r="I15"/>
  <c r="J15"/>
  <c r="K15"/>
  <c r="L15"/>
  <c r="M15"/>
  <c r="B15" i="61"/>
  <c r="C15"/>
  <c r="D15"/>
  <c r="E15"/>
  <c r="F15"/>
  <c r="G15"/>
  <c r="H15"/>
  <c r="I15"/>
  <c r="J15"/>
  <c r="K15"/>
  <c r="L15"/>
  <c r="M15"/>
  <c r="B15" i="60"/>
  <c r="C15"/>
  <c r="D15"/>
  <c r="E15"/>
  <c r="F15"/>
  <c r="G15"/>
  <c r="H15"/>
  <c r="I15"/>
  <c r="J15"/>
  <c r="K15"/>
  <c r="L15"/>
  <c r="M15"/>
  <c r="B15" i="59"/>
  <c r="C15"/>
  <c r="D15"/>
  <c r="E15"/>
  <c r="F15"/>
  <c r="G15"/>
  <c r="H15"/>
  <c r="I15"/>
  <c r="J15"/>
  <c r="K15"/>
  <c r="L15"/>
  <c r="M15"/>
  <c r="B15" i="58"/>
  <c r="C15"/>
  <c r="D15"/>
  <c r="E15"/>
  <c r="F15"/>
  <c r="G15"/>
  <c r="H15"/>
  <c r="I15"/>
  <c r="J15"/>
  <c r="K15"/>
  <c r="L15"/>
  <c r="M15"/>
  <c r="B15" i="57"/>
  <c r="C15"/>
  <c r="D15"/>
  <c r="E15"/>
  <c r="F15"/>
  <c r="G15"/>
  <c r="H15"/>
  <c r="I15"/>
  <c r="J15"/>
  <c r="K15"/>
  <c r="L15"/>
  <c r="M15"/>
  <c r="B15" i="56"/>
  <c r="C15"/>
  <c r="D15"/>
  <c r="E15"/>
  <c r="F15"/>
  <c r="G15"/>
  <c r="H15"/>
  <c r="I15"/>
  <c r="J15"/>
  <c r="K15"/>
  <c r="L15"/>
  <c r="M15"/>
  <c r="B15" i="55"/>
  <c r="C15"/>
  <c r="D15"/>
  <c r="E15"/>
  <c r="F15"/>
  <c r="G15"/>
  <c r="H15"/>
  <c r="I15"/>
  <c r="J15"/>
  <c r="K15"/>
  <c r="L15"/>
  <c r="M15"/>
  <c r="B15" i="54"/>
  <c r="C15"/>
  <c r="D15"/>
  <c r="E15"/>
  <c r="F15"/>
  <c r="G15"/>
  <c r="H15"/>
  <c r="I15"/>
  <c r="J15"/>
  <c r="K15"/>
  <c r="L15"/>
  <c r="M15"/>
  <c r="B15" i="53"/>
  <c r="C15"/>
  <c r="D15"/>
  <c r="E15"/>
  <c r="F15"/>
  <c r="G15"/>
  <c r="H15"/>
  <c r="I15"/>
  <c r="J15"/>
  <c r="K15"/>
  <c r="L15"/>
  <c r="M15"/>
  <c r="B15" i="52"/>
  <c r="C15"/>
  <c r="D15"/>
  <c r="E15"/>
  <c r="F15"/>
  <c r="G15"/>
  <c r="H15"/>
  <c r="I15"/>
  <c r="J15"/>
  <c r="K15"/>
  <c r="L15"/>
  <c r="M15"/>
  <c r="B15" i="51"/>
  <c r="C15"/>
  <c r="D15"/>
  <c r="E15"/>
  <c r="F15"/>
  <c r="G15"/>
  <c r="H15"/>
  <c r="I15"/>
  <c r="J15"/>
  <c r="K15"/>
  <c r="L15"/>
  <c r="M15"/>
  <c r="B15" i="91"/>
  <c r="C15"/>
  <c r="D15"/>
  <c r="E15"/>
  <c r="F15"/>
  <c r="G15"/>
  <c r="H15"/>
  <c r="I15"/>
  <c r="J15"/>
  <c r="K15"/>
  <c r="L15"/>
  <c r="M15"/>
  <c r="B15" i="50"/>
  <c r="C15"/>
  <c r="D15"/>
  <c r="E15"/>
  <c r="F15"/>
  <c r="G15"/>
  <c r="H15"/>
  <c r="I15"/>
  <c r="J15"/>
  <c r="K15"/>
  <c r="L15"/>
  <c r="M15"/>
  <c r="B15" i="49"/>
  <c r="C15"/>
  <c r="D15"/>
  <c r="E15"/>
  <c r="F15"/>
  <c r="G15"/>
  <c r="H15"/>
  <c r="I15"/>
  <c r="J15"/>
  <c r="K15"/>
  <c r="L15"/>
  <c r="M15"/>
  <c r="B15" i="48"/>
  <c r="C15"/>
  <c r="D15"/>
  <c r="E15"/>
  <c r="F15"/>
  <c r="G15"/>
  <c r="H15"/>
  <c r="I15"/>
  <c r="J15"/>
  <c r="K15"/>
  <c r="L15"/>
  <c r="M15"/>
  <c r="B15" i="47"/>
  <c r="C15"/>
  <c r="D15"/>
  <c r="E15"/>
  <c r="F15"/>
  <c r="G15"/>
  <c r="H15"/>
  <c r="I15"/>
  <c r="J15"/>
  <c r="K15"/>
  <c r="L15"/>
  <c r="M15"/>
  <c r="B15" i="46"/>
  <c r="C15"/>
  <c r="D15"/>
  <c r="E15"/>
  <c r="F15"/>
  <c r="G15"/>
  <c r="H15"/>
  <c r="I15"/>
  <c r="J15"/>
  <c r="K15"/>
  <c r="L15"/>
  <c r="M15"/>
  <c r="B15" i="45"/>
  <c r="C15"/>
  <c r="D15"/>
  <c r="E15"/>
  <c r="F15"/>
  <c r="G15"/>
  <c r="H15"/>
  <c r="I15"/>
  <c r="J15"/>
  <c r="K15"/>
  <c r="L15"/>
  <c r="M15"/>
  <c r="B15" i="44"/>
  <c r="C15"/>
  <c r="D15"/>
  <c r="E15"/>
  <c r="F15"/>
  <c r="G15"/>
  <c r="H15"/>
  <c r="I15"/>
  <c r="J15"/>
  <c r="K15"/>
  <c r="L15"/>
  <c r="M15"/>
  <c r="B15" i="43"/>
  <c r="C15"/>
  <c r="D15"/>
  <c r="E15"/>
  <c r="F15"/>
  <c r="G15"/>
  <c r="H15"/>
  <c r="I15"/>
  <c r="J15"/>
  <c r="K15"/>
  <c r="L15"/>
  <c r="M15"/>
  <c r="B15" i="42"/>
  <c r="C15"/>
  <c r="D15"/>
  <c r="E15"/>
  <c r="F15"/>
  <c r="G15"/>
  <c r="H15"/>
  <c r="I15"/>
  <c r="J15"/>
  <c r="K15"/>
  <c r="L15"/>
  <c r="M15"/>
  <c r="B15" i="41"/>
  <c r="C15"/>
  <c r="D15"/>
  <c r="E15"/>
  <c r="F15"/>
  <c r="G15"/>
  <c r="H15"/>
  <c r="I15"/>
  <c r="J15"/>
  <c r="K15"/>
  <c r="L15"/>
  <c r="M15"/>
  <c r="B15" i="40"/>
  <c r="C15"/>
  <c r="D15"/>
  <c r="E15"/>
  <c r="F15"/>
  <c r="G15"/>
  <c r="H15"/>
  <c r="I15"/>
  <c r="J15"/>
  <c r="K15"/>
  <c r="L15"/>
  <c r="M15"/>
  <c r="B15" i="39"/>
  <c r="C15"/>
  <c r="D15"/>
  <c r="E15"/>
  <c r="F15"/>
  <c r="G15"/>
  <c r="H15"/>
  <c r="I15"/>
  <c r="J15"/>
  <c r="K15"/>
  <c r="L15"/>
  <c r="M15"/>
  <c r="B15" i="38"/>
  <c r="C15"/>
  <c r="D15"/>
  <c r="E15"/>
  <c r="F15"/>
  <c r="G15"/>
  <c r="H15"/>
  <c r="I15"/>
  <c r="J15"/>
  <c r="K15"/>
  <c r="L15"/>
  <c r="M15"/>
  <c r="B15" i="37"/>
  <c r="C15"/>
  <c r="D15"/>
  <c r="E15"/>
  <c r="F15"/>
  <c r="G15"/>
  <c r="H15"/>
  <c r="I15"/>
  <c r="J15"/>
  <c r="K15"/>
  <c r="L15"/>
  <c r="M15"/>
  <c r="B15" i="36"/>
  <c r="C15"/>
  <c r="D15"/>
  <c r="E15"/>
  <c r="F15"/>
  <c r="G15"/>
  <c r="H15"/>
  <c r="I15"/>
  <c r="J15"/>
  <c r="K15"/>
  <c r="L15"/>
  <c r="M15"/>
  <c r="B15" i="35"/>
  <c r="C15"/>
  <c r="D15"/>
  <c r="E15"/>
  <c r="F15"/>
  <c r="G15"/>
  <c r="H15"/>
  <c r="I15"/>
  <c r="J15"/>
  <c r="K15"/>
  <c r="L15"/>
  <c r="M15"/>
  <c r="B15" i="34"/>
  <c r="C15"/>
  <c r="D15"/>
  <c r="E15"/>
  <c r="F15"/>
  <c r="G15"/>
  <c r="H15"/>
  <c r="I15"/>
  <c r="J15"/>
  <c r="K15"/>
  <c r="L15"/>
  <c r="M15"/>
  <c r="B15" i="33"/>
  <c r="C15"/>
  <c r="D15"/>
  <c r="E15"/>
  <c r="F15"/>
  <c r="G15"/>
  <c r="H15"/>
  <c r="I15"/>
  <c r="J15"/>
  <c r="K15"/>
  <c r="L15"/>
  <c r="M15"/>
  <c r="B15" i="32"/>
  <c r="C15"/>
  <c r="D15"/>
  <c r="E15"/>
  <c r="F15"/>
  <c r="G15"/>
  <c r="H15"/>
  <c r="I15"/>
  <c r="J15"/>
  <c r="K15"/>
  <c r="L15"/>
  <c r="M15"/>
  <c r="B15" i="31"/>
  <c r="C15"/>
  <c r="D15"/>
  <c r="E15"/>
  <c r="F15"/>
  <c r="G15"/>
  <c r="H15"/>
  <c r="I15"/>
  <c r="J15"/>
  <c r="K15"/>
  <c r="L15"/>
  <c r="M15"/>
  <c r="B15" i="71"/>
  <c r="C15"/>
  <c r="D15"/>
  <c r="E15"/>
  <c r="F15"/>
  <c r="G15"/>
  <c r="H15"/>
  <c r="I15"/>
  <c r="J15"/>
  <c r="K15"/>
  <c r="L15"/>
  <c r="M15"/>
  <c r="B15" i="29"/>
  <c r="C15"/>
  <c r="D15"/>
  <c r="E15"/>
  <c r="F15"/>
  <c r="G15"/>
  <c r="H15"/>
  <c r="I15"/>
  <c r="J15"/>
  <c r="K15"/>
  <c r="L15"/>
  <c r="M15"/>
  <c r="B15" i="28"/>
  <c r="C15"/>
  <c r="D15"/>
  <c r="E15"/>
  <c r="F15"/>
  <c r="G15"/>
  <c r="H15"/>
  <c r="I15"/>
  <c r="J15"/>
  <c r="K15"/>
  <c r="L15"/>
  <c r="M15"/>
  <c r="B15" i="27"/>
  <c r="C15"/>
  <c r="D15"/>
  <c r="E15"/>
  <c r="F15"/>
  <c r="G15"/>
  <c r="H15"/>
  <c r="I15"/>
  <c r="J15"/>
  <c r="K15"/>
  <c r="L15"/>
  <c r="M15"/>
  <c r="B15" i="26"/>
  <c r="C15"/>
  <c r="D15"/>
  <c r="E15"/>
  <c r="F15"/>
  <c r="G15"/>
  <c r="H15"/>
  <c r="I15"/>
  <c r="J15"/>
  <c r="K15"/>
  <c r="L15"/>
  <c r="M15"/>
  <c r="B15" i="25"/>
  <c r="C15"/>
  <c r="D15"/>
  <c r="E15"/>
  <c r="F15"/>
  <c r="G15"/>
  <c r="H15"/>
  <c r="I15"/>
  <c r="J15"/>
  <c r="K15"/>
  <c r="L15"/>
  <c r="M15"/>
  <c r="B15" i="24"/>
  <c r="C15"/>
  <c r="D15"/>
  <c r="E15"/>
  <c r="F15"/>
  <c r="G15"/>
  <c r="H15"/>
  <c r="I15"/>
  <c r="J15"/>
  <c r="K15"/>
  <c r="L15"/>
  <c r="M15"/>
  <c r="B15" i="23"/>
  <c r="C15"/>
  <c r="D15"/>
  <c r="E15"/>
  <c r="F15"/>
  <c r="G15"/>
  <c r="H15"/>
  <c r="I15"/>
  <c r="J15"/>
  <c r="K15"/>
  <c r="L15"/>
  <c r="M15"/>
  <c r="B15" i="22"/>
  <c r="C15"/>
  <c r="D15"/>
  <c r="E15"/>
  <c r="F15"/>
  <c r="G15"/>
  <c r="H15"/>
  <c r="I15"/>
  <c r="J15"/>
  <c r="K15"/>
  <c r="L15"/>
  <c r="M15"/>
  <c r="B15" i="21"/>
  <c r="C15"/>
  <c r="D15"/>
  <c r="E15"/>
  <c r="F15"/>
  <c r="G15"/>
  <c r="H15"/>
  <c r="I15"/>
  <c r="J15"/>
  <c r="K15"/>
  <c r="L15"/>
  <c r="M15"/>
  <c r="B15" i="20"/>
  <c r="C15"/>
  <c r="D15"/>
  <c r="E15"/>
  <c r="F15"/>
  <c r="G15"/>
  <c r="H15"/>
  <c r="I15"/>
  <c r="J15"/>
  <c r="K15"/>
  <c r="L15"/>
  <c r="M15"/>
  <c r="B15" i="19"/>
  <c r="C15"/>
  <c r="D15"/>
  <c r="E15"/>
  <c r="F15"/>
  <c r="G15"/>
  <c r="H15"/>
  <c r="I15"/>
  <c r="J15"/>
  <c r="K15"/>
  <c r="L15"/>
  <c r="M15"/>
  <c r="B15" i="18"/>
  <c r="C15"/>
  <c r="D15"/>
  <c r="E15"/>
  <c r="F15"/>
  <c r="G15"/>
  <c r="H15"/>
  <c r="I15"/>
  <c r="J15"/>
  <c r="K15"/>
  <c r="L15"/>
  <c r="M15"/>
  <c r="B15" i="17"/>
  <c r="C15"/>
  <c r="D15"/>
  <c r="E15"/>
  <c r="F15"/>
  <c r="G15"/>
  <c r="H15"/>
  <c r="I15"/>
  <c r="J15"/>
  <c r="K15"/>
  <c r="L15"/>
  <c r="M15"/>
  <c r="B15" i="15"/>
  <c r="C15"/>
  <c r="D15"/>
  <c r="E15"/>
  <c r="F15"/>
  <c r="G15"/>
  <c r="H15"/>
  <c r="I15"/>
  <c r="J15"/>
  <c r="K15"/>
  <c r="L15"/>
  <c r="M15"/>
  <c r="B15" i="14"/>
  <c r="C15"/>
  <c r="D15"/>
  <c r="E15"/>
  <c r="F15"/>
  <c r="G15"/>
  <c r="H15"/>
  <c r="I15"/>
  <c r="J15"/>
  <c r="K15"/>
  <c r="L15"/>
  <c r="M15"/>
  <c r="B15" i="13"/>
  <c r="C15"/>
  <c r="D15"/>
  <c r="E15"/>
  <c r="F15"/>
  <c r="G15"/>
  <c r="H15"/>
  <c r="I15"/>
  <c r="J15"/>
  <c r="K15"/>
  <c r="L15"/>
  <c r="M15"/>
  <c r="B15" i="12"/>
  <c r="C15"/>
  <c r="D15"/>
  <c r="E15"/>
  <c r="F15"/>
  <c r="G15"/>
  <c r="H15"/>
  <c r="I15"/>
  <c r="J15"/>
  <c r="K15"/>
  <c r="L15"/>
  <c r="M15"/>
  <c r="B15" i="11"/>
  <c r="C15"/>
  <c r="D15"/>
  <c r="E15"/>
  <c r="F15"/>
  <c r="G15"/>
  <c r="H15"/>
  <c r="I15"/>
  <c r="J15"/>
  <c r="K15"/>
  <c r="L15"/>
  <c r="M15"/>
  <c r="B15" i="10"/>
  <c r="C15"/>
  <c r="D15"/>
  <c r="E15"/>
  <c r="F15"/>
  <c r="G15"/>
  <c r="H15"/>
  <c r="I15"/>
  <c r="J15"/>
  <c r="K15"/>
  <c r="L15"/>
  <c r="M15"/>
  <c r="B15" i="4"/>
  <c r="C15"/>
  <c r="D15"/>
  <c r="E15"/>
  <c r="F15"/>
  <c r="G15"/>
  <c r="H15"/>
  <c r="I15"/>
  <c r="J15"/>
  <c r="K15"/>
  <c r="L15"/>
  <c r="M15"/>
  <c r="B15" i="1"/>
  <c r="C15"/>
  <c r="D15"/>
  <c r="E15"/>
  <c r="F15"/>
  <c r="G15"/>
  <c r="H15"/>
  <c r="I15"/>
  <c r="J15"/>
  <c r="K15"/>
  <c r="L15"/>
  <c r="M15"/>
  <c r="B15" i="2"/>
  <c r="C15"/>
  <c r="D15"/>
  <c r="E15"/>
  <c r="F15"/>
  <c r="G15"/>
  <c r="H15"/>
  <c r="I15"/>
  <c r="J15"/>
  <c r="K15"/>
  <c r="L15"/>
  <c r="M15"/>
  <c r="B15" i="70"/>
  <c r="C15"/>
  <c r="D15"/>
  <c r="E15"/>
  <c r="F15"/>
  <c r="G15"/>
  <c r="H15"/>
  <c r="I15"/>
  <c r="J15"/>
  <c r="K15"/>
  <c r="L15"/>
  <c r="M15"/>
  <c r="B16" i="16"/>
  <c r="C16"/>
  <c r="D16"/>
  <c r="E16"/>
  <c r="F16"/>
  <c r="G16"/>
  <c r="H16"/>
  <c r="I16"/>
  <c r="K16"/>
  <c r="L16"/>
  <c r="M16"/>
  <c r="B16" i="9"/>
  <c r="C16"/>
  <c r="D16"/>
  <c r="E16"/>
  <c r="F16"/>
  <c r="G16"/>
  <c r="H16"/>
  <c r="I16"/>
  <c r="J16"/>
  <c r="K16"/>
  <c r="L16"/>
  <c r="M16"/>
  <c r="B16" i="8"/>
  <c r="C16"/>
  <c r="D16"/>
  <c r="E16"/>
  <c r="F16"/>
  <c r="G16"/>
  <c r="H16"/>
  <c r="I16"/>
  <c r="J16"/>
  <c r="K16"/>
  <c r="L16"/>
  <c r="M16"/>
  <c r="B16" i="7"/>
  <c r="C16"/>
  <c r="D16"/>
  <c r="E16"/>
  <c r="F16"/>
  <c r="G16"/>
  <c r="H16"/>
  <c r="I16"/>
  <c r="J16"/>
  <c r="K16"/>
  <c r="L16"/>
  <c r="M16"/>
  <c r="B16" i="6"/>
  <c r="C16"/>
  <c r="D16"/>
  <c r="E16"/>
  <c r="F16"/>
  <c r="G16"/>
  <c r="H16"/>
  <c r="I16"/>
  <c r="J16"/>
  <c r="K16"/>
  <c r="L16"/>
  <c r="M16"/>
  <c r="B16" i="5"/>
  <c r="C16"/>
  <c r="D16"/>
  <c r="E16"/>
  <c r="F16"/>
  <c r="G16"/>
  <c r="H16"/>
  <c r="I16"/>
  <c r="J16"/>
  <c r="K16"/>
  <c r="L16"/>
  <c r="M16"/>
  <c r="B16" i="69"/>
  <c r="C16"/>
  <c r="D16"/>
  <c r="E16"/>
  <c r="F16"/>
  <c r="G16"/>
  <c r="H16"/>
  <c r="I16"/>
  <c r="J16"/>
  <c r="K16"/>
  <c r="L16"/>
  <c r="M16"/>
  <c r="B16" i="68"/>
  <c r="C16"/>
  <c r="D16"/>
  <c r="E16"/>
  <c r="F16"/>
  <c r="G16"/>
  <c r="H16"/>
  <c r="I16"/>
  <c r="J16"/>
  <c r="K16"/>
  <c r="L16"/>
  <c r="M16"/>
  <c r="B16" i="67"/>
  <c r="C16"/>
  <c r="E16"/>
  <c r="F16"/>
  <c r="G16"/>
  <c r="H16"/>
  <c r="I16"/>
  <c r="J16"/>
  <c r="K16"/>
  <c r="L16"/>
  <c r="M16"/>
  <c r="B16" i="66"/>
  <c r="C16"/>
  <c r="D16"/>
  <c r="E16"/>
  <c r="F16"/>
  <c r="G16"/>
  <c r="H16"/>
  <c r="I16"/>
  <c r="J16"/>
  <c r="K16"/>
  <c r="L16"/>
  <c r="M16"/>
  <c r="B16" i="65"/>
  <c r="C16"/>
  <c r="D16"/>
  <c r="E16"/>
  <c r="F16"/>
  <c r="G16"/>
  <c r="H16"/>
  <c r="I16"/>
  <c r="J16"/>
  <c r="K16"/>
  <c r="L16"/>
  <c r="M16"/>
  <c r="B16" i="64"/>
  <c r="C16"/>
  <c r="D16"/>
  <c r="E16"/>
  <c r="F16"/>
  <c r="G16"/>
  <c r="H16"/>
  <c r="I16"/>
  <c r="J16"/>
  <c r="K16"/>
  <c r="L16"/>
  <c r="M16"/>
  <c r="B16" i="63"/>
  <c r="C16"/>
  <c r="D16"/>
  <c r="E16"/>
  <c r="F16"/>
  <c r="G16"/>
  <c r="H16"/>
  <c r="I16"/>
  <c r="J16"/>
  <c r="K16"/>
  <c r="L16"/>
  <c r="M16"/>
  <c r="B16" i="62"/>
  <c r="C16"/>
  <c r="D16"/>
  <c r="E16"/>
  <c r="F16"/>
  <c r="G16"/>
  <c r="H16"/>
  <c r="I16"/>
  <c r="J16"/>
  <c r="K16"/>
  <c r="L16"/>
  <c r="M16"/>
  <c r="B16" i="61"/>
  <c r="C16"/>
  <c r="D16"/>
  <c r="E16"/>
  <c r="F16"/>
  <c r="G16"/>
  <c r="H16"/>
  <c r="I16"/>
  <c r="J16"/>
  <c r="K16"/>
  <c r="L16"/>
  <c r="M16"/>
  <c r="B16" i="60"/>
  <c r="C16"/>
  <c r="D16"/>
  <c r="E16"/>
  <c r="F16"/>
  <c r="G16"/>
  <c r="H16"/>
  <c r="I16"/>
  <c r="J16"/>
  <c r="K16"/>
  <c r="L16"/>
  <c r="M16"/>
  <c r="B16" i="59"/>
  <c r="C16"/>
  <c r="D16"/>
  <c r="E16"/>
  <c r="F16"/>
  <c r="G16"/>
  <c r="H16"/>
  <c r="I16"/>
  <c r="J16"/>
  <c r="K16"/>
  <c r="L16"/>
  <c r="M16"/>
  <c r="B16" i="58"/>
  <c r="C16"/>
  <c r="D16"/>
  <c r="E16"/>
  <c r="F16"/>
  <c r="G16"/>
  <c r="H16"/>
  <c r="I16"/>
  <c r="J16"/>
  <c r="K16"/>
  <c r="L16"/>
  <c r="M16"/>
  <c r="B16" i="57"/>
  <c r="C16"/>
  <c r="D16"/>
  <c r="E16"/>
  <c r="F16"/>
  <c r="G16"/>
  <c r="H16"/>
  <c r="I16"/>
  <c r="J16"/>
  <c r="K16"/>
  <c r="L16"/>
  <c r="M16"/>
  <c r="B16" i="56"/>
  <c r="C16"/>
  <c r="D16"/>
  <c r="E16"/>
  <c r="F16"/>
  <c r="G16"/>
  <c r="H16"/>
  <c r="I16"/>
  <c r="J16"/>
  <c r="K16"/>
  <c r="L16"/>
  <c r="M16"/>
  <c r="B16" i="55"/>
  <c r="C16"/>
  <c r="D16"/>
  <c r="E16"/>
  <c r="F16"/>
  <c r="G16"/>
  <c r="H16"/>
  <c r="I16"/>
  <c r="J16"/>
  <c r="K16"/>
  <c r="L16"/>
  <c r="M16"/>
  <c r="B16" i="54"/>
  <c r="C16"/>
  <c r="D16"/>
  <c r="E16"/>
  <c r="F16"/>
  <c r="G16"/>
  <c r="H16"/>
  <c r="I16"/>
  <c r="J16"/>
  <c r="K16"/>
  <c r="L16"/>
  <c r="M16"/>
  <c r="B16" i="53"/>
  <c r="C16"/>
  <c r="D16"/>
  <c r="E16"/>
  <c r="F16"/>
  <c r="G16"/>
  <c r="H16"/>
  <c r="I16"/>
  <c r="J16"/>
  <c r="K16"/>
  <c r="L16"/>
  <c r="M16"/>
  <c r="B16" i="52"/>
  <c r="C16"/>
  <c r="D16"/>
  <c r="E16"/>
  <c r="F16"/>
  <c r="G16"/>
  <c r="H16"/>
  <c r="I16"/>
  <c r="J16"/>
  <c r="K16"/>
  <c r="L16"/>
  <c r="M16"/>
  <c r="B16" i="51"/>
  <c r="C16"/>
  <c r="D16"/>
  <c r="E16"/>
  <c r="F16"/>
  <c r="G16"/>
  <c r="H16"/>
  <c r="I16"/>
  <c r="J16"/>
  <c r="K16"/>
  <c r="L16"/>
  <c r="M16"/>
  <c r="B16" i="91"/>
  <c r="C16"/>
  <c r="D16"/>
  <c r="E16"/>
  <c r="F16"/>
  <c r="G16"/>
  <c r="H16"/>
  <c r="I16"/>
  <c r="J16"/>
  <c r="K16"/>
  <c r="L16"/>
  <c r="M16"/>
  <c r="B16" i="50"/>
  <c r="C16"/>
  <c r="D16"/>
  <c r="E16"/>
  <c r="F16"/>
  <c r="G16"/>
  <c r="H16"/>
  <c r="I16"/>
  <c r="J16"/>
  <c r="K16"/>
  <c r="L16"/>
  <c r="M16"/>
  <c r="B16" i="49"/>
  <c r="C16"/>
  <c r="D16"/>
  <c r="E16"/>
  <c r="F16"/>
  <c r="G16"/>
  <c r="H16"/>
  <c r="I16"/>
  <c r="J16"/>
  <c r="K16"/>
  <c r="L16"/>
  <c r="M16"/>
  <c r="B16" i="48"/>
  <c r="C16"/>
  <c r="D16"/>
  <c r="E16"/>
  <c r="F16"/>
  <c r="G16"/>
  <c r="H16"/>
  <c r="I16"/>
  <c r="J16"/>
  <c r="K16"/>
  <c r="L16"/>
  <c r="M16"/>
  <c r="B16" i="47"/>
  <c r="C16"/>
  <c r="D16"/>
  <c r="E16"/>
  <c r="F16"/>
  <c r="G16"/>
  <c r="H16"/>
  <c r="I16"/>
  <c r="J16"/>
  <c r="K16"/>
  <c r="L16"/>
  <c r="M16"/>
  <c r="B16" i="46"/>
  <c r="C16"/>
  <c r="D16"/>
  <c r="E16"/>
  <c r="F16"/>
  <c r="G16"/>
  <c r="H16"/>
  <c r="I16"/>
  <c r="J16"/>
  <c r="K16"/>
  <c r="L16"/>
  <c r="M16"/>
  <c r="B16" i="45"/>
  <c r="C16"/>
  <c r="D16"/>
  <c r="E16"/>
  <c r="F16"/>
  <c r="G16"/>
  <c r="H16"/>
  <c r="I16"/>
  <c r="J16"/>
  <c r="K16"/>
  <c r="L16"/>
  <c r="M16"/>
  <c r="B16" i="44"/>
  <c r="C16"/>
  <c r="D16"/>
  <c r="E16"/>
  <c r="F16"/>
  <c r="G16"/>
  <c r="H16"/>
  <c r="I16"/>
  <c r="J16"/>
  <c r="K16"/>
  <c r="L16"/>
  <c r="M16"/>
  <c r="B16" i="43"/>
  <c r="C16"/>
  <c r="D16"/>
  <c r="E16"/>
  <c r="F16"/>
  <c r="G16"/>
  <c r="H16"/>
  <c r="I16"/>
  <c r="J16"/>
  <c r="K16"/>
  <c r="L16"/>
  <c r="M16"/>
  <c r="B16" i="42"/>
  <c r="C16"/>
  <c r="D16"/>
  <c r="E16"/>
  <c r="F16"/>
  <c r="G16"/>
  <c r="H16"/>
  <c r="I16"/>
  <c r="J16"/>
  <c r="K16"/>
  <c r="L16"/>
  <c r="M16"/>
  <c r="B16" i="41"/>
  <c r="C16"/>
  <c r="D16"/>
  <c r="E16"/>
  <c r="F16"/>
  <c r="G16"/>
  <c r="H16"/>
  <c r="I16"/>
  <c r="J16"/>
  <c r="K16"/>
  <c r="L16"/>
  <c r="M16"/>
  <c r="B16" i="40"/>
  <c r="C16"/>
  <c r="D16"/>
  <c r="E16"/>
  <c r="F16"/>
  <c r="G16"/>
  <c r="H16"/>
  <c r="I16"/>
  <c r="J16"/>
  <c r="K16"/>
  <c r="L16"/>
  <c r="M16"/>
  <c r="B16" i="39"/>
  <c r="C16"/>
  <c r="D16"/>
  <c r="E16"/>
  <c r="F16"/>
  <c r="G16"/>
  <c r="H16"/>
  <c r="I16"/>
  <c r="J16"/>
  <c r="K16"/>
  <c r="L16"/>
  <c r="M16"/>
  <c r="B16" i="38"/>
  <c r="C16"/>
  <c r="D16"/>
  <c r="E16"/>
  <c r="F16"/>
  <c r="G16"/>
  <c r="H16"/>
  <c r="I16"/>
  <c r="J16"/>
  <c r="K16"/>
  <c r="L16"/>
  <c r="M16"/>
  <c r="B16" i="37"/>
  <c r="C16"/>
  <c r="D16"/>
  <c r="E16"/>
  <c r="F16"/>
  <c r="G16"/>
  <c r="H16"/>
  <c r="I16"/>
  <c r="J16"/>
  <c r="K16"/>
  <c r="L16"/>
  <c r="M16"/>
  <c r="B16" i="36"/>
  <c r="C16"/>
  <c r="D16"/>
  <c r="E16"/>
  <c r="F16"/>
  <c r="G16"/>
  <c r="H16"/>
  <c r="I16"/>
  <c r="J16"/>
  <c r="K16"/>
  <c r="L16"/>
  <c r="M16"/>
  <c r="B16" i="35"/>
  <c r="C16"/>
  <c r="D16"/>
  <c r="E16"/>
  <c r="F16"/>
  <c r="G16"/>
  <c r="H16"/>
  <c r="I16"/>
  <c r="J16"/>
  <c r="K16"/>
  <c r="L16"/>
  <c r="M16"/>
  <c r="B16" i="34"/>
  <c r="C16"/>
  <c r="D16"/>
  <c r="E16"/>
  <c r="F16"/>
  <c r="G16"/>
  <c r="H16"/>
  <c r="I16"/>
  <c r="J16"/>
  <c r="K16"/>
  <c r="L16"/>
  <c r="M16"/>
  <c r="B16" i="33"/>
  <c r="C16"/>
  <c r="D16"/>
  <c r="E16"/>
  <c r="F16"/>
  <c r="G16"/>
  <c r="H16"/>
  <c r="I16"/>
  <c r="J16"/>
  <c r="K16"/>
  <c r="L16"/>
  <c r="M16"/>
  <c r="B16" i="32"/>
  <c r="C16"/>
  <c r="D16"/>
  <c r="E16"/>
  <c r="F16"/>
  <c r="G16"/>
  <c r="H16"/>
  <c r="I16"/>
  <c r="J16"/>
  <c r="K16"/>
  <c r="L16"/>
  <c r="M16"/>
  <c r="B16" i="31"/>
  <c r="C16"/>
  <c r="D16"/>
  <c r="E16"/>
  <c r="F16"/>
  <c r="G16"/>
  <c r="H16"/>
  <c r="I16"/>
  <c r="J16"/>
  <c r="K16"/>
  <c r="L16"/>
  <c r="M16"/>
  <c r="B16" i="71"/>
  <c r="C16"/>
  <c r="D16"/>
  <c r="E16"/>
  <c r="F16"/>
  <c r="G16"/>
  <c r="H16"/>
  <c r="I16"/>
  <c r="J16"/>
  <c r="K16"/>
  <c r="L16"/>
  <c r="M16"/>
  <c r="B16" i="29"/>
  <c r="C16"/>
  <c r="D16"/>
  <c r="E16"/>
  <c r="F16"/>
  <c r="G16"/>
  <c r="H16"/>
  <c r="I16"/>
  <c r="J16"/>
  <c r="K16"/>
  <c r="L16"/>
  <c r="M16"/>
  <c r="B16" i="28"/>
  <c r="C16"/>
  <c r="D16"/>
  <c r="E16"/>
  <c r="F16"/>
  <c r="G16"/>
  <c r="H16"/>
  <c r="I16"/>
  <c r="J16"/>
  <c r="K16"/>
  <c r="L16"/>
  <c r="M16"/>
  <c r="B16" i="27"/>
  <c r="C16"/>
  <c r="D16"/>
  <c r="E16"/>
  <c r="F16"/>
  <c r="G16"/>
  <c r="H16"/>
  <c r="I16"/>
  <c r="J16"/>
  <c r="K16"/>
  <c r="L16"/>
  <c r="M16"/>
  <c r="B16" i="26"/>
  <c r="C16"/>
  <c r="D16"/>
  <c r="E16"/>
  <c r="F16"/>
  <c r="G16"/>
  <c r="H16"/>
  <c r="I16"/>
  <c r="J16"/>
  <c r="K16"/>
  <c r="L16"/>
  <c r="M16"/>
  <c r="B16" i="25"/>
  <c r="C16"/>
  <c r="D16"/>
  <c r="E16"/>
  <c r="F16"/>
  <c r="G16"/>
  <c r="H16"/>
  <c r="I16"/>
  <c r="J16"/>
  <c r="K16"/>
  <c r="L16"/>
  <c r="M16"/>
  <c r="B16" i="24"/>
  <c r="C16"/>
  <c r="D16"/>
  <c r="E16"/>
  <c r="F16"/>
  <c r="G16"/>
  <c r="H16"/>
  <c r="I16"/>
  <c r="J16"/>
  <c r="K16"/>
  <c r="L16"/>
  <c r="M16"/>
  <c r="B16" i="23"/>
  <c r="C16"/>
  <c r="D16"/>
  <c r="E16"/>
  <c r="F16"/>
  <c r="G16"/>
  <c r="H16"/>
  <c r="I16"/>
  <c r="J16"/>
  <c r="K16"/>
  <c r="L16"/>
  <c r="M16"/>
  <c r="B16" i="22"/>
  <c r="C16"/>
  <c r="D16"/>
  <c r="E16"/>
  <c r="F16"/>
  <c r="G16"/>
  <c r="H16"/>
  <c r="I16"/>
  <c r="J16"/>
  <c r="K16"/>
  <c r="L16"/>
  <c r="M16"/>
  <c r="B16" i="21"/>
  <c r="C16"/>
  <c r="D16"/>
  <c r="E16"/>
  <c r="F16"/>
  <c r="G16"/>
  <c r="H16"/>
  <c r="I16"/>
  <c r="J16"/>
  <c r="K16"/>
  <c r="L16"/>
  <c r="M16"/>
  <c r="B16" i="20"/>
  <c r="C16"/>
  <c r="D16"/>
  <c r="E16"/>
  <c r="F16"/>
  <c r="G16"/>
  <c r="H16"/>
  <c r="I16"/>
  <c r="J16"/>
  <c r="K16"/>
  <c r="L16"/>
  <c r="M16"/>
  <c r="B16" i="19"/>
  <c r="C16"/>
  <c r="D16"/>
  <c r="E16"/>
  <c r="F16"/>
  <c r="G16"/>
  <c r="H16"/>
  <c r="I16"/>
  <c r="J16"/>
  <c r="K16"/>
  <c r="L16"/>
  <c r="M16"/>
  <c r="B16" i="18"/>
  <c r="C16"/>
  <c r="D16"/>
  <c r="E16"/>
  <c r="F16"/>
  <c r="G16"/>
  <c r="H16"/>
  <c r="I16"/>
  <c r="J16"/>
  <c r="K16"/>
  <c r="L16"/>
  <c r="M16"/>
  <c r="B16" i="17"/>
  <c r="C16"/>
  <c r="D16"/>
  <c r="E16"/>
  <c r="F16"/>
  <c r="G16"/>
  <c r="H16"/>
  <c r="I16"/>
  <c r="J16"/>
  <c r="K16"/>
  <c r="L16"/>
  <c r="M16"/>
  <c r="B16" i="15"/>
  <c r="C16"/>
  <c r="D16"/>
  <c r="E16"/>
  <c r="F16"/>
  <c r="G16"/>
  <c r="H16"/>
  <c r="I16"/>
  <c r="J16"/>
  <c r="K16"/>
  <c r="L16"/>
  <c r="M16"/>
  <c r="B16" i="14"/>
  <c r="C16"/>
  <c r="D16"/>
  <c r="E16"/>
  <c r="F16"/>
  <c r="G16"/>
  <c r="H16"/>
  <c r="I16"/>
  <c r="J16"/>
  <c r="K16"/>
  <c r="L16"/>
  <c r="M16"/>
  <c r="B16" i="13"/>
  <c r="C16"/>
  <c r="D16"/>
  <c r="E16"/>
  <c r="F16"/>
  <c r="G16"/>
  <c r="H16"/>
  <c r="I16"/>
  <c r="J16"/>
  <c r="K16"/>
  <c r="L16"/>
  <c r="M16"/>
  <c r="B16" i="12"/>
  <c r="C16"/>
  <c r="D16"/>
  <c r="E16"/>
  <c r="F16"/>
  <c r="G16"/>
  <c r="H16"/>
  <c r="I16"/>
  <c r="J16"/>
  <c r="K16"/>
  <c r="L16"/>
  <c r="M16"/>
  <c r="B16" i="11"/>
  <c r="C16"/>
  <c r="D16"/>
  <c r="E16"/>
  <c r="F16"/>
  <c r="G16"/>
  <c r="H16"/>
  <c r="I16"/>
  <c r="J16"/>
  <c r="K16"/>
  <c r="L16"/>
  <c r="M16"/>
  <c r="B16" i="10"/>
  <c r="C16"/>
  <c r="D16"/>
  <c r="E16"/>
  <c r="F16"/>
  <c r="G16"/>
  <c r="H16"/>
  <c r="I16"/>
  <c r="J16"/>
  <c r="K16"/>
  <c r="L16"/>
  <c r="M16"/>
  <c r="B16" i="4"/>
  <c r="C16"/>
  <c r="D16"/>
  <c r="E16"/>
  <c r="F16"/>
  <c r="G16"/>
  <c r="H16"/>
  <c r="I16"/>
  <c r="J16"/>
  <c r="K16"/>
  <c r="L16"/>
  <c r="M16"/>
  <c r="B16" i="1"/>
  <c r="C16"/>
  <c r="D16"/>
  <c r="E16"/>
  <c r="F16"/>
  <c r="G16"/>
  <c r="H16"/>
  <c r="I16"/>
  <c r="J16"/>
  <c r="K16"/>
  <c r="L16"/>
  <c r="M16"/>
  <c r="B16" i="2"/>
  <c r="C16"/>
  <c r="D16"/>
  <c r="E16"/>
  <c r="F16"/>
  <c r="G16"/>
  <c r="H16"/>
  <c r="I16"/>
  <c r="J16"/>
  <c r="K16"/>
  <c r="L16"/>
  <c r="M16"/>
  <c r="B16" i="70"/>
  <c r="C16"/>
  <c r="D16"/>
  <c r="E16"/>
  <c r="F16"/>
  <c r="G16"/>
  <c r="H16"/>
  <c r="I16"/>
  <c r="J16"/>
  <c r="K16"/>
  <c r="L16"/>
  <c r="M16"/>
  <c r="B17" i="16"/>
  <c r="C17"/>
  <c r="D17"/>
  <c r="E17"/>
  <c r="F17"/>
  <c r="G17"/>
  <c r="H17"/>
  <c r="I17"/>
  <c r="K17"/>
  <c r="L17"/>
  <c r="M17"/>
  <c r="B17" i="9"/>
  <c r="C17"/>
  <c r="D17"/>
  <c r="E17"/>
  <c r="F17"/>
  <c r="G17"/>
  <c r="H17"/>
  <c r="I17"/>
  <c r="J17"/>
  <c r="K17"/>
  <c r="L17"/>
  <c r="M17"/>
  <c r="B17" i="8"/>
  <c r="C17"/>
  <c r="D17"/>
  <c r="E17"/>
  <c r="F17"/>
  <c r="G17"/>
  <c r="H17"/>
  <c r="I17"/>
  <c r="J17"/>
  <c r="K17"/>
  <c r="L17"/>
  <c r="M17"/>
  <c r="B17" i="7"/>
  <c r="C17"/>
  <c r="D17"/>
  <c r="E17"/>
  <c r="F17"/>
  <c r="G17"/>
  <c r="H17"/>
  <c r="I17"/>
  <c r="J17"/>
  <c r="K17"/>
  <c r="L17"/>
  <c r="M17"/>
  <c r="B17" i="5"/>
  <c r="C17"/>
  <c r="D17"/>
  <c r="E17"/>
  <c r="F17"/>
  <c r="G17"/>
  <c r="H17"/>
  <c r="I17"/>
  <c r="J17"/>
  <c r="K17"/>
  <c r="L17"/>
  <c r="M17"/>
  <c r="B17" i="69"/>
  <c r="C17"/>
  <c r="D17"/>
  <c r="E17"/>
  <c r="F17"/>
  <c r="G17"/>
  <c r="H17"/>
  <c r="I17"/>
  <c r="J17"/>
  <c r="K17"/>
  <c r="L17"/>
  <c r="M17"/>
  <c r="B17" i="68"/>
  <c r="C17"/>
  <c r="D17"/>
  <c r="E17"/>
  <c r="F17"/>
  <c r="G17"/>
  <c r="H17"/>
  <c r="I17"/>
  <c r="J17"/>
  <c r="K17"/>
  <c r="L17"/>
  <c r="M17"/>
  <c r="B17" i="67"/>
  <c r="C17"/>
  <c r="E17"/>
  <c r="F17"/>
  <c r="G17"/>
  <c r="H17"/>
  <c r="I17"/>
  <c r="J17"/>
  <c r="K17"/>
  <c r="L17"/>
  <c r="M17"/>
  <c r="B17" i="66"/>
  <c r="C17"/>
  <c r="D17"/>
  <c r="E17"/>
  <c r="F17"/>
  <c r="G17"/>
  <c r="H17"/>
  <c r="I17"/>
  <c r="J17"/>
  <c r="K17"/>
  <c r="L17"/>
  <c r="M17"/>
  <c r="B17" i="65"/>
  <c r="C17"/>
  <c r="D17"/>
  <c r="E17"/>
  <c r="F17"/>
  <c r="G17"/>
  <c r="H17"/>
  <c r="I17"/>
  <c r="J17"/>
  <c r="K17"/>
  <c r="L17"/>
  <c r="M17"/>
  <c r="B17" i="64"/>
  <c r="C17"/>
  <c r="D17"/>
  <c r="E17"/>
  <c r="F17"/>
  <c r="G17"/>
  <c r="H17"/>
  <c r="I17"/>
  <c r="J17"/>
  <c r="K17"/>
  <c r="L17"/>
  <c r="M17"/>
  <c r="B17" i="63"/>
  <c r="C17"/>
  <c r="D17"/>
  <c r="E17"/>
  <c r="F17"/>
  <c r="G17"/>
  <c r="H17"/>
  <c r="I17"/>
  <c r="J17"/>
  <c r="K17"/>
  <c r="L17"/>
  <c r="M17"/>
  <c r="B17" i="62"/>
  <c r="C17"/>
  <c r="D17"/>
  <c r="E17"/>
  <c r="F17"/>
  <c r="G17"/>
  <c r="H17"/>
  <c r="I17"/>
  <c r="J17"/>
  <c r="K17"/>
  <c r="L17"/>
  <c r="M17"/>
  <c r="B17" i="61"/>
  <c r="C17"/>
  <c r="D17"/>
  <c r="E17"/>
  <c r="F17"/>
  <c r="G17"/>
  <c r="H17"/>
  <c r="I17"/>
  <c r="J17"/>
  <c r="K17"/>
  <c r="L17"/>
  <c r="M17"/>
  <c r="B17" i="60"/>
  <c r="C17"/>
  <c r="D17"/>
  <c r="E17"/>
  <c r="F17"/>
  <c r="G17"/>
  <c r="H17"/>
  <c r="I17"/>
  <c r="J17"/>
  <c r="K17"/>
  <c r="L17"/>
  <c r="M17"/>
  <c r="B17" i="59"/>
  <c r="C17"/>
  <c r="D17"/>
  <c r="E17"/>
  <c r="F17"/>
  <c r="G17"/>
  <c r="H17"/>
  <c r="I17"/>
  <c r="J17"/>
  <c r="K17"/>
  <c r="L17"/>
  <c r="M17"/>
  <c r="B17" i="58"/>
  <c r="C17"/>
  <c r="D17"/>
  <c r="E17"/>
  <c r="F17"/>
  <c r="G17"/>
  <c r="H17"/>
  <c r="I17"/>
  <c r="J17"/>
  <c r="K17"/>
  <c r="L17"/>
  <c r="M17"/>
  <c r="B17" i="57"/>
  <c r="C17"/>
  <c r="D17"/>
  <c r="E17"/>
  <c r="F17"/>
  <c r="G17"/>
  <c r="H17"/>
  <c r="I17"/>
  <c r="J17"/>
  <c r="K17"/>
  <c r="L17"/>
  <c r="M17"/>
  <c r="B17" i="56"/>
  <c r="C17"/>
  <c r="D17"/>
  <c r="E17"/>
  <c r="F17"/>
  <c r="G17"/>
  <c r="H17"/>
  <c r="I17"/>
  <c r="J17"/>
  <c r="K17"/>
  <c r="L17"/>
  <c r="M17"/>
  <c r="B17" i="55"/>
  <c r="C17"/>
  <c r="D17"/>
  <c r="E17"/>
  <c r="F17"/>
  <c r="G17"/>
  <c r="H17"/>
  <c r="I17"/>
  <c r="J17"/>
  <c r="K17"/>
  <c r="L17"/>
  <c r="M17"/>
  <c r="B17" i="54"/>
  <c r="C17"/>
  <c r="D17"/>
  <c r="E17"/>
  <c r="F17"/>
  <c r="G17"/>
  <c r="H17"/>
  <c r="I17"/>
  <c r="J17"/>
  <c r="K17"/>
  <c r="L17"/>
  <c r="M17"/>
  <c r="B17" i="53"/>
  <c r="C17"/>
  <c r="D17"/>
  <c r="E17"/>
  <c r="F17"/>
  <c r="G17"/>
  <c r="H17"/>
  <c r="I17"/>
  <c r="J17"/>
  <c r="K17"/>
  <c r="L17"/>
  <c r="M17"/>
  <c r="B17" i="52"/>
  <c r="C17"/>
  <c r="D17"/>
  <c r="E17"/>
  <c r="F17"/>
  <c r="G17"/>
  <c r="H17"/>
  <c r="I17"/>
  <c r="J17"/>
  <c r="K17"/>
  <c r="L17"/>
  <c r="M17"/>
  <c r="B17" i="51"/>
  <c r="C17"/>
  <c r="D17"/>
  <c r="E17"/>
  <c r="F17"/>
  <c r="G17"/>
  <c r="H17"/>
  <c r="I17"/>
  <c r="J17"/>
  <c r="K17"/>
  <c r="L17"/>
  <c r="M17"/>
  <c r="B17" i="91"/>
  <c r="C17"/>
  <c r="D17"/>
  <c r="E17"/>
  <c r="F17"/>
  <c r="G17"/>
  <c r="H17"/>
  <c r="I17"/>
  <c r="J17"/>
  <c r="K17"/>
  <c r="L17"/>
  <c r="M17"/>
  <c r="B17" i="50"/>
  <c r="C17"/>
  <c r="D17"/>
  <c r="E17"/>
  <c r="F17"/>
  <c r="G17"/>
  <c r="H17"/>
  <c r="I17"/>
  <c r="J17"/>
  <c r="K17"/>
  <c r="L17"/>
  <c r="M17"/>
  <c r="B17" i="49"/>
  <c r="C17"/>
  <c r="D17"/>
  <c r="E17"/>
  <c r="F17"/>
  <c r="G17"/>
  <c r="H17"/>
  <c r="I17"/>
  <c r="J17"/>
  <c r="K17"/>
  <c r="L17"/>
  <c r="M17"/>
  <c r="B17" i="48"/>
  <c r="C17"/>
  <c r="D17"/>
  <c r="E17"/>
  <c r="F17"/>
  <c r="G17"/>
  <c r="H17"/>
  <c r="I17"/>
  <c r="J17"/>
  <c r="K17"/>
  <c r="L17"/>
  <c r="M17"/>
  <c r="B17" i="47"/>
  <c r="C17"/>
  <c r="D17"/>
  <c r="E17"/>
  <c r="F17"/>
  <c r="G17"/>
  <c r="H17"/>
  <c r="I17"/>
  <c r="J17"/>
  <c r="K17"/>
  <c r="L17"/>
  <c r="M17"/>
  <c r="B17" i="46"/>
  <c r="C17"/>
  <c r="D17"/>
  <c r="E17"/>
  <c r="F17"/>
  <c r="G17"/>
  <c r="H17"/>
  <c r="I17"/>
  <c r="J17"/>
  <c r="K17"/>
  <c r="L17"/>
  <c r="M17"/>
  <c r="B17" i="45"/>
  <c r="C17"/>
  <c r="D17"/>
  <c r="E17"/>
  <c r="F17"/>
  <c r="G17"/>
  <c r="H17"/>
  <c r="I17"/>
  <c r="J17"/>
  <c r="K17"/>
  <c r="L17"/>
  <c r="M17"/>
  <c r="B17" i="44"/>
  <c r="C17"/>
  <c r="D17"/>
  <c r="E17"/>
  <c r="F17"/>
  <c r="G17"/>
  <c r="H17"/>
  <c r="I17"/>
  <c r="J17"/>
  <c r="K17"/>
  <c r="L17"/>
  <c r="M17"/>
  <c r="B17" i="43"/>
  <c r="C17"/>
  <c r="D17"/>
  <c r="E17"/>
  <c r="F17"/>
  <c r="G17"/>
  <c r="H17"/>
  <c r="I17"/>
  <c r="J17"/>
  <c r="K17"/>
  <c r="L17"/>
  <c r="M17"/>
  <c r="B17" i="42"/>
  <c r="C17"/>
  <c r="D17"/>
  <c r="E17"/>
  <c r="F17"/>
  <c r="G17"/>
  <c r="H17"/>
  <c r="I17"/>
  <c r="J17"/>
  <c r="K17"/>
  <c r="L17"/>
  <c r="M17"/>
  <c r="B17" i="41"/>
  <c r="C17"/>
  <c r="D17"/>
  <c r="E17"/>
  <c r="F17"/>
  <c r="G17"/>
  <c r="H17"/>
  <c r="I17"/>
  <c r="J17"/>
  <c r="K17"/>
  <c r="L17"/>
  <c r="M17"/>
  <c r="B17" i="40"/>
  <c r="C17"/>
  <c r="D17"/>
  <c r="E17"/>
  <c r="F17"/>
  <c r="G17"/>
  <c r="H17"/>
  <c r="I17"/>
  <c r="J17"/>
  <c r="K17"/>
  <c r="L17"/>
  <c r="M17"/>
  <c r="B17" i="39"/>
  <c r="C17"/>
  <c r="D17"/>
  <c r="E17"/>
  <c r="F17"/>
  <c r="G17"/>
  <c r="H17"/>
  <c r="I17"/>
  <c r="J17"/>
  <c r="K17"/>
  <c r="L17"/>
  <c r="M17"/>
  <c r="B17" i="38"/>
  <c r="C17"/>
  <c r="D17"/>
  <c r="E17"/>
  <c r="F17"/>
  <c r="G17"/>
  <c r="H17"/>
  <c r="I17"/>
  <c r="J17"/>
  <c r="K17"/>
  <c r="L17"/>
  <c r="M17"/>
  <c r="B17" i="37"/>
  <c r="C17"/>
  <c r="D17"/>
  <c r="E17"/>
  <c r="F17"/>
  <c r="G17"/>
  <c r="H17"/>
  <c r="I17"/>
  <c r="J17"/>
  <c r="K17"/>
  <c r="L17"/>
  <c r="M17"/>
  <c r="B17" i="36"/>
  <c r="C17"/>
  <c r="D17"/>
  <c r="E17"/>
  <c r="F17"/>
  <c r="G17"/>
  <c r="H17"/>
  <c r="I17"/>
  <c r="J17"/>
  <c r="K17"/>
  <c r="L17"/>
  <c r="M17"/>
  <c r="B17" i="35"/>
  <c r="C17"/>
  <c r="D17"/>
  <c r="E17"/>
  <c r="F17"/>
  <c r="G17"/>
  <c r="H17"/>
  <c r="I17"/>
  <c r="J17"/>
  <c r="K17"/>
  <c r="L17"/>
  <c r="M17"/>
  <c r="B17" i="34"/>
  <c r="C17"/>
  <c r="D17"/>
  <c r="E17"/>
  <c r="F17"/>
  <c r="G17"/>
  <c r="H17"/>
  <c r="I17"/>
  <c r="J17"/>
  <c r="K17"/>
  <c r="L17"/>
  <c r="M17"/>
  <c r="B17" i="33"/>
  <c r="C17"/>
  <c r="D17"/>
  <c r="E17"/>
  <c r="F17"/>
  <c r="G17"/>
  <c r="H17"/>
  <c r="I17"/>
  <c r="J17"/>
  <c r="K17"/>
  <c r="L17"/>
  <c r="M17"/>
  <c r="B17" i="32"/>
  <c r="C17"/>
  <c r="D17"/>
  <c r="E17"/>
  <c r="F17"/>
  <c r="G17"/>
  <c r="H17"/>
  <c r="I17"/>
  <c r="J17"/>
  <c r="K17"/>
  <c r="L17"/>
  <c r="M17"/>
  <c r="B17" i="31"/>
  <c r="C17"/>
  <c r="D17"/>
  <c r="E17"/>
  <c r="F17"/>
  <c r="G17"/>
  <c r="H17"/>
  <c r="I17"/>
  <c r="J17"/>
  <c r="K17"/>
  <c r="L17"/>
  <c r="M17"/>
  <c r="B17" i="71"/>
  <c r="C17"/>
  <c r="D17"/>
  <c r="E17"/>
  <c r="F17"/>
  <c r="G17"/>
  <c r="H17"/>
  <c r="I17"/>
  <c r="J17"/>
  <c r="K17"/>
  <c r="L17"/>
  <c r="M17"/>
  <c r="B17" i="29"/>
  <c r="C17"/>
  <c r="D17"/>
  <c r="E17"/>
  <c r="F17"/>
  <c r="G17"/>
  <c r="H17"/>
  <c r="I17"/>
  <c r="J17"/>
  <c r="K17"/>
  <c r="L17"/>
  <c r="M17"/>
  <c r="B17" i="28"/>
  <c r="C17"/>
  <c r="D17"/>
  <c r="E17"/>
  <c r="F17"/>
  <c r="G17"/>
  <c r="H17"/>
  <c r="I17"/>
  <c r="J17"/>
  <c r="K17"/>
  <c r="L17"/>
  <c r="M17"/>
  <c r="B17" i="27"/>
  <c r="C17"/>
  <c r="D17"/>
  <c r="E17"/>
  <c r="F17"/>
  <c r="G17"/>
  <c r="H17"/>
  <c r="I17"/>
  <c r="J17"/>
  <c r="K17"/>
  <c r="L17"/>
  <c r="M17"/>
  <c r="B17" i="26"/>
  <c r="C17"/>
  <c r="D17"/>
  <c r="E17"/>
  <c r="F17"/>
  <c r="G17"/>
  <c r="H17"/>
  <c r="I17"/>
  <c r="J17"/>
  <c r="K17"/>
  <c r="L17"/>
  <c r="M17"/>
  <c r="B17" i="25"/>
  <c r="C17"/>
  <c r="D17"/>
  <c r="E17"/>
  <c r="F17"/>
  <c r="G17"/>
  <c r="H17"/>
  <c r="I17"/>
  <c r="J17"/>
  <c r="K17"/>
  <c r="L17"/>
  <c r="M17"/>
  <c r="B17" i="24"/>
  <c r="C17"/>
  <c r="D17"/>
  <c r="E17"/>
  <c r="F17"/>
  <c r="G17"/>
  <c r="H17"/>
  <c r="I17"/>
  <c r="J17"/>
  <c r="K17"/>
  <c r="L17"/>
  <c r="M17"/>
  <c r="B17" i="23"/>
  <c r="C17"/>
  <c r="D17"/>
  <c r="E17"/>
  <c r="F17"/>
  <c r="G17"/>
  <c r="H17"/>
  <c r="I17"/>
  <c r="J17"/>
  <c r="K17"/>
  <c r="L17"/>
  <c r="M17"/>
  <c r="B17" i="22"/>
  <c r="C17"/>
  <c r="D17"/>
  <c r="E17"/>
  <c r="F17"/>
  <c r="G17"/>
  <c r="H17"/>
  <c r="I17"/>
  <c r="J17"/>
  <c r="K17"/>
  <c r="L17"/>
  <c r="M17"/>
  <c r="B17" i="21"/>
  <c r="C17"/>
  <c r="D17"/>
  <c r="E17"/>
  <c r="F17"/>
  <c r="G17"/>
  <c r="H17"/>
  <c r="I17"/>
  <c r="J17"/>
  <c r="K17"/>
  <c r="L17"/>
  <c r="M17"/>
  <c r="B17" i="20"/>
  <c r="C17"/>
  <c r="D17"/>
  <c r="E17"/>
  <c r="F17"/>
  <c r="G17"/>
  <c r="H17"/>
  <c r="I17"/>
  <c r="J17"/>
  <c r="K17"/>
  <c r="L17"/>
  <c r="M17"/>
  <c r="B17" i="19"/>
  <c r="C17"/>
  <c r="D17"/>
  <c r="E17"/>
  <c r="F17"/>
  <c r="G17"/>
  <c r="H17"/>
  <c r="I17"/>
  <c r="J17"/>
  <c r="K17"/>
  <c r="L17"/>
  <c r="M17"/>
  <c r="B17" i="18"/>
  <c r="C17"/>
  <c r="D17"/>
  <c r="E17"/>
  <c r="F17"/>
  <c r="G17"/>
  <c r="H17"/>
  <c r="I17"/>
  <c r="J17"/>
  <c r="K17"/>
  <c r="L17"/>
  <c r="M17"/>
  <c r="B17" i="17"/>
  <c r="C17"/>
  <c r="D17"/>
  <c r="E17"/>
  <c r="F17"/>
  <c r="G17"/>
  <c r="H17"/>
  <c r="I17"/>
  <c r="J17"/>
  <c r="K17"/>
  <c r="L17"/>
  <c r="M17"/>
  <c r="B17" i="15"/>
  <c r="C17"/>
  <c r="D17"/>
  <c r="E17"/>
  <c r="F17"/>
  <c r="G17"/>
  <c r="H17"/>
  <c r="I17"/>
  <c r="J17"/>
  <c r="K17"/>
  <c r="L17"/>
  <c r="M17"/>
  <c r="B17" i="14"/>
  <c r="C17"/>
  <c r="D17"/>
  <c r="E17"/>
  <c r="F17"/>
  <c r="G17"/>
  <c r="H17"/>
  <c r="I17"/>
  <c r="J17"/>
  <c r="K17"/>
  <c r="L17"/>
  <c r="M17"/>
  <c r="B17" i="13"/>
  <c r="C17"/>
  <c r="D17"/>
  <c r="E17"/>
  <c r="F17"/>
  <c r="G17"/>
  <c r="H17"/>
  <c r="I17"/>
  <c r="J17"/>
  <c r="K17"/>
  <c r="L17"/>
  <c r="M17"/>
  <c r="B17" i="12"/>
  <c r="C17"/>
  <c r="D17"/>
  <c r="E17"/>
  <c r="F17"/>
  <c r="G17"/>
  <c r="H17"/>
  <c r="I17"/>
  <c r="J17"/>
  <c r="K17"/>
  <c r="L17"/>
  <c r="M17"/>
  <c r="B17" i="11"/>
  <c r="C17"/>
  <c r="D17"/>
  <c r="E17"/>
  <c r="F17"/>
  <c r="G17"/>
  <c r="H17"/>
  <c r="I17"/>
  <c r="J17"/>
  <c r="K17"/>
  <c r="L17"/>
  <c r="M17"/>
  <c r="B17" i="10"/>
  <c r="C17"/>
  <c r="D17"/>
  <c r="E17"/>
  <c r="F17"/>
  <c r="G17"/>
  <c r="H17"/>
  <c r="I17"/>
  <c r="J17"/>
  <c r="K17"/>
  <c r="L17"/>
  <c r="M17"/>
  <c r="B17" i="4"/>
  <c r="C17"/>
  <c r="D17"/>
  <c r="E17"/>
  <c r="F17"/>
  <c r="G17"/>
  <c r="H17"/>
  <c r="I17"/>
  <c r="J17"/>
  <c r="K17"/>
  <c r="L17"/>
  <c r="M17"/>
  <c r="B17" i="1"/>
  <c r="C17"/>
  <c r="D17"/>
  <c r="E17"/>
  <c r="F17"/>
  <c r="G17"/>
  <c r="H17"/>
  <c r="I17"/>
  <c r="J17"/>
  <c r="K17"/>
  <c r="L17"/>
  <c r="M17"/>
  <c r="B17" i="2"/>
  <c r="C17"/>
  <c r="D17"/>
  <c r="E17"/>
  <c r="F17"/>
  <c r="G17"/>
  <c r="H17"/>
  <c r="I17"/>
  <c r="J17"/>
  <c r="K17"/>
  <c r="L17"/>
  <c r="M17"/>
  <c r="B17" i="70"/>
  <c r="C17"/>
  <c r="D17"/>
  <c r="E17"/>
  <c r="F17"/>
  <c r="G17"/>
  <c r="H17"/>
  <c r="I17"/>
  <c r="J17"/>
  <c r="K17"/>
  <c r="L17"/>
  <c r="M17"/>
  <c r="E17" i="6"/>
  <c r="F17"/>
  <c r="G17"/>
  <c r="H17"/>
  <c r="I17"/>
  <c r="J17"/>
  <c r="K17"/>
  <c r="L17"/>
  <c r="M17"/>
  <c r="B18" i="16"/>
  <c r="C18"/>
  <c r="D18"/>
  <c r="E18"/>
  <c r="F18"/>
  <c r="G18"/>
  <c r="H18"/>
  <c r="I18"/>
  <c r="K18"/>
  <c r="L18"/>
  <c r="M18"/>
  <c r="B18" i="9"/>
  <c r="C18"/>
  <c r="D18"/>
  <c r="E18"/>
  <c r="F18"/>
  <c r="G18"/>
  <c r="H18"/>
  <c r="I18"/>
  <c r="J18"/>
  <c r="K18"/>
  <c r="L18"/>
  <c r="M18"/>
  <c r="B18" i="8"/>
  <c r="C18"/>
  <c r="D18"/>
  <c r="E18"/>
  <c r="F18"/>
  <c r="G18"/>
  <c r="H18"/>
  <c r="I18"/>
  <c r="J18"/>
  <c r="K18"/>
  <c r="L18"/>
  <c r="M18"/>
  <c r="B18" i="7"/>
  <c r="C18"/>
  <c r="D18"/>
  <c r="E18"/>
  <c r="F18"/>
  <c r="G18"/>
  <c r="H18"/>
  <c r="I18"/>
  <c r="J18"/>
  <c r="K18"/>
  <c r="L18"/>
  <c r="M18"/>
  <c r="B18" i="6"/>
  <c r="C18"/>
  <c r="D18"/>
  <c r="E18"/>
  <c r="F18"/>
  <c r="G18"/>
  <c r="H18"/>
  <c r="I18"/>
  <c r="J18"/>
  <c r="K18"/>
  <c r="L18"/>
  <c r="M18"/>
  <c r="B18" i="5"/>
  <c r="C18"/>
  <c r="D18"/>
  <c r="E18"/>
  <c r="F18"/>
  <c r="G18"/>
  <c r="H18"/>
  <c r="I18"/>
  <c r="J18"/>
  <c r="K18"/>
  <c r="L18"/>
  <c r="M18"/>
  <c r="B18" i="69"/>
  <c r="C18"/>
  <c r="D18"/>
  <c r="E18"/>
  <c r="F18"/>
  <c r="G18"/>
  <c r="H18"/>
  <c r="I18"/>
  <c r="J18"/>
  <c r="K18"/>
  <c r="L18"/>
  <c r="M18"/>
  <c r="B18" i="68"/>
  <c r="C18"/>
  <c r="D18"/>
  <c r="E18"/>
  <c r="F18"/>
  <c r="G18"/>
  <c r="H18"/>
  <c r="I18"/>
  <c r="J18"/>
  <c r="K18"/>
  <c r="L18"/>
  <c r="M18"/>
  <c r="B18" i="67"/>
  <c r="C18"/>
  <c r="E18"/>
  <c r="F18"/>
  <c r="G18"/>
  <c r="H18"/>
  <c r="I18"/>
  <c r="J18"/>
  <c r="K18"/>
  <c r="L18"/>
  <c r="M18"/>
  <c r="B18" i="66"/>
  <c r="C18"/>
  <c r="D18"/>
  <c r="E18"/>
  <c r="F18"/>
  <c r="G18"/>
  <c r="H18"/>
  <c r="I18"/>
  <c r="J18"/>
  <c r="K18"/>
  <c r="L18"/>
  <c r="M18"/>
  <c r="B18" i="65"/>
  <c r="C18"/>
  <c r="D18"/>
  <c r="E18"/>
  <c r="F18"/>
  <c r="G18"/>
  <c r="H18"/>
  <c r="I18"/>
  <c r="J18"/>
  <c r="K18"/>
  <c r="L18"/>
  <c r="M18"/>
  <c r="B18" i="64"/>
  <c r="C18"/>
  <c r="D18"/>
  <c r="E18"/>
  <c r="F18"/>
  <c r="G18"/>
  <c r="H18"/>
  <c r="I18"/>
  <c r="J18"/>
  <c r="K18"/>
  <c r="L18"/>
  <c r="M18"/>
  <c r="B18" i="63"/>
  <c r="C18"/>
  <c r="D18"/>
  <c r="E18"/>
  <c r="F18"/>
  <c r="G18"/>
  <c r="H18"/>
  <c r="I18"/>
  <c r="J18"/>
  <c r="K18"/>
  <c r="L18"/>
  <c r="M18"/>
  <c r="B18" i="62"/>
  <c r="C18"/>
  <c r="D18"/>
  <c r="E18"/>
  <c r="F18"/>
  <c r="G18"/>
  <c r="H18"/>
  <c r="I18"/>
  <c r="J18"/>
  <c r="K18"/>
  <c r="L18"/>
  <c r="M18"/>
  <c r="B18" i="61"/>
  <c r="C18"/>
  <c r="D18"/>
  <c r="E18"/>
  <c r="F18"/>
  <c r="G18"/>
  <c r="H18"/>
  <c r="I18"/>
  <c r="J18"/>
  <c r="K18"/>
  <c r="L18"/>
  <c r="M18"/>
  <c r="B18" i="60"/>
  <c r="C18"/>
  <c r="D18"/>
  <c r="E18"/>
  <c r="F18"/>
  <c r="G18"/>
  <c r="H18"/>
  <c r="I18"/>
  <c r="J18"/>
  <c r="K18"/>
  <c r="L18"/>
  <c r="M18"/>
  <c r="B18" i="59"/>
  <c r="C18"/>
  <c r="D18"/>
  <c r="E18"/>
  <c r="F18"/>
  <c r="G18"/>
  <c r="H18"/>
  <c r="I18"/>
  <c r="J18"/>
  <c r="K18"/>
  <c r="L18"/>
  <c r="M18"/>
  <c r="B18" i="58"/>
  <c r="C18"/>
  <c r="D18"/>
  <c r="E18"/>
  <c r="F18"/>
  <c r="G18"/>
  <c r="H18"/>
  <c r="I18"/>
  <c r="J18"/>
  <c r="K18"/>
  <c r="L18"/>
  <c r="M18"/>
  <c r="B18" i="57"/>
  <c r="C18"/>
  <c r="D18"/>
  <c r="E18"/>
  <c r="F18"/>
  <c r="G18"/>
  <c r="H18"/>
  <c r="I18"/>
  <c r="J18"/>
  <c r="K18"/>
  <c r="L18"/>
  <c r="M18"/>
  <c r="B18" i="56"/>
  <c r="C18"/>
  <c r="D18"/>
  <c r="E18"/>
  <c r="F18"/>
  <c r="G18"/>
  <c r="H18"/>
  <c r="I18"/>
  <c r="J18"/>
  <c r="K18"/>
  <c r="L18"/>
  <c r="M18"/>
  <c r="B18" i="55"/>
  <c r="C18"/>
  <c r="D18"/>
  <c r="E18"/>
  <c r="F18"/>
  <c r="G18"/>
  <c r="H18"/>
  <c r="I18"/>
  <c r="J18"/>
  <c r="K18"/>
  <c r="L18"/>
  <c r="M18"/>
  <c r="B18" i="54"/>
  <c r="C18"/>
  <c r="D18"/>
  <c r="E18"/>
  <c r="F18"/>
  <c r="G18"/>
  <c r="H18"/>
  <c r="I18"/>
  <c r="J18"/>
  <c r="K18"/>
  <c r="L18"/>
  <c r="M18"/>
  <c r="B18" i="53"/>
  <c r="C18"/>
  <c r="D18"/>
  <c r="E18"/>
  <c r="F18"/>
  <c r="G18"/>
  <c r="H18"/>
  <c r="I18"/>
  <c r="J18"/>
  <c r="K18"/>
  <c r="L18"/>
  <c r="M18"/>
  <c r="B18" i="52"/>
  <c r="C18"/>
  <c r="D18"/>
  <c r="E18"/>
  <c r="F18"/>
  <c r="G18"/>
  <c r="H18"/>
  <c r="I18"/>
  <c r="J18"/>
  <c r="K18"/>
  <c r="L18"/>
  <c r="M18"/>
  <c r="B18" i="51"/>
  <c r="C18"/>
  <c r="D18"/>
  <c r="E18"/>
  <c r="F18"/>
  <c r="G18"/>
  <c r="H18"/>
  <c r="I18"/>
  <c r="J18"/>
  <c r="K18"/>
  <c r="L18"/>
  <c r="M18"/>
  <c r="B18" i="91"/>
  <c r="C18"/>
  <c r="D18"/>
  <c r="E18"/>
  <c r="F18"/>
  <c r="G18"/>
  <c r="H18"/>
  <c r="I18"/>
  <c r="J18"/>
  <c r="K18"/>
  <c r="L18"/>
  <c r="M18"/>
  <c r="B18" i="50"/>
  <c r="C18"/>
  <c r="D18"/>
  <c r="E18"/>
  <c r="F18"/>
  <c r="G18"/>
  <c r="H18"/>
  <c r="I18"/>
  <c r="J18"/>
  <c r="K18"/>
  <c r="L18"/>
  <c r="M18"/>
  <c r="B18" i="49"/>
  <c r="C18"/>
  <c r="D18"/>
  <c r="E18"/>
  <c r="F18"/>
  <c r="G18"/>
  <c r="H18"/>
  <c r="I18"/>
  <c r="J18"/>
  <c r="K18"/>
  <c r="L18"/>
  <c r="M18"/>
  <c r="B18" i="48"/>
  <c r="C18"/>
  <c r="D18"/>
  <c r="E18"/>
  <c r="F18"/>
  <c r="G18"/>
  <c r="H18"/>
  <c r="I18"/>
  <c r="J18"/>
  <c r="K18"/>
  <c r="L18"/>
  <c r="M18"/>
  <c r="B18" i="47"/>
  <c r="C18"/>
  <c r="D18"/>
  <c r="E18"/>
  <c r="F18"/>
  <c r="G18"/>
  <c r="H18"/>
  <c r="I18"/>
  <c r="J18"/>
  <c r="K18"/>
  <c r="L18"/>
  <c r="M18"/>
  <c r="B18" i="46"/>
  <c r="C18"/>
  <c r="D18"/>
  <c r="E18"/>
  <c r="F18"/>
  <c r="G18"/>
  <c r="H18"/>
  <c r="I18"/>
  <c r="J18"/>
  <c r="K18"/>
  <c r="L18"/>
  <c r="M18"/>
  <c r="B18" i="45"/>
  <c r="C18"/>
  <c r="D18"/>
  <c r="E18"/>
  <c r="F18"/>
  <c r="G18"/>
  <c r="H18"/>
  <c r="I18"/>
  <c r="J18"/>
  <c r="K18"/>
  <c r="L18"/>
  <c r="M18"/>
  <c r="B18" i="44"/>
  <c r="C18"/>
  <c r="D18"/>
  <c r="E18"/>
  <c r="F18"/>
  <c r="G18"/>
  <c r="H18"/>
  <c r="I18"/>
  <c r="J18"/>
  <c r="K18"/>
  <c r="L18"/>
  <c r="M18"/>
  <c r="B18" i="43"/>
  <c r="C18"/>
  <c r="D18"/>
  <c r="E18"/>
  <c r="F18"/>
  <c r="G18"/>
  <c r="H18"/>
  <c r="I18"/>
  <c r="J18"/>
  <c r="K18"/>
  <c r="L18"/>
  <c r="M18"/>
  <c r="B18" i="42"/>
  <c r="C18"/>
  <c r="D18"/>
  <c r="E18"/>
  <c r="F18"/>
  <c r="G18"/>
  <c r="H18"/>
  <c r="I18"/>
  <c r="J18"/>
  <c r="K18"/>
  <c r="L18"/>
  <c r="M18"/>
  <c r="B18" i="41"/>
  <c r="C18"/>
  <c r="D18"/>
  <c r="E18"/>
  <c r="F18"/>
  <c r="G18"/>
  <c r="H18"/>
  <c r="I18"/>
  <c r="J18"/>
  <c r="K18"/>
  <c r="L18"/>
  <c r="M18"/>
  <c r="B18" i="40"/>
  <c r="C18"/>
  <c r="D18"/>
  <c r="E18"/>
  <c r="F18"/>
  <c r="G18"/>
  <c r="H18"/>
  <c r="I18"/>
  <c r="J18"/>
  <c r="K18"/>
  <c r="L18"/>
  <c r="M18"/>
  <c r="B18" i="39"/>
  <c r="C18"/>
  <c r="D18"/>
  <c r="E18"/>
  <c r="F18"/>
  <c r="G18"/>
  <c r="H18"/>
  <c r="I18"/>
  <c r="J18"/>
  <c r="K18"/>
  <c r="L18"/>
  <c r="M18"/>
  <c r="B18" i="38"/>
  <c r="C18"/>
  <c r="D18"/>
  <c r="E18"/>
  <c r="F18"/>
  <c r="G18"/>
  <c r="H18"/>
  <c r="I18"/>
  <c r="J18"/>
  <c r="K18"/>
  <c r="L18"/>
  <c r="M18"/>
  <c r="B18" i="37"/>
  <c r="C18"/>
  <c r="D18"/>
  <c r="E18"/>
  <c r="F18"/>
  <c r="G18"/>
  <c r="H18"/>
  <c r="I18"/>
  <c r="J18"/>
  <c r="K18"/>
  <c r="L18"/>
  <c r="M18"/>
  <c r="B18" i="36"/>
  <c r="C18"/>
  <c r="D18"/>
  <c r="E18"/>
  <c r="F18"/>
  <c r="G18"/>
  <c r="H18"/>
  <c r="I18"/>
  <c r="J18"/>
  <c r="K18"/>
  <c r="L18"/>
  <c r="M18"/>
  <c r="B18" i="35"/>
  <c r="C18"/>
  <c r="D18"/>
  <c r="E18"/>
  <c r="F18"/>
  <c r="G18"/>
  <c r="H18"/>
  <c r="I18"/>
  <c r="J18"/>
  <c r="K18"/>
  <c r="L18"/>
  <c r="M18"/>
  <c r="B18" i="34"/>
  <c r="C18"/>
  <c r="D18"/>
  <c r="E18"/>
  <c r="F18"/>
  <c r="G18"/>
  <c r="H18"/>
  <c r="I18"/>
  <c r="J18"/>
  <c r="K18"/>
  <c r="L18"/>
  <c r="M18"/>
  <c r="B18" i="33"/>
  <c r="C18"/>
  <c r="D18"/>
  <c r="E18"/>
  <c r="F18"/>
  <c r="G18"/>
  <c r="H18"/>
  <c r="I18"/>
  <c r="J18"/>
  <c r="K18"/>
  <c r="L18"/>
  <c r="M18"/>
  <c r="B18" i="32"/>
  <c r="C18"/>
  <c r="D18"/>
  <c r="E18"/>
  <c r="F18"/>
  <c r="G18"/>
  <c r="H18"/>
  <c r="I18"/>
  <c r="J18"/>
  <c r="K18"/>
  <c r="L18"/>
  <c r="M18"/>
  <c r="B18" i="31"/>
  <c r="C18"/>
  <c r="D18"/>
  <c r="E18"/>
  <c r="F18"/>
  <c r="G18"/>
  <c r="H18"/>
  <c r="I18"/>
  <c r="J18"/>
  <c r="K18"/>
  <c r="L18"/>
  <c r="M18"/>
  <c r="B18" i="71"/>
  <c r="C18"/>
  <c r="D18"/>
  <c r="E18"/>
  <c r="F18"/>
  <c r="G18"/>
  <c r="H18"/>
  <c r="I18"/>
  <c r="J18"/>
  <c r="K18"/>
  <c r="L18"/>
  <c r="M18"/>
  <c r="B18" i="24"/>
  <c r="C18"/>
  <c r="D18"/>
  <c r="E18"/>
  <c r="F18"/>
  <c r="G18"/>
  <c r="H18"/>
  <c r="I18"/>
  <c r="J18"/>
  <c r="K18"/>
  <c r="L18"/>
  <c r="M18"/>
  <c r="B18" i="17"/>
  <c r="C18"/>
  <c r="D18"/>
  <c r="E18"/>
  <c r="F18"/>
  <c r="G18"/>
  <c r="H18"/>
  <c r="I18"/>
  <c r="J18"/>
  <c r="K18"/>
  <c r="L18"/>
  <c r="M18"/>
  <c r="B18" i="15"/>
  <c r="C18"/>
  <c r="D18"/>
  <c r="E18"/>
  <c r="F18"/>
  <c r="G18"/>
  <c r="H18"/>
  <c r="I18"/>
  <c r="J18"/>
  <c r="K18"/>
  <c r="L18"/>
  <c r="M18"/>
  <c r="B18" i="12"/>
  <c r="C18"/>
  <c r="D18"/>
  <c r="E18"/>
  <c r="F18"/>
  <c r="G18"/>
  <c r="H18"/>
  <c r="I18"/>
  <c r="J18"/>
  <c r="K18"/>
  <c r="L18"/>
  <c r="M18"/>
  <c r="B18" i="2"/>
  <c r="C18"/>
  <c r="D18"/>
  <c r="E18"/>
  <c r="F18"/>
  <c r="G18"/>
  <c r="H18"/>
  <c r="I18"/>
  <c r="J18"/>
  <c r="K18"/>
  <c r="L18"/>
  <c r="M18"/>
  <c r="C18" i="27"/>
  <c r="B18"/>
  <c r="D18"/>
  <c r="E18"/>
  <c r="F18"/>
  <c r="G18"/>
  <c r="H18"/>
  <c r="I18"/>
  <c r="J18"/>
  <c r="K18"/>
  <c r="L18"/>
  <c r="M18"/>
  <c r="C18" i="4"/>
  <c r="B18"/>
  <c r="D18"/>
  <c r="E18"/>
  <c r="F18"/>
  <c r="G18"/>
  <c r="H18"/>
  <c r="I18"/>
  <c r="J18"/>
  <c r="K18"/>
  <c r="L18"/>
  <c r="M18"/>
  <c r="C18" i="1"/>
  <c r="B18"/>
  <c r="D18"/>
  <c r="E18"/>
  <c r="F18"/>
  <c r="G18"/>
  <c r="H18"/>
  <c r="I18"/>
  <c r="J18"/>
  <c r="K18"/>
  <c r="L18"/>
  <c r="M18"/>
  <c r="C18" i="26"/>
  <c r="B18"/>
  <c r="D18"/>
  <c r="E18"/>
  <c r="F18"/>
  <c r="G18"/>
  <c r="H18"/>
  <c r="I18"/>
  <c r="J18"/>
  <c r="K18"/>
  <c r="L18"/>
  <c r="M18"/>
  <c r="B18" i="29"/>
  <c r="C18"/>
  <c r="D18"/>
  <c r="E18"/>
  <c r="F18"/>
  <c r="G18"/>
  <c r="H18"/>
  <c r="I18"/>
  <c r="J18"/>
  <c r="K18"/>
  <c r="L18"/>
  <c r="M18"/>
  <c r="B18" i="28"/>
  <c r="C18"/>
  <c r="D18"/>
  <c r="E18"/>
  <c r="F18"/>
  <c r="G18"/>
  <c r="H18"/>
  <c r="I18"/>
  <c r="J18"/>
  <c r="K18"/>
  <c r="L18"/>
  <c r="M18"/>
  <c r="B18" i="25"/>
  <c r="C18"/>
  <c r="D18"/>
  <c r="E18"/>
  <c r="F18"/>
  <c r="G18"/>
  <c r="H18"/>
  <c r="I18"/>
  <c r="J18"/>
  <c r="K18"/>
  <c r="L18"/>
  <c r="M18"/>
  <c r="B18" i="23"/>
  <c r="C18"/>
  <c r="D18"/>
  <c r="E18"/>
  <c r="F18"/>
  <c r="G18"/>
  <c r="H18"/>
  <c r="I18"/>
  <c r="J18"/>
  <c r="K18"/>
  <c r="L18"/>
  <c r="M18"/>
  <c r="B18" i="22"/>
  <c r="C18"/>
  <c r="D18"/>
  <c r="E18"/>
  <c r="F18"/>
  <c r="G18"/>
  <c r="H18"/>
  <c r="I18"/>
  <c r="J18"/>
  <c r="K18"/>
  <c r="L18"/>
  <c r="M18"/>
  <c r="B18" i="21"/>
  <c r="C18"/>
  <c r="D18"/>
  <c r="E18"/>
  <c r="F18"/>
  <c r="G18"/>
  <c r="H18"/>
  <c r="I18"/>
  <c r="J18"/>
  <c r="K18"/>
  <c r="L18"/>
  <c r="M18"/>
  <c r="B18" i="20"/>
  <c r="C18"/>
  <c r="D18"/>
  <c r="E18"/>
  <c r="F18"/>
  <c r="G18"/>
  <c r="H18"/>
  <c r="I18"/>
  <c r="J18"/>
  <c r="K18"/>
  <c r="L18"/>
  <c r="M18"/>
  <c r="B18" i="19"/>
  <c r="C18"/>
  <c r="D18"/>
  <c r="E18"/>
  <c r="F18"/>
  <c r="G18"/>
  <c r="H18"/>
  <c r="I18"/>
  <c r="J18"/>
  <c r="K18"/>
  <c r="L18"/>
  <c r="M18"/>
  <c r="B18" i="18"/>
  <c r="C18"/>
  <c r="D18"/>
  <c r="E18"/>
  <c r="F18"/>
  <c r="G18"/>
  <c r="H18"/>
  <c r="I18"/>
  <c r="J18"/>
  <c r="K18"/>
  <c r="L18"/>
  <c r="M18"/>
  <c r="B18" i="14"/>
  <c r="C18"/>
  <c r="D18"/>
  <c r="E18"/>
  <c r="F18"/>
  <c r="G18"/>
  <c r="H18"/>
  <c r="I18"/>
  <c r="J18"/>
  <c r="K18"/>
  <c r="L18"/>
  <c r="M18"/>
  <c r="B18" i="13"/>
  <c r="C18"/>
  <c r="D18"/>
  <c r="E18"/>
  <c r="F18"/>
  <c r="G18"/>
  <c r="H18"/>
  <c r="I18"/>
  <c r="J18"/>
  <c r="K18"/>
  <c r="L18"/>
  <c r="M18"/>
  <c r="B18" i="11"/>
  <c r="C18"/>
  <c r="D18"/>
  <c r="E18"/>
  <c r="F18"/>
  <c r="G18"/>
  <c r="H18"/>
  <c r="I18"/>
  <c r="J18"/>
  <c r="K18"/>
  <c r="L18"/>
  <c r="M18"/>
  <c r="B18" i="10"/>
  <c r="C18"/>
  <c r="D18"/>
  <c r="E18"/>
  <c r="F18"/>
  <c r="G18"/>
  <c r="H18"/>
  <c r="I18"/>
  <c r="J18"/>
  <c r="K18"/>
  <c r="L18"/>
  <c r="M18"/>
  <c r="B18" i="70"/>
  <c r="C18"/>
  <c r="D18"/>
  <c r="E18"/>
  <c r="F18"/>
  <c r="G18"/>
  <c r="H18"/>
  <c r="I18"/>
  <c r="J18"/>
  <c r="K18"/>
  <c r="L18"/>
  <c r="M18"/>
  <c r="B19" i="16"/>
  <c r="C19"/>
  <c r="D19"/>
  <c r="E19"/>
  <c r="F19"/>
  <c r="G19"/>
  <c r="H19"/>
  <c r="I19"/>
  <c r="K19"/>
  <c r="L19"/>
  <c r="M19"/>
  <c r="B19" i="9"/>
  <c r="C19"/>
  <c r="D19"/>
  <c r="E19"/>
  <c r="F19"/>
  <c r="G19"/>
  <c r="H19"/>
  <c r="I19"/>
  <c r="J19"/>
  <c r="K19"/>
  <c r="L19"/>
  <c r="M19"/>
  <c r="B19" i="8"/>
  <c r="C19"/>
  <c r="D19"/>
  <c r="E19"/>
  <c r="F19"/>
  <c r="G19"/>
  <c r="H19"/>
  <c r="I19"/>
  <c r="J19"/>
  <c r="K19"/>
  <c r="L19"/>
  <c r="M19"/>
  <c r="B19" i="7"/>
  <c r="C19"/>
  <c r="D19"/>
  <c r="E19"/>
  <c r="F19"/>
  <c r="G19"/>
  <c r="H19"/>
  <c r="I19"/>
  <c r="J19"/>
  <c r="K19"/>
  <c r="L19"/>
  <c r="M19"/>
  <c r="B19" i="6"/>
  <c r="C19"/>
  <c r="D19"/>
  <c r="E19"/>
  <c r="F19"/>
  <c r="G19"/>
  <c r="H19"/>
  <c r="I19"/>
  <c r="J19"/>
  <c r="K19"/>
  <c r="L19"/>
  <c r="M19"/>
  <c r="B19" i="5"/>
  <c r="C19"/>
  <c r="D19"/>
  <c r="E19"/>
  <c r="F19"/>
  <c r="G19"/>
  <c r="H19"/>
  <c r="I19"/>
  <c r="J19"/>
  <c r="K19"/>
  <c r="L19"/>
  <c r="M19"/>
  <c r="B19" i="69"/>
  <c r="C19"/>
  <c r="D19"/>
  <c r="E19"/>
  <c r="F19"/>
  <c r="G19"/>
  <c r="H19"/>
  <c r="I19"/>
  <c r="J19"/>
  <c r="K19"/>
  <c r="L19"/>
  <c r="M19"/>
  <c r="B19" i="68"/>
  <c r="C19"/>
  <c r="D19"/>
  <c r="E19"/>
  <c r="F19"/>
  <c r="G19"/>
  <c r="H19"/>
  <c r="I19"/>
  <c r="J19"/>
  <c r="K19"/>
  <c r="L19"/>
  <c r="M19"/>
  <c r="B19" i="67"/>
  <c r="C19"/>
  <c r="E19"/>
  <c r="F19"/>
  <c r="G19"/>
  <c r="H19"/>
  <c r="I19"/>
  <c r="J19"/>
  <c r="K19"/>
  <c r="L19"/>
  <c r="M19"/>
  <c r="B19" i="66"/>
  <c r="C19"/>
  <c r="D19"/>
  <c r="E19"/>
  <c r="F19"/>
  <c r="G19"/>
  <c r="H19"/>
  <c r="I19"/>
  <c r="J19"/>
  <c r="K19"/>
  <c r="L19"/>
  <c r="M19"/>
  <c r="B19" i="65"/>
  <c r="C19"/>
  <c r="D19"/>
  <c r="E19"/>
  <c r="F19"/>
  <c r="G19"/>
  <c r="H19"/>
  <c r="I19"/>
  <c r="J19"/>
  <c r="K19"/>
  <c r="L19"/>
  <c r="M19"/>
  <c r="B19" i="64"/>
  <c r="C19"/>
  <c r="D19"/>
  <c r="E19"/>
  <c r="F19"/>
  <c r="G19"/>
  <c r="H19"/>
  <c r="I19"/>
  <c r="J19"/>
  <c r="K19"/>
  <c r="L19"/>
  <c r="M19"/>
  <c r="B19" i="63"/>
  <c r="C19"/>
  <c r="D19"/>
  <c r="E19"/>
  <c r="F19"/>
  <c r="G19"/>
  <c r="H19"/>
  <c r="I19"/>
  <c r="J19"/>
  <c r="K19"/>
  <c r="L19"/>
  <c r="M19"/>
  <c r="B19" i="62"/>
  <c r="C19"/>
  <c r="D19"/>
  <c r="E19"/>
  <c r="F19"/>
  <c r="G19"/>
  <c r="H19"/>
  <c r="I19"/>
  <c r="J19"/>
  <c r="K19"/>
  <c r="L19"/>
  <c r="M19"/>
  <c r="B19" i="61"/>
  <c r="C19"/>
  <c r="D19"/>
  <c r="E19"/>
  <c r="F19"/>
  <c r="G19"/>
  <c r="H19"/>
  <c r="I19"/>
  <c r="J19"/>
  <c r="K19"/>
  <c r="L19"/>
  <c r="M19"/>
  <c r="B19" i="60"/>
  <c r="C19"/>
  <c r="D19"/>
  <c r="E19"/>
  <c r="F19"/>
  <c r="G19"/>
  <c r="H19"/>
  <c r="I19"/>
  <c r="J19"/>
  <c r="K19"/>
  <c r="L19"/>
  <c r="M19"/>
  <c r="B19" i="59"/>
  <c r="C19"/>
  <c r="D19"/>
  <c r="E19"/>
  <c r="F19"/>
  <c r="G19"/>
  <c r="H19"/>
  <c r="I19"/>
  <c r="J19"/>
  <c r="K19"/>
  <c r="L19"/>
  <c r="M19"/>
  <c r="B19" i="58"/>
  <c r="C19"/>
  <c r="D19"/>
  <c r="E19"/>
  <c r="F19"/>
  <c r="G19"/>
  <c r="H19"/>
  <c r="I19"/>
  <c r="J19"/>
  <c r="K19"/>
  <c r="L19"/>
  <c r="M19"/>
  <c r="B19" i="57"/>
  <c r="C19"/>
  <c r="D19"/>
  <c r="E19"/>
  <c r="F19"/>
  <c r="G19"/>
  <c r="H19"/>
  <c r="I19"/>
  <c r="J19"/>
  <c r="K19"/>
  <c r="L19"/>
  <c r="M19"/>
  <c r="B19" i="56"/>
  <c r="C19"/>
  <c r="D19"/>
  <c r="E19"/>
  <c r="F19"/>
  <c r="G19"/>
  <c r="H19"/>
  <c r="I19"/>
  <c r="J19"/>
  <c r="K19"/>
  <c r="L19"/>
  <c r="M19"/>
  <c r="B19" i="55"/>
  <c r="C19"/>
  <c r="D19"/>
  <c r="E19"/>
  <c r="F19"/>
  <c r="G19"/>
  <c r="H19"/>
  <c r="I19"/>
  <c r="J19"/>
  <c r="K19"/>
  <c r="L19"/>
  <c r="M19"/>
  <c r="B19" i="54"/>
  <c r="C19"/>
  <c r="D19"/>
  <c r="E19"/>
  <c r="F19"/>
  <c r="G19"/>
  <c r="H19"/>
  <c r="I19"/>
  <c r="J19"/>
  <c r="K19"/>
  <c r="L19"/>
  <c r="M19"/>
  <c r="B19" i="53"/>
  <c r="C19"/>
  <c r="D19"/>
  <c r="E19"/>
  <c r="F19"/>
  <c r="G19"/>
  <c r="H19"/>
  <c r="I19"/>
  <c r="J19"/>
  <c r="K19"/>
  <c r="L19"/>
  <c r="M19"/>
  <c r="B19" i="52"/>
  <c r="C19"/>
  <c r="D19"/>
  <c r="E19"/>
  <c r="F19"/>
  <c r="G19"/>
  <c r="H19"/>
  <c r="I19"/>
  <c r="J19"/>
  <c r="K19"/>
  <c r="L19"/>
  <c r="M19"/>
  <c r="B19" i="51"/>
  <c r="C19"/>
  <c r="D19"/>
  <c r="E19"/>
  <c r="F19"/>
  <c r="G19"/>
  <c r="H19"/>
  <c r="I19"/>
  <c r="J19"/>
  <c r="K19"/>
  <c r="L19"/>
  <c r="M19"/>
  <c r="B19" i="91"/>
  <c r="C19"/>
  <c r="D19"/>
  <c r="E19"/>
  <c r="F19"/>
  <c r="G19"/>
  <c r="H19"/>
  <c r="I19"/>
  <c r="J19"/>
  <c r="K19"/>
  <c r="L19"/>
  <c r="M19"/>
  <c r="B19" i="50"/>
  <c r="C19"/>
  <c r="D19"/>
  <c r="E19"/>
  <c r="F19"/>
  <c r="G19"/>
  <c r="H19"/>
  <c r="I19"/>
  <c r="J19"/>
  <c r="K19"/>
  <c r="L19"/>
  <c r="M19"/>
  <c r="B19" i="49"/>
  <c r="C19"/>
  <c r="D19"/>
  <c r="E19"/>
  <c r="F19"/>
  <c r="G19"/>
  <c r="H19"/>
  <c r="I19"/>
  <c r="J19"/>
  <c r="K19"/>
  <c r="L19"/>
  <c r="M19"/>
  <c r="B19" i="48"/>
  <c r="C19"/>
  <c r="D19"/>
  <c r="E19"/>
  <c r="F19"/>
  <c r="G19"/>
  <c r="H19"/>
  <c r="I19"/>
  <c r="J19"/>
  <c r="K19"/>
  <c r="L19"/>
  <c r="M19"/>
  <c r="B19" i="47"/>
  <c r="C19"/>
  <c r="D19"/>
  <c r="E19"/>
  <c r="F19"/>
  <c r="G19"/>
  <c r="H19"/>
  <c r="I19"/>
  <c r="J19"/>
  <c r="K19"/>
  <c r="L19"/>
  <c r="M19"/>
  <c r="B19" i="46"/>
  <c r="C19"/>
  <c r="D19"/>
  <c r="E19"/>
  <c r="F19"/>
  <c r="G19"/>
  <c r="H19"/>
  <c r="I19"/>
  <c r="J19"/>
  <c r="K19"/>
  <c r="L19"/>
  <c r="M19"/>
  <c r="B19" i="45"/>
  <c r="C19"/>
  <c r="D19"/>
  <c r="E19"/>
  <c r="F19"/>
  <c r="G19"/>
  <c r="H19"/>
  <c r="I19"/>
  <c r="J19"/>
  <c r="K19"/>
  <c r="L19"/>
  <c r="M19"/>
  <c r="B19" i="44"/>
  <c r="C19"/>
  <c r="D19"/>
  <c r="E19"/>
  <c r="F19"/>
  <c r="G19"/>
  <c r="H19"/>
  <c r="I19"/>
  <c r="J19"/>
  <c r="K19"/>
  <c r="L19"/>
  <c r="M19"/>
  <c r="B19" i="43"/>
  <c r="C19"/>
  <c r="D19"/>
  <c r="E19"/>
  <c r="F19"/>
  <c r="G19"/>
  <c r="H19"/>
  <c r="I19"/>
  <c r="J19"/>
  <c r="K19"/>
  <c r="L19"/>
  <c r="M19"/>
  <c r="B19" i="42"/>
  <c r="C19"/>
  <c r="D19"/>
  <c r="E19"/>
  <c r="F19"/>
  <c r="G19"/>
  <c r="H19"/>
  <c r="I19"/>
  <c r="J19"/>
  <c r="K19"/>
  <c r="L19"/>
  <c r="M19"/>
  <c r="B19" i="41"/>
  <c r="C19"/>
  <c r="D19"/>
  <c r="E19"/>
  <c r="F19"/>
  <c r="G19"/>
  <c r="H19"/>
  <c r="I19"/>
  <c r="J19"/>
  <c r="K19"/>
  <c r="L19"/>
  <c r="M19"/>
  <c r="B19" i="40"/>
  <c r="C19"/>
  <c r="D19"/>
  <c r="E19"/>
  <c r="F19"/>
  <c r="G19"/>
  <c r="H19"/>
  <c r="I19"/>
  <c r="J19"/>
  <c r="K19"/>
  <c r="L19"/>
  <c r="M19"/>
  <c r="B19" i="39"/>
  <c r="C19"/>
  <c r="D19"/>
  <c r="E19"/>
  <c r="F19"/>
  <c r="G19"/>
  <c r="H19"/>
  <c r="I19"/>
  <c r="J19"/>
  <c r="K19"/>
  <c r="L19"/>
  <c r="M19"/>
  <c r="B19" i="38"/>
  <c r="C19"/>
  <c r="D19"/>
  <c r="E19"/>
  <c r="F19"/>
  <c r="G19"/>
  <c r="H19"/>
  <c r="I19"/>
  <c r="J19"/>
  <c r="K19"/>
  <c r="L19"/>
  <c r="M19"/>
  <c r="B19" i="37"/>
  <c r="C19"/>
  <c r="D19"/>
  <c r="E19"/>
  <c r="F19"/>
  <c r="G19"/>
  <c r="H19"/>
  <c r="I19"/>
  <c r="J19"/>
  <c r="K19"/>
  <c r="L19"/>
  <c r="M19"/>
  <c r="B19" i="36"/>
  <c r="C19"/>
  <c r="D19"/>
  <c r="E19"/>
  <c r="F19"/>
  <c r="G19"/>
  <c r="H19"/>
  <c r="I19"/>
  <c r="J19"/>
  <c r="K19"/>
  <c r="L19"/>
  <c r="M19"/>
  <c r="B19" i="35"/>
  <c r="C19"/>
  <c r="D19"/>
  <c r="E19"/>
  <c r="F19"/>
  <c r="G19"/>
  <c r="H19"/>
  <c r="I19"/>
  <c r="J19"/>
  <c r="K19"/>
  <c r="L19"/>
  <c r="M19"/>
  <c r="B19" i="34"/>
  <c r="C19"/>
  <c r="D19"/>
  <c r="E19"/>
  <c r="F19"/>
  <c r="G19"/>
  <c r="H19"/>
  <c r="I19"/>
  <c r="J19"/>
  <c r="K19"/>
  <c r="L19"/>
  <c r="M19"/>
  <c r="B19" i="33"/>
  <c r="C19"/>
  <c r="D19"/>
  <c r="E19"/>
  <c r="F19"/>
  <c r="G19"/>
  <c r="H19"/>
  <c r="I19"/>
  <c r="J19"/>
  <c r="K19"/>
  <c r="L19"/>
  <c r="M19"/>
  <c r="B19" i="32"/>
  <c r="C19"/>
  <c r="D19"/>
  <c r="E19"/>
  <c r="F19"/>
  <c r="G19"/>
  <c r="H19"/>
  <c r="I19"/>
  <c r="J19"/>
  <c r="K19"/>
  <c r="L19"/>
  <c r="M19"/>
  <c r="B19" i="31"/>
  <c r="C19"/>
  <c r="D19"/>
  <c r="E19"/>
  <c r="F19"/>
  <c r="G19"/>
  <c r="H19"/>
  <c r="I19"/>
  <c r="J19"/>
  <c r="K19"/>
  <c r="L19"/>
  <c r="M19"/>
  <c r="B19" i="71"/>
  <c r="C19"/>
  <c r="D19"/>
  <c r="E19"/>
  <c r="F19"/>
  <c r="G19"/>
  <c r="H19"/>
  <c r="I19"/>
  <c r="J19"/>
  <c r="K19"/>
  <c r="L19"/>
  <c r="M19"/>
  <c r="B19" i="24"/>
  <c r="C19"/>
  <c r="D19"/>
  <c r="E19"/>
  <c r="F19"/>
  <c r="G19"/>
  <c r="H19"/>
  <c r="I19"/>
  <c r="J19"/>
  <c r="K19"/>
  <c r="L19"/>
  <c r="M19"/>
  <c r="B19" i="17"/>
  <c r="C19"/>
  <c r="D19"/>
  <c r="E19"/>
  <c r="F19"/>
  <c r="G19"/>
  <c r="H19"/>
  <c r="I19"/>
  <c r="J19"/>
  <c r="K19"/>
  <c r="L19"/>
  <c r="M19"/>
  <c r="B19" i="15"/>
  <c r="C19"/>
  <c r="D19"/>
  <c r="E19"/>
  <c r="F19"/>
  <c r="G19"/>
  <c r="H19"/>
  <c r="I19"/>
  <c r="J19"/>
  <c r="K19"/>
  <c r="L19"/>
  <c r="M19"/>
  <c r="B19" i="12"/>
  <c r="C19"/>
  <c r="D19"/>
  <c r="E19"/>
  <c r="F19"/>
  <c r="G19"/>
  <c r="H19"/>
  <c r="I19"/>
  <c r="J19"/>
  <c r="K19"/>
  <c r="L19"/>
  <c r="M19"/>
  <c r="B19" i="2"/>
  <c r="C19"/>
  <c r="D19"/>
  <c r="E19"/>
  <c r="F19"/>
  <c r="G19"/>
  <c r="H19"/>
  <c r="I19"/>
  <c r="J19"/>
  <c r="K19"/>
  <c r="L19"/>
  <c r="M19"/>
  <c r="C19" i="27"/>
  <c r="B19"/>
  <c r="D19"/>
  <c r="E19"/>
  <c r="F19"/>
  <c r="G19"/>
  <c r="H19"/>
  <c r="I19"/>
  <c r="J19"/>
  <c r="K19"/>
  <c r="L19"/>
  <c r="M19"/>
  <c r="C19" i="4"/>
  <c r="B19"/>
  <c r="D19"/>
  <c r="E19"/>
  <c r="F19"/>
  <c r="G19"/>
  <c r="H19"/>
  <c r="I19"/>
  <c r="J19"/>
  <c r="K19"/>
  <c r="L19"/>
  <c r="M19"/>
  <c r="C19" i="1"/>
  <c r="B19"/>
  <c r="D19"/>
  <c r="E19"/>
  <c r="F19"/>
  <c r="G19"/>
  <c r="H19"/>
  <c r="I19"/>
  <c r="J19"/>
  <c r="K19"/>
  <c r="L19"/>
  <c r="M19"/>
  <c r="C19" i="26"/>
  <c r="B19"/>
  <c r="D19"/>
  <c r="E19"/>
  <c r="F19"/>
  <c r="G19"/>
  <c r="H19"/>
  <c r="I19"/>
  <c r="J19"/>
  <c r="K19"/>
  <c r="L19"/>
  <c r="M19"/>
  <c r="B19" i="29"/>
  <c r="C19"/>
  <c r="D19"/>
  <c r="E19"/>
  <c r="F19"/>
  <c r="G19"/>
  <c r="H19"/>
  <c r="I19"/>
  <c r="J19"/>
  <c r="K19"/>
  <c r="L19"/>
  <c r="M19"/>
  <c r="B19" i="28"/>
  <c r="C19"/>
  <c r="D19"/>
  <c r="E19"/>
  <c r="F19"/>
  <c r="G19"/>
  <c r="H19"/>
  <c r="I19"/>
  <c r="J19"/>
  <c r="K19"/>
  <c r="L19"/>
  <c r="M19"/>
  <c r="B19" i="25"/>
  <c r="C19"/>
  <c r="D19"/>
  <c r="E19"/>
  <c r="F19"/>
  <c r="G19"/>
  <c r="H19"/>
  <c r="I19"/>
  <c r="J19"/>
  <c r="K19"/>
  <c r="L19"/>
  <c r="M19"/>
  <c r="B19" i="23"/>
  <c r="C19"/>
  <c r="D19"/>
  <c r="E19"/>
  <c r="F19"/>
  <c r="G19"/>
  <c r="H19"/>
  <c r="I19"/>
  <c r="J19"/>
  <c r="K19"/>
  <c r="L19"/>
  <c r="M19"/>
  <c r="B19" i="22"/>
  <c r="C19"/>
  <c r="D19"/>
  <c r="E19"/>
  <c r="F19"/>
  <c r="G19"/>
  <c r="H19"/>
  <c r="I19"/>
  <c r="J19"/>
  <c r="K19"/>
  <c r="L19"/>
  <c r="M19"/>
  <c r="B19" i="21"/>
  <c r="C19"/>
  <c r="D19"/>
  <c r="E19"/>
  <c r="F19"/>
  <c r="G19"/>
  <c r="H19"/>
  <c r="I19"/>
  <c r="J19"/>
  <c r="K19"/>
  <c r="L19"/>
  <c r="M19"/>
  <c r="B19" i="20"/>
  <c r="C19"/>
  <c r="D19"/>
  <c r="E19"/>
  <c r="F19"/>
  <c r="G19"/>
  <c r="H19"/>
  <c r="I19"/>
  <c r="J19"/>
  <c r="K19"/>
  <c r="L19"/>
  <c r="M19"/>
  <c r="B19" i="19"/>
  <c r="C19"/>
  <c r="D19"/>
  <c r="E19"/>
  <c r="F19"/>
  <c r="G19"/>
  <c r="H19"/>
  <c r="I19"/>
  <c r="J19"/>
  <c r="K19"/>
  <c r="L19"/>
  <c r="M19"/>
  <c r="B19" i="18"/>
  <c r="C19"/>
  <c r="D19"/>
  <c r="E19"/>
  <c r="F19"/>
  <c r="G19"/>
  <c r="H19"/>
  <c r="I19"/>
  <c r="J19"/>
  <c r="K19"/>
  <c r="L19"/>
  <c r="M19"/>
  <c r="B19" i="14"/>
  <c r="C19"/>
  <c r="D19"/>
  <c r="E19"/>
  <c r="F19"/>
  <c r="G19"/>
  <c r="H19"/>
  <c r="I19"/>
  <c r="J19"/>
  <c r="K19"/>
  <c r="L19"/>
  <c r="M19"/>
  <c r="B19" i="13"/>
  <c r="C19"/>
  <c r="D19"/>
  <c r="E19"/>
  <c r="F19"/>
  <c r="G19"/>
  <c r="H19"/>
  <c r="I19"/>
  <c r="J19"/>
  <c r="K19"/>
  <c r="L19"/>
  <c r="M19"/>
  <c r="B19" i="11"/>
  <c r="C19"/>
  <c r="D19"/>
  <c r="E19"/>
  <c r="F19"/>
  <c r="G19"/>
  <c r="H19"/>
  <c r="I19"/>
  <c r="J19"/>
  <c r="K19"/>
  <c r="L19"/>
  <c r="M19"/>
  <c r="B19" i="10"/>
  <c r="C19"/>
  <c r="D19"/>
  <c r="E19"/>
  <c r="F19"/>
  <c r="G19"/>
  <c r="H19"/>
  <c r="I19"/>
  <c r="J19"/>
  <c r="K19"/>
  <c r="L19"/>
  <c r="M19"/>
  <c r="B19" i="70"/>
  <c r="C19"/>
  <c r="D19"/>
  <c r="E19"/>
  <c r="F19"/>
  <c r="G19"/>
  <c r="H19"/>
  <c r="I19"/>
  <c r="J19"/>
  <c r="K19"/>
  <c r="L19"/>
  <c r="M19"/>
  <c r="B20" i="16"/>
  <c r="C20"/>
  <c r="D20"/>
  <c r="E20"/>
  <c r="F20"/>
  <c r="G20"/>
  <c r="H20"/>
  <c r="I20"/>
  <c r="K20"/>
  <c r="L20"/>
  <c r="M20"/>
  <c r="B20" i="9"/>
  <c r="C20"/>
  <c r="D20"/>
  <c r="E20"/>
  <c r="F20"/>
  <c r="G20"/>
  <c r="H20"/>
  <c r="I20"/>
  <c r="J20"/>
  <c r="K20"/>
  <c r="L20"/>
  <c r="M20"/>
  <c r="B20" i="8"/>
  <c r="C20"/>
  <c r="D20"/>
  <c r="E20"/>
  <c r="F20"/>
  <c r="G20"/>
  <c r="H20"/>
  <c r="I20"/>
  <c r="J20"/>
  <c r="K20"/>
  <c r="L20"/>
  <c r="M20"/>
  <c r="B20" i="7"/>
  <c r="C20"/>
  <c r="D20"/>
  <c r="E20"/>
  <c r="F20"/>
  <c r="G20"/>
  <c r="H20"/>
  <c r="I20"/>
  <c r="J20"/>
  <c r="K20"/>
  <c r="L20"/>
  <c r="M20"/>
  <c r="B20" i="6"/>
  <c r="C20"/>
  <c r="D20"/>
  <c r="E20"/>
  <c r="F20"/>
  <c r="G20"/>
  <c r="H20"/>
  <c r="I20"/>
  <c r="J20"/>
  <c r="K20"/>
  <c r="L20"/>
  <c r="M20"/>
  <c r="B20" i="5"/>
  <c r="C20"/>
  <c r="D20"/>
  <c r="E20"/>
  <c r="F20"/>
  <c r="G20"/>
  <c r="H20"/>
  <c r="I20"/>
  <c r="J20"/>
  <c r="K20"/>
  <c r="L20"/>
  <c r="M20"/>
  <c r="B20" i="69"/>
  <c r="C20"/>
  <c r="D20"/>
  <c r="E20"/>
  <c r="F20"/>
  <c r="G20"/>
  <c r="H20"/>
  <c r="I20"/>
  <c r="J20"/>
  <c r="K20"/>
  <c r="L20"/>
  <c r="M20"/>
  <c r="B20" i="68"/>
  <c r="C20"/>
  <c r="D20"/>
  <c r="E20"/>
  <c r="F20"/>
  <c r="G20"/>
  <c r="H20"/>
  <c r="I20"/>
  <c r="J20"/>
  <c r="K20"/>
  <c r="L20"/>
  <c r="M20"/>
  <c r="B20" i="67"/>
  <c r="C20"/>
  <c r="E20"/>
  <c r="F20"/>
  <c r="G20"/>
  <c r="H20"/>
  <c r="I20"/>
  <c r="J20"/>
  <c r="K20"/>
  <c r="L20"/>
  <c r="M20"/>
  <c r="B20" i="66"/>
  <c r="C20"/>
  <c r="D20"/>
  <c r="E20"/>
  <c r="F20"/>
  <c r="G20"/>
  <c r="H20"/>
  <c r="I20"/>
  <c r="J20"/>
  <c r="K20"/>
  <c r="L20"/>
  <c r="M20"/>
  <c r="B20" i="65"/>
  <c r="C20"/>
  <c r="D20"/>
  <c r="E20"/>
  <c r="F20"/>
  <c r="G20"/>
  <c r="H20"/>
  <c r="I20"/>
  <c r="J20"/>
  <c r="K20"/>
  <c r="L20"/>
  <c r="M20"/>
  <c r="B20" i="64"/>
  <c r="C20"/>
  <c r="D20"/>
  <c r="E20"/>
  <c r="F20"/>
  <c r="G20"/>
  <c r="H20"/>
  <c r="I20"/>
  <c r="J20"/>
  <c r="K20"/>
  <c r="L20"/>
  <c r="M20"/>
  <c r="B20" i="63"/>
  <c r="C20"/>
  <c r="D20"/>
  <c r="E20"/>
  <c r="F20"/>
  <c r="G20"/>
  <c r="H20"/>
  <c r="I20"/>
  <c r="J20"/>
  <c r="K20"/>
  <c r="L20"/>
  <c r="M20"/>
  <c r="B20" i="62"/>
  <c r="C20"/>
  <c r="D20"/>
  <c r="E20"/>
  <c r="F20"/>
  <c r="G20"/>
  <c r="H20"/>
  <c r="I20"/>
  <c r="J20"/>
  <c r="K20"/>
  <c r="L20"/>
  <c r="M20"/>
  <c r="B20" i="61"/>
  <c r="C20"/>
  <c r="D20"/>
  <c r="E20"/>
  <c r="F20"/>
  <c r="G20"/>
  <c r="H20"/>
  <c r="I20"/>
  <c r="J20"/>
  <c r="K20"/>
  <c r="L20"/>
  <c r="M20"/>
  <c r="B20" i="60"/>
  <c r="C20"/>
  <c r="D20"/>
  <c r="E20"/>
  <c r="F20"/>
  <c r="G20"/>
  <c r="H20"/>
  <c r="I20"/>
  <c r="J20"/>
  <c r="K20"/>
  <c r="L20"/>
  <c r="M20"/>
  <c r="B20" i="59"/>
  <c r="C20"/>
  <c r="D20"/>
  <c r="E20"/>
  <c r="F20"/>
  <c r="G20"/>
  <c r="H20"/>
  <c r="I20"/>
  <c r="J20"/>
  <c r="K20"/>
  <c r="L20"/>
  <c r="M20"/>
  <c r="B20" i="58"/>
  <c r="C20"/>
  <c r="D20"/>
  <c r="E20"/>
  <c r="F20"/>
  <c r="G20"/>
  <c r="H20"/>
  <c r="I20"/>
  <c r="J20"/>
  <c r="K20"/>
  <c r="L20"/>
  <c r="M20"/>
  <c r="B20" i="57"/>
  <c r="C20"/>
  <c r="D20"/>
  <c r="E20"/>
  <c r="F20"/>
  <c r="G20"/>
  <c r="H20"/>
  <c r="I20"/>
  <c r="J20"/>
  <c r="K20"/>
  <c r="L20"/>
  <c r="M20"/>
  <c r="B20" i="56"/>
  <c r="C20"/>
  <c r="D20"/>
  <c r="E20"/>
  <c r="F20"/>
  <c r="G20"/>
  <c r="H20"/>
  <c r="I20"/>
  <c r="J20"/>
  <c r="K20"/>
  <c r="L20"/>
  <c r="M20"/>
  <c r="B20" i="55"/>
  <c r="C20"/>
  <c r="D20"/>
  <c r="E20"/>
  <c r="F20"/>
  <c r="G20"/>
  <c r="H20"/>
  <c r="I20"/>
  <c r="J20"/>
  <c r="K20"/>
  <c r="L20"/>
  <c r="M20"/>
  <c r="B20" i="54"/>
  <c r="C20"/>
  <c r="D20"/>
  <c r="E20"/>
  <c r="F20"/>
  <c r="G20"/>
  <c r="H20"/>
  <c r="I20"/>
  <c r="J20"/>
  <c r="K20"/>
  <c r="L20"/>
  <c r="M20"/>
  <c r="B20" i="53"/>
  <c r="C20"/>
  <c r="D20"/>
  <c r="E20"/>
  <c r="F20"/>
  <c r="G20"/>
  <c r="H20"/>
  <c r="I20"/>
  <c r="J20"/>
  <c r="K20"/>
  <c r="L20"/>
  <c r="M20"/>
  <c r="B20" i="52"/>
  <c r="C20"/>
  <c r="D20"/>
  <c r="E20"/>
  <c r="F20"/>
  <c r="G20"/>
  <c r="H20"/>
  <c r="I20"/>
  <c r="J20"/>
  <c r="K20"/>
  <c r="L20"/>
  <c r="M20"/>
  <c r="B20" i="51"/>
  <c r="C20"/>
  <c r="D20"/>
  <c r="E20"/>
  <c r="F20"/>
  <c r="G20"/>
  <c r="H20"/>
  <c r="I20"/>
  <c r="J20"/>
  <c r="K20"/>
  <c r="L20"/>
  <c r="M20"/>
  <c r="B20" i="91"/>
  <c r="C20"/>
  <c r="D20"/>
  <c r="E20"/>
  <c r="F20"/>
  <c r="G20"/>
  <c r="H20"/>
  <c r="I20"/>
  <c r="J20"/>
  <c r="K20"/>
  <c r="L20"/>
  <c r="M20"/>
  <c r="B20" i="50"/>
  <c r="C20"/>
  <c r="D20"/>
  <c r="E20"/>
  <c r="F20"/>
  <c r="G20"/>
  <c r="H20"/>
  <c r="I20"/>
  <c r="J20"/>
  <c r="K20"/>
  <c r="L20"/>
  <c r="M20"/>
  <c r="B20" i="49"/>
  <c r="C20"/>
  <c r="D20"/>
  <c r="E20"/>
  <c r="F20"/>
  <c r="G20"/>
  <c r="H20"/>
  <c r="I20"/>
  <c r="J20"/>
  <c r="K20"/>
  <c r="L20"/>
  <c r="M20"/>
  <c r="B20" i="48"/>
  <c r="C20"/>
  <c r="D20"/>
  <c r="E20"/>
  <c r="F20"/>
  <c r="G20"/>
  <c r="H20"/>
  <c r="I20"/>
  <c r="J20"/>
  <c r="K20"/>
  <c r="L20"/>
  <c r="M20"/>
  <c r="B20" i="47"/>
  <c r="C20"/>
  <c r="D20"/>
  <c r="E20"/>
  <c r="F20"/>
  <c r="G20"/>
  <c r="H20"/>
  <c r="I20"/>
  <c r="J20"/>
  <c r="K20"/>
  <c r="L20"/>
  <c r="M20"/>
  <c r="B20" i="46"/>
  <c r="C20"/>
  <c r="D20"/>
  <c r="E20"/>
  <c r="F20"/>
  <c r="G20"/>
  <c r="H20"/>
  <c r="I20"/>
  <c r="J20"/>
  <c r="K20"/>
  <c r="L20"/>
  <c r="M20"/>
  <c r="B20" i="45"/>
  <c r="C20"/>
  <c r="D20"/>
  <c r="E20"/>
  <c r="F20"/>
  <c r="G20"/>
  <c r="H20"/>
  <c r="I20"/>
  <c r="J20"/>
  <c r="K20"/>
  <c r="L20"/>
  <c r="M20"/>
  <c r="B20" i="44"/>
  <c r="C20"/>
  <c r="D20"/>
  <c r="E20"/>
  <c r="F20"/>
  <c r="G20"/>
  <c r="H20"/>
  <c r="I20"/>
  <c r="J20"/>
  <c r="K20"/>
  <c r="L20"/>
  <c r="M20"/>
  <c r="B20" i="43"/>
  <c r="C20"/>
  <c r="D20"/>
  <c r="E20"/>
  <c r="F20"/>
  <c r="G20"/>
  <c r="H20"/>
  <c r="I20"/>
  <c r="J20"/>
  <c r="K20"/>
  <c r="L20"/>
  <c r="M20"/>
  <c r="B20" i="42"/>
  <c r="C20"/>
  <c r="D20"/>
  <c r="E20"/>
  <c r="F20"/>
  <c r="G20"/>
  <c r="H20"/>
  <c r="I20"/>
  <c r="J20"/>
  <c r="K20"/>
  <c r="L20"/>
  <c r="M20"/>
  <c r="B20" i="41"/>
  <c r="C20"/>
  <c r="D20"/>
  <c r="E20"/>
  <c r="F20"/>
  <c r="G20"/>
  <c r="H20"/>
  <c r="I20"/>
  <c r="J20"/>
  <c r="K20"/>
  <c r="L20"/>
  <c r="M20"/>
  <c r="B20" i="40"/>
  <c r="C20"/>
  <c r="D20"/>
  <c r="E20"/>
  <c r="F20"/>
  <c r="G20"/>
  <c r="H20"/>
  <c r="I20"/>
  <c r="J20"/>
  <c r="K20"/>
  <c r="L20"/>
  <c r="M20"/>
  <c r="B20" i="39"/>
  <c r="C20"/>
  <c r="D20"/>
  <c r="E20"/>
  <c r="F20"/>
  <c r="G20"/>
  <c r="H20"/>
  <c r="I20"/>
  <c r="J20"/>
  <c r="K20"/>
  <c r="L20"/>
  <c r="M20"/>
  <c r="B20" i="38"/>
  <c r="C20"/>
  <c r="D20"/>
  <c r="E20"/>
  <c r="F20"/>
  <c r="G20"/>
  <c r="H20"/>
  <c r="I20"/>
  <c r="J20"/>
  <c r="K20"/>
  <c r="L20"/>
  <c r="M20"/>
  <c r="B20" i="37"/>
  <c r="C20"/>
  <c r="D20"/>
  <c r="E20"/>
  <c r="F20"/>
  <c r="G20"/>
  <c r="H20"/>
  <c r="I20"/>
  <c r="J20"/>
  <c r="K20"/>
  <c r="L20"/>
  <c r="M20"/>
  <c r="B20" i="36"/>
  <c r="C20"/>
  <c r="D20"/>
  <c r="E20"/>
  <c r="F20"/>
  <c r="G20"/>
  <c r="H20"/>
  <c r="I20"/>
  <c r="J20"/>
  <c r="K20"/>
  <c r="L20"/>
  <c r="M20"/>
  <c r="B20" i="35"/>
  <c r="C20"/>
  <c r="D20"/>
  <c r="E20"/>
  <c r="F20"/>
  <c r="G20"/>
  <c r="H20"/>
  <c r="I20"/>
  <c r="J20"/>
  <c r="K20"/>
  <c r="L20"/>
  <c r="M20"/>
  <c r="B20" i="34"/>
  <c r="C20"/>
  <c r="D20"/>
  <c r="E20"/>
  <c r="F20"/>
  <c r="G20"/>
  <c r="H20"/>
  <c r="I20"/>
  <c r="J20"/>
  <c r="K20"/>
  <c r="L20"/>
  <c r="M20"/>
  <c r="B20" i="33"/>
  <c r="C20"/>
  <c r="D20"/>
  <c r="E20"/>
  <c r="F20"/>
  <c r="G20"/>
  <c r="H20"/>
  <c r="I20"/>
  <c r="J20"/>
  <c r="K20"/>
  <c r="L20"/>
  <c r="M20"/>
  <c r="B20" i="32"/>
  <c r="C20"/>
  <c r="D20"/>
  <c r="E20"/>
  <c r="F20"/>
  <c r="G20"/>
  <c r="H20"/>
  <c r="I20"/>
  <c r="J20"/>
  <c r="K20"/>
  <c r="L20"/>
  <c r="M20"/>
  <c r="B20" i="31"/>
  <c r="C20"/>
  <c r="D20"/>
  <c r="E20"/>
  <c r="F20"/>
  <c r="G20"/>
  <c r="H20"/>
  <c r="I20"/>
  <c r="J20"/>
  <c r="K20"/>
  <c r="L20"/>
  <c r="M20"/>
  <c r="B20" i="71"/>
  <c r="C20"/>
  <c r="D20"/>
  <c r="E20"/>
  <c r="F20"/>
  <c r="G20"/>
  <c r="H20"/>
  <c r="I20"/>
  <c r="J20"/>
  <c r="K20"/>
  <c r="L20"/>
  <c r="M20"/>
  <c r="B20" i="29"/>
  <c r="C20"/>
  <c r="D20"/>
  <c r="E20"/>
  <c r="F20"/>
  <c r="G20"/>
  <c r="H20"/>
  <c r="I20"/>
  <c r="J20"/>
  <c r="K20"/>
  <c r="L20"/>
  <c r="M20"/>
  <c r="B20" i="28"/>
  <c r="C20"/>
  <c r="D20"/>
  <c r="E20"/>
  <c r="F20"/>
  <c r="G20"/>
  <c r="H20"/>
  <c r="I20"/>
  <c r="J20"/>
  <c r="K20"/>
  <c r="L20"/>
  <c r="M20"/>
  <c r="B20" i="27"/>
  <c r="C20"/>
  <c r="D20"/>
  <c r="E20"/>
  <c r="F20"/>
  <c r="G20"/>
  <c r="H20"/>
  <c r="I20"/>
  <c r="J20"/>
  <c r="K20"/>
  <c r="L20"/>
  <c r="M20"/>
  <c r="B20" i="26"/>
  <c r="C20"/>
  <c r="D20"/>
  <c r="E20"/>
  <c r="F20"/>
  <c r="G20"/>
  <c r="H20"/>
  <c r="I20"/>
  <c r="J20"/>
  <c r="K20"/>
  <c r="L20"/>
  <c r="M20"/>
  <c r="B20" i="25"/>
  <c r="C20"/>
  <c r="D20"/>
  <c r="E20"/>
  <c r="F20"/>
  <c r="G20"/>
  <c r="H20"/>
  <c r="I20"/>
  <c r="J20"/>
  <c r="K20"/>
  <c r="L20"/>
  <c r="M20"/>
  <c r="B20" i="24"/>
  <c r="C20"/>
  <c r="D20"/>
  <c r="E20"/>
  <c r="F20"/>
  <c r="G20"/>
  <c r="H20"/>
  <c r="I20"/>
  <c r="J20"/>
  <c r="K20"/>
  <c r="L20"/>
  <c r="M20"/>
  <c r="B20" i="23"/>
  <c r="C20"/>
  <c r="D20"/>
  <c r="E20"/>
  <c r="F20"/>
  <c r="G20"/>
  <c r="H20"/>
  <c r="I20"/>
  <c r="J20"/>
  <c r="K20"/>
  <c r="L20"/>
  <c r="M20"/>
  <c r="B20" i="22"/>
  <c r="C20"/>
  <c r="D20"/>
  <c r="E20"/>
  <c r="F20"/>
  <c r="G20"/>
  <c r="H20"/>
  <c r="I20"/>
  <c r="J20"/>
  <c r="K20"/>
  <c r="L20"/>
  <c r="M20"/>
  <c r="B20" i="21"/>
  <c r="C20"/>
  <c r="D20"/>
  <c r="E20"/>
  <c r="F20"/>
  <c r="G20"/>
  <c r="H20"/>
  <c r="I20"/>
  <c r="J20"/>
  <c r="K20"/>
  <c r="L20"/>
  <c r="M20"/>
  <c r="B20" i="20"/>
  <c r="C20"/>
  <c r="D20"/>
  <c r="E20"/>
  <c r="F20"/>
  <c r="G20"/>
  <c r="H20"/>
  <c r="I20"/>
  <c r="J20"/>
  <c r="K20"/>
  <c r="L20"/>
  <c r="M20"/>
  <c r="B20" i="19"/>
  <c r="C20"/>
  <c r="D20"/>
  <c r="E20"/>
  <c r="F20"/>
  <c r="G20"/>
  <c r="H20"/>
  <c r="I20"/>
  <c r="J20"/>
  <c r="K20"/>
  <c r="L20"/>
  <c r="M20"/>
  <c r="B20" i="18"/>
  <c r="C20"/>
  <c r="D20"/>
  <c r="E20"/>
  <c r="F20"/>
  <c r="G20"/>
  <c r="H20"/>
  <c r="I20"/>
  <c r="J20"/>
  <c r="K20"/>
  <c r="L20"/>
  <c r="M20"/>
  <c r="B20" i="17"/>
  <c r="C20"/>
  <c r="D20"/>
  <c r="E20"/>
  <c r="F20"/>
  <c r="G20"/>
  <c r="H20"/>
  <c r="I20"/>
  <c r="J20"/>
  <c r="K20"/>
  <c r="L20"/>
  <c r="M20"/>
  <c r="B20" i="15"/>
  <c r="C20"/>
  <c r="D20"/>
  <c r="E20"/>
  <c r="F20"/>
  <c r="G20"/>
  <c r="H20"/>
  <c r="I20"/>
  <c r="J20"/>
  <c r="K20"/>
  <c r="L20"/>
  <c r="M20"/>
  <c r="B20" i="14"/>
  <c r="C20"/>
  <c r="D20"/>
  <c r="E20"/>
  <c r="F20"/>
  <c r="G20"/>
  <c r="H20"/>
  <c r="I20"/>
  <c r="J20"/>
  <c r="K20"/>
  <c r="L20"/>
  <c r="M20"/>
  <c r="B20" i="13"/>
  <c r="C20"/>
  <c r="D20"/>
  <c r="E20"/>
  <c r="F20"/>
  <c r="G20"/>
  <c r="H20"/>
  <c r="I20"/>
  <c r="J20"/>
  <c r="K20"/>
  <c r="L20"/>
  <c r="M20"/>
  <c r="B20" i="12"/>
  <c r="C20"/>
  <c r="D20"/>
  <c r="E20"/>
  <c r="F20"/>
  <c r="G20"/>
  <c r="H20"/>
  <c r="I20"/>
  <c r="J20"/>
  <c r="K20"/>
  <c r="L20"/>
  <c r="M20"/>
  <c r="B20" i="11"/>
  <c r="C20"/>
  <c r="D20"/>
  <c r="E20"/>
  <c r="F20"/>
  <c r="G20"/>
  <c r="H20"/>
  <c r="I20"/>
  <c r="J20"/>
  <c r="K20"/>
  <c r="L20"/>
  <c r="M20"/>
  <c r="B20" i="10"/>
  <c r="C20"/>
  <c r="D20"/>
  <c r="E20"/>
  <c r="F20"/>
  <c r="G20"/>
  <c r="H20"/>
  <c r="I20"/>
  <c r="J20"/>
  <c r="K20"/>
  <c r="L20"/>
  <c r="M20"/>
  <c r="B20" i="4"/>
  <c r="C20"/>
  <c r="D20"/>
  <c r="E20"/>
  <c r="F20"/>
  <c r="G20"/>
  <c r="H20"/>
  <c r="I20"/>
  <c r="J20"/>
  <c r="K20"/>
  <c r="L20"/>
  <c r="M20"/>
  <c r="B20" i="1"/>
  <c r="C20"/>
  <c r="D20"/>
  <c r="E20"/>
  <c r="F20"/>
  <c r="G20"/>
  <c r="H20"/>
  <c r="I20"/>
  <c r="J20"/>
  <c r="K20"/>
  <c r="L20"/>
  <c r="M20"/>
  <c r="B20" i="2"/>
  <c r="C20"/>
  <c r="D20"/>
  <c r="E20"/>
  <c r="F20"/>
  <c r="G20"/>
  <c r="H20"/>
  <c r="I20"/>
  <c r="J20"/>
  <c r="K20"/>
  <c r="L20"/>
  <c r="M20"/>
  <c r="B20" i="70"/>
  <c r="C20"/>
  <c r="D20"/>
  <c r="E20"/>
  <c r="F20"/>
  <c r="G20"/>
  <c r="H20"/>
  <c r="I20"/>
  <c r="J20"/>
  <c r="K20"/>
  <c r="L20"/>
  <c r="M20"/>
  <c r="B21" i="16"/>
  <c r="C21"/>
  <c r="D21"/>
  <c r="E21"/>
  <c r="F21"/>
  <c r="G21"/>
  <c r="H21"/>
  <c r="I21"/>
  <c r="K21"/>
  <c r="L21"/>
  <c r="M21"/>
  <c r="B21" i="9"/>
  <c r="C21"/>
  <c r="D21"/>
  <c r="E21"/>
  <c r="F21"/>
  <c r="G21"/>
  <c r="H21"/>
  <c r="I21"/>
  <c r="J21"/>
  <c r="K21"/>
  <c r="L21"/>
  <c r="M21"/>
  <c r="B21" i="8"/>
  <c r="C21"/>
  <c r="D21"/>
  <c r="E21"/>
  <c r="F21"/>
  <c r="G21"/>
  <c r="H21"/>
  <c r="I21"/>
  <c r="J21"/>
  <c r="K21"/>
  <c r="L21"/>
  <c r="M21"/>
  <c r="B21" i="7"/>
  <c r="C21"/>
  <c r="D21"/>
  <c r="E21"/>
  <c r="F21"/>
  <c r="G21"/>
  <c r="H21"/>
  <c r="I21"/>
  <c r="J21"/>
  <c r="K21"/>
  <c r="L21"/>
  <c r="M21"/>
  <c r="B21" i="6"/>
  <c r="C21"/>
  <c r="D21"/>
  <c r="E21"/>
  <c r="F21"/>
  <c r="G21"/>
  <c r="H21"/>
  <c r="I21"/>
  <c r="J21"/>
  <c r="K21"/>
  <c r="L21"/>
  <c r="M21"/>
  <c r="B21" i="5"/>
  <c r="C21"/>
  <c r="D21"/>
  <c r="E21"/>
  <c r="F21"/>
  <c r="G21"/>
  <c r="H21"/>
  <c r="I21"/>
  <c r="J21"/>
  <c r="K21"/>
  <c r="L21"/>
  <c r="M21"/>
  <c r="B21" i="69"/>
  <c r="C21"/>
  <c r="D21"/>
  <c r="E21"/>
  <c r="F21"/>
  <c r="G21"/>
  <c r="H21"/>
  <c r="I21"/>
  <c r="J21"/>
  <c r="K21"/>
  <c r="L21"/>
  <c r="M21"/>
  <c r="B21" i="68"/>
  <c r="C21"/>
  <c r="D21"/>
  <c r="E21"/>
  <c r="F21"/>
  <c r="G21"/>
  <c r="H21"/>
  <c r="I21"/>
  <c r="J21"/>
  <c r="K21"/>
  <c r="L21"/>
  <c r="M21"/>
  <c r="B21" i="67"/>
  <c r="C21"/>
  <c r="E21"/>
  <c r="F21"/>
  <c r="G21"/>
  <c r="H21"/>
  <c r="I21"/>
  <c r="J21"/>
  <c r="K21"/>
  <c r="L21"/>
  <c r="M21"/>
  <c r="B21" i="66"/>
  <c r="C21"/>
  <c r="D21"/>
  <c r="E21"/>
  <c r="F21"/>
  <c r="G21"/>
  <c r="H21"/>
  <c r="I21"/>
  <c r="J21"/>
  <c r="K21"/>
  <c r="L21"/>
  <c r="M21"/>
  <c r="B21" i="65"/>
  <c r="C21"/>
  <c r="D21"/>
  <c r="E21"/>
  <c r="F21"/>
  <c r="G21"/>
  <c r="H21"/>
  <c r="I21"/>
  <c r="J21"/>
  <c r="K21"/>
  <c r="L21"/>
  <c r="M21"/>
  <c r="B21" i="64"/>
  <c r="C21"/>
  <c r="D21"/>
  <c r="E21"/>
  <c r="F21"/>
  <c r="G21"/>
  <c r="H21"/>
  <c r="I21"/>
  <c r="J21"/>
  <c r="K21"/>
  <c r="L21"/>
  <c r="M21"/>
  <c r="B21" i="63"/>
  <c r="C21"/>
  <c r="D21"/>
  <c r="E21"/>
  <c r="F21"/>
  <c r="G21"/>
  <c r="H21"/>
  <c r="I21"/>
  <c r="J21"/>
  <c r="K21"/>
  <c r="L21"/>
  <c r="M21"/>
  <c r="B21" i="62"/>
  <c r="C21"/>
  <c r="D21"/>
  <c r="E21"/>
  <c r="F21"/>
  <c r="G21"/>
  <c r="H21"/>
  <c r="I21"/>
  <c r="J21"/>
  <c r="K21"/>
  <c r="L21"/>
  <c r="M21"/>
  <c r="B21" i="61"/>
  <c r="C21"/>
  <c r="D21"/>
  <c r="E21"/>
  <c r="F21"/>
  <c r="G21"/>
  <c r="H21"/>
  <c r="I21"/>
  <c r="J21"/>
  <c r="K21"/>
  <c r="L21"/>
  <c r="M21"/>
  <c r="B21" i="60"/>
  <c r="C21"/>
  <c r="D21"/>
  <c r="E21"/>
  <c r="F21"/>
  <c r="G21"/>
  <c r="H21"/>
  <c r="I21"/>
  <c r="J21"/>
  <c r="K21"/>
  <c r="L21"/>
  <c r="M21"/>
  <c r="B21" i="59"/>
  <c r="C21"/>
  <c r="D21"/>
  <c r="E21"/>
  <c r="F21"/>
  <c r="G21"/>
  <c r="H21"/>
  <c r="I21"/>
  <c r="J21"/>
  <c r="K21"/>
  <c r="L21"/>
  <c r="M21"/>
  <c r="B21" i="58"/>
  <c r="C21"/>
  <c r="D21"/>
  <c r="E21"/>
  <c r="F21"/>
  <c r="G21"/>
  <c r="H21"/>
  <c r="I21"/>
  <c r="J21"/>
  <c r="K21"/>
  <c r="L21"/>
  <c r="M21"/>
  <c r="B21" i="57"/>
  <c r="C21"/>
  <c r="D21"/>
  <c r="E21"/>
  <c r="F21"/>
  <c r="G21"/>
  <c r="H21"/>
  <c r="I21"/>
  <c r="J21"/>
  <c r="K21"/>
  <c r="L21"/>
  <c r="M21"/>
  <c r="B21" i="56"/>
  <c r="C21"/>
  <c r="D21"/>
  <c r="E21"/>
  <c r="F21"/>
  <c r="G21"/>
  <c r="H21"/>
  <c r="I21"/>
  <c r="J21"/>
  <c r="K21"/>
  <c r="L21"/>
  <c r="M21"/>
  <c r="B21" i="55"/>
  <c r="C21"/>
  <c r="D21"/>
  <c r="E21"/>
  <c r="F21"/>
  <c r="G21"/>
  <c r="H21"/>
  <c r="I21"/>
  <c r="J21"/>
  <c r="K21"/>
  <c r="L21"/>
  <c r="M21"/>
  <c r="B21" i="54"/>
  <c r="C21"/>
  <c r="D21"/>
  <c r="E21"/>
  <c r="F21"/>
  <c r="G21"/>
  <c r="H21"/>
  <c r="I21"/>
  <c r="J21"/>
  <c r="K21"/>
  <c r="L21"/>
  <c r="M21"/>
  <c r="B21" i="53"/>
  <c r="C21"/>
  <c r="D21"/>
  <c r="E21"/>
  <c r="F21"/>
  <c r="G21"/>
  <c r="H21"/>
  <c r="I21"/>
  <c r="J21"/>
  <c r="K21"/>
  <c r="L21"/>
  <c r="M21"/>
  <c r="B21" i="52"/>
  <c r="C21"/>
  <c r="D21"/>
  <c r="E21"/>
  <c r="F21"/>
  <c r="G21"/>
  <c r="H21"/>
  <c r="I21"/>
  <c r="J21"/>
  <c r="K21"/>
  <c r="L21"/>
  <c r="M21"/>
  <c r="B21" i="51"/>
  <c r="C21"/>
  <c r="D21"/>
  <c r="E21"/>
  <c r="F21"/>
  <c r="G21"/>
  <c r="H21"/>
  <c r="I21"/>
  <c r="J21"/>
  <c r="K21"/>
  <c r="L21"/>
  <c r="M21"/>
  <c r="B21" i="91"/>
  <c r="C21"/>
  <c r="D21"/>
  <c r="E21"/>
  <c r="F21"/>
  <c r="G21"/>
  <c r="H21"/>
  <c r="I21"/>
  <c r="J21"/>
  <c r="K21"/>
  <c r="L21"/>
  <c r="M21"/>
  <c r="B21" i="50"/>
  <c r="C21"/>
  <c r="D21"/>
  <c r="E21"/>
  <c r="F21"/>
  <c r="G21"/>
  <c r="H21"/>
  <c r="I21"/>
  <c r="J21"/>
  <c r="K21"/>
  <c r="L21"/>
  <c r="M21"/>
  <c r="B21" i="49"/>
  <c r="C21"/>
  <c r="D21"/>
  <c r="E21"/>
  <c r="F21"/>
  <c r="G21"/>
  <c r="H21"/>
  <c r="I21"/>
  <c r="J21"/>
  <c r="K21"/>
  <c r="L21"/>
  <c r="M21"/>
  <c r="B21" i="48"/>
  <c r="C21"/>
  <c r="D21"/>
  <c r="E21"/>
  <c r="F21"/>
  <c r="G21"/>
  <c r="H21"/>
  <c r="I21"/>
  <c r="J21"/>
  <c r="K21"/>
  <c r="L21"/>
  <c r="M21"/>
  <c r="B21" i="47"/>
  <c r="C21"/>
  <c r="D21"/>
  <c r="E21"/>
  <c r="F21"/>
  <c r="G21"/>
  <c r="H21"/>
  <c r="I21"/>
  <c r="J21"/>
  <c r="K21"/>
  <c r="L21"/>
  <c r="M21"/>
  <c r="B21" i="46"/>
  <c r="C21"/>
  <c r="D21"/>
  <c r="E21"/>
  <c r="F21"/>
  <c r="G21"/>
  <c r="H21"/>
  <c r="I21"/>
  <c r="J21"/>
  <c r="K21"/>
  <c r="L21"/>
  <c r="M21"/>
  <c r="B21" i="45"/>
  <c r="C21"/>
  <c r="D21"/>
  <c r="E21"/>
  <c r="F21"/>
  <c r="G21"/>
  <c r="H21"/>
  <c r="I21"/>
  <c r="J21"/>
  <c r="K21"/>
  <c r="L21"/>
  <c r="M21"/>
  <c r="B21" i="44"/>
  <c r="C21"/>
  <c r="D21"/>
  <c r="E21"/>
  <c r="F21"/>
  <c r="G21"/>
  <c r="H21"/>
  <c r="I21"/>
  <c r="J21"/>
  <c r="K21"/>
  <c r="L21"/>
  <c r="M21"/>
  <c r="B21" i="22"/>
  <c r="C21"/>
  <c r="D21"/>
  <c r="E21"/>
  <c r="F21"/>
  <c r="G21"/>
  <c r="H21"/>
  <c r="I21"/>
  <c r="J21"/>
  <c r="K21"/>
  <c r="L21"/>
  <c r="M21"/>
  <c r="B21" i="18"/>
  <c r="C21"/>
  <c r="D21"/>
  <c r="E21"/>
  <c r="F21"/>
  <c r="G21"/>
  <c r="H21"/>
  <c r="I21"/>
  <c r="J21"/>
  <c r="K21"/>
  <c r="L21"/>
  <c r="M21"/>
  <c r="C21" i="41"/>
  <c r="B21"/>
  <c r="D21"/>
  <c r="E21"/>
  <c r="F21"/>
  <c r="G21"/>
  <c r="H21"/>
  <c r="I21"/>
  <c r="J21"/>
  <c r="K21"/>
  <c r="L21"/>
  <c r="M21"/>
  <c r="C21" i="40"/>
  <c r="B21"/>
  <c r="D21"/>
  <c r="E21"/>
  <c r="F21"/>
  <c r="G21"/>
  <c r="H21"/>
  <c r="I21"/>
  <c r="J21"/>
  <c r="K21"/>
  <c r="L21"/>
  <c r="M21"/>
  <c r="B21" i="43"/>
  <c r="C21"/>
  <c r="D21"/>
  <c r="E21"/>
  <c r="F21"/>
  <c r="G21"/>
  <c r="H21"/>
  <c r="I21"/>
  <c r="J21"/>
  <c r="K21"/>
  <c r="L21"/>
  <c r="M21"/>
  <c r="B21" i="42"/>
  <c r="C21"/>
  <c r="D21"/>
  <c r="E21"/>
  <c r="F21"/>
  <c r="G21"/>
  <c r="H21"/>
  <c r="I21"/>
  <c r="J21"/>
  <c r="K21"/>
  <c r="L21"/>
  <c r="M21"/>
  <c r="B21" i="39"/>
  <c r="C21"/>
  <c r="D21"/>
  <c r="E21"/>
  <c r="F21"/>
  <c r="G21"/>
  <c r="H21"/>
  <c r="I21"/>
  <c r="J21"/>
  <c r="K21"/>
  <c r="L21"/>
  <c r="M21"/>
  <c r="B21" i="38"/>
  <c r="C21"/>
  <c r="D21"/>
  <c r="E21"/>
  <c r="F21"/>
  <c r="G21"/>
  <c r="H21"/>
  <c r="I21"/>
  <c r="J21"/>
  <c r="K21"/>
  <c r="L21"/>
  <c r="M21"/>
  <c r="B21" i="37"/>
  <c r="C21"/>
  <c r="D21"/>
  <c r="E21"/>
  <c r="F21"/>
  <c r="G21"/>
  <c r="H21"/>
  <c r="I21"/>
  <c r="J21"/>
  <c r="K21"/>
  <c r="L21"/>
  <c r="M21"/>
  <c r="B21" i="36"/>
  <c r="C21"/>
  <c r="D21"/>
  <c r="E21"/>
  <c r="F21"/>
  <c r="G21"/>
  <c r="H21"/>
  <c r="I21"/>
  <c r="J21"/>
  <c r="K21"/>
  <c r="L21"/>
  <c r="M21"/>
  <c r="B21" i="35"/>
  <c r="C21"/>
  <c r="D21"/>
  <c r="E21"/>
  <c r="F21"/>
  <c r="G21"/>
  <c r="H21"/>
  <c r="I21"/>
  <c r="J21"/>
  <c r="K21"/>
  <c r="L21"/>
  <c r="M21"/>
  <c r="B21" i="34"/>
  <c r="C21"/>
  <c r="D21"/>
  <c r="E21"/>
  <c r="F21"/>
  <c r="G21"/>
  <c r="H21"/>
  <c r="I21"/>
  <c r="J21"/>
  <c r="K21"/>
  <c r="L21"/>
  <c r="M21"/>
  <c r="B21" i="33"/>
  <c r="C21"/>
  <c r="D21"/>
  <c r="E21"/>
  <c r="F21"/>
  <c r="G21"/>
  <c r="H21"/>
  <c r="I21"/>
  <c r="J21"/>
  <c r="K21"/>
  <c r="L21"/>
  <c r="M21"/>
  <c r="B21" i="32"/>
  <c r="C21"/>
  <c r="D21"/>
  <c r="E21"/>
  <c r="F21"/>
  <c r="G21"/>
  <c r="H21"/>
  <c r="I21"/>
  <c r="J21"/>
  <c r="K21"/>
  <c r="L21"/>
  <c r="M21"/>
  <c r="B21" i="31"/>
  <c r="C21"/>
  <c r="D21"/>
  <c r="E21"/>
  <c r="F21"/>
  <c r="G21"/>
  <c r="H21"/>
  <c r="I21"/>
  <c r="J21"/>
  <c r="K21"/>
  <c r="L21"/>
  <c r="M21"/>
  <c r="B21" i="71"/>
  <c r="C21"/>
  <c r="D21"/>
  <c r="E21"/>
  <c r="F21"/>
  <c r="G21"/>
  <c r="H21"/>
  <c r="I21"/>
  <c r="J21"/>
  <c r="K21"/>
  <c r="L21"/>
  <c r="M21"/>
  <c r="B21" i="29"/>
  <c r="C21"/>
  <c r="D21"/>
  <c r="E21"/>
  <c r="F21"/>
  <c r="G21"/>
  <c r="H21"/>
  <c r="I21"/>
  <c r="J21"/>
  <c r="K21"/>
  <c r="L21"/>
  <c r="M21"/>
  <c r="B21" i="28"/>
  <c r="C21"/>
  <c r="D21"/>
  <c r="E21"/>
  <c r="F21"/>
  <c r="G21"/>
  <c r="H21"/>
  <c r="I21"/>
  <c r="J21"/>
  <c r="K21"/>
  <c r="L21"/>
  <c r="M21"/>
  <c r="B21" i="27"/>
  <c r="C21"/>
  <c r="D21"/>
  <c r="E21"/>
  <c r="F21"/>
  <c r="G21"/>
  <c r="H21"/>
  <c r="I21"/>
  <c r="J21"/>
  <c r="K21"/>
  <c r="L21"/>
  <c r="M21"/>
  <c r="B21" i="26"/>
  <c r="C21"/>
  <c r="D21"/>
  <c r="E21"/>
  <c r="F21"/>
  <c r="G21"/>
  <c r="H21"/>
  <c r="I21"/>
  <c r="J21"/>
  <c r="K21"/>
  <c r="L21"/>
  <c r="M21"/>
  <c r="B21" i="25"/>
  <c r="C21"/>
  <c r="D21"/>
  <c r="E21"/>
  <c r="F21"/>
  <c r="G21"/>
  <c r="H21"/>
  <c r="I21"/>
  <c r="J21"/>
  <c r="K21"/>
  <c r="L21"/>
  <c r="M21"/>
  <c r="B21" i="24"/>
  <c r="C21"/>
  <c r="D21"/>
  <c r="E21"/>
  <c r="F21"/>
  <c r="G21"/>
  <c r="H21"/>
  <c r="I21"/>
  <c r="J21"/>
  <c r="K21"/>
  <c r="L21"/>
  <c r="M21"/>
  <c r="B21" i="23"/>
  <c r="C21"/>
  <c r="D21"/>
  <c r="E21"/>
  <c r="F21"/>
  <c r="G21"/>
  <c r="H21"/>
  <c r="I21"/>
  <c r="J21"/>
  <c r="K21"/>
  <c r="L21"/>
  <c r="M21"/>
  <c r="B21" i="21"/>
  <c r="C21"/>
  <c r="D21"/>
  <c r="E21"/>
  <c r="F21"/>
  <c r="G21"/>
  <c r="H21"/>
  <c r="I21"/>
  <c r="J21"/>
  <c r="K21"/>
  <c r="L21"/>
  <c r="M21"/>
  <c r="B21" i="20"/>
  <c r="C21"/>
  <c r="D21"/>
  <c r="E21"/>
  <c r="F21"/>
  <c r="G21"/>
  <c r="H21"/>
  <c r="I21"/>
  <c r="J21"/>
  <c r="K21"/>
  <c r="L21"/>
  <c r="M21"/>
  <c r="B21" i="19"/>
  <c r="C21"/>
  <c r="D21"/>
  <c r="E21"/>
  <c r="F21"/>
  <c r="G21"/>
  <c r="H21"/>
  <c r="I21"/>
  <c r="J21"/>
  <c r="K21"/>
  <c r="L21"/>
  <c r="M21"/>
  <c r="B21" i="17"/>
  <c r="C21"/>
  <c r="D21"/>
  <c r="E21"/>
  <c r="F21"/>
  <c r="G21"/>
  <c r="H21"/>
  <c r="I21"/>
  <c r="J21"/>
  <c r="K21"/>
  <c r="L21"/>
  <c r="M21"/>
  <c r="B21" i="15"/>
  <c r="C21"/>
  <c r="D21"/>
  <c r="E21"/>
  <c r="F21"/>
  <c r="G21"/>
  <c r="H21"/>
  <c r="I21"/>
  <c r="J21"/>
  <c r="K21"/>
  <c r="L21"/>
  <c r="M21"/>
  <c r="B21" i="14"/>
  <c r="C21"/>
  <c r="D21"/>
  <c r="E21"/>
  <c r="F21"/>
  <c r="G21"/>
  <c r="H21"/>
  <c r="I21"/>
  <c r="J21"/>
  <c r="K21"/>
  <c r="L21"/>
  <c r="M21"/>
  <c r="B21" i="13"/>
  <c r="C21"/>
  <c r="D21"/>
  <c r="E21"/>
  <c r="F21"/>
  <c r="G21"/>
  <c r="H21"/>
  <c r="I21"/>
  <c r="J21"/>
  <c r="K21"/>
  <c r="L21"/>
  <c r="M21"/>
  <c r="B21" i="12"/>
  <c r="C21"/>
  <c r="D21"/>
  <c r="E21"/>
  <c r="F21"/>
  <c r="G21"/>
  <c r="H21"/>
  <c r="I21"/>
  <c r="J21"/>
  <c r="K21"/>
  <c r="L21"/>
  <c r="M21"/>
  <c r="B21" i="11"/>
  <c r="C21"/>
  <c r="D21"/>
  <c r="E21"/>
  <c r="F21"/>
  <c r="G21"/>
  <c r="H21"/>
  <c r="I21"/>
  <c r="J21"/>
  <c r="K21"/>
  <c r="L21"/>
  <c r="M21"/>
  <c r="B21" i="10"/>
  <c r="C21"/>
  <c r="D21"/>
  <c r="E21"/>
  <c r="F21"/>
  <c r="G21"/>
  <c r="H21"/>
  <c r="I21"/>
  <c r="J21"/>
  <c r="K21"/>
  <c r="L21"/>
  <c r="M21"/>
  <c r="B21" i="4"/>
  <c r="C21"/>
  <c r="D21"/>
  <c r="E21"/>
  <c r="F21"/>
  <c r="G21"/>
  <c r="H21"/>
  <c r="I21"/>
  <c r="J21"/>
  <c r="K21"/>
  <c r="L21"/>
  <c r="M21"/>
  <c r="B21" i="1"/>
  <c r="C21"/>
  <c r="D21"/>
  <c r="E21"/>
  <c r="F21"/>
  <c r="G21"/>
  <c r="H21"/>
  <c r="I21"/>
  <c r="J21"/>
  <c r="K21"/>
  <c r="L21"/>
  <c r="M21"/>
  <c r="B21" i="2"/>
  <c r="C21"/>
  <c r="D21"/>
  <c r="E21"/>
  <c r="F21"/>
  <c r="G21"/>
  <c r="H21"/>
  <c r="I21"/>
  <c r="J21"/>
  <c r="K21"/>
  <c r="L21"/>
  <c r="M21"/>
  <c r="B21" i="70"/>
  <c r="C21"/>
  <c r="D21"/>
  <c r="E21"/>
  <c r="F21"/>
  <c r="G21"/>
  <c r="H21"/>
  <c r="I21"/>
  <c r="J21"/>
  <c r="K21"/>
  <c r="L21"/>
  <c r="M21"/>
  <c r="B22" i="16"/>
  <c r="C22"/>
  <c r="D22"/>
  <c r="E22"/>
  <c r="F22"/>
  <c r="G22"/>
  <c r="H22"/>
  <c r="I22"/>
  <c r="K22"/>
  <c r="L22"/>
  <c r="M22"/>
  <c r="B22" i="9"/>
  <c r="C22"/>
  <c r="D22"/>
  <c r="E22"/>
  <c r="F22"/>
  <c r="G22"/>
  <c r="H22"/>
  <c r="I22"/>
  <c r="J22"/>
  <c r="K22"/>
  <c r="L22"/>
  <c r="M22"/>
  <c r="B22" i="8"/>
  <c r="C22"/>
  <c r="D22"/>
  <c r="E22"/>
  <c r="F22"/>
  <c r="G22"/>
  <c r="H22"/>
  <c r="I22"/>
  <c r="J22"/>
  <c r="K22"/>
  <c r="L22"/>
  <c r="M22"/>
  <c r="B22" i="7"/>
  <c r="C22"/>
  <c r="D22"/>
  <c r="E22"/>
  <c r="F22"/>
  <c r="G22"/>
  <c r="H22"/>
  <c r="I22"/>
  <c r="J22"/>
  <c r="K22"/>
  <c r="L22"/>
  <c r="M22"/>
  <c r="B22" i="5"/>
  <c r="C22"/>
  <c r="D22"/>
  <c r="E22"/>
  <c r="F22"/>
  <c r="G22"/>
  <c r="H22"/>
  <c r="I22"/>
  <c r="J22"/>
  <c r="K22"/>
  <c r="L22"/>
  <c r="M22"/>
  <c r="B22" i="69"/>
  <c r="C22"/>
  <c r="D22"/>
  <c r="E22"/>
  <c r="F22"/>
  <c r="G22"/>
  <c r="H22"/>
  <c r="I22"/>
  <c r="J22"/>
  <c r="K22"/>
  <c r="L22"/>
  <c r="M22"/>
  <c r="B22" i="68"/>
  <c r="C22"/>
  <c r="D22"/>
  <c r="E22"/>
  <c r="F22"/>
  <c r="G22"/>
  <c r="H22"/>
  <c r="I22"/>
  <c r="J22"/>
  <c r="K22"/>
  <c r="L22"/>
  <c r="M22"/>
  <c r="B22" i="67"/>
  <c r="C22"/>
  <c r="E22"/>
  <c r="F22"/>
  <c r="G22"/>
  <c r="H22"/>
  <c r="I22"/>
  <c r="J22"/>
  <c r="K22"/>
  <c r="L22"/>
  <c r="M22"/>
  <c r="B22" i="66"/>
  <c r="C22"/>
  <c r="D22"/>
  <c r="E22"/>
  <c r="F22"/>
  <c r="G22"/>
  <c r="H22"/>
  <c r="I22"/>
  <c r="J22"/>
  <c r="K22"/>
  <c r="L22"/>
  <c r="M22"/>
  <c r="B22" i="65"/>
  <c r="C22"/>
  <c r="D22"/>
  <c r="E22"/>
  <c r="F22"/>
  <c r="G22"/>
  <c r="H22"/>
  <c r="I22"/>
  <c r="J22"/>
  <c r="K22"/>
  <c r="L22"/>
  <c r="M22"/>
  <c r="B22" i="64"/>
  <c r="C22"/>
  <c r="D22"/>
  <c r="E22"/>
  <c r="F22"/>
  <c r="G22"/>
  <c r="H22"/>
  <c r="I22"/>
  <c r="J22"/>
  <c r="K22"/>
  <c r="L22"/>
  <c r="M22"/>
  <c r="B22" i="63"/>
  <c r="C22"/>
  <c r="D22"/>
  <c r="E22"/>
  <c r="F22"/>
  <c r="G22"/>
  <c r="H22"/>
  <c r="I22"/>
  <c r="J22"/>
  <c r="K22"/>
  <c r="L22"/>
  <c r="M22"/>
  <c r="B22" i="62"/>
  <c r="C22"/>
  <c r="D22"/>
  <c r="E22"/>
  <c r="F22"/>
  <c r="G22"/>
  <c r="H22"/>
  <c r="I22"/>
  <c r="J22"/>
  <c r="K22"/>
  <c r="L22"/>
  <c r="M22"/>
  <c r="B22" i="61"/>
  <c r="C22"/>
  <c r="D22"/>
  <c r="E22"/>
  <c r="F22"/>
  <c r="G22"/>
  <c r="H22"/>
  <c r="I22"/>
  <c r="J22"/>
  <c r="K22"/>
  <c r="L22"/>
  <c r="M22"/>
  <c r="B22" i="60"/>
  <c r="C22"/>
  <c r="D22"/>
  <c r="E22"/>
  <c r="F22"/>
  <c r="G22"/>
  <c r="H22"/>
  <c r="I22"/>
  <c r="J22"/>
  <c r="K22"/>
  <c r="L22"/>
  <c r="M22"/>
  <c r="B22" i="59"/>
  <c r="C22"/>
  <c r="D22"/>
  <c r="E22"/>
  <c r="F22"/>
  <c r="G22"/>
  <c r="H22"/>
  <c r="I22"/>
  <c r="J22"/>
  <c r="K22"/>
  <c r="L22"/>
  <c r="M22"/>
  <c r="B22" i="58"/>
  <c r="C22"/>
  <c r="D22"/>
  <c r="E22"/>
  <c r="F22"/>
  <c r="G22"/>
  <c r="H22"/>
  <c r="I22"/>
  <c r="J22"/>
  <c r="K22"/>
  <c r="L22"/>
  <c r="M22"/>
  <c r="B22" i="57"/>
  <c r="C22"/>
  <c r="D22"/>
  <c r="E22"/>
  <c r="F22"/>
  <c r="G22"/>
  <c r="H22"/>
  <c r="I22"/>
  <c r="J22"/>
  <c r="K22"/>
  <c r="L22"/>
  <c r="M22"/>
  <c r="B22" i="56"/>
  <c r="C22"/>
  <c r="D22"/>
  <c r="E22"/>
  <c r="F22"/>
  <c r="G22"/>
  <c r="H22"/>
  <c r="I22"/>
  <c r="J22"/>
  <c r="K22"/>
  <c r="L22"/>
  <c r="M22"/>
  <c r="B22" i="55"/>
  <c r="C22"/>
  <c r="D22"/>
  <c r="E22"/>
  <c r="F22"/>
  <c r="G22"/>
  <c r="H22"/>
  <c r="I22"/>
  <c r="J22"/>
  <c r="K22"/>
  <c r="L22"/>
  <c r="M22"/>
  <c r="B22" i="54"/>
  <c r="C22"/>
  <c r="D22"/>
  <c r="E22"/>
  <c r="F22"/>
  <c r="G22"/>
  <c r="H22"/>
  <c r="I22"/>
  <c r="J22"/>
  <c r="K22"/>
  <c r="L22"/>
  <c r="M22"/>
  <c r="B22" i="53"/>
  <c r="C22"/>
  <c r="D22"/>
  <c r="E22"/>
  <c r="F22"/>
  <c r="G22"/>
  <c r="H22"/>
  <c r="I22"/>
  <c r="J22"/>
  <c r="K22"/>
  <c r="L22"/>
  <c r="M22"/>
  <c r="B22" i="52"/>
  <c r="C22"/>
  <c r="D22"/>
  <c r="E22"/>
  <c r="F22"/>
  <c r="G22"/>
  <c r="H22"/>
  <c r="I22"/>
  <c r="J22"/>
  <c r="K22"/>
  <c r="L22"/>
  <c r="M22"/>
  <c r="B22" i="51"/>
  <c r="C22"/>
  <c r="D22"/>
  <c r="E22"/>
  <c r="F22"/>
  <c r="G22"/>
  <c r="H22"/>
  <c r="I22"/>
  <c r="J22"/>
  <c r="K22"/>
  <c r="L22"/>
  <c r="M22"/>
  <c r="B22" i="91"/>
  <c r="C22"/>
  <c r="D22"/>
  <c r="E22"/>
  <c r="F22"/>
  <c r="G22"/>
  <c r="H22"/>
  <c r="I22"/>
  <c r="J22"/>
  <c r="K22"/>
  <c r="L22"/>
  <c r="M22"/>
  <c r="B22" i="50"/>
  <c r="C22"/>
  <c r="D22"/>
  <c r="E22"/>
  <c r="F22"/>
  <c r="G22"/>
  <c r="H22"/>
  <c r="I22"/>
  <c r="J22"/>
  <c r="K22"/>
  <c r="L22"/>
  <c r="M22"/>
  <c r="B22" i="49"/>
  <c r="C22"/>
  <c r="D22"/>
  <c r="E22"/>
  <c r="F22"/>
  <c r="G22"/>
  <c r="H22"/>
  <c r="I22"/>
  <c r="J22"/>
  <c r="K22"/>
  <c r="L22"/>
  <c r="M22"/>
  <c r="B22" i="48"/>
  <c r="C22"/>
  <c r="D22"/>
  <c r="E22"/>
  <c r="F22"/>
  <c r="G22"/>
  <c r="H22"/>
  <c r="I22"/>
  <c r="J22"/>
  <c r="K22"/>
  <c r="L22"/>
  <c r="M22"/>
  <c r="B22" i="47"/>
  <c r="C22"/>
  <c r="D22"/>
  <c r="E22"/>
  <c r="F22"/>
  <c r="G22"/>
  <c r="H22"/>
  <c r="I22"/>
  <c r="J22"/>
  <c r="K22"/>
  <c r="L22"/>
  <c r="M22"/>
  <c r="B22" i="46"/>
  <c r="C22"/>
  <c r="D22"/>
  <c r="E22"/>
  <c r="F22"/>
  <c r="G22"/>
  <c r="H22"/>
  <c r="I22"/>
  <c r="J22"/>
  <c r="K22"/>
  <c r="L22"/>
  <c r="M22"/>
  <c r="B22" i="45"/>
  <c r="C22"/>
  <c r="D22"/>
  <c r="E22"/>
  <c r="F22"/>
  <c r="G22"/>
  <c r="H22"/>
  <c r="I22"/>
  <c r="J22"/>
  <c r="K22"/>
  <c r="L22"/>
  <c r="M22"/>
  <c r="B22" i="44"/>
  <c r="C22"/>
  <c r="D22"/>
  <c r="E22"/>
  <c r="F22"/>
  <c r="G22"/>
  <c r="H22"/>
  <c r="I22"/>
  <c r="J22"/>
  <c r="K22"/>
  <c r="L22"/>
  <c r="M22"/>
  <c r="B22" i="43"/>
  <c r="C22"/>
  <c r="D22"/>
  <c r="E22"/>
  <c r="F22"/>
  <c r="G22"/>
  <c r="H22"/>
  <c r="I22"/>
  <c r="J22"/>
  <c r="K22"/>
  <c r="L22"/>
  <c r="M22"/>
  <c r="B22" i="42"/>
  <c r="C22"/>
  <c r="D22"/>
  <c r="E22"/>
  <c r="F22"/>
  <c r="G22"/>
  <c r="H22"/>
  <c r="I22"/>
  <c r="J22"/>
  <c r="K22"/>
  <c r="L22"/>
  <c r="M22"/>
  <c r="B22" i="41"/>
  <c r="C22"/>
  <c r="D22"/>
  <c r="E22"/>
  <c r="F22"/>
  <c r="G22"/>
  <c r="H22"/>
  <c r="I22"/>
  <c r="J22"/>
  <c r="K22"/>
  <c r="L22"/>
  <c r="M22"/>
  <c r="B22" i="40"/>
  <c r="C22"/>
  <c r="D22"/>
  <c r="E22"/>
  <c r="F22"/>
  <c r="G22"/>
  <c r="H22"/>
  <c r="I22"/>
  <c r="J22"/>
  <c r="K22"/>
  <c r="L22"/>
  <c r="M22"/>
  <c r="B22" i="39"/>
  <c r="C22"/>
  <c r="D22"/>
  <c r="E22"/>
  <c r="F22"/>
  <c r="G22"/>
  <c r="H22"/>
  <c r="I22"/>
  <c r="J22"/>
  <c r="K22"/>
  <c r="L22"/>
  <c r="M22"/>
  <c r="B22" i="38"/>
  <c r="C22"/>
  <c r="D22"/>
  <c r="E22"/>
  <c r="F22"/>
  <c r="G22"/>
  <c r="H22"/>
  <c r="I22"/>
  <c r="J22"/>
  <c r="K22"/>
  <c r="L22"/>
  <c r="M22"/>
  <c r="B22" i="37"/>
  <c r="C22"/>
  <c r="D22"/>
  <c r="E22"/>
  <c r="F22"/>
  <c r="G22"/>
  <c r="H22"/>
  <c r="I22"/>
  <c r="J22"/>
  <c r="K22"/>
  <c r="L22"/>
  <c r="M22"/>
  <c r="B22" i="36"/>
  <c r="C22"/>
  <c r="D22"/>
  <c r="E22"/>
  <c r="F22"/>
  <c r="G22"/>
  <c r="H22"/>
  <c r="I22"/>
  <c r="J22"/>
  <c r="K22"/>
  <c r="L22"/>
  <c r="M22"/>
  <c r="B22" i="35"/>
  <c r="C22"/>
  <c r="D22"/>
  <c r="E22"/>
  <c r="F22"/>
  <c r="G22"/>
  <c r="H22"/>
  <c r="I22"/>
  <c r="J22"/>
  <c r="K22"/>
  <c r="L22"/>
  <c r="M22"/>
  <c r="B22" i="34"/>
  <c r="C22"/>
  <c r="D22"/>
  <c r="E22"/>
  <c r="F22"/>
  <c r="G22"/>
  <c r="H22"/>
  <c r="I22"/>
  <c r="J22"/>
  <c r="K22"/>
  <c r="L22"/>
  <c r="M22"/>
  <c r="B22" i="33"/>
  <c r="C22"/>
  <c r="D22"/>
  <c r="E22"/>
  <c r="F22"/>
  <c r="G22"/>
  <c r="H22"/>
  <c r="I22"/>
  <c r="J22"/>
  <c r="K22"/>
  <c r="L22"/>
  <c r="M22"/>
  <c r="B22" i="32"/>
  <c r="C22"/>
  <c r="D22"/>
  <c r="E22"/>
  <c r="F22"/>
  <c r="G22"/>
  <c r="H22"/>
  <c r="I22"/>
  <c r="J22"/>
  <c r="K22"/>
  <c r="L22"/>
  <c r="M22"/>
  <c r="B22" i="31"/>
  <c r="C22"/>
  <c r="D22"/>
  <c r="E22"/>
  <c r="F22"/>
  <c r="G22"/>
  <c r="H22"/>
  <c r="I22"/>
  <c r="J22"/>
  <c r="K22"/>
  <c r="L22"/>
  <c r="M22"/>
  <c r="B22" i="71"/>
  <c r="C22"/>
  <c r="D22"/>
  <c r="E22"/>
  <c r="F22"/>
  <c r="G22"/>
  <c r="H22"/>
  <c r="I22"/>
  <c r="J22"/>
  <c r="K22"/>
  <c r="L22"/>
  <c r="M22"/>
  <c r="B22" i="29"/>
  <c r="C22"/>
  <c r="D22"/>
  <c r="E22"/>
  <c r="F22"/>
  <c r="G22"/>
  <c r="H22"/>
  <c r="I22"/>
  <c r="J22"/>
  <c r="K22"/>
  <c r="L22"/>
  <c r="M22"/>
  <c r="B22" i="28"/>
  <c r="C22"/>
  <c r="D22"/>
  <c r="E22"/>
  <c r="F22"/>
  <c r="G22"/>
  <c r="H22"/>
  <c r="I22"/>
  <c r="J22"/>
  <c r="K22"/>
  <c r="L22"/>
  <c r="M22"/>
  <c r="B22" i="27"/>
  <c r="C22"/>
  <c r="D22"/>
  <c r="E22"/>
  <c r="F22"/>
  <c r="G22"/>
  <c r="H22"/>
  <c r="I22"/>
  <c r="J22"/>
  <c r="K22"/>
  <c r="L22"/>
  <c r="M22"/>
  <c r="B22" i="26"/>
  <c r="C22"/>
  <c r="D22"/>
  <c r="E22"/>
  <c r="F22"/>
  <c r="G22"/>
  <c r="H22"/>
  <c r="I22"/>
  <c r="J22"/>
  <c r="K22"/>
  <c r="L22"/>
  <c r="M22"/>
  <c r="B22" i="25"/>
  <c r="C22"/>
  <c r="D22"/>
  <c r="E22"/>
  <c r="F22"/>
  <c r="G22"/>
  <c r="H22"/>
  <c r="I22"/>
  <c r="J22"/>
  <c r="K22"/>
  <c r="L22"/>
  <c r="M22"/>
  <c r="B22" i="24"/>
  <c r="C22"/>
  <c r="D22"/>
  <c r="E22"/>
  <c r="F22"/>
  <c r="G22"/>
  <c r="H22"/>
  <c r="I22"/>
  <c r="J22"/>
  <c r="K22"/>
  <c r="L22"/>
  <c r="M22"/>
  <c r="B22" i="23"/>
  <c r="C22"/>
  <c r="D22"/>
  <c r="E22"/>
  <c r="F22"/>
  <c r="G22"/>
  <c r="H22"/>
  <c r="I22"/>
  <c r="J22"/>
  <c r="K22"/>
  <c r="L22"/>
  <c r="M22"/>
  <c r="B22" i="22"/>
  <c r="C22"/>
  <c r="D22"/>
  <c r="E22"/>
  <c r="F22"/>
  <c r="G22"/>
  <c r="H22"/>
  <c r="I22"/>
  <c r="J22"/>
  <c r="K22"/>
  <c r="L22"/>
  <c r="M22"/>
  <c r="B22" i="21"/>
  <c r="C22"/>
  <c r="D22"/>
  <c r="E22"/>
  <c r="F22"/>
  <c r="G22"/>
  <c r="H22"/>
  <c r="I22"/>
  <c r="J22"/>
  <c r="K22"/>
  <c r="L22"/>
  <c r="M22"/>
  <c r="B22" i="20"/>
  <c r="C22"/>
  <c r="D22"/>
  <c r="E22"/>
  <c r="F22"/>
  <c r="G22"/>
  <c r="H22"/>
  <c r="I22"/>
  <c r="J22"/>
  <c r="K22"/>
  <c r="L22"/>
  <c r="M22"/>
  <c r="B22" i="19"/>
  <c r="C22"/>
  <c r="D22"/>
  <c r="E22"/>
  <c r="F22"/>
  <c r="G22"/>
  <c r="H22"/>
  <c r="I22"/>
  <c r="J22"/>
  <c r="K22"/>
  <c r="L22"/>
  <c r="M22"/>
  <c r="B22" i="18"/>
  <c r="C22"/>
  <c r="D22"/>
  <c r="E22"/>
  <c r="F22"/>
  <c r="G22"/>
  <c r="H22"/>
  <c r="I22"/>
  <c r="J22"/>
  <c r="K22"/>
  <c r="L22"/>
  <c r="M22"/>
  <c r="B22" i="17"/>
  <c r="C22"/>
  <c r="D22"/>
  <c r="E22"/>
  <c r="F22"/>
  <c r="G22"/>
  <c r="H22"/>
  <c r="I22"/>
  <c r="J22"/>
  <c r="K22"/>
  <c r="L22"/>
  <c r="M22"/>
  <c r="B22" i="15"/>
  <c r="C22"/>
  <c r="D22"/>
  <c r="E22"/>
  <c r="F22"/>
  <c r="G22"/>
  <c r="H22"/>
  <c r="I22"/>
  <c r="J22"/>
  <c r="K22"/>
  <c r="L22"/>
  <c r="M22"/>
  <c r="B22" i="14"/>
  <c r="C22"/>
  <c r="D22"/>
  <c r="E22"/>
  <c r="F22"/>
  <c r="G22"/>
  <c r="H22"/>
  <c r="I22"/>
  <c r="J22"/>
  <c r="K22"/>
  <c r="L22"/>
  <c r="M22"/>
  <c r="B22" i="13"/>
  <c r="C22"/>
  <c r="D22"/>
  <c r="E22"/>
  <c r="F22"/>
  <c r="G22"/>
  <c r="H22"/>
  <c r="I22"/>
  <c r="J22"/>
  <c r="K22"/>
  <c r="L22"/>
  <c r="M22"/>
  <c r="B22" i="12"/>
  <c r="C22"/>
  <c r="D22"/>
  <c r="E22"/>
  <c r="F22"/>
  <c r="G22"/>
  <c r="H22"/>
  <c r="I22"/>
  <c r="J22"/>
  <c r="K22"/>
  <c r="L22"/>
  <c r="M22"/>
  <c r="B22" i="11"/>
  <c r="C22"/>
  <c r="D22"/>
  <c r="E22"/>
  <c r="F22"/>
  <c r="G22"/>
  <c r="H22"/>
  <c r="I22"/>
  <c r="J22"/>
  <c r="K22"/>
  <c r="L22"/>
  <c r="M22"/>
  <c r="B22" i="10"/>
  <c r="C22"/>
  <c r="D22"/>
  <c r="E22"/>
  <c r="F22"/>
  <c r="G22"/>
  <c r="H22"/>
  <c r="I22"/>
  <c r="J22"/>
  <c r="K22"/>
  <c r="L22"/>
  <c r="M22"/>
  <c r="B22" i="4"/>
  <c r="C22"/>
  <c r="D22"/>
  <c r="E22"/>
  <c r="F22"/>
  <c r="G22"/>
  <c r="H22"/>
  <c r="I22"/>
  <c r="J22"/>
  <c r="K22"/>
  <c r="L22"/>
  <c r="M22"/>
  <c r="B22" i="1"/>
  <c r="C22"/>
  <c r="D22"/>
  <c r="E22"/>
  <c r="F22"/>
  <c r="G22"/>
  <c r="H22"/>
  <c r="I22"/>
  <c r="J22"/>
  <c r="K22"/>
  <c r="L22"/>
  <c r="M22"/>
  <c r="B22" i="2"/>
  <c r="C22"/>
  <c r="D22"/>
  <c r="E22"/>
  <c r="F22"/>
  <c r="G22"/>
  <c r="H22"/>
  <c r="I22"/>
  <c r="J22"/>
  <c r="K22"/>
  <c r="L22"/>
  <c r="M22"/>
  <c r="B22" i="70"/>
  <c r="C22"/>
  <c r="D22"/>
  <c r="E22"/>
  <c r="F22"/>
  <c r="G22"/>
  <c r="H22"/>
  <c r="I22"/>
  <c r="J22"/>
  <c r="K22"/>
  <c r="L22"/>
  <c r="M22"/>
  <c r="D22" i="6"/>
  <c r="E22"/>
  <c r="F22"/>
  <c r="G22"/>
  <c r="H22"/>
  <c r="I22"/>
  <c r="J22"/>
  <c r="K22"/>
  <c r="L22"/>
  <c r="M22"/>
  <c r="B24" i="16"/>
  <c r="C24"/>
  <c r="D24"/>
  <c r="E24"/>
  <c r="F24"/>
  <c r="G24"/>
  <c r="H24"/>
  <c r="I24"/>
  <c r="K24"/>
  <c r="L24"/>
  <c r="M24"/>
  <c r="B24" i="9"/>
  <c r="C24"/>
  <c r="D24"/>
  <c r="E24"/>
  <c r="F24"/>
  <c r="G24"/>
  <c r="H24"/>
  <c r="I24"/>
  <c r="J24"/>
  <c r="K24"/>
  <c r="L24"/>
  <c r="M24"/>
  <c r="B24" i="8"/>
  <c r="C24"/>
  <c r="D24"/>
  <c r="E24"/>
  <c r="F24"/>
  <c r="G24"/>
  <c r="H24"/>
  <c r="I24"/>
  <c r="J24"/>
  <c r="K24"/>
  <c r="L24"/>
  <c r="M24"/>
  <c r="B24" i="7"/>
  <c r="C24"/>
  <c r="D24"/>
  <c r="E24"/>
  <c r="F24"/>
  <c r="G24"/>
  <c r="H24"/>
  <c r="I24"/>
  <c r="J24"/>
  <c r="K24"/>
  <c r="L24"/>
  <c r="M24"/>
  <c r="B24" i="5"/>
  <c r="C24"/>
  <c r="D24"/>
  <c r="E24"/>
  <c r="F24"/>
  <c r="G24"/>
  <c r="H24"/>
  <c r="I24"/>
  <c r="J24"/>
  <c r="K24"/>
  <c r="L24"/>
  <c r="M24"/>
  <c r="B24" i="69"/>
  <c r="C24"/>
  <c r="D24"/>
  <c r="E24"/>
  <c r="F24"/>
  <c r="G24"/>
  <c r="H24"/>
  <c r="I24"/>
  <c r="J24"/>
  <c r="K24"/>
  <c r="L24"/>
  <c r="M24"/>
  <c r="B23" i="68"/>
  <c r="C23"/>
  <c r="D23"/>
  <c r="E23"/>
  <c r="F23"/>
  <c r="G23"/>
  <c r="H23"/>
  <c r="I23"/>
  <c r="J23"/>
  <c r="K23"/>
  <c r="L23"/>
  <c r="M23"/>
  <c r="B24" i="67"/>
  <c r="C24"/>
  <c r="E24"/>
  <c r="F24"/>
  <c r="G24"/>
  <c r="H24"/>
  <c r="I24"/>
  <c r="J24"/>
  <c r="K24"/>
  <c r="L24"/>
  <c r="M24"/>
  <c r="B24" i="66"/>
  <c r="C24"/>
  <c r="D24"/>
  <c r="E24"/>
  <c r="F24"/>
  <c r="G24"/>
  <c r="H24"/>
  <c r="I24"/>
  <c r="J24"/>
  <c r="K24"/>
  <c r="L24"/>
  <c r="M24"/>
  <c r="B24" i="65"/>
  <c r="C24"/>
  <c r="D24"/>
  <c r="E24"/>
  <c r="F24"/>
  <c r="G24"/>
  <c r="H24"/>
  <c r="I24"/>
  <c r="J24"/>
  <c r="K24"/>
  <c r="L24"/>
  <c r="M24"/>
  <c r="B24" i="64"/>
  <c r="C24"/>
  <c r="D24"/>
  <c r="E24"/>
  <c r="F24"/>
  <c r="G24"/>
  <c r="H24"/>
  <c r="I24"/>
  <c r="J24"/>
  <c r="K24"/>
  <c r="L24"/>
  <c r="M24"/>
  <c r="B24" i="63"/>
  <c r="C24"/>
  <c r="D24"/>
  <c r="E24"/>
  <c r="F24"/>
  <c r="G24"/>
  <c r="H24"/>
  <c r="I24"/>
  <c r="J24"/>
  <c r="K24"/>
  <c r="L24"/>
  <c r="M24"/>
  <c r="B24" i="62"/>
  <c r="C24"/>
  <c r="D24"/>
  <c r="E24"/>
  <c r="F24"/>
  <c r="G24"/>
  <c r="H24"/>
  <c r="I24"/>
  <c r="J24"/>
  <c r="K24"/>
  <c r="L24"/>
  <c r="M24"/>
  <c r="B24" i="61"/>
  <c r="C24"/>
  <c r="D24"/>
  <c r="E24"/>
  <c r="F24"/>
  <c r="G24"/>
  <c r="H24"/>
  <c r="I24"/>
  <c r="J24"/>
  <c r="K24"/>
  <c r="L24"/>
  <c r="M24"/>
  <c r="B24" i="60"/>
  <c r="C24"/>
  <c r="D24"/>
  <c r="E24"/>
  <c r="F24"/>
  <c r="G24"/>
  <c r="H24"/>
  <c r="I24"/>
  <c r="J24"/>
  <c r="K24"/>
  <c r="L24"/>
  <c r="M24"/>
  <c r="B24" i="59"/>
  <c r="C24"/>
  <c r="D24"/>
  <c r="E24"/>
  <c r="F24"/>
  <c r="G24"/>
  <c r="H24"/>
  <c r="I24"/>
  <c r="J24"/>
  <c r="K24"/>
  <c r="L24"/>
  <c r="M24"/>
  <c r="B24" i="58"/>
  <c r="C24"/>
  <c r="D24"/>
  <c r="E24"/>
  <c r="F24"/>
  <c r="G24"/>
  <c r="H24"/>
  <c r="I24"/>
  <c r="J24"/>
  <c r="K24"/>
  <c r="L24"/>
  <c r="M24"/>
  <c r="B24" i="57"/>
  <c r="C24"/>
  <c r="D24"/>
  <c r="E24"/>
  <c r="F24"/>
  <c r="G24"/>
  <c r="H24"/>
  <c r="I24"/>
  <c r="J24"/>
  <c r="K24"/>
  <c r="L24"/>
  <c r="M24"/>
  <c r="B24" i="56"/>
  <c r="C24"/>
  <c r="D24"/>
  <c r="E24"/>
  <c r="F24"/>
  <c r="G24"/>
  <c r="H24"/>
  <c r="I24"/>
  <c r="J24"/>
  <c r="K24"/>
  <c r="L24"/>
  <c r="M24"/>
  <c r="B24" i="55"/>
  <c r="C24"/>
  <c r="D24"/>
  <c r="E24"/>
  <c r="F24"/>
  <c r="G24"/>
  <c r="H24"/>
  <c r="I24"/>
  <c r="J24"/>
  <c r="K24"/>
  <c r="L24"/>
  <c r="M24"/>
  <c r="B24" i="54"/>
  <c r="C24"/>
  <c r="D24"/>
  <c r="E24"/>
  <c r="F24"/>
  <c r="G24"/>
  <c r="H24"/>
  <c r="I24"/>
  <c r="J24"/>
  <c r="K24"/>
  <c r="L24"/>
  <c r="M24"/>
  <c r="B24" i="53"/>
  <c r="C24"/>
  <c r="D24"/>
  <c r="E24"/>
  <c r="F24"/>
  <c r="G24"/>
  <c r="H24"/>
  <c r="I24"/>
  <c r="J24"/>
  <c r="K24"/>
  <c r="L24"/>
  <c r="M24"/>
  <c r="B24" i="52"/>
  <c r="C24"/>
  <c r="D24"/>
  <c r="E24"/>
  <c r="F24"/>
  <c r="G24"/>
  <c r="H24"/>
  <c r="I24"/>
  <c r="J24"/>
  <c r="K24"/>
  <c r="L24"/>
  <c r="M24"/>
  <c r="B24" i="51"/>
  <c r="C24"/>
  <c r="D24"/>
  <c r="E24"/>
  <c r="F24"/>
  <c r="G24"/>
  <c r="H24"/>
  <c r="I24"/>
  <c r="J24"/>
  <c r="K24"/>
  <c r="L24"/>
  <c r="M24"/>
  <c r="B24" i="91"/>
  <c r="C24"/>
  <c r="D24"/>
  <c r="E24"/>
  <c r="F24"/>
  <c r="G24"/>
  <c r="H24"/>
  <c r="I24"/>
  <c r="J24"/>
  <c r="K24"/>
  <c r="L24"/>
  <c r="M24"/>
  <c r="B24" i="50"/>
  <c r="C24"/>
  <c r="D24"/>
  <c r="E24"/>
  <c r="F24"/>
  <c r="G24"/>
  <c r="H24"/>
  <c r="I24"/>
  <c r="J24"/>
  <c r="K24"/>
  <c r="L24"/>
  <c r="M24"/>
  <c r="B24" i="49"/>
  <c r="C24"/>
  <c r="D24"/>
  <c r="E24"/>
  <c r="F24"/>
  <c r="G24"/>
  <c r="H24"/>
  <c r="I24"/>
  <c r="J24"/>
  <c r="K24"/>
  <c r="L24"/>
  <c r="M24"/>
  <c r="B24" i="48"/>
  <c r="C24"/>
  <c r="D24"/>
  <c r="E24"/>
  <c r="F24"/>
  <c r="G24"/>
  <c r="H24"/>
  <c r="I24"/>
  <c r="J24"/>
  <c r="K24"/>
  <c r="L24"/>
  <c r="M24"/>
  <c r="B24" i="47"/>
  <c r="C24"/>
  <c r="D24"/>
  <c r="E24"/>
  <c r="F24"/>
  <c r="G24"/>
  <c r="H24"/>
  <c r="I24"/>
  <c r="J24"/>
  <c r="K24"/>
  <c r="L24"/>
  <c r="M24"/>
  <c r="B24" i="46"/>
  <c r="C24"/>
  <c r="D24"/>
  <c r="E24"/>
  <c r="F24"/>
  <c r="G24"/>
  <c r="H24"/>
  <c r="I24"/>
  <c r="J24"/>
  <c r="K24"/>
  <c r="L24"/>
  <c r="M24"/>
  <c r="B24" i="45"/>
  <c r="C24"/>
  <c r="D24"/>
  <c r="E24"/>
  <c r="F24"/>
  <c r="G24"/>
  <c r="H24"/>
  <c r="I24"/>
  <c r="J24"/>
  <c r="K24"/>
  <c r="L24"/>
  <c r="M24"/>
  <c r="B24" i="44"/>
  <c r="C24"/>
  <c r="D24"/>
  <c r="E24"/>
  <c r="F24"/>
  <c r="G24"/>
  <c r="H24"/>
  <c r="I24"/>
  <c r="J24"/>
  <c r="K24"/>
  <c r="L24"/>
  <c r="M24"/>
  <c r="B24" i="43"/>
  <c r="C24"/>
  <c r="D24"/>
  <c r="E24"/>
  <c r="F24"/>
  <c r="G24"/>
  <c r="H24"/>
  <c r="I24"/>
  <c r="J24"/>
  <c r="K24"/>
  <c r="L24"/>
  <c r="M24"/>
  <c r="B24" i="42"/>
  <c r="C24"/>
  <c r="D24"/>
  <c r="E24"/>
  <c r="F24"/>
  <c r="G24"/>
  <c r="H24"/>
  <c r="I24"/>
  <c r="J24"/>
  <c r="K24"/>
  <c r="L24"/>
  <c r="M24"/>
  <c r="B24" i="41"/>
  <c r="C24"/>
  <c r="D24"/>
  <c r="E24"/>
  <c r="F24"/>
  <c r="G24"/>
  <c r="H24"/>
  <c r="I24"/>
  <c r="J24"/>
  <c r="K24"/>
  <c r="L24"/>
  <c r="M24"/>
  <c r="B24" i="40"/>
  <c r="C24"/>
  <c r="D24"/>
  <c r="E24"/>
  <c r="F24"/>
  <c r="G24"/>
  <c r="H24"/>
  <c r="I24"/>
  <c r="J24"/>
  <c r="K24"/>
  <c r="L24"/>
  <c r="M24"/>
  <c r="B24" i="39"/>
  <c r="C24"/>
  <c r="D24"/>
  <c r="E24"/>
  <c r="F24"/>
  <c r="G24"/>
  <c r="H24"/>
  <c r="I24"/>
  <c r="J24"/>
  <c r="K24"/>
  <c r="L24"/>
  <c r="M24"/>
  <c r="B24" i="38"/>
  <c r="C24"/>
  <c r="D24"/>
  <c r="E24"/>
  <c r="F24"/>
  <c r="G24"/>
  <c r="H24"/>
  <c r="I24"/>
  <c r="J24"/>
  <c r="K24"/>
  <c r="L24"/>
  <c r="M24"/>
  <c r="B24" i="37"/>
  <c r="C24"/>
  <c r="D24"/>
  <c r="E24"/>
  <c r="F24"/>
  <c r="G24"/>
  <c r="H24"/>
  <c r="I24"/>
  <c r="J24"/>
  <c r="K24"/>
  <c r="L24"/>
  <c r="M24"/>
  <c r="B24" i="36"/>
  <c r="C24"/>
  <c r="D24"/>
  <c r="E24"/>
  <c r="F24"/>
  <c r="G24"/>
  <c r="H24"/>
  <c r="I24"/>
  <c r="J24"/>
  <c r="K24"/>
  <c r="L24"/>
  <c r="M24"/>
  <c r="B24" i="35"/>
  <c r="C24"/>
  <c r="D24"/>
  <c r="E24"/>
  <c r="F24"/>
  <c r="G24"/>
  <c r="H24"/>
  <c r="I24"/>
  <c r="J24"/>
  <c r="K24"/>
  <c r="L24"/>
  <c r="M24"/>
  <c r="B24" i="34"/>
  <c r="C24"/>
  <c r="D24"/>
  <c r="E24"/>
  <c r="F24"/>
  <c r="G24"/>
  <c r="H24"/>
  <c r="I24"/>
  <c r="J24"/>
  <c r="K24"/>
  <c r="L24"/>
  <c r="M24"/>
  <c r="B24" i="33"/>
  <c r="C24"/>
  <c r="D24"/>
  <c r="E24"/>
  <c r="F24"/>
  <c r="G24"/>
  <c r="H24"/>
  <c r="I24"/>
  <c r="J24"/>
  <c r="K24"/>
  <c r="L24"/>
  <c r="M24"/>
  <c r="B24" i="32"/>
  <c r="C24"/>
  <c r="D24"/>
  <c r="E24"/>
  <c r="F24"/>
  <c r="G24"/>
  <c r="H24"/>
  <c r="I24"/>
  <c r="J24"/>
  <c r="K24"/>
  <c r="L24"/>
  <c r="M24"/>
  <c r="B24" i="31"/>
  <c r="C24"/>
  <c r="D24"/>
  <c r="E24"/>
  <c r="F24"/>
  <c r="G24"/>
  <c r="H24"/>
  <c r="I24"/>
  <c r="J24"/>
  <c r="K24"/>
  <c r="L24"/>
  <c r="M24"/>
  <c r="B24" i="71"/>
  <c r="C24"/>
  <c r="D24"/>
  <c r="E24"/>
  <c r="F24"/>
  <c r="G24"/>
  <c r="H24"/>
  <c r="I24"/>
  <c r="J24"/>
  <c r="K24"/>
  <c r="L24"/>
  <c r="M24"/>
  <c r="B24" i="29"/>
  <c r="C24"/>
  <c r="D24"/>
  <c r="E24"/>
  <c r="F24"/>
  <c r="G24"/>
  <c r="H24"/>
  <c r="I24"/>
  <c r="J24"/>
  <c r="K24"/>
  <c r="L24"/>
  <c r="M24"/>
  <c r="B24" i="28"/>
  <c r="C24"/>
  <c r="D24"/>
  <c r="E24"/>
  <c r="F24"/>
  <c r="G24"/>
  <c r="H24"/>
  <c r="I24"/>
  <c r="J24"/>
  <c r="K24"/>
  <c r="L24"/>
  <c r="M24"/>
  <c r="B24" i="27"/>
  <c r="C24"/>
  <c r="D24"/>
  <c r="E24"/>
  <c r="F24"/>
  <c r="G24"/>
  <c r="H24"/>
  <c r="I24"/>
  <c r="J24"/>
  <c r="K24"/>
  <c r="L24"/>
  <c r="M24"/>
  <c r="B24" i="26"/>
  <c r="C24"/>
  <c r="D24"/>
  <c r="E24"/>
  <c r="F24"/>
  <c r="G24"/>
  <c r="H24"/>
  <c r="I24"/>
  <c r="J24"/>
  <c r="K24"/>
  <c r="L24"/>
  <c r="M24"/>
  <c r="B24" i="25"/>
  <c r="C24"/>
  <c r="D24"/>
  <c r="E24"/>
  <c r="F24"/>
  <c r="G24"/>
  <c r="H24"/>
  <c r="I24"/>
  <c r="J24"/>
  <c r="K24"/>
  <c r="L24"/>
  <c r="M24"/>
  <c r="B24" i="24"/>
  <c r="C24"/>
  <c r="D24"/>
  <c r="E24"/>
  <c r="F24"/>
  <c r="G24"/>
  <c r="H24"/>
  <c r="I24"/>
  <c r="J24"/>
  <c r="K24"/>
  <c r="L24"/>
  <c r="M24"/>
  <c r="B24" i="23"/>
  <c r="C24"/>
  <c r="D24"/>
  <c r="E24"/>
  <c r="F24"/>
  <c r="G24"/>
  <c r="H24"/>
  <c r="I24"/>
  <c r="J24"/>
  <c r="K24"/>
  <c r="L24"/>
  <c r="M24"/>
  <c r="B24" i="22"/>
  <c r="C24"/>
  <c r="D24"/>
  <c r="E24"/>
  <c r="F24"/>
  <c r="G24"/>
  <c r="H24"/>
  <c r="I24"/>
  <c r="J24"/>
  <c r="K24"/>
  <c r="L24"/>
  <c r="M24"/>
  <c r="B24" i="21"/>
  <c r="C24"/>
  <c r="D24"/>
  <c r="E24"/>
  <c r="F24"/>
  <c r="G24"/>
  <c r="H24"/>
  <c r="I24"/>
  <c r="J24"/>
  <c r="K24"/>
  <c r="L24"/>
  <c r="M24"/>
  <c r="B24" i="20"/>
  <c r="C24"/>
  <c r="D24"/>
  <c r="E24"/>
  <c r="F24"/>
  <c r="G24"/>
  <c r="H24"/>
  <c r="I24"/>
  <c r="J24"/>
  <c r="K24"/>
  <c r="L24"/>
  <c r="M24"/>
  <c r="B24" i="19"/>
  <c r="C24"/>
  <c r="D24"/>
  <c r="E24"/>
  <c r="F24"/>
  <c r="G24"/>
  <c r="H24"/>
  <c r="I24"/>
  <c r="J24"/>
  <c r="K24"/>
  <c r="L24"/>
  <c r="M24"/>
  <c r="B24" i="18"/>
  <c r="C24"/>
  <c r="D24"/>
  <c r="E24"/>
  <c r="F24"/>
  <c r="G24"/>
  <c r="H24"/>
  <c r="I24"/>
  <c r="J24"/>
  <c r="K24"/>
  <c r="L24"/>
  <c r="M24"/>
  <c r="B24" i="17"/>
  <c r="C24"/>
  <c r="D24"/>
  <c r="E24"/>
  <c r="F24"/>
  <c r="G24"/>
  <c r="H24"/>
  <c r="I24"/>
  <c r="J24"/>
  <c r="K24"/>
  <c r="L24"/>
  <c r="M24"/>
  <c r="B24" i="15"/>
  <c r="C24"/>
  <c r="D24"/>
  <c r="F24"/>
  <c r="G24"/>
  <c r="H24"/>
  <c r="J24"/>
  <c r="L24"/>
  <c r="M24"/>
  <c r="B24" i="14"/>
  <c r="C24"/>
  <c r="D24"/>
  <c r="E24"/>
  <c r="F24"/>
  <c r="G24"/>
  <c r="H24"/>
  <c r="I24"/>
  <c r="J24"/>
  <c r="K24"/>
  <c r="L24"/>
  <c r="M24"/>
  <c r="B24" i="13"/>
  <c r="C24"/>
  <c r="D24"/>
  <c r="E24"/>
  <c r="F24"/>
  <c r="G24"/>
  <c r="H24"/>
  <c r="I24"/>
  <c r="J24"/>
  <c r="K24"/>
  <c r="L24"/>
  <c r="M24"/>
  <c r="B24" i="12"/>
  <c r="C24"/>
  <c r="D24"/>
  <c r="E24"/>
  <c r="F24"/>
  <c r="G24"/>
  <c r="H24"/>
  <c r="I24"/>
  <c r="J24"/>
  <c r="K24"/>
  <c r="L24"/>
  <c r="M24"/>
  <c r="B24" i="11"/>
  <c r="C24"/>
  <c r="D24"/>
  <c r="E24"/>
  <c r="F24"/>
  <c r="G24"/>
  <c r="H24"/>
  <c r="I24"/>
  <c r="J24"/>
  <c r="K24"/>
  <c r="L24"/>
  <c r="M24"/>
  <c r="B24" i="10"/>
  <c r="C24"/>
  <c r="D24"/>
  <c r="E24"/>
  <c r="F24"/>
  <c r="G24"/>
  <c r="H24"/>
  <c r="I24"/>
  <c r="J24"/>
  <c r="K24"/>
  <c r="L24"/>
  <c r="M24"/>
  <c r="B24" i="4"/>
  <c r="C24"/>
  <c r="D24"/>
  <c r="E24"/>
  <c r="F24"/>
  <c r="G24"/>
  <c r="H24"/>
  <c r="I24"/>
  <c r="J24"/>
  <c r="K24"/>
  <c r="L24"/>
  <c r="M24"/>
  <c r="B24" i="1"/>
  <c r="C24"/>
  <c r="D24"/>
  <c r="E24"/>
  <c r="F24"/>
  <c r="G24"/>
  <c r="H24"/>
  <c r="I24"/>
  <c r="J24"/>
  <c r="K24"/>
  <c r="L24"/>
  <c r="M24"/>
  <c r="B24" i="2"/>
  <c r="C24"/>
  <c r="D24"/>
  <c r="E24"/>
  <c r="F24"/>
  <c r="G24"/>
  <c r="H24"/>
  <c r="I24"/>
  <c r="J24"/>
  <c r="K24"/>
  <c r="L24"/>
  <c r="M24"/>
  <c r="B24" i="70"/>
  <c r="C24"/>
  <c r="D24"/>
  <c r="E24"/>
  <c r="F24"/>
  <c r="G24"/>
  <c r="H24"/>
  <c r="I24"/>
  <c r="J24"/>
  <c r="K24"/>
  <c r="L24"/>
  <c r="M24"/>
  <c r="D24" i="6"/>
  <c r="E24"/>
  <c r="F24"/>
  <c r="G24"/>
  <c r="H24"/>
  <c r="I24"/>
  <c r="J24"/>
  <c r="K24"/>
  <c r="L24"/>
  <c r="M24"/>
  <c r="B25" i="16"/>
  <c r="C25"/>
  <c r="D25"/>
  <c r="E25"/>
  <c r="F25"/>
  <c r="G25"/>
  <c r="H25"/>
  <c r="I25"/>
  <c r="K25"/>
  <c r="L25"/>
  <c r="M25"/>
  <c r="B25" i="9"/>
  <c r="C25"/>
  <c r="D25"/>
  <c r="E25"/>
  <c r="F25"/>
  <c r="G25"/>
  <c r="H25"/>
  <c r="I25"/>
  <c r="J25"/>
  <c r="K25"/>
  <c r="L25"/>
  <c r="M25"/>
  <c r="B25" i="8"/>
  <c r="C25"/>
  <c r="D25"/>
  <c r="E25"/>
  <c r="F25"/>
  <c r="G25"/>
  <c r="H25"/>
  <c r="I25"/>
  <c r="J25"/>
  <c r="K25"/>
  <c r="L25"/>
  <c r="M25"/>
  <c r="B25" i="7"/>
  <c r="C25"/>
  <c r="D25"/>
  <c r="E25"/>
  <c r="F25"/>
  <c r="G25"/>
  <c r="H25"/>
  <c r="I25"/>
  <c r="J25"/>
  <c r="K25"/>
  <c r="L25"/>
  <c r="M25"/>
  <c r="B25" i="6"/>
  <c r="C25"/>
  <c r="D25"/>
  <c r="E25"/>
  <c r="F25"/>
  <c r="G25"/>
  <c r="H25"/>
  <c r="I25"/>
  <c r="J25"/>
  <c r="K25"/>
  <c r="L25"/>
  <c r="M25"/>
  <c r="B25" i="5"/>
  <c r="C25"/>
  <c r="D25"/>
  <c r="E25"/>
  <c r="F25"/>
  <c r="G25"/>
  <c r="H25"/>
  <c r="I25"/>
  <c r="J25"/>
  <c r="K25"/>
  <c r="L25"/>
  <c r="M25"/>
  <c r="B25" i="69"/>
  <c r="C25"/>
  <c r="D25"/>
  <c r="E25"/>
  <c r="F25"/>
  <c r="G25"/>
  <c r="H25"/>
  <c r="I25"/>
  <c r="J25"/>
  <c r="K25"/>
  <c r="L25"/>
  <c r="M25"/>
  <c r="B25" i="68"/>
  <c r="C25"/>
  <c r="D25"/>
  <c r="E25"/>
  <c r="F25"/>
  <c r="G25"/>
  <c r="H25"/>
  <c r="I25"/>
  <c r="J25"/>
  <c r="K25"/>
  <c r="L25"/>
  <c r="M25"/>
  <c r="B25" i="67"/>
  <c r="C25"/>
  <c r="E25"/>
  <c r="F25"/>
  <c r="G25"/>
  <c r="H25"/>
  <c r="I25"/>
  <c r="J25"/>
  <c r="K25"/>
  <c r="L25"/>
  <c r="M25"/>
  <c r="B25" i="66"/>
  <c r="C25"/>
  <c r="D25"/>
  <c r="E25"/>
  <c r="F25"/>
  <c r="G25"/>
  <c r="H25"/>
  <c r="I25"/>
  <c r="J25"/>
  <c r="K25"/>
  <c r="L25"/>
  <c r="M25"/>
  <c r="B25" i="65"/>
  <c r="C25"/>
  <c r="D25"/>
  <c r="E25"/>
  <c r="F25"/>
  <c r="G25"/>
  <c r="H25"/>
  <c r="I25"/>
  <c r="J25"/>
  <c r="K25"/>
  <c r="L25"/>
  <c r="M25"/>
  <c r="B25" i="64"/>
  <c r="C25"/>
  <c r="D25"/>
  <c r="E25"/>
  <c r="F25"/>
  <c r="G25"/>
  <c r="H25"/>
  <c r="I25"/>
  <c r="J25"/>
  <c r="K25"/>
  <c r="L25"/>
  <c r="M25"/>
  <c r="B25" i="63"/>
  <c r="C25"/>
  <c r="D25"/>
  <c r="E25"/>
  <c r="F25"/>
  <c r="G25"/>
  <c r="H25"/>
  <c r="I25"/>
  <c r="J25"/>
  <c r="K25"/>
  <c r="L25"/>
  <c r="M25"/>
  <c r="B25" i="62"/>
  <c r="C25"/>
  <c r="D25"/>
  <c r="E25"/>
  <c r="F25"/>
  <c r="G25"/>
  <c r="H25"/>
  <c r="I25"/>
  <c r="J25"/>
  <c r="K25"/>
  <c r="L25"/>
  <c r="M25"/>
  <c r="B25" i="61"/>
  <c r="C25"/>
  <c r="D25"/>
  <c r="E25"/>
  <c r="F25"/>
  <c r="G25"/>
  <c r="H25"/>
  <c r="I25"/>
  <c r="J25"/>
  <c r="K25"/>
  <c r="L25"/>
  <c r="M25"/>
  <c r="B25" i="60"/>
  <c r="C25"/>
  <c r="D25"/>
  <c r="E25"/>
  <c r="F25"/>
  <c r="G25"/>
  <c r="H25"/>
  <c r="I25"/>
  <c r="J25"/>
  <c r="K25"/>
  <c r="L25"/>
  <c r="M25"/>
  <c r="B25" i="59"/>
  <c r="C25"/>
  <c r="D25"/>
  <c r="E25"/>
  <c r="F25"/>
  <c r="G25"/>
  <c r="H25"/>
  <c r="I25"/>
  <c r="J25"/>
  <c r="K25"/>
  <c r="L25"/>
  <c r="M25"/>
  <c r="B25" i="58"/>
  <c r="C25"/>
  <c r="D25"/>
  <c r="E25"/>
  <c r="F25"/>
  <c r="G25"/>
  <c r="H25"/>
  <c r="I25"/>
  <c r="J25"/>
  <c r="K25"/>
  <c r="L25"/>
  <c r="M25"/>
  <c r="B25" i="57"/>
  <c r="C25"/>
  <c r="D25"/>
  <c r="E25"/>
  <c r="F25"/>
  <c r="G25"/>
  <c r="H25"/>
  <c r="I25"/>
  <c r="J25"/>
  <c r="K25"/>
  <c r="L25"/>
  <c r="M25"/>
  <c r="B25" i="56"/>
  <c r="C25"/>
  <c r="D25"/>
  <c r="E25"/>
  <c r="F25"/>
  <c r="G25"/>
  <c r="H25"/>
  <c r="I25"/>
  <c r="J25"/>
  <c r="K25"/>
  <c r="L25"/>
  <c r="M25"/>
  <c r="B25" i="55"/>
  <c r="C25"/>
  <c r="D25"/>
  <c r="E25"/>
  <c r="F25"/>
  <c r="G25"/>
  <c r="H25"/>
  <c r="I25"/>
  <c r="J25"/>
  <c r="K25"/>
  <c r="L25"/>
  <c r="M25"/>
  <c r="B25" i="54"/>
  <c r="C25"/>
  <c r="D25"/>
  <c r="E25"/>
  <c r="F25"/>
  <c r="G25"/>
  <c r="H25"/>
  <c r="I25"/>
  <c r="J25"/>
  <c r="K25"/>
  <c r="L25"/>
  <c r="M25"/>
  <c r="B25" i="53"/>
  <c r="C25"/>
  <c r="D25"/>
  <c r="E25"/>
  <c r="F25"/>
  <c r="G25"/>
  <c r="H25"/>
  <c r="I25"/>
  <c r="J25"/>
  <c r="K25"/>
  <c r="L25"/>
  <c r="M25"/>
  <c r="B25" i="52"/>
  <c r="C25"/>
  <c r="D25"/>
  <c r="E25"/>
  <c r="F25"/>
  <c r="G25"/>
  <c r="H25"/>
  <c r="I25"/>
  <c r="J25"/>
  <c r="K25"/>
  <c r="L25"/>
  <c r="M25"/>
  <c r="B25" i="51"/>
  <c r="C25"/>
  <c r="D25"/>
  <c r="E25"/>
  <c r="F25"/>
  <c r="G25"/>
  <c r="H25"/>
  <c r="I25"/>
  <c r="J25"/>
  <c r="K25"/>
  <c r="L25"/>
  <c r="M25"/>
  <c r="B25" i="91"/>
  <c r="C25"/>
  <c r="D25"/>
  <c r="E25"/>
  <c r="F25"/>
  <c r="G25"/>
  <c r="H25"/>
  <c r="I25"/>
  <c r="J25"/>
  <c r="K25"/>
  <c r="L25"/>
  <c r="M25"/>
  <c r="B25" i="50"/>
  <c r="C25"/>
  <c r="D25"/>
  <c r="E25"/>
  <c r="F25"/>
  <c r="G25"/>
  <c r="H25"/>
  <c r="I25"/>
  <c r="J25"/>
  <c r="K25"/>
  <c r="L25"/>
  <c r="M25"/>
  <c r="B25" i="49"/>
  <c r="C25"/>
  <c r="D25"/>
  <c r="E25"/>
  <c r="F25"/>
  <c r="G25"/>
  <c r="H25"/>
  <c r="I25"/>
  <c r="J25"/>
  <c r="K25"/>
  <c r="L25"/>
  <c r="M25"/>
  <c r="B25" i="48"/>
  <c r="C25"/>
  <c r="D25"/>
  <c r="E25"/>
  <c r="F25"/>
  <c r="G25"/>
  <c r="H25"/>
  <c r="I25"/>
  <c r="J25"/>
  <c r="K25"/>
  <c r="L25"/>
  <c r="M25"/>
  <c r="B25" i="47"/>
  <c r="C25"/>
  <c r="D25"/>
  <c r="E25"/>
  <c r="F25"/>
  <c r="G25"/>
  <c r="H25"/>
  <c r="I25"/>
  <c r="J25"/>
  <c r="K25"/>
  <c r="L25"/>
  <c r="M25"/>
  <c r="B25" i="46"/>
  <c r="C25"/>
  <c r="D25"/>
  <c r="E25"/>
  <c r="F25"/>
  <c r="G25"/>
  <c r="H25"/>
  <c r="I25"/>
  <c r="J25"/>
  <c r="K25"/>
  <c r="L25"/>
  <c r="M25"/>
  <c r="B25" i="45"/>
  <c r="C25"/>
  <c r="D25"/>
  <c r="E25"/>
  <c r="F25"/>
  <c r="G25"/>
  <c r="H25"/>
  <c r="I25"/>
  <c r="J25"/>
  <c r="K25"/>
  <c r="L25"/>
  <c r="M25"/>
  <c r="B25" i="44"/>
  <c r="C25"/>
  <c r="D25"/>
  <c r="E25"/>
  <c r="F25"/>
  <c r="G25"/>
  <c r="H25"/>
  <c r="I25"/>
  <c r="J25"/>
  <c r="K25"/>
  <c r="L25"/>
  <c r="M25"/>
  <c r="B25" i="43"/>
  <c r="C25"/>
  <c r="D25"/>
  <c r="E25"/>
  <c r="F25"/>
  <c r="G25"/>
  <c r="H25"/>
  <c r="I25"/>
  <c r="J25"/>
  <c r="K25"/>
  <c r="L25"/>
  <c r="M25"/>
  <c r="B25" i="42"/>
  <c r="C25"/>
  <c r="D25"/>
  <c r="E25"/>
  <c r="F25"/>
  <c r="G25"/>
  <c r="H25"/>
  <c r="I25"/>
  <c r="J25"/>
  <c r="K25"/>
  <c r="L25"/>
  <c r="M25"/>
  <c r="B25" i="41"/>
  <c r="C25"/>
  <c r="D25"/>
  <c r="E25"/>
  <c r="F25"/>
  <c r="G25"/>
  <c r="H25"/>
  <c r="I25"/>
  <c r="J25"/>
  <c r="K25"/>
  <c r="L25"/>
  <c r="M25"/>
  <c r="B25" i="40"/>
  <c r="C25"/>
  <c r="D25"/>
  <c r="E25"/>
  <c r="F25"/>
  <c r="G25"/>
  <c r="H25"/>
  <c r="I25"/>
  <c r="J25"/>
  <c r="K25"/>
  <c r="L25"/>
  <c r="M25"/>
  <c r="B25" i="39"/>
  <c r="C25"/>
  <c r="D25"/>
  <c r="E25"/>
  <c r="F25"/>
  <c r="G25"/>
  <c r="H25"/>
  <c r="I25"/>
  <c r="J25"/>
  <c r="K25"/>
  <c r="L25"/>
  <c r="M25"/>
  <c r="B25" i="38"/>
  <c r="C25"/>
  <c r="D25"/>
  <c r="E25"/>
  <c r="F25"/>
  <c r="G25"/>
  <c r="H25"/>
  <c r="I25"/>
  <c r="J25"/>
  <c r="K25"/>
  <c r="L25"/>
  <c r="M25"/>
  <c r="B25" i="37"/>
  <c r="C25"/>
  <c r="D25"/>
  <c r="E25"/>
  <c r="F25"/>
  <c r="G25"/>
  <c r="H25"/>
  <c r="I25"/>
  <c r="J25"/>
  <c r="K25"/>
  <c r="L25"/>
  <c r="M25"/>
  <c r="B25" i="36"/>
  <c r="C25"/>
  <c r="D25"/>
  <c r="E25"/>
  <c r="F25"/>
  <c r="G25"/>
  <c r="H25"/>
  <c r="I25"/>
  <c r="J25"/>
  <c r="K25"/>
  <c r="L25"/>
  <c r="M25"/>
  <c r="B25" i="35"/>
  <c r="C25"/>
  <c r="D25"/>
  <c r="E25"/>
  <c r="F25"/>
  <c r="G25"/>
  <c r="H25"/>
  <c r="I25"/>
  <c r="J25"/>
  <c r="K25"/>
  <c r="L25"/>
  <c r="M25"/>
  <c r="B25" i="34"/>
  <c r="C25"/>
  <c r="D25"/>
  <c r="E25"/>
  <c r="F25"/>
  <c r="G25"/>
  <c r="H25"/>
  <c r="I25"/>
  <c r="J25"/>
  <c r="K25"/>
  <c r="L25"/>
  <c r="M25"/>
  <c r="B25" i="33"/>
  <c r="C25"/>
  <c r="D25"/>
  <c r="E25"/>
  <c r="F25"/>
  <c r="G25"/>
  <c r="H25"/>
  <c r="I25"/>
  <c r="J25"/>
  <c r="K25"/>
  <c r="L25"/>
  <c r="M25"/>
  <c r="B25" i="32"/>
  <c r="C25"/>
  <c r="D25"/>
  <c r="E25"/>
  <c r="F25"/>
  <c r="G25"/>
  <c r="H25"/>
  <c r="I25"/>
  <c r="J25"/>
  <c r="K25"/>
  <c r="L25"/>
  <c r="M25"/>
  <c r="B25" i="31"/>
  <c r="C25"/>
  <c r="D25"/>
  <c r="E25"/>
  <c r="F25"/>
  <c r="G25"/>
  <c r="H25"/>
  <c r="I25"/>
  <c r="J25"/>
  <c r="K25"/>
  <c r="L25"/>
  <c r="M25"/>
  <c r="B25" i="71"/>
  <c r="C25"/>
  <c r="D25"/>
  <c r="E25"/>
  <c r="F25"/>
  <c r="G25"/>
  <c r="H25"/>
  <c r="I25"/>
  <c r="J25"/>
  <c r="K25"/>
  <c r="L25"/>
  <c r="M25"/>
  <c r="B25" i="29"/>
  <c r="C25"/>
  <c r="D25"/>
  <c r="E25"/>
  <c r="F25"/>
  <c r="G25"/>
  <c r="H25"/>
  <c r="I25"/>
  <c r="J25"/>
  <c r="K25"/>
  <c r="L25"/>
  <c r="M25"/>
  <c r="B25" i="28"/>
  <c r="C25"/>
  <c r="D25"/>
  <c r="E25"/>
  <c r="F25"/>
  <c r="G25"/>
  <c r="H25"/>
  <c r="I25"/>
  <c r="J25"/>
  <c r="K25"/>
  <c r="L25"/>
  <c r="M25"/>
  <c r="B25" i="27"/>
  <c r="C25"/>
  <c r="D25"/>
  <c r="E25"/>
  <c r="F25"/>
  <c r="G25"/>
  <c r="H25"/>
  <c r="I25"/>
  <c r="J25"/>
  <c r="K25"/>
  <c r="L25"/>
  <c r="M25"/>
  <c r="B25" i="26"/>
  <c r="C25"/>
  <c r="D25"/>
  <c r="E25"/>
  <c r="F25"/>
  <c r="G25"/>
  <c r="H25"/>
  <c r="I25"/>
  <c r="J25"/>
  <c r="K25"/>
  <c r="L25"/>
  <c r="M25"/>
  <c r="B25" i="25"/>
  <c r="C25"/>
  <c r="D25"/>
  <c r="E25"/>
  <c r="F25"/>
  <c r="G25"/>
  <c r="H25"/>
  <c r="I25"/>
  <c r="J25"/>
  <c r="K25"/>
  <c r="L25"/>
  <c r="M25"/>
  <c r="B25" i="24"/>
  <c r="C25"/>
  <c r="D25"/>
  <c r="E25"/>
  <c r="F25"/>
  <c r="G25"/>
  <c r="H25"/>
  <c r="I25"/>
  <c r="J25"/>
  <c r="K25"/>
  <c r="L25"/>
  <c r="M25"/>
  <c r="B25" i="23"/>
  <c r="C25"/>
  <c r="D25"/>
  <c r="E25"/>
  <c r="F25"/>
  <c r="G25"/>
  <c r="H25"/>
  <c r="I25"/>
  <c r="J25"/>
  <c r="K25"/>
  <c r="L25"/>
  <c r="M25"/>
  <c r="B25" i="22"/>
  <c r="C25"/>
  <c r="D25"/>
  <c r="E25"/>
  <c r="F25"/>
  <c r="G25"/>
  <c r="H25"/>
  <c r="I25"/>
  <c r="J25"/>
  <c r="K25"/>
  <c r="L25"/>
  <c r="M25"/>
  <c r="B25" i="21"/>
  <c r="C25"/>
  <c r="D25"/>
  <c r="E25"/>
  <c r="F25"/>
  <c r="G25"/>
  <c r="H25"/>
  <c r="I25"/>
  <c r="J25"/>
  <c r="K25"/>
  <c r="L25"/>
  <c r="M25"/>
  <c r="B25" i="20"/>
  <c r="C25"/>
  <c r="D25"/>
  <c r="E25"/>
  <c r="F25"/>
  <c r="G25"/>
  <c r="H25"/>
  <c r="I25"/>
  <c r="J25"/>
  <c r="K25"/>
  <c r="L25"/>
  <c r="M25"/>
  <c r="B25" i="19"/>
  <c r="C25"/>
  <c r="D25"/>
  <c r="E25"/>
  <c r="F25"/>
  <c r="G25"/>
  <c r="H25"/>
  <c r="I25"/>
  <c r="J25"/>
  <c r="K25"/>
  <c r="L25"/>
  <c r="M25"/>
  <c r="B25" i="18"/>
  <c r="C25"/>
  <c r="D25"/>
  <c r="E25"/>
  <c r="F25"/>
  <c r="G25"/>
  <c r="H25"/>
  <c r="I25"/>
  <c r="J25"/>
  <c r="K25"/>
  <c r="L25"/>
  <c r="M25"/>
  <c r="B25" i="17"/>
  <c r="C25"/>
  <c r="D25"/>
  <c r="E25"/>
  <c r="F25"/>
  <c r="G25"/>
  <c r="H25"/>
  <c r="I25"/>
  <c r="J25"/>
  <c r="K25"/>
  <c r="L25"/>
  <c r="M25"/>
  <c r="B25" i="15"/>
  <c r="C25"/>
  <c r="D25"/>
  <c r="E25"/>
  <c r="F25"/>
  <c r="G25"/>
  <c r="H25"/>
  <c r="I25"/>
  <c r="J25"/>
  <c r="K25"/>
  <c r="L25"/>
  <c r="M25"/>
  <c r="B25" i="14"/>
  <c r="C25"/>
  <c r="D25"/>
  <c r="E25"/>
  <c r="F25"/>
  <c r="G25"/>
  <c r="H25"/>
  <c r="I25"/>
  <c r="J25"/>
  <c r="K25"/>
  <c r="L25"/>
  <c r="M25"/>
  <c r="B25" i="13"/>
  <c r="C25"/>
  <c r="D25"/>
  <c r="E25"/>
  <c r="F25"/>
  <c r="G25"/>
  <c r="H25"/>
  <c r="I25"/>
  <c r="J25"/>
  <c r="K25"/>
  <c r="L25"/>
  <c r="M25"/>
  <c r="B25" i="12"/>
  <c r="C25"/>
  <c r="D25"/>
  <c r="E25"/>
  <c r="F25"/>
  <c r="G25"/>
  <c r="H25"/>
  <c r="I25"/>
  <c r="J25"/>
  <c r="K25"/>
  <c r="L25"/>
  <c r="M25"/>
  <c r="B25" i="11"/>
  <c r="C25"/>
  <c r="D25"/>
  <c r="E25"/>
  <c r="F25"/>
  <c r="G25"/>
  <c r="H25"/>
  <c r="I25"/>
  <c r="J25"/>
  <c r="K25"/>
  <c r="L25"/>
  <c r="M25"/>
  <c r="B25" i="10"/>
  <c r="C25"/>
  <c r="D25"/>
  <c r="E25"/>
  <c r="F25"/>
  <c r="G25"/>
  <c r="H25"/>
  <c r="I25"/>
  <c r="J25"/>
  <c r="K25"/>
  <c r="L25"/>
  <c r="M25"/>
  <c r="B25" i="4"/>
  <c r="C25"/>
  <c r="D25"/>
  <c r="E25"/>
  <c r="F25"/>
  <c r="G25"/>
  <c r="H25"/>
  <c r="I25"/>
  <c r="J25"/>
  <c r="K25"/>
  <c r="L25"/>
  <c r="M25"/>
  <c r="B25" i="1"/>
  <c r="C25"/>
  <c r="D25"/>
  <c r="E25"/>
  <c r="F25"/>
  <c r="G25"/>
  <c r="H25"/>
  <c r="I25"/>
  <c r="J25"/>
  <c r="K25"/>
  <c r="L25"/>
  <c r="M25"/>
  <c r="B25" i="2"/>
  <c r="C25"/>
  <c r="D25"/>
  <c r="E25"/>
  <c r="F25"/>
  <c r="G25"/>
  <c r="H25"/>
  <c r="I25"/>
  <c r="J25"/>
  <c r="K25"/>
  <c r="L25"/>
  <c r="M25"/>
  <c r="B25" i="70"/>
  <c r="C25"/>
  <c r="D25"/>
  <c r="E25"/>
  <c r="F25"/>
  <c r="G25"/>
  <c r="H25"/>
  <c r="I25"/>
  <c r="J25"/>
  <c r="K25"/>
  <c r="L25"/>
  <c r="M25"/>
  <c r="B26" i="16"/>
  <c r="C26"/>
  <c r="D26"/>
  <c r="E26"/>
  <c r="F26"/>
  <c r="G26"/>
  <c r="H26"/>
  <c r="I26"/>
  <c r="K26"/>
  <c r="L26"/>
  <c r="M26"/>
  <c r="B26" i="9"/>
  <c r="C26"/>
  <c r="D26"/>
  <c r="E26"/>
  <c r="F26"/>
  <c r="G26"/>
  <c r="H26"/>
  <c r="I26"/>
  <c r="J26"/>
  <c r="K26"/>
  <c r="L26"/>
  <c r="M26"/>
  <c r="B26" i="8"/>
  <c r="C26"/>
  <c r="D26"/>
  <c r="E26"/>
  <c r="F26"/>
  <c r="G26"/>
  <c r="H26"/>
  <c r="I26"/>
  <c r="J26"/>
  <c r="K26"/>
  <c r="L26"/>
  <c r="M26"/>
  <c r="B26" i="7"/>
  <c r="C26"/>
  <c r="D26"/>
  <c r="E26"/>
  <c r="F26"/>
  <c r="G26"/>
  <c r="H26"/>
  <c r="I26"/>
  <c r="J26"/>
  <c r="K26"/>
  <c r="L26"/>
  <c r="M26"/>
  <c r="B26" i="6"/>
  <c r="C26"/>
  <c r="D26"/>
  <c r="E26"/>
  <c r="F26"/>
  <c r="G26"/>
  <c r="H26"/>
  <c r="I26"/>
  <c r="J26"/>
  <c r="K26"/>
  <c r="L26"/>
  <c r="M26"/>
  <c r="B26" i="5"/>
  <c r="C26"/>
  <c r="D26"/>
  <c r="E26"/>
  <c r="F26"/>
  <c r="G26"/>
  <c r="H26"/>
  <c r="I26"/>
  <c r="J26"/>
  <c r="K26"/>
  <c r="L26"/>
  <c r="M26"/>
  <c r="B26" i="69"/>
  <c r="C26"/>
  <c r="D26"/>
  <c r="E26"/>
  <c r="F26"/>
  <c r="G26"/>
  <c r="H26"/>
  <c r="I26"/>
  <c r="J26"/>
  <c r="K26"/>
  <c r="L26"/>
  <c r="M26"/>
  <c r="B26" i="68"/>
  <c r="C26"/>
  <c r="D26"/>
  <c r="E26"/>
  <c r="F26"/>
  <c r="G26"/>
  <c r="H26"/>
  <c r="I26"/>
  <c r="J26"/>
  <c r="K26"/>
  <c r="L26"/>
  <c r="M26"/>
  <c r="B26" i="67"/>
  <c r="C26"/>
  <c r="E26"/>
  <c r="F26"/>
  <c r="G26"/>
  <c r="H26"/>
  <c r="I26"/>
  <c r="J26"/>
  <c r="K26"/>
  <c r="L26"/>
  <c r="M26"/>
  <c r="B26" i="66"/>
  <c r="C26"/>
  <c r="D26"/>
  <c r="E26"/>
  <c r="F26"/>
  <c r="G26"/>
  <c r="H26"/>
  <c r="I26"/>
  <c r="J26"/>
  <c r="K26"/>
  <c r="L26"/>
  <c r="M26"/>
  <c r="B26" i="65"/>
  <c r="C26"/>
  <c r="D26"/>
  <c r="E26"/>
  <c r="F26"/>
  <c r="G26"/>
  <c r="H26"/>
  <c r="I26"/>
  <c r="J26"/>
  <c r="K26"/>
  <c r="L26"/>
  <c r="M26"/>
  <c r="B26" i="64"/>
  <c r="C26"/>
  <c r="D26"/>
  <c r="E26"/>
  <c r="F26"/>
  <c r="G26"/>
  <c r="H26"/>
  <c r="I26"/>
  <c r="J26"/>
  <c r="K26"/>
  <c r="L26"/>
  <c r="M26"/>
  <c r="B26" i="63"/>
  <c r="C26"/>
  <c r="D26"/>
  <c r="E26"/>
  <c r="F26"/>
  <c r="G26"/>
  <c r="H26"/>
  <c r="I26"/>
  <c r="J26"/>
  <c r="K26"/>
  <c r="L26"/>
  <c r="M26"/>
  <c r="B26" i="62"/>
  <c r="C26"/>
  <c r="D26"/>
  <c r="E26"/>
  <c r="F26"/>
  <c r="G26"/>
  <c r="H26"/>
  <c r="I26"/>
  <c r="J26"/>
  <c r="K26"/>
  <c r="L26"/>
  <c r="M26"/>
  <c r="B26" i="61"/>
  <c r="C26"/>
  <c r="D26"/>
  <c r="E26"/>
  <c r="F26"/>
  <c r="G26"/>
  <c r="H26"/>
  <c r="I26"/>
  <c r="J26"/>
  <c r="K26"/>
  <c r="L26"/>
  <c r="M26"/>
  <c r="B26" i="60"/>
  <c r="C26"/>
  <c r="D26"/>
  <c r="E26"/>
  <c r="F26"/>
  <c r="G26"/>
  <c r="H26"/>
  <c r="I26"/>
  <c r="J26"/>
  <c r="K26"/>
  <c r="L26"/>
  <c r="M26"/>
  <c r="B26" i="59"/>
  <c r="C26"/>
  <c r="D26"/>
  <c r="E26"/>
  <c r="F26"/>
  <c r="G26"/>
  <c r="H26"/>
  <c r="I26"/>
  <c r="J26"/>
  <c r="K26"/>
  <c r="L26"/>
  <c r="M26"/>
  <c r="B26" i="58"/>
  <c r="C26"/>
  <c r="D26"/>
  <c r="E26"/>
  <c r="F26"/>
  <c r="G26"/>
  <c r="H26"/>
  <c r="I26"/>
  <c r="J26"/>
  <c r="K26"/>
  <c r="L26"/>
  <c r="M26"/>
  <c r="B26" i="57"/>
  <c r="C26"/>
  <c r="D26"/>
  <c r="E26"/>
  <c r="F26"/>
  <c r="G26"/>
  <c r="H26"/>
  <c r="I26"/>
  <c r="J26"/>
  <c r="K26"/>
  <c r="L26"/>
  <c r="M26"/>
  <c r="B26" i="56"/>
  <c r="C26"/>
  <c r="D26"/>
  <c r="E26"/>
  <c r="F26"/>
  <c r="G26"/>
  <c r="H26"/>
  <c r="I26"/>
  <c r="J26"/>
  <c r="K26"/>
  <c r="L26"/>
  <c r="M26"/>
  <c r="B26" i="55"/>
  <c r="C26"/>
  <c r="D26"/>
  <c r="E26"/>
  <c r="F26"/>
  <c r="G26"/>
  <c r="H26"/>
  <c r="I26"/>
  <c r="J26"/>
  <c r="K26"/>
  <c r="L26"/>
  <c r="M26"/>
  <c r="B26" i="54"/>
  <c r="C26"/>
  <c r="D26"/>
  <c r="E26"/>
  <c r="F26"/>
  <c r="G26"/>
  <c r="H26"/>
  <c r="I26"/>
  <c r="J26"/>
  <c r="K26"/>
  <c r="L26"/>
  <c r="M26"/>
  <c r="B26" i="53"/>
  <c r="C26"/>
  <c r="D26"/>
  <c r="E26"/>
  <c r="F26"/>
  <c r="G26"/>
  <c r="H26"/>
  <c r="I26"/>
  <c r="J26"/>
  <c r="K26"/>
  <c r="L26"/>
  <c r="M26"/>
  <c r="B26" i="52"/>
  <c r="C26"/>
  <c r="D26"/>
  <c r="E26"/>
  <c r="F26"/>
  <c r="G26"/>
  <c r="H26"/>
  <c r="I26"/>
  <c r="J26"/>
  <c r="K26"/>
  <c r="L26"/>
  <c r="M26"/>
  <c r="B26" i="51"/>
  <c r="C26"/>
  <c r="D26"/>
  <c r="E26"/>
  <c r="F26"/>
  <c r="G26"/>
  <c r="H26"/>
  <c r="I26"/>
  <c r="J26"/>
  <c r="K26"/>
  <c r="L26"/>
  <c r="M26"/>
  <c r="B26" i="91"/>
  <c r="C26"/>
  <c r="D26"/>
  <c r="E26"/>
  <c r="F26"/>
  <c r="G26"/>
  <c r="H26"/>
  <c r="I26"/>
  <c r="J26"/>
  <c r="K26"/>
  <c r="L26"/>
  <c r="M26"/>
  <c r="B26" i="50"/>
  <c r="C26"/>
  <c r="D26"/>
  <c r="E26"/>
  <c r="F26"/>
  <c r="G26"/>
  <c r="H26"/>
  <c r="I26"/>
  <c r="J26"/>
  <c r="K26"/>
  <c r="L26"/>
  <c r="M26"/>
  <c r="B26" i="49"/>
  <c r="C26"/>
  <c r="D26"/>
  <c r="E26"/>
  <c r="F26"/>
  <c r="G26"/>
  <c r="H26"/>
  <c r="I26"/>
  <c r="J26"/>
  <c r="K26"/>
  <c r="L26"/>
  <c r="M26"/>
  <c r="B26" i="48"/>
  <c r="C26"/>
  <c r="D26"/>
  <c r="E26"/>
  <c r="F26"/>
  <c r="G26"/>
  <c r="H26"/>
  <c r="I26"/>
  <c r="J26"/>
  <c r="K26"/>
  <c r="L26"/>
  <c r="M26"/>
  <c r="B26" i="47"/>
  <c r="C26"/>
  <c r="D26"/>
  <c r="E26"/>
  <c r="F26"/>
  <c r="G26"/>
  <c r="H26"/>
  <c r="I26"/>
  <c r="J26"/>
  <c r="K26"/>
  <c r="L26"/>
  <c r="M26"/>
  <c r="B26" i="46"/>
  <c r="C26"/>
  <c r="D26"/>
  <c r="E26"/>
  <c r="F26"/>
  <c r="G26"/>
  <c r="H26"/>
  <c r="I26"/>
  <c r="J26"/>
  <c r="K26"/>
  <c r="L26"/>
  <c r="M26"/>
  <c r="B26" i="45"/>
  <c r="C26"/>
  <c r="D26"/>
  <c r="E26"/>
  <c r="F26"/>
  <c r="G26"/>
  <c r="H26"/>
  <c r="I26"/>
  <c r="J26"/>
  <c r="K26"/>
  <c r="L26"/>
  <c r="M26"/>
  <c r="B26" i="44"/>
  <c r="C26"/>
  <c r="D26"/>
  <c r="E26"/>
  <c r="F26"/>
  <c r="G26"/>
  <c r="H26"/>
  <c r="I26"/>
  <c r="J26"/>
  <c r="K26"/>
  <c r="L26"/>
  <c r="M26"/>
  <c r="B26" i="43"/>
  <c r="C26"/>
  <c r="D26"/>
  <c r="E26"/>
  <c r="F26"/>
  <c r="G26"/>
  <c r="H26"/>
  <c r="I26"/>
  <c r="J26"/>
  <c r="K26"/>
  <c r="L26"/>
  <c r="M26"/>
  <c r="B26" i="42"/>
  <c r="C26"/>
  <c r="D26"/>
  <c r="E26"/>
  <c r="F26"/>
  <c r="G26"/>
  <c r="H26"/>
  <c r="I26"/>
  <c r="J26"/>
  <c r="K26"/>
  <c r="L26"/>
  <c r="M26"/>
  <c r="B26" i="41"/>
  <c r="C26"/>
  <c r="D26"/>
  <c r="E26"/>
  <c r="F26"/>
  <c r="G26"/>
  <c r="H26"/>
  <c r="I26"/>
  <c r="J26"/>
  <c r="K26"/>
  <c r="L26"/>
  <c r="M26"/>
  <c r="B26" i="40"/>
  <c r="C26"/>
  <c r="D26"/>
  <c r="E26"/>
  <c r="F26"/>
  <c r="G26"/>
  <c r="H26"/>
  <c r="I26"/>
  <c r="J26"/>
  <c r="K26"/>
  <c r="L26"/>
  <c r="M26"/>
  <c r="B26" i="39"/>
  <c r="C26"/>
  <c r="D26"/>
  <c r="E26"/>
  <c r="F26"/>
  <c r="G26"/>
  <c r="H26"/>
  <c r="I26"/>
  <c r="J26"/>
  <c r="K26"/>
  <c r="L26"/>
  <c r="M26"/>
  <c r="B26" i="38"/>
  <c r="C26"/>
  <c r="D26"/>
  <c r="E26"/>
  <c r="F26"/>
  <c r="G26"/>
  <c r="H26"/>
  <c r="I26"/>
  <c r="J26"/>
  <c r="K26"/>
  <c r="L26"/>
  <c r="M26"/>
  <c r="B26" i="37"/>
  <c r="C26"/>
  <c r="D26"/>
  <c r="E26"/>
  <c r="F26"/>
  <c r="G26"/>
  <c r="H26"/>
  <c r="I26"/>
  <c r="J26"/>
  <c r="K26"/>
  <c r="L26"/>
  <c r="M26"/>
  <c r="B26" i="36"/>
  <c r="C26"/>
  <c r="D26"/>
  <c r="E26"/>
  <c r="F26"/>
  <c r="G26"/>
  <c r="H26"/>
  <c r="I26"/>
  <c r="J26"/>
  <c r="K26"/>
  <c r="L26"/>
  <c r="M26"/>
  <c r="B26" i="35"/>
  <c r="C26"/>
  <c r="D26"/>
  <c r="E26"/>
  <c r="F26"/>
  <c r="G26"/>
  <c r="H26"/>
  <c r="I26"/>
  <c r="J26"/>
  <c r="K26"/>
  <c r="L26"/>
  <c r="M26"/>
  <c r="B26" i="34"/>
  <c r="C26"/>
  <c r="D26"/>
  <c r="E26"/>
  <c r="F26"/>
  <c r="G26"/>
  <c r="H26"/>
  <c r="I26"/>
  <c r="J26"/>
  <c r="K26"/>
  <c r="L26"/>
  <c r="M26"/>
  <c r="B26" i="33"/>
  <c r="C26"/>
  <c r="D26"/>
  <c r="E26"/>
  <c r="F26"/>
  <c r="G26"/>
  <c r="H26"/>
  <c r="I26"/>
  <c r="J26"/>
  <c r="K26"/>
  <c r="L26"/>
  <c r="M26"/>
  <c r="B26" i="32"/>
  <c r="C26"/>
  <c r="D26"/>
  <c r="E26"/>
  <c r="F26"/>
  <c r="G26"/>
  <c r="H26"/>
  <c r="I26"/>
  <c r="J26"/>
  <c r="K26"/>
  <c r="L26"/>
  <c r="M26"/>
  <c r="B26" i="31"/>
  <c r="C26"/>
  <c r="D26"/>
  <c r="E26"/>
  <c r="F26"/>
  <c r="G26"/>
  <c r="H26"/>
  <c r="I26"/>
  <c r="J26"/>
  <c r="K26"/>
  <c r="L26"/>
  <c r="M26"/>
  <c r="B26" i="71"/>
  <c r="C26"/>
  <c r="D26"/>
  <c r="E26"/>
  <c r="F26"/>
  <c r="G26"/>
  <c r="H26"/>
  <c r="I26"/>
  <c r="J26"/>
  <c r="K26"/>
  <c r="L26"/>
  <c r="M26"/>
  <c r="B26" i="29"/>
  <c r="C26"/>
  <c r="D26"/>
  <c r="E26"/>
  <c r="F26"/>
  <c r="G26"/>
  <c r="H26"/>
  <c r="I26"/>
  <c r="J26"/>
  <c r="K26"/>
  <c r="L26"/>
  <c r="M26"/>
  <c r="B26" i="28"/>
  <c r="C26"/>
  <c r="D26"/>
  <c r="E26"/>
  <c r="F26"/>
  <c r="G26"/>
  <c r="H26"/>
  <c r="I26"/>
  <c r="J26"/>
  <c r="K26"/>
  <c r="L26"/>
  <c r="M26"/>
  <c r="B26" i="27"/>
  <c r="C26"/>
  <c r="D26"/>
  <c r="E26"/>
  <c r="F26"/>
  <c r="G26"/>
  <c r="H26"/>
  <c r="I26"/>
  <c r="J26"/>
  <c r="K26"/>
  <c r="L26"/>
  <c r="M26"/>
  <c r="B26" i="26"/>
  <c r="C26"/>
  <c r="D26"/>
  <c r="E26"/>
  <c r="F26"/>
  <c r="G26"/>
  <c r="H26"/>
  <c r="I26"/>
  <c r="J26"/>
  <c r="K26"/>
  <c r="L26"/>
  <c r="M26"/>
  <c r="B26" i="25"/>
  <c r="C26"/>
  <c r="D26"/>
  <c r="E26"/>
  <c r="F26"/>
  <c r="G26"/>
  <c r="H26"/>
  <c r="I26"/>
  <c r="J26"/>
  <c r="K26"/>
  <c r="L26"/>
  <c r="M26"/>
  <c r="B26" i="24"/>
  <c r="C26"/>
  <c r="D26"/>
  <c r="E26"/>
  <c r="F26"/>
  <c r="G26"/>
  <c r="H26"/>
  <c r="I26"/>
  <c r="J26"/>
  <c r="K26"/>
  <c r="L26"/>
  <c r="M26"/>
  <c r="B26" i="23"/>
  <c r="C26"/>
  <c r="D26"/>
  <c r="E26"/>
  <c r="F26"/>
  <c r="G26"/>
  <c r="H26"/>
  <c r="I26"/>
  <c r="J26"/>
  <c r="K26"/>
  <c r="L26"/>
  <c r="M26"/>
  <c r="B26" i="22"/>
  <c r="C26"/>
  <c r="D26"/>
  <c r="E26"/>
  <c r="F26"/>
  <c r="G26"/>
  <c r="H26"/>
  <c r="I26"/>
  <c r="J26"/>
  <c r="K26"/>
  <c r="L26"/>
  <c r="M26"/>
  <c r="B26" i="21"/>
  <c r="C26"/>
  <c r="D26"/>
  <c r="E26"/>
  <c r="F26"/>
  <c r="G26"/>
  <c r="H26"/>
  <c r="I26"/>
  <c r="J26"/>
  <c r="K26"/>
  <c r="L26"/>
  <c r="M26"/>
  <c r="B26" i="20"/>
  <c r="C26"/>
  <c r="D26"/>
  <c r="E26"/>
  <c r="F26"/>
  <c r="G26"/>
  <c r="H26"/>
  <c r="I26"/>
  <c r="J26"/>
  <c r="K26"/>
  <c r="L26"/>
  <c r="M26"/>
  <c r="B26" i="19"/>
  <c r="C26"/>
  <c r="D26"/>
  <c r="E26"/>
  <c r="F26"/>
  <c r="G26"/>
  <c r="H26"/>
  <c r="I26"/>
  <c r="J26"/>
  <c r="K26"/>
  <c r="L26"/>
  <c r="M26"/>
  <c r="B26" i="18"/>
  <c r="C26"/>
  <c r="D26"/>
  <c r="E26"/>
  <c r="F26"/>
  <c r="G26"/>
  <c r="H26"/>
  <c r="I26"/>
  <c r="J26"/>
  <c r="K26"/>
  <c r="L26"/>
  <c r="M26"/>
  <c r="B26" i="17"/>
  <c r="C26"/>
  <c r="D26"/>
  <c r="E26"/>
  <c r="F26"/>
  <c r="G26"/>
  <c r="H26"/>
  <c r="I26"/>
  <c r="J26"/>
  <c r="K26"/>
  <c r="L26"/>
  <c r="M26"/>
  <c r="B26" i="15"/>
  <c r="C26"/>
  <c r="D26"/>
  <c r="E26"/>
  <c r="F26"/>
  <c r="G26"/>
  <c r="H26"/>
  <c r="I26"/>
  <c r="J26"/>
  <c r="K26"/>
  <c r="L26"/>
  <c r="M26"/>
  <c r="B26" i="14"/>
  <c r="C26"/>
  <c r="D26"/>
  <c r="E26"/>
  <c r="F26"/>
  <c r="G26"/>
  <c r="H26"/>
  <c r="I26"/>
  <c r="J26"/>
  <c r="K26"/>
  <c r="L26"/>
  <c r="M26"/>
  <c r="B26" i="13"/>
  <c r="C26"/>
  <c r="D26"/>
  <c r="E26"/>
  <c r="F26"/>
  <c r="G26"/>
  <c r="H26"/>
  <c r="I26"/>
  <c r="J26"/>
  <c r="K26"/>
  <c r="L26"/>
  <c r="M26"/>
  <c r="B26" i="12"/>
  <c r="C26"/>
  <c r="D26"/>
  <c r="E26"/>
  <c r="F26"/>
  <c r="G26"/>
  <c r="H26"/>
  <c r="I26"/>
  <c r="J26"/>
  <c r="K26"/>
  <c r="L26"/>
  <c r="M26"/>
  <c r="B26" i="11"/>
  <c r="C26"/>
  <c r="D26"/>
  <c r="E26"/>
  <c r="F26"/>
  <c r="G26"/>
  <c r="H26"/>
  <c r="I26"/>
  <c r="J26"/>
  <c r="K26"/>
  <c r="L26"/>
  <c r="M26"/>
  <c r="B26" i="10"/>
  <c r="C26"/>
  <c r="D26"/>
  <c r="E26"/>
  <c r="F26"/>
  <c r="G26"/>
  <c r="H26"/>
  <c r="I26"/>
  <c r="J26"/>
  <c r="K26"/>
  <c r="L26"/>
  <c r="M26"/>
  <c r="B26" i="4"/>
  <c r="C26"/>
  <c r="D26"/>
  <c r="E26"/>
  <c r="F26"/>
  <c r="G26"/>
  <c r="H26"/>
  <c r="I26"/>
  <c r="J26"/>
  <c r="K26"/>
  <c r="L26"/>
  <c r="M26"/>
  <c r="B26" i="1"/>
  <c r="C26"/>
  <c r="D26"/>
  <c r="E26"/>
  <c r="F26"/>
  <c r="G26"/>
  <c r="H26"/>
  <c r="I26"/>
  <c r="J26"/>
  <c r="K26"/>
  <c r="L26"/>
  <c r="M26"/>
  <c r="B26" i="2"/>
  <c r="C26"/>
  <c r="D26"/>
  <c r="E26"/>
  <c r="F26"/>
  <c r="G26"/>
  <c r="H26"/>
  <c r="I26"/>
  <c r="J26"/>
  <c r="K26"/>
  <c r="L26"/>
  <c r="M26"/>
  <c r="B26" i="70"/>
  <c r="C26"/>
  <c r="D26"/>
  <c r="E26"/>
  <c r="F26"/>
  <c r="G26"/>
  <c r="H26"/>
  <c r="I26"/>
  <c r="J26"/>
  <c r="K26"/>
  <c r="L26"/>
  <c r="M26"/>
  <c r="B27" i="16"/>
  <c r="C27"/>
  <c r="D27"/>
  <c r="E27"/>
  <c r="F27"/>
  <c r="G27"/>
  <c r="H27"/>
  <c r="I27"/>
  <c r="K27"/>
  <c r="L27"/>
  <c r="M27"/>
  <c r="B27" i="9"/>
  <c r="C27"/>
  <c r="D27"/>
  <c r="E27"/>
  <c r="F27"/>
  <c r="G27"/>
  <c r="H27"/>
  <c r="I27"/>
  <c r="J27"/>
  <c r="K27"/>
  <c r="L27"/>
  <c r="M27"/>
  <c r="B27" i="8"/>
  <c r="C27"/>
  <c r="D27"/>
  <c r="E27"/>
  <c r="F27"/>
  <c r="G27"/>
  <c r="H27"/>
  <c r="I27"/>
  <c r="J27"/>
  <c r="K27"/>
  <c r="L27"/>
  <c r="M27"/>
  <c r="B27" i="7"/>
  <c r="C27"/>
  <c r="D27"/>
  <c r="E27"/>
  <c r="F27"/>
  <c r="G27"/>
  <c r="H27"/>
  <c r="I27"/>
  <c r="J27"/>
  <c r="K27"/>
  <c r="L27"/>
  <c r="M27"/>
  <c r="B27" i="6"/>
  <c r="C27"/>
  <c r="D27"/>
  <c r="E27"/>
  <c r="F27"/>
  <c r="G27"/>
  <c r="H27"/>
  <c r="I27"/>
  <c r="J27"/>
  <c r="K27"/>
  <c r="L27"/>
  <c r="M27"/>
  <c r="B27" i="5"/>
  <c r="C27"/>
  <c r="D27"/>
  <c r="E27"/>
  <c r="F27"/>
  <c r="G27"/>
  <c r="H27"/>
  <c r="I27"/>
  <c r="J27"/>
  <c r="K27"/>
  <c r="L27"/>
  <c r="M27"/>
  <c r="B27" i="69"/>
  <c r="C27"/>
  <c r="D27"/>
  <c r="E27"/>
  <c r="F27"/>
  <c r="G27"/>
  <c r="H27"/>
  <c r="I27"/>
  <c r="J27"/>
  <c r="K27"/>
  <c r="L27"/>
  <c r="M27"/>
  <c r="B27" i="68"/>
  <c r="C27"/>
  <c r="D27"/>
  <c r="E27"/>
  <c r="F27"/>
  <c r="G27"/>
  <c r="H27"/>
  <c r="I27"/>
  <c r="J27"/>
  <c r="K27"/>
  <c r="L27"/>
  <c r="M27"/>
  <c r="B27" i="67"/>
  <c r="C27"/>
  <c r="E27"/>
  <c r="F27"/>
  <c r="G27"/>
  <c r="H27"/>
  <c r="I27"/>
  <c r="J27"/>
  <c r="K27"/>
  <c r="L27"/>
  <c r="M27"/>
  <c r="B27" i="66"/>
  <c r="C27"/>
  <c r="D27"/>
  <c r="E27"/>
  <c r="F27"/>
  <c r="G27"/>
  <c r="H27"/>
  <c r="I27"/>
  <c r="J27"/>
  <c r="K27"/>
  <c r="L27"/>
  <c r="M27"/>
  <c r="B27" i="65"/>
  <c r="C27"/>
  <c r="D27"/>
  <c r="E27"/>
  <c r="F27"/>
  <c r="G27"/>
  <c r="H27"/>
  <c r="I27"/>
  <c r="J27"/>
  <c r="K27"/>
  <c r="L27"/>
  <c r="M27"/>
  <c r="B27" i="64"/>
  <c r="C27"/>
  <c r="D27"/>
  <c r="E27"/>
  <c r="F27"/>
  <c r="G27"/>
  <c r="H27"/>
  <c r="I27"/>
  <c r="J27"/>
  <c r="K27"/>
  <c r="L27"/>
  <c r="M27"/>
  <c r="B27" i="63"/>
  <c r="C27"/>
  <c r="D27"/>
  <c r="E27"/>
  <c r="F27"/>
  <c r="G27"/>
  <c r="H27"/>
  <c r="I27"/>
  <c r="J27"/>
  <c r="K27"/>
  <c r="L27"/>
  <c r="M27"/>
  <c r="B27" i="62"/>
  <c r="C27"/>
  <c r="D27"/>
  <c r="E27"/>
  <c r="F27"/>
  <c r="G27"/>
  <c r="H27"/>
  <c r="I27"/>
  <c r="J27"/>
  <c r="K27"/>
  <c r="L27"/>
  <c r="M27"/>
  <c r="B27" i="61"/>
  <c r="C27"/>
  <c r="D27"/>
  <c r="E27"/>
  <c r="F27"/>
  <c r="G27"/>
  <c r="H27"/>
  <c r="I27"/>
  <c r="J27"/>
  <c r="K27"/>
  <c r="L27"/>
  <c r="M27"/>
  <c r="B27" i="60"/>
  <c r="C27"/>
  <c r="D27"/>
  <c r="E27"/>
  <c r="F27"/>
  <c r="G27"/>
  <c r="H27"/>
  <c r="I27"/>
  <c r="J27"/>
  <c r="K27"/>
  <c r="L27"/>
  <c r="M27"/>
  <c r="B27" i="59"/>
  <c r="C27"/>
  <c r="D27"/>
  <c r="E27"/>
  <c r="F27"/>
  <c r="G27"/>
  <c r="H27"/>
  <c r="I27"/>
  <c r="J27"/>
  <c r="K27"/>
  <c r="L27"/>
  <c r="M27"/>
  <c r="B27" i="58"/>
  <c r="C27"/>
  <c r="D27"/>
  <c r="E27"/>
  <c r="F27"/>
  <c r="G27"/>
  <c r="H27"/>
  <c r="I27"/>
  <c r="J27"/>
  <c r="K27"/>
  <c r="L27"/>
  <c r="M27"/>
  <c r="B27" i="57"/>
  <c r="C27"/>
  <c r="D27"/>
  <c r="E27"/>
  <c r="F27"/>
  <c r="G27"/>
  <c r="H27"/>
  <c r="I27"/>
  <c r="J27"/>
  <c r="K27"/>
  <c r="L27"/>
  <c r="M27"/>
  <c r="B27" i="56"/>
  <c r="C27"/>
  <c r="D27"/>
  <c r="E27"/>
  <c r="F27"/>
  <c r="G27"/>
  <c r="H27"/>
  <c r="I27"/>
  <c r="J27"/>
  <c r="K27"/>
  <c r="L27"/>
  <c r="M27"/>
  <c r="B27" i="55"/>
  <c r="C27"/>
  <c r="D27"/>
  <c r="E27"/>
  <c r="F27"/>
  <c r="G27"/>
  <c r="H27"/>
  <c r="I27"/>
  <c r="J27"/>
  <c r="K27"/>
  <c r="L27"/>
  <c r="M27"/>
  <c r="B27" i="54"/>
  <c r="C27"/>
  <c r="D27"/>
  <c r="E27"/>
  <c r="F27"/>
  <c r="G27"/>
  <c r="H27"/>
  <c r="I27"/>
  <c r="J27"/>
  <c r="K27"/>
  <c r="L27"/>
  <c r="M27"/>
  <c r="B27" i="53"/>
  <c r="C27"/>
  <c r="D27"/>
  <c r="E27"/>
  <c r="F27"/>
  <c r="G27"/>
  <c r="H27"/>
  <c r="I27"/>
  <c r="J27"/>
  <c r="K27"/>
  <c r="L27"/>
  <c r="M27"/>
  <c r="B27" i="52"/>
  <c r="C27"/>
  <c r="D27"/>
  <c r="E27"/>
  <c r="F27"/>
  <c r="G27"/>
  <c r="H27"/>
  <c r="I27"/>
  <c r="J27"/>
  <c r="K27"/>
  <c r="L27"/>
  <c r="M27"/>
  <c r="B27" i="51"/>
  <c r="C27"/>
  <c r="D27"/>
  <c r="E27"/>
  <c r="F27"/>
  <c r="G27"/>
  <c r="H27"/>
  <c r="I27"/>
  <c r="J27"/>
  <c r="K27"/>
  <c r="L27"/>
  <c r="M27"/>
  <c r="B27" i="91"/>
  <c r="C27"/>
  <c r="D27"/>
  <c r="E27"/>
  <c r="F27"/>
  <c r="G27"/>
  <c r="H27"/>
  <c r="I27"/>
  <c r="J27"/>
  <c r="K27"/>
  <c r="L27"/>
  <c r="M27"/>
  <c r="B27" i="50"/>
  <c r="C27"/>
  <c r="D27"/>
  <c r="E27"/>
  <c r="F27"/>
  <c r="G27"/>
  <c r="H27"/>
  <c r="I27"/>
  <c r="J27"/>
  <c r="K27"/>
  <c r="L27"/>
  <c r="M27"/>
  <c r="B27" i="49"/>
  <c r="C27"/>
  <c r="D27"/>
  <c r="E27"/>
  <c r="F27"/>
  <c r="G27"/>
  <c r="H27"/>
  <c r="I27"/>
  <c r="J27"/>
  <c r="K27"/>
  <c r="L27"/>
  <c r="M27"/>
  <c r="B27" i="48"/>
  <c r="C27"/>
  <c r="D27"/>
  <c r="E27"/>
  <c r="F27"/>
  <c r="G27"/>
  <c r="H27"/>
  <c r="I27"/>
  <c r="J27"/>
  <c r="K27"/>
  <c r="L27"/>
  <c r="M27"/>
  <c r="B27" i="47"/>
  <c r="C27"/>
  <c r="D27"/>
  <c r="E27"/>
  <c r="F27"/>
  <c r="G27"/>
  <c r="H27"/>
  <c r="I27"/>
  <c r="J27"/>
  <c r="K27"/>
  <c r="L27"/>
  <c r="M27"/>
  <c r="B27" i="46"/>
  <c r="C27"/>
  <c r="D27"/>
  <c r="E27"/>
  <c r="F27"/>
  <c r="G27"/>
  <c r="H27"/>
  <c r="I27"/>
  <c r="J27"/>
  <c r="K27"/>
  <c r="L27"/>
  <c r="M27"/>
  <c r="B27" i="45"/>
  <c r="C27"/>
  <c r="D27"/>
  <c r="E27"/>
  <c r="F27"/>
  <c r="G27"/>
  <c r="H27"/>
  <c r="I27"/>
  <c r="J27"/>
  <c r="K27"/>
  <c r="L27"/>
  <c r="M27"/>
  <c r="B27" i="44"/>
  <c r="C27"/>
  <c r="D27"/>
  <c r="E27"/>
  <c r="F27"/>
  <c r="G27"/>
  <c r="H27"/>
  <c r="I27"/>
  <c r="J27"/>
  <c r="K27"/>
  <c r="L27"/>
  <c r="M27"/>
  <c r="B27" i="43"/>
  <c r="C27"/>
  <c r="D27"/>
  <c r="E27"/>
  <c r="F27"/>
  <c r="G27"/>
  <c r="H27"/>
  <c r="I27"/>
  <c r="J27"/>
  <c r="K27"/>
  <c r="L27"/>
  <c r="M27"/>
  <c r="B27" i="42"/>
  <c r="C27"/>
  <c r="D27"/>
  <c r="E27"/>
  <c r="F27"/>
  <c r="G27"/>
  <c r="H27"/>
  <c r="I27"/>
  <c r="J27"/>
  <c r="K27"/>
  <c r="L27"/>
  <c r="M27"/>
  <c r="B27" i="41"/>
  <c r="C27"/>
  <c r="D27"/>
  <c r="E27"/>
  <c r="F27"/>
  <c r="G27"/>
  <c r="H27"/>
  <c r="I27"/>
  <c r="J27"/>
  <c r="K27"/>
  <c r="L27"/>
  <c r="M27"/>
  <c r="B27" i="40"/>
  <c r="C27"/>
  <c r="D27"/>
  <c r="E27"/>
  <c r="F27"/>
  <c r="G27"/>
  <c r="H27"/>
  <c r="I27"/>
  <c r="J27"/>
  <c r="K27"/>
  <c r="L27"/>
  <c r="M27"/>
  <c r="B27" i="39"/>
  <c r="C27"/>
  <c r="D27"/>
  <c r="E27"/>
  <c r="F27"/>
  <c r="G27"/>
  <c r="H27"/>
  <c r="I27"/>
  <c r="J27"/>
  <c r="K27"/>
  <c r="L27"/>
  <c r="M27"/>
  <c r="B27" i="38"/>
  <c r="C27"/>
  <c r="D27"/>
  <c r="E27"/>
  <c r="F27"/>
  <c r="G27"/>
  <c r="H27"/>
  <c r="I27"/>
  <c r="J27"/>
  <c r="K27"/>
  <c r="L27"/>
  <c r="M27"/>
  <c r="B27" i="37"/>
  <c r="C27"/>
  <c r="D27"/>
  <c r="E27"/>
  <c r="F27"/>
  <c r="G27"/>
  <c r="H27"/>
  <c r="I27"/>
  <c r="J27"/>
  <c r="K27"/>
  <c r="L27"/>
  <c r="M27"/>
  <c r="B27" i="36"/>
  <c r="C27"/>
  <c r="D27"/>
  <c r="E27"/>
  <c r="F27"/>
  <c r="G27"/>
  <c r="H27"/>
  <c r="I27"/>
  <c r="J27"/>
  <c r="K27"/>
  <c r="L27"/>
  <c r="M27"/>
  <c r="B27" i="35"/>
  <c r="C27"/>
  <c r="D27"/>
  <c r="E27"/>
  <c r="F27"/>
  <c r="G27"/>
  <c r="H27"/>
  <c r="I27"/>
  <c r="J27"/>
  <c r="K27"/>
  <c r="L27"/>
  <c r="M27"/>
  <c r="B27" i="34"/>
  <c r="C27"/>
  <c r="D27"/>
  <c r="E27"/>
  <c r="F27"/>
  <c r="G27"/>
  <c r="H27"/>
  <c r="I27"/>
  <c r="J27"/>
  <c r="K27"/>
  <c r="L27"/>
  <c r="M27"/>
  <c r="B27" i="33"/>
  <c r="C27"/>
  <c r="D27"/>
  <c r="E27"/>
  <c r="F27"/>
  <c r="G27"/>
  <c r="H27"/>
  <c r="I27"/>
  <c r="J27"/>
  <c r="K27"/>
  <c r="L27"/>
  <c r="M27"/>
  <c r="B27" i="32"/>
  <c r="C27"/>
  <c r="D27"/>
  <c r="E27"/>
  <c r="F27"/>
  <c r="G27"/>
  <c r="H27"/>
  <c r="I27"/>
  <c r="J27"/>
  <c r="K27"/>
  <c r="L27"/>
  <c r="M27"/>
  <c r="B27" i="31"/>
  <c r="C27"/>
  <c r="D27"/>
  <c r="E27"/>
  <c r="F27"/>
  <c r="G27"/>
  <c r="H27"/>
  <c r="I27"/>
  <c r="J27"/>
  <c r="K27"/>
  <c r="L27"/>
  <c r="M27"/>
  <c r="B27" i="71"/>
  <c r="C27"/>
  <c r="D27"/>
  <c r="E27"/>
  <c r="F27"/>
  <c r="G27"/>
  <c r="H27"/>
  <c r="I27"/>
  <c r="J27"/>
  <c r="K27"/>
  <c r="L27"/>
  <c r="M27"/>
  <c r="B27" i="29"/>
  <c r="C27"/>
  <c r="D27"/>
  <c r="E27"/>
  <c r="F27"/>
  <c r="G27"/>
  <c r="H27"/>
  <c r="I27"/>
  <c r="J27"/>
  <c r="K27"/>
  <c r="L27"/>
  <c r="M27"/>
  <c r="B27" i="28"/>
  <c r="C27"/>
  <c r="D27"/>
  <c r="E27"/>
  <c r="F27"/>
  <c r="G27"/>
  <c r="H27"/>
  <c r="I27"/>
  <c r="J27"/>
  <c r="K27"/>
  <c r="L27"/>
  <c r="M27"/>
  <c r="B27" i="27"/>
  <c r="C27"/>
  <c r="D27"/>
  <c r="E27"/>
  <c r="F27"/>
  <c r="G27"/>
  <c r="H27"/>
  <c r="I27"/>
  <c r="J27"/>
  <c r="K27"/>
  <c r="L27"/>
  <c r="M27"/>
  <c r="B27" i="26"/>
  <c r="C27"/>
  <c r="D27"/>
  <c r="E27"/>
  <c r="F27"/>
  <c r="G27"/>
  <c r="H27"/>
  <c r="I27"/>
  <c r="J27"/>
  <c r="K27"/>
  <c r="L27"/>
  <c r="M27"/>
  <c r="B27" i="25"/>
  <c r="C27"/>
  <c r="D27"/>
  <c r="E27"/>
  <c r="F27"/>
  <c r="G27"/>
  <c r="H27"/>
  <c r="I27"/>
  <c r="J27"/>
  <c r="K27"/>
  <c r="L27"/>
  <c r="M27"/>
  <c r="B27" i="24"/>
  <c r="C27"/>
  <c r="D27"/>
  <c r="E27"/>
  <c r="F27"/>
  <c r="G27"/>
  <c r="H27"/>
  <c r="I27"/>
  <c r="J27"/>
  <c r="K27"/>
  <c r="L27"/>
  <c r="M27"/>
  <c r="B27" i="23"/>
  <c r="C27"/>
  <c r="D27"/>
  <c r="E27"/>
  <c r="F27"/>
  <c r="G27"/>
  <c r="H27"/>
  <c r="I27"/>
  <c r="J27"/>
  <c r="K27"/>
  <c r="L27"/>
  <c r="M27"/>
  <c r="B27" i="22"/>
  <c r="C27"/>
  <c r="D27"/>
  <c r="E27"/>
  <c r="F27"/>
  <c r="G27"/>
  <c r="H27"/>
  <c r="I27"/>
  <c r="J27"/>
  <c r="K27"/>
  <c r="L27"/>
  <c r="M27"/>
  <c r="B27" i="21"/>
  <c r="C27"/>
  <c r="D27"/>
  <c r="E27"/>
  <c r="F27"/>
  <c r="G27"/>
  <c r="H27"/>
  <c r="I27"/>
  <c r="J27"/>
  <c r="K27"/>
  <c r="L27"/>
  <c r="M27"/>
  <c r="B27" i="20"/>
  <c r="C27"/>
  <c r="D27"/>
  <c r="E27"/>
  <c r="F27"/>
  <c r="G27"/>
  <c r="H27"/>
  <c r="I27"/>
  <c r="J27"/>
  <c r="K27"/>
  <c r="L27"/>
  <c r="M27"/>
  <c r="B27" i="19"/>
  <c r="C27"/>
  <c r="D27"/>
  <c r="E27"/>
  <c r="F27"/>
  <c r="G27"/>
  <c r="H27"/>
  <c r="I27"/>
  <c r="J27"/>
  <c r="K27"/>
  <c r="L27"/>
  <c r="M27"/>
  <c r="B27" i="18"/>
  <c r="C27"/>
  <c r="D27"/>
  <c r="E27"/>
  <c r="F27"/>
  <c r="G27"/>
  <c r="H27"/>
  <c r="I27"/>
  <c r="J27"/>
  <c r="K27"/>
  <c r="L27"/>
  <c r="M27"/>
  <c r="B27" i="17"/>
  <c r="C27"/>
  <c r="D27"/>
  <c r="E27"/>
  <c r="F27"/>
  <c r="G27"/>
  <c r="H27"/>
  <c r="I27"/>
  <c r="J27"/>
  <c r="K27"/>
  <c r="L27"/>
  <c r="M27"/>
  <c r="B27" i="15"/>
  <c r="C27"/>
  <c r="D27"/>
  <c r="E27"/>
  <c r="F27"/>
  <c r="G27"/>
  <c r="H27"/>
  <c r="I27"/>
  <c r="J27"/>
  <c r="K27"/>
  <c r="L27"/>
  <c r="M27"/>
  <c r="B27" i="14"/>
  <c r="C27"/>
  <c r="D27"/>
  <c r="E27"/>
  <c r="F27"/>
  <c r="G27"/>
  <c r="H27"/>
  <c r="I27"/>
  <c r="J27"/>
  <c r="K27"/>
  <c r="L27"/>
  <c r="M27"/>
  <c r="B27" i="13"/>
  <c r="C27"/>
  <c r="D27"/>
  <c r="E27"/>
  <c r="F27"/>
  <c r="G27"/>
  <c r="H27"/>
  <c r="I27"/>
  <c r="J27"/>
  <c r="K27"/>
  <c r="L27"/>
  <c r="M27"/>
  <c r="B27" i="12"/>
  <c r="C27"/>
  <c r="D27"/>
  <c r="E27"/>
  <c r="F27"/>
  <c r="G27"/>
  <c r="H27"/>
  <c r="I27"/>
  <c r="J27"/>
  <c r="K27"/>
  <c r="L27"/>
  <c r="M27"/>
  <c r="B27" i="11"/>
  <c r="C27"/>
  <c r="D27"/>
  <c r="E27"/>
  <c r="F27"/>
  <c r="G27"/>
  <c r="H27"/>
  <c r="I27"/>
  <c r="J27"/>
  <c r="K27"/>
  <c r="L27"/>
  <c r="M27"/>
  <c r="B27" i="10"/>
  <c r="C27"/>
  <c r="D27"/>
  <c r="E27"/>
  <c r="F27"/>
  <c r="G27"/>
  <c r="H27"/>
  <c r="I27"/>
  <c r="J27"/>
  <c r="K27"/>
  <c r="L27"/>
  <c r="M27"/>
  <c r="B27" i="4"/>
  <c r="C27"/>
  <c r="D27"/>
  <c r="E27"/>
  <c r="F27"/>
  <c r="G27"/>
  <c r="H27"/>
  <c r="I27"/>
  <c r="J27"/>
  <c r="K27"/>
  <c r="L27"/>
  <c r="M27"/>
  <c r="B27" i="1"/>
  <c r="C27"/>
  <c r="D27"/>
  <c r="E27"/>
  <c r="F27"/>
  <c r="G27"/>
  <c r="H27"/>
  <c r="I27"/>
  <c r="J27"/>
  <c r="K27"/>
  <c r="L27"/>
  <c r="M27"/>
  <c r="B27" i="2"/>
  <c r="C27"/>
  <c r="D27"/>
  <c r="E27"/>
  <c r="F27"/>
  <c r="G27"/>
  <c r="H27"/>
  <c r="I27"/>
  <c r="J27"/>
  <c r="K27"/>
  <c r="L27"/>
  <c r="M27"/>
  <c r="B27" i="70"/>
  <c r="C27"/>
  <c r="D27"/>
  <c r="E27"/>
  <c r="F27"/>
  <c r="G27"/>
  <c r="H27"/>
  <c r="I27"/>
  <c r="J27"/>
  <c r="K27"/>
  <c r="L27"/>
  <c r="M27"/>
  <c r="B28" i="16"/>
  <c r="C28"/>
  <c r="D28"/>
  <c r="E28"/>
  <c r="F28"/>
  <c r="G28"/>
  <c r="H28"/>
  <c r="I28"/>
  <c r="K28"/>
  <c r="L28"/>
  <c r="M28"/>
  <c r="B28" i="9"/>
  <c r="C28"/>
  <c r="D28"/>
  <c r="E28"/>
  <c r="F28"/>
  <c r="G28"/>
  <c r="H28"/>
  <c r="I28"/>
  <c r="J28"/>
  <c r="K28"/>
  <c r="L28"/>
  <c r="M28"/>
  <c r="B28" i="8"/>
  <c r="C28"/>
  <c r="D28"/>
  <c r="E28"/>
  <c r="F28"/>
  <c r="G28"/>
  <c r="H28"/>
  <c r="I28"/>
  <c r="J28"/>
  <c r="K28"/>
  <c r="L28"/>
  <c r="M28"/>
  <c r="B28" i="7"/>
  <c r="C28"/>
  <c r="D28"/>
  <c r="E28"/>
  <c r="F28"/>
  <c r="G28"/>
  <c r="H28"/>
  <c r="I28"/>
  <c r="J28"/>
  <c r="K28"/>
  <c r="L28"/>
  <c r="M28"/>
  <c r="B28" i="6"/>
  <c r="C28"/>
  <c r="D28"/>
  <c r="E28"/>
  <c r="F28"/>
  <c r="G28"/>
  <c r="H28"/>
  <c r="I28"/>
  <c r="J28"/>
  <c r="K28"/>
  <c r="L28"/>
  <c r="M28"/>
  <c r="B28" i="5"/>
  <c r="C28"/>
  <c r="D28"/>
  <c r="E28"/>
  <c r="F28"/>
  <c r="G28"/>
  <c r="H28"/>
  <c r="I28"/>
  <c r="J28"/>
  <c r="K28"/>
  <c r="L28"/>
  <c r="M28"/>
  <c r="B28" i="69"/>
  <c r="C28"/>
  <c r="D28"/>
  <c r="E28"/>
  <c r="F28"/>
  <c r="G28"/>
  <c r="H28"/>
  <c r="I28"/>
  <c r="J28"/>
  <c r="K28"/>
  <c r="L28"/>
  <c r="M28"/>
  <c r="B28" i="68"/>
  <c r="C28"/>
  <c r="D28"/>
  <c r="E28"/>
  <c r="F28"/>
  <c r="G28"/>
  <c r="H28"/>
  <c r="I28"/>
  <c r="J28"/>
  <c r="K28"/>
  <c r="L28"/>
  <c r="M28"/>
  <c r="B28" i="67"/>
  <c r="C28"/>
  <c r="E28"/>
  <c r="F28"/>
  <c r="G28"/>
  <c r="H28"/>
  <c r="I28"/>
  <c r="J28"/>
  <c r="K28"/>
  <c r="L28"/>
  <c r="M28"/>
  <c r="B28" i="66"/>
  <c r="C28"/>
  <c r="D28"/>
  <c r="E28"/>
  <c r="F28"/>
  <c r="G28"/>
  <c r="H28"/>
  <c r="I28"/>
  <c r="J28"/>
  <c r="K28"/>
  <c r="L28"/>
  <c r="M28"/>
  <c r="B28" i="65"/>
  <c r="C28"/>
  <c r="D28"/>
  <c r="E28"/>
  <c r="F28"/>
  <c r="G28"/>
  <c r="H28"/>
  <c r="I28"/>
  <c r="J28"/>
  <c r="K28"/>
  <c r="L28"/>
  <c r="M28"/>
  <c r="B28" i="64"/>
  <c r="C28"/>
  <c r="D28"/>
  <c r="E28"/>
  <c r="F28"/>
  <c r="G28"/>
  <c r="H28"/>
  <c r="I28"/>
  <c r="J28"/>
  <c r="K28"/>
  <c r="L28"/>
  <c r="M28"/>
  <c r="B28" i="63"/>
  <c r="C28"/>
  <c r="D28"/>
  <c r="E28"/>
  <c r="F28"/>
  <c r="G28"/>
  <c r="H28"/>
  <c r="I28"/>
  <c r="J28"/>
  <c r="K28"/>
  <c r="L28"/>
  <c r="M28"/>
  <c r="B28" i="62"/>
  <c r="C28"/>
  <c r="D28"/>
  <c r="E28"/>
  <c r="F28"/>
  <c r="G28"/>
  <c r="H28"/>
  <c r="I28"/>
  <c r="J28"/>
  <c r="K28"/>
  <c r="L28"/>
  <c r="M28"/>
  <c r="B28" i="61"/>
  <c r="C28"/>
  <c r="D28"/>
  <c r="E28"/>
  <c r="F28"/>
  <c r="G28"/>
  <c r="H28"/>
  <c r="I28"/>
  <c r="J28"/>
  <c r="K28"/>
  <c r="L28"/>
  <c r="M28"/>
  <c r="B28" i="60"/>
  <c r="C28"/>
  <c r="D28"/>
  <c r="E28"/>
  <c r="F28"/>
  <c r="G28"/>
  <c r="H28"/>
  <c r="I28"/>
  <c r="J28"/>
  <c r="K28"/>
  <c r="L28"/>
  <c r="M28"/>
  <c r="B28" i="59"/>
  <c r="C28"/>
  <c r="D28"/>
  <c r="E28"/>
  <c r="F28"/>
  <c r="G28"/>
  <c r="H28"/>
  <c r="I28"/>
  <c r="J28"/>
  <c r="K28"/>
  <c r="L28"/>
  <c r="M28"/>
  <c r="B28" i="58"/>
  <c r="C28"/>
  <c r="D28"/>
  <c r="E28"/>
  <c r="F28"/>
  <c r="G28"/>
  <c r="H28"/>
  <c r="I28"/>
  <c r="J28"/>
  <c r="K28"/>
  <c r="L28"/>
  <c r="M28"/>
  <c r="B28" i="57"/>
  <c r="C28"/>
  <c r="D28"/>
  <c r="E28"/>
  <c r="F28"/>
  <c r="G28"/>
  <c r="H28"/>
  <c r="I28"/>
  <c r="J28"/>
  <c r="K28"/>
  <c r="L28"/>
  <c r="M28"/>
  <c r="B28" i="56"/>
  <c r="C28"/>
  <c r="D28"/>
  <c r="E28"/>
  <c r="F28"/>
  <c r="G28"/>
  <c r="H28"/>
  <c r="I28"/>
  <c r="J28"/>
  <c r="K28"/>
  <c r="L28"/>
  <c r="M28"/>
  <c r="B28" i="55"/>
  <c r="C28"/>
  <c r="D28"/>
  <c r="E28"/>
  <c r="F28"/>
  <c r="G28"/>
  <c r="H28"/>
  <c r="I28"/>
  <c r="J28"/>
  <c r="K28"/>
  <c r="L28"/>
  <c r="M28"/>
  <c r="B28" i="54"/>
  <c r="C28"/>
  <c r="D28"/>
  <c r="E28"/>
  <c r="F28"/>
  <c r="G28"/>
  <c r="H28"/>
  <c r="I28"/>
  <c r="J28"/>
  <c r="K28"/>
  <c r="L28"/>
  <c r="M28"/>
  <c r="B28" i="53"/>
  <c r="C28"/>
  <c r="D28"/>
  <c r="E28"/>
  <c r="F28"/>
  <c r="G28"/>
  <c r="H28"/>
  <c r="I28"/>
  <c r="J28"/>
  <c r="K28"/>
  <c r="L28"/>
  <c r="M28"/>
  <c r="B28" i="52"/>
  <c r="C28"/>
  <c r="D28"/>
  <c r="E28"/>
  <c r="F28"/>
  <c r="G28"/>
  <c r="H28"/>
  <c r="I28"/>
  <c r="J28"/>
  <c r="K28"/>
  <c r="L28"/>
  <c r="M28"/>
  <c r="B28" i="51"/>
  <c r="C28"/>
  <c r="D28"/>
  <c r="E28"/>
  <c r="F28"/>
  <c r="G28"/>
  <c r="H28"/>
  <c r="I28"/>
  <c r="J28"/>
  <c r="K28"/>
  <c r="L28"/>
  <c r="M28"/>
  <c r="B28" i="91"/>
  <c r="C28"/>
  <c r="D28"/>
  <c r="E28"/>
  <c r="F28"/>
  <c r="G28"/>
  <c r="H28"/>
  <c r="I28"/>
  <c r="J28"/>
  <c r="K28"/>
  <c r="L28"/>
  <c r="M28"/>
  <c r="B28" i="50"/>
  <c r="C28"/>
  <c r="D28"/>
  <c r="E28"/>
  <c r="F28"/>
  <c r="G28"/>
  <c r="H28"/>
  <c r="I28"/>
  <c r="J28"/>
  <c r="K28"/>
  <c r="L28"/>
  <c r="M28"/>
  <c r="B28" i="49"/>
  <c r="C28"/>
  <c r="D28"/>
  <c r="E28"/>
  <c r="F28"/>
  <c r="G28"/>
  <c r="H28"/>
  <c r="I28"/>
  <c r="J28"/>
  <c r="K28"/>
  <c r="L28"/>
  <c r="M28"/>
  <c r="B28" i="48"/>
  <c r="C28"/>
  <c r="D28"/>
  <c r="E28"/>
  <c r="F28"/>
  <c r="G28"/>
  <c r="H28"/>
  <c r="I28"/>
  <c r="J28"/>
  <c r="K28"/>
  <c r="L28"/>
  <c r="M28"/>
  <c r="B28" i="47"/>
  <c r="C28"/>
  <c r="D28"/>
  <c r="E28"/>
  <c r="F28"/>
  <c r="G28"/>
  <c r="H28"/>
  <c r="I28"/>
  <c r="J28"/>
  <c r="K28"/>
  <c r="L28"/>
  <c r="M28"/>
  <c r="B28" i="46"/>
  <c r="C28"/>
  <c r="D28"/>
  <c r="E28"/>
  <c r="F28"/>
  <c r="G28"/>
  <c r="H28"/>
  <c r="I28"/>
  <c r="J28"/>
  <c r="K28"/>
  <c r="L28"/>
  <c r="M28"/>
  <c r="B28" i="45"/>
  <c r="C28"/>
  <c r="D28"/>
  <c r="E28"/>
  <c r="F28"/>
  <c r="G28"/>
  <c r="H28"/>
  <c r="I28"/>
  <c r="J28"/>
  <c r="K28"/>
  <c r="L28"/>
  <c r="M28"/>
  <c r="B28" i="44"/>
  <c r="C28"/>
  <c r="D28"/>
  <c r="E28"/>
  <c r="F28"/>
  <c r="G28"/>
  <c r="H28"/>
  <c r="I28"/>
  <c r="J28"/>
  <c r="K28"/>
  <c r="L28"/>
  <c r="M28"/>
  <c r="B28" i="43"/>
  <c r="C28"/>
  <c r="D28"/>
  <c r="E28"/>
  <c r="F28"/>
  <c r="G28"/>
  <c r="H28"/>
  <c r="I28"/>
  <c r="J28"/>
  <c r="K28"/>
  <c r="L28"/>
  <c r="M28"/>
  <c r="B28" i="42"/>
  <c r="C28"/>
  <c r="D28"/>
  <c r="E28"/>
  <c r="F28"/>
  <c r="G28"/>
  <c r="H28"/>
  <c r="I28"/>
  <c r="J28"/>
  <c r="K28"/>
  <c r="L28"/>
  <c r="M28"/>
  <c r="B28" i="41"/>
  <c r="C28"/>
  <c r="D28"/>
  <c r="E28"/>
  <c r="F28"/>
  <c r="G28"/>
  <c r="H28"/>
  <c r="I28"/>
  <c r="J28"/>
  <c r="K28"/>
  <c r="L28"/>
  <c r="M28"/>
  <c r="B28" i="40"/>
  <c r="C28"/>
  <c r="D28"/>
  <c r="E28"/>
  <c r="F28"/>
  <c r="G28"/>
  <c r="H28"/>
  <c r="I28"/>
  <c r="J28"/>
  <c r="K28"/>
  <c r="L28"/>
  <c r="M28"/>
  <c r="B28" i="39"/>
  <c r="C28"/>
  <c r="D28"/>
  <c r="E28"/>
  <c r="F28"/>
  <c r="G28"/>
  <c r="H28"/>
  <c r="I28"/>
  <c r="J28"/>
  <c r="K28"/>
  <c r="L28"/>
  <c r="M28"/>
  <c r="B28" i="38"/>
  <c r="C28"/>
  <c r="D28"/>
  <c r="E28"/>
  <c r="F28"/>
  <c r="G28"/>
  <c r="H28"/>
  <c r="I28"/>
  <c r="J28"/>
  <c r="K28"/>
  <c r="L28"/>
  <c r="M28"/>
  <c r="B28" i="37"/>
  <c r="C28"/>
  <c r="D28"/>
  <c r="E28"/>
  <c r="F28"/>
  <c r="G28"/>
  <c r="H28"/>
  <c r="I28"/>
  <c r="J28"/>
  <c r="K28"/>
  <c r="L28"/>
  <c r="M28"/>
  <c r="B28" i="36"/>
  <c r="C28"/>
  <c r="D28"/>
  <c r="E28"/>
  <c r="F28"/>
  <c r="G28"/>
  <c r="H28"/>
  <c r="I28"/>
  <c r="J28"/>
  <c r="K28"/>
  <c r="L28"/>
  <c r="M28"/>
  <c r="B28" i="35"/>
  <c r="C28"/>
  <c r="D28"/>
  <c r="E28"/>
  <c r="F28"/>
  <c r="G28"/>
  <c r="H28"/>
  <c r="I28"/>
  <c r="J28"/>
  <c r="K28"/>
  <c r="L28"/>
  <c r="M28"/>
  <c r="B28" i="34"/>
  <c r="C28"/>
  <c r="D28"/>
  <c r="E28"/>
  <c r="F28"/>
  <c r="G28"/>
  <c r="H28"/>
  <c r="I28"/>
  <c r="J28"/>
  <c r="K28"/>
  <c r="L28"/>
  <c r="M28"/>
  <c r="B28" i="33"/>
  <c r="C28"/>
  <c r="D28"/>
  <c r="E28"/>
  <c r="F28"/>
  <c r="G28"/>
  <c r="H28"/>
  <c r="I28"/>
  <c r="J28"/>
  <c r="K28"/>
  <c r="L28"/>
  <c r="M28"/>
  <c r="B28" i="32"/>
  <c r="C28"/>
  <c r="D28"/>
  <c r="E28"/>
  <c r="F28"/>
  <c r="G28"/>
  <c r="H28"/>
  <c r="I28"/>
  <c r="J28"/>
  <c r="K28"/>
  <c r="L28"/>
  <c r="M28"/>
  <c r="B28" i="31"/>
  <c r="C28"/>
  <c r="D28"/>
  <c r="E28"/>
  <c r="F28"/>
  <c r="G28"/>
  <c r="H28"/>
  <c r="I28"/>
  <c r="J28"/>
  <c r="K28"/>
  <c r="L28"/>
  <c r="M28"/>
  <c r="B28" i="71"/>
  <c r="C28"/>
  <c r="D28"/>
  <c r="E28"/>
  <c r="F28"/>
  <c r="G28"/>
  <c r="H28"/>
  <c r="I28"/>
  <c r="J28"/>
  <c r="K28"/>
  <c r="L28"/>
  <c r="M28"/>
  <c r="B28" i="29"/>
  <c r="C28"/>
  <c r="D28"/>
  <c r="E28"/>
  <c r="F28"/>
  <c r="G28"/>
  <c r="H28"/>
  <c r="I28"/>
  <c r="J28"/>
  <c r="K28"/>
  <c r="L28"/>
  <c r="M28"/>
  <c r="B28" i="28"/>
  <c r="C28"/>
  <c r="D28"/>
  <c r="E28"/>
  <c r="F28"/>
  <c r="G28"/>
  <c r="H28"/>
  <c r="I28"/>
  <c r="J28"/>
  <c r="K28"/>
  <c r="L28"/>
  <c r="M28"/>
  <c r="B28" i="27"/>
  <c r="C28"/>
  <c r="D28"/>
  <c r="E28"/>
  <c r="F28"/>
  <c r="G28"/>
  <c r="H28"/>
  <c r="I28"/>
  <c r="J28"/>
  <c r="K28"/>
  <c r="L28"/>
  <c r="M28"/>
  <c r="B28" i="26"/>
  <c r="C28"/>
  <c r="D28"/>
  <c r="E28"/>
  <c r="F28"/>
  <c r="G28"/>
  <c r="H28"/>
  <c r="I28"/>
  <c r="J28"/>
  <c r="K28"/>
  <c r="L28"/>
  <c r="M28"/>
  <c r="B28" i="25"/>
  <c r="C28"/>
  <c r="D28"/>
  <c r="E28"/>
  <c r="F28"/>
  <c r="G28"/>
  <c r="H28"/>
  <c r="I28"/>
  <c r="J28"/>
  <c r="K28"/>
  <c r="L28"/>
  <c r="M28"/>
  <c r="B28" i="24"/>
  <c r="C28"/>
  <c r="D28"/>
  <c r="E28"/>
  <c r="F28"/>
  <c r="G28"/>
  <c r="H28"/>
  <c r="I28"/>
  <c r="J28"/>
  <c r="K28"/>
  <c r="L28"/>
  <c r="M28"/>
  <c r="B28" i="23"/>
  <c r="C28"/>
  <c r="D28"/>
  <c r="E28"/>
  <c r="F28"/>
  <c r="G28"/>
  <c r="H28"/>
  <c r="I28"/>
  <c r="J28"/>
  <c r="K28"/>
  <c r="L28"/>
  <c r="M28"/>
  <c r="B28" i="22"/>
  <c r="C28"/>
  <c r="D28"/>
  <c r="E28"/>
  <c r="F28"/>
  <c r="G28"/>
  <c r="H28"/>
  <c r="I28"/>
  <c r="J28"/>
  <c r="K28"/>
  <c r="L28"/>
  <c r="M28"/>
  <c r="B28" i="21"/>
  <c r="C28"/>
  <c r="D28"/>
  <c r="E28"/>
  <c r="F28"/>
  <c r="G28"/>
  <c r="H28"/>
  <c r="I28"/>
  <c r="J28"/>
  <c r="K28"/>
  <c r="L28"/>
  <c r="M28"/>
  <c r="B28" i="20"/>
  <c r="C28"/>
  <c r="D28"/>
  <c r="E28"/>
  <c r="F28"/>
  <c r="G28"/>
  <c r="H28"/>
  <c r="I28"/>
  <c r="J28"/>
  <c r="K28"/>
  <c r="L28"/>
  <c r="M28"/>
  <c r="B28" i="19"/>
  <c r="C28"/>
  <c r="D28"/>
  <c r="E28"/>
  <c r="F28"/>
  <c r="G28"/>
  <c r="H28"/>
  <c r="I28"/>
  <c r="J28"/>
  <c r="K28"/>
  <c r="L28"/>
  <c r="M28"/>
  <c r="B28" i="18"/>
  <c r="C28"/>
  <c r="D28"/>
  <c r="E28"/>
  <c r="F28"/>
  <c r="G28"/>
  <c r="H28"/>
  <c r="I28"/>
  <c r="J28"/>
  <c r="K28"/>
  <c r="L28"/>
  <c r="M28"/>
  <c r="B28" i="17"/>
  <c r="C28"/>
  <c r="D28"/>
  <c r="E28"/>
  <c r="F28"/>
  <c r="G28"/>
  <c r="H28"/>
  <c r="I28"/>
  <c r="J28"/>
  <c r="K28"/>
  <c r="L28"/>
  <c r="M28"/>
  <c r="B28" i="15"/>
  <c r="C28"/>
  <c r="D28"/>
  <c r="E28"/>
  <c r="F28"/>
  <c r="G28"/>
  <c r="H28"/>
  <c r="I28"/>
  <c r="J28"/>
  <c r="K28"/>
  <c r="L28"/>
  <c r="M28"/>
  <c r="B28" i="14"/>
  <c r="C28"/>
  <c r="D28"/>
  <c r="E28"/>
  <c r="F28"/>
  <c r="G28"/>
  <c r="H28"/>
  <c r="I28"/>
  <c r="J28"/>
  <c r="K28"/>
  <c r="L28"/>
  <c r="M28"/>
  <c r="B28" i="13"/>
  <c r="C28"/>
  <c r="D28"/>
  <c r="E28"/>
  <c r="F28"/>
  <c r="G28"/>
  <c r="H28"/>
  <c r="I28"/>
  <c r="J28"/>
  <c r="K28"/>
  <c r="L28"/>
  <c r="M28"/>
  <c r="B28" i="12"/>
  <c r="C28"/>
  <c r="D28"/>
  <c r="E28"/>
  <c r="F28"/>
  <c r="G28"/>
  <c r="H28"/>
  <c r="I28"/>
  <c r="J28"/>
  <c r="K28"/>
  <c r="L28"/>
  <c r="M28"/>
  <c r="B28" i="11"/>
  <c r="C28"/>
  <c r="D28"/>
  <c r="E28"/>
  <c r="F28"/>
  <c r="G28"/>
  <c r="H28"/>
  <c r="I28"/>
  <c r="J28"/>
  <c r="K28"/>
  <c r="L28"/>
  <c r="M28"/>
  <c r="B28" i="10"/>
  <c r="C28"/>
  <c r="D28"/>
  <c r="E28"/>
  <c r="F28"/>
  <c r="G28"/>
  <c r="H28"/>
  <c r="I28"/>
  <c r="J28"/>
  <c r="K28"/>
  <c r="L28"/>
  <c r="M28"/>
  <c r="B28" i="4"/>
  <c r="C28"/>
  <c r="D28"/>
  <c r="E28"/>
  <c r="F28"/>
  <c r="G28"/>
  <c r="H28"/>
  <c r="I28"/>
  <c r="J28"/>
  <c r="K28"/>
  <c r="L28"/>
  <c r="M28"/>
  <c r="B28" i="1"/>
  <c r="C28"/>
  <c r="D28"/>
  <c r="E28"/>
  <c r="F28"/>
  <c r="G28"/>
  <c r="H28"/>
  <c r="I28"/>
  <c r="J28"/>
  <c r="K28"/>
  <c r="L28"/>
  <c r="M28"/>
  <c r="B28" i="2"/>
  <c r="C28"/>
  <c r="D28"/>
  <c r="E28"/>
  <c r="F28"/>
  <c r="G28"/>
  <c r="H28"/>
  <c r="I28"/>
  <c r="J28"/>
  <c r="K28"/>
  <c r="L28"/>
  <c r="M28"/>
  <c r="B28" i="70"/>
  <c r="C28"/>
  <c r="D28"/>
  <c r="E28"/>
  <c r="F28"/>
  <c r="G28"/>
  <c r="H28"/>
  <c r="I28"/>
  <c r="J28"/>
  <c r="K28"/>
  <c r="L28"/>
  <c r="M28"/>
  <c r="B29" i="16"/>
  <c r="C29"/>
  <c r="D29"/>
  <c r="E29"/>
  <c r="F29"/>
  <c r="G29"/>
  <c r="H29"/>
  <c r="I29"/>
  <c r="K29"/>
  <c r="L29"/>
  <c r="M29"/>
  <c r="B29" i="9"/>
  <c r="C29"/>
  <c r="D29"/>
  <c r="E29"/>
  <c r="F29"/>
  <c r="G29"/>
  <c r="H29"/>
  <c r="I29"/>
  <c r="J29"/>
  <c r="K29"/>
  <c r="L29"/>
  <c r="M29"/>
  <c r="B29" i="8"/>
  <c r="C29"/>
  <c r="D29"/>
  <c r="E29"/>
  <c r="F29"/>
  <c r="G29"/>
  <c r="H29"/>
  <c r="I29"/>
  <c r="J29"/>
  <c r="K29"/>
  <c r="L29"/>
  <c r="M29"/>
  <c r="B29" i="7"/>
  <c r="C29"/>
  <c r="D29"/>
  <c r="E29"/>
  <c r="F29"/>
  <c r="G29"/>
  <c r="H29"/>
  <c r="I29"/>
  <c r="J29"/>
  <c r="K29"/>
  <c r="L29"/>
  <c r="M29"/>
  <c r="B29" i="6"/>
  <c r="C29"/>
  <c r="D29"/>
  <c r="E29"/>
  <c r="F29"/>
  <c r="G29"/>
  <c r="H29"/>
  <c r="I29"/>
  <c r="J29"/>
  <c r="K29"/>
  <c r="L29"/>
  <c r="M29"/>
  <c r="B29" i="5"/>
  <c r="C29"/>
  <c r="D29"/>
  <c r="E29"/>
  <c r="F29"/>
  <c r="G29"/>
  <c r="H29"/>
  <c r="I29"/>
  <c r="J29"/>
  <c r="K29"/>
  <c r="L29"/>
  <c r="M29"/>
  <c r="B29" i="69"/>
  <c r="C29"/>
  <c r="D29"/>
  <c r="E29"/>
  <c r="F29"/>
  <c r="G29"/>
  <c r="H29"/>
  <c r="I29"/>
  <c r="J29"/>
  <c r="K29"/>
  <c r="L29"/>
  <c r="M29"/>
  <c r="B29" i="68"/>
  <c r="C29"/>
  <c r="D29"/>
  <c r="E29"/>
  <c r="F29"/>
  <c r="G29"/>
  <c r="H29"/>
  <c r="I29"/>
  <c r="J29"/>
  <c r="K29"/>
  <c r="L29"/>
  <c r="M29"/>
  <c r="B29" i="67"/>
  <c r="C29"/>
  <c r="E29"/>
  <c r="F29"/>
  <c r="G29"/>
  <c r="H29"/>
  <c r="I29"/>
  <c r="J29"/>
  <c r="K29"/>
  <c r="L29"/>
  <c r="M29"/>
  <c r="B29" i="66"/>
  <c r="C29"/>
  <c r="D29"/>
  <c r="E29"/>
  <c r="F29"/>
  <c r="G29"/>
  <c r="H29"/>
  <c r="I29"/>
  <c r="J29"/>
  <c r="K29"/>
  <c r="L29"/>
  <c r="M29"/>
  <c r="B29" i="12"/>
  <c r="C29"/>
  <c r="D29"/>
  <c r="E29"/>
  <c r="F29"/>
  <c r="G29"/>
  <c r="H29"/>
  <c r="I29"/>
  <c r="J29"/>
  <c r="K29"/>
  <c r="L29"/>
  <c r="M29"/>
  <c r="C29" i="45"/>
  <c r="B29"/>
  <c r="D29"/>
  <c r="E29"/>
  <c r="F29"/>
  <c r="G29"/>
  <c r="H29"/>
  <c r="I29"/>
  <c r="J29"/>
  <c r="K29"/>
  <c r="L29"/>
  <c r="M29"/>
  <c r="C29" i="31"/>
  <c r="B29"/>
  <c r="D29"/>
  <c r="E29"/>
  <c r="F29"/>
  <c r="G29"/>
  <c r="H29"/>
  <c r="I29"/>
  <c r="J29"/>
  <c r="K29"/>
  <c r="L29"/>
  <c r="M29"/>
  <c r="C29" i="70"/>
  <c r="B29"/>
  <c r="D29"/>
  <c r="E29"/>
  <c r="F29"/>
  <c r="G29"/>
  <c r="H29"/>
  <c r="I29"/>
  <c r="J29"/>
  <c r="K29"/>
  <c r="L29"/>
  <c r="M29"/>
  <c r="C29" i="47"/>
  <c r="B29"/>
  <c r="D29"/>
  <c r="E29"/>
  <c r="F29"/>
  <c r="G29"/>
  <c r="H29"/>
  <c r="I29"/>
  <c r="J29"/>
  <c r="K29"/>
  <c r="L29"/>
  <c r="M29"/>
  <c r="C29" i="49"/>
  <c r="B29"/>
  <c r="D29"/>
  <c r="E29"/>
  <c r="F29"/>
  <c r="G29"/>
  <c r="H29"/>
  <c r="I29"/>
  <c r="J29"/>
  <c r="K29"/>
  <c r="L29"/>
  <c r="M29"/>
  <c r="B29" i="65"/>
  <c r="C29"/>
  <c r="D29"/>
  <c r="E29"/>
  <c r="F29"/>
  <c r="G29"/>
  <c r="H29"/>
  <c r="I29"/>
  <c r="J29"/>
  <c r="K29"/>
  <c r="L29"/>
  <c r="M29"/>
  <c r="B29" i="64"/>
  <c r="C29"/>
  <c r="D29"/>
  <c r="E29"/>
  <c r="F29"/>
  <c r="G29"/>
  <c r="H29"/>
  <c r="I29"/>
  <c r="J29"/>
  <c r="K29"/>
  <c r="L29"/>
  <c r="M29"/>
  <c r="B29" i="63"/>
  <c r="C29"/>
  <c r="D29"/>
  <c r="E29"/>
  <c r="F29"/>
  <c r="G29"/>
  <c r="H29"/>
  <c r="I29"/>
  <c r="J29"/>
  <c r="K29"/>
  <c r="L29"/>
  <c r="M29"/>
  <c r="B29" i="62"/>
  <c r="C29"/>
  <c r="D29"/>
  <c r="E29"/>
  <c r="F29"/>
  <c r="G29"/>
  <c r="H29"/>
  <c r="I29"/>
  <c r="J29"/>
  <c r="K29"/>
  <c r="L29"/>
  <c r="M29"/>
  <c r="B29" i="61"/>
  <c r="C29"/>
  <c r="D29"/>
  <c r="E29"/>
  <c r="F29"/>
  <c r="G29"/>
  <c r="H29"/>
  <c r="I29"/>
  <c r="J29"/>
  <c r="K29"/>
  <c r="L29"/>
  <c r="M29"/>
  <c r="B29" i="60"/>
  <c r="C29"/>
  <c r="D29"/>
  <c r="E29"/>
  <c r="F29"/>
  <c r="G29"/>
  <c r="H29"/>
  <c r="I29"/>
  <c r="J29"/>
  <c r="K29"/>
  <c r="L29"/>
  <c r="M29"/>
  <c r="B29" i="59"/>
  <c r="C29"/>
  <c r="D29"/>
  <c r="E29"/>
  <c r="F29"/>
  <c r="G29"/>
  <c r="H29"/>
  <c r="I29"/>
  <c r="J29"/>
  <c r="K29"/>
  <c r="L29"/>
  <c r="M29"/>
  <c r="B29" i="58"/>
  <c r="C29"/>
  <c r="D29"/>
  <c r="E29"/>
  <c r="F29"/>
  <c r="G29"/>
  <c r="H29"/>
  <c r="I29"/>
  <c r="J29"/>
  <c r="K29"/>
  <c r="L29"/>
  <c r="M29"/>
  <c r="B29" i="57"/>
  <c r="C29"/>
  <c r="D29"/>
  <c r="E29"/>
  <c r="F29"/>
  <c r="G29"/>
  <c r="H29"/>
  <c r="I29"/>
  <c r="J29"/>
  <c r="K29"/>
  <c r="L29"/>
  <c r="M29"/>
  <c r="B29" i="56"/>
  <c r="C29"/>
  <c r="D29"/>
  <c r="E29"/>
  <c r="F29"/>
  <c r="G29"/>
  <c r="H29"/>
  <c r="I29"/>
  <c r="J29"/>
  <c r="K29"/>
  <c r="L29"/>
  <c r="M29"/>
  <c r="B29" i="55"/>
  <c r="C29"/>
  <c r="D29"/>
  <c r="E29"/>
  <c r="F29"/>
  <c r="G29"/>
  <c r="H29"/>
  <c r="I29"/>
  <c r="J29"/>
  <c r="K29"/>
  <c r="L29"/>
  <c r="M29"/>
  <c r="B29" i="54"/>
  <c r="C29"/>
  <c r="D29"/>
  <c r="E29"/>
  <c r="F29"/>
  <c r="G29"/>
  <c r="H29"/>
  <c r="I29"/>
  <c r="J29"/>
  <c r="K29"/>
  <c r="L29"/>
  <c r="M29"/>
  <c r="B29" i="53"/>
  <c r="C29"/>
  <c r="D29"/>
  <c r="E29"/>
  <c r="F29"/>
  <c r="G29"/>
  <c r="H29"/>
  <c r="I29"/>
  <c r="J29"/>
  <c r="K29"/>
  <c r="L29"/>
  <c r="M29"/>
  <c r="B29" i="52"/>
  <c r="C29"/>
  <c r="D29"/>
  <c r="E29"/>
  <c r="F29"/>
  <c r="G29"/>
  <c r="H29"/>
  <c r="I29"/>
  <c r="J29"/>
  <c r="K29"/>
  <c r="L29"/>
  <c r="M29"/>
  <c r="B29" i="51"/>
  <c r="C29"/>
  <c r="D29"/>
  <c r="E29"/>
  <c r="F29"/>
  <c r="G29"/>
  <c r="H29"/>
  <c r="I29"/>
  <c r="J29"/>
  <c r="K29"/>
  <c r="L29"/>
  <c r="M29"/>
  <c r="B29" i="91"/>
  <c r="C29"/>
  <c r="D29"/>
  <c r="E29"/>
  <c r="F29"/>
  <c r="G29"/>
  <c r="H29"/>
  <c r="I29"/>
  <c r="J29"/>
  <c r="K29"/>
  <c r="L29"/>
  <c r="M29"/>
  <c r="B29" i="50"/>
  <c r="C29"/>
  <c r="D29"/>
  <c r="E29"/>
  <c r="F29"/>
  <c r="G29"/>
  <c r="H29"/>
  <c r="I29"/>
  <c r="J29"/>
  <c r="K29"/>
  <c r="L29"/>
  <c r="M29"/>
  <c r="B29" i="48"/>
  <c r="C29"/>
  <c r="D29"/>
  <c r="E29"/>
  <c r="F29"/>
  <c r="G29"/>
  <c r="H29"/>
  <c r="I29"/>
  <c r="J29"/>
  <c r="K29"/>
  <c r="L29"/>
  <c r="M29"/>
  <c r="B29" i="46"/>
  <c r="C29"/>
  <c r="D29"/>
  <c r="E29"/>
  <c r="F29"/>
  <c r="G29"/>
  <c r="H29"/>
  <c r="I29"/>
  <c r="J29"/>
  <c r="K29"/>
  <c r="L29"/>
  <c r="M29"/>
  <c r="B29" i="44"/>
  <c r="C29"/>
  <c r="D29"/>
  <c r="E29"/>
  <c r="F29"/>
  <c r="G29"/>
  <c r="H29"/>
  <c r="I29"/>
  <c r="J29"/>
  <c r="K29"/>
  <c r="L29"/>
  <c r="M29"/>
  <c r="B29" i="43"/>
  <c r="C29"/>
  <c r="D29"/>
  <c r="E29"/>
  <c r="F29"/>
  <c r="G29"/>
  <c r="H29"/>
  <c r="I29"/>
  <c r="J29"/>
  <c r="K29"/>
  <c r="L29"/>
  <c r="M29"/>
  <c r="B29" i="42"/>
  <c r="C29"/>
  <c r="D29"/>
  <c r="E29"/>
  <c r="F29"/>
  <c r="G29"/>
  <c r="H29"/>
  <c r="I29"/>
  <c r="J29"/>
  <c r="K29"/>
  <c r="L29"/>
  <c r="M29"/>
  <c r="B29" i="41"/>
  <c r="C29"/>
  <c r="D29"/>
  <c r="E29"/>
  <c r="F29"/>
  <c r="G29"/>
  <c r="H29"/>
  <c r="I29"/>
  <c r="J29"/>
  <c r="K29"/>
  <c r="L29"/>
  <c r="M29"/>
  <c r="B29" i="40"/>
  <c r="C29"/>
  <c r="D29"/>
  <c r="E29"/>
  <c r="F29"/>
  <c r="G29"/>
  <c r="H29"/>
  <c r="I29"/>
  <c r="J29"/>
  <c r="K29"/>
  <c r="L29"/>
  <c r="M29"/>
  <c r="B29" i="39"/>
  <c r="C29"/>
  <c r="D29"/>
  <c r="E29"/>
  <c r="F29"/>
  <c r="G29"/>
  <c r="H29"/>
  <c r="I29"/>
  <c r="J29"/>
  <c r="K29"/>
  <c r="L29"/>
  <c r="M29"/>
  <c r="B29" i="38"/>
  <c r="C29"/>
  <c r="D29"/>
  <c r="E29"/>
  <c r="F29"/>
  <c r="G29"/>
  <c r="H29"/>
  <c r="I29"/>
  <c r="J29"/>
  <c r="K29"/>
  <c r="L29"/>
  <c r="M29"/>
  <c r="B29" i="37"/>
  <c r="C29"/>
  <c r="D29"/>
  <c r="E29"/>
  <c r="F29"/>
  <c r="G29"/>
  <c r="H29"/>
  <c r="I29"/>
  <c r="J29"/>
  <c r="K29"/>
  <c r="L29"/>
  <c r="M29"/>
  <c r="B29" i="36"/>
  <c r="C29"/>
  <c r="D29"/>
  <c r="E29"/>
  <c r="F29"/>
  <c r="G29"/>
  <c r="H29"/>
  <c r="I29"/>
  <c r="J29"/>
  <c r="K29"/>
  <c r="L29"/>
  <c r="M29"/>
  <c r="B29" i="35"/>
  <c r="C29"/>
  <c r="D29"/>
  <c r="E29"/>
  <c r="F29"/>
  <c r="G29"/>
  <c r="H29"/>
  <c r="I29"/>
  <c r="J29"/>
  <c r="K29"/>
  <c r="L29"/>
  <c r="M29"/>
  <c r="B29" i="34"/>
  <c r="C29"/>
  <c r="D29"/>
  <c r="E29"/>
  <c r="F29"/>
  <c r="G29"/>
  <c r="H29"/>
  <c r="I29"/>
  <c r="J29"/>
  <c r="K29"/>
  <c r="L29"/>
  <c r="M29"/>
  <c r="B29" i="33"/>
  <c r="C29"/>
  <c r="D29"/>
  <c r="E29"/>
  <c r="F29"/>
  <c r="G29"/>
  <c r="H29"/>
  <c r="I29"/>
  <c r="J29"/>
  <c r="K29"/>
  <c r="L29"/>
  <c r="M29"/>
  <c r="B29" i="32"/>
  <c r="C29"/>
  <c r="D29"/>
  <c r="E29"/>
  <c r="F29"/>
  <c r="G29"/>
  <c r="H29"/>
  <c r="I29"/>
  <c r="J29"/>
  <c r="K29"/>
  <c r="L29"/>
  <c r="M29"/>
  <c r="B29" i="71"/>
  <c r="C29"/>
  <c r="D29"/>
  <c r="E29"/>
  <c r="F29"/>
  <c r="G29"/>
  <c r="H29"/>
  <c r="I29"/>
  <c r="J29"/>
  <c r="K29"/>
  <c r="L29"/>
  <c r="M29"/>
  <c r="B29" i="29"/>
  <c r="C29"/>
  <c r="D29"/>
  <c r="E29"/>
  <c r="F29"/>
  <c r="G29"/>
  <c r="H29"/>
  <c r="I29"/>
  <c r="J29"/>
  <c r="K29"/>
  <c r="L29"/>
  <c r="M29"/>
  <c r="B29" i="28"/>
  <c r="C29"/>
  <c r="D29"/>
  <c r="E29"/>
  <c r="F29"/>
  <c r="G29"/>
  <c r="H29"/>
  <c r="I29"/>
  <c r="J29"/>
  <c r="K29"/>
  <c r="L29"/>
  <c r="M29"/>
  <c r="B29" i="27"/>
  <c r="C29"/>
  <c r="D29"/>
  <c r="E29"/>
  <c r="F29"/>
  <c r="G29"/>
  <c r="H29"/>
  <c r="I29"/>
  <c r="J29"/>
  <c r="K29"/>
  <c r="L29"/>
  <c r="M29"/>
  <c r="B29" i="26"/>
  <c r="C29"/>
  <c r="D29"/>
  <c r="E29"/>
  <c r="F29"/>
  <c r="G29"/>
  <c r="H29"/>
  <c r="I29"/>
  <c r="J29"/>
  <c r="K29"/>
  <c r="L29"/>
  <c r="M29"/>
  <c r="B29" i="25"/>
  <c r="C29"/>
  <c r="D29"/>
  <c r="E29"/>
  <c r="F29"/>
  <c r="G29"/>
  <c r="H29"/>
  <c r="I29"/>
  <c r="J29"/>
  <c r="K29"/>
  <c r="L29"/>
  <c r="M29"/>
  <c r="B29" i="24"/>
  <c r="C29"/>
  <c r="D29"/>
  <c r="E29"/>
  <c r="F29"/>
  <c r="G29"/>
  <c r="H29"/>
  <c r="I29"/>
  <c r="J29"/>
  <c r="K29"/>
  <c r="L29"/>
  <c r="M29"/>
  <c r="B29" i="23"/>
  <c r="C29"/>
  <c r="D29"/>
  <c r="E29"/>
  <c r="F29"/>
  <c r="G29"/>
  <c r="H29"/>
  <c r="I29"/>
  <c r="J29"/>
  <c r="K29"/>
  <c r="L29"/>
  <c r="M29"/>
  <c r="B29" i="22"/>
  <c r="C29"/>
  <c r="D29"/>
  <c r="E29"/>
  <c r="F29"/>
  <c r="G29"/>
  <c r="H29"/>
  <c r="I29"/>
  <c r="J29"/>
  <c r="K29"/>
  <c r="L29"/>
  <c r="M29"/>
  <c r="B29" i="21"/>
  <c r="C29"/>
  <c r="D29"/>
  <c r="E29"/>
  <c r="F29"/>
  <c r="G29"/>
  <c r="H29"/>
  <c r="I29"/>
  <c r="J29"/>
  <c r="K29"/>
  <c r="L29"/>
  <c r="M29"/>
  <c r="B29" i="20"/>
  <c r="C29"/>
  <c r="D29"/>
  <c r="E29"/>
  <c r="F29"/>
  <c r="G29"/>
  <c r="H29"/>
  <c r="I29"/>
  <c r="J29"/>
  <c r="K29"/>
  <c r="L29"/>
  <c r="M29"/>
  <c r="B29" i="19"/>
  <c r="C29"/>
  <c r="D29"/>
  <c r="E29"/>
  <c r="F29"/>
  <c r="G29"/>
  <c r="H29"/>
  <c r="I29"/>
  <c r="J29"/>
  <c r="K29"/>
  <c r="L29"/>
  <c r="M29"/>
  <c r="B29" i="18"/>
  <c r="C29"/>
  <c r="D29"/>
  <c r="E29"/>
  <c r="F29"/>
  <c r="G29"/>
  <c r="H29"/>
  <c r="I29"/>
  <c r="J29"/>
  <c r="K29"/>
  <c r="L29"/>
  <c r="M29"/>
  <c r="B29" i="17"/>
  <c r="C29"/>
  <c r="D29"/>
  <c r="E29"/>
  <c r="F29"/>
  <c r="G29"/>
  <c r="H29"/>
  <c r="I29"/>
  <c r="J29"/>
  <c r="K29"/>
  <c r="L29"/>
  <c r="M29"/>
  <c r="B29" i="15"/>
  <c r="C29"/>
  <c r="D29"/>
  <c r="E29"/>
  <c r="F29"/>
  <c r="G29"/>
  <c r="H29"/>
  <c r="I29"/>
  <c r="J29"/>
  <c r="K29"/>
  <c r="L29"/>
  <c r="M29"/>
  <c r="B29" i="14"/>
  <c r="C29"/>
  <c r="D29"/>
  <c r="E29"/>
  <c r="F29"/>
  <c r="G29"/>
  <c r="H29"/>
  <c r="I29"/>
  <c r="J29"/>
  <c r="K29"/>
  <c r="L29"/>
  <c r="M29"/>
  <c r="B29" i="13"/>
  <c r="C29"/>
  <c r="D29"/>
  <c r="E29"/>
  <c r="F29"/>
  <c r="G29"/>
  <c r="H29"/>
  <c r="I29"/>
  <c r="J29"/>
  <c r="K29"/>
  <c r="L29"/>
  <c r="M29"/>
  <c r="B29" i="11"/>
  <c r="C29"/>
  <c r="D29"/>
  <c r="E29"/>
  <c r="F29"/>
  <c r="G29"/>
  <c r="H29"/>
  <c r="I29"/>
  <c r="J29"/>
  <c r="K29"/>
  <c r="L29"/>
  <c r="M29"/>
  <c r="B29" i="10"/>
  <c r="C29"/>
  <c r="D29"/>
  <c r="E29"/>
  <c r="F29"/>
  <c r="G29"/>
  <c r="H29"/>
  <c r="I29"/>
  <c r="J29"/>
  <c r="K29"/>
  <c r="L29"/>
  <c r="M29"/>
  <c r="B29" i="4"/>
  <c r="C29"/>
  <c r="D29"/>
  <c r="E29"/>
  <c r="F29"/>
  <c r="G29"/>
  <c r="H29"/>
  <c r="I29"/>
  <c r="J29"/>
  <c r="K29"/>
  <c r="L29"/>
  <c r="M29"/>
  <c r="B29" i="1"/>
  <c r="C29"/>
  <c r="D29"/>
  <c r="E29"/>
  <c r="F29"/>
  <c r="G29"/>
  <c r="H29"/>
  <c r="I29"/>
  <c r="J29"/>
  <c r="K29"/>
  <c r="L29"/>
  <c r="M29"/>
  <c r="B29" i="2"/>
  <c r="C29"/>
  <c r="D29"/>
  <c r="E29"/>
  <c r="F29"/>
  <c r="G29"/>
  <c r="H29"/>
  <c r="I29"/>
  <c r="J29"/>
  <c r="K29"/>
  <c r="L29"/>
  <c r="M29"/>
  <c r="B30" i="16"/>
  <c r="C30"/>
  <c r="D30"/>
  <c r="E30"/>
  <c r="F30"/>
  <c r="G30"/>
  <c r="H30"/>
  <c r="I30"/>
  <c r="K30"/>
  <c r="L30"/>
  <c r="M30"/>
  <c r="B30" i="9"/>
  <c r="C30"/>
  <c r="D30"/>
  <c r="E30"/>
  <c r="F30"/>
  <c r="G30"/>
  <c r="H30"/>
  <c r="I30"/>
  <c r="J30"/>
  <c r="K30"/>
  <c r="L30"/>
  <c r="M30"/>
  <c r="B30" i="8"/>
  <c r="C30"/>
  <c r="D30"/>
  <c r="E30"/>
  <c r="F30"/>
  <c r="G30"/>
  <c r="H30"/>
  <c r="I30"/>
  <c r="J30"/>
  <c r="K30"/>
  <c r="L30"/>
  <c r="M30"/>
  <c r="B30" i="7"/>
  <c r="C30"/>
  <c r="D30"/>
  <c r="E30"/>
  <c r="F30"/>
  <c r="G30"/>
  <c r="H30"/>
  <c r="I30"/>
  <c r="J30"/>
  <c r="K30"/>
  <c r="L30"/>
  <c r="M30"/>
  <c r="B30" i="6"/>
  <c r="C30"/>
  <c r="D30"/>
  <c r="E30"/>
  <c r="F30"/>
  <c r="G30"/>
  <c r="H30"/>
  <c r="I30"/>
  <c r="J30"/>
  <c r="K30"/>
  <c r="L30"/>
  <c r="M30"/>
  <c r="B30" i="5"/>
  <c r="C30"/>
  <c r="D30"/>
  <c r="E30"/>
  <c r="F30"/>
  <c r="G30"/>
  <c r="H30"/>
  <c r="I30"/>
  <c r="J30"/>
  <c r="K30"/>
  <c r="L30"/>
  <c r="M30"/>
  <c r="B30" i="69"/>
  <c r="C30"/>
  <c r="D30"/>
  <c r="E30"/>
  <c r="F30"/>
  <c r="G30"/>
  <c r="H30"/>
  <c r="I30"/>
  <c r="J30"/>
  <c r="K30"/>
  <c r="L30"/>
  <c r="M30"/>
  <c r="B30" i="68"/>
  <c r="C30"/>
  <c r="D30"/>
  <c r="E30"/>
  <c r="F30"/>
  <c r="G30"/>
  <c r="H30"/>
  <c r="I30"/>
  <c r="J30"/>
  <c r="K30"/>
  <c r="L30"/>
  <c r="M30"/>
  <c r="B30" i="67"/>
  <c r="C30"/>
  <c r="E30"/>
  <c r="F30"/>
  <c r="G30"/>
  <c r="H30"/>
  <c r="I30"/>
  <c r="J30"/>
  <c r="K30"/>
  <c r="L30"/>
  <c r="M30"/>
  <c r="B30" i="66"/>
  <c r="C30"/>
  <c r="D30"/>
  <c r="E30"/>
  <c r="F30"/>
  <c r="G30"/>
  <c r="H30"/>
  <c r="I30"/>
  <c r="J30"/>
  <c r="K30"/>
  <c r="L30"/>
  <c r="M30"/>
  <c r="B30" i="65"/>
  <c r="C30"/>
  <c r="D30"/>
  <c r="E30"/>
  <c r="F30"/>
  <c r="G30"/>
  <c r="H30"/>
  <c r="I30"/>
  <c r="J30"/>
  <c r="K30"/>
  <c r="L30"/>
  <c r="M30"/>
  <c r="B30" i="64"/>
  <c r="C30"/>
  <c r="D30"/>
  <c r="E30"/>
  <c r="F30"/>
  <c r="G30"/>
  <c r="H30"/>
  <c r="I30"/>
  <c r="J30"/>
  <c r="K30"/>
  <c r="L30"/>
  <c r="M30"/>
  <c r="B30" i="63"/>
  <c r="C30"/>
  <c r="D30"/>
  <c r="E30"/>
  <c r="F30"/>
  <c r="G30"/>
  <c r="H30"/>
  <c r="I30"/>
  <c r="J30"/>
  <c r="K30"/>
  <c r="L30"/>
  <c r="M30"/>
  <c r="B30" i="62"/>
  <c r="C30"/>
  <c r="D30"/>
  <c r="E30"/>
  <c r="F30"/>
  <c r="G30"/>
  <c r="H30"/>
  <c r="I30"/>
  <c r="J30"/>
  <c r="K30"/>
  <c r="L30"/>
  <c r="M30"/>
  <c r="B30" i="61"/>
  <c r="C30"/>
  <c r="D30"/>
  <c r="E30"/>
  <c r="F30"/>
  <c r="G30"/>
  <c r="H30"/>
  <c r="I30"/>
  <c r="J30"/>
  <c r="K30"/>
  <c r="L30"/>
  <c r="M30"/>
  <c r="B30" i="60"/>
  <c r="C30"/>
  <c r="D30"/>
  <c r="E30"/>
  <c r="F30"/>
  <c r="G30"/>
  <c r="H30"/>
  <c r="I30"/>
  <c r="J30"/>
  <c r="K30"/>
  <c r="L30"/>
  <c r="M30"/>
  <c r="B30" i="59"/>
  <c r="C30"/>
  <c r="D30"/>
  <c r="E30"/>
  <c r="F30"/>
  <c r="G30"/>
  <c r="H30"/>
  <c r="I30"/>
  <c r="J30"/>
  <c r="K30"/>
  <c r="L30"/>
  <c r="M30"/>
  <c r="B30" i="58"/>
  <c r="C30"/>
  <c r="D30"/>
  <c r="E30"/>
  <c r="F30"/>
  <c r="G30"/>
  <c r="H30"/>
  <c r="I30"/>
  <c r="J30"/>
  <c r="K30"/>
  <c r="L30"/>
  <c r="M30"/>
  <c r="B30" i="57"/>
  <c r="C30"/>
  <c r="D30"/>
  <c r="E30"/>
  <c r="F30"/>
  <c r="G30"/>
  <c r="H30"/>
  <c r="I30"/>
  <c r="J30"/>
  <c r="K30"/>
  <c r="L30"/>
  <c r="M30"/>
  <c r="B30" i="56"/>
  <c r="C30"/>
  <c r="D30"/>
  <c r="E30"/>
  <c r="F30"/>
  <c r="G30"/>
  <c r="H30"/>
  <c r="I30"/>
  <c r="J30"/>
  <c r="K30"/>
  <c r="L30"/>
  <c r="M30"/>
  <c r="B30" i="55"/>
  <c r="C30"/>
  <c r="D30"/>
  <c r="E30"/>
  <c r="F30"/>
  <c r="G30"/>
  <c r="H30"/>
  <c r="I30"/>
  <c r="J30"/>
  <c r="K30"/>
  <c r="L30"/>
  <c r="M30"/>
  <c r="B30" i="54"/>
  <c r="C30"/>
  <c r="D30"/>
  <c r="E30"/>
  <c r="F30"/>
  <c r="G30"/>
  <c r="H30"/>
  <c r="I30"/>
  <c r="J30"/>
  <c r="K30"/>
  <c r="L30"/>
  <c r="M30"/>
  <c r="B30" i="53"/>
  <c r="C30"/>
  <c r="D30"/>
  <c r="E30"/>
  <c r="F30"/>
  <c r="G30"/>
  <c r="H30"/>
  <c r="I30"/>
  <c r="J30"/>
  <c r="K30"/>
  <c r="L30"/>
  <c r="M30"/>
  <c r="B30" i="52"/>
  <c r="C30"/>
  <c r="D30"/>
  <c r="E30"/>
  <c r="F30"/>
  <c r="G30"/>
  <c r="H30"/>
  <c r="I30"/>
  <c r="J30"/>
  <c r="K30"/>
  <c r="L30"/>
  <c r="M30"/>
  <c r="B30" i="51"/>
  <c r="C30"/>
  <c r="D30"/>
  <c r="E30"/>
  <c r="F30"/>
  <c r="G30"/>
  <c r="H30"/>
  <c r="I30"/>
  <c r="J30"/>
  <c r="K30"/>
  <c r="L30"/>
  <c r="M30"/>
  <c r="B30" i="91"/>
  <c r="C30"/>
  <c r="D30"/>
  <c r="E30"/>
  <c r="F30"/>
  <c r="G30"/>
  <c r="H30"/>
  <c r="I30"/>
  <c r="J30"/>
  <c r="K30"/>
  <c r="L30"/>
  <c r="M30"/>
  <c r="B30" i="50"/>
  <c r="C30"/>
  <c r="D30"/>
  <c r="E30"/>
  <c r="F30"/>
  <c r="G30"/>
  <c r="H30"/>
  <c r="I30"/>
  <c r="J30"/>
  <c r="K30"/>
  <c r="L30"/>
  <c r="M30"/>
  <c r="B30" i="49"/>
  <c r="C30"/>
  <c r="D30"/>
  <c r="E30"/>
  <c r="F30"/>
  <c r="G30"/>
  <c r="H30"/>
  <c r="I30"/>
  <c r="J30"/>
  <c r="K30"/>
  <c r="L30"/>
  <c r="M30"/>
  <c r="B30" i="48"/>
  <c r="C30"/>
  <c r="D30"/>
  <c r="E30"/>
  <c r="F30"/>
  <c r="G30"/>
  <c r="H30"/>
  <c r="I30"/>
  <c r="J30"/>
  <c r="K30"/>
  <c r="L30"/>
  <c r="M30"/>
  <c r="B30" i="47"/>
  <c r="C30"/>
  <c r="D30"/>
  <c r="E30"/>
  <c r="F30"/>
  <c r="G30"/>
  <c r="H30"/>
  <c r="I30"/>
  <c r="J30"/>
  <c r="K30"/>
  <c r="L30"/>
  <c r="M30"/>
  <c r="B30" i="46"/>
  <c r="C30"/>
  <c r="D30"/>
  <c r="E30"/>
  <c r="F30"/>
  <c r="G30"/>
  <c r="H30"/>
  <c r="I30"/>
  <c r="J30"/>
  <c r="K30"/>
  <c r="L30"/>
  <c r="M30"/>
  <c r="B30" i="45"/>
  <c r="C30"/>
  <c r="D30"/>
  <c r="E30"/>
  <c r="F30"/>
  <c r="G30"/>
  <c r="H30"/>
  <c r="I30"/>
  <c r="J30"/>
  <c r="K30"/>
  <c r="L30"/>
  <c r="M30"/>
  <c r="B30" i="44"/>
  <c r="C30"/>
  <c r="D30"/>
  <c r="E30"/>
  <c r="F30"/>
  <c r="G30"/>
  <c r="H30"/>
  <c r="I30"/>
  <c r="J30"/>
  <c r="K30"/>
  <c r="L30"/>
  <c r="M30"/>
  <c r="B30" i="43"/>
  <c r="C30"/>
  <c r="D30"/>
  <c r="E30"/>
  <c r="F30"/>
  <c r="G30"/>
  <c r="H30"/>
  <c r="I30"/>
  <c r="J30"/>
  <c r="K30"/>
  <c r="L30"/>
  <c r="M30"/>
  <c r="B30" i="42"/>
  <c r="C30"/>
  <c r="D30"/>
  <c r="E30"/>
  <c r="F30"/>
  <c r="G30"/>
  <c r="H30"/>
  <c r="I30"/>
  <c r="J30"/>
  <c r="K30"/>
  <c r="L30"/>
  <c r="M30"/>
  <c r="B30" i="41"/>
  <c r="C30"/>
  <c r="D30"/>
  <c r="E30"/>
  <c r="F30"/>
  <c r="G30"/>
  <c r="H30"/>
  <c r="I30"/>
  <c r="J30"/>
  <c r="K30"/>
  <c r="L30"/>
  <c r="M30"/>
  <c r="B30" i="40"/>
  <c r="C30"/>
  <c r="D30"/>
  <c r="E30"/>
  <c r="F30"/>
  <c r="G30"/>
  <c r="H30"/>
  <c r="I30"/>
  <c r="J30"/>
  <c r="K30"/>
  <c r="L30"/>
  <c r="M30"/>
  <c r="B30" i="39"/>
  <c r="C30"/>
  <c r="D30"/>
  <c r="E30"/>
  <c r="F30"/>
  <c r="G30"/>
  <c r="H30"/>
  <c r="I30"/>
  <c r="J30"/>
  <c r="K30"/>
  <c r="L30"/>
  <c r="M30"/>
  <c r="B30" i="38"/>
  <c r="C30"/>
  <c r="D30"/>
  <c r="E30"/>
  <c r="F30"/>
  <c r="G30"/>
  <c r="H30"/>
  <c r="I30"/>
  <c r="J30"/>
  <c r="K30"/>
  <c r="L30"/>
  <c r="M30"/>
  <c r="B30" i="37"/>
  <c r="C30"/>
  <c r="D30"/>
  <c r="E30"/>
  <c r="F30"/>
  <c r="G30"/>
  <c r="H30"/>
  <c r="I30"/>
  <c r="J30"/>
  <c r="K30"/>
  <c r="L30"/>
  <c r="M30"/>
  <c r="B30" i="36"/>
  <c r="C30"/>
  <c r="D30"/>
  <c r="E30"/>
  <c r="F30"/>
  <c r="G30"/>
  <c r="H30"/>
  <c r="I30"/>
  <c r="J30"/>
  <c r="K30"/>
  <c r="L30"/>
  <c r="M30"/>
  <c r="B30" i="35"/>
  <c r="C30"/>
  <c r="D30"/>
  <c r="E30"/>
  <c r="F30"/>
  <c r="G30"/>
  <c r="H30"/>
  <c r="I30"/>
  <c r="J30"/>
  <c r="K30"/>
  <c r="L30"/>
  <c r="M30"/>
  <c r="B30" i="34"/>
  <c r="C30"/>
  <c r="D30"/>
  <c r="E30"/>
  <c r="F30"/>
  <c r="G30"/>
  <c r="H30"/>
  <c r="I30"/>
  <c r="J30"/>
  <c r="K30"/>
  <c r="L30"/>
  <c r="M30"/>
  <c r="B30" i="33"/>
  <c r="C30"/>
  <c r="D30"/>
  <c r="E30"/>
  <c r="F30"/>
  <c r="G30"/>
  <c r="H30"/>
  <c r="I30"/>
  <c r="J30"/>
  <c r="K30"/>
  <c r="L30"/>
  <c r="M30"/>
  <c r="B30" i="32"/>
  <c r="C30"/>
  <c r="D30"/>
  <c r="E30"/>
  <c r="F30"/>
  <c r="G30"/>
  <c r="H30"/>
  <c r="I30"/>
  <c r="J30"/>
  <c r="K30"/>
  <c r="L30"/>
  <c r="M30"/>
  <c r="B30" i="31"/>
  <c r="C30"/>
  <c r="D30"/>
  <c r="E30"/>
  <c r="F30"/>
  <c r="G30"/>
  <c r="H30"/>
  <c r="I30"/>
  <c r="J30"/>
  <c r="K30"/>
  <c r="L30"/>
  <c r="M30"/>
  <c r="B30" i="71"/>
  <c r="C30"/>
  <c r="D30"/>
  <c r="E30"/>
  <c r="F30"/>
  <c r="G30"/>
  <c r="H30"/>
  <c r="I30"/>
  <c r="J30"/>
  <c r="K30"/>
  <c r="L30"/>
  <c r="M30"/>
  <c r="B30" i="29"/>
  <c r="C30"/>
  <c r="D30"/>
  <c r="E30"/>
  <c r="F30"/>
  <c r="G30"/>
  <c r="H30"/>
  <c r="I30"/>
  <c r="J30"/>
  <c r="K30"/>
  <c r="L30"/>
  <c r="M30"/>
  <c r="B30" i="28"/>
  <c r="C30"/>
  <c r="D30"/>
  <c r="E30"/>
  <c r="F30"/>
  <c r="G30"/>
  <c r="H30"/>
  <c r="I30"/>
  <c r="J30"/>
  <c r="K30"/>
  <c r="L30"/>
  <c r="M30"/>
  <c r="B30" i="27"/>
  <c r="C30"/>
  <c r="D30"/>
  <c r="E30"/>
  <c r="F30"/>
  <c r="G30"/>
  <c r="H30"/>
  <c r="I30"/>
  <c r="J30"/>
  <c r="K30"/>
  <c r="L30"/>
  <c r="M30"/>
  <c r="B30" i="26"/>
  <c r="C30"/>
  <c r="D30"/>
  <c r="E30"/>
  <c r="F30"/>
  <c r="G30"/>
  <c r="H30"/>
  <c r="I30"/>
  <c r="J30"/>
  <c r="K30"/>
  <c r="L30"/>
  <c r="M30"/>
  <c r="B30" i="25"/>
  <c r="C30"/>
  <c r="D30"/>
  <c r="E30"/>
  <c r="F30"/>
  <c r="G30"/>
  <c r="H30"/>
  <c r="I30"/>
  <c r="J30"/>
  <c r="K30"/>
  <c r="L30"/>
  <c r="M30"/>
  <c r="B30" i="24"/>
  <c r="C30"/>
  <c r="D30"/>
  <c r="E30"/>
  <c r="F30"/>
  <c r="G30"/>
  <c r="H30"/>
  <c r="I30"/>
  <c r="J30"/>
  <c r="K30"/>
  <c r="L30"/>
  <c r="M30"/>
  <c r="B30" i="23"/>
  <c r="C30"/>
  <c r="D30"/>
  <c r="E30"/>
  <c r="F30"/>
  <c r="G30"/>
  <c r="H30"/>
  <c r="I30"/>
  <c r="J30"/>
  <c r="K30"/>
  <c r="L30"/>
  <c r="M30"/>
  <c r="B30" i="22"/>
  <c r="C30"/>
  <c r="D30"/>
  <c r="E30"/>
  <c r="F30"/>
  <c r="G30"/>
  <c r="H30"/>
  <c r="I30"/>
  <c r="J30"/>
  <c r="K30"/>
  <c r="L30"/>
  <c r="M30"/>
  <c r="B30" i="21"/>
  <c r="C30"/>
  <c r="D30"/>
  <c r="E30"/>
  <c r="F30"/>
  <c r="G30"/>
  <c r="H30"/>
  <c r="I30"/>
  <c r="J30"/>
  <c r="K30"/>
  <c r="L30"/>
  <c r="M30"/>
  <c r="B30" i="20"/>
  <c r="C30"/>
  <c r="D30"/>
  <c r="E30"/>
  <c r="F30"/>
  <c r="G30"/>
  <c r="H30"/>
  <c r="I30"/>
  <c r="J30"/>
  <c r="K30"/>
  <c r="L30"/>
  <c r="M30"/>
  <c r="B30" i="19"/>
  <c r="C30"/>
  <c r="D30"/>
  <c r="E30"/>
  <c r="F30"/>
  <c r="G30"/>
  <c r="H30"/>
  <c r="I30"/>
  <c r="J30"/>
  <c r="K30"/>
  <c r="L30"/>
  <c r="M30"/>
  <c r="B30" i="18"/>
  <c r="C30"/>
  <c r="D30"/>
  <c r="E30"/>
  <c r="F30"/>
  <c r="G30"/>
  <c r="H30"/>
  <c r="I30"/>
  <c r="J30"/>
  <c r="K30"/>
  <c r="L30"/>
  <c r="M30"/>
  <c r="B30" i="17"/>
  <c r="C30"/>
  <c r="D30"/>
  <c r="E30"/>
  <c r="F30"/>
  <c r="G30"/>
  <c r="H30"/>
  <c r="I30"/>
  <c r="J30"/>
  <c r="K30"/>
  <c r="L30"/>
  <c r="M30"/>
  <c r="B30" i="15"/>
  <c r="C30"/>
  <c r="D30"/>
  <c r="E30"/>
  <c r="F30"/>
  <c r="G30"/>
  <c r="H30"/>
  <c r="I30"/>
  <c r="J30"/>
  <c r="K30"/>
  <c r="L30"/>
  <c r="M30"/>
  <c r="B30" i="14"/>
  <c r="C30"/>
  <c r="D30"/>
  <c r="E30"/>
  <c r="F30"/>
  <c r="G30"/>
  <c r="H30"/>
  <c r="I30"/>
  <c r="J30"/>
  <c r="K30"/>
  <c r="L30"/>
  <c r="M30"/>
  <c r="B30" i="13"/>
  <c r="C30"/>
  <c r="D30"/>
  <c r="E30"/>
  <c r="F30"/>
  <c r="G30"/>
  <c r="H30"/>
  <c r="I30"/>
  <c r="J30"/>
  <c r="K30"/>
  <c r="L30"/>
  <c r="M30"/>
  <c r="B30" i="12"/>
  <c r="C30"/>
  <c r="D30"/>
  <c r="E30"/>
  <c r="F30"/>
  <c r="G30"/>
  <c r="H30"/>
  <c r="I30"/>
  <c r="J30"/>
  <c r="K30"/>
  <c r="L30"/>
  <c r="M30"/>
  <c r="B30" i="11"/>
  <c r="C30"/>
  <c r="D30"/>
  <c r="E30"/>
  <c r="F30"/>
  <c r="G30"/>
  <c r="H30"/>
  <c r="I30"/>
  <c r="J30"/>
  <c r="K30"/>
  <c r="L30"/>
  <c r="M30"/>
  <c r="B30" i="10"/>
  <c r="C30"/>
  <c r="D30"/>
  <c r="E30"/>
  <c r="F30"/>
  <c r="G30"/>
  <c r="H30"/>
  <c r="I30"/>
  <c r="J30"/>
  <c r="K30"/>
  <c r="L30"/>
  <c r="M30"/>
  <c r="B30" i="4"/>
  <c r="C30"/>
  <c r="D30"/>
  <c r="E30"/>
  <c r="F30"/>
  <c r="G30"/>
  <c r="H30"/>
  <c r="I30"/>
  <c r="J30"/>
  <c r="K30"/>
  <c r="L30"/>
  <c r="M30"/>
  <c r="B30" i="1"/>
  <c r="C30"/>
  <c r="D30"/>
  <c r="E30"/>
  <c r="F30"/>
  <c r="G30"/>
  <c r="H30"/>
  <c r="I30"/>
  <c r="J30"/>
  <c r="K30"/>
  <c r="L30"/>
  <c r="M30"/>
  <c r="B30" i="2"/>
  <c r="C30"/>
  <c r="D30"/>
  <c r="E30"/>
  <c r="F30"/>
  <c r="G30"/>
  <c r="H30"/>
  <c r="I30"/>
  <c r="J30"/>
  <c r="K30"/>
  <c r="L30"/>
  <c r="M30"/>
  <c r="B30" i="70"/>
  <c r="C30"/>
  <c r="D30"/>
  <c r="E30"/>
  <c r="F30"/>
  <c r="G30"/>
  <c r="H30"/>
  <c r="I30"/>
  <c r="J30"/>
  <c r="K30"/>
  <c r="L30"/>
  <c r="M30"/>
  <c r="B32" i="16"/>
  <c r="C32"/>
  <c r="D32"/>
  <c r="E32"/>
  <c r="F32"/>
  <c r="G32"/>
  <c r="H32"/>
  <c r="I32"/>
  <c r="K32"/>
  <c r="L32"/>
  <c r="M32"/>
  <c r="B32" i="9"/>
  <c r="C32"/>
  <c r="D32"/>
  <c r="E32"/>
  <c r="F32"/>
  <c r="G32"/>
  <c r="H32"/>
  <c r="I32"/>
  <c r="J32"/>
  <c r="K32"/>
  <c r="L32"/>
  <c r="M32"/>
  <c r="B32" i="8"/>
  <c r="C32"/>
  <c r="D32"/>
  <c r="E32"/>
  <c r="F32"/>
  <c r="G32"/>
  <c r="H32"/>
  <c r="I32"/>
  <c r="J32"/>
  <c r="K32"/>
  <c r="L32"/>
  <c r="M32"/>
  <c r="B32" i="7"/>
  <c r="C32"/>
  <c r="D32"/>
  <c r="E32"/>
  <c r="F32"/>
  <c r="G32"/>
  <c r="H32"/>
  <c r="I32"/>
  <c r="J32"/>
  <c r="K32"/>
  <c r="L32"/>
  <c r="M32"/>
  <c r="B32" i="6"/>
  <c r="C32"/>
  <c r="D32"/>
  <c r="E32"/>
  <c r="F32"/>
  <c r="G32"/>
  <c r="H32"/>
  <c r="I32"/>
  <c r="J32"/>
  <c r="K32"/>
  <c r="L32"/>
  <c r="M32"/>
  <c r="B32" i="5"/>
  <c r="C32"/>
  <c r="D32"/>
  <c r="E32"/>
  <c r="F32"/>
  <c r="G32"/>
  <c r="H32"/>
  <c r="I32"/>
  <c r="J32"/>
  <c r="K32"/>
  <c r="L32"/>
  <c r="M32"/>
  <c r="B32" i="69"/>
  <c r="C32"/>
  <c r="D32"/>
  <c r="E32"/>
  <c r="F32"/>
  <c r="G32"/>
  <c r="H32"/>
  <c r="I32"/>
  <c r="J32"/>
  <c r="K32"/>
  <c r="L32"/>
  <c r="M32"/>
  <c r="B32" i="68"/>
  <c r="C32"/>
  <c r="D32"/>
  <c r="E32"/>
  <c r="F32"/>
  <c r="G32"/>
  <c r="H32"/>
  <c r="I32"/>
  <c r="J32"/>
  <c r="K32"/>
  <c r="L32"/>
  <c r="M32"/>
  <c r="B32" i="67"/>
  <c r="C32"/>
  <c r="E32"/>
  <c r="F32"/>
  <c r="G32"/>
  <c r="H32"/>
  <c r="I32"/>
  <c r="J32"/>
  <c r="K32"/>
  <c r="L32"/>
  <c r="M32"/>
  <c r="B32" i="66"/>
  <c r="C32"/>
  <c r="D32"/>
  <c r="E32"/>
  <c r="F32"/>
  <c r="G32"/>
  <c r="H32"/>
  <c r="I32"/>
  <c r="J32"/>
  <c r="K32"/>
  <c r="L32"/>
  <c r="M32"/>
  <c r="B32" i="65"/>
  <c r="C32"/>
  <c r="D32"/>
  <c r="E32"/>
  <c r="F32"/>
  <c r="G32"/>
  <c r="H32"/>
  <c r="I32"/>
  <c r="J32"/>
  <c r="K32"/>
  <c r="L32"/>
  <c r="M32"/>
  <c r="B32" i="64"/>
  <c r="C32"/>
  <c r="D32"/>
  <c r="E32"/>
  <c r="F32"/>
  <c r="G32"/>
  <c r="H32"/>
  <c r="I32"/>
  <c r="J32"/>
  <c r="K32"/>
  <c r="L32"/>
  <c r="M32"/>
  <c r="B32" i="63"/>
  <c r="C32"/>
  <c r="D32"/>
  <c r="E32"/>
  <c r="F32"/>
  <c r="G32"/>
  <c r="H32"/>
  <c r="I32"/>
  <c r="J32"/>
  <c r="K32"/>
  <c r="L32"/>
  <c r="M32"/>
  <c r="B32" i="62"/>
  <c r="C32"/>
  <c r="D32"/>
  <c r="E32"/>
  <c r="F32"/>
  <c r="G32"/>
  <c r="H32"/>
  <c r="I32"/>
  <c r="J32"/>
  <c r="K32"/>
  <c r="L32"/>
  <c r="M32"/>
  <c r="B32" i="61"/>
  <c r="C32"/>
  <c r="D32"/>
  <c r="E32"/>
  <c r="F32"/>
  <c r="G32"/>
  <c r="H32"/>
  <c r="I32"/>
  <c r="J32"/>
  <c r="K32"/>
  <c r="L32"/>
  <c r="M32"/>
  <c r="B32" i="60"/>
  <c r="C32"/>
  <c r="D32"/>
  <c r="E32"/>
  <c r="F32"/>
  <c r="G32"/>
  <c r="H32"/>
  <c r="I32"/>
  <c r="J32"/>
  <c r="K32"/>
  <c r="L32"/>
  <c r="M32"/>
  <c r="B32" i="59"/>
  <c r="C32"/>
  <c r="D32"/>
  <c r="E32"/>
  <c r="F32"/>
  <c r="G32"/>
  <c r="H32"/>
  <c r="I32"/>
  <c r="J32"/>
  <c r="K32"/>
  <c r="L32"/>
  <c r="M32"/>
  <c r="B32" i="58"/>
  <c r="C32"/>
  <c r="D32"/>
  <c r="E32"/>
  <c r="F32"/>
  <c r="G32"/>
  <c r="H32"/>
  <c r="I32"/>
  <c r="J32"/>
  <c r="K32"/>
  <c r="L32"/>
  <c r="M32"/>
  <c r="B32" i="57"/>
  <c r="C32"/>
  <c r="D32"/>
  <c r="E32"/>
  <c r="F32"/>
  <c r="G32"/>
  <c r="H32"/>
  <c r="I32"/>
  <c r="J32"/>
  <c r="K32"/>
  <c r="L32"/>
  <c r="M32"/>
  <c r="B32" i="56"/>
  <c r="C32"/>
  <c r="D32"/>
  <c r="E32"/>
  <c r="F32"/>
  <c r="G32"/>
  <c r="H32"/>
  <c r="I32"/>
  <c r="J32"/>
  <c r="K32"/>
  <c r="L32"/>
  <c r="M32"/>
  <c r="B32" i="55"/>
  <c r="C32"/>
  <c r="D32"/>
  <c r="E32"/>
  <c r="F32"/>
  <c r="G32"/>
  <c r="H32"/>
  <c r="I32"/>
  <c r="J32"/>
  <c r="K32"/>
  <c r="L32"/>
  <c r="M32"/>
  <c r="B32" i="54"/>
  <c r="C32"/>
  <c r="D32"/>
  <c r="E32"/>
  <c r="F32"/>
  <c r="G32"/>
  <c r="H32"/>
  <c r="I32"/>
  <c r="J32"/>
  <c r="K32"/>
  <c r="L32"/>
  <c r="M32"/>
  <c r="B32" i="53"/>
  <c r="C32"/>
  <c r="D32"/>
  <c r="E32"/>
  <c r="F32"/>
  <c r="G32"/>
  <c r="H32"/>
  <c r="I32"/>
  <c r="J32"/>
  <c r="K32"/>
  <c r="L32"/>
  <c r="M32"/>
  <c r="B32" i="52"/>
  <c r="C32"/>
  <c r="D32"/>
  <c r="E32"/>
  <c r="F32"/>
  <c r="G32"/>
  <c r="H32"/>
  <c r="I32"/>
  <c r="J32"/>
  <c r="K32"/>
  <c r="L32"/>
  <c r="M32"/>
  <c r="B32" i="51"/>
  <c r="C32"/>
  <c r="D32"/>
  <c r="E32"/>
  <c r="F32"/>
  <c r="G32"/>
  <c r="H32"/>
  <c r="I32"/>
  <c r="J32"/>
  <c r="K32"/>
  <c r="L32"/>
  <c r="M32"/>
  <c r="B32" i="91"/>
  <c r="C32"/>
  <c r="D32"/>
  <c r="E32"/>
  <c r="F32"/>
  <c r="G32"/>
  <c r="H32"/>
  <c r="I32"/>
  <c r="J32"/>
  <c r="K32"/>
  <c r="L32"/>
  <c r="M32"/>
  <c r="B32" i="50"/>
  <c r="C32"/>
  <c r="D32"/>
  <c r="E32"/>
  <c r="F32"/>
  <c r="G32"/>
  <c r="H32"/>
  <c r="I32"/>
  <c r="J32"/>
  <c r="K32"/>
  <c r="L32"/>
  <c r="M32"/>
  <c r="B32" i="49"/>
  <c r="C32"/>
  <c r="D32"/>
  <c r="E32"/>
  <c r="F32"/>
  <c r="G32"/>
  <c r="H32"/>
  <c r="I32"/>
  <c r="J32"/>
  <c r="K32"/>
  <c r="L32"/>
  <c r="M32"/>
  <c r="B32" i="48"/>
  <c r="C32"/>
  <c r="D32"/>
  <c r="E32"/>
  <c r="F32"/>
  <c r="G32"/>
  <c r="H32"/>
  <c r="I32"/>
  <c r="J32"/>
  <c r="K32"/>
  <c r="L32"/>
  <c r="M32"/>
  <c r="B32" i="47"/>
  <c r="C32"/>
  <c r="D32"/>
  <c r="E32"/>
  <c r="F32"/>
  <c r="G32"/>
  <c r="H32"/>
  <c r="I32"/>
  <c r="J32"/>
  <c r="K32"/>
  <c r="L32"/>
  <c r="M32"/>
  <c r="B32" i="46"/>
  <c r="C32"/>
  <c r="D32"/>
  <c r="E32"/>
  <c r="F32"/>
  <c r="G32"/>
  <c r="H32"/>
  <c r="I32"/>
  <c r="J32"/>
  <c r="K32"/>
  <c r="L32"/>
  <c r="M32"/>
  <c r="B32" i="45"/>
  <c r="C32"/>
  <c r="D32"/>
  <c r="E32"/>
  <c r="F32"/>
  <c r="G32"/>
  <c r="H32"/>
  <c r="I32"/>
  <c r="J32"/>
  <c r="K32"/>
  <c r="L32"/>
  <c r="M32"/>
  <c r="B32" i="44"/>
  <c r="C32"/>
  <c r="D32"/>
  <c r="E32"/>
  <c r="F32"/>
  <c r="G32"/>
  <c r="H32"/>
  <c r="I32"/>
  <c r="J32"/>
  <c r="K32"/>
  <c r="L32"/>
  <c r="M32"/>
  <c r="B32" i="43"/>
  <c r="C32"/>
  <c r="D32"/>
  <c r="E32"/>
  <c r="F32"/>
  <c r="G32"/>
  <c r="H32"/>
  <c r="I32"/>
  <c r="J32"/>
  <c r="K32"/>
  <c r="L32"/>
  <c r="M32"/>
  <c r="B32" i="42"/>
  <c r="C32"/>
  <c r="D32"/>
  <c r="E32"/>
  <c r="F32"/>
  <c r="G32"/>
  <c r="H32"/>
  <c r="I32"/>
  <c r="J32"/>
  <c r="K32"/>
  <c r="L32"/>
  <c r="M32"/>
  <c r="B32" i="41"/>
  <c r="C32"/>
  <c r="D32"/>
  <c r="E32"/>
  <c r="F32"/>
  <c r="G32"/>
  <c r="H32"/>
  <c r="I32"/>
  <c r="J32"/>
  <c r="K32"/>
  <c r="L32"/>
  <c r="M32"/>
  <c r="B32" i="40"/>
  <c r="C32"/>
  <c r="D32"/>
  <c r="E32"/>
  <c r="F32"/>
  <c r="G32"/>
  <c r="H32"/>
  <c r="I32"/>
  <c r="J32"/>
  <c r="K32"/>
  <c r="L32"/>
  <c r="M32"/>
  <c r="B32" i="39"/>
  <c r="C32"/>
  <c r="D32"/>
  <c r="E32"/>
  <c r="F32"/>
  <c r="G32"/>
  <c r="H32"/>
  <c r="I32"/>
  <c r="J32"/>
  <c r="K32"/>
  <c r="L32"/>
  <c r="M32"/>
  <c r="B32" i="38"/>
  <c r="C32"/>
  <c r="D32"/>
  <c r="E32"/>
  <c r="F32"/>
  <c r="G32"/>
  <c r="H32"/>
  <c r="I32"/>
  <c r="J32"/>
  <c r="K32"/>
  <c r="L32"/>
  <c r="M32"/>
  <c r="B32" i="37"/>
  <c r="C32"/>
  <c r="D32"/>
  <c r="E32"/>
  <c r="F32"/>
  <c r="G32"/>
  <c r="H32"/>
  <c r="I32"/>
  <c r="J32"/>
  <c r="K32"/>
  <c r="L32"/>
  <c r="M32"/>
  <c r="B32" i="36"/>
  <c r="C32"/>
  <c r="D32"/>
  <c r="E32"/>
  <c r="F32"/>
  <c r="G32"/>
  <c r="H32"/>
  <c r="I32"/>
  <c r="J32"/>
  <c r="K32"/>
  <c r="L32"/>
  <c r="M32"/>
  <c r="B32" i="35"/>
  <c r="C32"/>
  <c r="D32"/>
  <c r="E32"/>
  <c r="F32"/>
  <c r="G32"/>
  <c r="H32"/>
  <c r="I32"/>
  <c r="J32"/>
  <c r="K32"/>
  <c r="L32"/>
  <c r="M32"/>
  <c r="B32" i="34"/>
  <c r="C32"/>
  <c r="D32"/>
  <c r="E32"/>
  <c r="F32"/>
  <c r="G32"/>
  <c r="H32"/>
  <c r="I32"/>
  <c r="J32"/>
  <c r="K32"/>
  <c r="L32"/>
  <c r="M32"/>
  <c r="B32" i="33"/>
  <c r="C32"/>
  <c r="D32"/>
  <c r="E32"/>
  <c r="F32"/>
  <c r="G32"/>
  <c r="H32"/>
  <c r="I32"/>
  <c r="J32"/>
  <c r="K32"/>
  <c r="L32"/>
  <c r="M32"/>
  <c r="B32" i="32"/>
  <c r="C32"/>
  <c r="D32"/>
  <c r="E32"/>
  <c r="F32"/>
  <c r="G32"/>
  <c r="H32"/>
  <c r="I32"/>
  <c r="J32"/>
  <c r="K32"/>
  <c r="L32"/>
  <c r="M32"/>
  <c r="B32" i="31"/>
  <c r="C32"/>
  <c r="D32"/>
  <c r="E32"/>
  <c r="F32"/>
  <c r="G32"/>
  <c r="H32"/>
  <c r="I32"/>
  <c r="J32"/>
  <c r="K32"/>
  <c r="L32"/>
  <c r="M32"/>
  <c r="B32" i="71"/>
  <c r="C32"/>
  <c r="D32"/>
  <c r="E32"/>
  <c r="F32"/>
  <c r="G32"/>
  <c r="H32"/>
  <c r="I32"/>
  <c r="J32"/>
  <c r="K32"/>
  <c r="L32"/>
  <c r="M32"/>
  <c r="B32" i="29"/>
  <c r="C32"/>
  <c r="D32"/>
  <c r="E32"/>
  <c r="F32"/>
  <c r="G32"/>
  <c r="H32"/>
  <c r="I32"/>
  <c r="J32"/>
  <c r="K32"/>
  <c r="L32"/>
  <c r="M32"/>
  <c r="B32" i="28"/>
  <c r="C32"/>
  <c r="D32"/>
  <c r="E32"/>
  <c r="F32"/>
  <c r="G32"/>
  <c r="H32"/>
  <c r="I32"/>
  <c r="J32"/>
  <c r="K32"/>
  <c r="L32"/>
  <c r="M32"/>
  <c r="B32" i="27"/>
  <c r="C32"/>
  <c r="D32"/>
  <c r="E32"/>
  <c r="F32"/>
  <c r="G32"/>
  <c r="H32"/>
  <c r="I32"/>
  <c r="J32"/>
  <c r="K32"/>
  <c r="L32"/>
  <c r="M32"/>
  <c r="B32" i="26"/>
  <c r="C32"/>
  <c r="D32"/>
  <c r="E32"/>
  <c r="F32"/>
  <c r="G32"/>
  <c r="H32"/>
  <c r="I32"/>
  <c r="J32"/>
  <c r="K32"/>
  <c r="L32"/>
  <c r="M32"/>
  <c r="B32" i="25"/>
  <c r="C32"/>
  <c r="D32"/>
  <c r="E32"/>
  <c r="F32"/>
  <c r="G32"/>
  <c r="H32"/>
  <c r="I32"/>
  <c r="J32"/>
  <c r="K32"/>
  <c r="L32"/>
  <c r="M32"/>
  <c r="B32" i="24"/>
  <c r="C32"/>
  <c r="D32"/>
  <c r="E32"/>
  <c r="F32"/>
  <c r="G32"/>
  <c r="H32"/>
  <c r="I32"/>
  <c r="J32"/>
  <c r="K32"/>
  <c r="L32"/>
  <c r="M32"/>
  <c r="B32" i="23"/>
  <c r="C32"/>
  <c r="D32"/>
  <c r="E32"/>
  <c r="F32"/>
  <c r="G32"/>
  <c r="H32"/>
  <c r="I32"/>
  <c r="J32"/>
  <c r="K32"/>
  <c r="L32"/>
  <c r="M32"/>
  <c r="B32" i="22"/>
  <c r="C32"/>
  <c r="D32"/>
  <c r="E32"/>
  <c r="F32"/>
  <c r="G32"/>
  <c r="H32"/>
  <c r="I32"/>
  <c r="J32"/>
  <c r="K32"/>
  <c r="L32"/>
  <c r="M32"/>
  <c r="B32" i="21"/>
  <c r="C32"/>
  <c r="D32"/>
  <c r="E32"/>
  <c r="F32"/>
  <c r="G32"/>
  <c r="H32"/>
  <c r="I32"/>
  <c r="J32"/>
  <c r="K32"/>
  <c r="L32"/>
  <c r="M32"/>
  <c r="B32" i="20"/>
  <c r="C32"/>
  <c r="D32"/>
  <c r="E32"/>
  <c r="F32"/>
  <c r="G32"/>
  <c r="H32"/>
  <c r="I32"/>
  <c r="J32"/>
  <c r="K32"/>
  <c r="L32"/>
  <c r="M32"/>
  <c r="B32" i="19"/>
  <c r="C32"/>
  <c r="D32"/>
  <c r="E32"/>
  <c r="F32"/>
  <c r="G32"/>
  <c r="H32"/>
  <c r="I32"/>
  <c r="J32"/>
  <c r="K32"/>
  <c r="L32"/>
  <c r="M32"/>
  <c r="B32" i="18"/>
  <c r="C32"/>
  <c r="D32"/>
  <c r="E32"/>
  <c r="F32"/>
  <c r="G32"/>
  <c r="H32"/>
  <c r="I32"/>
  <c r="J32"/>
  <c r="K32"/>
  <c r="L32"/>
  <c r="M32"/>
  <c r="B32" i="17"/>
  <c r="C32"/>
  <c r="D32"/>
  <c r="E32"/>
  <c r="F32"/>
  <c r="G32"/>
  <c r="H32"/>
  <c r="I32"/>
  <c r="J32"/>
  <c r="K32"/>
  <c r="L32"/>
  <c r="M32"/>
  <c r="B32" i="15"/>
  <c r="C32"/>
  <c r="D32"/>
  <c r="E32"/>
  <c r="F32"/>
  <c r="G32"/>
  <c r="H32"/>
  <c r="I32"/>
  <c r="J32"/>
  <c r="K32"/>
  <c r="L32"/>
  <c r="M32"/>
  <c r="B32" i="14"/>
  <c r="C32"/>
  <c r="D32"/>
  <c r="E32"/>
  <c r="F32"/>
  <c r="G32"/>
  <c r="H32"/>
  <c r="I32"/>
  <c r="J32"/>
  <c r="K32"/>
  <c r="L32"/>
  <c r="M32"/>
  <c r="B32" i="13"/>
  <c r="C32"/>
  <c r="D32"/>
  <c r="E32"/>
  <c r="F32"/>
  <c r="G32"/>
  <c r="H32"/>
  <c r="I32"/>
  <c r="J32"/>
  <c r="K32"/>
  <c r="L32"/>
  <c r="M32"/>
  <c r="B32" i="12"/>
  <c r="C32"/>
  <c r="D32"/>
  <c r="E32"/>
  <c r="F32"/>
  <c r="G32"/>
  <c r="H32"/>
  <c r="I32"/>
  <c r="J32"/>
  <c r="K32"/>
  <c r="L32"/>
  <c r="M32"/>
  <c r="B32" i="11"/>
  <c r="C32"/>
  <c r="D32"/>
  <c r="E32"/>
  <c r="F32"/>
  <c r="G32"/>
  <c r="H32"/>
  <c r="I32"/>
  <c r="J32"/>
  <c r="K32"/>
  <c r="L32"/>
  <c r="M32"/>
  <c r="B32" i="10"/>
  <c r="C32"/>
  <c r="D32"/>
  <c r="E32"/>
  <c r="F32"/>
  <c r="G32"/>
  <c r="H32"/>
  <c r="I32"/>
  <c r="J32"/>
  <c r="K32"/>
  <c r="L32"/>
  <c r="M32"/>
  <c r="B32" i="4"/>
  <c r="C32"/>
  <c r="D32"/>
  <c r="E32"/>
  <c r="F32"/>
  <c r="G32"/>
  <c r="H32"/>
  <c r="I32"/>
  <c r="J32"/>
  <c r="K32"/>
  <c r="L32"/>
  <c r="M32"/>
  <c r="B32" i="1"/>
  <c r="C32"/>
  <c r="D32"/>
  <c r="E32"/>
  <c r="F32"/>
  <c r="G32"/>
  <c r="H32"/>
  <c r="I32"/>
  <c r="J32"/>
  <c r="K32"/>
  <c r="L32"/>
  <c r="M32"/>
  <c r="B32" i="2"/>
  <c r="C32"/>
  <c r="D32"/>
  <c r="E32"/>
  <c r="F32"/>
  <c r="G32"/>
  <c r="H32"/>
  <c r="I32"/>
  <c r="J32"/>
  <c r="K32"/>
  <c r="L32"/>
  <c r="M32"/>
  <c r="B32" i="70"/>
  <c r="C32"/>
  <c r="D32"/>
  <c r="E32"/>
  <c r="F32"/>
  <c r="G32"/>
  <c r="H32"/>
  <c r="I32"/>
  <c r="J32"/>
  <c r="K32"/>
  <c r="L32"/>
  <c r="M32"/>
  <c r="B33" i="16"/>
  <c r="C33"/>
  <c r="D33"/>
  <c r="E33"/>
  <c r="F33"/>
  <c r="G33"/>
  <c r="H33"/>
  <c r="I33"/>
  <c r="K33"/>
  <c r="L33"/>
  <c r="M33"/>
  <c r="B33" i="9"/>
  <c r="C33"/>
  <c r="D33"/>
  <c r="E33"/>
  <c r="F33"/>
  <c r="G33"/>
  <c r="H33"/>
  <c r="I33"/>
  <c r="J33"/>
  <c r="K33"/>
  <c r="L33"/>
  <c r="M33"/>
  <c r="B33" i="8"/>
  <c r="C33"/>
  <c r="D33"/>
  <c r="E33"/>
  <c r="F33"/>
  <c r="G33"/>
  <c r="H33"/>
  <c r="I33"/>
  <c r="J33"/>
  <c r="K33"/>
  <c r="L33"/>
  <c r="M33"/>
  <c r="B33" i="7"/>
  <c r="C33"/>
  <c r="D33"/>
  <c r="E33"/>
  <c r="F33"/>
  <c r="G33"/>
  <c r="H33"/>
  <c r="I33"/>
  <c r="J33"/>
  <c r="K33"/>
  <c r="L33"/>
  <c r="M33"/>
  <c r="B33" i="6"/>
  <c r="D33"/>
  <c r="E33"/>
  <c r="F33"/>
  <c r="G33"/>
  <c r="H33"/>
  <c r="I33"/>
  <c r="J33"/>
  <c r="K33"/>
  <c r="L33"/>
  <c r="M33"/>
  <c r="B33" i="5"/>
  <c r="C33"/>
  <c r="D33"/>
  <c r="E33"/>
  <c r="F33"/>
  <c r="G33"/>
  <c r="H33"/>
  <c r="I33"/>
  <c r="J33"/>
  <c r="K33"/>
  <c r="L33"/>
  <c r="M33"/>
  <c r="B33" i="69"/>
  <c r="C33"/>
  <c r="D33"/>
  <c r="E33"/>
  <c r="F33"/>
  <c r="G33"/>
  <c r="H33"/>
  <c r="I33"/>
  <c r="J33"/>
  <c r="K33"/>
  <c r="L33"/>
  <c r="M33"/>
  <c r="B33" i="68"/>
  <c r="C33"/>
  <c r="D33"/>
  <c r="E33"/>
  <c r="F33"/>
  <c r="G33"/>
  <c r="H33"/>
  <c r="I33"/>
  <c r="J33"/>
  <c r="K33"/>
  <c r="L33"/>
  <c r="M33"/>
  <c r="B33" i="67"/>
  <c r="C33"/>
  <c r="E33"/>
  <c r="F33"/>
  <c r="G33"/>
  <c r="H33"/>
  <c r="I33"/>
  <c r="J33"/>
  <c r="K33"/>
  <c r="L33"/>
  <c r="M33"/>
  <c r="B33" i="66"/>
  <c r="C33"/>
  <c r="D33"/>
  <c r="E33"/>
  <c r="F33"/>
  <c r="G33"/>
  <c r="H33"/>
  <c r="I33"/>
  <c r="J33"/>
  <c r="K33"/>
  <c r="L33"/>
  <c r="M33"/>
  <c r="B33" i="65"/>
  <c r="C33"/>
  <c r="D33"/>
  <c r="E33"/>
  <c r="F33"/>
  <c r="G33"/>
  <c r="H33"/>
  <c r="I33"/>
  <c r="J33"/>
  <c r="K33"/>
  <c r="L33"/>
  <c r="M33"/>
  <c r="B33" i="64"/>
  <c r="C33"/>
  <c r="D33"/>
  <c r="E33"/>
  <c r="F33"/>
  <c r="G33"/>
  <c r="H33"/>
  <c r="I33"/>
  <c r="J33"/>
  <c r="K33"/>
  <c r="L33"/>
  <c r="M33"/>
  <c r="B33" i="63"/>
  <c r="C33"/>
  <c r="D33"/>
  <c r="E33"/>
  <c r="F33"/>
  <c r="G33"/>
  <c r="H33"/>
  <c r="I33"/>
  <c r="J33"/>
  <c r="K33"/>
  <c r="L33"/>
  <c r="M33"/>
  <c r="B33" i="62"/>
  <c r="C33"/>
  <c r="D33"/>
  <c r="E33"/>
  <c r="F33"/>
  <c r="G33"/>
  <c r="H33"/>
  <c r="I33"/>
  <c r="J33"/>
  <c r="K33"/>
  <c r="L33"/>
  <c r="M33"/>
  <c r="B33" i="61"/>
  <c r="C33"/>
  <c r="D33"/>
  <c r="E33"/>
  <c r="F33"/>
  <c r="G33"/>
  <c r="H33"/>
  <c r="I33"/>
  <c r="J33"/>
  <c r="K33"/>
  <c r="L33"/>
  <c r="M33"/>
  <c r="B33" i="60"/>
  <c r="C33"/>
  <c r="D33"/>
  <c r="E33"/>
  <c r="F33"/>
  <c r="G33"/>
  <c r="H33"/>
  <c r="I33"/>
  <c r="J33"/>
  <c r="K33"/>
  <c r="L33"/>
  <c r="M33"/>
  <c r="B33" i="59"/>
  <c r="C33"/>
  <c r="D33"/>
  <c r="E33"/>
  <c r="F33"/>
  <c r="G33"/>
  <c r="H33"/>
  <c r="I33"/>
  <c r="J33"/>
  <c r="K33"/>
  <c r="L33"/>
  <c r="M33"/>
  <c r="B33" i="58"/>
  <c r="C33"/>
  <c r="D33"/>
  <c r="E33"/>
  <c r="F33"/>
  <c r="G33"/>
  <c r="H33"/>
  <c r="I33"/>
  <c r="J33"/>
  <c r="K33"/>
  <c r="L33"/>
  <c r="M33"/>
  <c r="B33" i="57"/>
  <c r="C33"/>
  <c r="D33"/>
  <c r="E33"/>
  <c r="F33"/>
  <c r="G33"/>
  <c r="H33"/>
  <c r="I33"/>
  <c r="J33"/>
  <c r="K33"/>
  <c r="L33"/>
  <c r="M33"/>
  <c r="B33" i="56"/>
  <c r="C33"/>
  <c r="D33"/>
  <c r="E33"/>
  <c r="F33"/>
  <c r="G33"/>
  <c r="H33"/>
  <c r="I33"/>
  <c r="J33"/>
  <c r="K33"/>
  <c r="L33"/>
  <c r="M33"/>
  <c r="B33" i="55"/>
  <c r="C33"/>
  <c r="D33"/>
  <c r="E33"/>
  <c r="F33"/>
  <c r="G33"/>
  <c r="H33"/>
  <c r="I33"/>
  <c r="J33"/>
  <c r="K33"/>
  <c r="L33"/>
  <c r="M33"/>
  <c r="B33" i="54"/>
  <c r="C33"/>
  <c r="D33"/>
  <c r="E33"/>
  <c r="F33"/>
  <c r="G33"/>
  <c r="H33"/>
  <c r="I33"/>
  <c r="J33"/>
  <c r="K33"/>
  <c r="L33"/>
  <c r="M33"/>
  <c r="B33" i="53"/>
  <c r="C33"/>
  <c r="D33"/>
  <c r="E33"/>
  <c r="F33"/>
  <c r="G33"/>
  <c r="H33"/>
  <c r="I33"/>
  <c r="J33"/>
  <c r="K33"/>
  <c r="L33"/>
  <c r="M33"/>
  <c r="B33" i="52"/>
  <c r="C33"/>
  <c r="D33"/>
  <c r="E33"/>
  <c r="F33"/>
  <c r="G33"/>
  <c r="H33"/>
  <c r="I33"/>
  <c r="J33"/>
  <c r="K33"/>
  <c r="L33"/>
  <c r="M33"/>
  <c r="B33" i="51"/>
  <c r="C33"/>
  <c r="D33"/>
  <c r="E33"/>
  <c r="F33"/>
  <c r="G33"/>
  <c r="H33"/>
  <c r="I33"/>
  <c r="J33"/>
  <c r="K33"/>
  <c r="L33"/>
  <c r="M33"/>
  <c r="B33" i="91"/>
  <c r="C33"/>
  <c r="D33"/>
  <c r="E33"/>
  <c r="F33"/>
  <c r="G33"/>
  <c r="H33"/>
  <c r="I33"/>
  <c r="J33"/>
  <c r="K33"/>
  <c r="L33"/>
  <c r="M33"/>
  <c r="B33" i="50"/>
  <c r="C33"/>
  <c r="D33"/>
  <c r="E33"/>
  <c r="F33"/>
  <c r="G33"/>
  <c r="H33"/>
  <c r="I33"/>
  <c r="J33"/>
  <c r="K33"/>
  <c r="L33"/>
  <c r="M33"/>
  <c r="B33" i="49"/>
  <c r="C33"/>
  <c r="D33"/>
  <c r="E33"/>
  <c r="F33"/>
  <c r="G33"/>
  <c r="H33"/>
  <c r="I33"/>
  <c r="J33"/>
  <c r="K33"/>
  <c r="L33"/>
  <c r="M33"/>
  <c r="B33" i="48"/>
  <c r="C33"/>
  <c r="D33"/>
  <c r="E33"/>
  <c r="F33"/>
  <c r="G33"/>
  <c r="H33"/>
  <c r="I33"/>
  <c r="J33"/>
  <c r="K33"/>
  <c r="L33"/>
  <c r="M33"/>
  <c r="B33" i="47"/>
  <c r="C33"/>
  <c r="D33"/>
  <c r="E33"/>
  <c r="F33"/>
  <c r="G33"/>
  <c r="H33"/>
  <c r="I33"/>
  <c r="J33"/>
  <c r="K33"/>
  <c r="L33"/>
  <c r="M33"/>
  <c r="B33" i="46"/>
  <c r="C33"/>
  <c r="D33"/>
  <c r="E33"/>
  <c r="F33"/>
  <c r="G33"/>
  <c r="H33"/>
  <c r="I33"/>
  <c r="J33"/>
  <c r="K33"/>
  <c r="L33"/>
  <c r="M33"/>
  <c r="B33" i="45"/>
  <c r="C33"/>
  <c r="D33"/>
  <c r="E33"/>
  <c r="F33"/>
  <c r="G33"/>
  <c r="H33"/>
  <c r="I33"/>
  <c r="J33"/>
  <c r="K33"/>
  <c r="L33"/>
  <c r="M33"/>
  <c r="B33" i="44"/>
  <c r="C33"/>
  <c r="D33"/>
  <c r="E33"/>
  <c r="F33"/>
  <c r="G33"/>
  <c r="H33"/>
  <c r="I33"/>
  <c r="J33"/>
  <c r="K33"/>
  <c r="L33"/>
  <c r="M33"/>
  <c r="B33" i="43"/>
  <c r="C33"/>
  <c r="D33"/>
  <c r="E33"/>
  <c r="F33"/>
  <c r="G33"/>
  <c r="H33"/>
  <c r="I33"/>
  <c r="J33"/>
  <c r="K33"/>
  <c r="L33"/>
  <c r="M33"/>
  <c r="B33" i="42"/>
  <c r="C33"/>
  <c r="D33"/>
  <c r="E33"/>
  <c r="F33"/>
  <c r="G33"/>
  <c r="H33"/>
  <c r="I33"/>
  <c r="J33"/>
  <c r="K33"/>
  <c r="L33"/>
  <c r="M33"/>
  <c r="B33" i="41"/>
  <c r="C33"/>
  <c r="D33"/>
  <c r="E33"/>
  <c r="F33"/>
  <c r="G33"/>
  <c r="H33"/>
  <c r="I33"/>
  <c r="J33"/>
  <c r="K33"/>
  <c r="L33"/>
  <c r="M33"/>
  <c r="B33" i="40"/>
  <c r="C33"/>
  <c r="D33"/>
  <c r="E33"/>
  <c r="F33"/>
  <c r="G33"/>
  <c r="H33"/>
  <c r="I33"/>
  <c r="J33"/>
  <c r="K33"/>
  <c r="L33"/>
  <c r="M33"/>
  <c r="B33" i="39"/>
  <c r="C33"/>
  <c r="D33"/>
  <c r="E33"/>
  <c r="F33"/>
  <c r="G33"/>
  <c r="H33"/>
  <c r="I33"/>
  <c r="J33"/>
  <c r="K33"/>
  <c r="L33"/>
  <c r="M33"/>
  <c r="B33" i="38"/>
  <c r="C33"/>
  <c r="D33"/>
  <c r="E33"/>
  <c r="F33"/>
  <c r="G33"/>
  <c r="H33"/>
  <c r="I33"/>
  <c r="J33"/>
  <c r="K33"/>
  <c r="L33"/>
  <c r="M33"/>
  <c r="B33" i="37"/>
  <c r="C33"/>
  <c r="D33"/>
  <c r="E33"/>
  <c r="F33"/>
  <c r="G33"/>
  <c r="H33"/>
  <c r="I33"/>
  <c r="J33"/>
  <c r="K33"/>
  <c r="L33"/>
  <c r="M33"/>
  <c r="B33" i="36"/>
  <c r="C33"/>
  <c r="D33"/>
  <c r="E33"/>
  <c r="F33"/>
  <c r="G33"/>
  <c r="H33"/>
  <c r="I33"/>
  <c r="J33"/>
  <c r="K33"/>
  <c r="L33"/>
  <c r="M33"/>
  <c r="B33" i="35"/>
  <c r="C33"/>
  <c r="D33"/>
  <c r="E33"/>
  <c r="F33"/>
  <c r="G33"/>
  <c r="H33"/>
  <c r="I33"/>
  <c r="J33"/>
  <c r="K33"/>
  <c r="L33"/>
  <c r="M33"/>
  <c r="B33" i="34"/>
  <c r="C33"/>
  <c r="D33"/>
  <c r="E33"/>
  <c r="F33"/>
  <c r="G33"/>
  <c r="H33"/>
  <c r="I33"/>
  <c r="J33"/>
  <c r="K33"/>
  <c r="L33"/>
  <c r="M33"/>
  <c r="B33" i="33"/>
  <c r="C33"/>
  <c r="D33"/>
  <c r="E33"/>
  <c r="F33"/>
  <c r="G33"/>
  <c r="H33"/>
  <c r="I33"/>
  <c r="J33"/>
  <c r="K33"/>
  <c r="L33"/>
  <c r="M33"/>
  <c r="B33" i="32"/>
  <c r="C33"/>
  <c r="D33"/>
  <c r="E33"/>
  <c r="F33"/>
  <c r="G33"/>
  <c r="H33"/>
  <c r="I33"/>
  <c r="J33"/>
  <c r="K33"/>
  <c r="L33"/>
  <c r="M33"/>
  <c r="B33" i="31"/>
  <c r="C33"/>
  <c r="D33"/>
  <c r="E33"/>
  <c r="F33"/>
  <c r="G33"/>
  <c r="H33"/>
  <c r="I33"/>
  <c r="J33"/>
  <c r="K33"/>
  <c r="L33"/>
  <c r="M33"/>
  <c r="B33" i="71"/>
  <c r="C33"/>
  <c r="D33"/>
  <c r="E33"/>
  <c r="F33"/>
  <c r="G33"/>
  <c r="H33"/>
  <c r="I33"/>
  <c r="J33"/>
  <c r="K33"/>
  <c r="L33"/>
  <c r="M33"/>
  <c r="B33" i="29"/>
  <c r="C33"/>
  <c r="D33"/>
  <c r="E33"/>
  <c r="F33"/>
  <c r="G33"/>
  <c r="H33"/>
  <c r="I33"/>
  <c r="J33"/>
  <c r="K33"/>
  <c r="L33"/>
  <c r="M33"/>
  <c r="B33" i="28"/>
  <c r="C33"/>
  <c r="D33"/>
  <c r="E33"/>
  <c r="F33"/>
  <c r="G33"/>
  <c r="H33"/>
  <c r="I33"/>
  <c r="J33"/>
  <c r="K33"/>
  <c r="L33"/>
  <c r="M33"/>
  <c r="B33" i="27"/>
  <c r="C33"/>
  <c r="D33"/>
  <c r="E33"/>
  <c r="F33"/>
  <c r="G33"/>
  <c r="H33"/>
  <c r="I33"/>
  <c r="J33"/>
  <c r="K33"/>
  <c r="L33"/>
  <c r="M33"/>
  <c r="B33" i="26"/>
  <c r="C33"/>
  <c r="D33"/>
  <c r="E33"/>
  <c r="F33"/>
  <c r="G33"/>
  <c r="H33"/>
  <c r="I33"/>
  <c r="J33"/>
  <c r="K33"/>
  <c r="L33"/>
  <c r="M33"/>
  <c r="B33" i="25"/>
  <c r="C33"/>
  <c r="D33"/>
  <c r="E33"/>
  <c r="F33"/>
  <c r="G33"/>
  <c r="H33"/>
  <c r="I33"/>
  <c r="J33"/>
  <c r="K33"/>
  <c r="L33"/>
  <c r="M33"/>
  <c r="B33" i="24"/>
  <c r="C33"/>
  <c r="D33"/>
  <c r="E33"/>
  <c r="F33"/>
  <c r="G33"/>
  <c r="H33"/>
  <c r="I33"/>
  <c r="J33"/>
  <c r="K33"/>
  <c r="L33"/>
  <c r="M33"/>
  <c r="B33" i="23"/>
  <c r="C33"/>
  <c r="D33"/>
  <c r="E33"/>
  <c r="F33"/>
  <c r="G33"/>
  <c r="H33"/>
  <c r="I33"/>
  <c r="J33"/>
  <c r="K33"/>
  <c r="L33"/>
  <c r="M33"/>
  <c r="B33" i="22"/>
  <c r="C33"/>
  <c r="D33"/>
  <c r="E33"/>
  <c r="F33"/>
  <c r="G33"/>
  <c r="H33"/>
  <c r="I33"/>
  <c r="J33"/>
  <c r="K33"/>
  <c r="L33"/>
  <c r="M33"/>
  <c r="B33" i="21"/>
  <c r="C33"/>
  <c r="D33"/>
  <c r="E33"/>
  <c r="F33"/>
  <c r="G33"/>
  <c r="H33"/>
  <c r="I33"/>
  <c r="J33"/>
  <c r="K33"/>
  <c r="L33"/>
  <c r="M33"/>
  <c r="B33" i="20"/>
  <c r="C33"/>
  <c r="D33"/>
  <c r="E33"/>
  <c r="F33"/>
  <c r="G33"/>
  <c r="H33"/>
  <c r="I33"/>
  <c r="J33"/>
  <c r="K33"/>
  <c r="L33"/>
  <c r="M33"/>
  <c r="B33" i="19"/>
  <c r="C33"/>
  <c r="D33"/>
  <c r="E33"/>
  <c r="F33"/>
  <c r="G33"/>
  <c r="H33"/>
  <c r="I33"/>
  <c r="J33"/>
  <c r="K33"/>
  <c r="L33"/>
  <c r="M33"/>
  <c r="B33" i="18"/>
  <c r="C33"/>
  <c r="D33"/>
  <c r="E33"/>
  <c r="F33"/>
  <c r="G33"/>
  <c r="H33"/>
  <c r="I33"/>
  <c r="J33"/>
  <c r="K33"/>
  <c r="L33"/>
  <c r="M33"/>
  <c r="B33" i="17"/>
  <c r="C33"/>
  <c r="D33"/>
  <c r="E33"/>
  <c r="F33"/>
  <c r="G33"/>
  <c r="H33"/>
  <c r="I33"/>
  <c r="J33"/>
  <c r="K33"/>
  <c r="L33"/>
  <c r="M33"/>
  <c r="B33" i="15"/>
  <c r="C33"/>
  <c r="D33"/>
  <c r="E33"/>
  <c r="F33"/>
  <c r="G33"/>
  <c r="H33"/>
  <c r="I33"/>
  <c r="J33"/>
  <c r="K33"/>
  <c r="L33"/>
  <c r="M33"/>
  <c r="B33" i="14"/>
  <c r="C33"/>
  <c r="D33"/>
  <c r="E33"/>
  <c r="F33"/>
  <c r="G33"/>
  <c r="H33"/>
  <c r="I33"/>
  <c r="J33"/>
  <c r="K33"/>
  <c r="L33"/>
  <c r="M33"/>
  <c r="B33" i="13"/>
  <c r="C33"/>
  <c r="D33"/>
  <c r="E33"/>
  <c r="F33"/>
  <c r="G33"/>
  <c r="H33"/>
  <c r="I33"/>
  <c r="J33"/>
  <c r="K33"/>
  <c r="L33"/>
  <c r="M33"/>
  <c r="B33" i="12"/>
  <c r="C33"/>
  <c r="D33"/>
  <c r="E33"/>
  <c r="F33"/>
  <c r="G33"/>
  <c r="H33"/>
  <c r="I33"/>
  <c r="J33"/>
  <c r="K33"/>
  <c r="L33"/>
  <c r="M33"/>
  <c r="B33" i="11"/>
  <c r="C33"/>
  <c r="D33"/>
  <c r="E33"/>
  <c r="F33"/>
  <c r="G33"/>
  <c r="H33"/>
  <c r="I33"/>
  <c r="J33"/>
  <c r="K33"/>
  <c r="L33"/>
  <c r="M33"/>
  <c r="B33" i="10"/>
  <c r="C33"/>
  <c r="D33"/>
  <c r="E33"/>
  <c r="F33"/>
  <c r="G33"/>
  <c r="H33"/>
  <c r="I33"/>
  <c r="J33"/>
  <c r="K33"/>
  <c r="L33"/>
  <c r="M33"/>
  <c r="B33" i="4"/>
  <c r="C33"/>
  <c r="D33"/>
  <c r="E33"/>
  <c r="F33"/>
  <c r="G33"/>
  <c r="H33"/>
  <c r="I33"/>
  <c r="J33"/>
  <c r="K33"/>
  <c r="L33"/>
  <c r="M33"/>
  <c r="B33" i="1"/>
  <c r="C33"/>
  <c r="D33"/>
  <c r="E33"/>
  <c r="F33"/>
  <c r="G33"/>
  <c r="H33"/>
  <c r="I33"/>
  <c r="J33"/>
  <c r="K33"/>
  <c r="L33"/>
  <c r="M33"/>
  <c r="B33" i="2"/>
  <c r="C33"/>
  <c r="D33"/>
  <c r="E33"/>
  <c r="F33"/>
  <c r="G33"/>
  <c r="H33"/>
  <c r="I33"/>
  <c r="J33"/>
  <c r="K33"/>
  <c r="L33"/>
  <c r="M33"/>
  <c r="B33" i="70"/>
  <c r="C33"/>
  <c r="D33"/>
  <c r="E33"/>
  <c r="F33"/>
  <c r="G33"/>
  <c r="H33"/>
  <c r="I33"/>
  <c r="J33"/>
  <c r="K33"/>
  <c r="L33"/>
  <c r="M33"/>
  <c r="B34" i="16"/>
  <c r="C34"/>
  <c r="D34"/>
  <c r="E34"/>
  <c r="F34"/>
  <c r="G34"/>
  <c r="H34"/>
  <c r="I34"/>
  <c r="K34"/>
  <c r="L34"/>
  <c r="M34"/>
  <c r="B34" i="9"/>
  <c r="C34"/>
  <c r="D34"/>
  <c r="E34"/>
  <c r="F34"/>
  <c r="G34"/>
  <c r="H34"/>
  <c r="I34"/>
  <c r="J34"/>
  <c r="K34"/>
  <c r="L34"/>
  <c r="M34"/>
  <c r="B34" i="8"/>
  <c r="C34"/>
  <c r="D34"/>
  <c r="E34"/>
  <c r="F34"/>
  <c r="G34"/>
  <c r="H34"/>
  <c r="I34"/>
  <c r="J34"/>
  <c r="K34"/>
  <c r="L34"/>
  <c r="M34"/>
  <c r="B34" i="7"/>
  <c r="C34"/>
  <c r="D34"/>
  <c r="E34"/>
  <c r="F34"/>
  <c r="G34"/>
  <c r="H34"/>
  <c r="I34"/>
  <c r="J34"/>
  <c r="K34"/>
  <c r="L34"/>
  <c r="M34"/>
  <c r="B34" i="6"/>
  <c r="C34"/>
  <c r="D34"/>
  <c r="E34"/>
  <c r="F34"/>
  <c r="G34"/>
  <c r="H34"/>
  <c r="I34"/>
  <c r="J34"/>
  <c r="K34"/>
  <c r="L34"/>
  <c r="M34"/>
  <c r="B34" i="5"/>
  <c r="C34"/>
  <c r="D34"/>
  <c r="E34"/>
  <c r="F34"/>
  <c r="G34"/>
  <c r="H34"/>
  <c r="I34"/>
  <c r="J34"/>
  <c r="K34"/>
  <c r="L34"/>
  <c r="M34"/>
  <c r="B34" i="69"/>
  <c r="C34"/>
  <c r="D34"/>
  <c r="E34"/>
  <c r="F34"/>
  <c r="G34"/>
  <c r="H34"/>
  <c r="I34"/>
  <c r="J34"/>
  <c r="K34"/>
  <c r="L34"/>
  <c r="M34"/>
  <c r="B34" i="68"/>
  <c r="C34"/>
  <c r="D34"/>
  <c r="E34"/>
  <c r="F34"/>
  <c r="G34"/>
  <c r="H34"/>
  <c r="I34"/>
  <c r="J34"/>
  <c r="K34"/>
  <c r="L34"/>
  <c r="M34"/>
  <c r="B34" i="67"/>
  <c r="C34"/>
  <c r="E34"/>
  <c r="F34"/>
  <c r="G34"/>
  <c r="H34"/>
  <c r="I34"/>
  <c r="J34"/>
  <c r="K34"/>
  <c r="L34"/>
  <c r="M34"/>
  <c r="B34" i="66"/>
  <c r="C34"/>
  <c r="D34"/>
  <c r="E34"/>
  <c r="F34"/>
  <c r="G34"/>
  <c r="H34"/>
  <c r="I34"/>
  <c r="J34"/>
  <c r="K34"/>
  <c r="L34"/>
  <c r="M34"/>
  <c r="B34" i="65"/>
  <c r="C34"/>
  <c r="D34"/>
  <c r="E34"/>
  <c r="F34"/>
  <c r="G34"/>
  <c r="H34"/>
  <c r="I34"/>
  <c r="J34"/>
  <c r="K34"/>
  <c r="L34"/>
  <c r="M34"/>
  <c r="B34" i="64"/>
  <c r="C34"/>
  <c r="D34"/>
  <c r="E34"/>
  <c r="F34"/>
  <c r="G34"/>
  <c r="H34"/>
  <c r="I34"/>
  <c r="J34"/>
  <c r="K34"/>
  <c r="L34"/>
  <c r="M34"/>
  <c r="B34" i="63"/>
  <c r="C34"/>
  <c r="D34"/>
  <c r="E34"/>
  <c r="F34"/>
  <c r="G34"/>
  <c r="H34"/>
  <c r="I34"/>
  <c r="J34"/>
  <c r="K34"/>
  <c r="L34"/>
  <c r="M34"/>
  <c r="B34" i="62"/>
  <c r="C34"/>
  <c r="D34"/>
  <c r="E34"/>
  <c r="F34"/>
  <c r="G34"/>
  <c r="H34"/>
  <c r="I34"/>
  <c r="J34"/>
  <c r="K34"/>
  <c r="L34"/>
  <c r="M34"/>
  <c r="B34" i="61"/>
  <c r="C34"/>
  <c r="D34"/>
  <c r="E34"/>
  <c r="F34"/>
  <c r="G34"/>
  <c r="H34"/>
  <c r="I34"/>
  <c r="J34"/>
  <c r="K34"/>
  <c r="L34"/>
  <c r="M34"/>
  <c r="B34" i="60"/>
  <c r="C34"/>
  <c r="D34"/>
  <c r="E34"/>
  <c r="F34"/>
  <c r="G34"/>
  <c r="H34"/>
  <c r="I34"/>
  <c r="J34"/>
  <c r="K34"/>
  <c r="L34"/>
  <c r="M34"/>
  <c r="B34" i="59"/>
  <c r="C34"/>
  <c r="D34"/>
  <c r="E34"/>
  <c r="F34"/>
  <c r="G34"/>
  <c r="H34"/>
  <c r="I34"/>
  <c r="J34"/>
  <c r="K34"/>
  <c r="L34"/>
  <c r="M34"/>
  <c r="B34" i="58"/>
  <c r="C34"/>
  <c r="D34"/>
  <c r="E34"/>
  <c r="F34"/>
  <c r="G34"/>
  <c r="H34"/>
  <c r="I34"/>
  <c r="J34"/>
  <c r="K34"/>
  <c r="L34"/>
  <c r="M34"/>
  <c r="B34" i="57"/>
  <c r="C34"/>
  <c r="D34"/>
  <c r="E34"/>
  <c r="F34"/>
  <c r="G34"/>
  <c r="H34"/>
  <c r="I34"/>
  <c r="J34"/>
  <c r="K34"/>
  <c r="L34"/>
  <c r="M34"/>
  <c r="B34" i="56"/>
  <c r="C34"/>
  <c r="D34"/>
  <c r="E34"/>
  <c r="F34"/>
  <c r="G34"/>
  <c r="H34"/>
  <c r="I34"/>
  <c r="J34"/>
  <c r="K34"/>
  <c r="L34"/>
  <c r="M34"/>
  <c r="B34" i="55"/>
  <c r="C34"/>
  <c r="D34"/>
  <c r="E34"/>
  <c r="F34"/>
  <c r="G34"/>
  <c r="H34"/>
  <c r="I34"/>
  <c r="J34"/>
  <c r="K34"/>
  <c r="L34"/>
  <c r="M34"/>
  <c r="B34" i="54"/>
  <c r="C34"/>
  <c r="D34"/>
  <c r="E34"/>
  <c r="F34"/>
  <c r="G34"/>
  <c r="H34"/>
  <c r="I34"/>
  <c r="J34"/>
  <c r="K34"/>
  <c r="L34"/>
  <c r="M34"/>
  <c r="B34" i="53"/>
  <c r="C34"/>
  <c r="D34"/>
  <c r="E34"/>
  <c r="F34"/>
  <c r="G34"/>
  <c r="H34"/>
  <c r="I34"/>
  <c r="J34"/>
  <c r="K34"/>
  <c r="L34"/>
  <c r="M34"/>
  <c r="B34" i="52"/>
  <c r="C34"/>
  <c r="D34"/>
  <c r="E34"/>
  <c r="F34"/>
  <c r="G34"/>
  <c r="H34"/>
  <c r="I34"/>
  <c r="J34"/>
  <c r="K34"/>
  <c r="L34"/>
  <c r="M34"/>
  <c r="B34" i="51"/>
  <c r="C34"/>
  <c r="D34"/>
  <c r="E34"/>
  <c r="F34"/>
  <c r="G34"/>
  <c r="H34"/>
  <c r="I34"/>
  <c r="J34"/>
  <c r="K34"/>
  <c r="L34"/>
  <c r="M34"/>
  <c r="B34" i="91"/>
  <c r="C34"/>
  <c r="D34"/>
  <c r="E34"/>
  <c r="F34"/>
  <c r="G34"/>
  <c r="H34"/>
  <c r="I34"/>
  <c r="J34"/>
  <c r="K34"/>
  <c r="L34"/>
  <c r="M34"/>
  <c r="B34" i="50"/>
  <c r="C34"/>
  <c r="D34"/>
  <c r="E34"/>
  <c r="F34"/>
  <c r="G34"/>
  <c r="H34"/>
  <c r="I34"/>
  <c r="J34"/>
  <c r="K34"/>
  <c r="L34"/>
  <c r="M34"/>
  <c r="B34" i="49"/>
  <c r="C34"/>
  <c r="D34"/>
  <c r="E34"/>
  <c r="F34"/>
  <c r="G34"/>
  <c r="H34"/>
  <c r="I34"/>
  <c r="J34"/>
  <c r="K34"/>
  <c r="L34"/>
  <c r="M34"/>
  <c r="B34" i="48"/>
  <c r="C34"/>
  <c r="D34"/>
  <c r="E34"/>
  <c r="F34"/>
  <c r="G34"/>
  <c r="H34"/>
  <c r="I34"/>
  <c r="J34"/>
  <c r="K34"/>
  <c r="L34"/>
  <c r="M34"/>
  <c r="B34" i="47"/>
  <c r="C34"/>
  <c r="D34"/>
  <c r="E34"/>
  <c r="F34"/>
  <c r="G34"/>
  <c r="H34"/>
  <c r="I34"/>
  <c r="J34"/>
  <c r="K34"/>
  <c r="L34"/>
  <c r="M34"/>
  <c r="B34" i="46"/>
  <c r="C34"/>
  <c r="D34"/>
  <c r="E34"/>
  <c r="F34"/>
  <c r="G34"/>
  <c r="H34"/>
  <c r="I34"/>
  <c r="J34"/>
  <c r="K34"/>
  <c r="L34"/>
  <c r="M34"/>
  <c r="B34" i="45"/>
  <c r="C34"/>
  <c r="D34"/>
  <c r="E34"/>
  <c r="F34"/>
  <c r="G34"/>
  <c r="H34"/>
  <c r="I34"/>
  <c r="J34"/>
  <c r="K34"/>
  <c r="L34"/>
  <c r="M34"/>
  <c r="B34" i="44"/>
  <c r="C34"/>
  <c r="D34"/>
  <c r="E34"/>
  <c r="F34"/>
  <c r="G34"/>
  <c r="H34"/>
  <c r="I34"/>
  <c r="J34"/>
  <c r="K34"/>
  <c r="L34"/>
  <c r="M34"/>
  <c r="B34" i="43"/>
  <c r="C34"/>
  <c r="D34"/>
  <c r="E34"/>
  <c r="F34"/>
  <c r="G34"/>
  <c r="H34"/>
  <c r="I34"/>
  <c r="J34"/>
  <c r="K34"/>
  <c r="L34"/>
  <c r="M34"/>
  <c r="B34" i="42"/>
  <c r="C34"/>
  <c r="D34"/>
  <c r="E34"/>
  <c r="F34"/>
  <c r="G34"/>
  <c r="H34"/>
  <c r="I34"/>
  <c r="J34"/>
  <c r="K34"/>
  <c r="L34"/>
  <c r="M34"/>
  <c r="B34" i="41"/>
  <c r="C34"/>
  <c r="D34"/>
  <c r="E34"/>
  <c r="F34"/>
  <c r="G34"/>
  <c r="H34"/>
  <c r="I34"/>
  <c r="J34"/>
  <c r="K34"/>
  <c r="L34"/>
  <c r="M34"/>
  <c r="B34" i="40"/>
  <c r="C34"/>
  <c r="D34"/>
  <c r="E34"/>
  <c r="F34"/>
  <c r="G34"/>
  <c r="H34"/>
  <c r="I34"/>
  <c r="J34"/>
  <c r="K34"/>
  <c r="L34"/>
  <c r="M34"/>
  <c r="B34" i="39"/>
  <c r="C34"/>
  <c r="D34"/>
  <c r="E34"/>
  <c r="F34"/>
  <c r="G34"/>
  <c r="H34"/>
  <c r="I34"/>
  <c r="J34"/>
  <c r="K34"/>
  <c r="L34"/>
  <c r="M34"/>
  <c r="B34" i="38"/>
  <c r="C34"/>
  <c r="D34"/>
  <c r="E34"/>
  <c r="F34"/>
  <c r="G34"/>
  <c r="H34"/>
  <c r="I34"/>
  <c r="J34"/>
  <c r="K34"/>
  <c r="L34"/>
  <c r="M34"/>
  <c r="B34" i="37"/>
  <c r="C34"/>
  <c r="D34"/>
  <c r="E34"/>
  <c r="F34"/>
  <c r="G34"/>
  <c r="H34"/>
  <c r="I34"/>
  <c r="J34"/>
  <c r="K34"/>
  <c r="L34"/>
  <c r="M34"/>
  <c r="B34" i="36"/>
  <c r="C34"/>
  <c r="D34"/>
  <c r="E34"/>
  <c r="F34"/>
  <c r="G34"/>
  <c r="H34"/>
  <c r="I34"/>
  <c r="J34"/>
  <c r="K34"/>
  <c r="L34"/>
  <c r="M34"/>
  <c r="B34" i="35"/>
  <c r="C34"/>
  <c r="D34"/>
  <c r="E34"/>
  <c r="F34"/>
  <c r="G34"/>
  <c r="H34"/>
  <c r="I34"/>
  <c r="J34"/>
  <c r="K34"/>
  <c r="L34"/>
  <c r="M34"/>
  <c r="B34" i="34"/>
  <c r="C34"/>
  <c r="D34"/>
  <c r="E34"/>
  <c r="F34"/>
  <c r="G34"/>
  <c r="H34"/>
  <c r="I34"/>
  <c r="J34"/>
  <c r="K34"/>
  <c r="L34"/>
  <c r="M34"/>
  <c r="B34" i="33"/>
  <c r="C34"/>
  <c r="D34"/>
  <c r="E34"/>
  <c r="F34"/>
  <c r="G34"/>
  <c r="H34"/>
  <c r="I34"/>
  <c r="J34"/>
  <c r="K34"/>
  <c r="L34"/>
  <c r="M34"/>
  <c r="B34" i="32"/>
  <c r="C34"/>
  <c r="D34"/>
  <c r="E34"/>
  <c r="F34"/>
  <c r="G34"/>
  <c r="H34"/>
  <c r="I34"/>
  <c r="J34"/>
  <c r="K34"/>
  <c r="L34"/>
  <c r="M34"/>
  <c r="B34" i="31"/>
  <c r="C34"/>
  <c r="D34"/>
  <c r="E34"/>
  <c r="F34"/>
  <c r="G34"/>
  <c r="H34"/>
  <c r="I34"/>
  <c r="J34"/>
  <c r="K34"/>
  <c r="L34"/>
  <c r="M34"/>
  <c r="B34" i="71"/>
  <c r="C34"/>
  <c r="D34"/>
  <c r="E34"/>
  <c r="F34"/>
  <c r="G34"/>
  <c r="H34"/>
  <c r="I34"/>
  <c r="J34"/>
  <c r="K34"/>
  <c r="L34"/>
  <c r="M34"/>
  <c r="B34" i="29"/>
  <c r="C34"/>
  <c r="D34"/>
  <c r="E34"/>
  <c r="F34"/>
  <c r="G34"/>
  <c r="H34"/>
  <c r="I34"/>
  <c r="J34"/>
  <c r="K34"/>
  <c r="L34"/>
  <c r="M34"/>
  <c r="B34" i="28"/>
  <c r="C34"/>
  <c r="D34"/>
  <c r="E34"/>
  <c r="F34"/>
  <c r="G34"/>
  <c r="H34"/>
  <c r="I34"/>
  <c r="J34"/>
  <c r="K34"/>
  <c r="L34"/>
  <c r="M34"/>
  <c r="B34" i="27"/>
  <c r="C34"/>
  <c r="D34"/>
  <c r="E34"/>
  <c r="F34"/>
  <c r="G34"/>
  <c r="H34"/>
  <c r="I34"/>
  <c r="J34"/>
  <c r="K34"/>
  <c r="L34"/>
  <c r="M34"/>
  <c r="B34" i="26"/>
  <c r="C34"/>
  <c r="D34"/>
  <c r="E34"/>
  <c r="F34"/>
  <c r="G34"/>
  <c r="H34"/>
  <c r="I34"/>
  <c r="J34"/>
  <c r="K34"/>
  <c r="L34"/>
  <c r="M34"/>
  <c r="B34" i="25"/>
  <c r="C34"/>
  <c r="D34"/>
  <c r="E34"/>
  <c r="F34"/>
  <c r="G34"/>
  <c r="H34"/>
  <c r="I34"/>
  <c r="J34"/>
  <c r="K34"/>
  <c r="L34"/>
  <c r="M34"/>
  <c r="B34" i="24"/>
  <c r="C34"/>
  <c r="D34"/>
  <c r="E34"/>
  <c r="F34"/>
  <c r="G34"/>
  <c r="H34"/>
  <c r="I34"/>
  <c r="J34"/>
  <c r="K34"/>
  <c r="L34"/>
  <c r="M34"/>
  <c r="B34" i="23"/>
  <c r="C34"/>
  <c r="D34"/>
  <c r="E34"/>
  <c r="F34"/>
  <c r="G34"/>
  <c r="H34"/>
  <c r="I34"/>
  <c r="J34"/>
  <c r="K34"/>
  <c r="L34"/>
  <c r="M34"/>
  <c r="B34" i="22"/>
  <c r="C34"/>
  <c r="D34"/>
  <c r="E34"/>
  <c r="F34"/>
  <c r="G34"/>
  <c r="H34"/>
  <c r="I34"/>
  <c r="J34"/>
  <c r="K34"/>
  <c r="L34"/>
  <c r="M34"/>
  <c r="B34" i="21"/>
  <c r="C34"/>
  <c r="D34"/>
  <c r="E34"/>
  <c r="F34"/>
  <c r="G34"/>
  <c r="H34"/>
  <c r="I34"/>
  <c r="J34"/>
  <c r="K34"/>
  <c r="L34"/>
  <c r="M34"/>
  <c r="B34" i="20"/>
  <c r="C34"/>
  <c r="D34"/>
  <c r="E34"/>
  <c r="F34"/>
  <c r="G34"/>
  <c r="H34"/>
  <c r="I34"/>
  <c r="J34"/>
  <c r="K34"/>
  <c r="L34"/>
  <c r="M34"/>
  <c r="B34" i="19"/>
  <c r="C34"/>
  <c r="D34"/>
  <c r="E34"/>
  <c r="F34"/>
  <c r="G34"/>
  <c r="H34"/>
  <c r="I34"/>
  <c r="J34"/>
  <c r="K34"/>
  <c r="L34"/>
  <c r="M34"/>
  <c r="B34" i="18"/>
  <c r="C34"/>
  <c r="D34"/>
  <c r="E34"/>
  <c r="F34"/>
  <c r="G34"/>
  <c r="H34"/>
  <c r="I34"/>
  <c r="J34"/>
  <c r="K34"/>
  <c r="L34"/>
  <c r="M34"/>
  <c r="B34" i="17"/>
  <c r="C34"/>
  <c r="D34"/>
  <c r="E34"/>
  <c r="F34"/>
  <c r="G34"/>
  <c r="H34"/>
  <c r="I34"/>
  <c r="J34"/>
  <c r="K34"/>
  <c r="L34"/>
  <c r="M34"/>
  <c r="B34" i="15"/>
  <c r="C34"/>
  <c r="D34"/>
  <c r="E34"/>
  <c r="F34"/>
  <c r="G34"/>
  <c r="H34"/>
  <c r="I34"/>
  <c r="J34"/>
  <c r="K34"/>
  <c r="L34"/>
  <c r="M34"/>
  <c r="B34" i="14"/>
  <c r="C34"/>
  <c r="D34"/>
  <c r="E34"/>
  <c r="F34"/>
  <c r="G34"/>
  <c r="H34"/>
  <c r="I34"/>
  <c r="J34"/>
  <c r="K34"/>
  <c r="L34"/>
  <c r="M34"/>
  <c r="B34" i="13"/>
  <c r="C34"/>
  <c r="D34"/>
  <c r="E34"/>
  <c r="F34"/>
  <c r="G34"/>
  <c r="H34"/>
  <c r="I34"/>
  <c r="J34"/>
  <c r="K34"/>
  <c r="L34"/>
  <c r="M34"/>
  <c r="B34" i="12"/>
  <c r="C34"/>
  <c r="D34"/>
  <c r="E34"/>
  <c r="F34"/>
  <c r="G34"/>
  <c r="H34"/>
  <c r="I34"/>
  <c r="J34"/>
  <c r="K34"/>
  <c r="L34"/>
  <c r="M34"/>
  <c r="B34" i="11"/>
  <c r="C34"/>
  <c r="D34"/>
  <c r="E34"/>
  <c r="F34"/>
  <c r="G34"/>
  <c r="H34"/>
  <c r="I34"/>
  <c r="J34"/>
  <c r="K34"/>
  <c r="L34"/>
  <c r="M34"/>
  <c r="B34" i="10"/>
  <c r="C34"/>
  <c r="D34"/>
  <c r="E34"/>
  <c r="F34"/>
  <c r="G34"/>
  <c r="H34"/>
  <c r="I34"/>
  <c r="J34"/>
  <c r="K34"/>
  <c r="L34"/>
  <c r="M34"/>
  <c r="B34" i="4"/>
  <c r="C34"/>
  <c r="D34"/>
  <c r="E34"/>
  <c r="F34"/>
  <c r="G34"/>
  <c r="H34"/>
  <c r="I34"/>
  <c r="J34"/>
  <c r="K34"/>
  <c r="L34"/>
  <c r="M34"/>
  <c r="B34" i="1"/>
  <c r="C34"/>
  <c r="D34"/>
  <c r="E34"/>
  <c r="F34"/>
  <c r="G34"/>
  <c r="H34"/>
  <c r="I34"/>
  <c r="J34"/>
  <c r="K34"/>
  <c r="L34"/>
  <c r="M34"/>
  <c r="B34" i="2"/>
  <c r="C34"/>
  <c r="D34"/>
  <c r="E34"/>
  <c r="F34"/>
  <c r="G34"/>
  <c r="H34"/>
  <c r="I34"/>
  <c r="J34"/>
  <c r="K34"/>
  <c r="L34"/>
  <c r="M34"/>
  <c r="B34" i="70"/>
  <c r="C34"/>
  <c r="D34"/>
  <c r="E34"/>
  <c r="F34"/>
  <c r="G34"/>
  <c r="H34"/>
  <c r="I34"/>
  <c r="J34"/>
  <c r="K34"/>
  <c r="L34"/>
  <c r="M34"/>
  <c r="B35" i="16"/>
  <c r="C35"/>
  <c r="D35"/>
  <c r="E35"/>
  <c r="F35"/>
  <c r="G35"/>
  <c r="H35"/>
  <c r="I35"/>
  <c r="K35"/>
  <c r="L35"/>
  <c r="M35"/>
  <c r="B35" i="9"/>
  <c r="C35"/>
  <c r="D35"/>
  <c r="E35"/>
  <c r="F35"/>
  <c r="G35"/>
  <c r="H35"/>
  <c r="I35"/>
  <c r="J35"/>
  <c r="K35"/>
  <c r="L35"/>
  <c r="M35"/>
  <c r="B35" i="8"/>
  <c r="C35"/>
  <c r="D35"/>
  <c r="E35"/>
  <c r="F35"/>
  <c r="G35"/>
  <c r="H35"/>
  <c r="I35"/>
  <c r="J35"/>
  <c r="K35"/>
  <c r="L35"/>
  <c r="M35"/>
  <c r="B35" i="7"/>
  <c r="C35"/>
  <c r="D35"/>
  <c r="E35"/>
  <c r="F35"/>
  <c r="G35"/>
  <c r="H35"/>
  <c r="I35"/>
  <c r="J35"/>
  <c r="K35"/>
  <c r="L35"/>
  <c r="M35"/>
  <c r="B35" i="6"/>
  <c r="C35"/>
  <c r="D35"/>
  <c r="E35"/>
  <c r="F35"/>
  <c r="G35"/>
  <c r="H35"/>
  <c r="I35"/>
  <c r="J35"/>
  <c r="K35"/>
  <c r="L35"/>
  <c r="M35"/>
  <c r="B35" i="5"/>
  <c r="C35"/>
  <c r="D35"/>
  <c r="E35"/>
  <c r="F35"/>
  <c r="G35"/>
  <c r="H35"/>
  <c r="I35"/>
  <c r="J35"/>
  <c r="K35"/>
  <c r="L35"/>
  <c r="M35"/>
  <c r="B35" i="69"/>
  <c r="C35"/>
  <c r="D35"/>
  <c r="E35"/>
  <c r="F35"/>
  <c r="G35"/>
  <c r="H35"/>
  <c r="I35"/>
  <c r="J35"/>
  <c r="K35"/>
  <c r="L35"/>
  <c r="M35"/>
  <c r="B35" i="68"/>
  <c r="C35"/>
  <c r="D35"/>
  <c r="E35"/>
  <c r="F35"/>
  <c r="G35"/>
  <c r="H35"/>
  <c r="I35"/>
  <c r="J35"/>
  <c r="K35"/>
  <c r="L35"/>
  <c r="M35"/>
  <c r="B35" i="67"/>
  <c r="C35"/>
  <c r="E35"/>
  <c r="F35"/>
  <c r="G35"/>
  <c r="H35"/>
  <c r="I35"/>
  <c r="J35"/>
  <c r="K35"/>
  <c r="L35"/>
  <c r="M35"/>
  <c r="B35" i="66"/>
  <c r="C35"/>
  <c r="D35"/>
  <c r="E35"/>
  <c r="F35"/>
  <c r="G35"/>
  <c r="H35"/>
  <c r="I35"/>
  <c r="J35"/>
  <c r="K35"/>
  <c r="L35"/>
  <c r="M35"/>
  <c r="B35" i="65"/>
  <c r="C35"/>
  <c r="D35"/>
  <c r="E35"/>
  <c r="F35"/>
  <c r="G35"/>
  <c r="H35"/>
  <c r="I35"/>
  <c r="J35"/>
  <c r="K35"/>
  <c r="L35"/>
  <c r="M35"/>
  <c r="B35" i="64"/>
  <c r="C35"/>
  <c r="D35"/>
  <c r="E35"/>
  <c r="F35"/>
  <c r="G35"/>
  <c r="H35"/>
  <c r="I35"/>
  <c r="J35"/>
  <c r="K35"/>
  <c r="L35"/>
  <c r="M35"/>
  <c r="B35" i="63"/>
  <c r="C35"/>
  <c r="D35"/>
  <c r="E35"/>
  <c r="F35"/>
  <c r="G35"/>
  <c r="H35"/>
  <c r="I35"/>
  <c r="J35"/>
  <c r="K35"/>
  <c r="L35"/>
  <c r="M35"/>
  <c r="B35" i="62"/>
  <c r="C35"/>
  <c r="D35"/>
  <c r="E35"/>
  <c r="F35"/>
  <c r="G35"/>
  <c r="H35"/>
  <c r="I35"/>
  <c r="J35"/>
  <c r="K35"/>
  <c r="L35"/>
  <c r="M35"/>
  <c r="B35" i="61"/>
  <c r="C35"/>
  <c r="D35"/>
  <c r="E35"/>
  <c r="F35"/>
  <c r="G35"/>
  <c r="H35"/>
  <c r="I35"/>
  <c r="J35"/>
  <c r="K35"/>
  <c r="L35"/>
  <c r="M35"/>
  <c r="B35" i="60"/>
  <c r="C35"/>
  <c r="D35"/>
  <c r="E35"/>
  <c r="F35"/>
  <c r="G35"/>
  <c r="H35"/>
  <c r="I35"/>
  <c r="J35"/>
  <c r="K35"/>
  <c r="L35"/>
  <c r="M35"/>
  <c r="B35" i="59"/>
  <c r="C35"/>
  <c r="D35"/>
  <c r="E35"/>
  <c r="F35"/>
  <c r="G35"/>
  <c r="H35"/>
  <c r="I35"/>
  <c r="J35"/>
  <c r="K35"/>
  <c r="L35"/>
  <c r="M35"/>
  <c r="B35" i="58"/>
  <c r="C35"/>
  <c r="D35"/>
  <c r="E35"/>
  <c r="F35"/>
  <c r="G35"/>
  <c r="H35"/>
  <c r="I35"/>
  <c r="J35"/>
  <c r="K35"/>
  <c r="L35"/>
  <c r="M35"/>
  <c r="B35" i="57"/>
  <c r="C35"/>
  <c r="D35"/>
  <c r="E35"/>
  <c r="F35"/>
  <c r="G35"/>
  <c r="H35"/>
  <c r="I35"/>
  <c r="J35"/>
  <c r="K35"/>
  <c r="L35"/>
  <c r="M35"/>
  <c r="B35" i="56"/>
  <c r="C35"/>
  <c r="D35"/>
  <c r="E35"/>
  <c r="F35"/>
  <c r="G35"/>
  <c r="H35"/>
  <c r="I35"/>
  <c r="J35"/>
  <c r="K35"/>
  <c r="L35"/>
  <c r="M35"/>
  <c r="B35" i="55"/>
  <c r="C35"/>
  <c r="D35"/>
  <c r="E35"/>
  <c r="F35"/>
  <c r="G35"/>
  <c r="H35"/>
  <c r="I35"/>
  <c r="J35"/>
  <c r="K35"/>
  <c r="L35"/>
  <c r="M35"/>
  <c r="B35" i="54"/>
  <c r="C35"/>
  <c r="D35"/>
  <c r="E35"/>
  <c r="F35"/>
  <c r="G35"/>
  <c r="H35"/>
  <c r="I35"/>
  <c r="J35"/>
  <c r="K35"/>
  <c r="L35"/>
  <c r="M35"/>
  <c r="B35" i="53"/>
  <c r="C35"/>
  <c r="D35"/>
  <c r="E35"/>
  <c r="F35"/>
  <c r="G35"/>
  <c r="H35"/>
  <c r="I35"/>
  <c r="J35"/>
  <c r="K35"/>
  <c r="L35"/>
  <c r="M35"/>
  <c r="B35" i="52"/>
  <c r="C35"/>
  <c r="D35"/>
  <c r="E35"/>
  <c r="F35"/>
  <c r="G35"/>
  <c r="H35"/>
  <c r="I35"/>
  <c r="J35"/>
  <c r="K35"/>
  <c r="L35"/>
  <c r="M35"/>
  <c r="B35" i="51"/>
  <c r="C35"/>
  <c r="D35"/>
  <c r="E35"/>
  <c r="F35"/>
  <c r="G35"/>
  <c r="H35"/>
  <c r="I35"/>
  <c r="J35"/>
  <c r="K35"/>
  <c r="L35"/>
  <c r="M35"/>
  <c r="B35" i="91"/>
  <c r="C35"/>
  <c r="D35"/>
  <c r="E35"/>
  <c r="F35"/>
  <c r="G35"/>
  <c r="H35"/>
  <c r="I35"/>
  <c r="J35"/>
  <c r="K35"/>
  <c r="L35"/>
  <c r="M35"/>
  <c r="B35" i="50"/>
  <c r="C35"/>
  <c r="D35"/>
  <c r="E35"/>
  <c r="F35"/>
  <c r="G35"/>
  <c r="H35"/>
  <c r="I35"/>
  <c r="J35"/>
  <c r="K35"/>
  <c r="L35"/>
  <c r="M35"/>
  <c r="B35" i="49"/>
  <c r="C35"/>
  <c r="D35"/>
  <c r="E35"/>
  <c r="F35"/>
  <c r="G35"/>
  <c r="H35"/>
  <c r="I35"/>
  <c r="J35"/>
  <c r="K35"/>
  <c r="L35"/>
  <c r="M35"/>
  <c r="B35" i="48"/>
  <c r="C35"/>
  <c r="D35"/>
  <c r="E35"/>
  <c r="F35"/>
  <c r="G35"/>
  <c r="H35"/>
  <c r="I35"/>
  <c r="J35"/>
  <c r="K35"/>
  <c r="L35"/>
  <c r="M35"/>
  <c r="B35" i="47"/>
  <c r="C35"/>
  <c r="D35"/>
  <c r="E35"/>
  <c r="F35"/>
  <c r="G35"/>
  <c r="H35"/>
  <c r="I35"/>
  <c r="J35"/>
  <c r="K35"/>
  <c r="L35"/>
  <c r="M35"/>
  <c r="B35" i="46"/>
  <c r="C35"/>
  <c r="D35"/>
  <c r="E35"/>
  <c r="F35"/>
  <c r="G35"/>
  <c r="H35"/>
  <c r="I35"/>
  <c r="J35"/>
  <c r="K35"/>
  <c r="L35"/>
  <c r="M35"/>
  <c r="B35" i="45"/>
  <c r="C35"/>
  <c r="D35"/>
  <c r="E35"/>
  <c r="F35"/>
  <c r="G35"/>
  <c r="H35"/>
  <c r="I35"/>
  <c r="J35"/>
  <c r="K35"/>
  <c r="L35"/>
  <c r="M35"/>
  <c r="B35" i="44"/>
  <c r="C35"/>
  <c r="D35"/>
  <c r="E35"/>
  <c r="F35"/>
  <c r="G35"/>
  <c r="H35"/>
  <c r="I35"/>
  <c r="J35"/>
  <c r="K35"/>
  <c r="L35"/>
  <c r="M35"/>
  <c r="B35" i="43"/>
  <c r="C35"/>
  <c r="D35"/>
  <c r="E35"/>
  <c r="F35"/>
  <c r="G35"/>
  <c r="H35"/>
  <c r="I35"/>
  <c r="J35"/>
  <c r="K35"/>
  <c r="L35"/>
  <c r="M35"/>
  <c r="B35" i="42"/>
  <c r="C35"/>
  <c r="D35"/>
  <c r="E35"/>
  <c r="F35"/>
  <c r="G35"/>
  <c r="H35"/>
  <c r="I35"/>
  <c r="J35"/>
  <c r="K35"/>
  <c r="L35"/>
  <c r="M35"/>
  <c r="B35" i="41"/>
  <c r="C35"/>
  <c r="D35"/>
  <c r="E35"/>
  <c r="F35"/>
  <c r="G35"/>
  <c r="H35"/>
  <c r="I35"/>
  <c r="J35"/>
  <c r="K35"/>
  <c r="L35"/>
  <c r="M35"/>
  <c r="B35" i="40"/>
  <c r="C35"/>
  <c r="D35"/>
  <c r="E35"/>
  <c r="F35"/>
  <c r="G35"/>
  <c r="H35"/>
  <c r="I35"/>
  <c r="J35"/>
  <c r="K35"/>
  <c r="L35"/>
  <c r="M35"/>
  <c r="B35" i="39"/>
  <c r="C35"/>
  <c r="D35"/>
  <c r="E35"/>
  <c r="F35"/>
  <c r="G35"/>
  <c r="H35"/>
  <c r="I35"/>
  <c r="J35"/>
  <c r="K35"/>
  <c r="L35"/>
  <c r="M35"/>
  <c r="B35" i="38"/>
  <c r="C35"/>
  <c r="D35"/>
  <c r="E35"/>
  <c r="F35"/>
  <c r="G35"/>
  <c r="H35"/>
  <c r="I35"/>
  <c r="J35"/>
  <c r="K35"/>
  <c r="L35"/>
  <c r="M35"/>
  <c r="B35" i="37"/>
  <c r="C35"/>
  <c r="D35"/>
  <c r="E35"/>
  <c r="F35"/>
  <c r="G35"/>
  <c r="H35"/>
  <c r="I35"/>
  <c r="J35"/>
  <c r="K35"/>
  <c r="L35"/>
  <c r="M35"/>
  <c r="B35" i="36"/>
  <c r="C35"/>
  <c r="D35"/>
  <c r="E35"/>
  <c r="F35"/>
  <c r="G35"/>
  <c r="H35"/>
  <c r="I35"/>
  <c r="J35"/>
  <c r="K35"/>
  <c r="L35"/>
  <c r="M35"/>
  <c r="B35" i="35"/>
  <c r="C35"/>
  <c r="D35"/>
  <c r="E35"/>
  <c r="F35"/>
  <c r="G35"/>
  <c r="H35"/>
  <c r="I35"/>
  <c r="J35"/>
  <c r="K35"/>
  <c r="L35"/>
  <c r="M35"/>
  <c r="B35" i="34"/>
  <c r="C35"/>
  <c r="D35"/>
  <c r="E35"/>
  <c r="F35"/>
  <c r="G35"/>
  <c r="H35"/>
  <c r="I35"/>
  <c r="J35"/>
  <c r="K35"/>
  <c r="L35"/>
  <c r="M35"/>
  <c r="B35" i="33"/>
  <c r="C35"/>
  <c r="D35"/>
  <c r="E35"/>
  <c r="F35"/>
  <c r="G35"/>
  <c r="H35"/>
  <c r="I35"/>
  <c r="J35"/>
  <c r="K35"/>
  <c r="L35"/>
  <c r="M35"/>
  <c r="B35" i="32"/>
  <c r="C35"/>
  <c r="D35"/>
  <c r="E35"/>
  <c r="F35"/>
  <c r="G35"/>
  <c r="H35"/>
  <c r="I35"/>
  <c r="J35"/>
  <c r="K35"/>
  <c r="L35"/>
  <c r="M35"/>
  <c r="B35" i="31"/>
  <c r="C35"/>
  <c r="D35"/>
  <c r="E35"/>
  <c r="F35"/>
  <c r="G35"/>
  <c r="H35"/>
  <c r="I35"/>
  <c r="J35"/>
  <c r="K35"/>
  <c r="L35"/>
  <c r="M35"/>
  <c r="B35" i="71"/>
  <c r="C35"/>
  <c r="D35"/>
  <c r="E35"/>
  <c r="F35"/>
  <c r="G35"/>
  <c r="H35"/>
  <c r="I35"/>
  <c r="J35"/>
  <c r="K35"/>
  <c r="L35"/>
  <c r="M35"/>
  <c r="B35" i="29"/>
  <c r="C35"/>
  <c r="D35"/>
  <c r="E35"/>
  <c r="F35"/>
  <c r="G35"/>
  <c r="H35"/>
  <c r="I35"/>
  <c r="J35"/>
  <c r="K35"/>
  <c r="L35"/>
  <c r="M35"/>
  <c r="B35" i="28"/>
  <c r="C35"/>
  <c r="D35"/>
  <c r="E35"/>
  <c r="F35"/>
  <c r="G35"/>
  <c r="H35"/>
  <c r="I35"/>
  <c r="J35"/>
  <c r="K35"/>
  <c r="L35"/>
  <c r="M35"/>
  <c r="B35" i="27"/>
  <c r="C35"/>
  <c r="D35"/>
  <c r="E35"/>
  <c r="F35"/>
  <c r="G35"/>
  <c r="H35"/>
  <c r="I35"/>
  <c r="J35"/>
  <c r="K35"/>
  <c r="L35"/>
  <c r="M35"/>
  <c r="B35" i="26"/>
  <c r="C35"/>
  <c r="D35"/>
  <c r="E35"/>
  <c r="F35"/>
  <c r="G35"/>
  <c r="H35"/>
  <c r="I35"/>
  <c r="J35"/>
  <c r="K35"/>
  <c r="L35"/>
  <c r="M35"/>
  <c r="B35" i="25"/>
  <c r="C35"/>
  <c r="D35"/>
  <c r="E35"/>
  <c r="F35"/>
  <c r="G35"/>
  <c r="H35"/>
  <c r="I35"/>
  <c r="J35"/>
  <c r="K35"/>
  <c r="L35"/>
  <c r="M35"/>
  <c r="B35" i="24"/>
  <c r="C35"/>
  <c r="D35"/>
  <c r="E35"/>
  <c r="F35"/>
  <c r="G35"/>
  <c r="H35"/>
  <c r="I35"/>
  <c r="J35"/>
  <c r="K35"/>
  <c r="L35"/>
  <c r="M35"/>
  <c r="B35" i="23"/>
  <c r="C35"/>
  <c r="D35"/>
  <c r="E35"/>
  <c r="F35"/>
  <c r="G35"/>
  <c r="H35"/>
  <c r="I35"/>
  <c r="J35"/>
  <c r="K35"/>
  <c r="L35"/>
  <c r="M35"/>
  <c r="B35" i="22"/>
  <c r="C35"/>
  <c r="D35"/>
  <c r="E35"/>
  <c r="F35"/>
  <c r="G35"/>
  <c r="H35"/>
  <c r="I35"/>
  <c r="J35"/>
  <c r="K35"/>
  <c r="L35"/>
  <c r="M35"/>
  <c r="B35" i="21"/>
  <c r="C35"/>
  <c r="D35"/>
  <c r="E35"/>
  <c r="F35"/>
  <c r="G35"/>
  <c r="H35"/>
  <c r="I35"/>
  <c r="J35"/>
  <c r="K35"/>
  <c r="L35"/>
  <c r="M35"/>
  <c r="B35" i="20"/>
  <c r="C35"/>
  <c r="D35"/>
  <c r="E35"/>
  <c r="F35"/>
  <c r="G35"/>
  <c r="H35"/>
  <c r="I35"/>
  <c r="J35"/>
  <c r="K35"/>
  <c r="L35"/>
  <c r="M35"/>
  <c r="B35" i="19"/>
  <c r="C35"/>
  <c r="D35"/>
  <c r="E35"/>
  <c r="F35"/>
  <c r="G35"/>
  <c r="H35"/>
  <c r="I35"/>
  <c r="J35"/>
  <c r="K35"/>
  <c r="L35"/>
  <c r="M35"/>
  <c r="B35" i="18"/>
  <c r="C35"/>
  <c r="D35"/>
  <c r="E35"/>
  <c r="F35"/>
  <c r="G35"/>
  <c r="H35"/>
  <c r="I35"/>
  <c r="J35"/>
  <c r="K35"/>
  <c r="L35"/>
  <c r="M35"/>
  <c r="B35" i="17"/>
  <c r="C35"/>
  <c r="D35"/>
  <c r="E35"/>
  <c r="F35"/>
  <c r="G35"/>
  <c r="H35"/>
  <c r="I35"/>
  <c r="J35"/>
  <c r="K35"/>
  <c r="L35"/>
  <c r="M35"/>
  <c r="B35" i="15"/>
  <c r="C35"/>
  <c r="D35"/>
  <c r="E35"/>
  <c r="F35"/>
  <c r="G35"/>
  <c r="H35"/>
  <c r="I35"/>
  <c r="J35"/>
  <c r="K35"/>
  <c r="L35"/>
  <c r="M35"/>
  <c r="B35" i="14"/>
  <c r="C35"/>
  <c r="D35"/>
  <c r="E35"/>
  <c r="F35"/>
  <c r="G35"/>
  <c r="H35"/>
  <c r="I35"/>
  <c r="J35"/>
  <c r="K35"/>
  <c r="L35"/>
  <c r="M35"/>
  <c r="B35" i="13"/>
  <c r="C35"/>
  <c r="D35"/>
  <c r="E35"/>
  <c r="F35"/>
  <c r="G35"/>
  <c r="H35"/>
  <c r="I35"/>
  <c r="J35"/>
  <c r="K35"/>
  <c r="L35"/>
  <c r="M35"/>
  <c r="B35" i="12"/>
  <c r="C35"/>
  <c r="D35"/>
  <c r="E35"/>
  <c r="F35"/>
  <c r="G35"/>
  <c r="H35"/>
  <c r="I35"/>
  <c r="J35"/>
  <c r="K35"/>
  <c r="L35"/>
  <c r="M35"/>
  <c r="B35" i="11"/>
  <c r="C35"/>
  <c r="D35"/>
  <c r="E35"/>
  <c r="F35"/>
  <c r="G35"/>
  <c r="H35"/>
  <c r="I35"/>
  <c r="J35"/>
  <c r="K35"/>
  <c r="L35"/>
  <c r="M35"/>
  <c r="B35" i="10"/>
  <c r="C35"/>
  <c r="D35"/>
  <c r="E35"/>
  <c r="F35"/>
  <c r="G35"/>
  <c r="H35"/>
  <c r="I35"/>
  <c r="J35"/>
  <c r="K35"/>
  <c r="L35"/>
  <c r="M35"/>
  <c r="B35" i="4"/>
  <c r="C35"/>
  <c r="D35"/>
  <c r="E35"/>
  <c r="F35"/>
  <c r="G35"/>
  <c r="H35"/>
  <c r="I35"/>
  <c r="J35"/>
  <c r="K35"/>
  <c r="L35"/>
  <c r="M35"/>
  <c r="B35" i="1"/>
  <c r="C35"/>
  <c r="D35"/>
  <c r="E35"/>
  <c r="F35"/>
  <c r="G35"/>
  <c r="H35"/>
  <c r="I35"/>
  <c r="J35"/>
  <c r="K35"/>
  <c r="L35"/>
  <c r="M35"/>
  <c r="B35" i="2"/>
  <c r="C35"/>
  <c r="D35"/>
  <c r="E35"/>
  <c r="F35"/>
  <c r="G35"/>
  <c r="H35"/>
  <c r="I35"/>
  <c r="J35"/>
  <c r="K35"/>
  <c r="L35"/>
  <c r="M35"/>
  <c r="B35" i="70"/>
  <c r="C35"/>
  <c r="D35"/>
  <c r="E35"/>
  <c r="F35"/>
  <c r="G35"/>
  <c r="H35"/>
  <c r="I35"/>
  <c r="J35"/>
  <c r="K35"/>
  <c r="L35"/>
  <c r="M35"/>
  <c r="B36" i="16"/>
  <c r="C36"/>
  <c r="D36"/>
  <c r="E36"/>
  <c r="F36"/>
  <c r="G36"/>
  <c r="H36"/>
  <c r="I36"/>
  <c r="K36"/>
  <c r="L36"/>
  <c r="M36"/>
  <c r="B36" i="9"/>
  <c r="C36"/>
  <c r="D36"/>
  <c r="E36"/>
  <c r="F36"/>
  <c r="G36"/>
  <c r="H36"/>
  <c r="I36"/>
  <c r="J36"/>
  <c r="K36"/>
  <c r="L36"/>
  <c r="M36"/>
  <c r="B36" i="8"/>
  <c r="C36"/>
  <c r="D36"/>
  <c r="E36"/>
  <c r="F36"/>
  <c r="G36"/>
  <c r="H36"/>
  <c r="I36"/>
  <c r="J36"/>
  <c r="K36"/>
  <c r="L36"/>
  <c r="M36"/>
  <c r="B36" i="7"/>
  <c r="C36"/>
  <c r="D36"/>
  <c r="E36"/>
  <c r="F36"/>
  <c r="G36"/>
  <c r="H36"/>
  <c r="I36"/>
  <c r="J36"/>
  <c r="K36"/>
  <c r="L36"/>
  <c r="M36"/>
  <c r="B36" i="6"/>
  <c r="C36"/>
  <c r="D36"/>
  <c r="E36"/>
  <c r="F36"/>
  <c r="G36"/>
  <c r="H36"/>
  <c r="I36"/>
  <c r="J36"/>
  <c r="K36"/>
  <c r="L36"/>
  <c r="M36"/>
  <c r="B36" i="5"/>
  <c r="C36"/>
  <c r="D36"/>
  <c r="E36"/>
  <c r="F36"/>
  <c r="G36"/>
  <c r="H36"/>
  <c r="I36"/>
  <c r="J36"/>
  <c r="K36"/>
  <c r="L36"/>
  <c r="M36"/>
  <c r="B36" i="69"/>
  <c r="C36"/>
  <c r="D36"/>
  <c r="E36"/>
  <c r="F36"/>
  <c r="G36"/>
  <c r="H36"/>
  <c r="I36"/>
  <c r="J36"/>
  <c r="K36"/>
  <c r="L36"/>
  <c r="M36"/>
  <c r="B36" i="68"/>
  <c r="C36"/>
  <c r="D36"/>
  <c r="E36"/>
  <c r="F36"/>
  <c r="G36"/>
  <c r="H36"/>
  <c r="I36"/>
  <c r="J36"/>
  <c r="K36"/>
  <c r="L36"/>
  <c r="M36"/>
  <c r="B36" i="67"/>
  <c r="C36"/>
  <c r="E36"/>
  <c r="F36"/>
  <c r="G36"/>
  <c r="H36"/>
  <c r="I36"/>
  <c r="J36"/>
  <c r="K36"/>
  <c r="L36"/>
  <c r="M36"/>
  <c r="B36" i="66"/>
  <c r="C36"/>
  <c r="D36"/>
  <c r="E36"/>
  <c r="F36"/>
  <c r="G36"/>
  <c r="H36"/>
  <c r="I36"/>
  <c r="J36"/>
  <c r="K36"/>
  <c r="L36"/>
  <c r="M36"/>
  <c r="B36" i="65"/>
  <c r="C36"/>
  <c r="D36"/>
  <c r="E36"/>
  <c r="F36"/>
  <c r="G36"/>
  <c r="H36"/>
  <c r="I36"/>
  <c r="J36"/>
  <c r="K36"/>
  <c r="L36"/>
  <c r="M36"/>
  <c r="B36" i="64"/>
  <c r="C36"/>
  <c r="D36"/>
  <c r="E36"/>
  <c r="F36"/>
  <c r="G36"/>
  <c r="H36"/>
  <c r="I36"/>
  <c r="J36"/>
  <c r="K36"/>
  <c r="L36"/>
  <c r="M36"/>
  <c r="B36" i="63"/>
  <c r="C36"/>
  <c r="D36"/>
  <c r="E36"/>
  <c r="F36"/>
  <c r="G36"/>
  <c r="H36"/>
  <c r="I36"/>
  <c r="J36"/>
  <c r="K36"/>
  <c r="L36"/>
  <c r="M36"/>
  <c r="B36" i="62"/>
  <c r="C36"/>
  <c r="D36"/>
  <c r="E36"/>
  <c r="F36"/>
  <c r="G36"/>
  <c r="H36"/>
  <c r="I36"/>
  <c r="J36"/>
  <c r="K36"/>
  <c r="L36"/>
  <c r="M36"/>
  <c r="B36" i="61"/>
  <c r="C36"/>
  <c r="D36"/>
  <c r="E36"/>
  <c r="F36"/>
  <c r="G36"/>
  <c r="H36"/>
  <c r="I36"/>
  <c r="J36"/>
  <c r="K36"/>
  <c r="L36"/>
  <c r="M36"/>
  <c r="B36" i="60"/>
  <c r="C36"/>
  <c r="D36"/>
  <c r="E36"/>
  <c r="F36"/>
  <c r="G36"/>
  <c r="H36"/>
  <c r="I36"/>
  <c r="J36"/>
  <c r="K36"/>
  <c r="L36"/>
  <c r="M36"/>
  <c r="B36" i="59"/>
  <c r="C36"/>
  <c r="D36"/>
  <c r="E36"/>
  <c r="F36"/>
  <c r="G36"/>
  <c r="H36"/>
  <c r="I36"/>
  <c r="J36"/>
  <c r="K36"/>
  <c r="L36"/>
  <c r="M36"/>
  <c r="B36" i="58"/>
  <c r="C36"/>
  <c r="D36"/>
  <c r="E36"/>
  <c r="F36"/>
  <c r="G36"/>
  <c r="H36"/>
  <c r="I36"/>
  <c r="J36"/>
  <c r="K36"/>
  <c r="L36"/>
  <c r="M36"/>
  <c r="B36" i="57"/>
  <c r="C36"/>
  <c r="D36"/>
  <c r="E36"/>
  <c r="F36"/>
  <c r="G36"/>
  <c r="H36"/>
  <c r="I36"/>
  <c r="J36"/>
  <c r="K36"/>
  <c r="L36"/>
  <c r="M36"/>
  <c r="B36" i="56"/>
  <c r="C36"/>
  <c r="D36"/>
  <c r="E36"/>
  <c r="F36"/>
  <c r="G36"/>
  <c r="H36"/>
  <c r="I36"/>
  <c r="J36"/>
  <c r="K36"/>
  <c r="L36"/>
  <c r="M36"/>
  <c r="B36" i="55"/>
  <c r="C36"/>
  <c r="D36"/>
  <c r="E36"/>
  <c r="F36"/>
  <c r="G36"/>
  <c r="H36"/>
  <c r="I36"/>
  <c r="J36"/>
  <c r="K36"/>
  <c r="L36"/>
  <c r="M36"/>
  <c r="B36" i="54"/>
  <c r="C36"/>
  <c r="D36"/>
  <c r="E36"/>
  <c r="F36"/>
  <c r="G36"/>
  <c r="H36"/>
  <c r="I36"/>
  <c r="J36"/>
  <c r="K36"/>
  <c r="L36"/>
  <c r="M36"/>
  <c r="B36" i="53"/>
  <c r="C36"/>
  <c r="D36"/>
  <c r="E36"/>
  <c r="F36"/>
  <c r="G36"/>
  <c r="H36"/>
  <c r="I36"/>
  <c r="J36"/>
  <c r="K36"/>
  <c r="L36"/>
  <c r="M36"/>
  <c r="B36" i="52"/>
  <c r="C36"/>
  <c r="D36"/>
  <c r="E36"/>
  <c r="F36"/>
  <c r="G36"/>
  <c r="H36"/>
  <c r="I36"/>
  <c r="J36"/>
  <c r="K36"/>
  <c r="L36"/>
  <c r="M36"/>
  <c r="B36" i="51"/>
  <c r="C36"/>
  <c r="D36"/>
  <c r="E36"/>
  <c r="F36"/>
  <c r="G36"/>
  <c r="H36"/>
  <c r="I36"/>
  <c r="J36"/>
  <c r="K36"/>
  <c r="L36"/>
  <c r="M36"/>
  <c r="B36" i="91"/>
  <c r="C36"/>
  <c r="D36"/>
  <c r="E36"/>
  <c r="F36"/>
  <c r="G36"/>
  <c r="H36"/>
  <c r="I36"/>
  <c r="J36"/>
  <c r="K36"/>
  <c r="L36"/>
  <c r="M36"/>
  <c r="B36" i="50"/>
  <c r="C36"/>
  <c r="D36"/>
  <c r="E36"/>
  <c r="F36"/>
  <c r="G36"/>
  <c r="H36"/>
  <c r="I36"/>
  <c r="J36"/>
  <c r="K36"/>
  <c r="L36"/>
  <c r="M36"/>
  <c r="B36" i="49"/>
  <c r="C36"/>
  <c r="D36"/>
  <c r="E36"/>
  <c r="F36"/>
  <c r="G36"/>
  <c r="H36"/>
  <c r="I36"/>
  <c r="J36"/>
  <c r="K36"/>
  <c r="L36"/>
  <c r="M36"/>
  <c r="B36" i="48"/>
  <c r="C36"/>
  <c r="D36"/>
  <c r="E36"/>
  <c r="F36"/>
  <c r="G36"/>
  <c r="H36"/>
  <c r="I36"/>
  <c r="J36"/>
  <c r="K36"/>
  <c r="L36"/>
  <c r="M36"/>
  <c r="B36" i="47"/>
  <c r="C36"/>
  <c r="D36"/>
  <c r="E36"/>
  <c r="F36"/>
  <c r="G36"/>
  <c r="H36"/>
  <c r="I36"/>
  <c r="J36"/>
  <c r="K36"/>
  <c r="L36"/>
  <c r="M36"/>
  <c r="B36" i="46"/>
  <c r="C36"/>
  <c r="D36"/>
  <c r="E36"/>
  <c r="F36"/>
  <c r="G36"/>
  <c r="H36"/>
  <c r="I36"/>
  <c r="J36"/>
  <c r="K36"/>
  <c r="L36"/>
  <c r="M36"/>
  <c r="B36" i="45"/>
  <c r="C36"/>
  <c r="D36"/>
  <c r="E36"/>
  <c r="F36"/>
  <c r="G36"/>
  <c r="H36"/>
  <c r="I36"/>
  <c r="J36"/>
  <c r="K36"/>
  <c r="L36"/>
  <c r="M36"/>
  <c r="B36" i="44"/>
  <c r="C36"/>
  <c r="D36"/>
  <c r="E36"/>
  <c r="F36"/>
  <c r="G36"/>
  <c r="H36"/>
  <c r="I36"/>
  <c r="J36"/>
  <c r="K36"/>
  <c r="L36"/>
  <c r="M36"/>
  <c r="B36" i="43"/>
  <c r="C36"/>
  <c r="D36"/>
  <c r="E36"/>
  <c r="F36"/>
  <c r="G36"/>
  <c r="H36"/>
  <c r="I36"/>
  <c r="J36"/>
  <c r="K36"/>
  <c r="L36"/>
  <c r="M36"/>
  <c r="B36" i="42"/>
  <c r="C36"/>
  <c r="D36"/>
  <c r="E36"/>
  <c r="F36"/>
  <c r="G36"/>
  <c r="H36"/>
  <c r="I36"/>
  <c r="J36"/>
  <c r="K36"/>
  <c r="L36"/>
  <c r="M36"/>
  <c r="B36" i="41"/>
  <c r="C36"/>
  <c r="D36"/>
  <c r="E36"/>
  <c r="F36"/>
  <c r="G36"/>
  <c r="H36"/>
  <c r="I36"/>
  <c r="J36"/>
  <c r="K36"/>
  <c r="L36"/>
  <c r="M36"/>
  <c r="B36" i="40"/>
  <c r="C36"/>
  <c r="D36"/>
  <c r="E36"/>
  <c r="F36"/>
  <c r="G36"/>
  <c r="H36"/>
  <c r="I36"/>
  <c r="J36"/>
  <c r="K36"/>
  <c r="L36"/>
  <c r="M36"/>
  <c r="B36" i="39"/>
  <c r="C36"/>
  <c r="D36"/>
  <c r="E36"/>
  <c r="F36"/>
  <c r="G36"/>
  <c r="H36"/>
  <c r="I36"/>
  <c r="J36"/>
  <c r="K36"/>
  <c r="L36"/>
  <c r="M36"/>
  <c r="B36" i="38"/>
  <c r="C36"/>
  <c r="D36"/>
  <c r="E36"/>
  <c r="F36"/>
  <c r="G36"/>
  <c r="H36"/>
  <c r="I36"/>
  <c r="J36"/>
  <c r="K36"/>
  <c r="L36"/>
  <c r="M36"/>
  <c r="B36" i="37"/>
  <c r="C36"/>
  <c r="D36"/>
  <c r="E36"/>
  <c r="F36"/>
  <c r="G36"/>
  <c r="H36"/>
  <c r="I36"/>
  <c r="J36"/>
  <c r="K36"/>
  <c r="L36"/>
  <c r="M36"/>
  <c r="B36" i="36"/>
  <c r="C36"/>
  <c r="D36"/>
  <c r="E36"/>
  <c r="F36"/>
  <c r="G36"/>
  <c r="H36"/>
  <c r="I36"/>
  <c r="J36"/>
  <c r="K36"/>
  <c r="L36"/>
  <c r="M36"/>
  <c r="B36" i="35"/>
  <c r="C36"/>
  <c r="D36"/>
  <c r="E36"/>
  <c r="F36"/>
  <c r="G36"/>
  <c r="H36"/>
  <c r="I36"/>
  <c r="J36"/>
  <c r="K36"/>
  <c r="L36"/>
  <c r="M36"/>
  <c r="B36" i="34"/>
  <c r="C36"/>
  <c r="D36"/>
  <c r="E36"/>
  <c r="F36"/>
  <c r="G36"/>
  <c r="H36"/>
  <c r="I36"/>
  <c r="J36"/>
  <c r="K36"/>
  <c r="L36"/>
  <c r="M36"/>
  <c r="B36" i="33"/>
  <c r="C36"/>
  <c r="D36"/>
  <c r="E36"/>
  <c r="F36"/>
  <c r="G36"/>
  <c r="H36"/>
  <c r="I36"/>
  <c r="J36"/>
  <c r="K36"/>
  <c r="L36"/>
  <c r="M36"/>
  <c r="B36" i="32"/>
  <c r="C36"/>
  <c r="D36"/>
  <c r="E36"/>
  <c r="F36"/>
  <c r="G36"/>
  <c r="H36"/>
  <c r="I36"/>
  <c r="J36"/>
  <c r="K36"/>
  <c r="L36"/>
  <c r="M36"/>
  <c r="B36" i="31"/>
  <c r="C36"/>
  <c r="D36"/>
  <c r="E36"/>
  <c r="F36"/>
  <c r="G36"/>
  <c r="H36"/>
  <c r="I36"/>
  <c r="J36"/>
  <c r="K36"/>
  <c r="L36"/>
  <c r="M36"/>
  <c r="B36" i="71"/>
  <c r="C36"/>
  <c r="D36"/>
  <c r="E36"/>
  <c r="F36"/>
  <c r="G36"/>
  <c r="H36"/>
  <c r="I36"/>
  <c r="J36"/>
  <c r="K36"/>
  <c r="L36"/>
  <c r="M36"/>
  <c r="B36" i="29"/>
  <c r="C36"/>
  <c r="D36"/>
  <c r="E36"/>
  <c r="F36"/>
  <c r="G36"/>
  <c r="H36"/>
  <c r="I36"/>
  <c r="J36"/>
  <c r="K36"/>
  <c r="L36"/>
  <c r="M36"/>
  <c r="B36" i="28"/>
  <c r="C36"/>
  <c r="D36"/>
  <c r="E36"/>
  <c r="F36"/>
  <c r="G36"/>
  <c r="H36"/>
  <c r="I36"/>
  <c r="J36"/>
  <c r="K36"/>
  <c r="L36"/>
  <c r="M36"/>
  <c r="B36" i="27"/>
  <c r="C36"/>
  <c r="D36"/>
  <c r="E36"/>
  <c r="F36"/>
  <c r="G36"/>
  <c r="H36"/>
  <c r="I36"/>
  <c r="J36"/>
  <c r="K36"/>
  <c r="L36"/>
  <c r="M36"/>
  <c r="B36" i="26"/>
  <c r="C36"/>
  <c r="D36"/>
  <c r="E36"/>
  <c r="F36"/>
  <c r="G36"/>
  <c r="H36"/>
  <c r="I36"/>
  <c r="J36"/>
  <c r="K36"/>
  <c r="L36"/>
  <c r="M36"/>
  <c r="B36" i="25"/>
  <c r="C36"/>
  <c r="D36"/>
  <c r="E36"/>
  <c r="F36"/>
  <c r="G36"/>
  <c r="H36"/>
  <c r="I36"/>
  <c r="J36"/>
  <c r="K36"/>
  <c r="L36"/>
  <c r="M36"/>
  <c r="B36" i="24"/>
  <c r="C36"/>
  <c r="D36"/>
  <c r="E36"/>
  <c r="F36"/>
  <c r="G36"/>
  <c r="H36"/>
  <c r="I36"/>
  <c r="J36"/>
  <c r="K36"/>
  <c r="L36"/>
  <c r="M36"/>
  <c r="B36" i="23"/>
  <c r="C36"/>
  <c r="D36"/>
  <c r="E36"/>
  <c r="F36"/>
  <c r="G36"/>
  <c r="H36"/>
  <c r="I36"/>
  <c r="J36"/>
  <c r="K36"/>
  <c r="L36"/>
  <c r="M36"/>
  <c r="B36" i="22"/>
  <c r="C36"/>
  <c r="D36"/>
  <c r="E36"/>
  <c r="F36"/>
  <c r="G36"/>
  <c r="H36"/>
  <c r="I36"/>
  <c r="J36"/>
  <c r="K36"/>
  <c r="L36"/>
  <c r="M36"/>
  <c r="B36" i="21"/>
  <c r="C36"/>
  <c r="D36"/>
  <c r="E36"/>
  <c r="F36"/>
  <c r="G36"/>
  <c r="H36"/>
  <c r="I36"/>
  <c r="J36"/>
  <c r="K36"/>
  <c r="L36"/>
  <c r="M36"/>
  <c r="B36" i="20"/>
  <c r="C36"/>
  <c r="D36"/>
  <c r="E36"/>
  <c r="F36"/>
  <c r="G36"/>
  <c r="H36"/>
  <c r="I36"/>
  <c r="J36"/>
  <c r="K36"/>
  <c r="L36"/>
  <c r="M36"/>
  <c r="B36" i="19"/>
  <c r="C36"/>
  <c r="D36"/>
  <c r="E36"/>
  <c r="F36"/>
  <c r="G36"/>
  <c r="H36"/>
  <c r="I36"/>
  <c r="J36"/>
  <c r="K36"/>
  <c r="L36"/>
  <c r="M36"/>
  <c r="B36" i="18"/>
  <c r="C36"/>
  <c r="D36"/>
  <c r="E36"/>
  <c r="F36"/>
  <c r="G36"/>
  <c r="H36"/>
  <c r="I36"/>
  <c r="J36"/>
  <c r="K36"/>
  <c r="L36"/>
  <c r="M36"/>
  <c r="B36" i="17"/>
  <c r="C36"/>
  <c r="D36"/>
  <c r="E36"/>
  <c r="F36"/>
  <c r="G36"/>
  <c r="H36"/>
  <c r="I36"/>
  <c r="J36"/>
  <c r="K36"/>
  <c r="L36"/>
  <c r="M36"/>
  <c r="B36" i="15"/>
  <c r="C36"/>
  <c r="D36"/>
  <c r="E36"/>
  <c r="F36"/>
  <c r="G36"/>
  <c r="H36"/>
  <c r="I36"/>
  <c r="J36"/>
  <c r="K36"/>
  <c r="L36"/>
  <c r="M36"/>
  <c r="B36" i="14"/>
  <c r="C36"/>
  <c r="D36"/>
  <c r="E36"/>
  <c r="F36"/>
  <c r="G36"/>
  <c r="H36"/>
  <c r="I36"/>
  <c r="J36"/>
  <c r="K36"/>
  <c r="L36"/>
  <c r="M36"/>
  <c r="B36" i="13"/>
  <c r="C36"/>
  <c r="D36"/>
  <c r="E36"/>
  <c r="F36"/>
  <c r="G36"/>
  <c r="H36"/>
  <c r="I36"/>
  <c r="J36"/>
  <c r="K36"/>
  <c r="L36"/>
  <c r="M36"/>
  <c r="B36" i="12"/>
  <c r="C36"/>
  <c r="D36"/>
  <c r="E36"/>
  <c r="F36"/>
  <c r="G36"/>
  <c r="H36"/>
  <c r="I36"/>
  <c r="J36"/>
  <c r="K36"/>
  <c r="L36"/>
  <c r="M36"/>
  <c r="B36" i="11"/>
  <c r="C36"/>
  <c r="D36"/>
  <c r="E36"/>
  <c r="F36"/>
  <c r="G36"/>
  <c r="H36"/>
  <c r="I36"/>
  <c r="J36"/>
  <c r="K36"/>
  <c r="L36"/>
  <c r="M36"/>
  <c r="B36" i="10"/>
  <c r="C36"/>
  <c r="D36"/>
  <c r="E36"/>
  <c r="F36"/>
  <c r="G36"/>
  <c r="H36"/>
  <c r="I36"/>
  <c r="J36"/>
  <c r="K36"/>
  <c r="L36"/>
  <c r="M36"/>
  <c r="B36" i="4"/>
  <c r="C36"/>
  <c r="D36"/>
  <c r="E36"/>
  <c r="F36"/>
  <c r="G36"/>
  <c r="H36"/>
  <c r="I36"/>
  <c r="J36"/>
  <c r="K36"/>
  <c r="L36"/>
  <c r="M36"/>
  <c r="B36" i="1"/>
  <c r="C36"/>
  <c r="D36"/>
  <c r="E36"/>
  <c r="F36"/>
  <c r="G36"/>
  <c r="H36"/>
  <c r="I36"/>
  <c r="J36"/>
  <c r="K36"/>
  <c r="L36"/>
  <c r="M36"/>
  <c r="B36" i="2"/>
  <c r="C36"/>
  <c r="D36"/>
  <c r="E36"/>
  <c r="F36"/>
  <c r="G36"/>
  <c r="H36"/>
  <c r="I36"/>
  <c r="J36"/>
  <c r="K36"/>
  <c r="L36"/>
  <c r="M36"/>
  <c r="B36" i="70"/>
  <c r="C36"/>
  <c r="D36"/>
  <c r="E36"/>
  <c r="F36"/>
  <c r="G36"/>
  <c r="H36"/>
  <c r="I36"/>
  <c r="J36"/>
  <c r="K36"/>
  <c r="L36"/>
  <c r="M36"/>
  <c r="B37" i="16"/>
  <c r="C37"/>
  <c r="D37"/>
  <c r="E37"/>
  <c r="F37"/>
  <c r="G37"/>
  <c r="H37"/>
  <c r="I37"/>
  <c r="K37"/>
  <c r="L37"/>
  <c r="M37"/>
  <c r="B37" i="9"/>
  <c r="C37"/>
  <c r="D37"/>
  <c r="E37"/>
  <c r="F37"/>
  <c r="G37"/>
  <c r="H37"/>
  <c r="I37"/>
  <c r="J37"/>
  <c r="K37"/>
  <c r="L37"/>
  <c r="M37"/>
  <c r="B37" i="8"/>
  <c r="C37"/>
  <c r="D37"/>
  <c r="E37"/>
  <c r="F37"/>
  <c r="G37"/>
  <c r="H37"/>
  <c r="I37"/>
  <c r="J37"/>
  <c r="K37"/>
  <c r="L37"/>
  <c r="M37"/>
  <c r="B37" i="7"/>
  <c r="C37"/>
  <c r="D37"/>
  <c r="E37"/>
  <c r="F37"/>
  <c r="G37"/>
  <c r="H37"/>
  <c r="I37"/>
  <c r="J37"/>
  <c r="K37"/>
  <c r="L37"/>
  <c r="M37"/>
  <c r="B37" i="6"/>
  <c r="C37"/>
  <c r="D37"/>
  <c r="E37"/>
  <c r="F37"/>
  <c r="G37"/>
  <c r="H37"/>
  <c r="I37"/>
  <c r="J37"/>
  <c r="K37"/>
  <c r="L37"/>
  <c r="M37"/>
  <c r="B37" i="5"/>
  <c r="C37"/>
  <c r="D37"/>
  <c r="E37"/>
  <c r="F37"/>
  <c r="G37"/>
  <c r="H37"/>
  <c r="I37"/>
  <c r="J37"/>
  <c r="K37"/>
  <c r="L37"/>
  <c r="M37"/>
  <c r="B37" i="69"/>
  <c r="C37"/>
  <c r="D37"/>
  <c r="E37"/>
  <c r="F37"/>
  <c r="G37"/>
  <c r="H37"/>
  <c r="I37"/>
  <c r="J37"/>
  <c r="K37"/>
  <c r="L37"/>
  <c r="M37"/>
  <c r="B37" i="68"/>
  <c r="C37"/>
  <c r="D37"/>
  <c r="E37"/>
  <c r="F37"/>
  <c r="G37"/>
  <c r="H37"/>
  <c r="I37"/>
  <c r="J37"/>
  <c r="K37"/>
  <c r="L37"/>
  <c r="M37"/>
  <c r="B37" i="67"/>
  <c r="C37"/>
  <c r="E37"/>
  <c r="F37"/>
  <c r="G37"/>
  <c r="H37"/>
  <c r="I37"/>
  <c r="J37"/>
  <c r="K37"/>
  <c r="L37"/>
  <c r="M37"/>
  <c r="B37" i="66"/>
  <c r="C37"/>
  <c r="D37"/>
  <c r="E37"/>
  <c r="F37"/>
  <c r="G37"/>
  <c r="H37"/>
  <c r="I37"/>
  <c r="J37"/>
  <c r="K37"/>
  <c r="L37"/>
  <c r="M37"/>
  <c r="B37" i="65"/>
  <c r="C37"/>
  <c r="D37"/>
  <c r="E37"/>
  <c r="F37"/>
  <c r="G37"/>
  <c r="H37"/>
  <c r="I37"/>
  <c r="J37"/>
  <c r="K37"/>
  <c r="L37"/>
  <c r="M37"/>
  <c r="B37" i="64"/>
  <c r="C37"/>
  <c r="D37"/>
  <c r="E37"/>
  <c r="F37"/>
  <c r="G37"/>
  <c r="H37"/>
  <c r="I37"/>
  <c r="J37"/>
  <c r="K37"/>
  <c r="L37"/>
  <c r="M37"/>
  <c r="B37" i="63"/>
  <c r="C37"/>
  <c r="D37"/>
  <c r="E37"/>
  <c r="F37"/>
  <c r="G37"/>
  <c r="H37"/>
  <c r="I37"/>
  <c r="J37"/>
  <c r="K37"/>
  <c r="L37"/>
  <c r="M37"/>
  <c r="B37" i="62"/>
  <c r="C37"/>
  <c r="D37"/>
  <c r="E37"/>
  <c r="F37"/>
  <c r="G37"/>
  <c r="H37"/>
  <c r="I37"/>
  <c r="J37"/>
  <c r="K37"/>
  <c r="L37"/>
  <c r="M37"/>
  <c r="B37" i="61"/>
  <c r="C37"/>
  <c r="D37"/>
  <c r="E37"/>
  <c r="F37"/>
  <c r="G37"/>
  <c r="H37"/>
  <c r="I37"/>
  <c r="J37"/>
  <c r="K37"/>
  <c r="L37"/>
  <c r="M37"/>
  <c r="B37" i="60"/>
  <c r="C37"/>
  <c r="D37"/>
  <c r="E37"/>
  <c r="F37"/>
  <c r="G37"/>
  <c r="H37"/>
  <c r="I37"/>
  <c r="J37"/>
  <c r="K37"/>
  <c r="L37"/>
  <c r="M37"/>
  <c r="B37" i="59"/>
  <c r="C37"/>
  <c r="D37"/>
  <c r="E37"/>
  <c r="F37"/>
  <c r="G37"/>
  <c r="H37"/>
  <c r="I37"/>
  <c r="J37"/>
  <c r="K37"/>
  <c r="L37"/>
  <c r="M37"/>
  <c r="B37" i="58"/>
  <c r="C37"/>
  <c r="D37"/>
  <c r="E37"/>
  <c r="F37"/>
  <c r="G37"/>
  <c r="H37"/>
  <c r="I37"/>
  <c r="J37"/>
  <c r="K37"/>
  <c r="L37"/>
  <c r="M37"/>
  <c r="B37" i="57"/>
  <c r="C37"/>
  <c r="D37"/>
  <c r="E37"/>
  <c r="F37"/>
  <c r="G37"/>
  <c r="H37"/>
  <c r="I37"/>
  <c r="J37"/>
  <c r="K37"/>
  <c r="L37"/>
  <c r="M37"/>
  <c r="B37" i="56"/>
  <c r="C37"/>
  <c r="D37"/>
  <c r="E37"/>
  <c r="F37"/>
  <c r="G37"/>
  <c r="H37"/>
  <c r="I37"/>
  <c r="J37"/>
  <c r="K37"/>
  <c r="L37"/>
  <c r="M37"/>
  <c r="B37" i="55"/>
  <c r="C37"/>
  <c r="D37"/>
  <c r="E37"/>
  <c r="F37"/>
  <c r="G37"/>
  <c r="H37"/>
  <c r="I37"/>
  <c r="J37"/>
  <c r="K37"/>
  <c r="L37"/>
  <c r="M37"/>
  <c r="B37" i="54"/>
  <c r="C37"/>
  <c r="D37"/>
  <c r="E37"/>
  <c r="F37"/>
  <c r="G37"/>
  <c r="H37"/>
  <c r="I37"/>
  <c r="J37"/>
  <c r="K37"/>
  <c r="L37"/>
  <c r="M37"/>
  <c r="B37" i="53"/>
  <c r="C37"/>
  <c r="D37"/>
  <c r="E37"/>
  <c r="F37"/>
  <c r="G37"/>
  <c r="H37"/>
  <c r="I37"/>
  <c r="J37"/>
  <c r="K37"/>
  <c r="L37"/>
  <c r="M37"/>
  <c r="B37" i="52"/>
  <c r="C37"/>
  <c r="D37"/>
  <c r="E37"/>
  <c r="F37"/>
  <c r="G37"/>
  <c r="H37"/>
  <c r="I37"/>
  <c r="J37"/>
  <c r="K37"/>
  <c r="L37"/>
  <c r="M37"/>
  <c r="B37" i="51"/>
  <c r="C37"/>
  <c r="D37"/>
  <c r="E37"/>
  <c r="F37"/>
  <c r="G37"/>
  <c r="H37"/>
  <c r="I37"/>
  <c r="J37"/>
  <c r="K37"/>
  <c r="L37"/>
  <c r="M37"/>
  <c r="B37" i="91"/>
  <c r="C37"/>
  <c r="D37"/>
  <c r="E37"/>
  <c r="F37"/>
  <c r="G37"/>
  <c r="H37"/>
  <c r="I37"/>
  <c r="J37"/>
  <c r="K37"/>
  <c r="L37"/>
  <c r="M37"/>
  <c r="B37" i="50"/>
  <c r="C37"/>
  <c r="D37"/>
  <c r="E37"/>
  <c r="F37"/>
  <c r="G37"/>
  <c r="H37"/>
  <c r="I37"/>
  <c r="J37"/>
  <c r="K37"/>
  <c r="L37"/>
  <c r="M37"/>
  <c r="B37" i="49"/>
  <c r="C37"/>
  <c r="D37"/>
  <c r="E37"/>
  <c r="F37"/>
  <c r="G37"/>
  <c r="H37"/>
  <c r="I37"/>
  <c r="J37"/>
  <c r="K37"/>
  <c r="L37"/>
  <c r="M37"/>
  <c r="B37" i="48"/>
  <c r="C37"/>
  <c r="D37"/>
  <c r="E37"/>
  <c r="F37"/>
  <c r="G37"/>
  <c r="H37"/>
  <c r="I37"/>
  <c r="J37"/>
  <c r="K37"/>
  <c r="L37"/>
  <c r="M37"/>
  <c r="B37" i="47"/>
  <c r="C37"/>
  <c r="D37"/>
  <c r="E37"/>
  <c r="F37"/>
  <c r="G37"/>
  <c r="H37"/>
  <c r="I37"/>
  <c r="J37"/>
  <c r="K37"/>
  <c r="L37"/>
  <c r="M37"/>
  <c r="B37" i="46"/>
  <c r="C37"/>
  <c r="D37"/>
  <c r="E37"/>
  <c r="F37"/>
  <c r="G37"/>
  <c r="H37"/>
  <c r="I37"/>
  <c r="J37"/>
  <c r="K37"/>
  <c r="L37"/>
  <c r="M37"/>
  <c r="B37" i="45"/>
  <c r="C37"/>
  <c r="D37"/>
  <c r="E37"/>
  <c r="F37"/>
  <c r="G37"/>
  <c r="H37"/>
  <c r="I37"/>
  <c r="J37"/>
  <c r="K37"/>
  <c r="L37"/>
  <c r="M37"/>
  <c r="B37" i="44"/>
  <c r="C37"/>
  <c r="D37"/>
  <c r="E37"/>
  <c r="F37"/>
  <c r="G37"/>
  <c r="H37"/>
  <c r="I37"/>
  <c r="J37"/>
  <c r="K37"/>
  <c r="L37"/>
  <c r="M37"/>
  <c r="B37" i="43"/>
  <c r="C37"/>
  <c r="D37"/>
  <c r="E37"/>
  <c r="F37"/>
  <c r="G37"/>
  <c r="H37"/>
  <c r="I37"/>
  <c r="J37"/>
  <c r="K37"/>
  <c r="L37"/>
  <c r="M37"/>
  <c r="B37" i="42"/>
  <c r="C37"/>
  <c r="D37"/>
  <c r="E37"/>
  <c r="F37"/>
  <c r="G37"/>
  <c r="H37"/>
  <c r="I37"/>
  <c r="J37"/>
  <c r="K37"/>
  <c r="L37"/>
  <c r="M37"/>
  <c r="B37" i="41"/>
  <c r="C37"/>
  <c r="D37"/>
  <c r="E37"/>
  <c r="F37"/>
  <c r="G37"/>
  <c r="H37"/>
  <c r="I37"/>
  <c r="J37"/>
  <c r="K37"/>
  <c r="L37"/>
  <c r="M37"/>
  <c r="B37" i="40"/>
  <c r="C37"/>
  <c r="D37"/>
  <c r="E37"/>
  <c r="F37"/>
  <c r="G37"/>
  <c r="H37"/>
  <c r="I37"/>
  <c r="J37"/>
  <c r="K37"/>
  <c r="L37"/>
  <c r="M37"/>
  <c r="B37" i="39"/>
  <c r="C37"/>
  <c r="D37"/>
  <c r="E37"/>
  <c r="F37"/>
  <c r="G37"/>
  <c r="H37"/>
  <c r="I37"/>
  <c r="J37"/>
  <c r="K37"/>
  <c r="L37"/>
  <c r="M37"/>
  <c r="B37" i="38"/>
  <c r="C37"/>
  <c r="D37"/>
  <c r="E37"/>
  <c r="F37"/>
  <c r="G37"/>
  <c r="H37"/>
  <c r="I37"/>
  <c r="J37"/>
  <c r="K37"/>
  <c r="L37"/>
  <c r="M37"/>
  <c r="B37" i="37"/>
  <c r="C37"/>
  <c r="D37"/>
  <c r="E37"/>
  <c r="F37"/>
  <c r="G37"/>
  <c r="H37"/>
  <c r="I37"/>
  <c r="J37"/>
  <c r="K37"/>
  <c r="L37"/>
  <c r="M37"/>
  <c r="B37" i="36"/>
  <c r="C37"/>
  <c r="D37"/>
  <c r="E37"/>
  <c r="F37"/>
  <c r="G37"/>
  <c r="H37"/>
  <c r="I37"/>
  <c r="J37"/>
  <c r="K37"/>
  <c r="L37"/>
  <c r="M37"/>
  <c r="B37" i="35"/>
  <c r="C37"/>
  <c r="D37"/>
  <c r="E37"/>
  <c r="F37"/>
  <c r="G37"/>
  <c r="H37"/>
  <c r="I37"/>
  <c r="J37"/>
  <c r="K37"/>
  <c r="L37"/>
  <c r="M37"/>
  <c r="B37" i="34"/>
  <c r="C37"/>
  <c r="D37"/>
  <c r="E37"/>
  <c r="F37"/>
  <c r="G37"/>
  <c r="H37"/>
  <c r="I37"/>
  <c r="J37"/>
  <c r="K37"/>
  <c r="L37"/>
  <c r="M37"/>
  <c r="B37" i="33"/>
  <c r="C37"/>
  <c r="D37"/>
  <c r="E37"/>
  <c r="F37"/>
  <c r="G37"/>
  <c r="H37"/>
  <c r="I37"/>
  <c r="J37"/>
  <c r="K37"/>
  <c r="L37"/>
  <c r="M37"/>
  <c r="B37" i="32"/>
  <c r="C37"/>
  <c r="D37"/>
  <c r="E37"/>
  <c r="F37"/>
  <c r="G37"/>
  <c r="H37"/>
  <c r="I37"/>
  <c r="J37"/>
  <c r="K37"/>
  <c r="L37"/>
  <c r="M37"/>
  <c r="B37" i="31"/>
  <c r="C37"/>
  <c r="D37"/>
  <c r="E37"/>
  <c r="F37"/>
  <c r="G37"/>
  <c r="H37"/>
  <c r="I37"/>
  <c r="J37"/>
  <c r="K37"/>
  <c r="L37"/>
  <c r="M37"/>
  <c r="B37" i="71"/>
  <c r="C37"/>
  <c r="D37"/>
  <c r="E37"/>
  <c r="F37"/>
  <c r="G37"/>
  <c r="H37"/>
  <c r="I37"/>
  <c r="J37"/>
  <c r="K37"/>
  <c r="L37"/>
  <c r="M37"/>
  <c r="B37" i="29"/>
  <c r="C37"/>
  <c r="D37"/>
  <c r="E37"/>
  <c r="F37"/>
  <c r="G37"/>
  <c r="H37"/>
  <c r="I37"/>
  <c r="J37"/>
  <c r="K37"/>
  <c r="L37"/>
  <c r="M37"/>
  <c r="B37" i="28"/>
  <c r="C37"/>
  <c r="D37"/>
  <c r="E37"/>
  <c r="F37"/>
  <c r="G37"/>
  <c r="H37"/>
  <c r="I37"/>
  <c r="J37"/>
  <c r="K37"/>
  <c r="L37"/>
  <c r="M37"/>
  <c r="B37" i="27"/>
  <c r="C37"/>
  <c r="D37"/>
  <c r="E37"/>
  <c r="F37"/>
  <c r="G37"/>
  <c r="H37"/>
  <c r="I37"/>
  <c r="J37"/>
  <c r="K37"/>
  <c r="L37"/>
  <c r="M37"/>
  <c r="B37" i="26"/>
  <c r="C37"/>
  <c r="D37"/>
  <c r="E37"/>
  <c r="F37"/>
  <c r="G37"/>
  <c r="H37"/>
  <c r="I37"/>
  <c r="J37"/>
  <c r="K37"/>
  <c r="L37"/>
  <c r="M37"/>
  <c r="B37" i="25"/>
  <c r="C37"/>
  <c r="D37"/>
  <c r="E37"/>
  <c r="F37"/>
  <c r="G37"/>
  <c r="H37"/>
  <c r="I37"/>
  <c r="J37"/>
  <c r="K37"/>
  <c r="L37"/>
  <c r="M37"/>
  <c r="B37" i="24"/>
  <c r="C37"/>
  <c r="D37"/>
  <c r="E37"/>
  <c r="F37"/>
  <c r="G37"/>
  <c r="H37"/>
  <c r="I37"/>
  <c r="J37"/>
  <c r="K37"/>
  <c r="L37"/>
  <c r="M37"/>
  <c r="B37" i="23"/>
  <c r="C37"/>
  <c r="D37"/>
  <c r="E37"/>
  <c r="F37"/>
  <c r="G37"/>
  <c r="H37"/>
  <c r="I37"/>
  <c r="J37"/>
  <c r="K37"/>
  <c r="L37"/>
  <c r="M37"/>
  <c r="B37" i="22"/>
  <c r="C37"/>
  <c r="D37"/>
  <c r="E37"/>
  <c r="F37"/>
  <c r="G37"/>
  <c r="H37"/>
  <c r="I37"/>
  <c r="J37"/>
  <c r="K37"/>
  <c r="L37"/>
  <c r="M37"/>
  <c r="B37" i="21"/>
  <c r="C37"/>
  <c r="D37"/>
  <c r="E37"/>
  <c r="F37"/>
  <c r="G37"/>
  <c r="H37"/>
  <c r="I37"/>
  <c r="J37"/>
  <c r="K37"/>
  <c r="L37"/>
  <c r="M37"/>
  <c r="B37" i="20"/>
  <c r="C37"/>
  <c r="D37"/>
  <c r="E37"/>
  <c r="F37"/>
  <c r="G37"/>
  <c r="H37"/>
  <c r="I37"/>
  <c r="J37"/>
  <c r="K37"/>
  <c r="L37"/>
  <c r="M37"/>
  <c r="B37" i="19"/>
  <c r="C37"/>
  <c r="D37"/>
  <c r="E37"/>
  <c r="F37"/>
  <c r="G37"/>
  <c r="H37"/>
  <c r="I37"/>
  <c r="J37"/>
  <c r="K37"/>
  <c r="L37"/>
  <c r="M37"/>
  <c r="B37" i="18"/>
  <c r="C37"/>
  <c r="D37"/>
  <c r="E37"/>
  <c r="F37"/>
  <c r="G37"/>
  <c r="H37"/>
  <c r="I37"/>
  <c r="J37"/>
  <c r="K37"/>
  <c r="L37"/>
  <c r="M37"/>
  <c r="B37" i="17"/>
  <c r="C37"/>
  <c r="D37"/>
  <c r="E37"/>
  <c r="F37"/>
  <c r="G37"/>
  <c r="H37"/>
  <c r="I37"/>
  <c r="J37"/>
  <c r="K37"/>
  <c r="L37"/>
  <c r="M37"/>
  <c r="B37" i="15"/>
  <c r="C37"/>
  <c r="D37"/>
  <c r="E37"/>
  <c r="F37"/>
  <c r="G37"/>
  <c r="H37"/>
  <c r="I37"/>
  <c r="J37"/>
  <c r="K37"/>
  <c r="L37"/>
  <c r="M37"/>
  <c r="B37" i="14"/>
  <c r="C37"/>
  <c r="D37"/>
  <c r="E37"/>
  <c r="F37"/>
  <c r="G37"/>
  <c r="H37"/>
  <c r="I37"/>
  <c r="J37"/>
  <c r="K37"/>
  <c r="L37"/>
  <c r="M37"/>
  <c r="B37" i="13"/>
  <c r="C37"/>
  <c r="D37"/>
  <c r="E37"/>
  <c r="F37"/>
  <c r="G37"/>
  <c r="H37"/>
  <c r="I37"/>
  <c r="J37"/>
  <c r="K37"/>
  <c r="L37"/>
  <c r="M37"/>
  <c r="B37" i="12"/>
  <c r="C37"/>
  <c r="D37"/>
  <c r="E37"/>
  <c r="F37"/>
  <c r="G37"/>
  <c r="H37"/>
  <c r="I37"/>
  <c r="J37"/>
  <c r="K37"/>
  <c r="L37"/>
  <c r="M37"/>
  <c r="B37" i="11"/>
  <c r="C37"/>
  <c r="D37"/>
  <c r="E37"/>
  <c r="F37"/>
  <c r="G37"/>
  <c r="H37"/>
  <c r="I37"/>
  <c r="J37"/>
  <c r="K37"/>
  <c r="L37"/>
  <c r="M37"/>
  <c r="B37" i="10"/>
  <c r="C37"/>
  <c r="D37"/>
  <c r="E37"/>
  <c r="F37"/>
  <c r="G37"/>
  <c r="H37"/>
  <c r="I37"/>
  <c r="J37"/>
  <c r="K37"/>
  <c r="L37"/>
  <c r="M37"/>
  <c r="B37" i="4"/>
  <c r="C37"/>
  <c r="D37"/>
  <c r="E37"/>
  <c r="F37"/>
  <c r="G37"/>
  <c r="H37"/>
  <c r="I37"/>
  <c r="J37"/>
  <c r="K37"/>
  <c r="L37"/>
  <c r="M37"/>
  <c r="B37" i="1"/>
  <c r="C37"/>
  <c r="D37"/>
  <c r="E37"/>
  <c r="F37"/>
  <c r="G37"/>
  <c r="H37"/>
  <c r="I37"/>
  <c r="J37"/>
  <c r="K37"/>
  <c r="L37"/>
  <c r="M37"/>
  <c r="B37" i="2"/>
  <c r="C37"/>
  <c r="D37"/>
  <c r="E37"/>
  <c r="F37"/>
  <c r="G37"/>
  <c r="H37"/>
  <c r="I37"/>
  <c r="J37"/>
  <c r="K37"/>
  <c r="L37"/>
  <c r="M37"/>
  <c r="B37" i="70"/>
  <c r="C37"/>
  <c r="D37"/>
  <c r="E37"/>
  <c r="F37"/>
  <c r="G37"/>
  <c r="H37"/>
  <c r="I37"/>
  <c r="J37"/>
  <c r="K37"/>
  <c r="L37"/>
  <c r="M37"/>
  <c r="B38" i="16"/>
  <c r="C38"/>
  <c r="D38"/>
  <c r="E38"/>
  <c r="F38"/>
  <c r="G38"/>
  <c r="H38"/>
  <c r="I38"/>
  <c r="K38"/>
  <c r="L38"/>
  <c r="M38"/>
  <c r="B38" i="9"/>
  <c r="C38"/>
  <c r="D38"/>
  <c r="E38"/>
  <c r="F38"/>
  <c r="G38"/>
  <c r="H38"/>
  <c r="I38"/>
  <c r="J38"/>
  <c r="K38"/>
  <c r="L38"/>
  <c r="M38"/>
  <c r="B38" i="8"/>
  <c r="C38"/>
  <c r="D38"/>
  <c r="E38"/>
  <c r="F38"/>
  <c r="G38"/>
  <c r="H38"/>
  <c r="I38"/>
  <c r="J38"/>
  <c r="K38"/>
  <c r="L38"/>
  <c r="M38"/>
  <c r="B38" i="7"/>
  <c r="C38"/>
  <c r="D38"/>
  <c r="E38"/>
  <c r="F38"/>
  <c r="G38"/>
  <c r="H38"/>
  <c r="I38"/>
  <c r="J38"/>
  <c r="K38"/>
  <c r="L38"/>
  <c r="M38"/>
  <c r="B38" i="6"/>
  <c r="C38"/>
  <c r="D38"/>
  <c r="E38"/>
  <c r="F38"/>
  <c r="G38"/>
  <c r="H38"/>
  <c r="I38"/>
  <c r="J38"/>
  <c r="K38"/>
  <c r="L38"/>
  <c r="M38"/>
  <c r="B38" i="5"/>
  <c r="C38"/>
  <c r="D38"/>
  <c r="E38"/>
  <c r="F38"/>
  <c r="G38"/>
  <c r="H38"/>
  <c r="I38"/>
  <c r="J38"/>
  <c r="K38"/>
  <c r="L38"/>
  <c r="M38"/>
  <c r="B38" i="69"/>
  <c r="C38"/>
  <c r="D38"/>
  <c r="E38"/>
  <c r="F38"/>
  <c r="G38"/>
  <c r="H38"/>
  <c r="I38"/>
  <c r="J38"/>
  <c r="K38"/>
  <c r="L38"/>
  <c r="M38"/>
  <c r="B38" i="68"/>
  <c r="C38"/>
  <c r="D38"/>
  <c r="E38"/>
  <c r="F38"/>
  <c r="G38"/>
  <c r="H38"/>
  <c r="I38"/>
  <c r="J38"/>
  <c r="K38"/>
  <c r="L38"/>
  <c r="M38"/>
  <c r="B38" i="67"/>
  <c r="C38"/>
  <c r="E38"/>
  <c r="F38"/>
  <c r="G38"/>
  <c r="H38"/>
  <c r="I38"/>
  <c r="J38"/>
  <c r="K38"/>
  <c r="L38"/>
  <c r="M38"/>
  <c r="B38" i="66"/>
  <c r="C38"/>
  <c r="D38"/>
  <c r="E38"/>
  <c r="F38"/>
  <c r="G38"/>
  <c r="H38"/>
  <c r="I38"/>
  <c r="J38"/>
  <c r="K38"/>
  <c r="L38"/>
  <c r="M38"/>
  <c r="B38" i="65"/>
  <c r="C38"/>
  <c r="D38"/>
  <c r="E38"/>
  <c r="F38"/>
  <c r="G38"/>
  <c r="H38"/>
  <c r="I38"/>
  <c r="J38"/>
  <c r="K38"/>
  <c r="L38"/>
  <c r="M38"/>
  <c r="B38" i="64"/>
  <c r="C38"/>
  <c r="D38"/>
  <c r="E38"/>
  <c r="F38"/>
  <c r="G38"/>
  <c r="H38"/>
  <c r="I38"/>
  <c r="J38"/>
  <c r="K38"/>
  <c r="L38"/>
  <c r="M38"/>
  <c r="B38" i="63"/>
  <c r="C38"/>
  <c r="D38"/>
  <c r="E38"/>
  <c r="F38"/>
  <c r="G38"/>
  <c r="H38"/>
  <c r="I38"/>
  <c r="J38"/>
  <c r="K38"/>
  <c r="L38"/>
  <c r="M38"/>
  <c r="B38" i="62"/>
  <c r="C38"/>
  <c r="D38"/>
  <c r="E38"/>
  <c r="F38"/>
  <c r="G38"/>
  <c r="H38"/>
  <c r="I38"/>
  <c r="J38"/>
  <c r="K38"/>
  <c r="L38"/>
  <c r="M38"/>
  <c r="B38" i="61"/>
  <c r="C38"/>
  <c r="D38"/>
  <c r="E38"/>
  <c r="F38"/>
  <c r="G38"/>
  <c r="H38"/>
  <c r="I38"/>
  <c r="J38"/>
  <c r="K38"/>
  <c r="L38"/>
  <c r="M38"/>
  <c r="B38" i="60"/>
  <c r="C38"/>
  <c r="D38"/>
  <c r="E38"/>
  <c r="F38"/>
  <c r="G38"/>
  <c r="H38"/>
  <c r="I38"/>
  <c r="J38"/>
  <c r="K38"/>
  <c r="L38"/>
  <c r="M38"/>
  <c r="B38" i="59"/>
  <c r="C38"/>
  <c r="D38"/>
  <c r="E38"/>
  <c r="F38"/>
  <c r="G38"/>
  <c r="H38"/>
  <c r="I38"/>
  <c r="J38"/>
  <c r="K38"/>
  <c r="L38"/>
  <c r="M38"/>
  <c r="B38" i="58"/>
  <c r="C38"/>
  <c r="D38"/>
  <c r="E38"/>
  <c r="F38"/>
  <c r="G38"/>
  <c r="H38"/>
  <c r="I38"/>
  <c r="J38"/>
  <c r="K38"/>
  <c r="L38"/>
  <c r="M38"/>
  <c r="B38" i="57"/>
  <c r="C38"/>
  <c r="D38"/>
  <c r="E38"/>
  <c r="F38"/>
  <c r="G38"/>
  <c r="H38"/>
  <c r="I38"/>
  <c r="J38"/>
  <c r="K38"/>
  <c r="L38"/>
  <c r="M38"/>
  <c r="B38" i="56"/>
  <c r="C38"/>
  <c r="D38"/>
  <c r="E38"/>
  <c r="F38"/>
  <c r="G38"/>
  <c r="H38"/>
  <c r="I38"/>
  <c r="J38"/>
  <c r="K38"/>
  <c r="L38"/>
  <c r="M38"/>
  <c r="B38" i="55"/>
  <c r="C38"/>
  <c r="D38"/>
  <c r="E38"/>
  <c r="F38"/>
  <c r="G38"/>
  <c r="H38"/>
  <c r="I38"/>
  <c r="J38"/>
  <c r="K38"/>
  <c r="L38"/>
  <c r="M38"/>
  <c r="B38" i="54"/>
  <c r="C38"/>
  <c r="D38"/>
  <c r="E38"/>
  <c r="F38"/>
  <c r="G38"/>
  <c r="H38"/>
  <c r="I38"/>
  <c r="J38"/>
  <c r="K38"/>
  <c r="L38"/>
  <c r="M38"/>
  <c r="B38" i="53"/>
  <c r="C38"/>
  <c r="D38"/>
  <c r="E38"/>
  <c r="F38"/>
  <c r="G38"/>
  <c r="H38"/>
  <c r="I38"/>
  <c r="J38"/>
  <c r="K38"/>
  <c r="L38"/>
  <c r="M38"/>
  <c r="B38" i="52"/>
  <c r="C38"/>
  <c r="D38"/>
  <c r="E38"/>
  <c r="F38"/>
  <c r="G38"/>
  <c r="H38"/>
  <c r="I38"/>
  <c r="J38"/>
  <c r="K38"/>
  <c r="L38"/>
  <c r="M38"/>
  <c r="B38" i="51"/>
  <c r="C38"/>
  <c r="D38"/>
  <c r="E38"/>
  <c r="F38"/>
  <c r="G38"/>
  <c r="H38"/>
  <c r="I38"/>
  <c r="J38"/>
  <c r="K38"/>
  <c r="L38"/>
  <c r="M38"/>
  <c r="B38" i="91"/>
  <c r="C38"/>
  <c r="D38"/>
  <c r="E38"/>
  <c r="F38"/>
  <c r="G38"/>
  <c r="H38"/>
  <c r="I38"/>
  <c r="J38"/>
  <c r="K38"/>
  <c r="L38"/>
  <c r="M38"/>
  <c r="B38" i="50"/>
  <c r="C38"/>
  <c r="D38"/>
  <c r="E38"/>
  <c r="F38"/>
  <c r="G38"/>
  <c r="H38"/>
  <c r="I38"/>
  <c r="J38"/>
  <c r="K38"/>
  <c r="L38"/>
  <c r="M38"/>
  <c r="B38" i="49"/>
  <c r="C38"/>
  <c r="D38"/>
  <c r="E38"/>
  <c r="F38"/>
  <c r="G38"/>
  <c r="H38"/>
  <c r="I38"/>
  <c r="J38"/>
  <c r="K38"/>
  <c r="L38"/>
  <c r="M38"/>
  <c r="B38" i="48"/>
  <c r="C38"/>
  <c r="D38"/>
  <c r="E38"/>
  <c r="F38"/>
  <c r="G38"/>
  <c r="H38"/>
  <c r="I38"/>
  <c r="J38"/>
  <c r="K38"/>
  <c r="L38"/>
  <c r="M38"/>
  <c r="B38" i="47"/>
  <c r="C38"/>
  <c r="D38"/>
  <c r="E38"/>
  <c r="F38"/>
  <c r="G38"/>
  <c r="H38"/>
  <c r="I38"/>
  <c r="J38"/>
  <c r="K38"/>
  <c r="L38"/>
  <c r="M38"/>
  <c r="B38" i="46"/>
  <c r="C38"/>
  <c r="D38"/>
  <c r="E38"/>
  <c r="F38"/>
  <c r="G38"/>
  <c r="H38"/>
  <c r="I38"/>
  <c r="J38"/>
  <c r="K38"/>
  <c r="L38"/>
  <c r="M38"/>
  <c r="B38" i="45"/>
  <c r="C38"/>
  <c r="D38"/>
  <c r="E38"/>
  <c r="F38"/>
  <c r="G38"/>
  <c r="H38"/>
  <c r="I38"/>
  <c r="J38"/>
  <c r="K38"/>
  <c r="L38"/>
  <c r="M38"/>
  <c r="B38" i="44"/>
  <c r="C38"/>
  <c r="D38"/>
  <c r="E38"/>
  <c r="F38"/>
  <c r="G38"/>
  <c r="H38"/>
  <c r="I38"/>
  <c r="J38"/>
  <c r="K38"/>
  <c r="L38"/>
  <c r="M38"/>
  <c r="B38" i="43"/>
  <c r="C38"/>
  <c r="D38"/>
  <c r="E38"/>
  <c r="F38"/>
  <c r="G38"/>
  <c r="H38"/>
  <c r="I38"/>
  <c r="J38"/>
  <c r="K38"/>
  <c r="L38"/>
  <c r="M38"/>
  <c r="B38" i="42"/>
  <c r="C38"/>
  <c r="D38"/>
  <c r="E38"/>
  <c r="F38"/>
  <c r="G38"/>
  <c r="H38"/>
  <c r="I38"/>
  <c r="J38"/>
  <c r="K38"/>
  <c r="L38"/>
  <c r="M38"/>
  <c r="B38" i="41"/>
  <c r="C38"/>
  <c r="D38"/>
  <c r="E38"/>
  <c r="F38"/>
  <c r="G38"/>
  <c r="H38"/>
  <c r="I38"/>
  <c r="J38"/>
  <c r="K38"/>
  <c r="L38"/>
  <c r="M38"/>
  <c r="B38" i="40"/>
  <c r="C38"/>
  <c r="D38"/>
  <c r="E38"/>
  <c r="F38"/>
  <c r="G38"/>
  <c r="H38"/>
  <c r="I38"/>
  <c r="J38"/>
  <c r="K38"/>
  <c r="L38"/>
  <c r="M38"/>
  <c r="B38" i="39"/>
  <c r="C38"/>
  <c r="D38"/>
  <c r="E38"/>
  <c r="F38"/>
  <c r="G38"/>
  <c r="H38"/>
  <c r="I38"/>
  <c r="J38"/>
  <c r="K38"/>
  <c r="L38"/>
  <c r="M38"/>
  <c r="B38" i="38"/>
  <c r="C38"/>
  <c r="D38"/>
  <c r="E38"/>
  <c r="F38"/>
  <c r="G38"/>
  <c r="H38"/>
  <c r="I38"/>
  <c r="J38"/>
  <c r="K38"/>
  <c r="L38"/>
  <c r="M38"/>
  <c r="B38" i="37"/>
  <c r="C38"/>
  <c r="D38"/>
  <c r="E38"/>
  <c r="F38"/>
  <c r="G38"/>
  <c r="H38"/>
  <c r="I38"/>
  <c r="J38"/>
  <c r="K38"/>
  <c r="L38"/>
  <c r="M38"/>
  <c r="B38" i="36"/>
  <c r="C38"/>
  <c r="D38"/>
  <c r="E38"/>
  <c r="F38"/>
  <c r="G38"/>
  <c r="H38"/>
  <c r="I38"/>
  <c r="J38"/>
  <c r="K38"/>
  <c r="L38"/>
  <c r="M38"/>
  <c r="B38" i="35"/>
  <c r="C38"/>
  <c r="D38"/>
  <c r="E38"/>
  <c r="F38"/>
  <c r="G38"/>
  <c r="H38"/>
  <c r="I38"/>
  <c r="J38"/>
  <c r="K38"/>
  <c r="L38"/>
  <c r="M38"/>
  <c r="B38" i="34"/>
  <c r="C38"/>
  <c r="D38"/>
  <c r="E38"/>
  <c r="F38"/>
  <c r="G38"/>
  <c r="H38"/>
  <c r="I38"/>
  <c r="J38"/>
  <c r="K38"/>
  <c r="L38"/>
  <c r="M38"/>
  <c r="B38" i="33"/>
  <c r="C38"/>
  <c r="D38"/>
  <c r="E38"/>
  <c r="F38"/>
  <c r="G38"/>
  <c r="H38"/>
  <c r="I38"/>
  <c r="J38"/>
  <c r="K38"/>
  <c r="L38"/>
  <c r="M38"/>
  <c r="B38" i="32"/>
  <c r="C38"/>
  <c r="D38"/>
  <c r="E38"/>
  <c r="F38"/>
  <c r="G38"/>
  <c r="H38"/>
  <c r="I38"/>
  <c r="J38"/>
  <c r="K38"/>
  <c r="L38"/>
  <c r="M38"/>
  <c r="B38" i="31"/>
  <c r="C38"/>
  <c r="D38"/>
  <c r="E38"/>
  <c r="F38"/>
  <c r="G38"/>
  <c r="H38"/>
  <c r="I38"/>
  <c r="J38"/>
  <c r="K38"/>
  <c r="L38"/>
  <c r="M38"/>
  <c r="B38" i="71"/>
  <c r="C38"/>
  <c r="D38"/>
  <c r="E38"/>
  <c r="F38"/>
  <c r="G38"/>
  <c r="H38"/>
  <c r="I38"/>
  <c r="J38"/>
  <c r="K38"/>
  <c r="L38"/>
  <c r="M38"/>
  <c r="B38" i="29"/>
  <c r="C38"/>
  <c r="D38"/>
  <c r="E38"/>
  <c r="F38"/>
  <c r="G38"/>
  <c r="H38"/>
  <c r="I38"/>
  <c r="J38"/>
  <c r="K38"/>
  <c r="L38"/>
  <c r="M38"/>
  <c r="B38" i="28"/>
  <c r="C38"/>
  <c r="D38"/>
  <c r="E38"/>
  <c r="F38"/>
  <c r="G38"/>
  <c r="H38"/>
  <c r="I38"/>
  <c r="J38"/>
  <c r="K38"/>
  <c r="L38"/>
  <c r="M38"/>
  <c r="B38" i="27"/>
  <c r="C38"/>
  <c r="D38"/>
  <c r="E38"/>
  <c r="F38"/>
  <c r="G38"/>
  <c r="H38"/>
  <c r="I38"/>
  <c r="J38"/>
  <c r="K38"/>
  <c r="L38"/>
  <c r="M38"/>
  <c r="B38" i="26"/>
  <c r="C38"/>
  <c r="D38"/>
  <c r="E38"/>
  <c r="F38"/>
  <c r="G38"/>
  <c r="H38"/>
  <c r="I38"/>
  <c r="J38"/>
  <c r="K38"/>
  <c r="L38"/>
  <c r="M38"/>
  <c r="B38" i="25"/>
  <c r="C38"/>
  <c r="D38"/>
  <c r="E38"/>
  <c r="F38"/>
  <c r="G38"/>
  <c r="H38"/>
  <c r="I38"/>
  <c r="J38"/>
  <c r="K38"/>
  <c r="L38"/>
  <c r="M38"/>
  <c r="B38" i="24"/>
  <c r="C38"/>
  <c r="D38"/>
  <c r="E38"/>
  <c r="F38"/>
  <c r="G38"/>
  <c r="H38"/>
  <c r="I38"/>
  <c r="J38"/>
  <c r="K38"/>
  <c r="L38"/>
  <c r="M38"/>
  <c r="B38" i="23"/>
  <c r="C38"/>
  <c r="D38"/>
  <c r="E38"/>
  <c r="F38"/>
  <c r="G38"/>
  <c r="H38"/>
  <c r="I38"/>
  <c r="J38"/>
  <c r="K38"/>
  <c r="L38"/>
  <c r="M38"/>
  <c r="B38" i="22"/>
  <c r="C38"/>
  <c r="D38"/>
  <c r="E38"/>
  <c r="F38"/>
  <c r="G38"/>
  <c r="H38"/>
  <c r="I38"/>
  <c r="J38"/>
  <c r="K38"/>
  <c r="L38"/>
  <c r="M38"/>
  <c r="B38" i="21"/>
  <c r="C38"/>
  <c r="D38"/>
  <c r="E38"/>
  <c r="F38"/>
  <c r="G38"/>
  <c r="H38"/>
  <c r="I38"/>
  <c r="J38"/>
  <c r="K38"/>
  <c r="L38"/>
  <c r="M38"/>
  <c r="B38" i="20"/>
  <c r="C38"/>
  <c r="D38"/>
  <c r="E38"/>
  <c r="F38"/>
  <c r="G38"/>
  <c r="H38"/>
  <c r="I38"/>
  <c r="J38"/>
  <c r="K38"/>
  <c r="L38"/>
  <c r="M38"/>
  <c r="B38" i="19"/>
  <c r="C38"/>
  <c r="D38"/>
  <c r="E38"/>
  <c r="F38"/>
  <c r="G38"/>
  <c r="H38"/>
  <c r="I38"/>
  <c r="J38"/>
  <c r="K38"/>
  <c r="L38"/>
  <c r="M38"/>
  <c r="B38" i="18"/>
  <c r="C38"/>
  <c r="D38"/>
  <c r="E38"/>
  <c r="F38"/>
  <c r="G38"/>
  <c r="H38"/>
  <c r="I38"/>
  <c r="J38"/>
  <c r="K38"/>
  <c r="L38"/>
  <c r="M38"/>
  <c r="B38" i="17"/>
  <c r="C38"/>
  <c r="D38"/>
  <c r="E38"/>
  <c r="F38"/>
  <c r="G38"/>
  <c r="H38"/>
  <c r="I38"/>
  <c r="J38"/>
  <c r="K38"/>
  <c r="L38"/>
  <c r="M38"/>
  <c r="B38" i="15"/>
  <c r="C38"/>
  <c r="D38"/>
  <c r="E38"/>
  <c r="F38"/>
  <c r="G38"/>
  <c r="H38"/>
  <c r="I38"/>
  <c r="J38"/>
  <c r="K38"/>
  <c r="L38"/>
  <c r="M38"/>
  <c r="B38" i="14"/>
  <c r="C38"/>
  <c r="D38"/>
  <c r="E38"/>
  <c r="F38"/>
  <c r="G38"/>
  <c r="H38"/>
  <c r="I38"/>
  <c r="J38"/>
  <c r="K38"/>
  <c r="L38"/>
  <c r="M38"/>
  <c r="B38" i="13"/>
  <c r="C38"/>
  <c r="D38"/>
  <c r="E38"/>
  <c r="F38"/>
  <c r="G38"/>
  <c r="H38"/>
  <c r="I38"/>
  <c r="J38"/>
  <c r="K38"/>
  <c r="L38"/>
  <c r="M38"/>
  <c r="B38" i="12"/>
  <c r="C38"/>
  <c r="D38"/>
  <c r="E38"/>
  <c r="F38"/>
  <c r="G38"/>
  <c r="H38"/>
  <c r="I38"/>
  <c r="J38"/>
  <c r="K38"/>
  <c r="L38"/>
  <c r="M38"/>
  <c r="B38" i="11"/>
  <c r="C38"/>
  <c r="D38"/>
  <c r="E38"/>
  <c r="F38"/>
  <c r="G38"/>
  <c r="H38"/>
  <c r="I38"/>
  <c r="J38"/>
  <c r="K38"/>
  <c r="L38"/>
  <c r="M38"/>
  <c r="B38" i="10"/>
  <c r="C38"/>
  <c r="D38"/>
  <c r="E38"/>
  <c r="F38"/>
  <c r="G38"/>
  <c r="H38"/>
  <c r="I38"/>
  <c r="J38"/>
  <c r="K38"/>
  <c r="L38"/>
  <c r="M38"/>
  <c r="B38" i="4"/>
  <c r="C38"/>
  <c r="D38"/>
  <c r="E38"/>
  <c r="F38"/>
  <c r="G38"/>
  <c r="H38"/>
  <c r="I38"/>
  <c r="J38"/>
  <c r="K38"/>
  <c r="L38"/>
  <c r="M38"/>
  <c r="B38" i="1"/>
  <c r="C38"/>
  <c r="D38"/>
  <c r="E38"/>
  <c r="F38"/>
  <c r="G38"/>
  <c r="H38"/>
  <c r="I38"/>
  <c r="J38"/>
  <c r="K38"/>
  <c r="L38"/>
  <c r="M38"/>
  <c r="B38" i="2"/>
  <c r="C38"/>
  <c r="D38"/>
  <c r="E38"/>
  <c r="F38"/>
  <c r="G38"/>
  <c r="H38"/>
  <c r="I38"/>
  <c r="J38"/>
  <c r="K38"/>
  <c r="L38"/>
  <c r="M38"/>
  <c r="B38" i="70"/>
  <c r="C38"/>
  <c r="D38"/>
  <c r="E38"/>
  <c r="F38"/>
  <c r="G38"/>
  <c r="H38"/>
  <c r="I38"/>
  <c r="J38"/>
  <c r="K38"/>
  <c r="L38"/>
  <c r="M38"/>
  <c r="B39" i="16"/>
  <c r="C39"/>
  <c r="D39"/>
  <c r="E39"/>
  <c r="F39"/>
  <c r="G39"/>
  <c r="H39"/>
  <c r="I39"/>
  <c r="K39"/>
  <c r="L39"/>
  <c r="M39"/>
  <c r="B39" i="9"/>
  <c r="C39"/>
  <c r="D39"/>
  <c r="E39"/>
  <c r="F39"/>
  <c r="G39"/>
  <c r="H39"/>
  <c r="I39"/>
  <c r="J39"/>
  <c r="K39"/>
  <c r="L39"/>
  <c r="M39"/>
  <c r="B39" i="8"/>
  <c r="C39"/>
  <c r="D39"/>
  <c r="E39"/>
  <c r="F39"/>
  <c r="G39"/>
  <c r="H39"/>
  <c r="I39"/>
  <c r="J39"/>
  <c r="K39"/>
  <c r="L39"/>
  <c r="M39"/>
  <c r="B39" i="7"/>
  <c r="C39"/>
  <c r="D39"/>
  <c r="E39"/>
  <c r="F39"/>
  <c r="G39"/>
  <c r="H39"/>
  <c r="I39"/>
  <c r="J39"/>
  <c r="K39"/>
  <c r="L39"/>
  <c r="M39"/>
  <c r="B39" i="6"/>
  <c r="C39"/>
  <c r="D39"/>
  <c r="E39"/>
  <c r="F39"/>
  <c r="G39"/>
  <c r="H39"/>
  <c r="I39"/>
  <c r="J39"/>
  <c r="K39"/>
  <c r="L39"/>
  <c r="M39"/>
  <c r="B39" i="5"/>
  <c r="C39"/>
  <c r="D39"/>
  <c r="E39"/>
  <c r="F39"/>
  <c r="G39"/>
  <c r="H39"/>
  <c r="I39"/>
  <c r="J39"/>
  <c r="K39"/>
  <c r="L39"/>
  <c r="M39"/>
  <c r="B39" i="69"/>
  <c r="C39"/>
  <c r="D39"/>
  <c r="E39"/>
  <c r="F39"/>
  <c r="G39"/>
  <c r="H39"/>
  <c r="I39"/>
  <c r="J39"/>
  <c r="K39"/>
  <c r="L39"/>
  <c r="M39"/>
  <c r="B39" i="68"/>
  <c r="C39"/>
  <c r="D39"/>
  <c r="E39"/>
  <c r="F39"/>
  <c r="G39"/>
  <c r="H39"/>
  <c r="I39"/>
  <c r="J39"/>
  <c r="K39"/>
  <c r="L39"/>
  <c r="M39"/>
  <c r="B39" i="67"/>
  <c r="C39"/>
  <c r="E39"/>
  <c r="F39"/>
  <c r="G39"/>
  <c r="H39"/>
  <c r="I39"/>
  <c r="J39"/>
  <c r="K39"/>
  <c r="L39"/>
  <c r="M39"/>
  <c r="B39" i="66"/>
  <c r="C39"/>
  <c r="D39"/>
  <c r="E39"/>
  <c r="F39"/>
  <c r="G39"/>
  <c r="H39"/>
  <c r="I39"/>
  <c r="J39"/>
  <c r="K39"/>
  <c r="L39"/>
  <c r="M39"/>
  <c r="B39" i="65"/>
  <c r="C39"/>
  <c r="D39"/>
  <c r="E39"/>
  <c r="F39"/>
  <c r="G39"/>
  <c r="H39"/>
  <c r="I39"/>
  <c r="J39"/>
  <c r="K39"/>
  <c r="L39"/>
  <c r="M39"/>
  <c r="B39" i="64"/>
  <c r="C39"/>
  <c r="D39"/>
  <c r="E39"/>
  <c r="F39"/>
  <c r="G39"/>
  <c r="H39"/>
  <c r="I39"/>
  <c r="J39"/>
  <c r="K39"/>
  <c r="L39"/>
  <c r="M39"/>
  <c r="B39" i="63"/>
  <c r="C39"/>
  <c r="D39"/>
  <c r="E39"/>
  <c r="F39"/>
  <c r="G39"/>
  <c r="H39"/>
  <c r="I39"/>
  <c r="J39"/>
  <c r="K39"/>
  <c r="L39"/>
  <c r="M39"/>
  <c r="B39" i="62"/>
  <c r="C39"/>
  <c r="D39"/>
  <c r="E39"/>
  <c r="F39"/>
  <c r="G39"/>
  <c r="H39"/>
  <c r="I39"/>
  <c r="J39"/>
  <c r="K39"/>
  <c r="L39"/>
  <c r="M39"/>
  <c r="B39" i="61"/>
  <c r="C39"/>
  <c r="D39"/>
  <c r="E39"/>
  <c r="F39"/>
  <c r="G39"/>
  <c r="H39"/>
  <c r="I39"/>
  <c r="J39"/>
  <c r="K39"/>
  <c r="L39"/>
  <c r="M39"/>
  <c r="B39" i="60"/>
  <c r="C39"/>
  <c r="D39"/>
  <c r="E39"/>
  <c r="F39"/>
  <c r="G39"/>
  <c r="H39"/>
  <c r="I39"/>
  <c r="J39"/>
  <c r="K39"/>
  <c r="L39"/>
  <c r="M39"/>
  <c r="B39" i="59"/>
  <c r="C39"/>
  <c r="D39"/>
  <c r="E39"/>
  <c r="F39"/>
  <c r="G39"/>
  <c r="H39"/>
  <c r="I39"/>
  <c r="J39"/>
  <c r="K39"/>
  <c r="L39"/>
  <c r="M39"/>
  <c r="B39" i="58"/>
  <c r="C39"/>
  <c r="D39"/>
  <c r="E39"/>
  <c r="F39"/>
  <c r="G39"/>
  <c r="H39"/>
  <c r="I39"/>
  <c r="J39"/>
  <c r="K39"/>
  <c r="L39"/>
  <c r="M39"/>
  <c r="B39" i="57"/>
  <c r="C39"/>
  <c r="D39"/>
  <c r="E39"/>
  <c r="F39"/>
  <c r="G39"/>
  <c r="H39"/>
  <c r="I39"/>
  <c r="J39"/>
  <c r="K39"/>
  <c r="L39"/>
  <c r="M39"/>
  <c r="B39" i="56"/>
  <c r="C39"/>
  <c r="D39"/>
  <c r="E39"/>
  <c r="F39"/>
  <c r="G39"/>
  <c r="H39"/>
  <c r="I39"/>
  <c r="J39"/>
  <c r="K39"/>
  <c r="L39"/>
  <c r="M39"/>
  <c r="B39" i="55"/>
  <c r="C39"/>
  <c r="D39"/>
  <c r="E39"/>
  <c r="F39"/>
  <c r="G39"/>
  <c r="H39"/>
  <c r="I39"/>
  <c r="J39"/>
  <c r="K39"/>
  <c r="L39"/>
  <c r="M39"/>
  <c r="B39" i="54"/>
  <c r="C39"/>
  <c r="D39"/>
  <c r="E39"/>
  <c r="F39"/>
  <c r="G39"/>
  <c r="H39"/>
  <c r="I39"/>
  <c r="J39"/>
  <c r="K39"/>
  <c r="L39"/>
  <c r="M39"/>
  <c r="B39" i="53"/>
  <c r="C39"/>
  <c r="D39"/>
  <c r="E39"/>
  <c r="F39"/>
  <c r="G39"/>
  <c r="H39"/>
  <c r="I39"/>
  <c r="J39"/>
  <c r="K39"/>
  <c r="L39"/>
  <c r="M39"/>
  <c r="B39" i="52"/>
  <c r="C39"/>
  <c r="D39"/>
  <c r="E39"/>
  <c r="F39"/>
  <c r="G39"/>
  <c r="H39"/>
  <c r="I39"/>
  <c r="J39"/>
  <c r="K39"/>
  <c r="L39"/>
  <c r="M39"/>
  <c r="B39" i="51"/>
  <c r="C39"/>
  <c r="D39"/>
  <c r="E39"/>
  <c r="F39"/>
  <c r="G39"/>
  <c r="H39"/>
  <c r="I39"/>
  <c r="J39"/>
  <c r="K39"/>
  <c r="L39"/>
  <c r="M39"/>
  <c r="B39" i="91"/>
  <c r="C39"/>
  <c r="D39"/>
  <c r="E39"/>
  <c r="F39"/>
  <c r="G39"/>
  <c r="H39"/>
  <c r="I39"/>
  <c r="J39"/>
  <c r="K39"/>
  <c r="L39"/>
  <c r="M39"/>
  <c r="B39" i="50"/>
  <c r="C39"/>
  <c r="D39"/>
  <c r="E39"/>
  <c r="F39"/>
  <c r="G39"/>
  <c r="H39"/>
  <c r="I39"/>
  <c r="J39"/>
  <c r="K39"/>
  <c r="L39"/>
  <c r="M39"/>
  <c r="B39" i="49"/>
  <c r="C39"/>
  <c r="D39"/>
  <c r="E39"/>
  <c r="F39"/>
  <c r="G39"/>
  <c r="H39"/>
  <c r="I39"/>
  <c r="J39"/>
  <c r="K39"/>
  <c r="L39"/>
  <c r="M39"/>
  <c r="B39" i="48"/>
  <c r="C39"/>
  <c r="D39"/>
  <c r="E39"/>
  <c r="F39"/>
  <c r="G39"/>
  <c r="H39"/>
  <c r="I39"/>
  <c r="J39"/>
  <c r="K39"/>
  <c r="L39"/>
  <c r="M39"/>
  <c r="B39" i="47"/>
  <c r="C39"/>
  <c r="D39"/>
  <c r="E39"/>
  <c r="F39"/>
  <c r="G39"/>
  <c r="H39"/>
  <c r="I39"/>
  <c r="J39"/>
  <c r="K39"/>
  <c r="L39"/>
  <c r="M39"/>
  <c r="B39" i="46"/>
  <c r="C39"/>
  <c r="D39"/>
  <c r="E39"/>
  <c r="F39"/>
  <c r="G39"/>
  <c r="H39"/>
  <c r="I39"/>
  <c r="J39"/>
  <c r="K39"/>
  <c r="L39"/>
  <c r="M39"/>
  <c r="B39" i="45"/>
  <c r="C39"/>
  <c r="D39"/>
  <c r="E39"/>
  <c r="F39"/>
  <c r="G39"/>
  <c r="H39"/>
  <c r="I39"/>
  <c r="J39"/>
  <c r="K39"/>
  <c r="L39"/>
  <c r="M39"/>
  <c r="B39" i="44"/>
  <c r="C39"/>
  <c r="D39"/>
  <c r="E39"/>
  <c r="F39"/>
  <c r="G39"/>
  <c r="H39"/>
  <c r="I39"/>
  <c r="J39"/>
  <c r="K39"/>
  <c r="L39"/>
  <c r="M39"/>
  <c r="B39" i="43"/>
  <c r="C39"/>
  <c r="D39"/>
  <c r="E39"/>
  <c r="F39"/>
  <c r="G39"/>
  <c r="H39"/>
  <c r="I39"/>
  <c r="J39"/>
  <c r="K39"/>
  <c r="L39"/>
  <c r="M39"/>
  <c r="B39" i="42"/>
  <c r="C39"/>
  <c r="D39"/>
  <c r="E39"/>
  <c r="F39"/>
  <c r="G39"/>
  <c r="H39"/>
  <c r="I39"/>
  <c r="J39"/>
  <c r="K39"/>
  <c r="L39"/>
  <c r="M39"/>
  <c r="B39" i="41"/>
  <c r="C39"/>
  <c r="D39"/>
  <c r="E39"/>
  <c r="F39"/>
  <c r="G39"/>
  <c r="H39"/>
  <c r="I39"/>
  <c r="J39"/>
  <c r="K39"/>
  <c r="L39"/>
  <c r="M39"/>
  <c r="B39" i="40"/>
  <c r="C39"/>
  <c r="D39"/>
  <c r="E39"/>
  <c r="F39"/>
  <c r="G39"/>
  <c r="H39"/>
  <c r="I39"/>
  <c r="J39"/>
  <c r="K39"/>
  <c r="L39"/>
  <c r="M39"/>
  <c r="B39" i="39"/>
  <c r="C39"/>
  <c r="D39"/>
  <c r="E39"/>
  <c r="F39"/>
  <c r="G39"/>
  <c r="H39"/>
  <c r="I39"/>
  <c r="J39"/>
  <c r="K39"/>
  <c r="L39"/>
  <c r="M39"/>
  <c r="B39" i="38"/>
  <c r="C39"/>
  <c r="D39"/>
  <c r="E39"/>
  <c r="F39"/>
  <c r="G39"/>
  <c r="H39"/>
  <c r="I39"/>
  <c r="J39"/>
  <c r="K39"/>
  <c r="L39"/>
  <c r="M39"/>
  <c r="B39" i="37"/>
  <c r="C39"/>
  <c r="D39"/>
  <c r="E39"/>
  <c r="F39"/>
  <c r="G39"/>
  <c r="H39"/>
  <c r="I39"/>
  <c r="J39"/>
  <c r="K39"/>
  <c r="L39"/>
  <c r="M39"/>
  <c r="B39" i="36"/>
  <c r="C39"/>
  <c r="D39"/>
  <c r="E39"/>
  <c r="F39"/>
  <c r="G39"/>
  <c r="H39"/>
  <c r="I39"/>
  <c r="J39"/>
  <c r="K39"/>
  <c r="L39"/>
  <c r="M39"/>
  <c r="B39" i="35"/>
  <c r="C39"/>
  <c r="D39"/>
  <c r="E39"/>
  <c r="F39"/>
  <c r="G39"/>
  <c r="H39"/>
  <c r="I39"/>
  <c r="J39"/>
  <c r="K39"/>
  <c r="L39"/>
  <c r="M39"/>
  <c r="B39" i="34"/>
  <c r="C39"/>
  <c r="D39"/>
  <c r="E39"/>
  <c r="F39"/>
  <c r="G39"/>
  <c r="H39"/>
  <c r="I39"/>
  <c r="J39"/>
  <c r="K39"/>
  <c r="L39"/>
  <c r="M39"/>
  <c r="B39" i="33"/>
  <c r="C39"/>
  <c r="D39"/>
  <c r="E39"/>
  <c r="F39"/>
  <c r="G39"/>
  <c r="H39"/>
  <c r="I39"/>
  <c r="J39"/>
  <c r="K39"/>
  <c r="L39"/>
  <c r="M39"/>
  <c r="B39" i="32"/>
  <c r="C39"/>
  <c r="D39"/>
  <c r="E39"/>
  <c r="F39"/>
  <c r="G39"/>
  <c r="H39"/>
  <c r="I39"/>
  <c r="J39"/>
  <c r="K39"/>
  <c r="L39"/>
  <c r="M39"/>
  <c r="B39" i="31"/>
  <c r="C39"/>
  <c r="D39"/>
  <c r="E39"/>
  <c r="F39"/>
  <c r="G39"/>
  <c r="H39"/>
  <c r="I39"/>
  <c r="J39"/>
  <c r="K39"/>
  <c r="L39"/>
  <c r="M39"/>
  <c r="B39" i="71"/>
  <c r="C39"/>
  <c r="D39"/>
  <c r="E39"/>
  <c r="F39"/>
  <c r="G39"/>
  <c r="H39"/>
  <c r="I39"/>
  <c r="J39"/>
  <c r="K39"/>
  <c r="L39"/>
  <c r="M39"/>
  <c r="B39" i="29"/>
  <c r="C39"/>
  <c r="D39"/>
  <c r="E39"/>
  <c r="F39"/>
  <c r="G39"/>
  <c r="H39"/>
  <c r="I39"/>
  <c r="J39"/>
  <c r="K39"/>
  <c r="L39"/>
  <c r="M39"/>
  <c r="B39" i="28"/>
  <c r="C39"/>
  <c r="D39"/>
  <c r="E39"/>
  <c r="F39"/>
  <c r="G39"/>
  <c r="H39"/>
  <c r="I39"/>
  <c r="J39"/>
  <c r="K39"/>
  <c r="L39"/>
  <c r="M39"/>
  <c r="B39" i="27"/>
  <c r="C39"/>
  <c r="D39"/>
  <c r="E39"/>
  <c r="F39"/>
  <c r="G39"/>
  <c r="H39"/>
  <c r="I39"/>
  <c r="J39"/>
  <c r="K39"/>
  <c r="L39"/>
  <c r="M39"/>
  <c r="B39" i="26"/>
  <c r="C39"/>
  <c r="D39"/>
  <c r="E39"/>
  <c r="F39"/>
  <c r="G39"/>
  <c r="H39"/>
  <c r="I39"/>
  <c r="J39"/>
  <c r="K39"/>
  <c r="L39"/>
  <c r="M39"/>
  <c r="B39" i="25"/>
  <c r="C39"/>
  <c r="D39"/>
  <c r="E39"/>
  <c r="F39"/>
  <c r="G39"/>
  <c r="H39"/>
  <c r="I39"/>
  <c r="J39"/>
  <c r="K39"/>
  <c r="L39"/>
  <c r="M39"/>
  <c r="B39" i="24"/>
  <c r="C39"/>
  <c r="D39"/>
  <c r="E39"/>
  <c r="F39"/>
  <c r="G39"/>
  <c r="H39"/>
  <c r="I39"/>
  <c r="J39"/>
  <c r="K39"/>
  <c r="L39"/>
  <c r="M39"/>
  <c r="B39" i="23"/>
  <c r="C39"/>
  <c r="D39"/>
  <c r="E39"/>
  <c r="F39"/>
  <c r="G39"/>
  <c r="H39"/>
  <c r="I39"/>
  <c r="J39"/>
  <c r="K39"/>
  <c r="L39"/>
  <c r="M39"/>
  <c r="B39" i="22"/>
  <c r="C39"/>
  <c r="D39"/>
  <c r="E39"/>
  <c r="F39"/>
  <c r="G39"/>
  <c r="H39"/>
  <c r="I39"/>
  <c r="J39"/>
  <c r="K39"/>
  <c r="L39"/>
  <c r="M39"/>
  <c r="B39" i="21"/>
  <c r="C39"/>
  <c r="D39"/>
  <c r="E39"/>
  <c r="F39"/>
  <c r="G39"/>
  <c r="H39"/>
  <c r="I39"/>
  <c r="J39"/>
  <c r="K39"/>
  <c r="L39"/>
  <c r="M39"/>
  <c r="B39" i="20"/>
  <c r="C39"/>
  <c r="D39"/>
  <c r="E39"/>
  <c r="F39"/>
  <c r="G39"/>
  <c r="H39"/>
  <c r="I39"/>
  <c r="J39"/>
  <c r="K39"/>
  <c r="L39"/>
  <c r="M39"/>
  <c r="B39" i="19"/>
  <c r="C39"/>
  <c r="D39"/>
  <c r="E39"/>
  <c r="F39"/>
  <c r="G39"/>
  <c r="H39"/>
  <c r="I39"/>
  <c r="J39"/>
  <c r="K39"/>
  <c r="L39"/>
  <c r="M39"/>
  <c r="B39" i="18"/>
  <c r="C39"/>
  <c r="D39"/>
  <c r="E39"/>
  <c r="F39"/>
  <c r="G39"/>
  <c r="H39"/>
  <c r="I39"/>
  <c r="J39"/>
  <c r="K39"/>
  <c r="L39"/>
  <c r="M39"/>
  <c r="B39" i="17"/>
  <c r="C39"/>
  <c r="D39"/>
  <c r="E39"/>
  <c r="F39"/>
  <c r="G39"/>
  <c r="H39"/>
  <c r="I39"/>
  <c r="J39"/>
  <c r="K39"/>
  <c r="L39"/>
  <c r="M39"/>
  <c r="B39" i="15"/>
  <c r="C39"/>
  <c r="D39"/>
  <c r="E39"/>
  <c r="F39"/>
  <c r="G39"/>
  <c r="H39"/>
  <c r="I39"/>
  <c r="J39"/>
  <c r="K39"/>
  <c r="L39"/>
  <c r="M39"/>
  <c r="B39" i="14"/>
  <c r="C39"/>
  <c r="D39"/>
  <c r="E39"/>
  <c r="F39"/>
  <c r="G39"/>
  <c r="H39"/>
  <c r="I39"/>
  <c r="J39"/>
  <c r="K39"/>
  <c r="L39"/>
  <c r="M39"/>
  <c r="B39" i="13"/>
  <c r="C39"/>
  <c r="D39"/>
  <c r="E39"/>
  <c r="F39"/>
  <c r="G39"/>
  <c r="H39"/>
  <c r="I39"/>
  <c r="J39"/>
  <c r="K39"/>
  <c r="L39"/>
  <c r="M39"/>
  <c r="B39" i="12"/>
  <c r="C39"/>
  <c r="D39"/>
  <c r="E39"/>
  <c r="F39"/>
  <c r="G39"/>
  <c r="H39"/>
  <c r="I39"/>
  <c r="J39"/>
  <c r="K39"/>
  <c r="L39"/>
  <c r="M39"/>
  <c r="B39" i="11"/>
  <c r="C39"/>
  <c r="D39"/>
  <c r="E39"/>
  <c r="F39"/>
  <c r="G39"/>
  <c r="H39"/>
  <c r="I39"/>
  <c r="J39"/>
  <c r="K39"/>
  <c r="L39"/>
  <c r="M39"/>
  <c r="B39" i="10"/>
  <c r="C39"/>
  <c r="D39"/>
  <c r="E39"/>
  <c r="F39"/>
  <c r="G39"/>
  <c r="H39"/>
  <c r="I39"/>
  <c r="J39"/>
  <c r="K39"/>
  <c r="L39"/>
  <c r="M39"/>
  <c r="B39" i="4"/>
  <c r="C39"/>
  <c r="D39"/>
  <c r="E39"/>
  <c r="F39"/>
  <c r="G39"/>
  <c r="H39"/>
  <c r="I39"/>
  <c r="J39"/>
  <c r="K39"/>
  <c r="L39"/>
  <c r="M39"/>
  <c r="B39" i="1"/>
  <c r="C39"/>
  <c r="D39"/>
  <c r="E39"/>
  <c r="F39"/>
  <c r="G39"/>
  <c r="H39"/>
  <c r="I39"/>
  <c r="J39"/>
  <c r="K39"/>
  <c r="L39"/>
  <c r="M39"/>
  <c r="B39" i="2"/>
  <c r="C39"/>
  <c r="D39"/>
  <c r="E39"/>
  <c r="F39"/>
  <c r="G39"/>
  <c r="H39"/>
  <c r="I39"/>
  <c r="J39"/>
  <c r="K39"/>
  <c r="L39"/>
  <c r="M39"/>
  <c r="B39" i="70"/>
  <c r="C39"/>
  <c r="D39"/>
  <c r="E39"/>
  <c r="F39"/>
  <c r="G39"/>
  <c r="H39"/>
  <c r="I39"/>
  <c r="J39"/>
  <c r="K39"/>
  <c r="L39"/>
  <c r="M39"/>
  <c r="B40" i="16"/>
  <c r="C40"/>
  <c r="D40"/>
  <c r="E40"/>
  <c r="F40"/>
  <c r="G40"/>
  <c r="H40"/>
  <c r="I40"/>
  <c r="K40"/>
  <c r="L40"/>
  <c r="M40"/>
  <c r="B40" i="9"/>
  <c r="C40"/>
  <c r="D40"/>
  <c r="E40"/>
  <c r="F40"/>
  <c r="G40"/>
  <c r="H40"/>
  <c r="I40"/>
  <c r="J40"/>
  <c r="K40"/>
  <c r="L40"/>
  <c r="M40"/>
  <c r="B40" i="8"/>
  <c r="C40"/>
  <c r="D40"/>
  <c r="E40"/>
  <c r="F40"/>
  <c r="G40"/>
  <c r="H40"/>
  <c r="I40"/>
  <c r="J40"/>
  <c r="K40"/>
  <c r="L40"/>
  <c r="M40"/>
  <c r="B40" i="7"/>
  <c r="C40"/>
  <c r="D40"/>
  <c r="E40"/>
  <c r="F40"/>
  <c r="G40"/>
  <c r="H40"/>
  <c r="I40"/>
  <c r="J40"/>
  <c r="K40"/>
  <c r="L40"/>
  <c r="M40"/>
  <c r="B40" i="6"/>
  <c r="C40"/>
  <c r="D40"/>
  <c r="E40"/>
  <c r="F40"/>
  <c r="G40"/>
  <c r="H40"/>
  <c r="I40"/>
  <c r="J40"/>
  <c r="K40"/>
  <c r="L40"/>
  <c r="M40"/>
  <c r="B40" i="5"/>
  <c r="C40"/>
  <c r="D40"/>
  <c r="E40"/>
  <c r="F40"/>
  <c r="G40"/>
  <c r="H40"/>
  <c r="I40"/>
  <c r="J40"/>
  <c r="K40"/>
  <c r="L40"/>
  <c r="M40"/>
  <c r="B40" i="69"/>
  <c r="C40"/>
  <c r="D40"/>
  <c r="E40"/>
  <c r="F40"/>
  <c r="G40"/>
  <c r="H40"/>
  <c r="I40"/>
  <c r="J40"/>
  <c r="K40"/>
  <c r="L40"/>
  <c r="M40"/>
  <c r="B40" i="68"/>
  <c r="C40"/>
  <c r="D40"/>
  <c r="E40"/>
  <c r="F40"/>
  <c r="G40"/>
  <c r="H40"/>
  <c r="I40"/>
  <c r="J40"/>
  <c r="K40"/>
  <c r="L40"/>
  <c r="M40"/>
  <c r="B40" i="67"/>
  <c r="C40"/>
  <c r="E40"/>
  <c r="F40"/>
  <c r="G40"/>
  <c r="H40"/>
  <c r="I40"/>
  <c r="J40"/>
  <c r="K40"/>
  <c r="L40"/>
  <c r="M40"/>
  <c r="B40" i="66"/>
  <c r="C40"/>
  <c r="D40"/>
  <c r="E40"/>
  <c r="F40"/>
  <c r="G40"/>
  <c r="H40"/>
  <c r="I40"/>
  <c r="J40"/>
  <c r="K40"/>
  <c r="L40"/>
  <c r="M40"/>
  <c r="B40" i="65"/>
  <c r="C40"/>
  <c r="D40"/>
  <c r="E40"/>
  <c r="F40"/>
  <c r="G40"/>
  <c r="H40"/>
  <c r="I40"/>
  <c r="J40"/>
  <c r="K40"/>
  <c r="L40"/>
  <c r="M40"/>
  <c r="B40" i="64"/>
  <c r="C40"/>
  <c r="D40"/>
  <c r="E40"/>
  <c r="F40"/>
  <c r="G40"/>
  <c r="H40"/>
  <c r="I40"/>
  <c r="J40"/>
  <c r="K40"/>
  <c r="L40"/>
  <c r="M40"/>
  <c r="B40" i="63"/>
  <c r="C40"/>
  <c r="D40"/>
  <c r="E40"/>
  <c r="F40"/>
  <c r="G40"/>
  <c r="H40"/>
  <c r="I40"/>
  <c r="J40"/>
  <c r="K40"/>
  <c r="L40"/>
  <c r="M40"/>
  <c r="B40" i="62"/>
  <c r="C40"/>
  <c r="D40"/>
  <c r="E40"/>
  <c r="F40"/>
  <c r="G40"/>
  <c r="H40"/>
  <c r="I40"/>
  <c r="J40"/>
  <c r="K40"/>
  <c r="L40"/>
  <c r="M40"/>
  <c r="B40" i="61"/>
  <c r="C40"/>
  <c r="D40"/>
  <c r="E40"/>
  <c r="F40"/>
  <c r="G40"/>
  <c r="H40"/>
  <c r="I40"/>
  <c r="J40"/>
  <c r="K40"/>
  <c r="L40"/>
  <c r="M40"/>
  <c r="B40" i="60"/>
  <c r="C40"/>
  <c r="D40"/>
  <c r="E40"/>
  <c r="F40"/>
  <c r="G40"/>
  <c r="H40"/>
  <c r="I40"/>
  <c r="J40"/>
  <c r="K40"/>
  <c r="L40"/>
  <c r="M40"/>
  <c r="B40" i="59"/>
  <c r="C40"/>
  <c r="D40"/>
  <c r="E40"/>
  <c r="F40"/>
  <c r="G40"/>
  <c r="H40"/>
  <c r="I40"/>
  <c r="J40"/>
  <c r="K40"/>
  <c r="L40"/>
  <c r="M40"/>
  <c r="B40" i="58"/>
  <c r="C40"/>
  <c r="D40"/>
  <c r="E40"/>
  <c r="F40"/>
  <c r="G40"/>
  <c r="H40"/>
  <c r="I40"/>
  <c r="J40"/>
  <c r="K40"/>
  <c r="L40"/>
  <c r="M40"/>
  <c r="B40" i="57"/>
  <c r="C40"/>
  <c r="D40"/>
  <c r="E40"/>
  <c r="F40"/>
  <c r="G40"/>
  <c r="H40"/>
  <c r="I40"/>
  <c r="J40"/>
  <c r="K40"/>
  <c r="L40"/>
  <c r="M40"/>
  <c r="B40" i="56"/>
  <c r="C40"/>
  <c r="D40"/>
  <c r="E40"/>
  <c r="F40"/>
  <c r="G40"/>
  <c r="H40"/>
  <c r="I40"/>
  <c r="J40"/>
  <c r="K40"/>
  <c r="L40"/>
  <c r="M40"/>
  <c r="B40" i="55"/>
  <c r="C40"/>
  <c r="D40"/>
  <c r="E40"/>
  <c r="F40"/>
  <c r="G40"/>
  <c r="H40"/>
  <c r="I40"/>
  <c r="J40"/>
  <c r="K40"/>
  <c r="L40"/>
  <c r="M40"/>
  <c r="B40" i="54"/>
  <c r="C40"/>
  <c r="D40"/>
  <c r="E40"/>
  <c r="F40"/>
  <c r="G40"/>
  <c r="H40"/>
  <c r="I40"/>
  <c r="J40"/>
  <c r="K40"/>
  <c r="L40"/>
  <c r="M40"/>
  <c r="B40" i="53"/>
  <c r="C40"/>
  <c r="D40"/>
  <c r="E40"/>
  <c r="F40"/>
  <c r="G40"/>
  <c r="H40"/>
  <c r="I40"/>
  <c r="J40"/>
  <c r="K40"/>
  <c r="L40"/>
  <c r="M40"/>
  <c r="B40" i="52"/>
  <c r="C40"/>
  <c r="D40"/>
  <c r="E40"/>
  <c r="F40"/>
  <c r="G40"/>
  <c r="H40"/>
  <c r="I40"/>
  <c r="J40"/>
  <c r="K40"/>
  <c r="L40"/>
  <c r="M40"/>
  <c r="B40" i="51"/>
  <c r="C40"/>
  <c r="D40"/>
  <c r="E40"/>
  <c r="F40"/>
  <c r="G40"/>
  <c r="H40"/>
  <c r="I40"/>
  <c r="J40"/>
  <c r="K40"/>
  <c r="L40"/>
  <c r="M40"/>
  <c r="B40" i="91"/>
  <c r="C40"/>
  <c r="D40"/>
  <c r="E40"/>
  <c r="F40"/>
  <c r="G40"/>
  <c r="H40"/>
  <c r="I40"/>
  <c r="J40"/>
  <c r="K40"/>
  <c r="L40"/>
  <c r="M40"/>
  <c r="B40" i="50"/>
  <c r="C40"/>
  <c r="D40"/>
  <c r="E40"/>
  <c r="F40"/>
  <c r="G40"/>
  <c r="H40"/>
  <c r="I40"/>
  <c r="J40"/>
  <c r="K40"/>
  <c r="L40"/>
  <c r="M40"/>
  <c r="B40" i="49"/>
  <c r="C40"/>
  <c r="D40"/>
  <c r="E40"/>
  <c r="F40"/>
  <c r="G40"/>
  <c r="H40"/>
  <c r="I40"/>
  <c r="J40"/>
  <c r="K40"/>
  <c r="L40"/>
  <c r="M40"/>
  <c r="B40" i="48"/>
  <c r="C40"/>
  <c r="D40"/>
  <c r="E40"/>
  <c r="F40"/>
  <c r="G40"/>
  <c r="H40"/>
  <c r="I40"/>
  <c r="J40"/>
  <c r="K40"/>
  <c r="L40"/>
  <c r="M40"/>
  <c r="B40" i="47"/>
  <c r="C40"/>
  <c r="D40"/>
  <c r="E40"/>
  <c r="F40"/>
  <c r="G40"/>
  <c r="H40"/>
  <c r="I40"/>
  <c r="J40"/>
  <c r="K40"/>
  <c r="L40"/>
  <c r="M40"/>
  <c r="B40" i="46"/>
  <c r="C40"/>
  <c r="D40"/>
  <c r="E40"/>
  <c r="F40"/>
  <c r="G40"/>
  <c r="H40"/>
  <c r="I40"/>
  <c r="J40"/>
  <c r="K40"/>
  <c r="L40"/>
  <c r="M40"/>
  <c r="B40" i="45"/>
  <c r="C40"/>
  <c r="D40"/>
  <c r="E40"/>
  <c r="F40"/>
  <c r="G40"/>
  <c r="H40"/>
  <c r="I40"/>
  <c r="J40"/>
  <c r="K40"/>
  <c r="L40"/>
  <c r="M40"/>
  <c r="B40" i="44"/>
  <c r="C40"/>
  <c r="D40"/>
  <c r="E40"/>
  <c r="F40"/>
  <c r="G40"/>
  <c r="H40"/>
  <c r="I40"/>
  <c r="J40"/>
  <c r="K40"/>
  <c r="L40"/>
  <c r="M40"/>
  <c r="B40" i="43"/>
  <c r="C40"/>
  <c r="D40"/>
  <c r="E40"/>
  <c r="F40"/>
  <c r="G40"/>
  <c r="H40"/>
  <c r="I40"/>
  <c r="J40"/>
  <c r="K40"/>
  <c r="L40"/>
  <c r="M40"/>
  <c r="B40" i="42"/>
  <c r="C40"/>
  <c r="D40"/>
  <c r="E40"/>
  <c r="F40"/>
  <c r="G40"/>
  <c r="H40"/>
  <c r="I40"/>
  <c r="J40"/>
  <c r="K40"/>
  <c r="L40"/>
  <c r="M40"/>
  <c r="B40" i="41"/>
  <c r="C40"/>
  <c r="D40"/>
  <c r="E40"/>
  <c r="F40"/>
  <c r="G40"/>
  <c r="H40"/>
  <c r="I40"/>
  <c r="J40"/>
  <c r="K40"/>
  <c r="L40"/>
  <c r="M40"/>
  <c r="B40" i="40"/>
  <c r="C40"/>
  <c r="D40"/>
  <c r="E40"/>
  <c r="F40"/>
  <c r="G40"/>
  <c r="H40"/>
  <c r="I40"/>
  <c r="J40"/>
  <c r="K40"/>
  <c r="L40"/>
  <c r="M40"/>
  <c r="B40" i="39"/>
  <c r="C40"/>
  <c r="D40"/>
  <c r="E40"/>
  <c r="F40"/>
  <c r="G40"/>
  <c r="H40"/>
  <c r="I40"/>
  <c r="J40"/>
  <c r="K40"/>
  <c r="L40"/>
  <c r="M40"/>
  <c r="B40" i="38"/>
  <c r="C40"/>
  <c r="D40"/>
  <c r="E40"/>
  <c r="F40"/>
  <c r="G40"/>
  <c r="H40"/>
  <c r="I40"/>
  <c r="J40"/>
  <c r="K40"/>
  <c r="L40"/>
  <c r="M40"/>
  <c r="B40" i="37"/>
  <c r="C40"/>
  <c r="D40"/>
  <c r="E40"/>
  <c r="F40"/>
  <c r="G40"/>
  <c r="H40"/>
  <c r="I40"/>
  <c r="J40"/>
  <c r="K40"/>
  <c r="L40"/>
  <c r="M40"/>
  <c r="B40" i="36"/>
  <c r="C40"/>
  <c r="D40"/>
  <c r="E40"/>
  <c r="F40"/>
  <c r="G40"/>
  <c r="H40"/>
  <c r="I40"/>
  <c r="J40"/>
  <c r="K40"/>
  <c r="L40"/>
  <c r="M40"/>
  <c r="B40" i="35"/>
  <c r="C40"/>
  <c r="D40"/>
  <c r="E40"/>
  <c r="F40"/>
  <c r="G40"/>
  <c r="H40"/>
  <c r="I40"/>
  <c r="J40"/>
  <c r="K40"/>
  <c r="L40"/>
  <c r="M40"/>
  <c r="B40" i="34"/>
  <c r="C40"/>
  <c r="D40"/>
  <c r="E40"/>
  <c r="F40"/>
  <c r="G40"/>
  <c r="H40"/>
  <c r="I40"/>
  <c r="J40"/>
  <c r="K40"/>
  <c r="L40"/>
  <c r="M40"/>
  <c r="B40" i="33"/>
  <c r="C40"/>
  <c r="D40"/>
  <c r="E40"/>
  <c r="F40"/>
  <c r="G40"/>
  <c r="H40"/>
  <c r="I40"/>
  <c r="J40"/>
  <c r="K40"/>
  <c r="L40"/>
  <c r="M40"/>
  <c r="B40" i="32"/>
  <c r="C40"/>
  <c r="D40"/>
  <c r="E40"/>
  <c r="F40"/>
  <c r="G40"/>
  <c r="H40"/>
  <c r="I40"/>
  <c r="J40"/>
  <c r="K40"/>
  <c r="L40"/>
  <c r="M40"/>
  <c r="B40" i="31"/>
  <c r="C40"/>
  <c r="D40"/>
  <c r="E40"/>
  <c r="F40"/>
  <c r="G40"/>
  <c r="H40"/>
  <c r="I40"/>
  <c r="J40"/>
  <c r="K40"/>
  <c r="L40"/>
  <c r="M40"/>
  <c r="B40" i="71"/>
  <c r="C40"/>
  <c r="D40"/>
  <c r="E40"/>
  <c r="F40"/>
  <c r="G40"/>
  <c r="H40"/>
  <c r="I40"/>
  <c r="J40"/>
  <c r="K40"/>
  <c r="L40"/>
  <c r="M40"/>
  <c r="B40" i="29"/>
  <c r="C40"/>
  <c r="D40"/>
  <c r="E40"/>
  <c r="F40"/>
  <c r="G40"/>
  <c r="H40"/>
  <c r="I40"/>
  <c r="J40"/>
  <c r="K40"/>
  <c r="L40"/>
  <c r="M40"/>
  <c r="B40" i="28"/>
  <c r="C40"/>
  <c r="D40"/>
  <c r="E40"/>
  <c r="F40"/>
  <c r="G40"/>
  <c r="H40"/>
  <c r="I40"/>
  <c r="J40"/>
  <c r="K40"/>
  <c r="L40"/>
  <c r="M40"/>
  <c r="B40" i="27"/>
  <c r="C40"/>
  <c r="D40"/>
  <c r="E40"/>
  <c r="F40"/>
  <c r="G40"/>
  <c r="H40"/>
  <c r="I40"/>
  <c r="J40"/>
  <c r="K40"/>
  <c r="L40"/>
  <c r="M40"/>
  <c r="B40" i="26"/>
  <c r="C40"/>
  <c r="D40"/>
  <c r="E40"/>
  <c r="F40"/>
  <c r="G40"/>
  <c r="H40"/>
  <c r="I40"/>
  <c r="J40"/>
  <c r="K40"/>
  <c r="L40"/>
  <c r="M40"/>
  <c r="B40" i="25"/>
  <c r="C40"/>
  <c r="D40"/>
  <c r="E40"/>
  <c r="F40"/>
  <c r="G40"/>
  <c r="H40"/>
  <c r="I40"/>
  <c r="J40"/>
  <c r="K40"/>
  <c r="L40"/>
  <c r="M40"/>
  <c r="B40" i="24"/>
  <c r="C40"/>
  <c r="D40"/>
  <c r="E40"/>
  <c r="F40"/>
  <c r="G40"/>
  <c r="H40"/>
  <c r="I40"/>
  <c r="J40"/>
  <c r="K40"/>
  <c r="L40"/>
  <c r="M40"/>
  <c r="B40" i="23"/>
  <c r="C40"/>
  <c r="D40"/>
  <c r="E40"/>
  <c r="F40"/>
  <c r="G40"/>
  <c r="H40"/>
  <c r="I40"/>
  <c r="J40"/>
  <c r="K40"/>
  <c r="L40"/>
  <c r="M40"/>
  <c r="B40" i="22"/>
  <c r="C40"/>
  <c r="D40"/>
  <c r="E40"/>
  <c r="F40"/>
  <c r="G40"/>
  <c r="H40"/>
  <c r="I40"/>
  <c r="J40"/>
  <c r="K40"/>
  <c r="L40"/>
  <c r="M40"/>
  <c r="B40" i="21"/>
  <c r="C40"/>
  <c r="D40"/>
  <c r="E40"/>
  <c r="F40"/>
  <c r="G40"/>
  <c r="H40"/>
  <c r="I40"/>
  <c r="J40"/>
  <c r="K40"/>
  <c r="L40"/>
  <c r="M40"/>
  <c r="B40" i="20"/>
  <c r="C40"/>
  <c r="D40"/>
  <c r="E40"/>
  <c r="F40"/>
  <c r="G40"/>
  <c r="H40"/>
  <c r="I40"/>
  <c r="J40"/>
  <c r="K40"/>
  <c r="L40"/>
  <c r="M40"/>
  <c r="B40" i="19"/>
  <c r="C40"/>
  <c r="D40"/>
  <c r="E40"/>
  <c r="F40"/>
  <c r="G40"/>
  <c r="H40"/>
  <c r="I40"/>
  <c r="J40"/>
  <c r="K40"/>
  <c r="L40"/>
  <c r="M40"/>
  <c r="B40" i="18"/>
  <c r="C40"/>
  <c r="D40"/>
  <c r="E40"/>
  <c r="F40"/>
  <c r="G40"/>
  <c r="H40"/>
  <c r="I40"/>
  <c r="J40"/>
  <c r="K40"/>
  <c r="L40"/>
  <c r="M40"/>
  <c r="B40" i="17"/>
  <c r="C40"/>
  <c r="D40"/>
  <c r="E40"/>
  <c r="F40"/>
  <c r="G40"/>
  <c r="H40"/>
  <c r="I40"/>
  <c r="J40"/>
  <c r="K40"/>
  <c r="L40"/>
  <c r="M40"/>
  <c r="B40" i="15"/>
  <c r="C40"/>
  <c r="D40"/>
  <c r="E40"/>
  <c r="F40"/>
  <c r="G40"/>
  <c r="H40"/>
  <c r="I40"/>
  <c r="J40"/>
  <c r="K40"/>
  <c r="L40"/>
  <c r="M40"/>
  <c r="B40" i="14"/>
  <c r="C40"/>
  <c r="D40"/>
  <c r="E40"/>
  <c r="F40"/>
  <c r="G40"/>
  <c r="H40"/>
  <c r="I40"/>
  <c r="J40"/>
  <c r="K40"/>
  <c r="L40"/>
  <c r="M40"/>
  <c r="B40" i="13"/>
  <c r="C40"/>
  <c r="D40"/>
  <c r="E40"/>
  <c r="F40"/>
  <c r="G40"/>
  <c r="H40"/>
  <c r="I40"/>
  <c r="J40"/>
  <c r="K40"/>
  <c r="L40"/>
  <c r="M40"/>
  <c r="B40" i="12"/>
  <c r="C40"/>
  <c r="D40"/>
  <c r="E40"/>
  <c r="F40"/>
  <c r="G40"/>
  <c r="H40"/>
  <c r="I40"/>
  <c r="J40"/>
  <c r="K40"/>
  <c r="L40"/>
  <c r="M40"/>
  <c r="B40" i="11"/>
  <c r="C40"/>
  <c r="D40"/>
  <c r="E40"/>
  <c r="F40"/>
  <c r="G40"/>
  <c r="H40"/>
  <c r="I40"/>
  <c r="J40"/>
  <c r="K40"/>
  <c r="L40"/>
  <c r="M40"/>
  <c r="B40" i="10"/>
  <c r="C40"/>
  <c r="D40"/>
  <c r="E40"/>
  <c r="F40"/>
  <c r="G40"/>
  <c r="H40"/>
  <c r="I40"/>
  <c r="J40"/>
  <c r="K40"/>
  <c r="L40"/>
  <c r="M40"/>
  <c r="B40" i="4"/>
  <c r="C40"/>
  <c r="D40"/>
  <c r="E40"/>
  <c r="F40"/>
  <c r="G40"/>
  <c r="H40"/>
  <c r="I40"/>
  <c r="J40"/>
  <c r="K40"/>
  <c r="L40"/>
  <c r="M40"/>
  <c r="B40" i="1"/>
  <c r="C40"/>
  <c r="D40"/>
  <c r="E40"/>
  <c r="F40"/>
  <c r="G40"/>
  <c r="H40"/>
  <c r="I40"/>
  <c r="J40"/>
  <c r="K40"/>
  <c r="L40"/>
  <c r="M40"/>
  <c r="B40" i="2"/>
  <c r="C40"/>
  <c r="D40"/>
  <c r="E40"/>
  <c r="F40"/>
  <c r="G40"/>
  <c r="H40"/>
  <c r="I40"/>
  <c r="J40"/>
  <c r="K40"/>
  <c r="L40"/>
  <c r="M40"/>
  <c r="B40" i="70"/>
  <c r="C40"/>
  <c r="D40"/>
  <c r="E40"/>
  <c r="F40"/>
  <c r="G40"/>
  <c r="H40"/>
  <c r="I40"/>
  <c r="J40"/>
  <c r="K40"/>
  <c r="L40"/>
  <c r="M40"/>
  <c r="B41" i="16"/>
  <c r="C41"/>
  <c r="D41"/>
  <c r="E41"/>
  <c r="F41"/>
  <c r="G41"/>
  <c r="H41"/>
  <c r="I41"/>
  <c r="K41"/>
  <c r="L41"/>
  <c r="M41"/>
  <c r="B41" i="9"/>
  <c r="C41"/>
  <c r="D41"/>
  <c r="E41"/>
  <c r="F41"/>
  <c r="G41"/>
  <c r="H41"/>
  <c r="I41"/>
  <c r="J41"/>
  <c r="K41"/>
  <c r="L41"/>
  <c r="M41"/>
  <c r="B41" i="8"/>
  <c r="C41"/>
  <c r="D41"/>
  <c r="E41"/>
  <c r="F41"/>
  <c r="G41"/>
  <c r="H41"/>
  <c r="I41"/>
  <c r="J41"/>
  <c r="K41"/>
  <c r="L41"/>
  <c r="M41"/>
  <c r="B41" i="7"/>
  <c r="C41"/>
  <c r="D41"/>
  <c r="E41"/>
  <c r="F41"/>
  <c r="G41"/>
  <c r="H41"/>
  <c r="I41"/>
  <c r="J41"/>
  <c r="K41"/>
  <c r="L41"/>
  <c r="M41"/>
  <c r="B41" i="6"/>
  <c r="C41"/>
  <c r="D41"/>
  <c r="E41"/>
  <c r="F41"/>
  <c r="G41"/>
  <c r="H41"/>
  <c r="I41"/>
  <c r="J41"/>
  <c r="K41"/>
  <c r="L41"/>
  <c r="M41"/>
  <c r="B41" i="5"/>
  <c r="C41"/>
  <c r="D41"/>
  <c r="E41"/>
  <c r="F41"/>
  <c r="G41"/>
  <c r="H41"/>
  <c r="I41"/>
  <c r="J41"/>
  <c r="K41"/>
  <c r="L41"/>
  <c r="M41"/>
  <c r="B41" i="69"/>
  <c r="C41"/>
  <c r="D41"/>
  <c r="E41"/>
  <c r="F41"/>
  <c r="G41"/>
  <c r="H41"/>
  <c r="I41"/>
  <c r="J41"/>
  <c r="K41"/>
  <c r="L41"/>
  <c r="M41"/>
  <c r="B41" i="68"/>
  <c r="C41"/>
  <c r="D41"/>
  <c r="E41"/>
  <c r="F41"/>
  <c r="G41"/>
  <c r="H41"/>
  <c r="I41"/>
  <c r="J41"/>
  <c r="K41"/>
  <c r="L41"/>
  <c r="M41"/>
  <c r="B41" i="67"/>
  <c r="C41"/>
  <c r="E41"/>
  <c r="F41"/>
  <c r="G41"/>
  <c r="H41"/>
  <c r="I41"/>
  <c r="J41"/>
  <c r="K41"/>
  <c r="L41"/>
  <c r="M41"/>
  <c r="B41" i="66"/>
  <c r="C41"/>
  <c r="D41"/>
  <c r="E41"/>
  <c r="F41"/>
  <c r="G41"/>
  <c r="H41"/>
  <c r="I41"/>
  <c r="J41"/>
  <c r="K41"/>
  <c r="L41"/>
  <c r="M41"/>
  <c r="B41" i="65"/>
  <c r="C41"/>
  <c r="D41"/>
  <c r="E41"/>
  <c r="F41"/>
  <c r="G41"/>
  <c r="H41"/>
  <c r="I41"/>
  <c r="J41"/>
  <c r="K41"/>
  <c r="L41"/>
  <c r="M41"/>
  <c r="B41" i="64"/>
  <c r="C41"/>
  <c r="D41"/>
  <c r="E41"/>
  <c r="F41"/>
  <c r="G41"/>
  <c r="H41"/>
  <c r="I41"/>
  <c r="J41"/>
  <c r="K41"/>
  <c r="L41"/>
  <c r="M41"/>
  <c r="B41" i="63"/>
  <c r="C41"/>
  <c r="D41"/>
  <c r="E41"/>
  <c r="F41"/>
  <c r="G41"/>
  <c r="H41"/>
  <c r="I41"/>
  <c r="J41"/>
  <c r="K41"/>
  <c r="L41"/>
  <c r="M41"/>
  <c r="B41" i="62"/>
  <c r="C41"/>
  <c r="D41"/>
  <c r="E41"/>
  <c r="F41"/>
  <c r="G41"/>
  <c r="H41"/>
  <c r="I41"/>
  <c r="J41"/>
  <c r="K41"/>
  <c r="L41"/>
  <c r="M41"/>
  <c r="B41" i="61"/>
  <c r="C41"/>
  <c r="D41"/>
  <c r="E41"/>
  <c r="F41"/>
  <c r="G41"/>
  <c r="H41"/>
  <c r="I41"/>
  <c r="J41"/>
  <c r="K41"/>
  <c r="L41"/>
  <c r="M41"/>
  <c r="B41" i="60"/>
  <c r="C41"/>
  <c r="D41"/>
  <c r="E41"/>
  <c r="F41"/>
  <c r="G41"/>
  <c r="H41"/>
  <c r="I41"/>
  <c r="J41"/>
  <c r="K41"/>
  <c r="L41"/>
  <c r="M41"/>
  <c r="B41" i="59"/>
  <c r="C41"/>
  <c r="D41"/>
  <c r="E41"/>
  <c r="F41"/>
  <c r="G41"/>
  <c r="H41"/>
  <c r="I41"/>
  <c r="J41"/>
  <c r="K41"/>
  <c r="L41"/>
  <c r="M41"/>
  <c r="B41" i="58"/>
  <c r="C41"/>
  <c r="D41"/>
  <c r="E41"/>
  <c r="F41"/>
  <c r="G41"/>
  <c r="H41"/>
  <c r="I41"/>
  <c r="J41"/>
  <c r="K41"/>
  <c r="L41"/>
  <c r="M41"/>
  <c r="B41" i="57"/>
  <c r="C41"/>
  <c r="D41"/>
  <c r="E41"/>
  <c r="F41"/>
  <c r="G41"/>
  <c r="H41"/>
  <c r="I41"/>
  <c r="J41"/>
  <c r="K41"/>
  <c r="L41"/>
  <c r="M41"/>
  <c r="B41" i="56"/>
  <c r="C41"/>
  <c r="D41"/>
  <c r="E41"/>
  <c r="F41"/>
  <c r="G41"/>
  <c r="H41"/>
  <c r="I41"/>
  <c r="J41"/>
  <c r="K41"/>
  <c r="L41"/>
  <c r="M41"/>
  <c r="B41" i="55"/>
  <c r="C41"/>
  <c r="D41"/>
  <c r="E41"/>
  <c r="F41"/>
  <c r="G41"/>
  <c r="H41"/>
  <c r="I41"/>
  <c r="J41"/>
  <c r="K41"/>
  <c r="L41"/>
  <c r="M41"/>
  <c r="B41" i="54"/>
  <c r="C41"/>
  <c r="D41"/>
  <c r="E41"/>
  <c r="F41"/>
  <c r="G41"/>
  <c r="H41"/>
  <c r="I41"/>
  <c r="J41"/>
  <c r="K41"/>
  <c r="L41"/>
  <c r="M41"/>
  <c r="B41" i="53"/>
  <c r="C41"/>
  <c r="D41"/>
  <c r="E41"/>
  <c r="F41"/>
  <c r="G41"/>
  <c r="H41"/>
  <c r="I41"/>
  <c r="J41"/>
  <c r="K41"/>
  <c r="L41"/>
  <c r="M41"/>
  <c r="B41" i="52"/>
  <c r="C41"/>
  <c r="D41"/>
  <c r="E41"/>
  <c r="F41"/>
  <c r="G41"/>
  <c r="H41"/>
  <c r="I41"/>
  <c r="J41"/>
  <c r="K41"/>
  <c r="L41"/>
  <c r="M41"/>
  <c r="B41" i="51"/>
  <c r="C41"/>
  <c r="D41"/>
  <c r="E41"/>
  <c r="F41"/>
  <c r="G41"/>
  <c r="H41"/>
  <c r="I41"/>
  <c r="J41"/>
  <c r="K41"/>
  <c r="L41"/>
  <c r="M41"/>
  <c r="B41" i="91"/>
  <c r="C41"/>
  <c r="D41"/>
  <c r="E41"/>
  <c r="F41"/>
  <c r="G41"/>
  <c r="H41"/>
  <c r="I41"/>
  <c r="J41"/>
  <c r="K41"/>
  <c r="L41"/>
  <c r="M41"/>
  <c r="B41" i="50"/>
  <c r="C41"/>
  <c r="D41"/>
  <c r="E41"/>
  <c r="F41"/>
  <c r="G41"/>
  <c r="H41"/>
  <c r="I41"/>
  <c r="J41"/>
  <c r="K41"/>
  <c r="L41"/>
  <c r="M41"/>
  <c r="B41" i="49"/>
  <c r="C41"/>
  <c r="D41"/>
  <c r="E41"/>
  <c r="F41"/>
  <c r="G41"/>
  <c r="H41"/>
  <c r="I41"/>
  <c r="J41"/>
  <c r="K41"/>
  <c r="L41"/>
  <c r="M41"/>
  <c r="B41" i="48"/>
  <c r="C41"/>
  <c r="D41"/>
  <c r="E41"/>
  <c r="F41"/>
  <c r="G41"/>
  <c r="H41"/>
  <c r="I41"/>
  <c r="J41"/>
  <c r="K41"/>
  <c r="L41"/>
  <c r="M41"/>
  <c r="B41" i="47"/>
  <c r="C41"/>
  <c r="D41"/>
  <c r="E41"/>
  <c r="F41"/>
  <c r="G41"/>
  <c r="H41"/>
  <c r="I41"/>
  <c r="J41"/>
  <c r="K41"/>
  <c r="L41"/>
  <c r="M41"/>
  <c r="B41" i="46"/>
  <c r="C41"/>
  <c r="D41"/>
  <c r="E41"/>
  <c r="F41"/>
  <c r="G41"/>
  <c r="H41"/>
  <c r="I41"/>
  <c r="J41"/>
  <c r="K41"/>
  <c r="L41"/>
  <c r="M41"/>
  <c r="B41" i="45"/>
  <c r="C41"/>
  <c r="D41"/>
  <c r="E41"/>
  <c r="F41"/>
  <c r="G41"/>
  <c r="H41"/>
  <c r="I41"/>
  <c r="J41"/>
  <c r="K41"/>
  <c r="L41"/>
  <c r="M41"/>
  <c r="B41" i="44"/>
  <c r="C41"/>
  <c r="D41"/>
  <c r="E41"/>
  <c r="F41"/>
  <c r="G41"/>
  <c r="H41"/>
  <c r="I41"/>
  <c r="J41"/>
  <c r="K41"/>
  <c r="L41"/>
  <c r="M41"/>
  <c r="B41" i="43"/>
  <c r="C41"/>
  <c r="D41"/>
  <c r="E41"/>
  <c r="F41"/>
  <c r="G41"/>
  <c r="H41"/>
  <c r="I41"/>
  <c r="J41"/>
  <c r="K41"/>
  <c r="L41"/>
  <c r="M41"/>
  <c r="B41" i="42"/>
  <c r="C41"/>
  <c r="D41"/>
  <c r="E41"/>
  <c r="F41"/>
  <c r="G41"/>
  <c r="H41"/>
  <c r="I41"/>
  <c r="J41"/>
  <c r="K41"/>
  <c r="L41"/>
  <c r="M41"/>
  <c r="B41" i="41"/>
  <c r="C41"/>
  <c r="D41"/>
  <c r="E41"/>
  <c r="F41"/>
  <c r="G41"/>
  <c r="H41"/>
  <c r="I41"/>
  <c r="J41"/>
  <c r="K41"/>
  <c r="L41"/>
  <c r="M41"/>
  <c r="B41" i="40"/>
  <c r="C41"/>
  <c r="D41"/>
  <c r="E41"/>
  <c r="F41"/>
  <c r="G41"/>
  <c r="H41"/>
  <c r="I41"/>
  <c r="J41"/>
  <c r="K41"/>
  <c r="L41"/>
  <c r="M41"/>
  <c r="B41" i="39"/>
  <c r="C41"/>
  <c r="D41"/>
  <c r="E41"/>
  <c r="F41"/>
  <c r="G41"/>
  <c r="H41"/>
  <c r="I41"/>
  <c r="J41"/>
  <c r="K41"/>
  <c r="L41"/>
  <c r="M41"/>
  <c r="B41" i="38"/>
  <c r="C41"/>
  <c r="D41"/>
  <c r="E41"/>
  <c r="F41"/>
  <c r="G41"/>
  <c r="H41"/>
  <c r="I41"/>
  <c r="J41"/>
  <c r="K41"/>
  <c r="L41"/>
  <c r="M41"/>
  <c r="B41" i="37"/>
  <c r="C41"/>
  <c r="D41"/>
  <c r="E41"/>
  <c r="F41"/>
  <c r="G41"/>
  <c r="H41"/>
  <c r="I41"/>
  <c r="J41"/>
  <c r="K41"/>
  <c r="L41"/>
  <c r="M41"/>
  <c r="B41" i="36"/>
  <c r="C41"/>
  <c r="D41"/>
  <c r="E41"/>
  <c r="F41"/>
  <c r="G41"/>
  <c r="H41"/>
  <c r="I41"/>
  <c r="J41"/>
  <c r="K41"/>
  <c r="L41"/>
  <c r="M41"/>
  <c r="B41" i="35"/>
  <c r="C41"/>
  <c r="D41"/>
  <c r="E41"/>
  <c r="F41"/>
  <c r="G41"/>
  <c r="H41"/>
  <c r="I41"/>
  <c r="J41"/>
  <c r="K41"/>
  <c r="L41"/>
  <c r="M41"/>
  <c r="B41" i="34"/>
  <c r="C41"/>
  <c r="D41"/>
  <c r="E41"/>
  <c r="F41"/>
  <c r="G41"/>
  <c r="H41"/>
  <c r="I41"/>
  <c r="J41"/>
  <c r="K41"/>
  <c r="L41"/>
  <c r="M41"/>
  <c r="B41" i="33"/>
  <c r="C41"/>
  <c r="D41"/>
  <c r="E41"/>
  <c r="F41"/>
  <c r="G41"/>
  <c r="H41"/>
  <c r="I41"/>
  <c r="J41"/>
  <c r="K41"/>
  <c r="L41"/>
  <c r="M41"/>
  <c r="B41" i="32"/>
  <c r="C41"/>
  <c r="D41"/>
  <c r="E41"/>
  <c r="F41"/>
  <c r="G41"/>
  <c r="H41"/>
  <c r="I41"/>
  <c r="J41"/>
  <c r="K41"/>
  <c r="L41"/>
  <c r="M41"/>
  <c r="B41" i="31"/>
  <c r="C41"/>
  <c r="D41"/>
  <c r="E41"/>
  <c r="F41"/>
  <c r="G41"/>
  <c r="H41"/>
  <c r="I41"/>
  <c r="J41"/>
  <c r="K41"/>
  <c r="L41"/>
  <c r="M41"/>
  <c r="B41" i="71"/>
  <c r="C41"/>
  <c r="D41"/>
  <c r="E41"/>
  <c r="F41"/>
  <c r="G41"/>
  <c r="H41"/>
  <c r="I41"/>
  <c r="J41"/>
  <c r="K41"/>
  <c r="L41"/>
  <c r="M41"/>
  <c r="B41" i="29"/>
  <c r="C41"/>
  <c r="D41"/>
  <c r="E41"/>
  <c r="F41"/>
  <c r="G41"/>
  <c r="H41"/>
  <c r="I41"/>
  <c r="J41"/>
  <c r="K41"/>
  <c r="L41"/>
  <c r="M41"/>
  <c r="B41" i="28"/>
  <c r="C41"/>
  <c r="D41"/>
  <c r="E41"/>
  <c r="F41"/>
  <c r="G41"/>
  <c r="H41"/>
  <c r="I41"/>
  <c r="J41"/>
  <c r="K41"/>
  <c r="L41"/>
  <c r="M41"/>
  <c r="B41" i="27"/>
  <c r="C41"/>
  <c r="D41"/>
  <c r="E41"/>
  <c r="F41"/>
  <c r="G41"/>
  <c r="H41"/>
  <c r="I41"/>
  <c r="J41"/>
  <c r="K41"/>
  <c r="L41"/>
  <c r="M41"/>
  <c r="B41" i="26"/>
  <c r="C41"/>
  <c r="D41"/>
  <c r="E41"/>
  <c r="F41"/>
  <c r="G41"/>
  <c r="H41"/>
  <c r="I41"/>
  <c r="J41"/>
  <c r="K41"/>
  <c r="L41"/>
  <c r="M41"/>
  <c r="B41" i="25"/>
  <c r="C41"/>
  <c r="D41"/>
  <c r="E41"/>
  <c r="F41"/>
  <c r="G41"/>
  <c r="H41"/>
  <c r="I41"/>
  <c r="J41"/>
  <c r="K41"/>
  <c r="L41"/>
  <c r="M41"/>
  <c r="B41" i="24"/>
  <c r="C41"/>
  <c r="D41"/>
  <c r="E41"/>
  <c r="F41"/>
  <c r="G41"/>
  <c r="H41"/>
  <c r="I41"/>
  <c r="J41"/>
  <c r="K41"/>
  <c r="L41"/>
  <c r="M41"/>
  <c r="B41" i="23"/>
  <c r="C41"/>
  <c r="D41"/>
  <c r="E41"/>
  <c r="F41"/>
  <c r="G41"/>
  <c r="H41"/>
  <c r="I41"/>
  <c r="J41"/>
  <c r="K41"/>
  <c r="L41"/>
  <c r="M41"/>
  <c r="B41" i="22"/>
  <c r="C41"/>
  <c r="D41"/>
  <c r="E41"/>
  <c r="F41"/>
  <c r="G41"/>
  <c r="H41"/>
  <c r="I41"/>
  <c r="J41"/>
  <c r="K41"/>
  <c r="L41"/>
  <c r="M41"/>
  <c r="B41" i="21"/>
  <c r="C41"/>
  <c r="D41"/>
  <c r="E41"/>
  <c r="F41"/>
  <c r="G41"/>
  <c r="H41"/>
  <c r="I41"/>
  <c r="J41"/>
  <c r="K41"/>
  <c r="L41"/>
  <c r="M41"/>
  <c r="B41" i="20"/>
  <c r="C41"/>
  <c r="D41"/>
  <c r="E41"/>
  <c r="F41"/>
  <c r="G41"/>
  <c r="H41"/>
  <c r="I41"/>
  <c r="J41"/>
  <c r="K41"/>
  <c r="L41"/>
  <c r="M41"/>
  <c r="B41" i="19"/>
  <c r="C41"/>
  <c r="D41"/>
  <c r="E41"/>
  <c r="F41"/>
  <c r="G41"/>
  <c r="H41"/>
  <c r="I41"/>
  <c r="J41"/>
  <c r="K41"/>
  <c r="L41"/>
  <c r="M41"/>
  <c r="B41" i="18"/>
  <c r="C41"/>
  <c r="D41"/>
  <c r="E41"/>
  <c r="F41"/>
  <c r="G41"/>
  <c r="H41"/>
  <c r="I41"/>
  <c r="J41"/>
  <c r="K41"/>
  <c r="L41"/>
  <c r="M41"/>
  <c r="B41" i="17"/>
  <c r="C41"/>
  <c r="D41"/>
  <c r="E41"/>
  <c r="F41"/>
  <c r="G41"/>
  <c r="H41"/>
  <c r="I41"/>
  <c r="J41"/>
  <c r="K41"/>
  <c r="L41"/>
  <c r="M41"/>
  <c r="B41" i="15"/>
  <c r="C41"/>
  <c r="D41"/>
  <c r="E41"/>
  <c r="F41"/>
  <c r="G41"/>
  <c r="H41"/>
  <c r="I41"/>
  <c r="J41"/>
  <c r="K41"/>
  <c r="L41"/>
  <c r="M41"/>
  <c r="B41" i="14"/>
  <c r="C41"/>
  <c r="D41"/>
  <c r="E41"/>
  <c r="F41"/>
  <c r="G41"/>
  <c r="H41"/>
  <c r="I41"/>
  <c r="J41"/>
  <c r="K41"/>
  <c r="L41"/>
  <c r="M41"/>
  <c r="B41" i="13"/>
  <c r="C41"/>
  <c r="D41"/>
  <c r="E41"/>
  <c r="F41"/>
  <c r="G41"/>
  <c r="H41"/>
  <c r="I41"/>
  <c r="J41"/>
  <c r="K41"/>
  <c r="L41"/>
  <c r="M41"/>
  <c r="B41" i="12"/>
  <c r="C41"/>
  <c r="D41"/>
  <c r="E41"/>
  <c r="F41"/>
  <c r="G41"/>
  <c r="H41"/>
  <c r="I41"/>
  <c r="J41"/>
  <c r="K41"/>
  <c r="L41"/>
  <c r="M41"/>
  <c r="B41" i="11"/>
  <c r="C41"/>
  <c r="D41"/>
  <c r="E41"/>
  <c r="F41"/>
  <c r="G41"/>
  <c r="H41"/>
  <c r="I41"/>
  <c r="J41"/>
  <c r="K41"/>
  <c r="L41"/>
  <c r="M41"/>
  <c r="B41" i="10"/>
  <c r="C41"/>
  <c r="D41"/>
  <c r="E41"/>
  <c r="F41"/>
  <c r="G41"/>
  <c r="H41"/>
  <c r="I41"/>
  <c r="J41"/>
  <c r="K41"/>
  <c r="L41"/>
  <c r="M41"/>
  <c r="B41" i="4"/>
  <c r="C41"/>
  <c r="D41"/>
  <c r="E41"/>
  <c r="F41"/>
  <c r="G41"/>
  <c r="H41"/>
  <c r="I41"/>
  <c r="J41"/>
  <c r="K41"/>
  <c r="L41"/>
  <c r="M41"/>
  <c r="B41" i="1"/>
  <c r="C41"/>
  <c r="D41"/>
  <c r="E41"/>
  <c r="F41"/>
  <c r="G41"/>
  <c r="H41"/>
  <c r="I41"/>
  <c r="J41"/>
  <c r="K41"/>
  <c r="L41"/>
  <c r="M41"/>
  <c r="B41" i="2"/>
  <c r="C41"/>
  <c r="D41"/>
  <c r="E41"/>
  <c r="F41"/>
  <c r="G41"/>
  <c r="H41"/>
  <c r="I41"/>
  <c r="J41"/>
  <c r="K41"/>
  <c r="L41"/>
  <c r="M41"/>
  <c r="B41" i="70"/>
  <c r="C41"/>
  <c r="D41"/>
  <c r="E41"/>
  <c r="F41"/>
  <c r="G41"/>
  <c r="H41"/>
  <c r="I41"/>
  <c r="J41"/>
  <c r="K41"/>
  <c r="L41"/>
  <c r="M41"/>
  <c r="B42" i="16"/>
  <c r="C42"/>
  <c r="D42"/>
  <c r="E42"/>
  <c r="F42"/>
  <c r="G42"/>
  <c r="H42"/>
  <c r="I42"/>
  <c r="K42"/>
  <c r="L42"/>
  <c r="M42"/>
  <c r="B42" i="9"/>
  <c r="C42"/>
  <c r="D42"/>
  <c r="E42"/>
  <c r="F42"/>
  <c r="G42"/>
  <c r="H42"/>
  <c r="I42"/>
  <c r="J42"/>
  <c r="K42"/>
  <c r="L42"/>
  <c r="M42"/>
  <c r="B42" i="8"/>
  <c r="C42"/>
  <c r="D42"/>
  <c r="E42"/>
  <c r="F42"/>
  <c r="G42"/>
  <c r="H42"/>
  <c r="I42"/>
  <c r="J42"/>
  <c r="K42"/>
  <c r="L42"/>
  <c r="M42"/>
  <c r="B42" i="7"/>
  <c r="C42"/>
  <c r="D42"/>
  <c r="E42"/>
  <c r="F42"/>
  <c r="G42"/>
  <c r="H42"/>
  <c r="I42"/>
  <c r="J42"/>
  <c r="K42"/>
  <c r="L42"/>
  <c r="M42"/>
  <c r="B42" i="6"/>
  <c r="C42"/>
  <c r="D42"/>
  <c r="E42"/>
  <c r="F42"/>
  <c r="G42"/>
  <c r="H42"/>
  <c r="I42"/>
  <c r="J42"/>
  <c r="K42"/>
  <c r="L42"/>
  <c r="M42"/>
  <c r="B42" i="5"/>
  <c r="C42"/>
  <c r="D42"/>
  <c r="E42"/>
  <c r="F42"/>
  <c r="G42"/>
  <c r="H42"/>
  <c r="I42"/>
  <c r="J42"/>
  <c r="K42"/>
  <c r="L42"/>
  <c r="M42"/>
  <c r="B42" i="69"/>
  <c r="C42"/>
  <c r="D42"/>
  <c r="E42"/>
  <c r="F42"/>
  <c r="G42"/>
  <c r="H42"/>
  <c r="I42"/>
  <c r="J42"/>
  <c r="K42"/>
  <c r="L42"/>
  <c r="M42"/>
  <c r="B42" i="68"/>
  <c r="C42"/>
  <c r="D42"/>
  <c r="E42"/>
  <c r="F42"/>
  <c r="G42"/>
  <c r="H42"/>
  <c r="I42"/>
  <c r="J42"/>
  <c r="K42"/>
  <c r="L42"/>
  <c r="M42"/>
  <c r="B42" i="67"/>
  <c r="C42"/>
  <c r="E42"/>
  <c r="F42"/>
  <c r="G42"/>
  <c r="H42"/>
  <c r="I42"/>
  <c r="J42"/>
  <c r="K42"/>
  <c r="L42"/>
  <c r="M42"/>
  <c r="B42" i="66"/>
  <c r="C42"/>
  <c r="D42"/>
  <c r="E42"/>
  <c r="F42"/>
  <c r="G42"/>
  <c r="H42"/>
  <c r="I42"/>
  <c r="J42"/>
  <c r="K42"/>
  <c r="L42"/>
  <c r="M42"/>
  <c r="B42" i="65"/>
  <c r="C42"/>
  <c r="D42"/>
  <c r="E42"/>
  <c r="F42"/>
  <c r="G42"/>
  <c r="H42"/>
  <c r="I42"/>
  <c r="J42"/>
  <c r="K42"/>
  <c r="L42"/>
  <c r="M42"/>
  <c r="B42" i="64"/>
  <c r="C42"/>
  <c r="D42"/>
  <c r="E42"/>
  <c r="F42"/>
  <c r="G42"/>
  <c r="H42"/>
  <c r="I42"/>
  <c r="J42"/>
  <c r="K42"/>
  <c r="L42"/>
  <c r="M42"/>
  <c r="B42" i="63"/>
  <c r="C42"/>
  <c r="D42"/>
  <c r="E42"/>
  <c r="F42"/>
  <c r="G42"/>
  <c r="H42"/>
  <c r="I42"/>
  <c r="J42"/>
  <c r="K42"/>
  <c r="L42"/>
  <c r="M42"/>
  <c r="B42" i="62"/>
  <c r="C42"/>
  <c r="D42"/>
  <c r="E42"/>
  <c r="F42"/>
  <c r="G42"/>
  <c r="H42"/>
  <c r="I42"/>
  <c r="J42"/>
  <c r="K42"/>
  <c r="L42"/>
  <c r="M42"/>
  <c r="B42" i="61"/>
  <c r="C42"/>
  <c r="D42"/>
  <c r="E42"/>
  <c r="F42"/>
  <c r="G42"/>
  <c r="H42"/>
  <c r="I42"/>
  <c r="J42"/>
  <c r="K42"/>
  <c r="L42"/>
  <c r="M42"/>
  <c r="B42" i="60"/>
  <c r="C42"/>
  <c r="D42"/>
  <c r="E42"/>
  <c r="F42"/>
  <c r="G42"/>
  <c r="H42"/>
  <c r="I42"/>
  <c r="J42"/>
  <c r="K42"/>
  <c r="L42"/>
  <c r="M42"/>
  <c r="B42" i="59"/>
  <c r="C42"/>
  <c r="D42"/>
  <c r="E42"/>
  <c r="F42"/>
  <c r="G42"/>
  <c r="H42"/>
  <c r="I42"/>
  <c r="J42"/>
  <c r="K42"/>
  <c r="L42"/>
  <c r="M42"/>
  <c r="B42" i="58"/>
  <c r="C42"/>
  <c r="D42"/>
  <c r="E42"/>
  <c r="F42"/>
  <c r="G42"/>
  <c r="H42"/>
  <c r="I42"/>
  <c r="J42"/>
  <c r="K42"/>
  <c r="L42"/>
  <c r="M42"/>
  <c r="B42" i="57"/>
  <c r="C42"/>
  <c r="D42"/>
  <c r="E42"/>
  <c r="F42"/>
  <c r="G42"/>
  <c r="H42"/>
  <c r="I42"/>
  <c r="J42"/>
  <c r="K42"/>
  <c r="L42"/>
  <c r="M42"/>
  <c r="B42" i="56"/>
  <c r="C42"/>
  <c r="D42"/>
  <c r="E42"/>
  <c r="F42"/>
  <c r="G42"/>
  <c r="H42"/>
  <c r="I42"/>
  <c r="J42"/>
  <c r="K42"/>
  <c r="L42"/>
  <c r="M42"/>
  <c r="B42" i="55"/>
  <c r="C42"/>
  <c r="D42"/>
  <c r="E42"/>
  <c r="F42"/>
  <c r="G42"/>
  <c r="H42"/>
  <c r="I42"/>
  <c r="J42"/>
  <c r="K42"/>
  <c r="L42"/>
  <c r="M42"/>
  <c r="B42" i="54"/>
  <c r="C42"/>
  <c r="D42"/>
  <c r="E42"/>
  <c r="F42"/>
  <c r="G42"/>
  <c r="H42"/>
  <c r="I42"/>
  <c r="J42"/>
  <c r="K42"/>
  <c r="L42"/>
  <c r="M42"/>
  <c r="B42" i="53"/>
  <c r="C42"/>
  <c r="D42"/>
  <c r="E42"/>
  <c r="F42"/>
  <c r="G42"/>
  <c r="H42"/>
  <c r="I42"/>
  <c r="J42"/>
  <c r="K42"/>
  <c r="L42"/>
  <c r="M42"/>
  <c r="B42" i="52"/>
  <c r="C42"/>
  <c r="D42"/>
  <c r="E42"/>
  <c r="F42"/>
  <c r="G42"/>
  <c r="H42"/>
  <c r="I42"/>
  <c r="J42"/>
  <c r="K42"/>
  <c r="L42"/>
  <c r="M42"/>
  <c r="B42" i="51"/>
  <c r="C42"/>
  <c r="D42"/>
  <c r="E42"/>
  <c r="F42"/>
  <c r="G42"/>
  <c r="H42"/>
  <c r="I42"/>
  <c r="J42"/>
  <c r="K42"/>
  <c r="L42"/>
  <c r="M42"/>
  <c r="B42" i="91"/>
  <c r="C42"/>
  <c r="D42"/>
  <c r="E42"/>
  <c r="F42"/>
  <c r="G42"/>
  <c r="H42"/>
  <c r="I42"/>
  <c r="J42"/>
  <c r="K42"/>
  <c r="L42"/>
  <c r="M42"/>
  <c r="B42" i="50"/>
  <c r="C42"/>
  <c r="D42"/>
  <c r="E42"/>
  <c r="F42"/>
  <c r="G42"/>
  <c r="H42"/>
  <c r="I42"/>
  <c r="J42"/>
  <c r="K42"/>
  <c r="L42"/>
  <c r="M42"/>
  <c r="B42" i="49"/>
  <c r="C42"/>
  <c r="D42"/>
  <c r="E42"/>
  <c r="F42"/>
  <c r="G42"/>
  <c r="H42"/>
  <c r="I42"/>
  <c r="J42"/>
  <c r="K42"/>
  <c r="L42"/>
  <c r="M42"/>
  <c r="B42" i="48"/>
  <c r="C42"/>
  <c r="D42"/>
  <c r="E42"/>
  <c r="F42"/>
  <c r="G42"/>
  <c r="H42"/>
  <c r="I42"/>
  <c r="J42"/>
  <c r="K42"/>
  <c r="L42"/>
  <c r="M42"/>
  <c r="B42" i="47"/>
  <c r="C42"/>
  <c r="D42"/>
  <c r="E42"/>
  <c r="F42"/>
  <c r="G42"/>
  <c r="H42"/>
  <c r="I42"/>
  <c r="J42"/>
  <c r="K42"/>
  <c r="L42"/>
  <c r="M42"/>
  <c r="B42" i="46"/>
  <c r="C42"/>
  <c r="D42"/>
  <c r="E42"/>
  <c r="F42"/>
  <c r="G42"/>
  <c r="H42"/>
  <c r="I42"/>
  <c r="J42"/>
  <c r="K42"/>
  <c r="L42"/>
  <c r="M42"/>
  <c r="B42" i="45"/>
  <c r="C42"/>
  <c r="D42"/>
  <c r="E42"/>
  <c r="F42"/>
  <c r="G42"/>
  <c r="H42"/>
  <c r="I42"/>
  <c r="J42"/>
  <c r="K42"/>
  <c r="L42"/>
  <c r="M42"/>
  <c r="B42" i="44"/>
  <c r="C42"/>
  <c r="D42"/>
  <c r="E42"/>
  <c r="F42"/>
  <c r="G42"/>
  <c r="H42"/>
  <c r="I42"/>
  <c r="J42"/>
  <c r="K42"/>
  <c r="L42"/>
  <c r="M42"/>
  <c r="B42" i="43"/>
  <c r="C42"/>
  <c r="D42"/>
  <c r="E42"/>
  <c r="F42"/>
  <c r="G42"/>
  <c r="H42"/>
  <c r="I42"/>
  <c r="J42"/>
  <c r="K42"/>
  <c r="L42"/>
  <c r="M42"/>
  <c r="B42" i="42"/>
  <c r="C42"/>
  <c r="D42"/>
  <c r="E42"/>
  <c r="F42"/>
  <c r="G42"/>
  <c r="H42"/>
  <c r="I42"/>
  <c r="J42"/>
  <c r="K42"/>
  <c r="L42"/>
  <c r="M42"/>
  <c r="B42" i="41"/>
  <c r="C42"/>
  <c r="D42"/>
  <c r="E42"/>
  <c r="F42"/>
  <c r="G42"/>
  <c r="H42"/>
  <c r="I42"/>
  <c r="J42"/>
  <c r="K42"/>
  <c r="L42"/>
  <c r="M42"/>
  <c r="B42" i="40"/>
  <c r="C42"/>
  <c r="D42"/>
  <c r="E42"/>
  <c r="F42"/>
  <c r="G42"/>
  <c r="H42"/>
  <c r="I42"/>
  <c r="J42"/>
  <c r="K42"/>
  <c r="L42"/>
  <c r="M42"/>
  <c r="B42" i="39"/>
  <c r="C42"/>
  <c r="D42"/>
  <c r="E42"/>
  <c r="F42"/>
  <c r="G42"/>
  <c r="H42"/>
  <c r="I42"/>
  <c r="J42"/>
  <c r="K42"/>
  <c r="L42"/>
  <c r="M42"/>
  <c r="B42" i="38"/>
  <c r="C42"/>
  <c r="D42"/>
  <c r="E42"/>
  <c r="F42"/>
  <c r="G42"/>
  <c r="H42"/>
  <c r="I42"/>
  <c r="J42"/>
  <c r="K42"/>
  <c r="L42"/>
  <c r="M42"/>
  <c r="B42" i="37"/>
  <c r="C42"/>
  <c r="D42"/>
  <c r="E42"/>
  <c r="F42"/>
  <c r="G42"/>
  <c r="H42"/>
  <c r="I42"/>
  <c r="J42"/>
  <c r="K42"/>
  <c r="L42"/>
  <c r="M42"/>
  <c r="B42" i="36"/>
  <c r="C42"/>
  <c r="D42"/>
  <c r="E42"/>
  <c r="F42"/>
  <c r="G42"/>
  <c r="H42"/>
  <c r="I42"/>
  <c r="J42"/>
  <c r="K42"/>
  <c r="L42"/>
  <c r="M42"/>
  <c r="B42" i="35"/>
  <c r="C42"/>
  <c r="D42"/>
  <c r="E42"/>
  <c r="F42"/>
  <c r="G42"/>
  <c r="H42"/>
  <c r="I42"/>
  <c r="J42"/>
  <c r="K42"/>
  <c r="L42"/>
  <c r="M42"/>
  <c r="B42" i="34"/>
  <c r="C42"/>
  <c r="D42"/>
  <c r="E42"/>
  <c r="F42"/>
  <c r="G42"/>
  <c r="H42"/>
  <c r="I42"/>
  <c r="J42"/>
  <c r="K42"/>
  <c r="L42"/>
  <c r="M42"/>
  <c r="B42" i="33"/>
  <c r="C42"/>
  <c r="D42"/>
  <c r="E42"/>
  <c r="F42"/>
  <c r="G42"/>
  <c r="H42"/>
  <c r="I42"/>
  <c r="J42"/>
  <c r="K42"/>
  <c r="L42"/>
  <c r="M42"/>
  <c r="B42" i="32"/>
  <c r="C42"/>
  <c r="D42"/>
  <c r="E42"/>
  <c r="F42"/>
  <c r="G42"/>
  <c r="H42"/>
  <c r="I42"/>
  <c r="J42"/>
  <c r="K42"/>
  <c r="L42"/>
  <c r="M42"/>
  <c r="B42" i="31"/>
  <c r="C42"/>
  <c r="D42"/>
  <c r="E42"/>
  <c r="F42"/>
  <c r="G42"/>
  <c r="H42"/>
  <c r="I42"/>
  <c r="J42"/>
  <c r="K42"/>
  <c r="L42"/>
  <c r="M42"/>
  <c r="B42" i="71"/>
  <c r="C42"/>
  <c r="D42"/>
  <c r="E42"/>
  <c r="F42"/>
  <c r="G42"/>
  <c r="H42"/>
  <c r="I42"/>
  <c r="J42"/>
  <c r="K42"/>
  <c r="L42"/>
  <c r="M42"/>
  <c r="B42" i="29"/>
  <c r="C42"/>
  <c r="D42"/>
  <c r="E42"/>
  <c r="F42"/>
  <c r="G42"/>
  <c r="H42"/>
  <c r="I42"/>
  <c r="J42"/>
  <c r="K42"/>
  <c r="L42"/>
  <c r="M42"/>
  <c r="B42" i="28"/>
  <c r="C42"/>
  <c r="D42"/>
  <c r="E42"/>
  <c r="F42"/>
  <c r="G42"/>
  <c r="H42"/>
  <c r="I42"/>
  <c r="J42"/>
  <c r="K42"/>
  <c r="L42"/>
  <c r="M42"/>
  <c r="B42" i="27"/>
  <c r="C42"/>
  <c r="D42"/>
  <c r="E42"/>
  <c r="F42"/>
  <c r="G42"/>
  <c r="H42"/>
  <c r="I42"/>
  <c r="J42"/>
  <c r="K42"/>
  <c r="L42"/>
  <c r="M42"/>
  <c r="B42" i="26"/>
  <c r="C42"/>
  <c r="D42"/>
  <c r="E42"/>
  <c r="F42"/>
  <c r="G42"/>
  <c r="H42"/>
  <c r="I42"/>
  <c r="J42"/>
  <c r="K42"/>
  <c r="L42"/>
  <c r="M42"/>
  <c r="B42" i="25"/>
  <c r="C42"/>
  <c r="D42"/>
  <c r="E42"/>
  <c r="F42"/>
  <c r="G42"/>
  <c r="H42"/>
  <c r="I42"/>
  <c r="J42"/>
  <c r="K42"/>
  <c r="L42"/>
  <c r="M42"/>
  <c r="B42" i="24"/>
  <c r="C42"/>
  <c r="D42"/>
  <c r="E42"/>
  <c r="F42"/>
  <c r="G42"/>
  <c r="H42"/>
  <c r="I42"/>
  <c r="J42"/>
  <c r="K42"/>
  <c r="L42"/>
  <c r="M42"/>
  <c r="B42" i="23"/>
  <c r="C42"/>
  <c r="D42"/>
  <c r="E42"/>
  <c r="F42"/>
  <c r="G42"/>
  <c r="H42"/>
  <c r="I42"/>
  <c r="J42"/>
  <c r="K42"/>
  <c r="L42"/>
  <c r="M42"/>
  <c r="B42" i="22"/>
  <c r="C42"/>
  <c r="D42"/>
  <c r="E42"/>
  <c r="F42"/>
  <c r="G42"/>
  <c r="H42"/>
  <c r="I42"/>
  <c r="J42"/>
  <c r="K42"/>
  <c r="L42"/>
  <c r="M42"/>
  <c r="B42" i="21"/>
  <c r="C42"/>
  <c r="D42"/>
  <c r="E42"/>
  <c r="F42"/>
  <c r="G42"/>
  <c r="H42"/>
  <c r="I42"/>
  <c r="J42"/>
  <c r="K42"/>
  <c r="L42"/>
  <c r="M42"/>
  <c r="B42" i="20"/>
  <c r="C42"/>
  <c r="D42"/>
  <c r="E42"/>
  <c r="F42"/>
  <c r="G42"/>
  <c r="H42"/>
  <c r="I42"/>
  <c r="J42"/>
  <c r="K42"/>
  <c r="L42"/>
  <c r="M42"/>
  <c r="B42" i="19"/>
  <c r="C42"/>
  <c r="D42"/>
  <c r="E42"/>
  <c r="F42"/>
  <c r="G42"/>
  <c r="H42"/>
  <c r="I42"/>
  <c r="J42"/>
  <c r="K42"/>
  <c r="L42"/>
  <c r="M42"/>
  <c r="B42" i="18"/>
  <c r="C42"/>
  <c r="D42"/>
  <c r="E42"/>
  <c r="F42"/>
  <c r="G42"/>
  <c r="H42"/>
  <c r="I42"/>
  <c r="J42"/>
  <c r="K42"/>
  <c r="L42"/>
  <c r="M42"/>
  <c r="B42" i="17"/>
  <c r="C42"/>
  <c r="D42"/>
  <c r="E42"/>
  <c r="F42"/>
  <c r="G42"/>
  <c r="H42"/>
  <c r="I42"/>
  <c r="J42"/>
  <c r="K42"/>
  <c r="L42"/>
  <c r="M42"/>
  <c r="B42" i="15"/>
  <c r="C42"/>
  <c r="D42"/>
  <c r="E42"/>
  <c r="F42"/>
  <c r="G42"/>
  <c r="H42"/>
  <c r="I42"/>
  <c r="J42"/>
  <c r="K42"/>
  <c r="L42"/>
  <c r="M42"/>
  <c r="B42" i="14"/>
  <c r="C42"/>
  <c r="D42"/>
  <c r="E42"/>
  <c r="F42"/>
  <c r="G42"/>
  <c r="H42"/>
  <c r="I42"/>
  <c r="J42"/>
  <c r="K42"/>
  <c r="L42"/>
  <c r="M42"/>
  <c r="B42" i="13"/>
  <c r="C42"/>
  <c r="D42"/>
  <c r="E42"/>
  <c r="F42"/>
  <c r="G42"/>
  <c r="H42"/>
  <c r="I42"/>
  <c r="J42"/>
  <c r="K42"/>
  <c r="L42"/>
  <c r="M42"/>
  <c r="B42" i="12"/>
  <c r="C42"/>
  <c r="D42"/>
  <c r="E42"/>
  <c r="F42"/>
  <c r="G42"/>
  <c r="H42"/>
  <c r="I42"/>
  <c r="J42"/>
  <c r="K42"/>
  <c r="L42"/>
  <c r="M42"/>
  <c r="B42" i="11"/>
  <c r="C42"/>
  <c r="D42"/>
  <c r="E42"/>
  <c r="F42"/>
  <c r="G42"/>
  <c r="H42"/>
  <c r="I42"/>
  <c r="J42"/>
  <c r="K42"/>
  <c r="L42"/>
  <c r="M42"/>
  <c r="B42" i="10"/>
  <c r="C42"/>
  <c r="D42"/>
  <c r="E42"/>
  <c r="F42"/>
  <c r="G42"/>
  <c r="H42"/>
  <c r="I42"/>
  <c r="J42"/>
  <c r="K42"/>
  <c r="L42"/>
  <c r="M42"/>
  <c r="B42" i="4"/>
  <c r="C42"/>
  <c r="D42"/>
  <c r="E42"/>
  <c r="F42"/>
  <c r="G42"/>
  <c r="H42"/>
  <c r="I42"/>
  <c r="J42"/>
  <c r="K42"/>
  <c r="L42"/>
  <c r="M42"/>
  <c r="B42" i="1"/>
  <c r="C42"/>
  <c r="D42"/>
  <c r="E42"/>
  <c r="F42"/>
  <c r="G42"/>
  <c r="H42"/>
  <c r="I42"/>
  <c r="J42"/>
  <c r="K42"/>
  <c r="L42"/>
  <c r="M42"/>
  <c r="B42" i="2"/>
  <c r="C42"/>
  <c r="D42"/>
  <c r="E42"/>
  <c r="F42"/>
  <c r="G42"/>
  <c r="H42"/>
  <c r="I42"/>
  <c r="J42"/>
  <c r="K42"/>
  <c r="L42"/>
  <c r="M42"/>
  <c r="B42" i="70"/>
  <c r="C42"/>
  <c r="D42"/>
  <c r="E42"/>
  <c r="F42"/>
  <c r="G42"/>
  <c r="H42"/>
  <c r="I42"/>
  <c r="J42"/>
  <c r="K42"/>
  <c r="L42"/>
  <c r="M42"/>
  <c r="B43" i="16"/>
  <c r="C43"/>
  <c r="D43"/>
  <c r="E43"/>
  <c r="F43"/>
  <c r="G43"/>
  <c r="H43"/>
  <c r="I43"/>
  <c r="K43"/>
  <c r="L43"/>
  <c r="M43"/>
  <c r="B43" i="9"/>
  <c r="C43"/>
  <c r="D43"/>
  <c r="E43"/>
  <c r="F43"/>
  <c r="G43"/>
  <c r="H43"/>
  <c r="I43"/>
  <c r="J43"/>
  <c r="K43"/>
  <c r="L43"/>
  <c r="M43"/>
  <c r="B43" i="8"/>
  <c r="C43"/>
  <c r="D43"/>
  <c r="E43"/>
  <c r="F43"/>
  <c r="G43"/>
  <c r="H43"/>
  <c r="I43"/>
  <c r="J43"/>
  <c r="K43"/>
  <c r="L43"/>
  <c r="M43"/>
  <c r="B43" i="7"/>
  <c r="C43"/>
  <c r="D43"/>
  <c r="E43"/>
  <c r="F43"/>
  <c r="G43"/>
  <c r="H43"/>
  <c r="I43"/>
  <c r="J43"/>
  <c r="K43"/>
  <c r="L43"/>
  <c r="M43"/>
  <c r="B43" i="6"/>
  <c r="C43"/>
  <c r="D43"/>
  <c r="E43"/>
  <c r="F43"/>
  <c r="G43"/>
  <c r="H43"/>
  <c r="I43"/>
  <c r="J43"/>
  <c r="K43"/>
  <c r="L43"/>
  <c r="M43"/>
  <c r="B43" i="5"/>
  <c r="C43"/>
  <c r="D43"/>
  <c r="E43"/>
  <c r="F43"/>
  <c r="G43"/>
  <c r="H43"/>
  <c r="I43"/>
  <c r="J43"/>
  <c r="K43"/>
  <c r="L43"/>
  <c r="M43"/>
  <c r="B43" i="69"/>
  <c r="C43"/>
  <c r="D43"/>
  <c r="E43"/>
  <c r="F43"/>
  <c r="G43"/>
  <c r="H43"/>
  <c r="I43"/>
  <c r="J43"/>
  <c r="K43"/>
  <c r="L43"/>
  <c r="M43"/>
  <c r="B43" i="68"/>
  <c r="C43"/>
  <c r="D43"/>
  <c r="E43"/>
  <c r="F43"/>
  <c r="G43"/>
  <c r="H43"/>
  <c r="I43"/>
  <c r="J43"/>
  <c r="K43"/>
  <c r="L43"/>
  <c r="M43"/>
  <c r="B43" i="67"/>
  <c r="C43"/>
  <c r="E43"/>
  <c r="F43"/>
  <c r="G43"/>
  <c r="H43"/>
  <c r="I43"/>
  <c r="J43"/>
  <c r="K43"/>
  <c r="L43"/>
  <c r="M43"/>
  <c r="B43" i="66"/>
  <c r="C43"/>
  <c r="D43"/>
  <c r="E43"/>
  <c r="F43"/>
  <c r="G43"/>
  <c r="H43"/>
  <c r="I43"/>
  <c r="J43"/>
  <c r="K43"/>
  <c r="L43"/>
  <c r="M43"/>
  <c r="B43" i="65"/>
  <c r="C43"/>
  <c r="D43"/>
  <c r="E43"/>
  <c r="F43"/>
  <c r="G43"/>
  <c r="H43"/>
  <c r="I43"/>
  <c r="J43"/>
  <c r="K43"/>
  <c r="L43"/>
  <c r="M43"/>
  <c r="B43" i="64"/>
  <c r="C43"/>
  <c r="D43"/>
  <c r="E43"/>
  <c r="F43"/>
  <c r="G43"/>
  <c r="H43"/>
  <c r="I43"/>
  <c r="J43"/>
  <c r="K43"/>
  <c r="L43"/>
  <c r="M43"/>
  <c r="B43" i="63"/>
  <c r="C43"/>
  <c r="D43"/>
  <c r="E43"/>
  <c r="F43"/>
  <c r="G43"/>
  <c r="H43"/>
  <c r="I43"/>
  <c r="J43"/>
  <c r="K43"/>
  <c r="L43"/>
  <c r="M43"/>
  <c r="B43" i="62"/>
  <c r="C43"/>
  <c r="D43"/>
  <c r="E43"/>
  <c r="F43"/>
  <c r="G43"/>
  <c r="H43"/>
  <c r="I43"/>
  <c r="J43"/>
  <c r="K43"/>
  <c r="L43"/>
  <c r="M43"/>
  <c r="B43" i="61"/>
  <c r="C43"/>
  <c r="D43"/>
  <c r="E43"/>
  <c r="F43"/>
  <c r="G43"/>
  <c r="H43"/>
  <c r="I43"/>
  <c r="J43"/>
  <c r="K43"/>
  <c r="L43"/>
  <c r="M43"/>
  <c r="B43" i="60"/>
  <c r="C43"/>
  <c r="D43"/>
  <c r="E43"/>
  <c r="F43"/>
  <c r="G43"/>
  <c r="H43"/>
  <c r="I43"/>
  <c r="J43"/>
  <c r="K43"/>
  <c r="L43"/>
  <c r="M43"/>
  <c r="B43" i="59"/>
  <c r="C43"/>
  <c r="D43"/>
  <c r="E43"/>
  <c r="F43"/>
  <c r="G43"/>
  <c r="H43"/>
  <c r="I43"/>
  <c r="J43"/>
  <c r="K43"/>
  <c r="L43"/>
  <c r="M43"/>
  <c r="B43" i="58"/>
  <c r="C43"/>
  <c r="D43"/>
  <c r="E43"/>
  <c r="F43"/>
  <c r="G43"/>
  <c r="H43"/>
  <c r="I43"/>
  <c r="J43"/>
  <c r="K43"/>
  <c r="L43"/>
  <c r="M43"/>
  <c r="B43" i="57"/>
  <c r="C43"/>
  <c r="D43"/>
  <c r="E43"/>
  <c r="F43"/>
  <c r="G43"/>
  <c r="H43"/>
  <c r="I43"/>
  <c r="J43"/>
  <c r="K43"/>
  <c r="L43"/>
  <c r="M43"/>
  <c r="B43" i="56"/>
  <c r="C43"/>
  <c r="D43"/>
  <c r="E43"/>
  <c r="F43"/>
  <c r="G43"/>
  <c r="H43"/>
  <c r="I43"/>
  <c r="J43"/>
  <c r="K43"/>
  <c r="L43"/>
  <c r="M43"/>
  <c r="B43" i="55"/>
  <c r="C43"/>
  <c r="D43"/>
  <c r="E43"/>
  <c r="F43"/>
  <c r="G43"/>
  <c r="H43"/>
  <c r="I43"/>
  <c r="J43"/>
  <c r="K43"/>
  <c r="L43"/>
  <c r="M43"/>
  <c r="B43" i="54"/>
  <c r="C43"/>
  <c r="D43"/>
  <c r="E43"/>
  <c r="F43"/>
  <c r="G43"/>
  <c r="H43"/>
  <c r="I43"/>
  <c r="J43"/>
  <c r="K43"/>
  <c r="L43"/>
  <c r="M43"/>
  <c r="B43" i="53"/>
  <c r="C43"/>
  <c r="D43"/>
  <c r="E43"/>
  <c r="F43"/>
  <c r="G43"/>
  <c r="H43"/>
  <c r="I43"/>
  <c r="J43"/>
  <c r="K43"/>
  <c r="L43"/>
  <c r="M43"/>
  <c r="B43" i="52"/>
  <c r="C43"/>
  <c r="D43"/>
  <c r="E43"/>
  <c r="F43"/>
  <c r="G43"/>
  <c r="H43"/>
  <c r="I43"/>
  <c r="J43"/>
  <c r="K43"/>
  <c r="L43"/>
  <c r="M43"/>
  <c r="B43" i="51"/>
  <c r="C43"/>
  <c r="D43"/>
  <c r="E43"/>
  <c r="F43"/>
  <c r="G43"/>
  <c r="H43"/>
  <c r="I43"/>
  <c r="J43"/>
  <c r="K43"/>
  <c r="L43"/>
  <c r="M43"/>
  <c r="B43" i="91"/>
  <c r="C43"/>
  <c r="D43"/>
  <c r="E43"/>
  <c r="F43"/>
  <c r="G43"/>
  <c r="H43"/>
  <c r="I43"/>
  <c r="J43"/>
  <c r="K43"/>
  <c r="L43"/>
  <c r="M43"/>
  <c r="B43" i="50"/>
  <c r="C43"/>
  <c r="D43"/>
  <c r="E43"/>
  <c r="F43"/>
  <c r="G43"/>
  <c r="H43"/>
  <c r="I43"/>
  <c r="J43"/>
  <c r="K43"/>
  <c r="L43"/>
  <c r="M43"/>
  <c r="B43" i="49"/>
  <c r="C43"/>
  <c r="D43"/>
  <c r="E43"/>
  <c r="F43"/>
  <c r="G43"/>
  <c r="H43"/>
  <c r="I43"/>
  <c r="J43"/>
  <c r="K43"/>
  <c r="L43"/>
  <c r="M43"/>
  <c r="B43" i="48"/>
  <c r="C43"/>
  <c r="D43"/>
  <c r="E43"/>
  <c r="F43"/>
  <c r="G43"/>
  <c r="H43"/>
  <c r="I43"/>
  <c r="J43"/>
  <c r="K43"/>
  <c r="L43"/>
  <c r="M43"/>
  <c r="B43" i="47"/>
  <c r="C43"/>
  <c r="D43"/>
  <c r="E43"/>
  <c r="F43"/>
  <c r="G43"/>
  <c r="H43"/>
  <c r="I43"/>
  <c r="J43"/>
  <c r="K43"/>
  <c r="L43"/>
  <c r="M43"/>
  <c r="B43" i="46"/>
  <c r="C43"/>
  <c r="D43"/>
  <c r="E43"/>
  <c r="F43"/>
  <c r="G43"/>
  <c r="H43"/>
  <c r="I43"/>
  <c r="J43"/>
  <c r="K43"/>
  <c r="L43"/>
  <c r="M43"/>
  <c r="B43" i="45"/>
  <c r="C43"/>
  <c r="D43"/>
  <c r="E43"/>
  <c r="F43"/>
  <c r="G43"/>
  <c r="H43"/>
  <c r="I43"/>
  <c r="J43"/>
  <c r="K43"/>
  <c r="L43"/>
  <c r="M43"/>
  <c r="B43" i="44"/>
  <c r="C43"/>
  <c r="D43"/>
  <c r="E43"/>
  <c r="F43"/>
  <c r="G43"/>
  <c r="H43"/>
  <c r="I43"/>
  <c r="J43"/>
  <c r="K43"/>
  <c r="L43"/>
  <c r="M43"/>
  <c r="B43" i="43"/>
  <c r="C43"/>
  <c r="D43"/>
  <c r="E43"/>
  <c r="F43"/>
  <c r="G43"/>
  <c r="H43"/>
  <c r="I43"/>
  <c r="J43"/>
  <c r="K43"/>
  <c r="L43"/>
  <c r="M43"/>
  <c r="B43" i="42"/>
  <c r="C43"/>
  <c r="D43"/>
  <c r="E43"/>
  <c r="F43"/>
  <c r="G43"/>
  <c r="H43"/>
  <c r="I43"/>
  <c r="J43"/>
  <c r="K43"/>
  <c r="L43"/>
  <c r="M43"/>
  <c r="B43" i="41"/>
  <c r="C43"/>
  <c r="D43"/>
  <c r="E43"/>
  <c r="F43"/>
  <c r="G43"/>
  <c r="H43"/>
  <c r="I43"/>
  <c r="J43"/>
  <c r="K43"/>
  <c r="L43"/>
  <c r="M43"/>
  <c r="B43" i="40"/>
  <c r="C43"/>
  <c r="D43"/>
  <c r="E43"/>
  <c r="F43"/>
  <c r="G43"/>
  <c r="H43"/>
  <c r="I43"/>
  <c r="J43"/>
  <c r="K43"/>
  <c r="L43"/>
  <c r="M43"/>
  <c r="B43" i="39"/>
  <c r="C43"/>
  <c r="D43"/>
  <c r="E43"/>
  <c r="F43"/>
  <c r="G43"/>
  <c r="H43"/>
  <c r="I43"/>
  <c r="J43"/>
  <c r="K43"/>
  <c r="L43"/>
  <c r="M43"/>
  <c r="B43" i="38"/>
  <c r="C43"/>
  <c r="D43"/>
  <c r="E43"/>
  <c r="F43"/>
  <c r="G43"/>
  <c r="H43"/>
  <c r="I43"/>
  <c r="J43"/>
  <c r="K43"/>
  <c r="L43"/>
  <c r="M43"/>
  <c r="B43" i="37"/>
  <c r="C43"/>
  <c r="D43"/>
  <c r="E43"/>
  <c r="F43"/>
  <c r="G43"/>
  <c r="H43"/>
  <c r="I43"/>
  <c r="J43"/>
  <c r="K43"/>
  <c r="L43"/>
  <c r="M43"/>
  <c r="B43" i="36"/>
  <c r="C43"/>
  <c r="D43"/>
  <c r="E43"/>
  <c r="F43"/>
  <c r="G43"/>
  <c r="H43"/>
  <c r="I43"/>
  <c r="J43"/>
  <c r="K43"/>
  <c r="L43"/>
  <c r="M43"/>
  <c r="B43" i="35"/>
  <c r="C43"/>
  <c r="D43"/>
  <c r="E43"/>
  <c r="F43"/>
  <c r="G43"/>
  <c r="H43"/>
  <c r="I43"/>
  <c r="J43"/>
  <c r="K43"/>
  <c r="L43"/>
  <c r="M43"/>
  <c r="B43" i="34"/>
  <c r="C43"/>
  <c r="D43"/>
  <c r="E43"/>
  <c r="F43"/>
  <c r="G43"/>
  <c r="H43"/>
  <c r="I43"/>
  <c r="J43"/>
  <c r="K43"/>
  <c r="L43"/>
  <c r="M43"/>
  <c r="B43" i="33"/>
  <c r="C43"/>
  <c r="D43"/>
  <c r="E43"/>
  <c r="F43"/>
  <c r="G43"/>
  <c r="H43"/>
  <c r="I43"/>
  <c r="J43"/>
  <c r="K43"/>
  <c r="L43"/>
  <c r="M43"/>
  <c r="B43" i="32"/>
  <c r="C43"/>
  <c r="D43"/>
  <c r="E43"/>
  <c r="F43"/>
  <c r="G43"/>
  <c r="H43"/>
  <c r="I43"/>
  <c r="J43"/>
  <c r="K43"/>
  <c r="L43"/>
  <c r="M43"/>
  <c r="B43" i="31"/>
  <c r="C43"/>
  <c r="D43"/>
  <c r="E43"/>
  <c r="F43"/>
  <c r="G43"/>
  <c r="H43"/>
  <c r="I43"/>
  <c r="J43"/>
  <c r="K43"/>
  <c r="L43"/>
  <c r="M43"/>
  <c r="B43" i="71"/>
  <c r="C43"/>
  <c r="D43"/>
  <c r="E43"/>
  <c r="F43"/>
  <c r="G43"/>
  <c r="H43"/>
  <c r="I43"/>
  <c r="J43"/>
  <c r="K43"/>
  <c r="L43"/>
  <c r="M43"/>
  <c r="B43" i="29"/>
  <c r="C43"/>
  <c r="D43"/>
  <c r="E43"/>
  <c r="F43"/>
  <c r="G43"/>
  <c r="H43"/>
  <c r="I43"/>
  <c r="J43"/>
  <c r="K43"/>
  <c r="L43"/>
  <c r="M43"/>
  <c r="B43" i="28"/>
  <c r="C43"/>
  <c r="D43"/>
  <c r="E43"/>
  <c r="F43"/>
  <c r="G43"/>
  <c r="H43"/>
  <c r="I43"/>
  <c r="J43"/>
  <c r="K43"/>
  <c r="L43"/>
  <c r="M43"/>
  <c r="B43" i="27"/>
  <c r="C43"/>
  <c r="D43"/>
  <c r="E43"/>
  <c r="F43"/>
  <c r="G43"/>
  <c r="H43"/>
  <c r="I43"/>
  <c r="J43"/>
  <c r="K43"/>
  <c r="L43"/>
  <c r="M43"/>
  <c r="B43" i="26"/>
  <c r="C43"/>
  <c r="D43"/>
  <c r="E43"/>
  <c r="F43"/>
  <c r="G43"/>
  <c r="H43"/>
  <c r="I43"/>
  <c r="J43"/>
  <c r="K43"/>
  <c r="L43"/>
  <c r="M43"/>
  <c r="B43" i="25"/>
  <c r="C43"/>
  <c r="D43"/>
  <c r="E43"/>
  <c r="F43"/>
  <c r="G43"/>
  <c r="H43"/>
  <c r="I43"/>
  <c r="J43"/>
  <c r="K43"/>
  <c r="L43"/>
  <c r="M43"/>
  <c r="B43" i="24"/>
  <c r="C43"/>
  <c r="D43"/>
  <c r="E43"/>
  <c r="F43"/>
  <c r="G43"/>
  <c r="H43"/>
  <c r="I43"/>
  <c r="J43"/>
  <c r="K43"/>
  <c r="L43"/>
  <c r="M43"/>
  <c r="B43" i="23"/>
  <c r="C43"/>
  <c r="D43"/>
  <c r="E43"/>
  <c r="F43"/>
  <c r="G43"/>
  <c r="H43"/>
  <c r="I43"/>
  <c r="J43"/>
  <c r="K43"/>
  <c r="L43"/>
  <c r="M43"/>
  <c r="B43" i="22"/>
  <c r="C43"/>
  <c r="D43"/>
  <c r="E43"/>
  <c r="F43"/>
  <c r="G43"/>
  <c r="H43"/>
  <c r="I43"/>
  <c r="J43"/>
  <c r="K43"/>
  <c r="L43"/>
  <c r="M43"/>
  <c r="B43" i="21"/>
  <c r="C43"/>
  <c r="D43"/>
  <c r="E43"/>
  <c r="F43"/>
  <c r="G43"/>
  <c r="H43"/>
  <c r="I43"/>
  <c r="J43"/>
  <c r="K43"/>
  <c r="L43"/>
  <c r="M43"/>
  <c r="B43" i="20"/>
  <c r="C43"/>
  <c r="D43"/>
  <c r="E43"/>
  <c r="F43"/>
  <c r="G43"/>
  <c r="H43"/>
  <c r="I43"/>
  <c r="J43"/>
  <c r="K43"/>
  <c r="L43"/>
  <c r="M43"/>
  <c r="B43" i="19"/>
  <c r="C43"/>
  <c r="D43"/>
  <c r="E43"/>
  <c r="F43"/>
  <c r="G43"/>
  <c r="H43"/>
  <c r="I43"/>
  <c r="J43"/>
  <c r="K43"/>
  <c r="L43"/>
  <c r="M43"/>
  <c r="B43" i="18"/>
  <c r="C43"/>
  <c r="D43"/>
  <c r="E43"/>
  <c r="F43"/>
  <c r="G43"/>
  <c r="H43"/>
  <c r="I43"/>
  <c r="J43"/>
  <c r="K43"/>
  <c r="L43"/>
  <c r="M43"/>
  <c r="B43" i="17"/>
  <c r="C43"/>
  <c r="D43"/>
  <c r="E43"/>
  <c r="F43"/>
  <c r="G43"/>
  <c r="H43"/>
  <c r="I43"/>
  <c r="J43"/>
  <c r="K43"/>
  <c r="L43"/>
  <c r="M43"/>
  <c r="B43" i="15"/>
  <c r="C43"/>
  <c r="D43"/>
  <c r="E43"/>
  <c r="F43"/>
  <c r="G43"/>
  <c r="H43"/>
  <c r="I43"/>
  <c r="J43"/>
  <c r="K43"/>
  <c r="L43"/>
  <c r="M43"/>
  <c r="B43" i="14"/>
  <c r="C43"/>
  <c r="D43"/>
  <c r="E43"/>
  <c r="F43"/>
  <c r="G43"/>
  <c r="H43"/>
  <c r="I43"/>
  <c r="J43"/>
  <c r="K43"/>
  <c r="L43"/>
  <c r="M43"/>
  <c r="B43" i="13"/>
  <c r="C43"/>
  <c r="D43"/>
  <c r="E43"/>
  <c r="F43"/>
  <c r="G43"/>
  <c r="H43"/>
  <c r="I43"/>
  <c r="J43"/>
  <c r="K43"/>
  <c r="L43"/>
  <c r="M43"/>
  <c r="B43" i="12"/>
  <c r="C43"/>
  <c r="D43"/>
  <c r="E43"/>
  <c r="F43"/>
  <c r="G43"/>
  <c r="H43"/>
  <c r="I43"/>
  <c r="J43"/>
  <c r="K43"/>
  <c r="L43"/>
  <c r="M43"/>
  <c r="B43" i="11"/>
  <c r="C43"/>
  <c r="D43"/>
  <c r="E43"/>
  <c r="F43"/>
  <c r="G43"/>
  <c r="H43"/>
  <c r="I43"/>
  <c r="J43"/>
  <c r="K43"/>
  <c r="L43"/>
  <c r="M43"/>
  <c r="B43" i="10"/>
  <c r="C43"/>
  <c r="D43"/>
  <c r="E43"/>
  <c r="F43"/>
  <c r="G43"/>
  <c r="H43"/>
  <c r="I43"/>
  <c r="J43"/>
  <c r="K43"/>
  <c r="L43"/>
  <c r="M43"/>
  <c r="B43" i="4"/>
  <c r="C43"/>
  <c r="D43"/>
  <c r="E43"/>
  <c r="F43"/>
  <c r="G43"/>
  <c r="H43"/>
  <c r="I43"/>
  <c r="J43"/>
  <c r="K43"/>
  <c r="L43"/>
  <c r="M43"/>
  <c r="B43" i="1"/>
  <c r="C43"/>
  <c r="D43"/>
  <c r="E43"/>
  <c r="F43"/>
  <c r="G43"/>
  <c r="H43"/>
  <c r="I43"/>
  <c r="J43"/>
  <c r="K43"/>
  <c r="L43"/>
  <c r="M43"/>
  <c r="B43" i="2"/>
  <c r="C43"/>
  <c r="D43"/>
  <c r="E43"/>
  <c r="F43"/>
  <c r="G43"/>
  <c r="H43"/>
  <c r="I43"/>
  <c r="J43"/>
  <c r="K43"/>
  <c r="L43"/>
  <c r="M43"/>
  <c r="B43" i="70"/>
  <c r="C43"/>
  <c r="D43"/>
  <c r="E43"/>
  <c r="F43"/>
  <c r="G43"/>
  <c r="H43"/>
  <c r="I43"/>
  <c r="J43"/>
  <c r="K43"/>
  <c r="L43"/>
  <c r="M43"/>
  <c r="B44" i="16"/>
  <c r="C44"/>
  <c r="D44"/>
  <c r="E44"/>
  <c r="F44"/>
  <c r="G44"/>
  <c r="H44"/>
  <c r="I44"/>
  <c r="K44"/>
  <c r="L44"/>
  <c r="M44"/>
  <c r="B44" i="9"/>
  <c r="C44"/>
  <c r="D44"/>
  <c r="E44"/>
  <c r="F44"/>
  <c r="G44"/>
  <c r="H44"/>
  <c r="I44"/>
  <c r="J44"/>
  <c r="K44"/>
  <c r="L44"/>
  <c r="M44"/>
  <c r="B44" i="8"/>
  <c r="C44"/>
  <c r="D44"/>
  <c r="E44"/>
  <c r="F44"/>
  <c r="G44"/>
  <c r="H44"/>
  <c r="I44"/>
  <c r="J44"/>
  <c r="K44"/>
  <c r="L44"/>
  <c r="M44"/>
  <c r="B44" i="7"/>
  <c r="C44"/>
  <c r="D44"/>
  <c r="E44"/>
  <c r="F44"/>
  <c r="G44"/>
  <c r="H44"/>
  <c r="I44"/>
  <c r="J44"/>
  <c r="K44"/>
  <c r="L44"/>
  <c r="M44"/>
  <c r="B44" i="6"/>
  <c r="C44"/>
  <c r="D44"/>
  <c r="E44"/>
  <c r="F44"/>
  <c r="G44"/>
  <c r="H44"/>
  <c r="I44"/>
  <c r="J44"/>
  <c r="K44"/>
  <c r="L44"/>
  <c r="M44"/>
  <c r="B44" i="5"/>
  <c r="C44"/>
  <c r="D44"/>
  <c r="E44"/>
  <c r="F44"/>
  <c r="G44"/>
  <c r="H44"/>
  <c r="I44"/>
  <c r="J44"/>
  <c r="K44"/>
  <c r="L44"/>
  <c r="M44"/>
  <c r="B44" i="69"/>
  <c r="C44"/>
  <c r="D44"/>
  <c r="E44"/>
  <c r="F44"/>
  <c r="G44"/>
  <c r="H44"/>
  <c r="I44"/>
  <c r="J44"/>
  <c r="K44"/>
  <c r="L44"/>
  <c r="M44"/>
  <c r="B44" i="68"/>
  <c r="C44"/>
  <c r="D44"/>
  <c r="E44"/>
  <c r="F44"/>
  <c r="G44"/>
  <c r="H44"/>
  <c r="I44"/>
  <c r="J44"/>
  <c r="K44"/>
  <c r="L44"/>
  <c r="M44"/>
  <c r="B44" i="67"/>
  <c r="C44"/>
  <c r="E44"/>
  <c r="F44"/>
  <c r="G44"/>
  <c r="H44"/>
  <c r="I44"/>
  <c r="J44"/>
  <c r="K44"/>
  <c r="L44"/>
  <c r="M44"/>
  <c r="B44" i="66"/>
  <c r="C44"/>
  <c r="D44"/>
  <c r="E44"/>
  <c r="F44"/>
  <c r="G44"/>
  <c r="H44"/>
  <c r="I44"/>
  <c r="J44"/>
  <c r="K44"/>
  <c r="L44"/>
  <c r="M44"/>
  <c r="B44" i="65"/>
  <c r="C44"/>
  <c r="D44"/>
  <c r="E44"/>
  <c r="F44"/>
  <c r="G44"/>
  <c r="H44"/>
  <c r="I44"/>
  <c r="J44"/>
  <c r="K44"/>
  <c r="L44"/>
  <c r="M44"/>
  <c r="B44" i="64"/>
  <c r="C44"/>
  <c r="D44"/>
  <c r="E44"/>
  <c r="F44"/>
  <c r="G44"/>
  <c r="H44"/>
  <c r="I44"/>
  <c r="J44"/>
  <c r="K44"/>
  <c r="L44"/>
  <c r="M44"/>
  <c r="B44" i="63"/>
  <c r="C44"/>
  <c r="D44"/>
  <c r="E44"/>
  <c r="F44"/>
  <c r="G44"/>
  <c r="H44"/>
  <c r="I44"/>
  <c r="J44"/>
  <c r="K44"/>
  <c r="L44"/>
  <c r="M44"/>
  <c r="B44" i="62"/>
  <c r="C44"/>
  <c r="D44"/>
  <c r="E44"/>
  <c r="F44"/>
  <c r="G44"/>
  <c r="H44"/>
  <c r="I44"/>
  <c r="J44"/>
  <c r="K44"/>
  <c r="L44"/>
  <c r="M44"/>
  <c r="B44" i="61"/>
  <c r="C44"/>
  <c r="D44"/>
  <c r="E44"/>
  <c r="F44"/>
  <c r="G44"/>
  <c r="H44"/>
  <c r="I44"/>
  <c r="J44"/>
  <c r="K44"/>
  <c r="L44"/>
  <c r="M44"/>
  <c r="B44" i="60"/>
  <c r="C44"/>
  <c r="D44"/>
  <c r="E44"/>
  <c r="F44"/>
  <c r="G44"/>
  <c r="H44"/>
  <c r="I44"/>
  <c r="J44"/>
  <c r="K44"/>
  <c r="L44"/>
  <c r="M44"/>
  <c r="B44" i="59"/>
  <c r="C44"/>
  <c r="D44"/>
  <c r="E44"/>
  <c r="F44"/>
  <c r="G44"/>
  <c r="H44"/>
  <c r="I44"/>
  <c r="J44"/>
  <c r="K44"/>
  <c r="L44"/>
  <c r="M44"/>
  <c r="B44" i="58"/>
  <c r="C44"/>
  <c r="D44"/>
  <c r="E44"/>
  <c r="F44"/>
  <c r="G44"/>
  <c r="H44"/>
  <c r="I44"/>
  <c r="J44"/>
  <c r="K44"/>
  <c r="L44"/>
  <c r="M44"/>
  <c r="B44" i="57"/>
  <c r="C44"/>
  <c r="D44"/>
  <c r="E44"/>
  <c r="F44"/>
  <c r="G44"/>
  <c r="H44"/>
  <c r="I44"/>
  <c r="J44"/>
  <c r="K44"/>
  <c r="L44"/>
  <c r="M44"/>
  <c r="B44" i="56"/>
  <c r="C44"/>
  <c r="D44"/>
  <c r="E44"/>
  <c r="F44"/>
  <c r="G44"/>
  <c r="H44"/>
  <c r="I44"/>
  <c r="J44"/>
  <c r="K44"/>
  <c r="L44"/>
  <c r="M44"/>
  <c r="B44" i="55"/>
  <c r="C44"/>
  <c r="D44"/>
  <c r="E44"/>
  <c r="F44"/>
  <c r="G44"/>
  <c r="H44"/>
  <c r="I44"/>
  <c r="J44"/>
  <c r="K44"/>
  <c r="L44"/>
  <c r="M44"/>
  <c r="B44" i="54"/>
  <c r="C44"/>
  <c r="D44"/>
  <c r="E44"/>
  <c r="F44"/>
  <c r="G44"/>
  <c r="H44"/>
  <c r="I44"/>
  <c r="J44"/>
  <c r="K44"/>
  <c r="L44"/>
  <c r="M44"/>
  <c r="B44" i="53"/>
  <c r="C44"/>
  <c r="D44"/>
  <c r="E44"/>
  <c r="F44"/>
  <c r="G44"/>
  <c r="H44"/>
  <c r="I44"/>
  <c r="J44"/>
  <c r="K44"/>
  <c r="L44"/>
  <c r="M44"/>
  <c r="B44" i="52"/>
  <c r="C44"/>
  <c r="D44"/>
  <c r="E44"/>
  <c r="F44"/>
  <c r="G44"/>
  <c r="H44"/>
  <c r="I44"/>
  <c r="J44"/>
  <c r="K44"/>
  <c r="L44"/>
  <c r="M44"/>
  <c r="B44" i="51"/>
  <c r="C44"/>
  <c r="D44"/>
  <c r="E44"/>
  <c r="F44"/>
  <c r="G44"/>
  <c r="H44"/>
  <c r="I44"/>
  <c r="J44"/>
  <c r="K44"/>
  <c r="L44"/>
  <c r="M44"/>
  <c r="B44" i="91"/>
  <c r="C44"/>
  <c r="D44"/>
  <c r="E44"/>
  <c r="F44"/>
  <c r="G44"/>
  <c r="H44"/>
  <c r="I44"/>
  <c r="J44"/>
  <c r="K44"/>
  <c r="L44"/>
  <c r="M44"/>
  <c r="B44" i="50"/>
  <c r="C44"/>
  <c r="D44"/>
  <c r="E44"/>
  <c r="F44"/>
  <c r="G44"/>
  <c r="H44"/>
  <c r="I44"/>
  <c r="J44"/>
  <c r="K44"/>
  <c r="L44"/>
  <c r="M44"/>
  <c r="B44" i="49"/>
  <c r="C44"/>
  <c r="D44"/>
  <c r="E44"/>
  <c r="F44"/>
  <c r="G44"/>
  <c r="H44"/>
  <c r="I44"/>
  <c r="J44"/>
  <c r="K44"/>
  <c r="L44"/>
  <c r="M44"/>
  <c r="B44" i="48"/>
  <c r="C44"/>
  <c r="D44"/>
  <c r="E44"/>
  <c r="F44"/>
  <c r="G44"/>
  <c r="H44"/>
  <c r="I44"/>
  <c r="J44"/>
  <c r="K44"/>
  <c r="L44"/>
  <c r="M44"/>
  <c r="B44" i="47"/>
  <c r="C44"/>
  <c r="D44"/>
  <c r="E44"/>
  <c r="F44"/>
  <c r="G44"/>
  <c r="H44"/>
  <c r="I44"/>
  <c r="J44"/>
  <c r="K44"/>
  <c r="L44"/>
  <c r="M44"/>
  <c r="B44" i="46"/>
  <c r="C44"/>
  <c r="D44"/>
  <c r="E44"/>
  <c r="F44"/>
  <c r="G44"/>
  <c r="H44"/>
  <c r="I44"/>
  <c r="J44"/>
  <c r="K44"/>
  <c r="L44"/>
  <c r="M44"/>
  <c r="B44" i="45"/>
  <c r="C44"/>
  <c r="D44"/>
  <c r="E44"/>
  <c r="F44"/>
  <c r="G44"/>
  <c r="H44"/>
  <c r="I44"/>
  <c r="J44"/>
  <c r="K44"/>
  <c r="L44"/>
  <c r="M44"/>
  <c r="B44" i="44"/>
  <c r="C44"/>
  <c r="D44"/>
  <c r="E44"/>
  <c r="F44"/>
  <c r="G44"/>
  <c r="H44"/>
  <c r="I44"/>
  <c r="J44"/>
  <c r="K44"/>
  <c r="L44"/>
  <c r="M44"/>
  <c r="B44" i="43"/>
  <c r="C44"/>
  <c r="D44"/>
  <c r="E44"/>
  <c r="F44"/>
  <c r="G44"/>
  <c r="H44"/>
  <c r="I44"/>
  <c r="J44"/>
  <c r="K44"/>
  <c r="L44"/>
  <c r="M44"/>
  <c r="B44" i="42"/>
  <c r="C44"/>
  <c r="D44"/>
  <c r="E44"/>
  <c r="F44"/>
  <c r="G44"/>
  <c r="H44"/>
  <c r="I44"/>
  <c r="J44"/>
  <c r="K44"/>
  <c r="L44"/>
  <c r="M44"/>
  <c r="B44" i="41"/>
  <c r="C44"/>
  <c r="D44"/>
  <c r="E44"/>
  <c r="F44"/>
  <c r="G44"/>
  <c r="H44"/>
  <c r="I44"/>
  <c r="J44"/>
  <c r="K44"/>
  <c r="L44"/>
  <c r="M44"/>
  <c r="B44" i="40"/>
  <c r="C44"/>
  <c r="D44"/>
  <c r="E44"/>
  <c r="F44"/>
  <c r="G44"/>
  <c r="H44"/>
  <c r="I44"/>
  <c r="J44"/>
  <c r="K44"/>
  <c r="L44"/>
  <c r="M44"/>
  <c r="B44" i="39"/>
  <c r="C44"/>
  <c r="D44"/>
  <c r="E44"/>
  <c r="F44"/>
  <c r="G44"/>
  <c r="H44"/>
  <c r="I44"/>
  <c r="J44"/>
  <c r="K44"/>
  <c r="L44"/>
  <c r="M44"/>
  <c r="B44" i="38"/>
  <c r="C44"/>
  <c r="D44"/>
  <c r="E44"/>
  <c r="F44"/>
  <c r="G44"/>
  <c r="H44"/>
  <c r="I44"/>
  <c r="J44"/>
  <c r="K44"/>
  <c r="L44"/>
  <c r="M44"/>
  <c r="B44" i="37"/>
  <c r="C44"/>
  <c r="D44"/>
  <c r="E44"/>
  <c r="F44"/>
  <c r="G44"/>
  <c r="H44"/>
  <c r="I44"/>
  <c r="J44"/>
  <c r="K44"/>
  <c r="L44"/>
  <c r="M44"/>
  <c r="B44" i="36"/>
  <c r="C44"/>
  <c r="D44"/>
  <c r="E44"/>
  <c r="F44"/>
  <c r="G44"/>
  <c r="H44"/>
  <c r="I44"/>
  <c r="J44"/>
  <c r="K44"/>
  <c r="L44"/>
  <c r="M44"/>
  <c r="B44" i="35"/>
  <c r="C44"/>
  <c r="D44"/>
  <c r="E44"/>
  <c r="F44"/>
  <c r="G44"/>
  <c r="H44"/>
  <c r="I44"/>
  <c r="J44"/>
  <c r="K44"/>
  <c r="L44"/>
  <c r="M44"/>
  <c r="B44" i="34"/>
  <c r="C44"/>
  <c r="D44"/>
  <c r="E44"/>
  <c r="F44"/>
  <c r="G44"/>
  <c r="H44"/>
  <c r="I44"/>
  <c r="J44"/>
  <c r="K44"/>
  <c r="L44"/>
  <c r="M44"/>
  <c r="B44" i="33"/>
  <c r="C44"/>
  <c r="D44"/>
  <c r="E44"/>
  <c r="F44"/>
  <c r="G44"/>
  <c r="H44"/>
  <c r="I44"/>
  <c r="J44"/>
  <c r="K44"/>
  <c r="L44"/>
  <c r="M44"/>
  <c r="B44" i="32"/>
  <c r="C44"/>
  <c r="D44"/>
  <c r="E44"/>
  <c r="F44"/>
  <c r="G44"/>
  <c r="H44"/>
  <c r="I44"/>
  <c r="J44"/>
  <c r="K44"/>
  <c r="L44"/>
  <c r="M44"/>
  <c r="B44" i="31"/>
  <c r="C44"/>
  <c r="D44"/>
  <c r="E44"/>
  <c r="F44"/>
  <c r="G44"/>
  <c r="H44"/>
  <c r="I44"/>
  <c r="J44"/>
  <c r="K44"/>
  <c r="L44"/>
  <c r="M44"/>
  <c r="B44" i="71"/>
  <c r="C44"/>
  <c r="D44"/>
  <c r="E44"/>
  <c r="F44"/>
  <c r="G44"/>
  <c r="H44"/>
  <c r="I44"/>
  <c r="J44"/>
  <c r="K44"/>
  <c r="L44"/>
  <c r="M44"/>
  <c r="B44" i="29"/>
  <c r="C44"/>
  <c r="D44"/>
  <c r="E44"/>
  <c r="F44"/>
  <c r="G44"/>
  <c r="H44"/>
  <c r="I44"/>
  <c r="J44"/>
  <c r="K44"/>
  <c r="L44"/>
  <c r="M44"/>
  <c r="B44" i="28"/>
  <c r="C44"/>
  <c r="D44"/>
  <c r="E44"/>
  <c r="F44"/>
  <c r="G44"/>
  <c r="H44"/>
  <c r="I44"/>
  <c r="J44"/>
  <c r="K44"/>
  <c r="L44"/>
  <c r="M44"/>
  <c r="B44" i="27"/>
  <c r="C44"/>
  <c r="D44"/>
  <c r="E44"/>
  <c r="F44"/>
  <c r="G44"/>
  <c r="H44"/>
  <c r="I44"/>
  <c r="J44"/>
  <c r="K44"/>
  <c r="L44"/>
  <c r="M44"/>
  <c r="B44" i="26"/>
  <c r="C44"/>
  <c r="D44"/>
  <c r="E44"/>
  <c r="F44"/>
  <c r="G44"/>
  <c r="H44"/>
  <c r="I44"/>
  <c r="J44"/>
  <c r="K44"/>
  <c r="L44"/>
  <c r="M44"/>
  <c r="B44" i="25"/>
  <c r="C44"/>
  <c r="D44"/>
  <c r="E44"/>
  <c r="F44"/>
  <c r="G44"/>
  <c r="H44"/>
  <c r="I44"/>
  <c r="J44"/>
  <c r="K44"/>
  <c r="L44"/>
  <c r="M44"/>
  <c r="B44" i="24"/>
  <c r="C44"/>
  <c r="D44"/>
  <c r="E44"/>
  <c r="F44"/>
  <c r="G44"/>
  <c r="H44"/>
  <c r="I44"/>
  <c r="J44"/>
  <c r="K44"/>
  <c r="L44"/>
  <c r="M44"/>
  <c r="B44" i="23"/>
  <c r="C44"/>
  <c r="D44"/>
  <c r="E44"/>
  <c r="F44"/>
  <c r="G44"/>
  <c r="H44"/>
  <c r="I44"/>
  <c r="J44"/>
  <c r="K44"/>
  <c r="L44"/>
  <c r="M44"/>
  <c r="B44" i="22"/>
  <c r="C44"/>
  <c r="D44"/>
  <c r="E44"/>
  <c r="F44"/>
  <c r="G44"/>
  <c r="H44"/>
  <c r="I44"/>
  <c r="J44"/>
  <c r="K44"/>
  <c r="L44"/>
  <c r="M44"/>
  <c r="B44" i="21"/>
  <c r="C44"/>
  <c r="D44"/>
  <c r="E44"/>
  <c r="F44"/>
  <c r="G44"/>
  <c r="H44"/>
  <c r="I44"/>
  <c r="J44"/>
  <c r="K44"/>
  <c r="L44"/>
  <c r="M44"/>
  <c r="B44" i="20"/>
  <c r="C44"/>
  <c r="D44"/>
  <c r="E44"/>
  <c r="F44"/>
  <c r="G44"/>
  <c r="H44"/>
  <c r="I44"/>
  <c r="J44"/>
  <c r="K44"/>
  <c r="L44"/>
  <c r="M44"/>
  <c r="B44" i="19"/>
  <c r="C44"/>
  <c r="D44"/>
  <c r="E44"/>
  <c r="F44"/>
  <c r="G44"/>
  <c r="H44"/>
  <c r="I44"/>
  <c r="J44"/>
  <c r="K44"/>
  <c r="L44"/>
  <c r="M44"/>
  <c r="B44" i="18"/>
  <c r="C44"/>
  <c r="D44"/>
  <c r="E44"/>
  <c r="F44"/>
  <c r="G44"/>
  <c r="H44"/>
  <c r="I44"/>
  <c r="J44"/>
  <c r="K44"/>
  <c r="L44"/>
  <c r="M44"/>
  <c r="B44" i="17"/>
  <c r="C44"/>
  <c r="D44"/>
  <c r="E44"/>
  <c r="F44"/>
  <c r="G44"/>
  <c r="H44"/>
  <c r="I44"/>
  <c r="J44"/>
  <c r="K44"/>
  <c r="L44"/>
  <c r="M44"/>
  <c r="B44" i="15"/>
  <c r="C44"/>
  <c r="D44"/>
  <c r="E44"/>
  <c r="F44"/>
  <c r="G44"/>
  <c r="H44"/>
  <c r="I44"/>
  <c r="J44"/>
  <c r="K44"/>
  <c r="L44"/>
  <c r="M44"/>
  <c r="B44" i="14"/>
  <c r="C44"/>
  <c r="D44"/>
  <c r="E44"/>
  <c r="F44"/>
  <c r="G44"/>
  <c r="H44"/>
  <c r="I44"/>
  <c r="J44"/>
  <c r="K44"/>
  <c r="L44"/>
  <c r="M44"/>
  <c r="B44" i="13"/>
  <c r="C44"/>
  <c r="D44"/>
  <c r="E44"/>
  <c r="F44"/>
  <c r="G44"/>
  <c r="H44"/>
  <c r="I44"/>
  <c r="J44"/>
  <c r="K44"/>
  <c r="L44"/>
  <c r="M44"/>
  <c r="B44" i="12"/>
  <c r="C44"/>
  <c r="D44"/>
  <c r="E44"/>
  <c r="F44"/>
  <c r="G44"/>
  <c r="H44"/>
  <c r="I44"/>
  <c r="J44"/>
  <c r="K44"/>
  <c r="L44"/>
  <c r="M44"/>
  <c r="B44" i="11"/>
  <c r="C44"/>
  <c r="D44"/>
  <c r="E44"/>
  <c r="F44"/>
  <c r="G44"/>
  <c r="H44"/>
  <c r="I44"/>
  <c r="J44"/>
  <c r="K44"/>
  <c r="L44"/>
  <c r="M44"/>
  <c r="B44" i="10"/>
  <c r="C44"/>
  <c r="D44"/>
  <c r="E44"/>
  <c r="F44"/>
  <c r="G44"/>
  <c r="H44"/>
  <c r="I44"/>
  <c r="J44"/>
  <c r="K44"/>
  <c r="L44"/>
  <c r="M44"/>
  <c r="B44" i="4"/>
  <c r="C44"/>
  <c r="D44"/>
  <c r="E44"/>
  <c r="F44"/>
  <c r="G44"/>
  <c r="H44"/>
  <c r="I44"/>
  <c r="J44"/>
  <c r="K44"/>
  <c r="L44"/>
  <c r="M44"/>
  <c r="B44" i="1"/>
  <c r="C44"/>
  <c r="D44"/>
  <c r="E44"/>
  <c r="F44"/>
  <c r="G44"/>
  <c r="H44"/>
  <c r="I44"/>
  <c r="J44"/>
  <c r="K44"/>
  <c r="L44"/>
  <c r="M44"/>
  <c r="B44" i="2"/>
  <c r="C44"/>
  <c r="D44"/>
  <c r="E44"/>
  <c r="F44"/>
  <c r="G44"/>
  <c r="H44"/>
  <c r="I44"/>
  <c r="J44"/>
  <c r="K44"/>
  <c r="L44"/>
  <c r="M44"/>
  <c r="B44" i="70"/>
  <c r="C44"/>
  <c r="D44"/>
  <c r="E44"/>
  <c r="F44"/>
  <c r="G44"/>
  <c r="H44"/>
  <c r="I44"/>
  <c r="J44"/>
  <c r="K44"/>
  <c r="L44"/>
  <c r="M44"/>
  <c r="B45" i="16"/>
  <c r="C45"/>
  <c r="D45"/>
  <c r="E45"/>
  <c r="F45"/>
  <c r="G45"/>
  <c r="H45"/>
  <c r="I45"/>
  <c r="K45"/>
  <c r="L45"/>
  <c r="M45"/>
  <c r="B45" i="9"/>
  <c r="C45"/>
  <c r="D45"/>
  <c r="E45"/>
  <c r="F45"/>
  <c r="G45"/>
  <c r="H45"/>
  <c r="I45"/>
  <c r="J45"/>
  <c r="K45"/>
  <c r="L45"/>
  <c r="M45"/>
  <c r="B45" i="8"/>
  <c r="C45"/>
  <c r="D45"/>
  <c r="E45"/>
  <c r="F45"/>
  <c r="G45"/>
  <c r="H45"/>
  <c r="I45"/>
  <c r="J45"/>
  <c r="K45"/>
  <c r="L45"/>
  <c r="M45"/>
  <c r="B45" i="7"/>
  <c r="C45"/>
  <c r="D45"/>
  <c r="E45"/>
  <c r="F45"/>
  <c r="G45"/>
  <c r="H45"/>
  <c r="I45"/>
  <c r="J45"/>
  <c r="K45"/>
  <c r="L45"/>
  <c r="M45"/>
  <c r="B45" i="6"/>
  <c r="C45"/>
  <c r="D45"/>
  <c r="E45"/>
  <c r="F45"/>
  <c r="G45"/>
  <c r="H45"/>
  <c r="I45"/>
  <c r="J45"/>
  <c r="K45"/>
  <c r="L45"/>
  <c r="M45"/>
  <c r="B45" i="5"/>
  <c r="C45"/>
  <c r="D45"/>
  <c r="E45"/>
  <c r="F45"/>
  <c r="G45"/>
  <c r="H45"/>
  <c r="I45"/>
  <c r="J45"/>
  <c r="K45"/>
  <c r="L45"/>
  <c r="M45"/>
  <c r="N45"/>
  <c r="F45" i="89" s="1"/>
  <c r="B45" i="69"/>
  <c r="C45"/>
  <c r="D45"/>
  <c r="E45"/>
  <c r="F45"/>
  <c r="G45"/>
  <c r="H45"/>
  <c r="I45"/>
  <c r="J45"/>
  <c r="K45"/>
  <c r="L45"/>
  <c r="M45"/>
  <c r="B45" i="68"/>
  <c r="C45"/>
  <c r="D45"/>
  <c r="E45"/>
  <c r="F45"/>
  <c r="G45"/>
  <c r="H45"/>
  <c r="I45"/>
  <c r="J45"/>
  <c r="K45"/>
  <c r="L45"/>
  <c r="M45"/>
  <c r="B45" i="67"/>
  <c r="C45"/>
  <c r="E45"/>
  <c r="F45"/>
  <c r="G45"/>
  <c r="H45"/>
  <c r="I45"/>
  <c r="J45"/>
  <c r="K45"/>
  <c r="L45"/>
  <c r="M45"/>
  <c r="B45" i="66"/>
  <c r="C45"/>
  <c r="D45"/>
  <c r="E45"/>
  <c r="F45"/>
  <c r="G45"/>
  <c r="H45"/>
  <c r="I45"/>
  <c r="J45"/>
  <c r="K45"/>
  <c r="L45"/>
  <c r="M45"/>
  <c r="B45" i="65"/>
  <c r="C45"/>
  <c r="D45"/>
  <c r="E45"/>
  <c r="F45"/>
  <c r="G45"/>
  <c r="H45"/>
  <c r="I45"/>
  <c r="J45"/>
  <c r="K45"/>
  <c r="L45"/>
  <c r="M45"/>
  <c r="B45" i="64"/>
  <c r="C45"/>
  <c r="D45"/>
  <c r="E45"/>
  <c r="F45"/>
  <c r="G45"/>
  <c r="H45"/>
  <c r="I45"/>
  <c r="J45"/>
  <c r="K45"/>
  <c r="L45"/>
  <c r="M45"/>
  <c r="B45" i="63"/>
  <c r="C45"/>
  <c r="D45"/>
  <c r="E45"/>
  <c r="F45"/>
  <c r="G45"/>
  <c r="H45"/>
  <c r="I45"/>
  <c r="J45"/>
  <c r="K45"/>
  <c r="L45"/>
  <c r="M45"/>
  <c r="B45" i="62"/>
  <c r="C45"/>
  <c r="D45"/>
  <c r="E45"/>
  <c r="F45"/>
  <c r="G45"/>
  <c r="H45"/>
  <c r="I45"/>
  <c r="J45"/>
  <c r="K45"/>
  <c r="L45"/>
  <c r="M45"/>
  <c r="B45" i="61"/>
  <c r="C45"/>
  <c r="D45"/>
  <c r="E45"/>
  <c r="F45"/>
  <c r="G45"/>
  <c r="H45"/>
  <c r="I45"/>
  <c r="J45"/>
  <c r="K45"/>
  <c r="L45"/>
  <c r="M45"/>
  <c r="B45" i="60"/>
  <c r="C45"/>
  <c r="D45"/>
  <c r="E45"/>
  <c r="F45"/>
  <c r="G45"/>
  <c r="H45"/>
  <c r="I45"/>
  <c r="J45"/>
  <c r="K45"/>
  <c r="L45"/>
  <c r="M45"/>
  <c r="B45" i="59"/>
  <c r="C45"/>
  <c r="D45"/>
  <c r="E45"/>
  <c r="F45"/>
  <c r="G45"/>
  <c r="H45"/>
  <c r="I45"/>
  <c r="J45"/>
  <c r="K45"/>
  <c r="L45"/>
  <c r="M45"/>
  <c r="B45" i="58"/>
  <c r="C45"/>
  <c r="D45"/>
  <c r="E45"/>
  <c r="F45"/>
  <c r="G45"/>
  <c r="H45"/>
  <c r="I45"/>
  <c r="J45"/>
  <c r="K45"/>
  <c r="L45"/>
  <c r="M45"/>
  <c r="N45"/>
  <c r="R45" i="89" s="1"/>
  <c r="B45" i="57"/>
  <c r="C45"/>
  <c r="D45"/>
  <c r="E45"/>
  <c r="F45"/>
  <c r="G45"/>
  <c r="H45"/>
  <c r="I45"/>
  <c r="J45"/>
  <c r="K45"/>
  <c r="L45"/>
  <c r="M45"/>
  <c r="B45" i="56"/>
  <c r="C45"/>
  <c r="D45"/>
  <c r="E45"/>
  <c r="F45"/>
  <c r="G45"/>
  <c r="H45"/>
  <c r="I45"/>
  <c r="J45"/>
  <c r="K45"/>
  <c r="L45"/>
  <c r="M45"/>
  <c r="B45" i="55"/>
  <c r="C45"/>
  <c r="D45"/>
  <c r="E45"/>
  <c r="F45"/>
  <c r="G45"/>
  <c r="H45"/>
  <c r="I45"/>
  <c r="J45"/>
  <c r="K45"/>
  <c r="L45"/>
  <c r="M45"/>
  <c r="B45" i="54"/>
  <c r="C45"/>
  <c r="D45"/>
  <c r="E45"/>
  <c r="F45"/>
  <c r="G45"/>
  <c r="H45"/>
  <c r="I45"/>
  <c r="J45"/>
  <c r="K45"/>
  <c r="L45"/>
  <c r="M45"/>
  <c r="B45" i="53"/>
  <c r="C45"/>
  <c r="D45"/>
  <c r="E45"/>
  <c r="F45"/>
  <c r="G45"/>
  <c r="H45"/>
  <c r="I45"/>
  <c r="J45"/>
  <c r="K45"/>
  <c r="L45"/>
  <c r="M45"/>
  <c r="B45" i="52"/>
  <c r="C45"/>
  <c r="D45"/>
  <c r="E45"/>
  <c r="F45"/>
  <c r="G45"/>
  <c r="H45"/>
  <c r="I45"/>
  <c r="J45"/>
  <c r="K45"/>
  <c r="L45"/>
  <c r="M45"/>
  <c r="B45" i="51"/>
  <c r="C45"/>
  <c r="D45"/>
  <c r="E45"/>
  <c r="F45"/>
  <c r="G45"/>
  <c r="H45"/>
  <c r="I45"/>
  <c r="J45"/>
  <c r="K45"/>
  <c r="L45"/>
  <c r="M45"/>
  <c r="B45" i="91"/>
  <c r="C45"/>
  <c r="D45"/>
  <c r="E45"/>
  <c r="F45"/>
  <c r="G45"/>
  <c r="H45"/>
  <c r="I45"/>
  <c r="J45"/>
  <c r="K45"/>
  <c r="L45"/>
  <c r="M45"/>
  <c r="B45" i="50"/>
  <c r="C45"/>
  <c r="D45"/>
  <c r="E45"/>
  <c r="F45"/>
  <c r="G45"/>
  <c r="H45"/>
  <c r="I45"/>
  <c r="J45"/>
  <c r="K45"/>
  <c r="L45"/>
  <c r="M45"/>
  <c r="B45" i="49"/>
  <c r="C45"/>
  <c r="D45"/>
  <c r="E45"/>
  <c r="F45"/>
  <c r="G45"/>
  <c r="H45"/>
  <c r="I45"/>
  <c r="J45"/>
  <c r="K45"/>
  <c r="L45"/>
  <c r="M45"/>
  <c r="B45" i="48"/>
  <c r="C45"/>
  <c r="D45"/>
  <c r="E45"/>
  <c r="F45"/>
  <c r="G45"/>
  <c r="H45"/>
  <c r="I45"/>
  <c r="J45"/>
  <c r="K45"/>
  <c r="L45"/>
  <c r="M45"/>
  <c r="B45" i="47"/>
  <c r="C45"/>
  <c r="D45"/>
  <c r="E45"/>
  <c r="F45"/>
  <c r="G45"/>
  <c r="H45"/>
  <c r="I45"/>
  <c r="J45"/>
  <c r="K45"/>
  <c r="L45"/>
  <c r="M45"/>
  <c r="B45" i="46"/>
  <c r="C45"/>
  <c r="D45"/>
  <c r="E45"/>
  <c r="F45"/>
  <c r="G45"/>
  <c r="H45"/>
  <c r="I45"/>
  <c r="J45"/>
  <c r="K45"/>
  <c r="L45"/>
  <c r="M45"/>
  <c r="B45" i="45"/>
  <c r="C45"/>
  <c r="D45"/>
  <c r="E45"/>
  <c r="F45"/>
  <c r="G45"/>
  <c r="H45"/>
  <c r="I45"/>
  <c r="J45"/>
  <c r="K45"/>
  <c r="L45"/>
  <c r="M45"/>
  <c r="B45" i="44"/>
  <c r="C45"/>
  <c r="D45"/>
  <c r="E45"/>
  <c r="F45"/>
  <c r="G45"/>
  <c r="H45"/>
  <c r="I45"/>
  <c r="J45"/>
  <c r="K45"/>
  <c r="L45"/>
  <c r="M45"/>
  <c r="B45" i="43"/>
  <c r="C45"/>
  <c r="D45"/>
  <c r="E45"/>
  <c r="F45"/>
  <c r="G45"/>
  <c r="H45"/>
  <c r="I45"/>
  <c r="J45"/>
  <c r="K45"/>
  <c r="L45"/>
  <c r="M45"/>
  <c r="B45" i="42"/>
  <c r="C45"/>
  <c r="D45"/>
  <c r="E45"/>
  <c r="F45"/>
  <c r="G45"/>
  <c r="H45"/>
  <c r="I45"/>
  <c r="J45"/>
  <c r="K45"/>
  <c r="L45"/>
  <c r="M45"/>
  <c r="B45" i="41"/>
  <c r="C45"/>
  <c r="D45"/>
  <c r="E45"/>
  <c r="F45"/>
  <c r="G45"/>
  <c r="H45"/>
  <c r="I45"/>
  <c r="J45"/>
  <c r="K45"/>
  <c r="L45"/>
  <c r="M45"/>
  <c r="B45" i="40"/>
  <c r="C45"/>
  <c r="D45"/>
  <c r="E45"/>
  <c r="F45"/>
  <c r="G45"/>
  <c r="H45"/>
  <c r="I45"/>
  <c r="J45"/>
  <c r="K45"/>
  <c r="L45"/>
  <c r="M45"/>
  <c r="B45" i="39"/>
  <c r="C45"/>
  <c r="D45"/>
  <c r="E45"/>
  <c r="F45"/>
  <c r="G45"/>
  <c r="H45"/>
  <c r="I45"/>
  <c r="J45"/>
  <c r="K45"/>
  <c r="L45"/>
  <c r="M45"/>
  <c r="B45" i="38"/>
  <c r="C45"/>
  <c r="D45"/>
  <c r="E45"/>
  <c r="F45"/>
  <c r="G45"/>
  <c r="H45"/>
  <c r="I45"/>
  <c r="J45"/>
  <c r="K45"/>
  <c r="L45"/>
  <c r="M45"/>
  <c r="B45" i="37"/>
  <c r="C45"/>
  <c r="D45"/>
  <c r="E45"/>
  <c r="F45"/>
  <c r="G45"/>
  <c r="H45"/>
  <c r="I45"/>
  <c r="J45"/>
  <c r="K45"/>
  <c r="L45"/>
  <c r="M45"/>
  <c r="B45" i="36"/>
  <c r="C45"/>
  <c r="D45"/>
  <c r="E45"/>
  <c r="F45"/>
  <c r="G45"/>
  <c r="H45"/>
  <c r="I45"/>
  <c r="J45"/>
  <c r="K45"/>
  <c r="L45"/>
  <c r="M45"/>
  <c r="B45" i="35"/>
  <c r="C45"/>
  <c r="D45"/>
  <c r="E45"/>
  <c r="F45"/>
  <c r="G45"/>
  <c r="H45"/>
  <c r="I45"/>
  <c r="J45"/>
  <c r="K45"/>
  <c r="L45"/>
  <c r="M45"/>
  <c r="B45" i="34"/>
  <c r="C45"/>
  <c r="D45"/>
  <c r="E45"/>
  <c r="F45"/>
  <c r="G45"/>
  <c r="H45"/>
  <c r="I45"/>
  <c r="J45"/>
  <c r="K45"/>
  <c r="L45"/>
  <c r="M45"/>
  <c r="B45" i="33"/>
  <c r="C45"/>
  <c r="D45"/>
  <c r="E45"/>
  <c r="F45"/>
  <c r="G45"/>
  <c r="H45"/>
  <c r="I45"/>
  <c r="J45"/>
  <c r="K45"/>
  <c r="L45"/>
  <c r="M45"/>
  <c r="B45" i="32"/>
  <c r="C45"/>
  <c r="D45"/>
  <c r="E45"/>
  <c r="F45"/>
  <c r="G45"/>
  <c r="H45"/>
  <c r="I45"/>
  <c r="J45"/>
  <c r="K45"/>
  <c r="L45"/>
  <c r="M45"/>
  <c r="B45" i="31"/>
  <c r="C45"/>
  <c r="D45"/>
  <c r="E45"/>
  <c r="F45"/>
  <c r="G45"/>
  <c r="H45"/>
  <c r="I45"/>
  <c r="J45"/>
  <c r="K45"/>
  <c r="L45"/>
  <c r="M45"/>
  <c r="B45" i="71"/>
  <c r="C45"/>
  <c r="D45"/>
  <c r="E45"/>
  <c r="F45"/>
  <c r="G45"/>
  <c r="H45"/>
  <c r="I45"/>
  <c r="J45"/>
  <c r="K45"/>
  <c r="L45"/>
  <c r="M45"/>
  <c r="B45" i="29"/>
  <c r="C45"/>
  <c r="D45"/>
  <c r="E45"/>
  <c r="F45"/>
  <c r="G45"/>
  <c r="H45"/>
  <c r="I45"/>
  <c r="J45"/>
  <c r="K45"/>
  <c r="L45"/>
  <c r="M45"/>
  <c r="B45" i="28"/>
  <c r="C45"/>
  <c r="D45"/>
  <c r="E45"/>
  <c r="F45"/>
  <c r="G45"/>
  <c r="H45"/>
  <c r="I45"/>
  <c r="J45"/>
  <c r="K45"/>
  <c r="L45"/>
  <c r="M45"/>
  <c r="B45" i="27"/>
  <c r="C45"/>
  <c r="D45"/>
  <c r="E45"/>
  <c r="F45"/>
  <c r="G45"/>
  <c r="H45"/>
  <c r="I45"/>
  <c r="J45"/>
  <c r="K45"/>
  <c r="L45"/>
  <c r="M45"/>
  <c r="B45" i="26"/>
  <c r="C45"/>
  <c r="D45"/>
  <c r="E45"/>
  <c r="F45"/>
  <c r="G45"/>
  <c r="H45"/>
  <c r="I45"/>
  <c r="J45"/>
  <c r="K45"/>
  <c r="L45"/>
  <c r="M45"/>
  <c r="B45" i="25"/>
  <c r="C45"/>
  <c r="D45"/>
  <c r="E45"/>
  <c r="F45"/>
  <c r="G45"/>
  <c r="H45"/>
  <c r="I45"/>
  <c r="J45"/>
  <c r="K45"/>
  <c r="L45"/>
  <c r="M45"/>
  <c r="B45" i="24"/>
  <c r="C45"/>
  <c r="D45"/>
  <c r="E45"/>
  <c r="F45"/>
  <c r="G45"/>
  <c r="H45"/>
  <c r="I45"/>
  <c r="J45"/>
  <c r="K45"/>
  <c r="L45"/>
  <c r="M45"/>
  <c r="B45" i="23"/>
  <c r="C45"/>
  <c r="D45"/>
  <c r="E45"/>
  <c r="F45"/>
  <c r="G45"/>
  <c r="H45"/>
  <c r="I45"/>
  <c r="J45"/>
  <c r="K45"/>
  <c r="L45"/>
  <c r="M45"/>
  <c r="B45" i="22"/>
  <c r="C45"/>
  <c r="D45"/>
  <c r="E45"/>
  <c r="F45"/>
  <c r="G45"/>
  <c r="H45"/>
  <c r="I45"/>
  <c r="J45"/>
  <c r="K45"/>
  <c r="L45"/>
  <c r="M45"/>
  <c r="B45" i="21"/>
  <c r="C45"/>
  <c r="D45"/>
  <c r="E45"/>
  <c r="F45"/>
  <c r="G45"/>
  <c r="H45"/>
  <c r="I45"/>
  <c r="J45"/>
  <c r="K45"/>
  <c r="L45"/>
  <c r="M45"/>
  <c r="B45" i="20"/>
  <c r="C45"/>
  <c r="D45"/>
  <c r="E45"/>
  <c r="F45"/>
  <c r="G45"/>
  <c r="H45"/>
  <c r="I45"/>
  <c r="J45"/>
  <c r="K45"/>
  <c r="L45"/>
  <c r="M45"/>
  <c r="B45" i="19"/>
  <c r="C45"/>
  <c r="D45"/>
  <c r="E45"/>
  <c r="F45"/>
  <c r="G45"/>
  <c r="H45"/>
  <c r="I45"/>
  <c r="J45"/>
  <c r="K45"/>
  <c r="L45"/>
  <c r="M45"/>
  <c r="B45" i="18"/>
  <c r="C45"/>
  <c r="D45"/>
  <c r="E45"/>
  <c r="F45"/>
  <c r="G45"/>
  <c r="H45"/>
  <c r="I45"/>
  <c r="J45"/>
  <c r="K45"/>
  <c r="L45"/>
  <c r="M45"/>
  <c r="B45" i="17"/>
  <c r="C45"/>
  <c r="D45"/>
  <c r="E45"/>
  <c r="F45"/>
  <c r="G45"/>
  <c r="H45"/>
  <c r="I45"/>
  <c r="J45"/>
  <c r="K45"/>
  <c r="L45"/>
  <c r="M45"/>
  <c r="B45" i="15"/>
  <c r="C45"/>
  <c r="D45"/>
  <c r="E45"/>
  <c r="F45"/>
  <c r="G45"/>
  <c r="H45"/>
  <c r="I45"/>
  <c r="J45"/>
  <c r="K45"/>
  <c r="L45"/>
  <c r="M45"/>
  <c r="B45" i="14"/>
  <c r="C45"/>
  <c r="D45"/>
  <c r="E45"/>
  <c r="F45"/>
  <c r="G45"/>
  <c r="H45"/>
  <c r="I45"/>
  <c r="J45"/>
  <c r="K45"/>
  <c r="L45"/>
  <c r="M45"/>
  <c r="B45" i="13"/>
  <c r="C45"/>
  <c r="D45"/>
  <c r="E45"/>
  <c r="F45"/>
  <c r="G45"/>
  <c r="H45"/>
  <c r="I45"/>
  <c r="J45"/>
  <c r="K45"/>
  <c r="L45"/>
  <c r="M45"/>
  <c r="B45" i="12"/>
  <c r="C45"/>
  <c r="D45"/>
  <c r="E45"/>
  <c r="F45"/>
  <c r="G45"/>
  <c r="H45"/>
  <c r="I45"/>
  <c r="J45"/>
  <c r="K45"/>
  <c r="L45"/>
  <c r="M45"/>
  <c r="B45" i="11"/>
  <c r="C45"/>
  <c r="D45"/>
  <c r="E45"/>
  <c r="F45"/>
  <c r="G45"/>
  <c r="H45"/>
  <c r="I45"/>
  <c r="J45"/>
  <c r="K45"/>
  <c r="L45"/>
  <c r="M45"/>
  <c r="B45" i="10"/>
  <c r="C45"/>
  <c r="D45"/>
  <c r="E45"/>
  <c r="F45"/>
  <c r="G45"/>
  <c r="H45"/>
  <c r="I45"/>
  <c r="J45"/>
  <c r="K45"/>
  <c r="L45"/>
  <c r="M45"/>
  <c r="B45" i="4"/>
  <c r="C45"/>
  <c r="D45"/>
  <c r="E45"/>
  <c r="F45"/>
  <c r="G45"/>
  <c r="H45"/>
  <c r="I45"/>
  <c r="J45"/>
  <c r="K45"/>
  <c r="L45"/>
  <c r="M45"/>
  <c r="B45" i="1"/>
  <c r="C45"/>
  <c r="D45"/>
  <c r="E45"/>
  <c r="F45"/>
  <c r="G45"/>
  <c r="H45"/>
  <c r="I45"/>
  <c r="J45"/>
  <c r="K45"/>
  <c r="L45"/>
  <c r="M45"/>
  <c r="B45" i="2"/>
  <c r="C45"/>
  <c r="D45"/>
  <c r="E45"/>
  <c r="F45"/>
  <c r="G45"/>
  <c r="H45"/>
  <c r="I45"/>
  <c r="J45"/>
  <c r="K45"/>
  <c r="L45"/>
  <c r="M45"/>
  <c r="B45" i="70"/>
  <c r="C45"/>
  <c r="D45"/>
  <c r="E45"/>
  <c r="F45"/>
  <c r="G45"/>
  <c r="H45"/>
  <c r="I45"/>
  <c r="J45"/>
  <c r="K45"/>
  <c r="L45"/>
  <c r="M45"/>
  <c r="B46" i="16"/>
  <c r="C46"/>
  <c r="D46"/>
  <c r="E46"/>
  <c r="F46"/>
  <c r="G46"/>
  <c r="H46"/>
  <c r="I46"/>
  <c r="K46"/>
  <c r="L46"/>
  <c r="M46"/>
  <c r="B46" i="9"/>
  <c r="C46"/>
  <c r="D46"/>
  <c r="E46"/>
  <c r="F46"/>
  <c r="G46"/>
  <c r="H46"/>
  <c r="I46"/>
  <c r="J46"/>
  <c r="K46"/>
  <c r="L46"/>
  <c r="M46"/>
  <c r="B46" i="8"/>
  <c r="C46"/>
  <c r="D46"/>
  <c r="E46"/>
  <c r="F46"/>
  <c r="G46"/>
  <c r="H46"/>
  <c r="I46"/>
  <c r="J46"/>
  <c r="K46"/>
  <c r="L46"/>
  <c r="M46"/>
  <c r="B46" i="7"/>
  <c r="C46"/>
  <c r="D46"/>
  <c r="E46"/>
  <c r="F46"/>
  <c r="G46"/>
  <c r="H46"/>
  <c r="I46"/>
  <c r="J46"/>
  <c r="K46"/>
  <c r="L46"/>
  <c r="M46"/>
  <c r="B46" i="6"/>
  <c r="C46"/>
  <c r="D46"/>
  <c r="E46"/>
  <c r="F46"/>
  <c r="G46"/>
  <c r="H46"/>
  <c r="I46"/>
  <c r="J46"/>
  <c r="K46"/>
  <c r="L46"/>
  <c r="M46"/>
  <c r="B46" i="5"/>
  <c r="C46"/>
  <c r="D46"/>
  <c r="E46"/>
  <c r="F46"/>
  <c r="G46"/>
  <c r="H46"/>
  <c r="I46"/>
  <c r="J46"/>
  <c r="K46"/>
  <c r="L46"/>
  <c r="M46"/>
  <c r="B46" i="69"/>
  <c r="C46"/>
  <c r="D46"/>
  <c r="E46"/>
  <c r="F46"/>
  <c r="G46"/>
  <c r="H46"/>
  <c r="I46"/>
  <c r="J46"/>
  <c r="K46"/>
  <c r="L46"/>
  <c r="M46"/>
  <c r="B46" i="68"/>
  <c r="C46"/>
  <c r="D46"/>
  <c r="E46"/>
  <c r="F46"/>
  <c r="G46"/>
  <c r="H46"/>
  <c r="I46"/>
  <c r="J46"/>
  <c r="K46"/>
  <c r="L46"/>
  <c r="M46"/>
  <c r="B46" i="67"/>
  <c r="C46"/>
  <c r="E46"/>
  <c r="F46"/>
  <c r="G46"/>
  <c r="H46"/>
  <c r="I46"/>
  <c r="J46"/>
  <c r="K46"/>
  <c r="L46"/>
  <c r="M46"/>
  <c r="B46" i="66"/>
  <c r="C46"/>
  <c r="D46"/>
  <c r="E46"/>
  <c r="F46"/>
  <c r="G46"/>
  <c r="H46"/>
  <c r="I46"/>
  <c r="J46"/>
  <c r="K46"/>
  <c r="L46"/>
  <c r="M46"/>
  <c r="B46" i="65"/>
  <c r="C46"/>
  <c r="D46"/>
  <c r="E46"/>
  <c r="F46"/>
  <c r="G46"/>
  <c r="H46"/>
  <c r="I46"/>
  <c r="J46"/>
  <c r="K46"/>
  <c r="L46"/>
  <c r="M46"/>
  <c r="B46" i="64"/>
  <c r="C46"/>
  <c r="D46"/>
  <c r="E46"/>
  <c r="F46"/>
  <c r="G46"/>
  <c r="H46"/>
  <c r="I46"/>
  <c r="J46"/>
  <c r="K46"/>
  <c r="L46"/>
  <c r="M46"/>
  <c r="B46" i="63"/>
  <c r="C46"/>
  <c r="D46"/>
  <c r="E46"/>
  <c r="F46"/>
  <c r="G46"/>
  <c r="H46"/>
  <c r="I46"/>
  <c r="J46"/>
  <c r="K46"/>
  <c r="L46"/>
  <c r="M46"/>
  <c r="B46" i="62"/>
  <c r="C46"/>
  <c r="D46"/>
  <c r="E46"/>
  <c r="F46"/>
  <c r="G46"/>
  <c r="H46"/>
  <c r="I46"/>
  <c r="J46"/>
  <c r="K46"/>
  <c r="L46"/>
  <c r="M46"/>
  <c r="B46" i="61"/>
  <c r="C46"/>
  <c r="D46"/>
  <c r="E46"/>
  <c r="F46"/>
  <c r="G46"/>
  <c r="H46"/>
  <c r="I46"/>
  <c r="J46"/>
  <c r="K46"/>
  <c r="L46"/>
  <c r="M46"/>
  <c r="B46" i="60"/>
  <c r="C46"/>
  <c r="D46"/>
  <c r="E46"/>
  <c r="F46"/>
  <c r="G46"/>
  <c r="H46"/>
  <c r="I46"/>
  <c r="J46"/>
  <c r="K46"/>
  <c r="L46"/>
  <c r="M46"/>
  <c r="B46" i="59"/>
  <c r="C46"/>
  <c r="D46"/>
  <c r="E46"/>
  <c r="F46"/>
  <c r="G46"/>
  <c r="H46"/>
  <c r="I46"/>
  <c r="J46"/>
  <c r="K46"/>
  <c r="L46"/>
  <c r="M46"/>
  <c r="B46" i="58"/>
  <c r="C46"/>
  <c r="D46"/>
  <c r="E46"/>
  <c r="F46"/>
  <c r="G46"/>
  <c r="H46"/>
  <c r="I46"/>
  <c r="J46"/>
  <c r="K46"/>
  <c r="L46"/>
  <c r="M46"/>
  <c r="B46" i="57"/>
  <c r="C46"/>
  <c r="D46"/>
  <c r="E46"/>
  <c r="F46"/>
  <c r="G46"/>
  <c r="H46"/>
  <c r="I46"/>
  <c r="J46"/>
  <c r="K46"/>
  <c r="L46"/>
  <c r="M46"/>
  <c r="B46" i="56"/>
  <c r="C46"/>
  <c r="D46"/>
  <c r="E46"/>
  <c r="F46"/>
  <c r="G46"/>
  <c r="H46"/>
  <c r="I46"/>
  <c r="J46"/>
  <c r="K46"/>
  <c r="L46"/>
  <c r="M46"/>
  <c r="B46" i="55"/>
  <c r="C46"/>
  <c r="D46"/>
  <c r="E46"/>
  <c r="F46"/>
  <c r="G46"/>
  <c r="H46"/>
  <c r="I46"/>
  <c r="J46"/>
  <c r="K46"/>
  <c r="L46"/>
  <c r="M46"/>
  <c r="B46" i="54"/>
  <c r="C46"/>
  <c r="D46"/>
  <c r="E46"/>
  <c r="F46"/>
  <c r="G46"/>
  <c r="H46"/>
  <c r="I46"/>
  <c r="J46"/>
  <c r="K46"/>
  <c r="L46"/>
  <c r="M46"/>
  <c r="B46" i="53"/>
  <c r="C46"/>
  <c r="D46"/>
  <c r="E46"/>
  <c r="F46"/>
  <c r="G46"/>
  <c r="H46"/>
  <c r="I46"/>
  <c r="J46"/>
  <c r="K46"/>
  <c r="L46"/>
  <c r="M46"/>
  <c r="B46" i="52"/>
  <c r="C46"/>
  <c r="D46"/>
  <c r="E46"/>
  <c r="F46"/>
  <c r="G46"/>
  <c r="H46"/>
  <c r="I46"/>
  <c r="J46"/>
  <c r="K46"/>
  <c r="L46"/>
  <c r="M46"/>
  <c r="B46" i="51"/>
  <c r="C46"/>
  <c r="D46"/>
  <c r="E46"/>
  <c r="F46"/>
  <c r="G46"/>
  <c r="H46"/>
  <c r="I46"/>
  <c r="J46"/>
  <c r="K46"/>
  <c r="L46"/>
  <c r="M46"/>
  <c r="B46" i="91"/>
  <c r="C46"/>
  <c r="D46"/>
  <c r="E46"/>
  <c r="F46"/>
  <c r="G46"/>
  <c r="H46"/>
  <c r="I46"/>
  <c r="J46"/>
  <c r="K46"/>
  <c r="L46"/>
  <c r="M46"/>
  <c r="B46" i="50"/>
  <c r="C46"/>
  <c r="D46"/>
  <c r="E46"/>
  <c r="F46"/>
  <c r="G46"/>
  <c r="H46"/>
  <c r="I46"/>
  <c r="J46"/>
  <c r="K46"/>
  <c r="L46"/>
  <c r="M46"/>
  <c r="B46" i="49"/>
  <c r="C46"/>
  <c r="D46"/>
  <c r="E46"/>
  <c r="F46"/>
  <c r="G46"/>
  <c r="H46"/>
  <c r="I46"/>
  <c r="J46"/>
  <c r="K46"/>
  <c r="L46"/>
  <c r="M46"/>
  <c r="B46" i="48"/>
  <c r="C46"/>
  <c r="D46"/>
  <c r="E46"/>
  <c r="F46"/>
  <c r="G46"/>
  <c r="H46"/>
  <c r="I46"/>
  <c r="J46"/>
  <c r="K46"/>
  <c r="L46"/>
  <c r="M46"/>
  <c r="B46" i="47"/>
  <c r="C46"/>
  <c r="D46"/>
  <c r="E46"/>
  <c r="F46"/>
  <c r="G46"/>
  <c r="H46"/>
  <c r="I46"/>
  <c r="J46"/>
  <c r="K46"/>
  <c r="L46"/>
  <c r="M46"/>
  <c r="B46" i="46"/>
  <c r="C46"/>
  <c r="D46"/>
  <c r="E46"/>
  <c r="F46"/>
  <c r="G46"/>
  <c r="H46"/>
  <c r="I46"/>
  <c r="J46"/>
  <c r="K46"/>
  <c r="L46"/>
  <c r="M46"/>
  <c r="B46" i="45"/>
  <c r="C46"/>
  <c r="D46"/>
  <c r="E46"/>
  <c r="F46"/>
  <c r="G46"/>
  <c r="H46"/>
  <c r="I46"/>
  <c r="J46"/>
  <c r="K46"/>
  <c r="L46"/>
  <c r="M46"/>
  <c r="B46" i="44"/>
  <c r="C46"/>
  <c r="D46"/>
  <c r="E46"/>
  <c r="F46"/>
  <c r="G46"/>
  <c r="H46"/>
  <c r="I46"/>
  <c r="J46"/>
  <c r="K46"/>
  <c r="L46"/>
  <c r="M46"/>
  <c r="B46" i="43"/>
  <c r="C46"/>
  <c r="D46"/>
  <c r="E46"/>
  <c r="F46"/>
  <c r="G46"/>
  <c r="H46"/>
  <c r="I46"/>
  <c r="J46"/>
  <c r="K46"/>
  <c r="L46"/>
  <c r="M46"/>
  <c r="B46" i="42"/>
  <c r="C46"/>
  <c r="D46"/>
  <c r="E46"/>
  <c r="F46"/>
  <c r="G46"/>
  <c r="H46"/>
  <c r="I46"/>
  <c r="J46"/>
  <c r="K46"/>
  <c r="L46"/>
  <c r="M46"/>
  <c r="B46" i="41"/>
  <c r="C46"/>
  <c r="D46"/>
  <c r="E46"/>
  <c r="F46"/>
  <c r="G46"/>
  <c r="H46"/>
  <c r="I46"/>
  <c r="J46"/>
  <c r="K46"/>
  <c r="L46"/>
  <c r="M46"/>
  <c r="B46" i="40"/>
  <c r="C46"/>
  <c r="D46"/>
  <c r="E46"/>
  <c r="F46"/>
  <c r="G46"/>
  <c r="H46"/>
  <c r="I46"/>
  <c r="J46"/>
  <c r="K46"/>
  <c r="L46"/>
  <c r="M46"/>
  <c r="B46" i="39"/>
  <c r="C46"/>
  <c r="D46"/>
  <c r="E46"/>
  <c r="F46"/>
  <c r="G46"/>
  <c r="H46"/>
  <c r="I46"/>
  <c r="J46"/>
  <c r="K46"/>
  <c r="L46"/>
  <c r="M46"/>
  <c r="B46" i="38"/>
  <c r="C46"/>
  <c r="D46"/>
  <c r="E46"/>
  <c r="F46"/>
  <c r="G46"/>
  <c r="H46"/>
  <c r="I46"/>
  <c r="J46"/>
  <c r="K46"/>
  <c r="L46"/>
  <c r="M46"/>
  <c r="B46" i="37"/>
  <c r="C46"/>
  <c r="D46"/>
  <c r="E46"/>
  <c r="F46"/>
  <c r="G46"/>
  <c r="H46"/>
  <c r="I46"/>
  <c r="J46"/>
  <c r="K46"/>
  <c r="L46"/>
  <c r="M46"/>
  <c r="B46" i="36"/>
  <c r="C46"/>
  <c r="D46"/>
  <c r="E46"/>
  <c r="F46"/>
  <c r="G46"/>
  <c r="H46"/>
  <c r="I46"/>
  <c r="J46"/>
  <c r="K46"/>
  <c r="L46"/>
  <c r="M46"/>
  <c r="B46" i="35"/>
  <c r="C46"/>
  <c r="D46"/>
  <c r="E46"/>
  <c r="F46"/>
  <c r="G46"/>
  <c r="H46"/>
  <c r="I46"/>
  <c r="J46"/>
  <c r="K46"/>
  <c r="L46"/>
  <c r="M46"/>
  <c r="B46" i="34"/>
  <c r="C46"/>
  <c r="D46"/>
  <c r="E46"/>
  <c r="F46"/>
  <c r="G46"/>
  <c r="H46"/>
  <c r="I46"/>
  <c r="J46"/>
  <c r="K46"/>
  <c r="L46"/>
  <c r="M46"/>
  <c r="B46" i="33"/>
  <c r="C46"/>
  <c r="D46"/>
  <c r="E46"/>
  <c r="F46"/>
  <c r="G46"/>
  <c r="H46"/>
  <c r="I46"/>
  <c r="J46"/>
  <c r="K46"/>
  <c r="L46"/>
  <c r="M46"/>
  <c r="B46" i="32"/>
  <c r="C46"/>
  <c r="D46"/>
  <c r="E46"/>
  <c r="F46"/>
  <c r="G46"/>
  <c r="H46"/>
  <c r="I46"/>
  <c r="J46"/>
  <c r="K46"/>
  <c r="L46"/>
  <c r="M46"/>
  <c r="B46" i="31"/>
  <c r="C46"/>
  <c r="D46"/>
  <c r="E46"/>
  <c r="F46"/>
  <c r="G46"/>
  <c r="H46"/>
  <c r="I46"/>
  <c r="J46"/>
  <c r="K46"/>
  <c r="L46"/>
  <c r="M46"/>
  <c r="B46" i="71"/>
  <c r="C46"/>
  <c r="D46"/>
  <c r="E46"/>
  <c r="F46"/>
  <c r="G46"/>
  <c r="H46"/>
  <c r="I46"/>
  <c r="J46"/>
  <c r="K46"/>
  <c r="L46"/>
  <c r="M46"/>
  <c r="B46" i="29"/>
  <c r="C46"/>
  <c r="D46"/>
  <c r="E46"/>
  <c r="F46"/>
  <c r="G46"/>
  <c r="H46"/>
  <c r="I46"/>
  <c r="J46"/>
  <c r="K46"/>
  <c r="L46"/>
  <c r="M46"/>
  <c r="B46" i="28"/>
  <c r="C46"/>
  <c r="D46"/>
  <c r="E46"/>
  <c r="F46"/>
  <c r="G46"/>
  <c r="H46"/>
  <c r="I46"/>
  <c r="J46"/>
  <c r="K46"/>
  <c r="L46"/>
  <c r="M46"/>
  <c r="B46" i="27"/>
  <c r="C46"/>
  <c r="D46"/>
  <c r="E46"/>
  <c r="F46"/>
  <c r="G46"/>
  <c r="H46"/>
  <c r="I46"/>
  <c r="J46"/>
  <c r="K46"/>
  <c r="L46"/>
  <c r="M46"/>
  <c r="B46" i="26"/>
  <c r="C46"/>
  <c r="D46"/>
  <c r="E46"/>
  <c r="F46"/>
  <c r="G46"/>
  <c r="H46"/>
  <c r="I46"/>
  <c r="J46"/>
  <c r="K46"/>
  <c r="L46"/>
  <c r="M46"/>
  <c r="B46" i="25"/>
  <c r="C46"/>
  <c r="D46"/>
  <c r="E46"/>
  <c r="F46"/>
  <c r="G46"/>
  <c r="H46"/>
  <c r="I46"/>
  <c r="J46"/>
  <c r="K46"/>
  <c r="L46"/>
  <c r="M46"/>
  <c r="B46" i="24"/>
  <c r="C46"/>
  <c r="D46"/>
  <c r="E46"/>
  <c r="F46"/>
  <c r="G46"/>
  <c r="H46"/>
  <c r="I46"/>
  <c r="J46"/>
  <c r="K46"/>
  <c r="L46"/>
  <c r="M46"/>
  <c r="B46" i="23"/>
  <c r="C46"/>
  <c r="D46"/>
  <c r="E46"/>
  <c r="F46"/>
  <c r="G46"/>
  <c r="H46"/>
  <c r="I46"/>
  <c r="J46"/>
  <c r="K46"/>
  <c r="L46"/>
  <c r="M46"/>
  <c r="B46" i="22"/>
  <c r="C46"/>
  <c r="D46"/>
  <c r="E46"/>
  <c r="F46"/>
  <c r="G46"/>
  <c r="H46"/>
  <c r="I46"/>
  <c r="J46"/>
  <c r="K46"/>
  <c r="L46"/>
  <c r="M46"/>
  <c r="B46" i="21"/>
  <c r="C46"/>
  <c r="D46"/>
  <c r="E46"/>
  <c r="F46"/>
  <c r="G46"/>
  <c r="H46"/>
  <c r="I46"/>
  <c r="J46"/>
  <c r="K46"/>
  <c r="L46"/>
  <c r="M46"/>
  <c r="B46" i="20"/>
  <c r="C46"/>
  <c r="D46"/>
  <c r="E46"/>
  <c r="F46"/>
  <c r="G46"/>
  <c r="H46"/>
  <c r="I46"/>
  <c r="J46"/>
  <c r="K46"/>
  <c r="L46"/>
  <c r="M46"/>
  <c r="B46" i="19"/>
  <c r="C46"/>
  <c r="D46"/>
  <c r="E46"/>
  <c r="F46"/>
  <c r="G46"/>
  <c r="H46"/>
  <c r="I46"/>
  <c r="J46"/>
  <c r="K46"/>
  <c r="L46"/>
  <c r="M46"/>
  <c r="B46" i="18"/>
  <c r="C46"/>
  <c r="D46"/>
  <c r="E46"/>
  <c r="F46"/>
  <c r="G46"/>
  <c r="H46"/>
  <c r="I46"/>
  <c r="J46"/>
  <c r="K46"/>
  <c r="L46"/>
  <c r="M46"/>
  <c r="B46" i="17"/>
  <c r="C46"/>
  <c r="D46"/>
  <c r="E46"/>
  <c r="F46"/>
  <c r="G46"/>
  <c r="H46"/>
  <c r="I46"/>
  <c r="J46"/>
  <c r="K46"/>
  <c r="L46"/>
  <c r="M46"/>
  <c r="B46" i="15"/>
  <c r="C46"/>
  <c r="D46"/>
  <c r="E46"/>
  <c r="F46"/>
  <c r="G46"/>
  <c r="H46"/>
  <c r="I46"/>
  <c r="J46"/>
  <c r="K46"/>
  <c r="L46"/>
  <c r="M46"/>
  <c r="B46" i="14"/>
  <c r="C46"/>
  <c r="D46"/>
  <c r="E46"/>
  <c r="F46"/>
  <c r="G46"/>
  <c r="H46"/>
  <c r="I46"/>
  <c r="J46"/>
  <c r="K46"/>
  <c r="L46"/>
  <c r="M46"/>
  <c r="B46" i="13"/>
  <c r="C46"/>
  <c r="D46"/>
  <c r="E46"/>
  <c r="F46"/>
  <c r="G46"/>
  <c r="H46"/>
  <c r="I46"/>
  <c r="J46"/>
  <c r="K46"/>
  <c r="L46"/>
  <c r="M46"/>
  <c r="B46" i="12"/>
  <c r="C46"/>
  <c r="D46"/>
  <c r="E46"/>
  <c r="F46"/>
  <c r="G46"/>
  <c r="H46"/>
  <c r="I46"/>
  <c r="J46"/>
  <c r="K46"/>
  <c r="L46"/>
  <c r="M46"/>
  <c r="B46" i="11"/>
  <c r="C46"/>
  <c r="D46"/>
  <c r="E46"/>
  <c r="F46"/>
  <c r="G46"/>
  <c r="H46"/>
  <c r="I46"/>
  <c r="J46"/>
  <c r="K46"/>
  <c r="L46"/>
  <c r="M46"/>
  <c r="B46" i="10"/>
  <c r="C46"/>
  <c r="D46"/>
  <c r="E46"/>
  <c r="F46"/>
  <c r="G46"/>
  <c r="H46"/>
  <c r="I46"/>
  <c r="J46"/>
  <c r="K46"/>
  <c r="L46"/>
  <c r="M46"/>
  <c r="B46" i="4"/>
  <c r="C46"/>
  <c r="D46"/>
  <c r="E46"/>
  <c r="F46"/>
  <c r="G46"/>
  <c r="H46"/>
  <c r="I46"/>
  <c r="J46"/>
  <c r="K46"/>
  <c r="L46"/>
  <c r="M46"/>
  <c r="B46" i="1"/>
  <c r="C46"/>
  <c r="D46"/>
  <c r="E46"/>
  <c r="F46"/>
  <c r="G46"/>
  <c r="H46"/>
  <c r="I46"/>
  <c r="J46"/>
  <c r="K46"/>
  <c r="L46"/>
  <c r="M46"/>
  <c r="B46" i="2"/>
  <c r="C46"/>
  <c r="D46"/>
  <c r="E46"/>
  <c r="F46"/>
  <c r="G46"/>
  <c r="H46"/>
  <c r="I46"/>
  <c r="J46"/>
  <c r="K46"/>
  <c r="L46"/>
  <c r="M46"/>
  <c r="B46" i="70"/>
  <c r="C46"/>
  <c r="D46"/>
  <c r="E46"/>
  <c r="F46"/>
  <c r="G46"/>
  <c r="H46"/>
  <c r="I46"/>
  <c r="J46"/>
  <c r="K46"/>
  <c r="L46"/>
  <c r="M46"/>
  <c r="B47" i="16"/>
  <c r="C47"/>
  <c r="D47"/>
  <c r="E47"/>
  <c r="F47"/>
  <c r="G47"/>
  <c r="H47"/>
  <c r="I47"/>
  <c r="K47"/>
  <c r="L47"/>
  <c r="M47"/>
  <c r="B47" i="9"/>
  <c r="C47"/>
  <c r="D47"/>
  <c r="E47"/>
  <c r="F47"/>
  <c r="G47"/>
  <c r="H47"/>
  <c r="I47"/>
  <c r="J47"/>
  <c r="K47"/>
  <c r="L47"/>
  <c r="M47"/>
  <c r="B47" i="8"/>
  <c r="C47"/>
  <c r="D47"/>
  <c r="E47"/>
  <c r="F47"/>
  <c r="G47"/>
  <c r="H47"/>
  <c r="I47"/>
  <c r="J47"/>
  <c r="K47"/>
  <c r="L47"/>
  <c r="M47"/>
  <c r="B47" i="7"/>
  <c r="C47"/>
  <c r="D47"/>
  <c r="E47"/>
  <c r="F47"/>
  <c r="G47"/>
  <c r="H47"/>
  <c r="I47"/>
  <c r="J47"/>
  <c r="K47"/>
  <c r="L47"/>
  <c r="M47"/>
  <c r="B47" i="6"/>
  <c r="C47"/>
  <c r="D47"/>
  <c r="E47"/>
  <c r="F47"/>
  <c r="G47"/>
  <c r="H47"/>
  <c r="I47"/>
  <c r="J47"/>
  <c r="K47"/>
  <c r="L47"/>
  <c r="M47"/>
  <c r="B47" i="5"/>
  <c r="C47"/>
  <c r="D47"/>
  <c r="E47"/>
  <c r="F47"/>
  <c r="G47"/>
  <c r="H47"/>
  <c r="I47"/>
  <c r="J47"/>
  <c r="K47"/>
  <c r="L47"/>
  <c r="M47"/>
  <c r="B47" i="69"/>
  <c r="C47"/>
  <c r="D47"/>
  <c r="E47"/>
  <c r="F47"/>
  <c r="G47"/>
  <c r="H47"/>
  <c r="I47"/>
  <c r="J47"/>
  <c r="K47"/>
  <c r="L47"/>
  <c r="M47"/>
  <c r="B47" i="68"/>
  <c r="C47"/>
  <c r="D47"/>
  <c r="E47"/>
  <c r="F47"/>
  <c r="G47"/>
  <c r="H47"/>
  <c r="I47"/>
  <c r="J47"/>
  <c r="K47"/>
  <c r="L47"/>
  <c r="M47"/>
  <c r="B47" i="67"/>
  <c r="C47"/>
  <c r="E47"/>
  <c r="F47"/>
  <c r="G47"/>
  <c r="H47"/>
  <c r="I47"/>
  <c r="J47"/>
  <c r="K47"/>
  <c r="L47"/>
  <c r="M47"/>
  <c r="B47" i="66"/>
  <c r="C47"/>
  <c r="D47"/>
  <c r="E47"/>
  <c r="F47"/>
  <c r="G47"/>
  <c r="H47"/>
  <c r="I47"/>
  <c r="J47"/>
  <c r="K47"/>
  <c r="L47"/>
  <c r="M47"/>
  <c r="B47" i="65"/>
  <c r="C47"/>
  <c r="D47"/>
  <c r="E47"/>
  <c r="F47"/>
  <c r="G47"/>
  <c r="H47"/>
  <c r="I47"/>
  <c r="J47"/>
  <c r="K47"/>
  <c r="L47"/>
  <c r="M47"/>
  <c r="B47" i="64"/>
  <c r="C47"/>
  <c r="D47"/>
  <c r="E47"/>
  <c r="F47"/>
  <c r="G47"/>
  <c r="H47"/>
  <c r="I47"/>
  <c r="J47"/>
  <c r="K47"/>
  <c r="L47"/>
  <c r="M47"/>
  <c r="B47" i="63"/>
  <c r="C47"/>
  <c r="D47"/>
  <c r="E47"/>
  <c r="F47"/>
  <c r="G47"/>
  <c r="H47"/>
  <c r="I47"/>
  <c r="J47"/>
  <c r="K47"/>
  <c r="L47"/>
  <c r="M47"/>
  <c r="B47" i="62"/>
  <c r="C47"/>
  <c r="D47"/>
  <c r="E47"/>
  <c r="F47"/>
  <c r="G47"/>
  <c r="H47"/>
  <c r="I47"/>
  <c r="J47"/>
  <c r="K47"/>
  <c r="L47"/>
  <c r="M47"/>
  <c r="B47" i="61"/>
  <c r="C47"/>
  <c r="D47"/>
  <c r="E47"/>
  <c r="F47"/>
  <c r="G47"/>
  <c r="H47"/>
  <c r="I47"/>
  <c r="J47"/>
  <c r="K47"/>
  <c r="L47"/>
  <c r="M47"/>
  <c r="B47" i="60"/>
  <c r="C47"/>
  <c r="D47"/>
  <c r="E47"/>
  <c r="F47"/>
  <c r="G47"/>
  <c r="H47"/>
  <c r="I47"/>
  <c r="J47"/>
  <c r="K47"/>
  <c r="L47"/>
  <c r="M47"/>
  <c r="B47" i="59"/>
  <c r="C47"/>
  <c r="D47"/>
  <c r="E47"/>
  <c r="F47"/>
  <c r="G47"/>
  <c r="H47"/>
  <c r="I47"/>
  <c r="J47"/>
  <c r="K47"/>
  <c r="L47"/>
  <c r="M47"/>
  <c r="B47" i="58"/>
  <c r="C47"/>
  <c r="D47"/>
  <c r="E47"/>
  <c r="F47"/>
  <c r="G47"/>
  <c r="H47"/>
  <c r="I47"/>
  <c r="J47"/>
  <c r="K47"/>
  <c r="L47"/>
  <c r="M47"/>
  <c r="B47" i="57"/>
  <c r="C47"/>
  <c r="D47"/>
  <c r="E47"/>
  <c r="F47"/>
  <c r="G47"/>
  <c r="H47"/>
  <c r="I47"/>
  <c r="J47"/>
  <c r="K47"/>
  <c r="L47"/>
  <c r="M47"/>
  <c r="B47" i="56"/>
  <c r="C47"/>
  <c r="D47"/>
  <c r="E47"/>
  <c r="F47"/>
  <c r="G47"/>
  <c r="H47"/>
  <c r="I47"/>
  <c r="J47"/>
  <c r="K47"/>
  <c r="L47"/>
  <c r="M47"/>
  <c r="B47" i="55"/>
  <c r="C47"/>
  <c r="D47"/>
  <c r="E47"/>
  <c r="F47"/>
  <c r="G47"/>
  <c r="H47"/>
  <c r="I47"/>
  <c r="J47"/>
  <c r="K47"/>
  <c r="L47"/>
  <c r="M47"/>
  <c r="B47" i="54"/>
  <c r="C47"/>
  <c r="D47"/>
  <c r="E47"/>
  <c r="F47"/>
  <c r="G47"/>
  <c r="H47"/>
  <c r="I47"/>
  <c r="J47"/>
  <c r="K47"/>
  <c r="L47"/>
  <c r="M47"/>
  <c r="B47" i="53"/>
  <c r="C47"/>
  <c r="D47"/>
  <c r="E47"/>
  <c r="F47"/>
  <c r="G47"/>
  <c r="H47"/>
  <c r="I47"/>
  <c r="J47"/>
  <c r="K47"/>
  <c r="L47"/>
  <c r="M47"/>
  <c r="B47" i="52"/>
  <c r="C47"/>
  <c r="D47"/>
  <c r="E47"/>
  <c r="F47"/>
  <c r="G47"/>
  <c r="H47"/>
  <c r="I47"/>
  <c r="J47"/>
  <c r="K47"/>
  <c r="L47"/>
  <c r="M47"/>
  <c r="B47" i="51"/>
  <c r="C47"/>
  <c r="D47"/>
  <c r="E47"/>
  <c r="F47"/>
  <c r="G47"/>
  <c r="H47"/>
  <c r="I47"/>
  <c r="J47"/>
  <c r="K47"/>
  <c r="L47"/>
  <c r="M47"/>
  <c r="B47" i="91"/>
  <c r="C47"/>
  <c r="D47"/>
  <c r="E47"/>
  <c r="F47"/>
  <c r="G47"/>
  <c r="H47"/>
  <c r="I47"/>
  <c r="J47"/>
  <c r="K47"/>
  <c r="L47"/>
  <c r="M47"/>
  <c r="B47" i="50"/>
  <c r="C47"/>
  <c r="D47"/>
  <c r="E47"/>
  <c r="F47"/>
  <c r="G47"/>
  <c r="H47"/>
  <c r="I47"/>
  <c r="J47"/>
  <c r="K47"/>
  <c r="L47"/>
  <c r="M47"/>
  <c r="B47" i="49"/>
  <c r="C47"/>
  <c r="D47"/>
  <c r="E47"/>
  <c r="F47"/>
  <c r="G47"/>
  <c r="H47"/>
  <c r="I47"/>
  <c r="J47"/>
  <c r="K47"/>
  <c r="L47"/>
  <c r="M47"/>
  <c r="B47" i="48"/>
  <c r="C47"/>
  <c r="D47"/>
  <c r="E47"/>
  <c r="F47"/>
  <c r="G47"/>
  <c r="H47"/>
  <c r="I47"/>
  <c r="J47"/>
  <c r="K47"/>
  <c r="L47"/>
  <c r="M47"/>
  <c r="B47" i="47"/>
  <c r="C47"/>
  <c r="D47"/>
  <c r="E47"/>
  <c r="F47"/>
  <c r="G47"/>
  <c r="H47"/>
  <c r="I47"/>
  <c r="J47"/>
  <c r="K47"/>
  <c r="L47"/>
  <c r="M47"/>
  <c r="B47" i="46"/>
  <c r="C47"/>
  <c r="D47"/>
  <c r="E47"/>
  <c r="F47"/>
  <c r="G47"/>
  <c r="H47"/>
  <c r="I47"/>
  <c r="J47"/>
  <c r="K47"/>
  <c r="L47"/>
  <c r="M47"/>
  <c r="B47" i="45"/>
  <c r="C47"/>
  <c r="D47"/>
  <c r="E47"/>
  <c r="F47"/>
  <c r="G47"/>
  <c r="H47"/>
  <c r="I47"/>
  <c r="J47"/>
  <c r="K47"/>
  <c r="L47"/>
  <c r="M47"/>
  <c r="B47" i="44"/>
  <c r="C47"/>
  <c r="D47"/>
  <c r="E47"/>
  <c r="F47"/>
  <c r="G47"/>
  <c r="H47"/>
  <c r="I47"/>
  <c r="J47"/>
  <c r="K47"/>
  <c r="L47"/>
  <c r="M47"/>
  <c r="B47" i="43"/>
  <c r="C47"/>
  <c r="D47"/>
  <c r="E47"/>
  <c r="F47"/>
  <c r="G47"/>
  <c r="H47"/>
  <c r="I47"/>
  <c r="J47"/>
  <c r="K47"/>
  <c r="L47"/>
  <c r="M47"/>
  <c r="B47" i="42"/>
  <c r="C47"/>
  <c r="D47"/>
  <c r="E47"/>
  <c r="F47"/>
  <c r="G47"/>
  <c r="H47"/>
  <c r="I47"/>
  <c r="J47"/>
  <c r="K47"/>
  <c r="L47"/>
  <c r="M47"/>
  <c r="B47" i="41"/>
  <c r="C47"/>
  <c r="D47"/>
  <c r="E47"/>
  <c r="F47"/>
  <c r="G47"/>
  <c r="H47"/>
  <c r="I47"/>
  <c r="J47"/>
  <c r="K47"/>
  <c r="L47"/>
  <c r="M47"/>
  <c r="B47" i="40"/>
  <c r="C47"/>
  <c r="D47"/>
  <c r="E47"/>
  <c r="F47"/>
  <c r="G47"/>
  <c r="H47"/>
  <c r="I47"/>
  <c r="J47"/>
  <c r="K47"/>
  <c r="L47"/>
  <c r="M47"/>
  <c r="B47" i="39"/>
  <c r="C47"/>
  <c r="D47"/>
  <c r="E47"/>
  <c r="F47"/>
  <c r="G47"/>
  <c r="H47"/>
  <c r="I47"/>
  <c r="J47"/>
  <c r="K47"/>
  <c r="L47"/>
  <c r="M47"/>
  <c r="B47" i="38"/>
  <c r="C47"/>
  <c r="D47"/>
  <c r="E47"/>
  <c r="F47"/>
  <c r="G47"/>
  <c r="H47"/>
  <c r="I47"/>
  <c r="J47"/>
  <c r="K47"/>
  <c r="L47"/>
  <c r="M47"/>
  <c r="B47" i="37"/>
  <c r="C47"/>
  <c r="D47"/>
  <c r="E47"/>
  <c r="F47"/>
  <c r="G47"/>
  <c r="H47"/>
  <c r="I47"/>
  <c r="J47"/>
  <c r="K47"/>
  <c r="L47"/>
  <c r="M47"/>
  <c r="B47" i="36"/>
  <c r="C47"/>
  <c r="D47"/>
  <c r="E47"/>
  <c r="F47"/>
  <c r="G47"/>
  <c r="H47"/>
  <c r="I47"/>
  <c r="J47"/>
  <c r="K47"/>
  <c r="L47"/>
  <c r="M47"/>
  <c r="B47" i="35"/>
  <c r="C47"/>
  <c r="D47"/>
  <c r="E47"/>
  <c r="F47"/>
  <c r="G47"/>
  <c r="H47"/>
  <c r="I47"/>
  <c r="J47"/>
  <c r="K47"/>
  <c r="L47"/>
  <c r="M47"/>
  <c r="B47" i="34"/>
  <c r="C47"/>
  <c r="D47"/>
  <c r="E47"/>
  <c r="F47"/>
  <c r="G47"/>
  <c r="H47"/>
  <c r="I47"/>
  <c r="J47"/>
  <c r="K47"/>
  <c r="L47"/>
  <c r="M47"/>
  <c r="B47" i="33"/>
  <c r="C47"/>
  <c r="D47"/>
  <c r="E47"/>
  <c r="F47"/>
  <c r="G47"/>
  <c r="H47"/>
  <c r="I47"/>
  <c r="J47"/>
  <c r="K47"/>
  <c r="L47"/>
  <c r="M47"/>
  <c r="B47" i="31"/>
  <c r="C47"/>
  <c r="D47"/>
  <c r="E47"/>
  <c r="F47"/>
  <c r="G47"/>
  <c r="H47"/>
  <c r="I47"/>
  <c r="J47"/>
  <c r="K47"/>
  <c r="L47"/>
  <c r="M47"/>
  <c r="B47" i="71"/>
  <c r="C47"/>
  <c r="D47"/>
  <c r="E47"/>
  <c r="F47"/>
  <c r="G47"/>
  <c r="H47"/>
  <c r="I47"/>
  <c r="J47"/>
  <c r="K47"/>
  <c r="L47"/>
  <c r="M47"/>
  <c r="B47" i="29"/>
  <c r="C47"/>
  <c r="D47"/>
  <c r="E47"/>
  <c r="F47"/>
  <c r="G47"/>
  <c r="H47"/>
  <c r="I47"/>
  <c r="J47"/>
  <c r="K47"/>
  <c r="L47"/>
  <c r="M47"/>
  <c r="B47" i="28"/>
  <c r="C47"/>
  <c r="D47"/>
  <c r="E47"/>
  <c r="F47"/>
  <c r="G47"/>
  <c r="H47"/>
  <c r="I47"/>
  <c r="J47"/>
  <c r="K47"/>
  <c r="L47"/>
  <c r="M47"/>
  <c r="B47" i="27"/>
  <c r="C47"/>
  <c r="D47"/>
  <c r="E47"/>
  <c r="F47"/>
  <c r="G47"/>
  <c r="H47"/>
  <c r="I47"/>
  <c r="J47"/>
  <c r="K47"/>
  <c r="L47"/>
  <c r="M47"/>
  <c r="B47" i="26"/>
  <c r="C47"/>
  <c r="D47"/>
  <c r="E47"/>
  <c r="F47"/>
  <c r="G47"/>
  <c r="H47"/>
  <c r="I47"/>
  <c r="J47"/>
  <c r="K47"/>
  <c r="L47"/>
  <c r="M47"/>
  <c r="B47" i="25"/>
  <c r="C47"/>
  <c r="D47"/>
  <c r="E47"/>
  <c r="F47"/>
  <c r="G47"/>
  <c r="H47"/>
  <c r="I47"/>
  <c r="J47"/>
  <c r="K47"/>
  <c r="L47"/>
  <c r="M47"/>
  <c r="B47" i="24"/>
  <c r="C47"/>
  <c r="D47"/>
  <c r="E47"/>
  <c r="F47"/>
  <c r="G47"/>
  <c r="H47"/>
  <c r="I47"/>
  <c r="J47"/>
  <c r="K47"/>
  <c r="L47"/>
  <c r="M47"/>
  <c r="B47" i="23"/>
  <c r="C47"/>
  <c r="D47"/>
  <c r="E47"/>
  <c r="F47"/>
  <c r="G47"/>
  <c r="H47"/>
  <c r="I47"/>
  <c r="J47"/>
  <c r="K47"/>
  <c r="L47"/>
  <c r="M47"/>
  <c r="B47" i="22"/>
  <c r="C47"/>
  <c r="D47"/>
  <c r="E47"/>
  <c r="F47"/>
  <c r="G47"/>
  <c r="H47"/>
  <c r="I47"/>
  <c r="J47"/>
  <c r="K47"/>
  <c r="L47"/>
  <c r="M47"/>
  <c r="B47" i="21"/>
  <c r="C47"/>
  <c r="D47"/>
  <c r="E47"/>
  <c r="F47"/>
  <c r="G47"/>
  <c r="H47"/>
  <c r="I47"/>
  <c r="J47"/>
  <c r="K47"/>
  <c r="L47"/>
  <c r="M47"/>
  <c r="B47" i="20"/>
  <c r="C47"/>
  <c r="D47"/>
  <c r="E47"/>
  <c r="F47"/>
  <c r="G47"/>
  <c r="H47"/>
  <c r="I47"/>
  <c r="J47"/>
  <c r="K47"/>
  <c r="L47"/>
  <c r="M47"/>
  <c r="B47" i="19"/>
  <c r="C47"/>
  <c r="D47"/>
  <c r="E47"/>
  <c r="F47"/>
  <c r="G47"/>
  <c r="H47"/>
  <c r="I47"/>
  <c r="J47"/>
  <c r="K47"/>
  <c r="L47"/>
  <c r="M47"/>
  <c r="B47" i="18"/>
  <c r="C47"/>
  <c r="D47"/>
  <c r="E47"/>
  <c r="F47"/>
  <c r="G47"/>
  <c r="H47"/>
  <c r="I47"/>
  <c r="J47"/>
  <c r="K47"/>
  <c r="L47"/>
  <c r="M47"/>
  <c r="B47" i="17"/>
  <c r="C47"/>
  <c r="D47"/>
  <c r="E47"/>
  <c r="F47"/>
  <c r="G47"/>
  <c r="H47"/>
  <c r="I47"/>
  <c r="J47"/>
  <c r="K47"/>
  <c r="L47"/>
  <c r="M47"/>
  <c r="B47" i="15"/>
  <c r="C47"/>
  <c r="D47"/>
  <c r="E47"/>
  <c r="F47"/>
  <c r="G47"/>
  <c r="H47"/>
  <c r="I47"/>
  <c r="J47"/>
  <c r="K47"/>
  <c r="L47"/>
  <c r="M47"/>
  <c r="B47" i="14"/>
  <c r="C47"/>
  <c r="D47"/>
  <c r="E47"/>
  <c r="F47"/>
  <c r="G47"/>
  <c r="H47"/>
  <c r="I47"/>
  <c r="J47"/>
  <c r="K47"/>
  <c r="L47"/>
  <c r="M47"/>
  <c r="B47" i="13"/>
  <c r="C47"/>
  <c r="D47"/>
  <c r="E47"/>
  <c r="F47"/>
  <c r="G47"/>
  <c r="H47"/>
  <c r="I47"/>
  <c r="J47"/>
  <c r="K47"/>
  <c r="L47"/>
  <c r="M47"/>
  <c r="B47" i="12"/>
  <c r="C47"/>
  <c r="D47"/>
  <c r="E47"/>
  <c r="F47"/>
  <c r="G47"/>
  <c r="H47"/>
  <c r="I47"/>
  <c r="J47"/>
  <c r="K47"/>
  <c r="L47"/>
  <c r="M47"/>
  <c r="B47" i="11"/>
  <c r="C47"/>
  <c r="D47"/>
  <c r="E47"/>
  <c r="F47"/>
  <c r="G47"/>
  <c r="H47"/>
  <c r="I47"/>
  <c r="J47"/>
  <c r="K47"/>
  <c r="L47"/>
  <c r="M47"/>
  <c r="B47" i="10"/>
  <c r="C47"/>
  <c r="D47"/>
  <c r="E47"/>
  <c r="F47"/>
  <c r="G47"/>
  <c r="H47"/>
  <c r="I47"/>
  <c r="J47"/>
  <c r="K47"/>
  <c r="L47"/>
  <c r="M47"/>
  <c r="B47" i="4"/>
  <c r="C47"/>
  <c r="D47"/>
  <c r="E47"/>
  <c r="F47"/>
  <c r="G47"/>
  <c r="H47"/>
  <c r="I47"/>
  <c r="J47"/>
  <c r="K47"/>
  <c r="L47"/>
  <c r="M47"/>
  <c r="B47" i="1"/>
  <c r="C47"/>
  <c r="D47"/>
  <c r="E47"/>
  <c r="F47"/>
  <c r="G47"/>
  <c r="H47"/>
  <c r="I47"/>
  <c r="J47"/>
  <c r="K47"/>
  <c r="L47"/>
  <c r="M47"/>
  <c r="B47" i="2"/>
  <c r="C47"/>
  <c r="D47"/>
  <c r="E47"/>
  <c r="F47"/>
  <c r="G47"/>
  <c r="H47"/>
  <c r="I47"/>
  <c r="J47"/>
  <c r="K47"/>
  <c r="L47"/>
  <c r="M47"/>
  <c r="B47" i="70"/>
  <c r="C47"/>
  <c r="D47"/>
  <c r="E47"/>
  <c r="F47"/>
  <c r="G47"/>
  <c r="H47"/>
  <c r="I47"/>
  <c r="J47"/>
  <c r="K47"/>
  <c r="L47"/>
  <c r="M47"/>
  <c r="B48" i="16"/>
  <c r="C48"/>
  <c r="D48"/>
  <c r="E48"/>
  <c r="F48"/>
  <c r="G48"/>
  <c r="H48"/>
  <c r="I48"/>
  <c r="K48"/>
  <c r="L48"/>
  <c r="M48"/>
  <c r="B48" i="9"/>
  <c r="C48"/>
  <c r="D48"/>
  <c r="E48"/>
  <c r="F48"/>
  <c r="G48"/>
  <c r="H48"/>
  <c r="I48"/>
  <c r="J48"/>
  <c r="K48"/>
  <c r="L48"/>
  <c r="M48"/>
  <c r="B48" i="8"/>
  <c r="C48"/>
  <c r="D48"/>
  <c r="E48"/>
  <c r="F48"/>
  <c r="G48"/>
  <c r="H48"/>
  <c r="I48"/>
  <c r="J48"/>
  <c r="K48"/>
  <c r="L48"/>
  <c r="M48"/>
  <c r="B48" i="7"/>
  <c r="C48"/>
  <c r="D48"/>
  <c r="E48"/>
  <c r="F48"/>
  <c r="G48"/>
  <c r="H48"/>
  <c r="I48"/>
  <c r="J48"/>
  <c r="K48"/>
  <c r="L48"/>
  <c r="M48"/>
  <c r="B48" i="6"/>
  <c r="C48"/>
  <c r="D48"/>
  <c r="E48"/>
  <c r="F48"/>
  <c r="G48"/>
  <c r="H48"/>
  <c r="I48"/>
  <c r="J48"/>
  <c r="K48"/>
  <c r="L48"/>
  <c r="M48"/>
  <c r="B48" i="5"/>
  <c r="C48"/>
  <c r="D48"/>
  <c r="E48"/>
  <c r="F48"/>
  <c r="G48"/>
  <c r="H48"/>
  <c r="I48"/>
  <c r="J48"/>
  <c r="K48"/>
  <c r="L48"/>
  <c r="M48"/>
  <c r="B48" i="69"/>
  <c r="C48"/>
  <c r="D48"/>
  <c r="E48"/>
  <c r="F48"/>
  <c r="G48"/>
  <c r="H48"/>
  <c r="I48"/>
  <c r="J48"/>
  <c r="K48"/>
  <c r="L48"/>
  <c r="M48"/>
  <c r="B48" i="68"/>
  <c r="C48"/>
  <c r="D48"/>
  <c r="E48"/>
  <c r="F48"/>
  <c r="G48"/>
  <c r="H48"/>
  <c r="I48"/>
  <c r="J48"/>
  <c r="K48"/>
  <c r="L48"/>
  <c r="M48"/>
  <c r="B48" i="67"/>
  <c r="C48"/>
  <c r="E48"/>
  <c r="F48"/>
  <c r="G48"/>
  <c r="H48"/>
  <c r="I48"/>
  <c r="J48"/>
  <c r="K48"/>
  <c r="L48"/>
  <c r="M48"/>
  <c r="B48" i="66"/>
  <c r="C48"/>
  <c r="D48"/>
  <c r="E48"/>
  <c r="F48"/>
  <c r="G48"/>
  <c r="H48"/>
  <c r="I48"/>
  <c r="J48"/>
  <c r="K48"/>
  <c r="L48"/>
  <c r="M48"/>
  <c r="B48" i="65"/>
  <c r="C48"/>
  <c r="D48"/>
  <c r="E48"/>
  <c r="F48"/>
  <c r="G48"/>
  <c r="H48"/>
  <c r="I48"/>
  <c r="J48"/>
  <c r="K48"/>
  <c r="L48"/>
  <c r="M48"/>
  <c r="B48" i="64"/>
  <c r="C48"/>
  <c r="D48"/>
  <c r="E48"/>
  <c r="F48"/>
  <c r="G48"/>
  <c r="H48"/>
  <c r="I48"/>
  <c r="J48"/>
  <c r="K48"/>
  <c r="L48"/>
  <c r="M48"/>
  <c r="B48" i="63"/>
  <c r="C48"/>
  <c r="D48"/>
  <c r="E48"/>
  <c r="F48"/>
  <c r="G48"/>
  <c r="H48"/>
  <c r="I48"/>
  <c r="J48"/>
  <c r="K48"/>
  <c r="L48"/>
  <c r="M48"/>
  <c r="B48" i="62"/>
  <c r="C48"/>
  <c r="D48"/>
  <c r="E48"/>
  <c r="F48"/>
  <c r="G48"/>
  <c r="H48"/>
  <c r="I48"/>
  <c r="J48"/>
  <c r="K48"/>
  <c r="L48"/>
  <c r="M48"/>
  <c r="B48" i="61"/>
  <c r="C48"/>
  <c r="D48"/>
  <c r="E48"/>
  <c r="F48"/>
  <c r="G48"/>
  <c r="H48"/>
  <c r="I48"/>
  <c r="J48"/>
  <c r="K48"/>
  <c r="L48"/>
  <c r="M48"/>
  <c r="B48" i="60"/>
  <c r="C48"/>
  <c r="D48"/>
  <c r="E48"/>
  <c r="F48"/>
  <c r="G48"/>
  <c r="H48"/>
  <c r="I48"/>
  <c r="J48"/>
  <c r="K48"/>
  <c r="L48"/>
  <c r="M48"/>
  <c r="B48" i="59"/>
  <c r="C48"/>
  <c r="D48"/>
  <c r="E48"/>
  <c r="F48"/>
  <c r="G48"/>
  <c r="H48"/>
  <c r="I48"/>
  <c r="J48"/>
  <c r="K48"/>
  <c r="L48"/>
  <c r="M48"/>
  <c r="B48" i="58"/>
  <c r="C48"/>
  <c r="D48"/>
  <c r="E48"/>
  <c r="F48"/>
  <c r="G48"/>
  <c r="H48"/>
  <c r="I48"/>
  <c r="J48"/>
  <c r="K48"/>
  <c r="L48"/>
  <c r="M48"/>
  <c r="B48" i="57"/>
  <c r="C48"/>
  <c r="D48"/>
  <c r="E48"/>
  <c r="F48"/>
  <c r="G48"/>
  <c r="H48"/>
  <c r="I48"/>
  <c r="J48"/>
  <c r="K48"/>
  <c r="L48"/>
  <c r="M48"/>
  <c r="B48" i="56"/>
  <c r="C48"/>
  <c r="D48"/>
  <c r="E48"/>
  <c r="F48"/>
  <c r="G48"/>
  <c r="H48"/>
  <c r="I48"/>
  <c r="J48"/>
  <c r="K48"/>
  <c r="L48"/>
  <c r="M48"/>
  <c r="B48" i="55"/>
  <c r="C48"/>
  <c r="D48"/>
  <c r="E48"/>
  <c r="F48"/>
  <c r="G48"/>
  <c r="H48"/>
  <c r="I48"/>
  <c r="J48"/>
  <c r="K48"/>
  <c r="L48"/>
  <c r="M48"/>
  <c r="B48" i="54"/>
  <c r="C48"/>
  <c r="D48"/>
  <c r="E48"/>
  <c r="F48"/>
  <c r="G48"/>
  <c r="H48"/>
  <c r="I48"/>
  <c r="J48"/>
  <c r="K48"/>
  <c r="L48"/>
  <c r="M48"/>
  <c r="B48" i="53"/>
  <c r="C48"/>
  <c r="D48"/>
  <c r="E48"/>
  <c r="F48"/>
  <c r="G48"/>
  <c r="H48"/>
  <c r="I48"/>
  <c r="J48"/>
  <c r="K48"/>
  <c r="L48"/>
  <c r="M48"/>
  <c r="B48" i="52"/>
  <c r="C48"/>
  <c r="D48"/>
  <c r="E48"/>
  <c r="F48"/>
  <c r="G48"/>
  <c r="H48"/>
  <c r="I48"/>
  <c r="J48"/>
  <c r="K48"/>
  <c r="L48"/>
  <c r="M48"/>
  <c r="B48" i="51"/>
  <c r="C48"/>
  <c r="D48"/>
  <c r="E48"/>
  <c r="F48"/>
  <c r="G48"/>
  <c r="H48"/>
  <c r="I48"/>
  <c r="J48"/>
  <c r="K48"/>
  <c r="L48"/>
  <c r="M48"/>
  <c r="B48" i="91"/>
  <c r="C48"/>
  <c r="D48"/>
  <c r="E48"/>
  <c r="F48"/>
  <c r="G48"/>
  <c r="H48"/>
  <c r="I48"/>
  <c r="J48"/>
  <c r="K48"/>
  <c r="L48"/>
  <c r="M48"/>
  <c r="B48" i="50"/>
  <c r="C48"/>
  <c r="D48"/>
  <c r="E48"/>
  <c r="F48"/>
  <c r="G48"/>
  <c r="H48"/>
  <c r="I48"/>
  <c r="J48"/>
  <c r="K48"/>
  <c r="L48"/>
  <c r="M48"/>
  <c r="B48" i="49"/>
  <c r="C48"/>
  <c r="D48"/>
  <c r="E48"/>
  <c r="F48"/>
  <c r="G48"/>
  <c r="H48"/>
  <c r="I48"/>
  <c r="J48"/>
  <c r="K48"/>
  <c r="L48"/>
  <c r="M48"/>
  <c r="B48" i="48"/>
  <c r="C48"/>
  <c r="D48"/>
  <c r="E48"/>
  <c r="F48"/>
  <c r="G48"/>
  <c r="H48"/>
  <c r="I48"/>
  <c r="J48"/>
  <c r="K48"/>
  <c r="L48"/>
  <c r="M48"/>
  <c r="B48" i="47"/>
  <c r="C48"/>
  <c r="D48"/>
  <c r="E48"/>
  <c r="F48"/>
  <c r="G48"/>
  <c r="H48"/>
  <c r="I48"/>
  <c r="J48"/>
  <c r="K48"/>
  <c r="L48"/>
  <c r="M48"/>
  <c r="B48" i="46"/>
  <c r="C48"/>
  <c r="D48"/>
  <c r="E48"/>
  <c r="F48"/>
  <c r="G48"/>
  <c r="H48"/>
  <c r="I48"/>
  <c r="J48"/>
  <c r="K48"/>
  <c r="L48"/>
  <c r="M48"/>
  <c r="B48" i="45"/>
  <c r="C48"/>
  <c r="D48"/>
  <c r="E48"/>
  <c r="F48"/>
  <c r="G48"/>
  <c r="H48"/>
  <c r="I48"/>
  <c r="J48"/>
  <c r="K48"/>
  <c r="L48"/>
  <c r="M48"/>
  <c r="B48" i="44"/>
  <c r="C48"/>
  <c r="D48"/>
  <c r="E48"/>
  <c r="F48"/>
  <c r="G48"/>
  <c r="H48"/>
  <c r="I48"/>
  <c r="J48"/>
  <c r="K48"/>
  <c r="L48"/>
  <c r="M48"/>
  <c r="B48" i="43"/>
  <c r="C48"/>
  <c r="D48"/>
  <c r="E48"/>
  <c r="F48"/>
  <c r="G48"/>
  <c r="H48"/>
  <c r="I48"/>
  <c r="J48"/>
  <c r="K48"/>
  <c r="L48"/>
  <c r="M48"/>
  <c r="B48" i="42"/>
  <c r="C48"/>
  <c r="D48"/>
  <c r="E48"/>
  <c r="F48"/>
  <c r="G48"/>
  <c r="H48"/>
  <c r="I48"/>
  <c r="J48"/>
  <c r="K48"/>
  <c r="L48"/>
  <c r="M48"/>
  <c r="B48" i="41"/>
  <c r="C48"/>
  <c r="D48"/>
  <c r="E48"/>
  <c r="F48"/>
  <c r="G48"/>
  <c r="H48"/>
  <c r="I48"/>
  <c r="J48"/>
  <c r="K48"/>
  <c r="L48"/>
  <c r="M48"/>
  <c r="B48" i="40"/>
  <c r="C48"/>
  <c r="D48"/>
  <c r="E48"/>
  <c r="F48"/>
  <c r="G48"/>
  <c r="H48"/>
  <c r="I48"/>
  <c r="J48"/>
  <c r="K48"/>
  <c r="L48"/>
  <c r="M48"/>
  <c r="B48" i="39"/>
  <c r="C48"/>
  <c r="D48"/>
  <c r="E48"/>
  <c r="F48"/>
  <c r="G48"/>
  <c r="H48"/>
  <c r="I48"/>
  <c r="J48"/>
  <c r="K48"/>
  <c r="L48"/>
  <c r="M48"/>
  <c r="B48" i="38"/>
  <c r="C48"/>
  <c r="D48"/>
  <c r="E48"/>
  <c r="F48"/>
  <c r="G48"/>
  <c r="H48"/>
  <c r="I48"/>
  <c r="J48"/>
  <c r="K48"/>
  <c r="L48"/>
  <c r="M48"/>
  <c r="B48" i="37"/>
  <c r="C48"/>
  <c r="D48"/>
  <c r="E48"/>
  <c r="F48"/>
  <c r="G48"/>
  <c r="H48"/>
  <c r="I48"/>
  <c r="J48"/>
  <c r="K48"/>
  <c r="L48"/>
  <c r="M48"/>
  <c r="B48" i="36"/>
  <c r="C48"/>
  <c r="D48"/>
  <c r="E48"/>
  <c r="F48"/>
  <c r="G48"/>
  <c r="H48"/>
  <c r="I48"/>
  <c r="J48"/>
  <c r="K48"/>
  <c r="L48"/>
  <c r="M48"/>
  <c r="B48" i="35"/>
  <c r="C48"/>
  <c r="D48"/>
  <c r="E48"/>
  <c r="F48"/>
  <c r="G48"/>
  <c r="H48"/>
  <c r="I48"/>
  <c r="J48"/>
  <c r="K48"/>
  <c r="L48"/>
  <c r="M48"/>
  <c r="B48" i="34"/>
  <c r="C48"/>
  <c r="D48"/>
  <c r="E48"/>
  <c r="F48"/>
  <c r="G48"/>
  <c r="H48"/>
  <c r="I48"/>
  <c r="J48"/>
  <c r="K48"/>
  <c r="L48"/>
  <c r="M48"/>
  <c r="B48" i="33"/>
  <c r="C48"/>
  <c r="D48"/>
  <c r="E48"/>
  <c r="F48"/>
  <c r="G48"/>
  <c r="H48"/>
  <c r="I48"/>
  <c r="J48"/>
  <c r="K48"/>
  <c r="L48"/>
  <c r="M48"/>
  <c r="B48" i="32"/>
  <c r="C48"/>
  <c r="D48"/>
  <c r="E48"/>
  <c r="F48"/>
  <c r="G48"/>
  <c r="H48"/>
  <c r="I48"/>
  <c r="J48"/>
  <c r="K48"/>
  <c r="L48"/>
  <c r="M48"/>
  <c r="B48" i="31"/>
  <c r="C48"/>
  <c r="D48"/>
  <c r="E48"/>
  <c r="F48"/>
  <c r="G48"/>
  <c r="H48"/>
  <c r="I48"/>
  <c r="J48"/>
  <c r="K48"/>
  <c r="L48"/>
  <c r="M48"/>
  <c r="B48" i="71"/>
  <c r="C48"/>
  <c r="D48"/>
  <c r="E48"/>
  <c r="F48"/>
  <c r="G48"/>
  <c r="H48"/>
  <c r="I48"/>
  <c r="J48"/>
  <c r="K48"/>
  <c r="L48"/>
  <c r="M48"/>
  <c r="B48" i="29"/>
  <c r="C48"/>
  <c r="D48"/>
  <c r="E48"/>
  <c r="F48"/>
  <c r="G48"/>
  <c r="H48"/>
  <c r="I48"/>
  <c r="J48"/>
  <c r="K48"/>
  <c r="L48"/>
  <c r="M48"/>
  <c r="B48" i="28"/>
  <c r="C48"/>
  <c r="D48"/>
  <c r="E48"/>
  <c r="F48"/>
  <c r="G48"/>
  <c r="H48"/>
  <c r="I48"/>
  <c r="J48"/>
  <c r="K48"/>
  <c r="L48"/>
  <c r="M48"/>
  <c r="B48" i="27"/>
  <c r="C48"/>
  <c r="D48"/>
  <c r="E48"/>
  <c r="F48"/>
  <c r="G48"/>
  <c r="H48"/>
  <c r="I48"/>
  <c r="J48"/>
  <c r="K48"/>
  <c r="L48"/>
  <c r="M48"/>
  <c r="B48" i="26"/>
  <c r="C48"/>
  <c r="D48"/>
  <c r="E48"/>
  <c r="F48"/>
  <c r="G48"/>
  <c r="H48"/>
  <c r="I48"/>
  <c r="J48"/>
  <c r="K48"/>
  <c r="L48"/>
  <c r="M48"/>
  <c r="B48" i="25"/>
  <c r="C48"/>
  <c r="D48"/>
  <c r="E48"/>
  <c r="F48"/>
  <c r="G48"/>
  <c r="H48"/>
  <c r="I48"/>
  <c r="J48"/>
  <c r="K48"/>
  <c r="L48"/>
  <c r="M48"/>
  <c r="B48" i="24"/>
  <c r="C48"/>
  <c r="D48"/>
  <c r="E48"/>
  <c r="F48"/>
  <c r="G48"/>
  <c r="H48"/>
  <c r="I48"/>
  <c r="J48"/>
  <c r="K48"/>
  <c r="L48"/>
  <c r="M48"/>
  <c r="B48" i="23"/>
  <c r="C48"/>
  <c r="D48"/>
  <c r="E48"/>
  <c r="F48"/>
  <c r="G48"/>
  <c r="H48"/>
  <c r="I48"/>
  <c r="J48"/>
  <c r="K48"/>
  <c r="L48"/>
  <c r="M48"/>
  <c r="B48" i="22"/>
  <c r="C48"/>
  <c r="D48"/>
  <c r="E48"/>
  <c r="F48"/>
  <c r="G48"/>
  <c r="H48"/>
  <c r="I48"/>
  <c r="J48"/>
  <c r="K48"/>
  <c r="L48"/>
  <c r="M48"/>
  <c r="B48" i="21"/>
  <c r="C48"/>
  <c r="D48"/>
  <c r="E48"/>
  <c r="F48"/>
  <c r="G48"/>
  <c r="H48"/>
  <c r="I48"/>
  <c r="J48"/>
  <c r="K48"/>
  <c r="L48"/>
  <c r="M48"/>
  <c r="B48" i="20"/>
  <c r="C48"/>
  <c r="D48"/>
  <c r="E48"/>
  <c r="F48"/>
  <c r="G48"/>
  <c r="H48"/>
  <c r="I48"/>
  <c r="J48"/>
  <c r="K48"/>
  <c r="L48"/>
  <c r="M48"/>
  <c r="B48" i="19"/>
  <c r="C48"/>
  <c r="D48"/>
  <c r="E48"/>
  <c r="F48"/>
  <c r="G48"/>
  <c r="H48"/>
  <c r="I48"/>
  <c r="J48"/>
  <c r="K48"/>
  <c r="L48"/>
  <c r="M48"/>
  <c r="B48" i="18"/>
  <c r="C48"/>
  <c r="D48"/>
  <c r="E48"/>
  <c r="F48"/>
  <c r="G48"/>
  <c r="H48"/>
  <c r="I48"/>
  <c r="J48"/>
  <c r="K48"/>
  <c r="L48"/>
  <c r="M48"/>
  <c r="B48" i="17"/>
  <c r="C48"/>
  <c r="D48"/>
  <c r="E48"/>
  <c r="F48"/>
  <c r="G48"/>
  <c r="H48"/>
  <c r="I48"/>
  <c r="J48"/>
  <c r="K48"/>
  <c r="L48"/>
  <c r="M48"/>
  <c r="B48" i="15"/>
  <c r="C48"/>
  <c r="D48"/>
  <c r="E48"/>
  <c r="F48"/>
  <c r="G48"/>
  <c r="H48"/>
  <c r="I48"/>
  <c r="J48"/>
  <c r="K48"/>
  <c r="L48"/>
  <c r="M48"/>
  <c r="B48" i="14"/>
  <c r="C48"/>
  <c r="D48"/>
  <c r="E48"/>
  <c r="F48"/>
  <c r="G48"/>
  <c r="H48"/>
  <c r="I48"/>
  <c r="J48"/>
  <c r="K48"/>
  <c r="L48"/>
  <c r="M48"/>
  <c r="B48" i="13"/>
  <c r="C48"/>
  <c r="D48"/>
  <c r="E48"/>
  <c r="F48"/>
  <c r="G48"/>
  <c r="H48"/>
  <c r="I48"/>
  <c r="J48"/>
  <c r="K48"/>
  <c r="L48"/>
  <c r="M48"/>
  <c r="B48" i="12"/>
  <c r="C48"/>
  <c r="D48"/>
  <c r="E48"/>
  <c r="F48"/>
  <c r="G48"/>
  <c r="H48"/>
  <c r="I48"/>
  <c r="J48"/>
  <c r="K48"/>
  <c r="L48"/>
  <c r="M48"/>
  <c r="B48" i="11"/>
  <c r="C48"/>
  <c r="D48"/>
  <c r="E48"/>
  <c r="F48"/>
  <c r="G48"/>
  <c r="H48"/>
  <c r="I48"/>
  <c r="J48"/>
  <c r="K48"/>
  <c r="L48"/>
  <c r="M48"/>
  <c r="B48" i="10"/>
  <c r="C48"/>
  <c r="D48"/>
  <c r="E48"/>
  <c r="F48"/>
  <c r="G48"/>
  <c r="H48"/>
  <c r="I48"/>
  <c r="J48"/>
  <c r="K48"/>
  <c r="L48"/>
  <c r="M48"/>
  <c r="B48" i="4"/>
  <c r="C48"/>
  <c r="D48"/>
  <c r="E48"/>
  <c r="F48"/>
  <c r="G48"/>
  <c r="H48"/>
  <c r="I48"/>
  <c r="J48"/>
  <c r="K48"/>
  <c r="L48"/>
  <c r="M48"/>
  <c r="B48" i="1"/>
  <c r="C48"/>
  <c r="D48"/>
  <c r="E48"/>
  <c r="F48"/>
  <c r="G48"/>
  <c r="H48"/>
  <c r="I48"/>
  <c r="J48"/>
  <c r="K48"/>
  <c r="L48"/>
  <c r="M48"/>
  <c r="B48" i="2"/>
  <c r="C48"/>
  <c r="D48"/>
  <c r="E48"/>
  <c r="F48"/>
  <c r="G48"/>
  <c r="H48"/>
  <c r="I48"/>
  <c r="J48"/>
  <c r="K48"/>
  <c r="L48"/>
  <c r="M48"/>
  <c r="B48" i="70"/>
  <c r="C48"/>
  <c r="D48"/>
  <c r="E48"/>
  <c r="F48"/>
  <c r="G48"/>
  <c r="H48"/>
  <c r="I48"/>
  <c r="J48"/>
  <c r="K48"/>
  <c r="L48"/>
  <c r="M48"/>
  <c r="B49" i="16"/>
  <c r="C49"/>
  <c r="D49"/>
  <c r="E49"/>
  <c r="F49"/>
  <c r="G49"/>
  <c r="H49"/>
  <c r="I49"/>
  <c r="K49"/>
  <c r="L49"/>
  <c r="M49"/>
  <c r="B49" i="9"/>
  <c r="C49"/>
  <c r="D49"/>
  <c r="E49"/>
  <c r="F49"/>
  <c r="G49"/>
  <c r="H49"/>
  <c r="I49"/>
  <c r="J49"/>
  <c r="K49"/>
  <c r="L49"/>
  <c r="M49"/>
  <c r="B49" i="8"/>
  <c r="C49"/>
  <c r="D49"/>
  <c r="E49"/>
  <c r="F49"/>
  <c r="G49"/>
  <c r="H49"/>
  <c r="I49"/>
  <c r="J49"/>
  <c r="K49"/>
  <c r="L49"/>
  <c r="M49"/>
  <c r="B49" i="7"/>
  <c r="C49"/>
  <c r="D49"/>
  <c r="E49"/>
  <c r="F49"/>
  <c r="G49"/>
  <c r="H49"/>
  <c r="I49"/>
  <c r="J49"/>
  <c r="K49"/>
  <c r="L49"/>
  <c r="M49"/>
  <c r="B49" i="6"/>
  <c r="C49"/>
  <c r="D49"/>
  <c r="E49"/>
  <c r="F49"/>
  <c r="G49"/>
  <c r="H49"/>
  <c r="I49"/>
  <c r="J49"/>
  <c r="K49"/>
  <c r="L49"/>
  <c r="M49"/>
  <c r="B49" i="5"/>
  <c r="C49"/>
  <c r="D49"/>
  <c r="E49"/>
  <c r="F49"/>
  <c r="G49"/>
  <c r="H49"/>
  <c r="I49"/>
  <c r="J49"/>
  <c r="K49"/>
  <c r="L49"/>
  <c r="M49"/>
  <c r="B49" i="69"/>
  <c r="C49"/>
  <c r="D49"/>
  <c r="E49"/>
  <c r="F49"/>
  <c r="G49"/>
  <c r="H49"/>
  <c r="I49"/>
  <c r="J49"/>
  <c r="K49"/>
  <c r="L49"/>
  <c r="M49"/>
  <c r="B49" i="68"/>
  <c r="C49"/>
  <c r="D49"/>
  <c r="E49"/>
  <c r="F49"/>
  <c r="G49"/>
  <c r="H49"/>
  <c r="I49"/>
  <c r="J49"/>
  <c r="K49"/>
  <c r="L49"/>
  <c r="M49"/>
  <c r="B49" i="67"/>
  <c r="C49"/>
  <c r="E49"/>
  <c r="F49"/>
  <c r="G49"/>
  <c r="H49"/>
  <c r="I49"/>
  <c r="J49"/>
  <c r="K49"/>
  <c r="L49"/>
  <c r="M49"/>
  <c r="B49" i="66"/>
  <c r="C49"/>
  <c r="D49"/>
  <c r="E49"/>
  <c r="F49"/>
  <c r="G49"/>
  <c r="H49"/>
  <c r="I49"/>
  <c r="J49"/>
  <c r="K49"/>
  <c r="L49"/>
  <c r="M49"/>
  <c r="B49" i="65"/>
  <c r="C49"/>
  <c r="D49"/>
  <c r="E49"/>
  <c r="F49"/>
  <c r="G49"/>
  <c r="H49"/>
  <c r="I49"/>
  <c r="J49"/>
  <c r="K49"/>
  <c r="L49"/>
  <c r="M49"/>
  <c r="B49" i="64"/>
  <c r="C49"/>
  <c r="D49"/>
  <c r="E49"/>
  <c r="F49"/>
  <c r="G49"/>
  <c r="H49"/>
  <c r="I49"/>
  <c r="J49"/>
  <c r="K49"/>
  <c r="L49"/>
  <c r="M49"/>
  <c r="B49" i="63"/>
  <c r="C49"/>
  <c r="D49"/>
  <c r="E49"/>
  <c r="F49"/>
  <c r="G49"/>
  <c r="H49"/>
  <c r="I49"/>
  <c r="J49"/>
  <c r="K49"/>
  <c r="L49"/>
  <c r="M49"/>
  <c r="B49" i="62"/>
  <c r="C49"/>
  <c r="D49"/>
  <c r="E49"/>
  <c r="F49"/>
  <c r="G49"/>
  <c r="H49"/>
  <c r="I49"/>
  <c r="J49"/>
  <c r="K49"/>
  <c r="L49"/>
  <c r="M49"/>
  <c r="B49" i="61"/>
  <c r="C49"/>
  <c r="D49"/>
  <c r="E49"/>
  <c r="F49"/>
  <c r="G49"/>
  <c r="H49"/>
  <c r="I49"/>
  <c r="J49"/>
  <c r="K49"/>
  <c r="L49"/>
  <c r="M49"/>
  <c r="B49" i="60"/>
  <c r="C49"/>
  <c r="D49"/>
  <c r="E49"/>
  <c r="F49"/>
  <c r="G49"/>
  <c r="H49"/>
  <c r="I49"/>
  <c r="J49"/>
  <c r="K49"/>
  <c r="L49"/>
  <c r="M49"/>
  <c r="B49" i="59"/>
  <c r="C49"/>
  <c r="D49"/>
  <c r="E49"/>
  <c r="F49"/>
  <c r="G49"/>
  <c r="H49"/>
  <c r="I49"/>
  <c r="J49"/>
  <c r="K49"/>
  <c r="L49"/>
  <c r="M49"/>
  <c r="B49" i="58"/>
  <c r="C49"/>
  <c r="D49"/>
  <c r="E49"/>
  <c r="F49"/>
  <c r="G49"/>
  <c r="H49"/>
  <c r="I49"/>
  <c r="J49"/>
  <c r="K49"/>
  <c r="L49"/>
  <c r="M49"/>
  <c r="B49" i="57"/>
  <c r="C49"/>
  <c r="D49"/>
  <c r="E49"/>
  <c r="F49"/>
  <c r="G49"/>
  <c r="H49"/>
  <c r="I49"/>
  <c r="J49"/>
  <c r="K49"/>
  <c r="L49"/>
  <c r="M49"/>
  <c r="B49" i="56"/>
  <c r="C49"/>
  <c r="D49"/>
  <c r="E49"/>
  <c r="F49"/>
  <c r="G49"/>
  <c r="H49"/>
  <c r="I49"/>
  <c r="J49"/>
  <c r="K49"/>
  <c r="L49"/>
  <c r="M49"/>
  <c r="B49" i="55"/>
  <c r="C49"/>
  <c r="D49"/>
  <c r="E49"/>
  <c r="F49"/>
  <c r="G49"/>
  <c r="H49"/>
  <c r="I49"/>
  <c r="J49"/>
  <c r="K49"/>
  <c r="L49"/>
  <c r="M49"/>
  <c r="B49" i="54"/>
  <c r="C49"/>
  <c r="D49"/>
  <c r="E49"/>
  <c r="F49"/>
  <c r="G49"/>
  <c r="H49"/>
  <c r="I49"/>
  <c r="J49"/>
  <c r="K49"/>
  <c r="L49"/>
  <c r="M49"/>
  <c r="B49" i="53"/>
  <c r="C49"/>
  <c r="D49"/>
  <c r="E49"/>
  <c r="F49"/>
  <c r="G49"/>
  <c r="H49"/>
  <c r="I49"/>
  <c r="J49"/>
  <c r="K49"/>
  <c r="L49"/>
  <c r="M49"/>
  <c r="B49" i="52"/>
  <c r="C49"/>
  <c r="D49"/>
  <c r="E49"/>
  <c r="F49"/>
  <c r="G49"/>
  <c r="H49"/>
  <c r="I49"/>
  <c r="J49"/>
  <c r="K49"/>
  <c r="L49"/>
  <c r="M49"/>
  <c r="B49" i="51"/>
  <c r="C49"/>
  <c r="D49"/>
  <c r="E49"/>
  <c r="F49"/>
  <c r="G49"/>
  <c r="H49"/>
  <c r="I49"/>
  <c r="J49"/>
  <c r="K49"/>
  <c r="L49"/>
  <c r="M49"/>
  <c r="B49" i="91"/>
  <c r="C49"/>
  <c r="D49"/>
  <c r="E49"/>
  <c r="F49"/>
  <c r="G49"/>
  <c r="H49"/>
  <c r="I49"/>
  <c r="J49"/>
  <c r="K49"/>
  <c r="L49"/>
  <c r="M49"/>
  <c r="B49" i="50"/>
  <c r="C49"/>
  <c r="D49"/>
  <c r="E49"/>
  <c r="F49"/>
  <c r="G49"/>
  <c r="H49"/>
  <c r="I49"/>
  <c r="J49"/>
  <c r="K49"/>
  <c r="L49"/>
  <c r="M49"/>
  <c r="B49" i="49"/>
  <c r="C49"/>
  <c r="D49"/>
  <c r="E49"/>
  <c r="F49"/>
  <c r="G49"/>
  <c r="H49"/>
  <c r="I49"/>
  <c r="J49"/>
  <c r="K49"/>
  <c r="L49"/>
  <c r="M49"/>
  <c r="B49" i="48"/>
  <c r="C49"/>
  <c r="D49"/>
  <c r="E49"/>
  <c r="F49"/>
  <c r="G49"/>
  <c r="H49"/>
  <c r="I49"/>
  <c r="J49"/>
  <c r="K49"/>
  <c r="L49"/>
  <c r="M49"/>
  <c r="B49" i="47"/>
  <c r="C49"/>
  <c r="D49"/>
  <c r="E49"/>
  <c r="F49"/>
  <c r="G49"/>
  <c r="H49"/>
  <c r="I49"/>
  <c r="J49"/>
  <c r="K49"/>
  <c r="L49"/>
  <c r="M49"/>
  <c r="B49" i="46"/>
  <c r="C49"/>
  <c r="D49"/>
  <c r="E49"/>
  <c r="F49"/>
  <c r="G49"/>
  <c r="H49"/>
  <c r="I49"/>
  <c r="J49"/>
  <c r="K49"/>
  <c r="L49"/>
  <c r="M49"/>
  <c r="B49" i="45"/>
  <c r="C49"/>
  <c r="D49"/>
  <c r="E49"/>
  <c r="F49"/>
  <c r="G49"/>
  <c r="H49"/>
  <c r="I49"/>
  <c r="J49"/>
  <c r="K49"/>
  <c r="L49"/>
  <c r="M49"/>
  <c r="B49" i="44"/>
  <c r="C49"/>
  <c r="D49"/>
  <c r="E49"/>
  <c r="F49"/>
  <c r="G49"/>
  <c r="H49"/>
  <c r="I49"/>
  <c r="J49"/>
  <c r="K49"/>
  <c r="L49"/>
  <c r="M49"/>
  <c r="B49" i="43"/>
  <c r="C49"/>
  <c r="D49"/>
  <c r="E49"/>
  <c r="F49"/>
  <c r="G49"/>
  <c r="H49"/>
  <c r="I49"/>
  <c r="J49"/>
  <c r="K49"/>
  <c r="L49"/>
  <c r="M49"/>
  <c r="B49" i="42"/>
  <c r="C49"/>
  <c r="D49"/>
  <c r="E49"/>
  <c r="F49"/>
  <c r="G49"/>
  <c r="H49"/>
  <c r="I49"/>
  <c r="J49"/>
  <c r="K49"/>
  <c r="L49"/>
  <c r="M49"/>
  <c r="B49" i="41"/>
  <c r="C49"/>
  <c r="D49"/>
  <c r="E49"/>
  <c r="F49"/>
  <c r="G49"/>
  <c r="H49"/>
  <c r="I49"/>
  <c r="J49"/>
  <c r="K49"/>
  <c r="L49"/>
  <c r="M49"/>
  <c r="B49" i="40"/>
  <c r="C49"/>
  <c r="D49"/>
  <c r="E49"/>
  <c r="F49"/>
  <c r="G49"/>
  <c r="H49"/>
  <c r="I49"/>
  <c r="J49"/>
  <c r="K49"/>
  <c r="L49"/>
  <c r="M49"/>
  <c r="B49" i="39"/>
  <c r="C49"/>
  <c r="D49"/>
  <c r="E49"/>
  <c r="F49"/>
  <c r="G49"/>
  <c r="H49"/>
  <c r="I49"/>
  <c r="J49"/>
  <c r="K49"/>
  <c r="L49"/>
  <c r="M49"/>
  <c r="B49" i="38"/>
  <c r="C49"/>
  <c r="D49"/>
  <c r="E49"/>
  <c r="F49"/>
  <c r="G49"/>
  <c r="H49"/>
  <c r="I49"/>
  <c r="J49"/>
  <c r="K49"/>
  <c r="L49"/>
  <c r="M49"/>
  <c r="B49" i="37"/>
  <c r="C49"/>
  <c r="D49"/>
  <c r="E49"/>
  <c r="F49"/>
  <c r="G49"/>
  <c r="H49"/>
  <c r="I49"/>
  <c r="J49"/>
  <c r="K49"/>
  <c r="L49"/>
  <c r="M49"/>
  <c r="B49" i="36"/>
  <c r="C49"/>
  <c r="D49"/>
  <c r="E49"/>
  <c r="F49"/>
  <c r="G49"/>
  <c r="H49"/>
  <c r="I49"/>
  <c r="J49"/>
  <c r="K49"/>
  <c r="L49"/>
  <c r="M49"/>
  <c r="B49" i="35"/>
  <c r="C49"/>
  <c r="D49"/>
  <c r="E49"/>
  <c r="F49"/>
  <c r="G49"/>
  <c r="H49"/>
  <c r="I49"/>
  <c r="J49"/>
  <c r="K49"/>
  <c r="L49"/>
  <c r="M49"/>
  <c r="B49" i="34"/>
  <c r="C49"/>
  <c r="D49"/>
  <c r="E49"/>
  <c r="F49"/>
  <c r="G49"/>
  <c r="H49"/>
  <c r="I49"/>
  <c r="J49"/>
  <c r="K49"/>
  <c r="L49"/>
  <c r="M49"/>
  <c r="B49" i="33"/>
  <c r="C49"/>
  <c r="D49"/>
  <c r="E49"/>
  <c r="F49"/>
  <c r="G49"/>
  <c r="H49"/>
  <c r="I49"/>
  <c r="J49"/>
  <c r="K49"/>
  <c r="L49"/>
  <c r="M49"/>
  <c r="B49" i="32"/>
  <c r="C49"/>
  <c r="D49"/>
  <c r="E49"/>
  <c r="F49"/>
  <c r="G49"/>
  <c r="H49"/>
  <c r="I49"/>
  <c r="J49"/>
  <c r="K49"/>
  <c r="L49"/>
  <c r="M49"/>
  <c r="B49" i="31"/>
  <c r="C49"/>
  <c r="D49"/>
  <c r="E49"/>
  <c r="F49"/>
  <c r="G49"/>
  <c r="H49"/>
  <c r="I49"/>
  <c r="J49"/>
  <c r="K49"/>
  <c r="L49"/>
  <c r="M49"/>
  <c r="B49" i="71"/>
  <c r="C49"/>
  <c r="D49"/>
  <c r="E49"/>
  <c r="F49"/>
  <c r="G49"/>
  <c r="H49"/>
  <c r="I49"/>
  <c r="J49"/>
  <c r="K49"/>
  <c r="L49"/>
  <c r="M49"/>
  <c r="B49" i="29"/>
  <c r="C49"/>
  <c r="D49"/>
  <c r="E49"/>
  <c r="F49"/>
  <c r="G49"/>
  <c r="H49"/>
  <c r="I49"/>
  <c r="J49"/>
  <c r="K49"/>
  <c r="L49"/>
  <c r="M49"/>
  <c r="B49" i="28"/>
  <c r="C49"/>
  <c r="D49"/>
  <c r="E49"/>
  <c r="F49"/>
  <c r="G49"/>
  <c r="H49"/>
  <c r="I49"/>
  <c r="J49"/>
  <c r="K49"/>
  <c r="L49"/>
  <c r="M49"/>
  <c r="B49" i="27"/>
  <c r="C49"/>
  <c r="D49"/>
  <c r="E49"/>
  <c r="F49"/>
  <c r="G49"/>
  <c r="H49"/>
  <c r="I49"/>
  <c r="J49"/>
  <c r="K49"/>
  <c r="L49"/>
  <c r="M49"/>
  <c r="B49" i="26"/>
  <c r="C49"/>
  <c r="D49"/>
  <c r="E49"/>
  <c r="F49"/>
  <c r="G49"/>
  <c r="H49"/>
  <c r="I49"/>
  <c r="J49"/>
  <c r="K49"/>
  <c r="L49"/>
  <c r="M49"/>
  <c r="B49" i="25"/>
  <c r="C49"/>
  <c r="D49"/>
  <c r="E49"/>
  <c r="F49"/>
  <c r="G49"/>
  <c r="H49"/>
  <c r="I49"/>
  <c r="J49"/>
  <c r="K49"/>
  <c r="L49"/>
  <c r="M49"/>
  <c r="B49" i="24"/>
  <c r="C49"/>
  <c r="D49"/>
  <c r="E49"/>
  <c r="F49"/>
  <c r="G49"/>
  <c r="H49"/>
  <c r="I49"/>
  <c r="J49"/>
  <c r="K49"/>
  <c r="L49"/>
  <c r="M49"/>
  <c r="B49" i="23"/>
  <c r="C49"/>
  <c r="D49"/>
  <c r="E49"/>
  <c r="F49"/>
  <c r="G49"/>
  <c r="H49"/>
  <c r="I49"/>
  <c r="J49"/>
  <c r="K49"/>
  <c r="L49"/>
  <c r="M49"/>
  <c r="B49" i="22"/>
  <c r="C49"/>
  <c r="D49"/>
  <c r="E49"/>
  <c r="F49"/>
  <c r="G49"/>
  <c r="H49"/>
  <c r="I49"/>
  <c r="J49"/>
  <c r="K49"/>
  <c r="L49"/>
  <c r="M49"/>
  <c r="B49" i="21"/>
  <c r="C49"/>
  <c r="D49"/>
  <c r="E49"/>
  <c r="F49"/>
  <c r="G49"/>
  <c r="H49"/>
  <c r="I49"/>
  <c r="J49"/>
  <c r="K49"/>
  <c r="L49"/>
  <c r="M49"/>
  <c r="B49" i="20"/>
  <c r="C49"/>
  <c r="D49"/>
  <c r="E49"/>
  <c r="F49"/>
  <c r="G49"/>
  <c r="H49"/>
  <c r="I49"/>
  <c r="J49"/>
  <c r="K49"/>
  <c r="L49"/>
  <c r="M49"/>
  <c r="B49" i="19"/>
  <c r="C49"/>
  <c r="D49"/>
  <c r="E49"/>
  <c r="F49"/>
  <c r="G49"/>
  <c r="H49"/>
  <c r="I49"/>
  <c r="J49"/>
  <c r="K49"/>
  <c r="L49"/>
  <c r="M49"/>
  <c r="B49" i="18"/>
  <c r="C49"/>
  <c r="D49"/>
  <c r="E49"/>
  <c r="F49"/>
  <c r="G49"/>
  <c r="H49"/>
  <c r="I49"/>
  <c r="J49"/>
  <c r="K49"/>
  <c r="L49"/>
  <c r="M49"/>
  <c r="B49" i="17"/>
  <c r="C49"/>
  <c r="D49"/>
  <c r="E49"/>
  <c r="F49"/>
  <c r="G49"/>
  <c r="H49"/>
  <c r="I49"/>
  <c r="J49"/>
  <c r="K49"/>
  <c r="L49"/>
  <c r="M49"/>
  <c r="B49" i="15"/>
  <c r="C49"/>
  <c r="D49"/>
  <c r="E49"/>
  <c r="F49"/>
  <c r="G49"/>
  <c r="H49"/>
  <c r="I49"/>
  <c r="J49"/>
  <c r="K49"/>
  <c r="L49"/>
  <c r="M49"/>
  <c r="B49" i="14"/>
  <c r="C49"/>
  <c r="D49"/>
  <c r="E49"/>
  <c r="F49"/>
  <c r="G49"/>
  <c r="H49"/>
  <c r="I49"/>
  <c r="J49"/>
  <c r="K49"/>
  <c r="L49"/>
  <c r="M49"/>
  <c r="B49" i="13"/>
  <c r="C49"/>
  <c r="D49"/>
  <c r="E49"/>
  <c r="F49"/>
  <c r="G49"/>
  <c r="H49"/>
  <c r="I49"/>
  <c r="J49"/>
  <c r="K49"/>
  <c r="L49"/>
  <c r="M49"/>
  <c r="B49" i="12"/>
  <c r="C49"/>
  <c r="D49"/>
  <c r="E49"/>
  <c r="F49"/>
  <c r="G49"/>
  <c r="H49"/>
  <c r="I49"/>
  <c r="J49"/>
  <c r="K49"/>
  <c r="L49"/>
  <c r="M49"/>
  <c r="B49" i="11"/>
  <c r="C49"/>
  <c r="D49"/>
  <c r="E49"/>
  <c r="F49"/>
  <c r="G49"/>
  <c r="H49"/>
  <c r="I49"/>
  <c r="J49"/>
  <c r="K49"/>
  <c r="L49"/>
  <c r="M49"/>
  <c r="B49" i="10"/>
  <c r="C49"/>
  <c r="D49"/>
  <c r="E49"/>
  <c r="F49"/>
  <c r="G49"/>
  <c r="H49"/>
  <c r="I49"/>
  <c r="J49"/>
  <c r="K49"/>
  <c r="L49"/>
  <c r="M49"/>
  <c r="B49" i="4"/>
  <c r="C49"/>
  <c r="D49"/>
  <c r="E49"/>
  <c r="F49"/>
  <c r="G49"/>
  <c r="H49"/>
  <c r="I49"/>
  <c r="J49"/>
  <c r="K49"/>
  <c r="L49"/>
  <c r="M49"/>
  <c r="B49" i="1"/>
  <c r="C49"/>
  <c r="D49"/>
  <c r="E49"/>
  <c r="F49"/>
  <c r="G49"/>
  <c r="H49"/>
  <c r="I49"/>
  <c r="J49"/>
  <c r="K49"/>
  <c r="L49"/>
  <c r="M49"/>
  <c r="B49" i="2"/>
  <c r="C49"/>
  <c r="D49"/>
  <c r="E49"/>
  <c r="F49"/>
  <c r="G49"/>
  <c r="H49"/>
  <c r="I49"/>
  <c r="J49"/>
  <c r="K49"/>
  <c r="L49"/>
  <c r="M49"/>
  <c r="B49" i="70"/>
  <c r="C49"/>
  <c r="D49"/>
  <c r="E49"/>
  <c r="F49"/>
  <c r="G49"/>
  <c r="H49"/>
  <c r="I49"/>
  <c r="J49"/>
  <c r="K49"/>
  <c r="L49"/>
  <c r="M49"/>
  <c r="B50" i="16"/>
  <c r="C50"/>
  <c r="D50"/>
  <c r="E50"/>
  <c r="F50"/>
  <c r="G50"/>
  <c r="H50"/>
  <c r="I50"/>
  <c r="K50"/>
  <c r="L50"/>
  <c r="M50"/>
  <c r="B50" i="9"/>
  <c r="C50"/>
  <c r="D50"/>
  <c r="E50"/>
  <c r="F50"/>
  <c r="G50"/>
  <c r="H50"/>
  <c r="I50"/>
  <c r="J50"/>
  <c r="K50"/>
  <c r="L50"/>
  <c r="M50"/>
  <c r="B50" i="8"/>
  <c r="C50"/>
  <c r="D50"/>
  <c r="E50"/>
  <c r="F50"/>
  <c r="G50"/>
  <c r="H50"/>
  <c r="I50"/>
  <c r="J50"/>
  <c r="K50"/>
  <c r="L50"/>
  <c r="M50"/>
  <c r="B50" i="7"/>
  <c r="C50"/>
  <c r="D50"/>
  <c r="E50"/>
  <c r="F50"/>
  <c r="G50"/>
  <c r="H50"/>
  <c r="I50"/>
  <c r="J50"/>
  <c r="K50"/>
  <c r="L50"/>
  <c r="M50"/>
  <c r="B50" i="6"/>
  <c r="C50"/>
  <c r="D50"/>
  <c r="E50"/>
  <c r="F50"/>
  <c r="G50"/>
  <c r="H50"/>
  <c r="I50"/>
  <c r="J50"/>
  <c r="K50"/>
  <c r="L50"/>
  <c r="M50"/>
  <c r="B50" i="5"/>
  <c r="C50"/>
  <c r="D50"/>
  <c r="E50"/>
  <c r="F50"/>
  <c r="G50"/>
  <c r="H50"/>
  <c r="I50"/>
  <c r="J50"/>
  <c r="K50"/>
  <c r="L50"/>
  <c r="M50"/>
  <c r="B50" i="69"/>
  <c r="C50"/>
  <c r="D50"/>
  <c r="E50"/>
  <c r="F50"/>
  <c r="G50"/>
  <c r="H50"/>
  <c r="I50"/>
  <c r="J50"/>
  <c r="K50"/>
  <c r="L50"/>
  <c r="M50"/>
  <c r="B50" i="68"/>
  <c r="C50"/>
  <c r="D50"/>
  <c r="E50"/>
  <c r="F50"/>
  <c r="G50"/>
  <c r="H50"/>
  <c r="I50"/>
  <c r="J50"/>
  <c r="K50"/>
  <c r="L50"/>
  <c r="M50"/>
  <c r="B50" i="67"/>
  <c r="C50"/>
  <c r="E50"/>
  <c r="F50"/>
  <c r="G50"/>
  <c r="H50"/>
  <c r="I50"/>
  <c r="J50"/>
  <c r="K50"/>
  <c r="L50"/>
  <c r="M50"/>
  <c r="B50" i="66"/>
  <c r="C50"/>
  <c r="D50"/>
  <c r="E50"/>
  <c r="F50"/>
  <c r="G50"/>
  <c r="H50"/>
  <c r="I50"/>
  <c r="J50"/>
  <c r="K50"/>
  <c r="L50"/>
  <c r="M50"/>
  <c r="B50" i="65"/>
  <c r="C50"/>
  <c r="D50"/>
  <c r="E50"/>
  <c r="F50"/>
  <c r="G50"/>
  <c r="H50"/>
  <c r="I50"/>
  <c r="J50"/>
  <c r="K50"/>
  <c r="L50"/>
  <c r="M50"/>
  <c r="B50" i="64"/>
  <c r="C50"/>
  <c r="D50"/>
  <c r="E50"/>
  <c r="F50"/>
  <c r="G50"/>
  <c r="H50"/>
  <c r="I50"/>
  <c r="J50"/>
  <c r="K50"/>
  <c r="L50"/>
  <c r="M50"/>
  <c r="B50" i="63"/>
  <c r="C50"/>
  <c r="D50"/>
  <c r="E50"/>
  <c r="F50"/>
  <c r="G50"/>
  <c r="H50"/>
  <c r="I50"/>
  <c r="J50"/>
  <c r="K50"/>
  <c r="L50"/>
  <c r="M50"/>
  <c r="B50" i="62"/>
  <c r="C50"/>
  <c r="D50"/>
  <c r="E50"/>
  <c r="F50"/>
  <c r="G50"/>
  <c r="H50"/>
  <c r="I50"/>
  <c r="J50"/>
  <c r="K50"/>
  <c r="L50"/>
  <c r="M50"/>
  <c r="B50" i="61"/>
  <c r="C50"/>
  <c r="D50"/>
  <c r="E50"/>
  <c r="F50"/>
  <c r="G50"/>
  <c r="H50"/>
  <c r="I50"/>
  <c r="J50"/>
  <c r="K50"/>
  <c r="L50"/>
  <c r="M50"/>
  <c r="B50" i="60"/>
  <c r="C50"/>
  <c r="D50"/>
  <c r="E50"/>
  <c r="F50"/>
  <c r="G50"/>
  <c r="H50"/>
  <c r="I50"/>
  <c r="J50"/>
  <c r="K50"/>
  <c r="L50"/>
  <c r="M50"/>
  <c r="B50" i="59"/>
  <c r="C50"/>
  <c r="D50"/>
  <c r="E50"/>
  <c r="F50"/>
  <c r="G50"/>
  <c r="H50"/>
  <c r="I50"/>
  <c r="J50"/>
  <c r="K50"/>
  <c r="L50"/>
  <c r="M50"/>
  <c r="B50" i="58"/>
  <c r="C50"/>
  <c r="D50"/>
  <c r="E50"/>
  <c r="F50"/>
  <c r="G50"/>
  <c r="H50"/>
  <c r="I50"/>
  <c r="J50"/>
  <c r="K50"/>
  <c r="L50"/>
  <c r="M50"/>
  <c r="B50" i="57"/>
  <c r="C50"/>
  <c r="D50"/>
  <c r="E50"/>
  <c r="F50"/>
  <c r="G50"/>
  <c r="H50"/>
  <c r="I50"/>
  <c r="J50"/>
  <c r="K50"/>
  <c r="L50"/>
  <c r="M50"/>
  <c r="B50" i="56"/>
  <c r="C50"/>
  <c r="D50"/>
  <c r="E50"/>
  <c r="F50"/>
  <c r="G50"/>
  <c r="H50"/>
  <c r="I50"/>
  <c r="J50"/>
  <c r="K50"/>
  <c r="L50"/>
  <c r="M50"/>
  <c r="B50" i="55"/>
  <c r="C50"/>
  <c r="D50"/>
  <c r="E50"/>
  <c r="F50"/>
  <c r="G50"/>
  <c r="H50"/>
  <c r="I50"/>
  <c r="J50"/>
  <c r="K50"/>
  <c r="L50"/>
  <c r="M50"/>
  <c r="B50" i="54"/>
  <c r="C50"/>
  <c r="D50"/>
  <c r="E50"/>
  <c r="F50"/>
  <c r="G50"/>
  <c r="H50"/>
  <c r="I50"/>
  <c r="J50"/>
  <c r="K50"/>
  <c r="L50"/>
  <c r="M50"/>
  <c r="B50" i="53"/>
  <c r="C50"/>
  <c r="D50"/>
  <c r="E50"/>
  <c r="F50"/>
  <c r="G50"/>
  <c r="H50"/>
  <c r="I50"/>
  <c r="J50"/>
  <c r="K50"/>
  <c r="L50"/>
  <c r="M50"/>
  <c r="B50" i="52"/>
  <c r="C50"/>
  <c r="D50"/>
  <c r="E50"/>
  <c r="F50"/>
  <c r="G50"/>
  <c r="H50"/>
  <c r="I50"/>
  <c r="J50"/>
  <c r="K50"/>
  <c r="L50"/>
  <c r="M50"/>
  <c r="B50" i="51"/>
  <c r="C50"/>
  <c r="D50"/>
  <c r="E50"/>
  <c r="F50"/>
  <c r="G50"/>
  <c r="H50"/>
  <c r="I50"/>
  <c r="J50"/>
  <c r="K50"/>
  <c r="L50"/>
  <c r="M50"/>
  <c r="B50" i="91"/>
  <c r="C50"/>
  <c r="D50"/>
  <c r="E50"/>
  <c r="F50"/>
  <c r="G50"/>
  <c r="H50"/>
  <c r="I50"/>
  <c r="J50"/>
  <c r="K50"/>
  <c r="L50"/>
  <c r="M50"/>
  <c r="B50" i="50"/>
  <c r="C50"/>
  <c r="D50"/>
  <c r="E50"/>
  <c r="F50"/>
  <c r="G50"/>
  <c r="H50"/>
  <c r="I50"/>
  <c r="J50"/>
  <c r="K50"/>
  <c r="L50"/>
  <c r="M50"/>
  <c r="B50" i="49"/>
  <c r="C50"/>
  <c r="D50"/>
  <c r="E50"/>
  <c r="F50"/>
  <c r="G50"/>
  <c r="H50"/>
  <c r="I50"/>
  <c r="J50"/>
  <c r="K50"/>
  <c r="L50"/>
  <c r="M50"/>
  <c r="B50" i="48"/>
  <c r="C50"/>
  <c r="D50"/>
  <c r="E50"/>
  <c r="F50"/>
  <c r="G50"/>
  <c r="H50"/>
  <c r="I50"/>
  <c r="J50"/>
  <c r="K50"/>
  <c r="L50"/>
  <c r="M50"/>
  <c r="B50" i="47"/>
  <c r="C50"/>
  <c r="D50"/>
  <c r="E50"/>
  <c r="F50"/>
  <c r="G50"/>
  <c r="H50"/>
  <c r="I50"/>
  <c r="J50"/>
  <c r="K50"/>
  <c r="L50"/>
  <c r="M50"/>
  <c r="B50" i="46"/>
  <c r="C50"/>
  <c r="D50"/>
  <c r="E50"/>
  <c r="F50"/>
  <c r="G50"/>
  <c r="H50"/>
  <c r="I50"/>
  <c r="J50"/>
  <c r="K50"/>
  <c r="L50"/>
  <c r="M50"/>
  <c r="B50" i="45"/>
  <c r="C50"/>
  <c r="D50"/>
  <c r="E50"/>
  <c r="F50"/>
  <c r="G50"/>
  <c r="H50"/>
  <c r="I50"/>
  <c r="J50"/>
  <c r="K50"/>
  <c r="L50"/>
  <c r="M50"/>
  <c r="B50" i="44"/>
  <c r="C50"/>
  <c r="D50"/>
  <c r="E50"/>
  <c r="F50"/>
  <c r="G50"/>
  <c r="H50"/>
  <c r="I50"/>
  <c r="J50"/>
  <c r="K50"/>
  <c r="L50"/>
  <c r="M50"/>
  <c r="B50" i="43"/>
  <c r="C50"/>
  <c r="D50"/>
  <c r="E50"/>
  <c r="F50"/>
  <c r="G50"/>
  <c r="H50"/>
  <c r="I50"/>
  <c r="J50"/>
  <c r="K50"/>
  <c r="L50"/>
  <c r="M50"/>
  <c r="B50" i="42"/>
  <c r="C50"/>
  <c r="D50"/>
  <c r="E50"/>
  <c r="F50"/>
  <c r="G50"/>
  <c r="H50"/>
  <c r="I50"/>
  <c r="J50"/>
  <c r="K50"/>
  <c r="L50"/>
  <c r="M50"/>
  <c r="B50" i="41"/>
  <c r="C50"/>
  <c r="D50"/>
  <c r="E50"/>
  <c r="F50"/>
  <c r="G50"/>
  <c r="H50"/>
  <c r="I50"/>
  <c r="J50"/>
  <c r="K50"/>
  <c r="L50"/>
  <c r="M50"/>
  <c r="B50" i="40"/>
  <c r="C50"/>
  <c r="D50"/>
  <c r="E50"/>
  <c r="F50"/>
  <c r="G50"/>
  <c r="H50"/>
  <c r="I50"/>
  <c r="J50"/>
  <c r="K50"/>
  <c r="L50"/>
  <c r="M50"/>
  <c r="B50" i="39"/>
  <c r="C50"/>
  <c r="D50"/>
  <c r="E50"/>
  <c r="F50"/>
  <c r="G50"/>
  <c r="H50"/>
  <c r="I50"/>
  <c r="J50"/>
  <c r="K50"/>
  <c r="L50"/>
  <c r="M50"/>
  <c r="B50" i="38"/>
  <c r="C50"/>
  <c r="D50"/>
  <c r="E50"/>
  <c r="F50"/>
  <c r="G50"/>
  <c r="H50"/>
  <c r="I50"/>
  <c r="J50"/>
  <c r="K50"/>
  <c r="L50"/>
  <c r="M50"/>
  <c r="B50" i="37"/>
  <c r="C50"/>
  <c r="D50"/>
  <c r="E50"/>
  <c r="F50"/>
  <c r="G50"/>
  <c r="H50"/>
  <c r="I50"/>
  <c r="J50"/>
  <c r="K50"/>
  <c r="L50"/>
  <c r="M50"/>
  <c r="B50" i="36"/>
  <c r="C50"/>
  <c r="D50"/>
  <c r="E50"/>
  <c r="F50"/>
  <c r="G50"/>
  <c r="H50"/>
  <c r="I50"/>
  <c r="J50"/>
  <c r="K50"/>
  <c r="L50"/>
  <c r="M50"/>
  <c r="B50" i="35"/>
  <c r="C50"/>
  <c r="D50"/>
  <c r="E50"/>
  <c r="F50"/>
  <c r="G50"/>
  <c r="H50"/>
  <c r="I50"/>
  <c r="J50"/>
  <c r="K50"/>
  <c r="L50"/>
  <c r="M50"/>
  <c r="B50" i="34"/>
  <c r="C50"/>
  <c r="D50"/>
  <c r="E50"/>
  <c r="F50"/>
  <c r="G50"/>
  <c r="H50"/>
  <c r="I50"/>
  <c r="J50"/>
  <c r="K50"/>
  <c r="L50"/>
  <c r="M50"/>
  <c r="B50" i="33"/>
  <c r="C50"/>
  <c r="D50"/>
  <c r="E50"/>
  <c r="F50"/>
  <c r="G50"/>
  <c r="H50"/>
  <c r="I50"/>
  <c r="J50"/>
  <c r="K50"/>
  <c r="L50"/>
  <c r="M50"/>
  <c r="B50" i="31"/>
  <c r="C50"/>
  <c r="D50"/>
  <c r="E50"/>
  <c r="F50"/>
  <c r="G50"/>
  <c r="H50"/>
  <c r="I50"/>
  <c r="J50"/>
  <c r="K50"/>
  <c r="L50"/>
  <c r="M50"/>
  <c r="B50" i="71"/>
  <c r="C50"/>
  <c r="D50"/>
  <c r="E50"/>
  <c r="F50"/>
  <c r="G50"/>
  <c r="H50"/>
  <c r="I50"/>
  <c r="J50"/>
  <c r="K50"/>
  <c r="L50"/>
  <c r="M50"/>
  <c r="B50" i="29"/>
  <c r="C50"/>
  <c r="D50"/>
  <c r="E50"/>
  <c r="F50"/>
  <c r="G50"/>
  <c r="H50"/>
  <c r="I50"/>
  <c r="J50"/>
  <c r="K50"/>
  <c r="L50"/>
  <c r="M50"/>
  <c r="B50" i="28"/>
  <c r="C50"/>
  <c r="D50"/>
  <c r="E50"/>
  <c r="F50"/>
  <c r="G50"/>
  <c r="H50"/>
  <c r="I50"/>
  <c r="J50"/>
  <c r="K50"/>
  <c r="L50"/>
  <c r="M50"/>
  <c r="B50" i="27"/>
  <c r="C50"/>
  <c r="D50"/>
  <c r="E50"/>
  <c r="F50"/>
  <c r="G50"/>
  <c r="H50"/>
  <c r="I50"/>
  <c r="J50"/>
  <c r="K50"/>
  <c r="L50"/>
  <c r="M50"/>
  <c r="B50" i="26"/>
  <c r="C50"/>
  <c r="D50"/>
  <c r="E50"/>
  <c r="F50"/>
  <c r="G50"/>
  <c r="H50"/>
  <c r="I50"/>
  <c r="J50"/>
  <c r="K50"/>
  <c r="L50"/>
  <c r="M50"/>
  <c r="B50" i="25"/>
  <c r="C50"/>
  <c r="D50"/>
  <c r="E50"/>
  <c r="F50"/>
  <c r="G50"/>
  <c r="H50"/>
  <c r="I50"/>
  <c r="J50"/>
  <c r="K50"/>
  <c r="L50"/>
  <c r="M50"/>
  <c r="B50" i="24"/>
  <c r="C50"/>
  <c r="D50"/>
  <c r="E50"/>
  <c r="F50"/>
  <c r="G50"/>
  <c r="H50"/>
  <c r="I50"/>
  <c r="J50"/>
  <c r="K50"/>
  <c r="L50"/>
  <c r="M50"/>
  <c r="B50" i="23"/>
  <c r="C50"/>
  <c r="D50"/>
  <c r="E50"/>
  <c r="F50"/>
  <c r="G50"/>
  <c r="H50"/>
  <c r="I50"/>
  <c r="J50"/>
  <c r="K50"/>
  <c r="L50"/>
  <c r="M50"/>
  <c r="B50" i="22"/>
  <c r="C50"/>
  <c r="D50"/>
  <c r="E50"/>
  <c r="F50"/>
  <c r="G50"/>
  <c r="H50"/>
  <c r="I50"/>
  <c r="J50"/>
  <c r="K50"/>
  <c r="L50"/>
  <c r="M50"/>
  <c r="B50" i="21"/>
  <c r="C50"/>
  <c r="D50"/>
  <c r="E50"/>
  <c r="F50"/>
  <c r="G50"/>
  <c r="H50"/>
  <c r="I50"/>
  <c r="J50"/>
  <c r="K50"/>
  <c r="L50"/>
  <c r="M50"/>
  <c r="B50" i="20"/>
  <c r="C50"/>
  <c r="D50"/>
  <c r="E50"/>
  <c r="F50"/>
  <c r="G50"/>
  <c r="H50"/>
  <c r="I50"/>
  <c r="J50"/>
  <c r="K50"/>
  <c r="L50"/>
  <c r="M50"/>
  <c r="B50" i="19"/>
  <c r="C50"/>
  <c r="D50"/>
  <c r="E50"/>
  <c r="F50"/>
  <c r="G50"/>
  <c r="H50"/>
  <c r="I50"/>
  <c r="J50"/>
  <c r="K50"/>
  <c r="L50"/>
  <c r="M50"/>
  <c r="B50" i="18"/>
  <c r="C50"/>
  <c r="D50"/>
  <c r="E50"/>
  <c r="F50"/>
  <c r="G50"/>
  <c r="H50"/>
  <c r="I50"/>
  <c r="J50"/>
  <c r="K50"/>
  <c r="L50"/>
  <c r="M50"/>
  <c r="B50" i="17"/>
  <c r="C50"/>
  <c r="D50"/>
  <c r="E50"/>
  <c r="F50"/>
  <c r="G50"/>
  <c r="H50"/>
  <c r="I50"/>
  <c r="J50"/>
  <c r="K50"/>
  <c r="L50"/>
  <c r="M50"/>
  <c r="B50" i="15"/>
  <c r="C50"/>
  <c r="D50"/>
  <c r="E50"/>
  <c r="F50"/>
  <c r="G50"/>
  <c r="H50"/>
  <c r="I50"/>
  <c r="J50"/>
  <c r="K50"/>
  <c r="L50"/>
  <c r="M50"/>
  <c r="B50" i="14"/>
  <c r="C50"/>
  <c r="D50"/>
  <c r="E50"/>
  <c r="F50"/>
  <c r="G50"/>
  <c r="H50"/>
  <c r="I50"/>
  <c r="J50"/>
  <c r="K50"/>
  <c r="L50"/>
  <c r="M50"/>
  <c r="B50" i="13"/>
  <c r="C50"/>
  <c r="D50"/>
  <c r="E50"/>
  <c r="F50"/>
  <c r="G50"/>
  <c r="H50"/>
  <c r="I50"/>
  <c r="J50"/>
  <c r="K50"/>
  <c r="L50"/>
  <c r="M50"/>
  <c r="B50" i="12"/>
  <c r="C50"/>
  <c r="D50"/>
  <c r="E50"/>
  <c r="F50"/>
  <c r="G50"/>
  <c r="H50"/>
  <c r="I50"/>
  <c r="J50"/>
  <c r="K50"/>
  <c r="L50"/>
  <c r="M50"/>
  <c r="B50" i="11"/>
  <c r="C50"/>
  <c r="D50"/>
  <c r="E50"/>
  <c r="F50"/>
  <c r="G50"/>
  <c r="H50"/>
  <c r="I50"/>
  <c r="J50"/>
  <c r="K50"/>
  <c r="L50"/>
  <c r="M50"/>
  <c r="B50" i="10"/>
  <c r="C50"/>
  <c r="D50"/>
  <c r="E50"/>
  <c r="F50"/>
  <c r="G50"/>
  <c r="H50"/>
  <c r="I50"/>
  <c r="J50"/>
  <c r="K50"/>
  <c r="L50"/>
  <c r="M50"/>
  <c r="B50" i="4"/>
  <c r="C50"/>
  <c r="D50"/>
  <c r="E50"/>
  <c r="F50"/>
  <c r="G50"/>
  <c r="H50"/>
  <c r="I50"/>
  <c r="J50"/>
  <c r="K50"/>
  <c r="L50"/>
  <c r="M50"/>
  <c r="B50" i="1"/>
  <c r="C50"/>
  <c r="D50"/>
  <c r="E50"/>
  <c r="F50"/>
  <c r="G50"/>
  <c r="H50"/>
  <c r="I50"/>
  <c r="J50"/>
  <c r="K50"/>
  <c r="L50"/>
  <c r="M50"/>
  <c r="B50" i="2"/>
  <c r="C50"/>
  <c r="D50"/>
  <c r="E50"/>
  <c r="F50"/>
  <c r="G50"/>
  <c r="H50"/>
  <c r="I50"/>
  <c r="J50"/>
  <c r="K50"/>
  <c r="L50"/>
  <c r="M50"/>
  <c r="B50" i="70"/>
  <c r="C50"/>
  <c r="D50"/>
  <c r="E50"/>
  <c r="F50"/>
  <c r="G50"/>
  <c r="H50"/>
  <c r="I50"/>
  <c r="J50"/>
  <c r="K50"/>
  <c r="L50"/>
  <c r="M50"/>
  <c r="B51" i="16"/>
  <c r="C51"/>
  <c r="D51"/>
  <c r="E51"/>
  <c r="F51"/>
  <c r="G51"/>
  <c r="H51"/>
  <c r="I51"/>
  <c r="K51"/>
  <c r="L51"/>
  <c r="M51"/>
  <c r="B51" i="9"/>
  <c r="C51"/>
  <c r="D51"/>
  <c r="E51"/>
  <c r="F51"/>
  <c r="G51"/>
  <c r="H51"/>
  <c r="I51"/>
  <c r="J51"/>
  <c r="K51"/>
  <c r="L51"/>
  <c r="M51"/>
  <c r="B51" i="8"/>
  <c r="C51"/>
  <c r="D51"/>
  <c r="E51"/>
  <c r="F51"/>
  <c r="G51"/>
  <c r="H51"/>
  <c r="I51"/>
  <c r="J51"/>
  <c r="K51"/>
  <c r="L51"/>
  <c r="M51"/>
  <c r="B51" i="7"/>
  <c r="C51"/>
  <c r="D51"/>
  <c r="E51"/>
  <c r="F51"/>
  <c r="G51"/>
  <c r="H51"/>
  <c r="I51"/>
  <c r="J51"/>
  <c r="K51"/>
  <c r="L51"/>
  <c r="M51"/>
  <c r="B51" i="6"/>
  <c r="C51"/>
  <c r="D51"/>
  <c r="E51"/>
  <c r="F51"/>
  <c r="G51"/>
  <c r="H51"/>
  <c r="I51"/>
  <c r="J51"/>
  <c r="K51"/>
  <c r="L51"/>
  <c r="M51"/>
  <c r="B51" i="5"/>
  <c r="C51"/>
  <c r="D51"/>
  <c r="E51"/>
  <c r="F51"/>
  <c r="G51"/>
  <c r="H51"/>
  <c r="I51"/>
  <c r="J51"/>
  <c r="K51"/>
  <c r="L51"/>
  <c r="M51"/>
  <c r="B51" i="69"/>
  <c r="C51"/>
  <c r="D51"/>
  <c r="E51"/>
  <c r="F51"/>
  <c r="G51"/>
  <c r="H51"/>
  <c r="I51"/>
  <c r="J51"/>
  <c r="K51"/>
  <c r="L51"/>
  <c r="M51"/>
  <c r="B51" i="68"/>
  <c r="C51"/>
  <c r="D51"/>
  <c r="E51"/>
  <c r="F51"/>
  <c r="G51"/>
  <c r="H51"/>
  <c r="I51"/>
  <c r="J51"/>
  <c r="K51"/>
  <c r="L51"/>
  <c r="M51"/>
  <c r="B51" i="67"/>
  <c r="C51"/>
  <c r="E51"/>
  <c r="F51"/>
  <c r="G51"/>
  <c r="H51"/>
  <c r="I51"/>
  <c r="J51"/>
  <c r="K51"/>
  <c r="L51"/>
  <c r="M51"/>
  <c r="B51" i="66"/>
  <c r="C51"/>
  <c r="D51"/>
  <c r="E51"/>
  <c r="F51"/>
  <c r="G51"/>
  <c r="H51"/>
  <c r="I51"/>
  <c r="J51"/>
  <c r="K51"/>
  <c r="L51"/>
  <c r="M51"/>
  <c r="B51" i="65"/>
  <c r="C51"/>
  <c r="D51"/>
  <c r="E51"/>
  <c r="F51"/>
  <c r="G51"/>
  <c r="H51"/>
  <c r="I51"/>
  <c r="J51"/>
  <c r="K51"/>
  <c r="L51"/>
  <c r="M51"/>
  <c r="B51" i="64"/>
  <c r="C51"/>
  <c r="D51"/>
  <c r="E51"/>
  <c r="F51"/>
  <c r="G51"/>
  <c r="H51"/>
  <c r="I51"/>
  <c r="J51"/>
  <c r="K51"/>
  <c r="L51"/>
  <c r="M51"/>
  <c r="B51" i="63"/>
  <c r="C51"/>
  <c r="D51"/>
  <c r="E51"/>
  <c r="F51"/>
  <c r="G51"/>
  <c r="H51"/>
  <c r="I51"/>
  <c r="J51"/>
  <c r="K51"/>
  <c r="L51"/>
  <c r="M51"/>
  <c r="B51" i="62"/>
  <c r="C51"/>
  <c r="D51"/>
  <c r="E51"/>
  <c r="F51"/>
  <c r="G51"/>
  <c r="H51"/>
  <c r="I51"/>
  <c r="J51"/>
  <c r="K51"/>
  <c r="L51"/>
  <c r="M51"/>
  <c r="B51" i="61"/>
  <c r="C51"/>
  <c r="D51"/>
  <c r="E51"/>
  <c r="F51"/>
  <c r="G51"/>
  <c r="H51"/>
  <c r="I51"/>
  <c r="J51"/>
  <c r="K51"/>
  <c r="L51"/>
  <c r="M51"/>
  <c r="B51" i="60"/>
  <c r="C51"/>
  <c r="D51"/>
  <c r="E51"/>
  <c r="F51"/>
  <c r="G51"/>
  <c r="H51"/>
  <c r="I51"/>
  <c r="J51"/>
  <c r="K51"/>
  <c r="L51"/>
  <c r="M51"/>
  <c r="B51" i="59"/>
  <c r="C51"/>
  <c r="D51"/>
  <c r="E51"/>
  <c r="F51"/>
  <c r="G51"/>
  <c r="H51"/>
  <c r="I51"/>
  <c r="J51"/>
  <c r="K51"/>
  <c r="L51"/>
  <c r="M51"/>
  <c r="B51" i="58"/>
  <c r="C51"/>
  <c r="D51"/>
  <c r="E51"/>
  <c r="F51"/>
  <c r="G51"/>
  <c r="H51"/>
  <c r="I51"/>
  <c r="J51"/>
  <c r="K51"/>
  <c r="L51"/>
  <c r="M51"/>
  <c r="B51" i="57"/>
  <c r="C51"/>
  <c r="D51"/>
  <c r="E51"/>
  <c r="F51"/>
  <c r="G51"/>
  <c r="H51"/>
  <c r="I51"/>
  <c r="J51"/>
  <c r="K51"/>
  <c r="L51"/>
  <c r="M51"/>
  <c r="B51" i="56"/>
  <c r="C51"/>
  <c r="D51"/>
  <c r="E51"/>
  <c r="F51"/>
  <c r="G51"/>
  <c r="H51"/>
  <c r="I51"/>
  <c r="J51"/>
  <c r="K51"/>
  <c r="L51"/>
  <c r="M51"/>
  <c r="B51" i="55"/>
  <c r="C51"/>
  <c r="D51"/>
  <c r="E51"/>
  <c r="F51"/>
  <c r="G51"/>
  <c r="H51"/>
  <c r="I51"/>
  <c r="J51"/>
  <c r="K51"/>
  <c r="L51"/>
  <c r="M51"/>
  <c r="B51" i="54"/>
  <c r="C51"/>
  <c r="D51"/>
  <c r="E51"/>
  <c r="F51"/>
  <c r="G51"/>
  <c r="H51"/>
  <c r="I51"/>
  <c r="J51"/>
  <c r="K51"/>
  <c r="L51"/>
  <c r="M51"/>
  <c r="B51" i="53"/>
  <c r="C51"/>
  <c r="D51"/>
  <c r="E51"/>
  <c r="F51"/>
  <c r="G51"/>
  <c r="H51"/>
  <c r="I51"/>
  <c r="J51"/>
  <c r="K51"/>
  <c r="L51"/>
  <c r="M51"/>
  <c r="B51" i="52"/>
  <c r="C51"/>
  <c r="D51"/>
  <c r="E51"/>
  <c r="F51"/>
  <c r="G51"/>
  <c r="H51"/>
  <c r="I51"/>
  <c r="J51"/>
  <c r="K51"/>
  <c r="L51"/>
  <c r="M51"/>
  <c r="B51" i="51"/>
  <c r="C51"/>
  <c r="D51"/>
  <c r="E51"/>
  <c r="F51"/>
  <c r="G51"/>
  <c r="H51"/>
  <c r="I51"/>
  <c r="J51"/>
  <c r="K51"/>
  <c r="L51"/>
  <c r="M51"/>
  <c r="B51" i="91"/>
  <c r="C51"/>
  <c r="D51"/>
  <c r="E51"/>
  <c r="F51"/>
  <c r="G51"/>
  <c r="H51"/>
  <c r="I51"/>
  <c r="J51"/>
  <c r="K51"/>
  <c r="L51"/>
  <c r="M51"/>
  <c r="B51" i="50"/>
  <c r="C51"/>
  <c r="D51"/>
  <c r="E51"/>
  <c r="F51"/>
  <c r="G51"/>
  <c r="H51"/>
  <c r="I51"/>
  <c r="J51"/>
  <c r="K51"/>
  <c r="L51"/>
  <c r="M51"/>
  <c r="B51" i="49"/>
  <c r="C51"/>
  <c r="D51"/>
  <c r="E51"/>
  <c r="F51"/>
  <c r="G51"/>
  <c r="H51"/>
  <c r="I51"/>
  <c r="J51"/>
  <c r="K51"/>
  <c r="L51"/>
  <c r="M51"/>
  <c r="B51" i="48"/>
  <c r="C51"/>
  <c r="D51"/>
  <c r="E51"/>
  <c r="F51"/>
  <c r="G51"/>
  <c r="H51"/>
  <c r="I51"/>
  <c r="J51"/>
  <c r="K51"/>
  <c r="L51"/>
  <c r="M51"/>
  <c r="B51" i="47"/>
  <c r="C51"/>
  <c r="D51"/>
  <c r="E51"/>
  <c r="F51"/>
  <c r="G51"/>
  <c r="H51"/>
  <c r="I51"/>
  <c r="J51"/>
  <c r="K51"/>
  <c r="L51"/>
  <c r="M51"/>
  <c r="B51" i="46"/>
  <c r="C51"/>
  <c r="D51"/>
  <c r="E51"/>
  <c r="F51"/>
  <c r="G51"/>
  <c r="H51"/>
  <c r="I51"/>
  <c r="J51"/>
  <c r="K51"/>
  <c r="L51"/>
  <c r="M51"/>
  <c r="B51" i="45"/>
  <c r="C51"/>
  <c r="D51"/>
  <c r="E51"/>
  <c r="F51"/>
  <c r="G51"/>
  <c r="H51"/>
  <c r="I51"/>
  <c r="J51"/>
  <c r="K51"/>
  <c r="L51"/>
  <c r="M51"/>
  <c r="B51" i="44"/>
  <c r="C51"/>
  <c r="D51"/>
  <c r="E51"/>
  <c r="F51"/>
  <c r="G51"/>
  <c r="H51"/>
  <c r="I51"/>
  <c r="J51"/>
  <c r="K51"/>
  <c r="L51"/>
  <c r="M51"/>
  <c r="B51" i="43"/>
  <c r="C51"/>
  <c r="D51"/>
  <c r="E51"/>
  <c r="F51"/>
  <c r="G51"/>
  <c r="H51"/>
  <c r="I51"/>
  <c r="J51"/>
  <c r="K51"/>
  <c r="L51"/>
  <c r="M51"/>
  <c r="B51" i="42"/>
  <c r="C51"/>
  <c r="D51"/>
  <c r="E51"/>
  <c r="F51"/>
  <c r="G51"/>
  <c r="H51"/>
  <c r="I51"/>
  <c r="J51"/>
  <c r="K51"/>
  <c r="L51"/>
  <c r="M51"/>
  <c r="B51" i="41"/>
  <c r="C51"/>
  <c r="D51"/>
  <c r="E51"/>
  <c r="F51"/>
  <c r="G51"/>
  <c r="H51"/>
  <c r="I51"/>
  <c r="J51"/>
  <c r="K51"/>
  <c r="L51"/>
  <c r="M51"/>
  <c r="B51" i="40"/>
  <c r="C51"/>
  <c r="D51"/>
  <c r="E51"/>
  <c r="F51"/>
  <c r="G51"/>
  <c r="H51"/>
  <c r="I51"/>
  <c r="J51"/>
  <c r="K51"/>
  <c r="L51"/>
  <c r="M51"/>
  <c r="B51" i="39"/>
  <c r="C51"/>
  <c r="D51"/>
  <c r="E51"/>
  <c r="F51"/>
  <c r="G51"/>
  <c r="H51"/>
  <c r="I51"/>
  <c r="J51"/>
  <c r="K51"/>
  <c r="L51"/>
  <c r="M51"/>
  <c r="B51" i="38"/>
  <c r="C51"/>
  <c r="D51"/>
  <c r="E51"/>
  <c r="F51"/>
  <c r="G51"/>
  <c r="H51"/>
  <c r="I51"/>
  <c r="J51"/>
  <c r="K51"/>
  <c r="L51"/>
  <c r="M51"/>
  <c r="B51" i="37"/>
  <c r="C51"/>
  <c r="D51"/>
  <c r="E51"/>
  <c r="F51"/>
  <c r="G51"/>
  <c r="H51"/>
  <c r="I51"/>
  <c r="J51"/>
  <c r="K51"/>
  <c r="L51"/>
  <c r="M51"/>
  <c r="B51" i="36"/>
  <c r="C51"/>
  <c r="D51"/>
  <c r="E51"/>
  <c r="F51"/>
  <c r="G51"/>
  <c r="H51"/>
  <c r="I51"/>
  <c r="J51"/>
  <c r="K51"/>
  <c r="L51"/>
  <c r="M51"/>
  <c r="B51" i="35"/>
  <c r="C51"/>
  <c r="D51"/>
  <c r="E51"/>
  <c r="F51"/>
  <c r="G51"/>
  <c r="H51"/>
  <c r="I51"/>
  <c r="J51"/>
  <c r="K51"/>
  <c r="L51"/>
  <c r="M51"/>
  <c r="B51" i="34"/>
  <c r="C51"/>
  <c r="D51"/>
  <c r="E51"/>
  <c r="F51"/>
  <c r="G51"/>
  <c r="H51"/>
  <c r="I51"/>
  <c r="J51"/>
  <c r="K51"/>
  <c r="L51"/>
  <c r="M51"/>
  <c r="B51" i="33"/>
  <c r="C51"/>
  <c r="D51"/>
  <c r="E51"/>
  <c r="F51"/>
  <c r="G51"/>
  <c r="H51"/>
  <c r="I51"/>
  <c r="J51"/>
  <c r="K51"/>
  <c r="L51"/>
  <c r="M51"/>
  <c r="B51" i="32"/>
  <c r="C51"/>
  <c r="D51"/>
  <c r="E51"/>
  <c r="F51"/>
  <c r="G51"/>
  <c r="H51"/>
  <c r="I51"/>
  <c r="J51"/>
  <c r="K51"/>
  <c r="L51"/>
  <c r="M51"/>
  <c r="B51" i="31"/>
  <c r="C51"/>
  <c r="D51"/>
  <c r="E51"/>
  <c r="F51"/>
  <c r="G51"/>
  <c r="H51"/>
  <c r="I51"/>
  <c r="J51"/>
  <c r="K51"/>
  <c r="L51"/>
  <c r="M51"/>
  <c r="B51" i="71"/>
  <c r="C51"/>
  <c r="D51"/>
  <c r="E51"/>
  <c r="F51"/>
  <c r="G51"/>
  <c r="H51"/>
  <c r="I51"/>
  <c r="J51"/>
  <c r="K51"/>
  <c r="L51"/>
  <c r="M51"/>
  <c r="B51" i="29"/>
  <c r="C51"/>
  <c r="D51"/>
  <c r="E51"/>
  <c r="F51"/>
  <c r="G51"/>
  <c r="H51"/>
  <c r="I51"/>
  <c r="J51"/>
  <c r="K51"/>
  <c r="L51"/>
  <c r="M51"/>
  <c r="B51" i="28"/>
  <c r="C51"/>
  <c r="D51"/>
  <c r="E51"/>
  <c r="F51"/>
  <c r="G51"/>
  <c r="H51"/>
  <c r="I51"/>
  <c r="J51"/>
  <c r="K51"/>
  <c r="L51"/>
  <c r="M51"/>
  <c r="B51" i="27"/>
  <c r="C51"/>
  <c r="D51"/>
  <c r="E51"/>
  <c r="F51"/>
  <c r="G51"/>
  <c r="H51"/>
  <c r="I51"/>
  <c r="J51"/>
  <c r="K51"/>
  <c r="L51"/>
  <c r="M51"/>
  <c r="B51" i="26"/>
  <c r="C51"/>
  <c r="D51"/>
  <c r="E51"/>
  <c r="F51"/>
  <c r="G51"/>
  <c r="H51"/>
  <c r="I51"/>
  <c r="J51"/>
  <c r="K51"/>
  <c r="L51"/>
  <c r="M51"/>
  <c r="B51" i="25"/>
  <c r="C51"/>
  <c r="D51"/>
  <c r="E51"/>
  <c r="F51"/>
  <c r="G51"/>
  <c r="H51"/>
  <c r="I51"/>
  <c r="J51"/>
  <c r="K51"/>
  <c r="L51"/>
  <c r="M51"/>
  <c r="B51" i="24"/>
  <c r="C51"/>
  <c r="D51"/>
  <c r="E51"/>
  <c r="F51"/>
  <c r="G51"/>
  <c r="H51"/>
  <c r="I51"/>
  <c r="J51"/>
  <c r="K51"/>
  <c r="L51"/>
  <c r="M51"/>
  <c r="B51" i="23"/>
  <c r="C51"/>
  <c r="D51"/>
  <c r="E51"/>
  <c r="F51"/>
  <c r="G51"/>
  <c r="H51"/>
  <c r="I51"/>
  <c r="J51"/>
  <c r="K51"/>
  <c r="L51"/>
  <c r="M51"/>
  <c r="B51" i="22"/>
  <c r="C51"/>
  <c r="D51"/>
  <c r="E51"/>
  <c r="F51"/>
  <c r="G51"/>
  <c r="H51"/>
  <c r="I51"/>
  <c r="J51"/>
  <c r="K51"/>
  <c r="L51"/>
  <c r="M51"/>
  <c r="B51" i="21"/>
  <c r="C51"/>
  <c r="D51"/>
  <c r="E51"/>
  <c r="F51"/>
  <c r="G51"/>
  <c r="H51"/>
  <c r="I51"/>
  <c r="J51"/>
  <c r="K51"/>
  <c r="L51"/>
  <c r="M51"/>
  <c r="B51" i="20"/>
  <c r="C51"/>
  <c r="D51"/>
  <c r="E51"/>
  <c r="F51"/>
  <c r="G51"/>
  <c r="H51"/>
  <c r="I51"/>
  <c r="J51"/>
  <c r="K51"/>
  <c r="L51"/>
  <c r="M51"/>
  <c r="B51" i="19"/>
  <c r="C51"/>
  <c r="D51"/>
  <c r="E51"/>
  <c r="F51"/>
  <c r="G51"/>
  <c r="H51"/>
  <c r="I51"/>
  <c r="J51"/>
  <c r="K51"/>
  <c r="L51"/>
  <c r="M51"/>
  <c r="B51" i="18"/>
  <c r="C51"/>
  <c r="D51"/>
  <c r="E51"/>
  <c r="F51"/>
  <c r="G51"/>
  <c r="H51"/>
  <c r="I51"/>
  <c r="J51"/>
  <c r="K51"/>
  <c r="L51"/>
  <c r="M51"/>
  <c r="B51" i="17"/>
  <c r="C51"/>
  <c r="D51"/>
  <c r="E51"/>
  <c r="F51"/>
  <c r="G51"/>
  <c r="H51"/>
  <c r="I51"/>
  <c r="J51"/>
  <c r="K51"/>
  <c r="L51"/>
  <c r="M51"/>
  <c r="B51" i="15"/>
  <c r="C51"/>
  <c r="D51"/>
  <c r="E51"/>
  <c r="F51"/>
  <c r="G51"/>
  <c r="H51"/>
  <c r="I51"/>
  <c r="J51"/>
  <c r="K51"/>
  <c r="L51"/>
  <c r="M51"/>
  <c r="B51" i="14"/>
  <c r="C51"/>
  <c r="D51"/>
  <c r="E51"/>
  <c r="F51"/>
  <c r="G51"/>
  <c r="H51"/>
  <c r="I51"/>
  <c r="J51"/>
  <c r="K51"/>
  <c r="L51"/>
  <c r="M51"/>
  <c r="B51" i="13"/>
  <c r="C51"/>
  <c r="D51"/>
  <c r="E51"/>
  <c r="F51"/>
  <c r="G51"/>
  <c r="H51"/>
  <c r="I51"/>
  <c r="J51"/>
  <c r="K51"/>
  <c r="L51"/>
  <c r="M51"/>
  <c r="B51" i="12"/>
  <c r="C51"/>
  <c r="D51"/>
  <c r="E51"/>
  <c r="F51"/>
  <c r="G51"/>
  <c r="H51"/>
  <c r="I51"/>
  <c r="J51"/>
  <c r="K51"/>
  <c r="L51"/>
  <c r="M51"/>
  <c r="B51" i="11"/>
  <c r="C51"/>
  <c r="D51"/>
  <c r="E51"/>
  <c r="F51"/>
  <c r="G51"/>
  <c r="H51"/>
  <c r="I51"/>
  <c r="J51"/>
  <c r="K51"/>
  <c r="L51"/>
  <c r="M51"/>
  <c r="B51" i="10"/>
  <c r="C51"/>
  <c r="D51"/>
  <c r="E51"/>
  <c r="F51"/>
  <c r="G51"/>
  <c r="H51"/>
  <c r="I51"/>
  <c r="J51"/>
  <c r="K51"/>
  <c r="L51"/>
  <c r="M51"/>
  <c r="B51" i="4"/>
  <c r="C51"/>
  <c r="D51"/>
  <c r="E51"/>
  <c r="F51"/>
  <c r="G51"/>
  <c r="H51"/>
  <c r="I51"/>
  <c r="J51"/>
  <c r="K51"/>
  <c r="L51"/>
  <c r="M51"/>
  <c r="B51" i="1"/>
  <c r="C51"/>
  <c r="D51"/>
  <c r="E51"/>
  <c r="F51"/>
  <c r="G51"/>
  <c r="H51"/>
  <c r="I51"/>
  <c r="J51"/>
  <c r="K51"/>
  <c r="L51"/>
  <c r="M51"/>
  <c r="B51" i="2"/>
  <c r="C51"/>
  <c r="D51"/>
  <c r="E51"/>
  <c r="F51"/>
  <c r="G51"/>
  <c r="H51"/>
  <c r="I51"/>
  <c r="J51"/>
  <c r="K51"/>
  <c r="L51"/>
  <c r="M51"/>
  <c r="B51" i="70"/>
  <c r="C51"/>
  <c r="D51"/>
  <c r="E51"/>
  <c r="F51"/>
  <c r="G51"/>
  <c r="H51"/>
  <c r="I51"/>
  <c r="J51"/>
  <c r="K51"/>
  <c r="L51"/>
  <c r="M51"/>
  <c r="B52" i="16"/>
  <c r="C52"/>
  <c r="D52"/>
  <c r="E52"/>
  <c r="F52"/>
  <c r="G52"/>
  <c r="H52"/>
  <c r="I52"/>
  <c r="K52"/>
  <c r="L52"/>
  <c r="M52"/>
  <c r="B52" i="9"/>
  <c r="C52"/>
  <c r="D52"/>
  <c r="E52"/>
  <c r="F52"/>
  <c r="G52"/>
  <c r="H52"/>
  <c r="I52"/>
  <c r="J52"/>
  <c r="K52"/>
  <c r="L52"/>
  <c r="M52"/>
  <c r="B52" i="8"/>
  <c r="C52"/>
  <c r="D52"/>
  <c r="E52"/>
  <c r="F52"/>
  <c r="G52"/>
  <c r="H52"/>
  <c r="I52"/>
  <c r="J52"/>
  <c r="K52"/>
  <c r="L52"/>
  <c r="M52"/>
  <c r="B52" i="7"/>
  <c r="C52"/>
  <c r="D52"/>
  <c r="E52"/>
  <c r="F52"/>
  <c r="G52"/>
  <c r="H52"/>
  <c r="I52"/>
  <c r="J52"/>
  <c r="K52"/>
  <c r="L52"/>
  <c r="M52"/>
  <c r="B52" i="6"/>
  <c r="C52"/>
  <c r="D52"/>
  <c r="E52"/>
  <c r="F52"/>
  <c r="G52"/>
  <c r="H52"/>
  <c r="I52"/>
  <c r="J52"/>
  <c r="K52"/>
  <c r="L52"/>
  <c r="M52"/>
  <c r="B52" i="5"/>
  <c r="C52"/>
  <c r="D52"/>
  <c r="E52"/>
  <c r="F52"/>
  <c r="G52"/>
  <c r="H52"/>
  <c r="I52"/>
  <c r="J52"/>
  <c r="K52"/>
  <c r="L52"/>
  <c r="M52"/>
  <c r="B52" i="69"/>
  <c r="C52"/>
  <c r="D52"/>
  <c r="E52"/>
  <c r="F52"/>
  <c r="G52"/>
  <c r="H52"/>
  <c r="I52"/>
  <c r="J52"/>
  <c r="K52"/>
  <c r="L52"/>
  <c r="M52"/>
  <c r="B52" i="68"/>
  <c r="C52"/>
  <c r="D52"/>
  <c r="E52"/>
  <c r="F52"/>
  <c r="G52"/>
  <c r="H52"/>
  <c r="I52"/>
  <c r="J52"/>
  <c r="K52"/>
  <c r="L52"/>
  <c r="N52" s="1"/>
  <c r="H52" i="89" s="1"/>
  <c r="M52" i="68"/>
  <c r="B52" i="67"/>
  <c r="C52"/>
  <c r="E52"/>
  <c r="F52"/>
  <c r="G52"/>
  <c r="H52"/>
  <c r="I52"/>
  <c r="J52"/>
  <c r="K52"/>
  <c r="L52"/>
  <c r="M52"/>
  <c r="B52" i="66"/>
  <c r="C52"/>
  <c r="D52"/>
  <c r="E52"/>
  <c r="F52"/>
  <c r="G52"/>
  <c r="H52"/>
  <c r="I52"/>
  <c r="J52"/>
  <c r="K52"/>
  <c r="L52"/>
  <c r="M52"/>
  <c r="B52" i="65"/>
  <c r="C52"/>
  <c r="D52"/>
  <c r="E52"/>
  <c r="F52"/>
  <c r="G52"/>
  <c r="H52"/>
  <c r="I52"/>
  <c r="J52"/>
  <c r="K52"/>
  <c r="L52"/>
  <c r="M52"/>
  <c r="B52" i="64"/>
  <c r="C52"/>
  <c r="D52"/>
  <c r="E52"/>
  <c r="F52"/>
  <c r="G52"/>
  <c r="H52"/>
  <c r="I52"/>
  <c r="J52"/>
  <c r="K52"/>
  <c r="L52"/>
  <c r="M52"/>
  <c r="B52" i="63"/>
  <c r="C52"/>
  <c r="D52"/>
  <c r="E52"/>
  <c r="F52"/>
  <c r="G52"/>
  <c r="H52"/>
  <c r="I52"/>
  <c r="J52"/>
  <c r="K52"/>
  <c r="L52"/>
  <c r="M52"/>
  <c r="B52" i="62"/>
  <c r="C52"/>
  <c r="D52"/>
  <c r="E52"/>
  <c r="F52"/>
  <c r="G52"/>
  <c r="H52"/>
  <c r="I52"/>
  <c r="J52"/>
  <c r="K52"/>
  <c r="L52"/>
  <c r="M52"/>
  <c r="B52" i="61"/>
  <c r="C52"/>
  <c r="D52"/>
  <c r="E52"/>
  <c r="F52"/>
  <c r="G52"/>
  <c r="H52"/>
  <c r="I52"/>
  <c r="J52"/>
  <c r="K52"/>
  <c r="L52"/>
  <c r="M52"/>
  <c r="B52" i="60"/>
  <c r="C52"/>
  <c r="D52"/>
  <c r="E52"/>
  <c r="F52"/>
  <c r="G52"/>
  <c r="H52"/>
  <c r="I52"/>
  <c r="J52"/>
  <c r="K52"/>
  <c r="L52"/>
  <c r="M52"/>
  <c r="B52" i="59"/>
  <c r="C52"/>
  <c r="D52"/>
  <c r="E52"/>
  <c r="F52"/>
  <c r="G52"/>
  <c r="H52"/>
  <c r="I52"/>
  <c r="J52"/>
  <c r="K52"/>
  <c r="L52"/>
  <c r="M52"/>
  <c r="B52" i="58"/>
  <c r="C52"/>
  <c r="D52"/>
  <c r="E52"/>
  <c r="F52"/>
  <c r="G52"/>
  <c r="H52"/>
  <c r="I52"/>
  <c r="J52"/>
  <c r="K52"/>
  <c r="L52"/>
  <c r="M52"/>
  <c r="B52" i="57"/>
  <c r="C52"/>
  <c r="D52"/>
  <c r="E52"/>
  <c r="F52"/>
  <c r="G52"/>
  <c r="H52"/>
  <c r="I52"/>
  <c r="J52"/>
  <c r="K52"/>
  <c r="L52"/>
  <c r="M52"/>
  <c r="B52" i="56"/>
  <c r="C52"/>
  <c r="D52"/>
  <c r="E52"/>
  <c r="F52"/>
  <c r="G52"/>
  <c r="H52"/>
  <c r="I52"/>
  <c r="J52"/>
  <c r="K52"/>
  <c r="L52"/>
  <c r="M52"/>
  <c r="B52" i="55"/>
  <c r="C52"/>
  <c r="D52"/>
  <c r="E52"/>
  <c r="F52"/>
  <c r="G52"/>
  <c r="H52"/>
  <c r="I52"/>
  <c r="J52"/>
  <c r="K52"/>
  <c r="L52"/>
  <c r="M52"/>
  <c r="B52" i="54"/>
  <c r="C52"/>
  <c r="D52"/>
  <c r="E52"/>
  <c r="F52"/>
  <c r="G52"/>
  <c r="H52"/>
  <c r="I52"/>
  <c r="J52"/>
  <c r="K52"/>
  <c r="L52"/>
  <c r="M52"/>
  <c r="B52" i="53"/>
  <c r="C52"/>
  <c r="D52"/>
  <c r="E52"/>
  <c r="F52"/>
  <c r="G52"/>
  <c r="H52"/>
  <c r="I52"/>
  <c r="J52"/>
  <c r="K52"/>
  <c r="L52"/>
  <c r="M52"/>
  <c r="J52" i="52"/>
  <c r="K52"/>
  <c r="L52"/>
  <c r="M52"/>
  <c r="B52" i="51"/>
  <c r="C52"/>
  <c r="D52"/>
  <c r="E52"/>
  <c r="F52"/>
  <c r="G52"/>
  <c r="H52"/>
  <c r="I52"/>
  <c r="J52"/>
  <c r="K52"/>
  <c r="L52"/>
  <c r="M52"/>
  <c r="B52" i="91"/>
  <c r="C52"/>
  <c r="D52"/>
  <c r="E52"/>
  <c r="F52"/>
  <c r="G52"/>
  <c r="H52"/>
  <c r="I52"/>
  <c r="J52"/>
  <c r="K52"/>
  <c r="L52"/>
  <c r="M52"/>
  <c r="B52" i="50"/>
  <c r="C52"/>
  <c r="D52"/>
  <c r="E52"/>
  <c r="F52"/>
  <c r="G52"/>
  <c r="H52"/>
  <c r="I52"/>
  <c r="J52"/>
  <c r="K52"/>
  <c r="L52"/>
  <c r="M52"/>
  <c r="B52" i="49"/>
  <c r="C52"/>
  <c r="D52"/>
  <c r="E52"/>
  <c r="F52"/>
  <c r="G52"/>
  <c r="H52"/>
  <c r="I52"/>
  <c r="J52"/>
  <c r="K52"/>
  <c r="L52"/>
  <c r="M52"/>
  <c r="B52" i="48"/>
  <c r="C52"/>
  <c r="D52"/>
  <c r="E52"/>
  <c r="F52"/>
  <c r="G52"/>
  <c r="H52"/>
  <c r="I52"/>
  <c r="J52"/>
  <c r="K52"/>
  <c r="L52"/>
  <c r="M52"/>
  <c r="B52" i="47"/>
  <c r="C52"/>
  <c r="D52"/>
  <c r="E52"/>
  <c r="F52"/>
  <c r="G52"/>
  <c r="H52"/>
  <c r="I52"/>
  <c r="J52"/>
  <c r="K52"/>
  <c r="L52"/>
  <c r="M52"/>
  <c r="B52" i="46"/>
  <c r="C52"/>
  <c r="D52"/>
  <c r="E52"/>
  <c r="F52"/>
  <c r="G52"/>
  <c r="H52"/>
  <c r="I52"/>
  <c r="J52"/>
  <c r="K52"/>
  <c r="L52"/>
  <c r="M52"/>
  <c r="B52" i="45"/>
  <c r="C52"/>
  <c r="D52"/>
  <c r="E52"/>
  <c r="F52"/>
  <c r="G52"/>
  <c r="H52"/>
  <c r="I52"/>
  <c r="J52"/>
  <c r="K52"/>
  <c r="L52"/>
  <c r="M52"/>
  <c r="B52" i="44"/>
  <c r="C52"/>
  <c r="D52"/>
  <c r="E52"/>
  <c r="F52"/>
  <c r="G52"/>
  <c r="H52"/>
  <c r="I52"/>
  <c r="J52"/>
  <c r="K52"/>
  <c r="L52"/>
  <c r="M52"/>
  <c r="B52" i="43"/>
  <c r="C52"/>
  <c r="D52"/>
  <c r="E52"/>
  <c r="F52"/>
  <c r="G52"/>
  <c r="H52"/>
  <c r="I52"/>
  <c r="J52"/>
  <c r="K52"/>
  <c r="L52"/>
  <c r="M52"/>
  <c r="B52" i="42"/>
  <c r="C52"/>
  <c r="D52"/>
  <c r="E52"/>
  <c r="F52"/>
  <c r="G52"/>
  <c r="H52"/>
  <c r="I52"/>
  <c r="K52"/>
  <c r="L52"/>
  <c r="M52"/>
  <c r="B52" i="41"/>
  <c r="C52"/>
  <c r="D52"/>
  <c r="E52"/>
  <c r="F52"/>
  <c r="G52"/>
  <c r="H52"/>
  <c r="I52"/>
  <c r="J52"/>
  <c r="K52"/>
  <c r="L52"/>
  <c r="M52"/>
  <c r="B52" i="40"/>
  <c r="C52"/>
  <c r="D52"/>
  <c r="E52"/>
  <c r="F52"/>
  <c r="G52"/>
  <c r="H52"/>
  <c r="I52"/>
  <c r="J52"/>
  <c r="K52"/>
  <c r="L52"/>
  <c r="M52"/>
  <c r="B52" i="39"/>
  <c r="C52"/>
  <c r="D52"/>
  <c r="E52"/>
  <c r="F52"/>
  <c r="G52"/>
  <c r="H52"/>
  <c r="I52"/>
  <c r="J52"/>
  <c r="K52"/>
  <c r="L52"/>
  <c r="M52"/>
  <c r="B52" i="38"/>
  <c r="C52"/>
  <c r="D52"/>
  <c r="E52"/>
  <c r="F52"/>
  <c r="G52"/>
  <c r="H52"/>
  <c r="I52"/>
  <c r="J52"/>
  <c r="K52"/>
  <c r="L52"/>
  <c r="M52"/>
  <c r="B52" i="37"/>
  <c r="C52"/>
  <c r="D52"/>
  <c r="E52"/>
  <c r="F52"/>
  <c r="G52"/>
  <c r="H52"/>
  <c r="I52"/>
  <c r="J52"/>
  <c r="K52"/>
  <c r="L52"/>
  <c r="M52"/>
  <c r="B52" i="36"/>
  <c r="C52"/>
  <c r="D52"/>
  <c r="E52"/>
  <c r="F52"/>
  <c r="G52"/>
  <c r="H52"/>
  <c r="I52"/>
  <c r="J52"/>
  <c r="K52"/>
  <c r="L52"/>
  <c r="M52"/>
  <c r="B52" i="35"/>
  <c r="C52"/>
  <c r="D52"/>
  <c r="E52"/>
  <c r="F52"/>
  <c r="G52"/>
  <c r="H52"/>
  <c r="I52"/>
  <c r="J52"/>
  <c r="K52"/>
  <c r="L52"/>
  <c r="M52"/>
  <c r="B52" i="34"/>
  <c r="C52"/>
  <c r="D52"/>
  <c r="E52"/>
  <c r="F52"/>
  <c r="G52"/>
  <c r="H52"/>
  <c r="I52"/>
  <c r="J52"/>
  <c r="K52"/>
  <c r="L52"/>
  <c r="M52"/>
  <c r="B52" i="33"/>
  <c r="C52"/>
  <c r="D52"/>
  <c r="E52"/>
  <c r="F52"/>
  <c r="G52"/>
  <c r="H52"/>
  <c r="I52"/>
  <c r="J52"/>
  <c r="K52"/>
  <c r="L52"/>
  <c r="M52"/>
  <c r="B52" i="32"/>
  <c r="C52"/>
  <c r="D52"/>
  <c r="E52"/>
  <c r="F52"/>
  <c r="G52"/>
  <c r="H52"/>
  <c r="I52"/>
  <c r="J52"/>
  <c r="K52"/>
  <c r="L52"/>
  <c r="M52"/>
  <c r="B52" i="31"/>
  <c r="C52"/>
  <c r="D52"/>
  <c r="E52"/>
  <c r="F52"/>
  <c r="G52"/>
  <c r="H52"/>
  <c r="I52"/>
  <c r="J52"/>
  <c r="K52"/>
  <c r="L52"/>
  <c r="M52"/>
  <c r="B52" i="71"/>
  <c r="C52"/>
  <c r="D52"/>
  <c r="E52"/>
  <c r="F52"/>
  <c r="G52"/>
  <c r="H52"/>
  <c r="I52"/>
  <c r="J52"/>
  <c r="K52"/>
  <c r="L52"/>
  <c r="M52"/>
  <c r="B52" i="29"/>
  <c r="C52"/>
  <c r="D52"/>
  <c r="E52"/>
  <c r="F52"/>
  <c r="G52"/>
  <c r="H52"/>
  <c r="I52"/>
  <c r="J52"/>
  <c r="K52"/>
  <c r="L52"/>
  <c r="M52"/>
  <c r="B52" i="28"/>
  <c r="C52"/>
  <c r="D52"/>
  <c r="E52"/>
  <c r="F52"/>
  <c r="G52"/>
  <c r="H52"/>
  <c r="I52"/>
  <c r="J52"/>
  <c r="K52"/>
  <c r="L52"/>
  <c r="M52"/>
  <c r="B52" i="27"/>
  <c r="C52"/>
  <c r="D52"/>
  <c r="E52"/>
  <c r="F52"/>
  <c r="G52"/>
  <c r="H52"/>
  <c r="I52"/>
  <c r="J52"/>
  <c r="K52"/>
  <c r="L52"/>
  <c r="M52"/>
  <c r="B52" i="26"/>
  <c r="C52"/>
  <c r="D52"/>
  <c r="E52"/>
  <c r="F52"/>
  <c r="G52"/>
  <c r="H52"/>
  <c r="I52"/>
  <c r="J52"/>
  <c r="K52"/>
  <c r="L52"/>
  <c r="M52"/>
  <c r="B52" i="25"/>
  <c r="C52"/>
  <c r="D52"/>
  <c r="E52"/>
  <c r="F52"/>
  <c r="G52"/>
  <c r="H52"/>
  <c r="I52"/>
  <c r="J52"/>
  <c r="K52"/>
  <c r="L52"/>
  <c r="M52"/>
  <c r="B52" i="24"/>
  <c r="C52"/>
  <c r="D52"/>
  <c r="E52"/>
  <c r="F52"/>
  <c r="G52"/>
  <c r="H52"/>
  <c r="I52"/>
  <c r="J52"/>
  <c r="K52"/>
  <c r="L52"/>
  <c r="M52"/>
  <c r="B52" i="23"/>
  <c r="C52"/>
  <c r="D52"/>
  <c r="E52"/>
  <c r="F52"/>
  <c r="G52"/>
  <c r="H52"/>
  <c r="I52"/>
  <c r="J52"/>
  <c r="K52"/>
  <c r="L52"/>
  <c r="M52"/>
  <c r="B52" i="22"/>
  <c r="C52"/>
  <c r="D52"/>
  <c r="E52"/>
  <c r="F52"/>
  <c r="G52"/>
  <c r="H52"/>
  <c r="I52"/>
  <c r="J52"/>
  <c r="K52"/>
  <c r="L52"/>
  <c r="M52"/>
  <c r="B52" i="21"/>
  <c r="C52"/>
  <c r="D52"/>
  <c r="E52"/>
  <c r="F52"/>
  <c r="G52"/>
  <c r="H52"/>
  <c r="I52"/>
  <c r="J52"/>
  <c r="K52"/>
  <c r="L52"/>
  <c r="M52"/>
  <c r="B52" i="20"/>
  <c r="C52"/>
  <c r="D52"/>
  <c r="E52"/>
  <c r="F52"/>
  <c r="G52"/>
  <c r="H52"/>
  <c r="I52"/>
  <c r="J52"/>
  <c r="K52"/>
  <c r="L52"/>
  <c r="M52"/>
  <c r="B52" i="19"/>
  <c r="C52"/>
  <c r="D52"/>
  <c r="E52"/>
  <c r="F52"/>
  <c r="G52"/>
  <c r="H52"/>
  <c r="I52"/>
  <c r="J52"/>
  <c r="K52"/>
  <c r="L52"/>
  <c r="M52"/>
  <c r="B52" i="18"/>
  <c r="C52"/>
  <c r="D52"/>
  <c r="E52"/>
  <c r="F52"/>
  <c r="G52"/>
  <c r="H52"/>
  <c r="I52"/>
  <c r="J52"/>
  <c r="K52"/>
  <c r="L52"/>
  <c r="M52"/>
  <c r="B52" i="17"/>
  <c r="C52"/>
  <c r="D52"/>
  <c r="E52"/>
  <c r="F52"/>
  <c r="G52"/>
  <c r="H52"/>
  <c r="I52"/>
  <c r="J52"/>
  <c r="K52"/>
  <c r="L52"/>
  <c r="M52"/>
  <c r="B52" i="15"/>
  <c r="C52"/>
  <c r="D52"/>
  <c r="E52"/>
  <c r="F52"/>
  <c r="G52"/>
  <c r="H52"/>
  <c r="I52"/>
  <c r="J52"/>
  <c r="K52"/>
  <c r="L52"/>
  <c r="M52"/>
  <c r="B52" i="14"/>
  <c r="C52"/>
  <c r="D52"/>
  <c r="E52"/>
  <c r="F52"/>
  <c r="G52"/>
  <c r="H52"/>
  <c r="I52"/>
  <c r="J52"/>
  <c r="K52"/>
  <c r="L52"/>
  <c r="M52"/>
  <c r="B52" i="13"/>
  <c r="C52"/>
  <c r="D52"/>
  <c r="E52"/>
  <c r="F52"/>
  <c r="G52"/>
  <c r="H52"/>
  <c r="I52"/>
  <c r="J52"/>
  <c r="K52"/>
  <c r="L52"/>
  <c r="M52"/>
  <c r="B52" i="12"/>
  <c r="C52"/>
  <c r="D52"/>
  <c r="E52"/>
  <c r="F52"/>
  <c r="G52"/>
  <c r="H52"/>
  <c r="I52"/>
  <c r="J52"/>
  <c r="K52"/>
  <c r="L52"/>
  <c r="M52"/>
  <c r="B52" i="11"/>
  <c r="C52"/>
  <c r="D52"/>
  <c r="E52"/>
  <c r="F52"/>
  <c r="G52"/>
  <c r="H52"/>
  <c r="I52"/>
  <c r="J52"/>
  <c r="K52"/>
  <c r="L52"/>
  <c r="M52"/>
  <c r="B52" i="10"/>
  <c r="C52"/>
  <c r="D52"/>
  <c r="E52"/>
  <c r="F52"/>
  <c r="G52"/>
  <c r="H52"/>
  <c r="I52"/>
  <c r="J52"/>
  <c r="K52"/>
  <c r="L52"/>
  <c r="M52"/>
  <c r="B52" i="4"/>
  <c r="C52"/>
  <c r="D52"/>
  <c r="E52"/>
  <c r="F52"/>
  <c r="G52"/>
  <c r="H52"/>
  <c r="I52"/>
  <c r="J52"/>
  <c r="K52"/>
  <c r="L52"/>
  <c r="M52"/>
  <c r="B52" i="1"/>
  <c r="C52"/>
  <c r="D52"/>
  <c r="E52"/>
  <c r="F52"/>
  <c r="G52"/>
  <c r="H52"/>
  <c r="I52"/>
  <c r="J52"/>
  <c r="K52"/>
  <c r="L52"/>
  <c r="M52"/>
  <c r="B52" i="2"/>
  <c r="C52"/>
  <c r="D52"/>
  <c r="E52"/>
  <c r="F52"/>
  <c r="G52"/>
  <c r="H52"/>
  <c r="I52"/>
  <c r="J52"/>
  <c r="K52"/>
  <c r="L52"/>
  <c r="M52"/>
  <c r="B52" i="70"/>
  <c r="C52"/>
  <c r="D52"/>
  <c r="E52"/>
  <c r="F52"/>
  <c r="G52"/>
  <c r="H52"/>
  <c r="I52"/>
  <c r="J52"/>
  <c r="K52"/>
  <c r="L52"/>
  <c r="M52"/>
  <c r="B53" i="16"/>
  <c r="C53"/>
  <c r="D53"/>
  <c r="E53"/>
  <c r="F53"/>
  <c r="G53"/>
  <c r="H53"/>
  <c r="I53"/>
  <c r="K53"/>
  <c r="L53"/>
  <c r="M53"/>
  <c r="B53" i="9"/>
  <c r="N53" s="1"/>
  <c r="B53" i="8"/>
  <c r="C53"/>
  <c r="D53"/>
  <c r="E53"/>
  <c r="F53"/>
  <c r="G53"/>
  <c r="H53"/>
  <c r="I53"/>
  <c r="J53"/>
  <c r="K53"/>
  <c r="L53"/>
  <c r="M53"/>
  <c r="B53" i="7"/>
  <c r="C53"/>
  <c r="D53"/>
  <c r="E53"/>
  <c r="F53"/>
  <c r="G53"/>
  <c r="H53"/>
  <c r="I53"/>
  <c r="J53"/>
  <c r="K53"/>
  <c r="L53"/>
  <c r="M53"/>
  <c r="B53" i="6"/>
  <c r="C53"/>
  <c r="D53"/>
  <c r="E53"/>
  <c r="F53"/>
  <c r="G53"/>
  <c r="H53"/>
  <c r="I53"/>
  <c r="J53"/>
  <c r="K53"/>
  <c r="L53"/>
  <c r="M53"/>
  <c r="B53" i="5"/>
  <c r="C53"/>
  <c r="D53"/>
  <c r="E53"/>
  <c r="F53"/>
  <c r="G53"/>
  <c r="H53"/>
  <c r="I53"/>
  <c r="J53"/>
  <c r="K53"/>
  <c r="L53"/>
  <c r="M53"/>
  <c r="B53" i="69"/>
  <c r="C53"/>
  <c r="D53"/>
  <c r="E53"/>
  <c r="F53"/>
  <c r="G53"/>
  <c r="H53"/>
  <c r="I53"/>
  <c r="J53"/>
  <c r="K53"/>
  <c r="L53"/>
  <c r="M53"/>
  <c r="B53" i="68"/>
  <c r="C53"/>
  <c r="D53"/>
  <c r="E53"/>
  <c r="F53"/>
  <c r="G53"/>
  <c r="H53"/>
  <c r="I53"/>
  <c r="J53"/>
  <c r="K53"/>
  <c r="L53"/>
  <c r="M53"/>
  <c r="B53" i="67"/>
  <c r="C53"/>
  <c r="E53"/>
  <c r="F53"/>
  <c r="G53"/>
  <c r="H53"/>
  <c r="I53"/>
  <c r="J53"/>
  <c r="K53"/>
  <c r="L53"/>
  <c r="M53"/>
  <c r="B53" i="66"/>
  <c r="C53"/>
  <c r="D53"/>
  <c r="E53"/>
  <c r="F53"/>
  <c r="G53"/>
  <c r="H53"/>
  <c r="I53"/>
  <c r="J53"/>
  <c r="K53"/>
  <c r="L53"/>
  <c r="M53"/>
  <c r="B53" i="65"/>
  <c r="C53"/>
  <c r="D53"/>
  <c r="E53"/>
  <c r="F53"/>
  <c r="G53"/>
  <c r="H53"/>
  <c r="I53"/>
  <c r="J53"/>
  <c r="K53"/>
  <c r="L53"/>
  <c r="M53"/>
  <c r="B53" i="64"/>
  <c r="C53"/>
  <c r="D53"/>
  <c r="E53"/>
  <c r="F53"/>
  <c r="G53"/>
  <c r="H53"/>
  <c r="I53"/>
  <c r="J53"/>
  <c r="K53"/>
  <c r="L53"/>
  <c r="M53"/>
  <c r="B53" i="63"/>
  <c r="D53"/>
  <c r="E53"/>
  <c r="F53"/>
  <c r="G53"/>
  <c r="H53"/>
  <c r="I53"/>
  <c r="J53"/>
  <c r="K53"/>
  <c r="L53"/>
  <c r="M53"/>
  <c r="B53" i="62"/>
  <c r="C53"/>
  <c r="D53"/>
  <c r="E53"/>
  <c r="F53"/>
  <c r="G53"/>
  <c r="H53"/>
  <c r="I53"/>
  <c r="J53"/>
  <c r="K53"/>
  <c r="L53"/>
  <c r="M53"/>
  <c r="B53" i="61"/>
  <c r="C53"/>
  <c r="D53"/>
  <c r="E53"/>
  <c r="F53"/>
  <c r="G53"/>
  <c r="H53"/>
  <c r="I53"/>
  <c r="J53"/>
  <c r="K53"/>
  <c r="L53"/>
  <c r="M53"/>
  <c r="B53" i="60"/>
  <c r="C53"/>
  <c r="D53"/>
  <c r="E53"/>
  <c r="F53"/>
  <c r="G53"/>
  <c r="H53"/>
  <c r="I53"/>
  <c r="J53"/>
  <c r="K53"/>
  <c r="L53"/>
  <c r="M53"/>
  <c r="B53" i="59"/>
  <c r="C53"/>
  <c r="D53"/>
  <c r="E53"/>
  <c r="F53"/>
  <c r="G53"/>
  <c r="H53"/>
  <c r="I53"/>
  <c r="J53"/>
  <c r="K53"/>
  <c r="L53"/>
  <c r="M53"/>
  <c r="B53" i="58"/>
  <c r="C53"/>
  <c r="D53"/>
  <c r="E53"/>
  <c r="F53"/>
  <c r="G53"/>
  <c r="H53"/>
  <c r="I53"/>
  <c r="J53"/>
  <c r="K53"/>
  <c r="L53"/>
  <c r="M53"/>
  <c r="B53" i="57"/>
  <c r="C53"/>
  <c r="D53"/>
  <c r="E53"/>
  <c r="F53"/>
  <c r="G53"/>
  <c r="H53"/>
  <c r="I53"/>
  <c r="J53"/>
  <c r="K53"/>
  <c r="L53"/>
  <c r="M53"/>
  <c r="B53" i="56"/>
  <c r="C53"/>
  <c r="D53"/>
  <c r="E53"/>
  <c r="F53"/>
  <c r="G53"/>
  <c r="H53"/>
  <c r="I53"/>
  <c r="J53"/>
  <c r="K53"/>
  <c r="L53"/>
  <c r="M53"/>
  <c r="B53" i="55"/>
  <c r="C53"/>
  <c r="D53"/>
  <c r="E53"/>
  <c r="F53"/>
  <c r="G53"/>
  <c r="H53"/>
  <c r="I53"/>
  <c r="J53"/>
  <c r="K53"/>
  <c r="L53"/>
  <c r="M53"/>
  <c r="B53" i="54"/>
  <c r="C53"/>
  <c r="D53"/>
  <c r="E53"/>
  <c r="F53"/>
  <c r="G53"/>
  <c r="H53"/>
  <c r="I53"/>
  <c r="J53"/>
  <c r="K53"/>
  <c r="L53"/>
  <c r="M53"/>
  <c r="B53" i="53"/>
  <c r="C53"/>
  <c r="D53"/>
  <c r="E53"/>
  <c r="F53"/>
  <c r="G53"/>
  <c r="H53"/>
  <c r="I53"/>
  <c r="J53"/>
  <c r="K53"/>
  <c r="L53"/>
  <c r="M53"/>
  <c r="B53" i="51"/>
  <c r="C53"/>
  <c r="D53"/>
  <c r="E53"/>
  <c r="F53"/>
  <c r="G53"/>
  <c r="H53"/>
  <c r="I53"/>
  <c r="J53"/>
  <c r="K53"/>
  <c r="L53"/>
  <c r="M53"/>
  <c r="B53" i="91"/>
  <c r="C53"/>
  <c r="D53"/>
  <c r="E53"/>
  <c r="F53"/>
  <c r="G53"/>
  <c r="H53"/>
  <c r="I53"/>
  <c r="J53"/>
  <c r="K53"/>
  <c r="L53"/>
  <c r="M53"/>
  <c r="B53" i="50"/>
  <c r="C53"/>
  <c r="D53"/>
  <c r="E53"/>
  <c r="F53"/>
  <c r="G53"/>
  <c r="H53"/>
  <c r="I53"/>
  <c r="J53"/>
  <c r="K53"/>
  <c r="L53"/>
  <c r="M53"/>
  <c r="B53" i="49"/>
  <c r="C53"/>
  <c r="D53"/>
  <c r="E53"/>
  <c r="F53"/>
  <c r="G53"/>
  <c r="H53"/>
  <c r="I53"/>
  <c r="J53"/>
  <c r="K53"/>
  <c r="L53"/>
  <c r="M53"/>
  <c r="B53" i="48"/>
  <c r="C53"/>
  <c r="D53"/>
  <c r="E53"/>
  <c r="F53"/>
  <c r="G53"/>
  <c r="H53"/>
  <c r="I53"/>
  <c r="J53"/>
  <c r="K53"/>
  <c r="L53"/>
  <c r="M53"/>
  <c r="B53" i="47"/>
  <c r="C53"/>
  <c r="D53"/>
  <c r="E53"/>
  <c r="F53"/>
  <c r="G53"/>
  <c r="H53"/>
  <c r="I53"/>
  <c r="J53"/>
  <c r="K53"/>
  <c r="L53"/>
  <c r="M53"/>
  <c r="B53" i="46"/>
  <c r="C53"/>
  <c r="D53"/>
  <c r="E53"/>
  <c r="F53"/>
  <c r="G53"/>
  <c r="H53"/>
  <c r="I53"/>
  <c r="J53"/>
  <c r="K53"/>
  <c r="L53"/>
  <c r="M53"/>
  <c r="B53" i="45"/>
  <c r="C53"/>
  <c r="D53"/>
  <c r="E53"/>
  <c r="F53"/>
  <c r="G53"/>
  <c r="H53"/>
  <c r="I53"/>
  <c r="J53"/>
  <c r="K53"/>
  <c r="L53"/>
  <c r="M53"/>
  <c r="B53" i="44"/>
  <c r="C53"/>
  <c r="D53"/>
  <c r="E53"/>
  <c r="F53"/>
  <c r="G53"/>
  <c r="H53"/>
  <c r="I53"/>
  <c r="J53"/>
  <c r="K53"/>
  <c r="L53"/>
  <c r="M53"/>
  <c r="B53" i="43"/>
  <c r="C53"/>
  <c r="D53"/>
  <c r="E53"/>
  <c r="F53"/>
  <c r="G53"/>
  <c r="H53"/>
  <c r="I53"/>
  <c r="J53"/>
  <c r="K53"/>
  <c r="L53"/>
  <c r="M53"/>
  <c r="B53" i="42"/>
  <c r="C53"/>
  <c r="D53"/>
  <c r="E53"/>
  <c r="K53"/>
  <c r="L53"/>
  <c r="M53"/>
  <c r="B53" i="41"/>
  <c r="C53"/>
  <c r="D53"/>
  <c r="E53"/>
  <c r="F53"/>
  <c r="G53"/>
  <c r="H53"/>
  <c r="I53"/>
  <c r="J53"/>
  <c r="K53"/>
  <c r="L53"/>
  <c r="M53"/>
  <c r="B53" i="40"/>
  <c r="C53"/>
  <c r="D53"/>
  <c r="E53"/>
  <c r="F53"/>
  <c r="G53"/>
  <c r="H53"/>
  <c r="I53"/>
  <c r="J53"/>
  <c r="K53"/>
  <c r="L53"/>
  <c r="M53"/>
  <c r="B53" i="39"/>
  <c r="C53"/>
  <c r="D53"/>
  <c r="E53"/>
  <c r="F53"/>
  <c r="G53"/>
  <c r="H53"/>
  <c r="I53"/>
  <c r="J53"/>
  <c r="K53"/>
  <c r="L53"/>
  <c r="M53"/>
  <c r="B53" i="38"/>
  <c r="C53"/>
  <c r="D53"/>
  <c r="E53"/>
  <c r="F53"/>
  <c r="G53"/>
  <c r="H53"/>
  <c r="I53"/>
  <c r="J53"/>
  <c r="K53"/>
  <c r="L53"/>
  <c r="M53"/>
  <c r="B53" i="37"/>
  <c r="C53"/>
  <c r="D53"/>
  <c r="E53"/>
  <c r="F53"/>
  <c r="G53"/>
  <c r="H53"/>
  <c r="I53"/>
  <c r="J53"/>
  <c r="K53"/>
  <c r="L53"/>
  <c r="M53"/>
  <c r="B53" i="36"/>
  <c r="C53"/>
  <c r="D53"/>
  <c r="E53"/>
  <c r="F53"/>
  <c r="G53"/>
  <c r="H53"/>
  <c r="I53"/>
  <c r="J53"/>
  <c r="K53"/>
  <c r="L53"/>
  <c r="M53"/>
  <c r="B53" i="35"/>
  <c r="C53"/>
  <c r="D53"/>
  <c r="E53"/>
  <c r="F53"/>
  <c r="G53"/>
  <c r="H53"/>
  <c r="I53"/>
  <c r="J53"/>
  <c r="K53"/>
  <c r="L53"/>
  <c r="M53"/>
  <c r="B53" i="34"/>
  <c r="C53"/>
  <c r="D53"/>
  <c r="E53"/>
  <c r="F53"/>
  <c r="G53"/>
  <c r="H53"/>
  <c r="I53"/>
  <c r="J53"/>
  <c r="K53"/>
  <c r="L53"/>
  <c r="M53"/>
  <c r="B53" i="33"/>
  <c r="C53"/>
  <c r="D53"/>
  <c r="E53"/>
  <c r="F53"/>
  <c r="G53"/>
  <c r="H53"/>
  <c r="I53"/>
  <c r="J53"/>
  <c r="K53"/>
  <c r="L53"/>
  <c r="M53"/>
  <c r="B53" i="32"/>
  <c r="C53"/>
  <c r="D53"/>
  <c r="E53"/>
  <c r="F53"/>
  <c r="G53"/>
  <c r="H53"/>
  <c r="I53"/>
  <c r="J53"/>
  <c r="K53"/>
  <c r="L53"/>
  <c r="M53"/>
  <c r="B53" i="31"/>
  <c r="C53"/>
  <c r="D53"/>
  <c r="E53"/>
  <c r="F53"/>
  <c r="G53"/>
  <c r="H53"/>
  <c r="I53"/>
  <c r="J53"/>
  <c r="K53"/>
  <c r="L53"/>
  <c r="M53"/>
  <c r="B53" i="71"/>
  <c r="C53"/>
  <c r="D53"/>
  <c r="E53"/>
  <c r="F53"/>
  <c r="G53"/>
  <c r="H53"/>
  <c r="I53"/>
  <c r="J53"/>
  <c r="K53"/>
  <c r="L53"/>
  <c r="M53"/>
  <c r="B53" i="29"/>
  <c r="C53"/>
  <c r="D53"/>
  <c r="E53"/>
  <c r="F53"/>
  <c r="G53"/>
  <c r="H53"/>
  <c r="I53"/>
  <c r="J53"/>
  <c r="K53"/>
  <c r="L53"/>
  <c r="M53"/>
  <c r="B53" i="28"/>
  <c r="C53"/>
  <c r="D53"/>
  <c r="E53"/>
  <c r="F53"/>
  <c r="G53"/>
  <c r="H53"/>
  <c r="I53"/>
  <c r="J53"/>
  <c r="K53"/>
  <c r="L53"/>
  <c r="M53"/>
  <c r="B53" i="27"/>
  <c r="C53"/>
  <c r="D53"/>
  <c r="E53"/>
  <c r="F53"/>
  <c r="G53"/>
  <c r="H53"/>
  <c r="I53"/>
  <c r="J53"/>
  <c r="K53"/>
  <c r="L53"/>
  <c r="M53"/>
  <c r="B53" i="26"/>
  <c r="C53"/>
  <c r="D53"/>
  <c r="E53"/>
  <c r="F53"/>
  <c r="G53"/>
  <c r="H53"/>
  <c r="I53"/>
  <c r="J53"/>
  <c r="K53"/>
  <c r="L53"/>
  <c r="M53"/>
  <c r="B53" i="25"/>
  <c r="C53"/>
  <c r="D53"/>
  <c r="E53"/>
  <c r="F53"/>
  <c r="G53"/>
  <c r="H53"/>
  <c r="I53"/>
  <c r="J53"/>
  <c r="K53"/>
  <c r="L53"/>
  <c r="M53"/>
  <c r="B53" i="24"/>
  <c r="C53"/>
  <c r="D53"/>
  <c r="E53"/>
  <c r="F53"/>
  <c r="G53"/>
  <c r="H53"/>
  <c r="I53"/>
  <c r="J53"/>
  <c r="K53"/>
  <c r="L53"/>
  <c r="M53"/>
  <c r="B53" i="23"/>
  <c r="C53"/>
  <c r="D53"/>
  <c r="E53"/>
  <c r="F53"/>
  <c r="G53"/>
  <c r="H53"/>
  <c r="I53"/>
  <c r="J53"/>
  <c r="K53"/>
  <c r="L53"/>
  <c r="M53"/>
  <c r="B53" i="22"/>
  <c r="C53"/>
  <c r="D53"/>
  <c r="E53"/>
  <c r="F53"/>
  <c r="G53"/>
  <c r="H53"/>
  <c r="I53"/>
  <c r="J53"/>
  <c r="K53"/>
  <c r="L53"/>
  <c r="M53"/>
  <c r="B53" i="21"/>
  <c r="C53"/>
  <c r="D53"/>
  <c r="E53"/>
  <c r="F53"/>
  <c r="G53"/>
  <c r="H53"/>
  <c r="I53"/>
  <c r="J53"/>
  <c r="K53"/>
  <c r="L53"/>
  <c r="M53"/>
  <c r="B53" i="20"/>
  <c r="C53"/>
  <c r="D53"/>
  <c r="E53"/>
  <c r="F53"/>
  <c r="G53"/>
  <c r="H53"/>
  <c r="I53"/>
  <c r="J53"/>
  <c r="K53"/>
  <c r="L53"/>
  <c r="M53"/>
  <c r="B53" i="19"/>
  <c r="C53"/>
  <c r="D53"/>
  <c r="E53"/>
  <c r="F53"/>
  <c r="G53"/>
  <c r="H53"/>
  <c r="I53"/>
  <c r="J53"/>
  <c r="K53"/>
  <c r="L53"/>
  <c r="M53"/>
  <c r="B53" i="18"/>
  <c r="C53"/>
  <c r="D53"/>
  <c r="E53"/>
  <c r="F53"/>
  <c r="G53"/>
  <c r="H53"/>
  <c r="I53"/>
  <c r="J53"/>
  <c r="K53"/>
  <c r="L53"/>
  <c r="M53"/>
  <c r="B53" i="17"/>
  <c r="C53"/>
  <c r="D53"/>
  <c r="E53"/>
  <c r="F53"/>
  <c r="G53"/>
  <c r="H53"/>
  <c r="I53"/>
  <c r="J53"/>
  <c r="K53"/>
  <c r="L53"/>
  <c r="M53"/>
  <c r="B53" i="15"/>
  <c r="C53"/>
  <c r="D53"/>
  <c r="E53"/>
  <c r="F53"/>
  <c r="G53"/>
  <c r="H53"/>
  <c r="I53"/>
  <c r="J53"/>
  <c r="K53"/>
  <c r="L53"/>
  <c r="M53"/>
  <c r="B53" i="14"/>
  <c r="C53"/>
  <c r="D53"/>
  <c r="E53"/>
  <c r="F53"/>
  <c r="G53"/>
  <c r="H53"/>
  <c r="I53"/>
  <c r="J53"/>
  <c r="K53"/>
  <c r="L53"/>
  <c r="M53"/>
  <c r="B53" i="13"/>
  <c r="C53"/>
  <c r="D53"/>
  <c r="E53"/>
  <c r="F53"/>
  <c r="G53"/>
  <c r="H53"/>
  <c r="I53"/>
  <c r="J53"/>
  <c r="K53"/>
  <c r="L53"/>
  <c r="M53"/>
  <c r="B53" i="12"/>
  <c r="C53"/>
  <c r="D53"/>
  <c r="E53"/>
  <c r="F53"/>
  <c r="G53"/>
  <c r="H53"/>
  <c r="I53"/>
  <c r="J53"/>
  <c r="K53"/>
  <c r="L53"/>
  <c r="M53"/>
  <c r="B53" i="11"/>
  <c r="C53"/>
  <c r="D53"/>
  <c r="E53"/>
  <c r="F53"/>
  <c r="G53"/>
  <c r="H53"/>
  <c r="I53"/>
  <c r="J53"/>
  <c r="K53"/>
  <c r="L53"/>
  <c r="M53"/>
  <c r="B53" i="10"/>
  <c r="C53"/>
  <c r="D53"/>
  <c r="E53"/>
  <c r="F53"/>
  <c r="G53"/>
  <c r="H53"/>
  <c r="I53"/>
  <c r="J53"/>
  <c r="K53"/>
  <c r="L53"/>
  <c r="M53"/>
  <c r="B53" i="4"/>
  <c r="C53"/>
  <c r="D53"/>
  <c r="E53"/>
  <c r="F53"/>
  <c r="G53"/>
  <c r="H53"/>
  <c r="I53"/>
  <c r="J53"/>
  <c r="K53"/>
  <c r="L53"/>
  <c r="M53"/>
  <c r="B53" i="1"/>
  <c r="C53"/>
  <c r="D53"/>
  <c r="E53"/>
  <c r="F53"/>
  <c r="G53"/>
  <c r="H53"/>
  <c r="I53"/>
  <c r="J53"/>
  <c r="K53"/>
  <c r="L53"/>
  <c r="M53"/>
  <c r="B53" i="2"/>
  <c r="C53"/>
  <c r="D53"/>
  <c r="E53"/>
  <c r="F53"/>
  <c r="G53"/>
  <c r="H53"/>
  <c r="I53"/>
  <c r="J53"/>
  <c r="K53"/>
  <c r="L53"/>
  <c r="M53"/>
  <c r="B53" i="70"/>
  <c r="C53"/>
  <c r="D53"/>
  <c r="E53"/>
  <c r="F53"/>
  <c r="G53"/>
  <c r="H53"/>
  <c r="I53"/>
  <c r="J53"/>
  <c r="K53"/>
  <c r="L53"/>
  <c r="M53"/>
  <c r="B54" i="16"/>
  <c r="C54"/>
  <c r="D54"/>
  <c r="E54"/>
  <c r="F54"/>
  <c r="G54"/>
  <c r="H54"/>
  <c r="I54"/>
  <c r="K54"/>
  <c r="L54"/>
  <c r="M54"/>
  <c r="B54" i="8"/>
  <c r="C54"/>
  <c r="D54"/>
  <c r="E54"/>
  <c r="F54"/>
  <c r="G54"/>
  <c r="H54"/>
  <c r="I54"/>
  <c r="J54"/>
  <c r="K54"/>
  <c r="L54"/>
  <c r="M54"/>
  <c r="B54" i="7"/>
  <c r="C54"/>
  <c r="D54"/>
  <c r="E54"/>
  <c r="F54"/>
  <c r="G54"/>
  <c r="H54"/>
  <c r="I54"/>
  <c r="J54"/>
  <c r="K54"/>
  <c r="L54"/>
  <c r="M54"/>
  <c r="B54" i="6"/>
  <c r="C54"/>
  <c r="D54"/>
  <c r="E54"/>
  <c r="F54"/>
  <c r="G54"/>
  <c r="H54"/>
  <c r="I54"/>
  <c r="J54"/>
  <c r="K54"/>
  <c r="L54"/>
  <c r="M54"/>
  <c r="B54" i="5"/>
  <c r="C54"/>
  <c r="D54"/>
  <c r="E54"/>
  <c r="F54"/>
  <c r="G54"/>
  <c r="H54"/>
  <c r="I54"/>
  <c r="J54"/>
  <c r="K54"/>
  <c r="L54"/>
  <c r="M54"/>
  <c r="B54" i="69"/>
  <c r="C54"/>
  <c r="D54"/>
  <c r="E54"/>
  <c r="F54"/>
  <c r="G54"/>
  <c r="H54"/>
  <c r="I54"/>
  <c r="J54"/>
  <c r="K54"/>
  <c r="L54"/>
  <c r="M54"/>
  <c r="B54" i="68"/>
  <c r="C54"/>
  <c r="D54"/>
  <c r="E54"/>
  <c r="F54"/>
  <c r="G54"/>
  <c r="H54"/>
  <c r="I54"/>
  <c r="J54"/>
  <c r="K54"/>
  <c r="L54"/>
  <c r="M54"/>
  <c r="B54" i="67"/>
  <c r="C54"/>
  <c r="E54"/>
  <c r="F54"/>
  <c r="G54"/>
  <c r="H54"/>
  <c r="I54"/>
  <c r="J54"/>
  <c r="K54"/>
  <c r="L54"/>
  <c r="M54"/>
  <c r="B54" i="66"/>
  <c r="C54"/>
  <c r="D54"/>
  <c r="E54"/>
  <c r="F54"/>
  <c r="G54"/>
  <c r="H54"/>
  <c r="I54"/>
  <c r="J54"/>
  <c r="K54"/>
  <c r="L54"/>
  <c r="M54"/>
  <c r="B54" i="65"/>
  <c r="C54"/>
  <c r="D54"/>
  <c r="E54"/>
  <c r="F54"/>
  <c r="G54"/>
  <c r="H54"/>
  <c r="I54"/>
  <c r="J54"/>
  <c r="K54"/>
  <c r="L54"/>
  <c r="M54"/>
  <c r="B54" i="64"/>
  <c r="C54"/>
  <c r="D54"/>
  <c r="E54"/>
  <c r="F54"/>
  <c r="G54"/>
  <c r="H54"/>
  <c r="I54"/>
  <c r="J54"/>
  <c r="K54"/>
  <c r="L54"/>
  <c r="M54"/>
  <c r="B54" i="63"/>
  <c r="C54"/>
  <c r="D54"/>
  <c r="E54"/>
  <c r="F54"/>
  <c r="G54"/>
  <c r="H54"/>
  <c r="I54"/>
  <c r="J54"/>
  <c r="K54"/>
  <c r="L54"/>
  <c r="M54"/>
  <c r="B54" i="62"/>
  <c r="C54"/>
  <c r="D54"/>
  <c r="E54"/>
  <c r="F54"/>
  <c r="G54"/>
  <c r="H54"/>
  <c r="I54"/>
  <c r="J54"/>
  <c r="K54"/>
  <c r="L54"/>
  <c r="M54"/>
  <c r="B54" i="61"/>
  <c r="C54"/>
  <c r="D54"/>
  <c r="E54"/>
  <c r="F54"/>
  <c r="G54"/>
  <c r="H54"/>
  <c r="I54"/>
  <c r="J54"/>
  <c r="K54"/>
  <c r="L54"/>
  <c r="M54"/>
  <c r="B54" i="60"/>
  <c r="C54"/>
  <c r="D54"/>
  <c r="E54"/>
  <c r="F54"/>
  <c r="G54"/>
  <c r="H54"/>
  <c r="I54"/>
  <c r="J54"/>
  <c r="K54"/>
  <c r="L54"/>
  <c r="M54"/>
  <c r="B54" i="59"/>
  <c r="C54"/>
  <c r="D54"/>
  <c r="E54"/>
  <c r="F54"/>
  <c r="G54"/>
  <c r="H54"/>
  <c r="I54"/>
  <c r="J54"/>
  <c r="K54"/>
  <c r="L54"/>
  <c r="M54"/>
  <c r="B54" i="58"/>
  <c r="C54"/>
  <c r="D54"/>
  <c r="E54"/>
  <c r="F54"/>
  <c r="G54"/>
  <c r="H54"/>
  <c r="I54"/>
  <c r="J54"/>
  <c r="K54"/>
  <c r="L54"/>
  <c r="M54"/>
  <c r="B54" i="57"/>
  <c r="C54"/>
  <c r="D54"/>
  <c r="E54"/>
  <c r="F54"/>
  <c r="G54"/>
  <c r="H54"/>
  <c r="I54"/>
  <c r="J54"/>
  <c r="K54"/>
  <c r="L54"/>
  <c r="M54"/>
  <c r="B54" i="56"/>
  <c r="C54"/>
  <c r="D54"/>
  <c r="E54"/>
  <c r="F54"/>
  <c r="G54"/>
  <c r="H54"/>
  <c r="I54"/>
  <c r="J54"/>
  <c r="K54"/>
  <c r="L54"/>
  <c r="M54"/>
  <c r="B54" i="55"/>
  <c r="C54"/>
  <c r="D54"/>
  <c r="E54"/>
  <c r="F54"/>
  <c r="G54"/>
  <c r="H54"/>
  <c r="I54"/>
  <c r="J54"/>
  <c r="K54"/>
  <c r="L54"/>
  <c r="M54"/>
  <c r="B54" i="54"/>
  <c r="C54"/>
  <c r="D54"/>
  <c r="E54"/>
  <c r="F54"/>
  <c r="G54"/>
  <c r="H54"/>
  <c r="I54"/>
  <c r="J54"/>
  <c r="K54"/>
  <c r="L54"/>
  <c r="M54"/>
  <c r="B54" i="53"/>
  <c r="C54"/>
  <c r="D54"/>
  <c r="E54"/>
  <c r="F54"/>
  <c r="G54"/>
  <c r="H54"/>
  <c r="I54"/>
  <c r="J54"/>
  <c r="K54"/>
  <c r="L54"/>
  <c r="M54"/>
  <c r="B54" i="51"/>
  <c r="C54"/>
  <c r="D54"/>
  <c r="E54"/>
  <c r="F54"/>
  <c r="G54"/>
  <c r="H54"/>
  <c r="I54"/>
  <c r="J54"/>
  <c r="K54"/>
  <c r="L54"/>
  <c r="M54"/>
  <c r="B54" i="91"/>
  <c r="C54"/>
  <c r="D54"/>
  <c r="E54"/>
  <c r="F54"/>
  <c r="G54"/>
  <c r="H54"/>
  <c r="I54"/>
  <c r="J54"/>
  <c r="K54"/>
  <c r="L54"/>
  <c r="M54"/>
  <c r="B54" i="50"/>
  <c r="C54"/>
  <c r="D54"/>
  <c r="E54"/>
  <c r="F54"/>
  <c r="G54"/>
  <c r="H54"/>
  <c r="I54"/>
  <c r="J54"/>
  <c r="K54"/>
  <c r="L54"/>
  <c r="M54"/>
  <c r="B54" i="49"/>
  <c r="C54"/>
  <c r="D54"/>
  <c r="E54"/>
  <c r="F54"/>
  <c r="G54"/>
  <c r="H54"/>
  <c r="I54"/>
  <c r="J54"/>
  <c r="K54"/>
  <c r="L54"/>
  <c r="M54"/>
  <c r="B54" i="48"/>
  <c r="C54"/>
  <c r="D54"/>
  <c r="E54"/>
  <c r="F54"/>
  <c r="G54"/>
  <c r="H54"/>
  <c r="I54"/>
  <c r="J54"/>
  <c r="K54"/>
  <c r="L54"/>
  <c r="M54"/>
  <c r="B54" i="47"/>
  <c r="C54"/>
  <c r="D54"/>
  <c r="E54"/>
  <c r="F54"/>
  <c r="G54"/>
  <c r="H54"/>
  <c r="I54"/>
  <c r="J54"/>
  <c r="K54"/>
  <c r="L54"/>
  <c r="M54"/>
  <c r="B54" i="46"/>
  <c r="C54"/>
  <c r="D54"/>
  <c r="E54"/>
  <c r="F54"/>
  <c r="G54"/>
  <c r="H54"/>
  <c r="I54"/>
  <c r="J54"/>
  <c r="K54"/>
  <c r="L54"/>
  <c r="M54"/>
  <c r="B54" i="45"/>
  <c r="C54"/>
  <c r="D54"/>
  <c r="E54"/>
  <c r="F54"/>
  <c r="G54"/>
  <c r="H54"/>
  <c r="I54"/>
  <c r="J54"/>
  <c r="K54"/>
  <c r="L54"/>
  <c r="M54"/>
  <c r="B54" i="44"/>
  <c r="C54"/>
  <c r="D54"/>
  <c r="E54"/>
  <c r="F54"/>
  <c r="G54"/>
  <c r="H54"/>
  <c r="I54"/>
  <c r="J54"/>
  <c r="K54"/>
  <c r="L54"/>
  <c r="M54"/>
  <c r="B54" i="43"/>
  <c r="C54"/>
  <c r="D54"/>
  <c r="E54"/>
  <c r="F54"/>
  <c r="G54"/>
  <c r="H54"/>
  <c r="I54"/>
  <c r="J54"/>
  <c r="K54"/>
  <c r="L54"/>
  <c r="M54"/>
  <c r="B54" i="41"/>
  <c r="C54"/>
  <c r="D54"/>
  <c r="E54"/>
  <c r="F54"/>
  <c r="G54"/>
  <c r="H54"/>
  <c r="I54"/>
  <c r="J54"/>
  <c r="K54"/>
  <c r="L54"/>
  <c r="M54"/>
  <c r="B54" i="40"/>
  <c r="C54"/>
  <c r="D54"/>
  <c r="E54"/>
  <c r="F54"/>
  <c r="G54"/>
  <c r="H54"/>
  <c r="I54"/>
  <c r="J54"/>
  <c r="K54"/>
  <c r="L54"/>
  <c r="M54"/>
  <c r="B54" i="39"/>
  <c r="C54"/>
  <c r="D54"/>
  <c r="E54"/>
  <c r="F54"/>
  <c r="G54"/>
  <c r="H54"/>
  <c r="I54"/>
  <c r="J54"/>
  <c r="K54"/>
  <c r="L54"/>
  <c r="M54"/>
  <c r="B54" i="38"/>
  <c r="C54"/>
  <c r="D54"/>
  <c r="E54"/>
  <c r="F54"/>
  <c r="G54"/>
  <c r="H54"/>
  <c r="I54"/>
  <c r="J54"/>
  <c r="K54"/>
  <c r="L54"/>
  <c r="M54"/>
  <c r="B54" i="37"/>
  <c r="C54"/>
  <c r="D54"/>
  <c r="E54"/>
  <c r="F54"/>
  <c r="G54"/>
  <c r="H54"/>
  <c r="I54"/>
  <c r="J54"/>
  <c r="K54"/>
  <c r="L54"/>
  <c r="M54"/>
  <c r="B54" i="36"/>
  <c r="C54"/>
  <c r="D54"/>
  <c r="E54"/>
  <c r="F54"/>
  <c r="G54"/>
  <c r="H54"/>
  <c r="I54"/>
  <c r="J54"/>
  <c r="K54"/>
  <c r="L54"/>
  <c r="M54"/>
  <c r="B54" i="35"/>
  <c r="C54"/>
  <c r="D54"/>
  <c r="E54"/>
  <c r="F54"/>
  <c r="G54"/>
  <c r="H54"/>
  <c r="I54"/>
  <c r="J54"/>
  <c r="K54"/>
  <c r="L54"/>
  <c r="M54"/>
  <c r="B54" i="34"/>
  <c r="C54"/>
  <c r="D54"/>
  <c r="E54"/>
  <c r="F54"/>
  <c r="G54"/>
  <c r="H54"/>
  <c r="I54"/>
  <c r="J54"/>
  <c r="K54"/>
  <c r="L54"/>
  <c r="M54"/>
  <c r="B54" i="33"/>
  <c r="C54"/>
  <c r="D54"/>
  <c r="E54"/>
  <c r="F54"/>
  <c r="G54"/>
  <c r="H54"/>
  <c r="I54"/>
  <c r="J54"/>
  <c r="K54"/>
  <c r="L54"/>
  <c r="M54"/>
  <c r="B54" i="32"/>
  <c r="C54"/>
  <c r="D54"/>
  <c r="E54"/>
  <c r="F54"/>
  <c r="G54"/>
  <c r="H54"/>
  <c r="I54"/>
  <c r="J54"/>
  <c r="K54"/>
  <c r="L54"/>
  <c r="M54"/>
  <c r="B54" i="31"/>
  <c r="C54"/>
  <c r="D54"/>
  <c r="E54"/>
  <c r="F54"/>
  <c r="G54"/>
  <c r="H54"/>
  <c r="I54"/>
  <c r="J54"/>
  <c r="K54"/>
  <c r="L54"/>
  <c r="M54"/>
  <c r="B54" i="71"/>
  <c r="C54"/>
  <c r="D54"/>
  <c r="E54"/>
  <c r="F54"/>
  <c r="G54"/>
  <c r="H54"/>
  <c r="I54"/>
  <c r="J54"/>
  <c r="K54"/>
  <c r="L54"/>
  <c r="M54"/>
  <c r="B54" i="29"/>
  <c r="C54"/>
  <c r="D54"/>
  <c r="E54"/>
  <c r="F54"/>
  <c r="G54"/>
  <c r="H54"/>
  <c r="I54"/>
  <c r="J54"/>
  <c r="K54"/>
  <c r="L54"/>
  <c r="M54"/>
  <c r="B54" i="28"/>
  <c r="C54"/>
  <c r="D54"/>
  <c r="E54"/>
  <c r="F54"/>
  <c r="G54"/>
  <c r="H54"/>
  <c r="I54"/>
  <c r="J54"/>
  <c r="K54"/>
  <c r="L54"/>
  <c r="M54"/>
  <c r="B54" i="27"/>
  <c r="C54"/>
  <c r="D54"/>
  <c r="E54"/>
  <c r="F54"/>
  <c r="G54"/>
  <c r="H54"/>
  <c r="I54"/>
  <c r="J54"/>
  <c r="K54"/>
  <c r="L54"/>
  <c r="M54"/>
  <c r="B54" i="26"/>
  <c r="C54"/>
  <c r="D54"/>
  <c r="E54"/>
  <c r="F54"/>
  <c r="G54"/>
  <c r="H54"/>
  <c r="I54"/>
  <c r="J54"/>
  <c r="K54"/>
  <c r="L54"/>
  <c r="M54"/>
  <c r="B54" i="25"/>
  <c r="C54"/>
  <c r="D54"/>
  <c r="E54"/>
  <c r="F54"/>
  <c r="G54"/>
  <c r="H54"/>
  <c r="I54"/>
  <c r="J54"/>
  <c r="K54"/>
  <c r="L54"/>
  <c r="M54"/>
  <c r="B54" i="24"/>
  <c r="C54"/>
  <c r="D54"/>
  <c r="E54"/>
  <c r="F54"/>
  <c r="G54"/>
  <c r="H54"/>
  <c r="I54"/>
  <c r="J54"/>
  <c r="K54"/>
  <c r="L54"/>
  <c r="M54"/>
  <c r="B54" i="23"/>
  <c r="C54"/>
  <c r="D54"/>
  <c r="E54"/>
  <c r="F54"/>
  <c r="G54"/>
  <c r="H54"/>
  <c r="I54"/>
  <c r="J54"/>
  <c r="K54"/>
  <c r="L54"/>
  <c r="M54"/>
  <c r="B54" i="22"/>
  <c r="C54"/>
  <c r="D54"/>
  <c r="E54"/>
  <c r="F54"/>
  <c r="G54"/>
  <c r="H54"/>
  <c r="I54"/>
  <c r="J54"/>
  <c r="K54"/>
  <c r="L54"/>
  <c r="M54"/>
  <c r="B54" i="21"/>
  <c r="C54"/>
  <c r="D54"/>
  <c r="E54"/>
  <c r="F54"/>
  <c r="G54"/>
  <c r="H54"/>
  <c r="I54"/>
  <c r="J54"/>
  <c r="K54"/>
  <c r="L54"/>
  <c r="M54"/>
  <c r="B54" i="20"/>
  <c r="C54"/>
  <c r="D54"/>
  <c r="E54"/>
  <c r="F54"/>
  <c r="G54"/>
  <c r="H54"/>
  <c r="I54"/>
  <c r="J54"/>
  <c r="B54" i="19"/>
  <c r="C54"/>
  <c r="D54"/>
  <c r="E54"/>
  <c r="F54"/>
  <c r="G54"/>
  <c r="H54"/>
  <c r="I54"/>
  <c r="J54"/>
  <c r="K54"/>
  <c r="L54"/>
  <c r="M54"/>
  <c r="B54" i="18"/>
  <c r="C54"/>
  <c r="D54"/>
  <c r="E54"/>
  <c r="F54"/>
  <c r="G54"/>
  <c r="H54"/>
  <c r="I54"/>
  <c r="J54"/>
  <c r="K54"/>
  <c r="L54"/>
  <c r="M54"/>
  <c r="B54" i="17"/>
  <c r="C54"/>
  <c r="D54"/>
  <c r="E54"/>
  <c r="F54"/>
  <c r="G54"/>
  <c r="H54"/>
  <c r="I54"/>
  <c r="J54"/>
  <c r="K54"/>
  <c r="L54"/>
  <c r="M54"/>
  <c r="B54" i="15"/>
  <c r="C54"/>
  <c r="D54"/>
  <c r="E54"/>
  <c r="F54"/>
  <c r="G54"/>
  <c r="H54"/>
  <c r="I54"/>
  <c r="J54"/>
  <c r="K54"/>
  <c r="L54"/>
  <c r="M54"/>
  <c r="B54" i="14"/>
  <c r="C54"/>
  <c r="D54"/>
  <c r="E54"/>
  <c r="F54"/>
  <c r="G54"/>
  <c r="H54"/>
  <c r="I54"/>
  <c r="J54"/>
  <c r="K54"/>
  <c r="L54"/>
  <c r="M54"/>
  <c r="B54" i="13"/>
  <c r="C54"/>
  <c r="D54"/>
  <c r="E54"/>
  <c r="F54"/>
  <c r="G54"/>
  <c r="H54"/>
  <c r="I54"/>
  <c r="J54"/>
  <c r="K54"/>
  <c r="L54"/>
  <c r="M54"/>
  <c r="B54" i="12"/>
  <c r="C54"/>
  <c r="D54"/>
  <c r="E54"/>
  <c r="F54"/>
  <c r="G54"/>
  <c r="H54"/>
  <c r="I54"/>
  <c r="J54"/>
  <c r="K54"/>
  <c r="L54"/>
  <c r="M54"/>
  <c r="B54" i="11"/>
  <c r="C54"/>
  <c r="D54"/>
  <c r="E54"/>
  <c r="F54"/>
  <c r="G54"/>
  <c r="H54"/>
  <c r="I54"/>
  <c r="J54"/>
  <c r="K54"/>
  <c r="L54"/>
  <c r="M54"/>
  <c r="B54" i="10"/>
  <c r="C54"/>
  <c r="D54"/>
  <c r="E54"/>
  <c r="F54"/>
  <c r="G54"/>
  <c r="H54"/>
  <c r="I54"/>
  <c r="J54"/>
  <c r="K54"/>
  <c r="L54"/>
  <c r="M54"/>
  <c r="B54" i="4"/>
  <c r="C54"/>
  <c r="D54"/>
  <c r="E54"/>
  <c r="F54"/>
  <c r="G54"/>
  <c r="H54"/>
  <c r="I54"/>
  <c r="J54"/>
  <c r="K54"/>
  <c r="L54"/>
  <c r="M54"/>
  <c r="B54" i="1"/>
  <c r="C54"/>
  <c r="D54"/>
  <c r="E54"/>
  <c r="F54"/>
  <c r="G54"/>
  <c r="H54"/>
  <c r="I54"/>
  <c r="J54"/>
  <c r="K54"/>
  <c r="L54"/>
  <c r="M54"/>
  <c r="B54" i="2"/>
  <c r="C54"/>
  <c r="D54"/>
  <c r="E54"/>
  <c r="F54"/>
  <c r="G54"/>
  <c r="H54"/>
  <c r="I54"/>
  <c r="J54"/>
  <c r="K54"/>
  <c r="L54"/>
  <c r="M54"/>
  <c r="B54" i="70"/>
  <c r="C54"/>
  <c r="D54"/>
  <c r="E54"/>
  <c r="F54"/>
  <c r="G54"/>
  <c r="H54"/>
  <c r="I54"/>
  <c r="J54"/>
  <c r="K54"/>
  <c r="L54"/>
  <c r="M54"/>
  <c r="B56" i="16"/>
  <c r="C56"/>
  <c r="D56"/>
  <c r="E56"/>
  <c r="F56"/>
  <c r="G56"/>
  <c r="H56"/>
  <c r="I56"/>
  <c r="K56"/>
  <c r="L56"/>
  <c r="M56"/>
  <c r="B56" i="8"/>
  <c r="C56"/>
  <c r="D56"/>
  <c r="E56"/>
  <c r="F56"/>
  <c r="G56"/>
  <c r="H56"/>
  <c r="I56"/>
  <c r="J56"/>
  <c r="K56"/>
  <c r="L56"/>
  <c r="M56"/>
  <c r="B56" i="7"/>
  <c r="C56"/>
  <c r="D56"/>
  <c r="E56"/>
  <c r="F56"/>
  <c r="G56"/>
  <c r="H56"/>
  <c r="I56"/>
  <c r="J56"/>
  <c r="K56"/>
  <c r="L56"/>
  <c r="M56"/>
  <c r="B56" i="6"/>
  <c r="C56"/>
  <c r="D56"/>
  <c r="E56"/>
  <c r="F56"/>
  <c r="G56"/>
  <c r="H56"/>
  <c r="I56"/>
  <c r="J56"/>
  <c r="K56"/>
  <c r="L56"/>
  <c r="M56"/>
  <c r="B56" i="5"/>
  <c r="C56"/>
  <c r="D56"/>
  <c r="E56"/>
  <c r="F56"/>
  <c r="G56"/>
  <c r="H56"/>
  <c r="I56"/>
  <c r="J56"/>
  <c r="K56"/>
  <c r="L56"/>
  <c r="M56"/>
  <c r="B56" i="69"/>
  <c r="C56"/>
  <c r="D56"/>
  <c r="E56"/>
  <c r="F56"/>
  <c r="G56"/>
  <c r="H56"/>
  <c r="I56"/>
  <c r="J56"/>
  <c r="K56"/>
  <c r="L56"/>
  <c r="M56"/>
  <c r="B56" i="68"/>
  <c r="C56"/>
  <c r="D56"/>
  <c r="E56"/>
  <c r="F56"/>
  <c r="G56"/>
  <c r="H56"/>
  <c r="I56"/>
  <c r="J56"/>
  <c r="K56"/>
  <c r="L56"/>
  <c r="M56"/>
  <c r="B56" i="67"/>
  <c r="C56"/>
  <c r="E56"/>
  <c r="F56"/>
  <c r="G56"/>
  <c r="H56"/>
  <c r="I56"/>
  <c r="J56"/>
  <c r="K56"/>
  <c r="L56"/>
  <c r="M56"/>
  <c r="B56" i="66"/>
  <c r="C56"/>
  <c r="D56"/>
  <c r="E56"/>
  <c r="F56"/>
  <c r="G56"/>
  <c r="H56"/>
  <c r="I56"/>
  <c r="J56"/>
  <c r="K56"/>
  <c r="L56"/>
  <c r="M56"/>
  <c r="B56" i="65"/>
  <c r="C56"/>
  <c r="D56"/>
  <c r="E56"/>
  <c r="F56"/>
  <c r="G56"/>
  <c r="H56"/>
  <c r="I56"/>
  <c r="J56"/>
  <c r="K56"/>
  <c r="L56"/>
  <c r="M56"/>
  <c r="B56" i="64"/>
  <c r="C56"/>
  <c r="D56"/>
  <c r="E56"/>
  <c r="F56"/>
  <c r="G56"/>
  <c r="H56"/>
  <c r="I56"/>
  <c r="J56"/>
  <c r="K56"/>
  <c r="L56"/>
  <c r="M56"/>
  <c r="B56" i="63"/>
  <c r="C56"/>
  <c r="D56"/>
  <c r="E56"/>
  <c r="F56"/>
  <c r="G56"/>
  <c r="H56"/>
  <c r="I56"/>
  <c r="J56"/>
  <c r="K56"/>
  <c r="L56"/>
  <c r="M56"/>
  <c r="B56" i="62"/>
  <c r="C56"/>
  <c r="D56"/>
  <c r="E56"/>
  <c r="F56"/>
  <c r="G56"/>
  <c r="H56"/>
  <c r="I56"/>
  <c r="J56"/>
  <c r="K56"/>
  <c r="L56"/>
  <c r="M56"/>
  <c r="B56" i="61"/>
  <c r="C56"/>
  <c r="D56"/>
  <c r="E56"/>
  <c r="F56"/>
  <c r="G56"/>
  <c r="H56"/>
  <c r="I56"/>
  <c r="J56"/>
  <c r="K56"/>
  <c r="L56"/>
  <c r="M56"/>
  <c r="B56" i="60"/>
  <c r="C56"/>
  <c r="D56"/>
  <c r="E56"/>
  <c r="F56"/>
  <c r="G56"/>
  <c r="H56"/>
  <c r="I56"/>
  <c r="J56"/>
  <c r="K56"/>
  <c r="L56"/>
  <c r="M56"/>
  <c r="B56" i="59"/>
  <c r="C56"/>
  <c r="D56"/>
  <c r="E56"/>
  <c r="F56"/>
  <c r="G56"/>
  <c r="H56"/>
  <c r="I56"/>
  <c r="J56"/>
  <c r="K56"/>
  <c r="L56"/>
  <c r="M56"/>
  <c r="B56" i="58"/>
  <c r="C56"/>
  <c r="D56"/>
  <c r="E56"/>
  <c r="F56"/>
  <c r="G56"/>
  <c r="H56"/>
  <c r="I56"/>
  <c r="J56"/>
  <c r="K56"/>
  <c r="L56"/>
  <c r="M56"/>
  <c r="B56" i="57"/>
  <c r="C56"/>
  <c r="D56"/>
  <c r="E56"/>
  <c r="F56"/>
  <c r="G56"/>
  <c r="H56"/>
  <c r="I56"/>
  <c r="J56"/>
  <c r="K56"/>
  <c r="L56"/>
  <c r="M56"/>
  <c r="B56" i="56"/>
  <c r="C56"/>
  <c r="D56"/>
  <c r="E56"/>
  <c r="F56"/>
  <c r="G56"/>
  <c r="H56"/>
  <c r="I56"/>
  <c r="J56"/>
  <c r="K56"/>
  <c r="L56"/>
  <c r="M56"/>
  <c r="B56" i="55"/>
  <c r="C56"/>
  <c r="D56"/>
  <c r="E56"/>
  <c r="F56"/>
  <c r="G56"/>
  <c r="H56"/>
  <c r="I56"/>
  <c r="J56"/>
  <c r="K56"/>
  <c r="L56"/>
  <c r="M56"/>
  <c r="B56" i="54"/>
  <c r="C56"/>
  <c r="D56"/>
  <c r="E56"/>
  <c r="F56"/>
  <c r="G56"/>
  <c r="H56"/>
  <c r="I56"/>
  <c r="J56"/>
  <c r="K56"/>
  <c r="L56"/>
  <c r="M56"/>
  <c r="B56" i="53"/>
  <c r="C56"/>
  <c r="D56"/>
  <c r="E56"/>
  <c r="F56"/>
  <c r="G56"/>
  <c r="H56"/>
  <c r="I56"/>
  <c r="J56"/>
  <c r="K56"/>
  <c r="L56"/>
  <c r="M56"/>
  <c r="G56" i="52"/>
  <c r="I56"/>
  <c r="B56" i="51"/>
  <c r="C56"/>
  <c r="D56"/>
  <c r="E56"/>
  <c r="F56"/>
  <c r="G56"/>
  <c r="H56"/>
  <c r="I56"/>
  <c r="J56"/>
  <c r="K56"/>
  <c r="L56"/>
  <c r="M56"/>
  <c r="B56" i="91"/>
  <c r="C56"/>
  <c r="D56"/>
  <c r="E56"/>
  <c r="F56"/>
  <c r="G56"/>
  <c r="H56"/>
  <c r="I56"/>
  <c r="J56"/>
  <c r="K56"/>
  <c r="L56"/>
  <c r="M56"/>
  <c r="B56" i="50"/>
  <c r="C56"/>
  <c r="D56"/>
  <c r="E56"/>
  <c r="F56"/>
  <c r="G56"/>
  <c r="H56"/>
  <c r="I56"/>
  <c r="J56"/>
  <c r="K56"/>
  <c r="L56"/>
  <c r="M56"/>
  <c r="B56" i="49"/>
  <c r="C56"/>
  <c r="D56"/>
  <c r="E56"/>
  <c r="F56"/>
  <c r="G56"/>
  <c r="H56"/>
  <c r="I56"/>
  <c r="J56"/>
  <c r="K56"/>
  <c r="L56"/>
  <c r="M56"/>
  <c r="B56" i="48"/>
  <c r="C56"/>
  <c r="D56"/>
  <c r="E56"/>
  <c r="F56"/>
  <c r="G56"/>
  <c r="H56"/>
  <c r="I56"/>
  <c r="J56"/>
  <c r="K56"/>
  <c r="L56"/>
  <c r="M56"/>
  <c r="B56" i="47"/>
  <c r="C56"/>
  <c r="D56"/>
  <c r="E56"/>
  <c r="F56"/>
  <c r="G56"/>
  <c r="H56"/>
  <c r="I56"/>
  <c r="J56"/>
  <c r="K56"/>
  <c r="L56"/>
  <c r="M56"/>
  <c r="B56" i="46"/>
  <c r="C56"/>
  <c r="D56"/>
  <c r="E56"/>
  <c r="F56"/>
  <c r="G56"/>
  <c r="H56"/>
  <c r="I56"/>
  <c r="J56"/>
  <c r="K56"/>
  <c r="L56"/>
  <c r="M56"/>
  <c r="B56" i="45"/>
  <c r="C56"/>
  <c r="D56"/>
  <c r="E56"/>
  <c r="F56"/>
  <c r="G56"/>
  <c r="H56"/>
  <c r="I56"/>
  <c r="J56"/>
  <c r="K56"/>
  <c r="L56"/>
  <c r="M56"/>
  <c r="B56" i="44"/>
  <c r="C56"/>
  <c r="D56"/>
  <c r="E56"/>
  <c r="F56"/>
  <c r="G56"/>
  <c r="H56"/>
  <c r="I56"/>
  <c r="J56"/>
  <c r="K56"/>
  <c r="L56"/>
  <c r="M56"/>
  <c r="B56" i="43"/>
  <c r="C56"/>
  <c r="D56"/>
  <c r="E56"/>
  <c r="F56"/>
  <c r="G56"/>
  <c r="H56"/>
  <c r="I56"/>
  <c r="J56"/>
  <c r="K56"/>
  <c r="L56"/>
  <c r="M56"/>
  <c r="B56" i="41"/>
  <c r="C56"/>
  <c r="D56"/>
  <c r="E56"/>
  <c r="F56"/>
  <c r="G56"/>
  <c r="H56"/>
  <c r="I56"/>
  <c r="J56"/>
  <c r="K56"/>
  <c r="L56"/>
  <c r="M56"/>
  <c r="B56" i="40"/>
  <c r="C56"/>
  <c r="D56"/>
  <c r="E56"/>
  <c r="F56"/>
  <c r="G56"/>
  <c r="H56"/>
  <c r="I56"/>
  <c r="J56"/>
  <c r="K56"/>
  <c r="L56"/>
  <c r="M56"/>
  <c r="B56" i="39"/>
  <c r="C56"/>
  <c r="D56"/>
  <c r="E56"/>
  <c r="F56"/>
  <c r="G56"/>
  <c r="H56"/>
  <c r="I56"/>
  <c r="J56"/>
  <c r="K56"/>
  <c r="L56"/>
  <c r="M56"/>
  <c r="B56" i="38"/>
  <c r="C56"/>
  <c r="D56"/>
  <c r="E56"/>
  <c r="F56"/>
  <c r="G56"/>
  <c r="H56"/>
  <c r="I56"/>
  <c r="J56"/>
  <c r="K56"/>
  <c r="L56"/>
  <c r="M56"/>
  <c r="B56" i="37"/>
  <c r="C56"/>
  <c r="D56"/>
  <c r="E56"/>
  <c r="F56"/>
  <c r="G56"/>
  <c r="H56"/>
  <c r="I56"/>
  <c r="J56"/>
  <c r="K56"/>
  <c r="L56"/>
  <c r="M56"/>
  <c r="B56" i="36"/>
  <c r="C56"/>
  <c r="D56"/>
  <c r="E56"/>
  <c r="F56"/>
  <c r="G56"/>
  <c r="H56"/>
  <c r="I56"/>
  <c r="J56"/>
  <c r="K56"/>
  <c r="L56"/>
  <c r="M56"/>
  <c r="B56" i="35"/>
  <c r="C56"/>
  <c r="D56"/>
  <c r="E56"/>
  <c r="F56"/>
  <c r="G56"/>
  <c r="H56"/>
  <c r="I56"/>
  <c r="J56"/>
  <c r="K56"/>
  <c r="L56"/>
  <c r="M56"/>
  <c r="B56" i="34"/>
  <c r="C56"/>
  <c r="D56"/>
  <c r="E56"/>
  <c r="F56"/>
  <c r="G56"/>
  <c r="H56"/>
  <c r="I56"/>
  <c r="J56"/>
  <c r="K56"/>
  <c r="L56"/>
  <c r="M56"/>
  <c r="B56" i="33"/>
  <c r="C56"/>
  <c r="D56"/>
  <c r="E56"/>
  <c r="F56"/>
  <c r="G56"/>
  <c r="H56"/>
  <c r="I56"/>
  <c r="J56"/>
  <c r="K56"/>
  <c r="L56"/>
  <c r="M56"/>
  <c r="B56" i="32"/>
  <c r="C56"/>
  <c r="D56"/>
  <c r="E56"/>
  <c r="F56"/>
  <c r="G56"/>
  <c r="H56"/>
  <c r="I56"/>
  <c r="J56"/>
  <c r="K56"/>
  <c r="L56"/>
  <c r="M56"/>
  <c r="B56" i="31"/>
  <c r="C56"/>
  <c r="D56"/>
  <c r="E56"/>
  <c r="F56"/>
  <c r="G56"/>
  <c r="H56"/>
  <c r="I56"/>
  <c r="J56"/>
  <c r="K56"/>
  <c r="L56"/>
  <c r="M56"/>
  <c r="B56" i="71"/>
  <c r="C56"/>
  <c r="D56"/>
  <c r="E56"/>
  <c r="F56"/>
  <c r="G56"/>
  <c r="H56"/>
  <c r="I56"/>
  <c r="J56"/>
  <c r="K56"/>
  <c r="L56"/>
  <c r="M56"/>
  <c r="B56" i="29"/>
  <c r="C56"/>
  <c r="D56"/>
  <c r="E56"/>
  <c r="F56"/>
  <c r="G56"/>
  <c r="H56"/>
  <c r="I56"/>
  <c r="J56"/>
  <c r="K56"/>
  <c r="L56"/>
  <c r="M56"/>
  <c r="B56" i="28"/>
  <c r="C56"/>
  <c r="D56"/>
  <c r="E56"/>
  <c r="F56"/>
  <c r="G56"/>
  <c r="H56"/>
  <c r="I56"/>
  <c r="J56"/>
  <c r="K56"/>
  <c r="L56"/>
  <c r="M56"/>
  <c r="B56" i="27"/>
  <c r="C56"/>
  <c r="D56"/>
  <c r="E56"/>
  <c r="F56"/>
  <c r="G56"/>
  <c r="H56"/>
  <c r="I56"/>
  <c r="J56"/>
  <c r="K56"/>
  <c r="L56"/>
  <c r="M56"/>
  <c r="B56" i="26"/>
  <c r="C56"/>
  <c r="D56"/>
  <c r="E56"/>
  <c r="F56"/>
  <c r="G56"/>
  <c r="H56"/>
  <c r="I56"/>
  <c r="J56"/>
  <c r="K56"/>
  <c r="L56"/>
  <c r="M56"/>
  <c r="B56" i="25"/>
  <c r="C56"/>
  <c r="D56"/>
  <c r="E56"/>
  <c r="F56"/>
  <c r="G56"/>
  <c r="H56"/>
  <c r="I56"/>
  <c r="J56"/>
  <c r="K56"/>
  <c r="L56"/>
  <c r="M56"/>
  <c r="B56" i="24"/>
  <c r="C56"/>
  <c r="D56"/>
  <c r="E56"/>
  <c r="F56"/>
  <c r="G56"/>
  <c r="H56"/>
  <c r="I56"/>
  <c r="J56"/>
  <c r="K56"/>
  <c r="L56"/>
  <c r="M56"/>
  <c r="B56" i="23"/>
  <c r="C56"/>
  <c r="D56"/>
  <c r="E56"/>
  <c r="F56"/>
  <c r="G56"/>
  <c r="H56"/>
  <c r="I56"/>
  <c r="J56"/>
  <c r="K56"/>
  <c r="L56"/>
  <c r="M56"/>
  <c r="B56" i="22"/>
  <c r="G56"/>
  <c r="I56"/>
  <c r="K56"/>
  <c r="M56"/>
  <c r="B56" i="21"/>
  <c r="C56"/>
  <c r="D56"/>
  <c r="E56"/>
  <c r="F56"/>
  <c r="G56"/>
  <c r="H56"/>
  <c r="I56"/>
  <c r="J56"/>
  <c r="K56"/>
  <c r="L56"/>
  <c r="M56"/>
  <c r="B56" i="19"/>
  <c r="D56"/>
  <c r="E56"/>
  <c r="B56" i="18"/>
  <c r="C56"/>
  <c r="D56"/>
  <c r="E56"/>
  <c r="F56"/>
  <c r="G56"/>
  <c r="H56"/>
  <c r="I56"/>
  <c r="J56"/>
  <c r="K56"/>
  <c r="L56"/>
  <c r="M56"/>
  <c r="B56" i="17"/>
  <c r="C56"/>
  <c r="D56"/>
  <c r="E56"/>
  <c r="F56"/>
  <c r="G56"/>
  <c r="H56"/>
  <c r="I56"/>
  <c r="J56"/>
  <c r="K56"/>
  <c r="L56"/>
  <c r="M56"/>
  <c r="B56" i="15"/>
  <c r="C56"/>
  <c r="D56"/>
  <c r="E56"/>
  <c r="F56"/>
  <c r="G56"/>
  <c r="H56"/>
  <c r="I56"/>
  <c r="J56"/>
  <c r="K56"/>
  <c r="L56"/>
  <c r="M56"/>
  <c r="B56" i="14"/>
  <c r="C56"/>
  <c r="D56"/>
  <c r="E56"/>
  <c r="F56"/>
  <c r="G56"/>
  <c r="B56" i="13"/>
  <c r="C56"/>
  <c r="D56"/>
  <c r="E56"/>
  <c r="F56"/>
  <c r="G56"/>
  <c r="H56"/>
  <c r="I56"/>
  <c r="J56"/>
  <c r="K56"/>
  <c r="L56"/>
  <c r="M56"/>
  <c r="B56" i="12"/>
  <c r="C56"/>
  <c r="D56"/>
  <c r="E56"/>
  <c r="F56"/>
  <c r="G56"/>
  <c r="H56"/>
  <c r="I56"/>
  <c r="J56"/>
  <c r="K56"/>
  <c r="L56"/>
  <c r="M56"/>
  <c r="B56" i="11"/>
  <c r="C56"/>
  <c r="D56"/>
  <c r="E56"/>
  <c r="F56"/>
  <c r="G56"/>
  <c r="H56"/>
  <c r="I56"/>
  <c r="J56"/>
  <c r="K56"/>
  <c r="L56"/>
  <c r="M56"/>
  <c r="B56" i="10"/>
  <c r="C56"/>
  <c r="D56"/>
  <c r="E56"/>
  <c r="F56"/>
  <c r="G56"/>
  <c r="H56"/>
  <c r="I56"/>
  <c r="J56"/>
  <c r="K56"/>
  <c r="L56"/>
  <c r="M56"/>
  <c r="B56" i="4"/>
  <c r="C56"/>
  <c r="D56"/>
  <c r="E56"/>
  <c r="F56"/>
  <c r="G56"/>
  <c r="H56"/>
  <c r="I56"/>
  <c r="J56"/>
  <c r="K56"/>
  <c r="L56"/>
  <c r="M56"/>
  <c r="B56" i="1"/>
  <c r="C56"/>
  <c r="D56"/>
  <c r="E56"/>
  <c r="F56"/>
  <c r="G56"/>
  <c r="H56"/>
  <c r="I56"/>
  <c r="J56"/>
  <c r="K56"/>
  <c r="L56"/>
  <c r="M56"/>
  <c r="B56" i="2"/>
  <c r="C56"/>
  <c r="D56"/>
  <c r="E56"/>
  <c r="F56"/>
  <c r="G56"/>
  <c r="H56"/>
  <c r="I56"/>
  <c r="J56"/>
  <c r="K56"/>
  <c r="L56"/>
  <c r="M56"/>
  <c r="B56" i="70"/>
  <c r="C56"/>
  <c r="D56"/>
  <c r="E56"/>
  <c r="F56"/>
  <c r="G56"/>
  <c r="H56"/>
  <c r="I56"/>
  <c r="J56"/>
  <c r="K56"/>
  <c r="L56"/>
  <c r="M56"/>
  <c r="B57" i="16"/>
  <c r="C57"/>
  <c r="D57"/>
  <c r="E57"/>
  <c r="F57"/>
  <c r="G57"/>
  <c r="H57"/>
  <c r="I57"/>
  <c r="K57"/>
  <c r="L57"/>
  <c r="M57"/>
  <c r="B57" i="9"/>
  <c r="C57"/>
  <c r="D57"/>
  <c r="E57"/>
  <c r="F57"/>
  <c r="I57"/>
  <c r="K57"/>
  <c r="M57"/>
  <c r="B57" i="8"/>
  <c r="C57"/>
  <c r="D57"/>
  <c r="E57"/>
  <c r="F57"/>
  <c r="G57"/>
  <c r="H57"/>
  <c r="I57"/>
  <c r="J57"/>
  <c r="K57"/>
  <c r="L57"/>
  <c r="M57"/>
  <c r="B57" i="7"/>
  <c r="C57"/>
  <c r="D57"/>
  <c r="E57"/>
  <c r="F57"/>
  <c r="G57"/>
  <c r="H57"/>
  <c r="I57"/>
  <c r="J57"/>
  <c r="K57"/>
  <c r="L57"/>
  <c r="M57"/>
  <c r="B57" i="6"/>
  <c r="C57"/>
  <c r="D57"/>
  <c r="E57"/>
  <c r="F57"/>
  <c r="G57"/>
  <c r="H57"/>
  <c r="I57"/>
  <c r="J57"/>
  <c r="K57"/>
  <c r="L57"/>
  <c r="M57"/>
  <c r="B57" i="5"/>
  <c r="C57"/>
  <c r="D57"/>
  <c r="E57"/>
  <c r="F57"/>
  <c r="G57"/>
  <c r="H57"/>
  <c r="I57"/>
  <c r="J57"/>
  <c r="K57"/>
  <c r="L57"/>
  <c r="M57"/>
  <c r="B57" i="69"/>
  <c r="C57"/>
  <c r="D57"/>
  <c r="E57"/>
  <c r="F57"/>
  <c r="G57"/>
  <c r="H57"/>
  <c r="I57"/>
  <c r="J57"/>
  <c r="K57"/>
  <c r="L57"/>
  <c r="M57"/>
  <c r="B57" i="68"/>
  <c r="C57"/>
  <c r="D57"/>
  <c r="E57"/>
  <c r="F57"/>
  <c r="G57"/>
  <c r="H57"/>
  <c r="I57"/>
  <c r="J57"/>
  <c r="K57"/>
  <c r="L57"/>
  <c r="M57"/>
  <c r="B57" i="67"/>
  <c r="C57"/>
  <c r="E57"/>
  <c r="F57"/>
  <c r="G57"/>
  <c r="H57"/>
  <c r="I57"/>
  <c r="J57"/>
  <c r="K57"/>
  <c r="L57"/>
  <c r="M57"/>
  <c r="B57" i="66"/>
  <c r="C57"/>
  <c r="D57"/>
  <c r="E57"/>
  <c r="F57"/>
  <c r="G57"/>
  <c r="H57"/>
  <c r="I57"/>
  <c r="J57"/>
  <c r="K57"/>
  <c r="L57"/>
  <c r="M57"/>
  <c r="B57" i="65"/>
  <c r="C57"/>
  <c r="D57"/>
  <c r="E57"/>
  <c r="F57"/>
  <c r="G57"/>
  <c r="H57"/>
  <c r="I57"/>
  <c r="J57"/>
  <c r="K57"/>
  <c r="L57"/>
  <c r="M57"/>
  <c r="B57" i="64"/>
  <c r="C57"/>
  <c r="D57"/>
  <c r="E57"/>
  <c r="F57"/>
  <c r="G57"/>
  <c r="H57"/>
  <c r="I57"/>
  <c r="J57"/>
  <c r="K57"/>
  <c r="L57"/>
  <c r="M57"/>
  <c r="B57" i="63"/>
  <c r="C57"/>
  <c r="D57"/>
  <c r="E57"/>
  <c r="F57"/>
  <c r="G57"/>
  <c r="H57"/>
  <c r="I57"/>
  <c r="J57"/>
  <c r="K57"/>
  <c r="L57"/>
  <c r="M57"/>
  <c r="B57" i="62"/>
  <c r="C57"/>
  <c r="D57"/>
  <c r="E57"/>
  <c r="F57"/>
  <c r="G57"/>
  <c r="H57"/>
  <c r="I57"/>
  <c r="J57"/>
  <c r="K57"/>
  <c r="L57"/>
  <c r="M57"/>
  <c r="B57" i="61"/>
  <c r="C57"/>
  <c r="D57"/>
  <c r="E57"/>
  <c r="F57"/>
  <c r="G57"/>
  <c r="H57"/>
  <c r="I57"/>
  <c r="J57"/>
  <c r="K57"/>
  <c r="L57"/>
  <c r="M57"/>
  <c r="B57" i="60"/>
  <c r="C57"/>
  <c r="D57"/>
  <c r="E57"/>
  <c r="F57"/>
  <c r="G57"/>
  <c r="H57"/>
  <c r="I57"/>
  <c r="J57"/>
  <c r="K57"/>
  <c r="L57"/>
  <c r="M57"/>
  <c r="B57" i="59"/>
  <c r="C57"/>
  <c r="D57"/>
  <c r="E57"/>
  <c r="F57"/>
  <c r="G57"/>
  <c r="H57"/>
  <c r="I57"/>
  <c r="J57"/>
  <c r="K57"/>
  <c r="L57"/>
  <c r="M57"/>
  <c r="B57" i="58"/>
  <c r="C57"/>
  <c r="D57"/>
  <c r="E57"/>
  <c r="F57"/>
  <c r="G57"/>
  <c r="H57"/>
  <c r="I57"/>
  <c r="J57"/>
  <c r="K57"/>
  <c r="L57"/>
  <c r="M57"/>
  <c r="B57" i="57"/>
  <c r="C57"/>
  <c r="D57"/>
  <c r="E57"/>
  <c r="F57"/>
  <c r="G57"/>
  <c r="H57"/>
  <c r="I57"/>
  <c r="J57"/>
  <c r="K57"/>
  <c r="L57"/>
  <c r="M57"/>
  <c r="B57" i="56"/>
  <c r="C57"/>
  <c r="D57"/>
  <c r="E57"/>
  <c r="F57"/>
  <c r="G57"/>
  <c r="H57"/>
  <c r="I57"/>
  <c r="J57"/>
  <c r="K57"/>
  <c r="L57"/>
  <c r="M57"/>
  <c r="B57" i="55"/>
  <c r="C57"/>
  <c r="D57"/>
  <c r="E57"/>
  <c r="F57"/>
  <c r="G57"/>
  <c r="H57"/>
  <c r="I57"/>
  <c r="J57"/>
  <c r="K57"/>
  <c r="L57"/>
  <c r="M57"/>
  <c r="B57" i="54"/>
  <c r="C57"/>
  <c r="D57"/>
  <c r="E57"/>
  <c r="F57"/>
  <c r="G57"/>
  <c r="H57"/>
  <c r="I57"/>
  <c r="J57"/>
  <c r="K57"/>
  <c r="L57"/>
  <c r="M57"/>
  <c r="B57" i="53"/>
  <c r="C57"/>
  <c r="D57"/>
  <c r="E57"/>
  <c r="F57"/>
  <c r="G57"/>
  <c r="H57"/>
  <c r="I57"/>
  <c r="J57"/>
  <c r="K57"/>
  <c r="L57"/>
  <c r="M57"/>
  <c r="B57" i="52"/>
  <c r="C57"/>
  <c r="D57"/>
  <c r="E57"/>
  <c r="F57"/>
  <c r="G57"/>
  <c r="H57"/>
  <c r="I57"/>
  <c r="J57"/>
  <c r="B57" i="51"/>
  <c r="C57"/>
  <c r="D57"/>
  <c r="E57"/>
  <c r="F57"/>
  <c r="G57"/>
  <c r="H57"/>
  <c r="I57"/>
  <c r="J57"/>
  <c r="K57"/>
  <c r="L57"/>
  <c r="M57"/>
  <c r="B57" i="91"/>
  <c r="C57"/>
  <c r="D57"/>
  <c r="E57"/>
  <c r="F57"/>
  <c r="G57"/>
  <c r="H57"/>
  <c r="I57"/>
  <c r="J57"/>
  <c r="K57"/>
  <c r="L57"/>
  <c r="M57"/>
  <c r="B57" i="50"/>
  <c r="C57"/>
  <c r="D57"/>
  <c r="E57"/>
  <c r="F57"/>
  <c r="G57"/>
  <c r="H57"/>
  <c r="I57"/>
  <c r="J57"/>
  <c r="K57"/>
  <c r="L57"/>
  <c r="M57"/>
  <c r="B57" i="49"/>
  <c r="C57"/>
  <c r="D57"/>
  <c r="E57"/>
  <c r="F57"/>
  <c r="G57"/>
  <c r="H57"/>
  <c r="I57"/>
  <c r="J57"/>
  <c r="K57"/>
  <c r="L57"/>
  <c r="M57"/>
  <c r="B57" i="48"/>
  <c r="C57"/>
  <c r="D57"/>
  <c r="E57"/>
  <c r="F57"/>
  <c r="G57"/>
  <c r="H57"/>
  <c r="I57"/>
  <c r="J57"/>
  <c r="K57"/>
  <c r="L57"/>
  <c r="M57"/>
  <c r="B57" i="47"/>
  <c r="C57"/>
  <c r="D57"/>
  <c r="E57"/>
  <c r="F57"/>
  <c r="G57"/>
  <c r="H57"/>
  <c r="I57"/>
  <c r="J57"/>
  <c r="K57"/>
  <c r="L57"/>
  <c r="M57"/>
  <c r="B57" i="46"/>
  <c r="C57"/>
  <c r="D57"/>
  <c r="E57"/>
  <c r="F57"/>
  <c r="G57"/>
  <c r="H57"/>
  <c r="I57"/>
  <c r="J57"/>
  <c r="K57"/>
  <c r="L57"/>
  <c r="M57"/>
  <c r="B57" i="45"/>
  <c r="C57"/>
  <c r="D57"/>
  <c r="E57"/>
  <c r="F57"/>
  <c r="G57"/>
  <c r="H57"/>
  <c r="I57"/>
  <c r="J57"/>
  <c r="K57"/>
  <c r="L57"/>
  <c r="M57"/>
  <c r="B57" i="44"/>
  <c r="C57"/>
  <c r="D57"/>
  <c r="E57"/>
  <c r="F57"/>
  <c r="G57"/>
  <c r="H57"/>
  <c r="I57"/>
  <c r="J57"/>
  <c r="K57"/>
  <c r="L57"/>
  <c r="M57"/>
  <c r="B57" i="43"/>
  <c r="C57"/>
  <c r="D57"/>
  <c r="E57"/>
  <c r="F57"/>
  <c r="G57"/>
  <c r="H57"/>
  <c r="I57"/>
  <c r="J57"/>
  <c r="K57"/>
  <c r="L57"/>
  <c r="M57"/>
  <c r="B57" i="42"/>
  <c r="F57"/>
  <c r="G57"/>
  <c r="I57"/>
  <c r="L57"/>
  <c r="M57"/>
  <c r="B57" i="41"/>
  <c r="C57"/>
  <c r="D57"/>
  <c r="E57"/>
  <c r="F57"/>
  <c r="G57"/>
  <c r="H57"/>
  <c r="I57"/>
  <c r="J57"/>
  <c r="K57"/>
  <c r="L57"/>
  <c r="M57"/>
  <c r="B57" i="40"/>
  <c r="C57"/>
  <c r="D57"/>
  <c r="E57"/>
  <c r="F57"/>
  <c r="G57"/>
  <c r="H57"/>
  <c r="I57"/>
  <c r="J57"/>
  <c r="K57"/>
  <c r="L57"/>
  <c r="M57"/>
  <c r="B57" i="39"/>
  <c r="C57"/>
  <c r="D57"/>
  <c r="E57"/>
  <c r="F57"/>
  <c r="G57"/>
  <c r="H57"/>
  <c r="I57"/>
  <c r="J57"/>
  <c r="K57"/>
  <c r="L57"/>
  <c r="M57"/>
  <c r="B57" i="38"/>
  <c r="C57"/>
  <c r="D57"/>
  <c r="E57"/>
  <c r="F57"/>
  <c r="G57"/>
  <c r="H57"/>
  <c r="I57"/>
  <c r="J57"/>
  <c r="K57"/>
  <c r="L57"/>
  <c r="M57"/>
  <c r="B57" i="37"/>
  <c r="C57"/>
  <c r="D57"/>
  <c r="E57"/>
  <c r="F57"/>
  <c r="G57"/>
  <c r="H57"/>
  <c r="I57"/>
  <c r="J57"/>
  <c r="K57"/>
  <c r="L57"/>
  <c r="M57"/>
  <c r="B57" i="36"/>
  <c r="C57"/>
  <c r="D57"/>
  <c r="E57"/>
  <c r="F57"/>
  <c r="G57"/>
  <c r="H57"/>
  <c r="I57"/>
  <c r="J57"/>
  <c r="K57"/>
  <c r="L57"/>
  <c r="M57"/>
  <c r="B57" i="35"/>
  <c r="C57"/>
  <c r="D57"/>
  <c r="E57"/>
  <c r="F57"/>
  <c r="G57"/>
  <c r="H57"/>
  <c r="I57"/>
  <c r="J57"/>
  <c r="K57"/>
  <c r="L57"/>
  <c r="M57"/>
  <c r="B57" i="34"/>
  <c r="C57"/>
  <c r="D57"/>
  <c r="E57"/>
  <c r="F57"/>
  <c r="G57"/>
  <c r="H57"/>
  <c r="I57"/>
  <c r="J57"/>
  <c r="K57"/>
  <c r="L57"/>
  <c r="M57"/>
  <c r="B57" i="33"/>
  <c r="C57"/>
  <c r="D57"/>
  <c r="E57"/>
  <c r="F57"/>
  <c r="G57"/>
  <c r="H57"/>
  <c r="I57"/>
  <c r="J57"/>
  <c r="K57"/>
  <c r="L57"/>
  <c r="M57"/>
  <c r="B57" i="32"/>
  <c r="C57"/>
  <c r="D57"/>
  <c r="E57"/>
  <c r="F57"/>
  <c r="G57"/>
  <c r="H57"/>
  <c r="I57"/>
  <c r="J57"/>
  <c r="K57"/>
  <c r="L57"/>
  <c r="M57"/>
  <c r="B57" i="31"/>
  <c r="C57"/>
  <c r="D57"/>
  <c r="E57"/>
  <c r="F57"/>
  <c r="G57"/>
  <c r="H57"/>
  <c r="I57"/>
  <c r="J57"/>
  <c r="K57"/>
  <c r="L57"/>
  <c r="M57"/>
  <c r="B57" i="71"/>
  <c r="C57"/>
  <c r="D57"/>
  <c r="E57"/>
  <c r="F57"/>
  <c r="G57"/>
  <c r="H57"/>
  <c r="I57"/>
  <c r="J57"/>
  <c r="K57"/>
  <c r="L57"/>
  <c r="M57"/>
  <c r="B57" i="29"/>
  <c r="C57"/>
  <c r="D57"/>
  <c r="E57"/>
  <c r="F57"/>
  <c r="G57"/>
  <c r="H57"/>
  <c r="I57"/>
  <c r="J57"/>
  <c r="K57"/>
  <c r="L57"/>
  <c r="M57"/>
  <c r="B57" i="28"/>
  <c r="C57"/>
  <c r="D57"/>
  <c r="E57"/>
  <c r="F57"/>
  <c r="G57"/>
  <c r="H57"/>
  <c r="I57"/>
  <c r="J57"/>
  <c r="K57"/>
  <c r="L57"/>
  <c r="M57"/>
  <c r="B57" i="27"/>
  <c r="C57"/>
  <c r="D57"/>
  <c r="E57"/>
  <c r="F57"/>
  <c r="G57"/>
  <c r="H57"/>
  <c r="I57"/>
  <c r="J57"/>
  <c r="K57"/>
  <c r="L57"/>
  <c r="M57"/>
  <c r="B57" i="26"/>
  <c r="C57"/>
  <c r="D57"/>
  <c r="E57"/>
  <c r="F57"/>
  <c r="G57"/>
  <c r="H57"/>
  <c r="I57"/>
  <c r="J57"/>
  <c r="K57"/>
  <c r="L57"/>
  <c r="M57"/>
  <c r="B57" i="25"/>
  <c r="C57"/>
  <c r="D57"/>
  <c r="E57"/>
  <c r="F57"/>
  <c r="G57"/>
  <c r="H57"/>
  <c r="I57"/>
  <c r="J57"/>
  <c r="K57"/>
  <c r="L57"/>
  <c r="M57"/>
  <c r="B57" i="24"/>
  <c r="C57"/>
  <c r="D57"/>
  <c r="E57"/>
  <c r="F57"/>
  <c r="G57"/>
  <c r="H57"/>
  <c r="I57"/>
  <c r="J57"/>
  <c r="K57"/>
  <c r="L57"/>
  <c r="M57"/>
  <c r="B57" i="23"/>
  <c r="C57"/>
  <c r="D57"/>
  <c r="E57"/>
  <c r="F57"/>
  <c r="G57"/>
  <c r="H57"/>
  <c r="I57"/>
  <c r="J57"/>
  <c r="K57"/>
  <c r="L57"/>
  <c r="M57"/>
  <c r="B57" i="22"/>
  <c r="C57"/>
  <c r="D57"/>
  <c r="E57"/>
  <c r="F57"/>
  <c r="G57"/>
  <c r="H57"/>
  <c r="I57"/>
  <c r="J57"/>
  <c r="K57"/>
  <c r="L57"/>
  <c r="M57"/>
  <c r="B57" i="21"/>
  <c r="C57"/>
  <c r="D57"/>
  <c r="E57"/>
  <c r="F57"/>
  <c r="G57"/>
  <c r="H57"/>
  <c r="I57"/>
  <c r="J57"/>
  <c r="K57"/>
  <c r="L57"/>
  <c r="M57"/>
  <c r="B57" i="20"/>
  <c r="C57"/>
  <c r="D57"/>
  <c r="E57"/>
  <c r="F57"/>
  <c r="G57"/>
  <c r="H57"/>
  <c r="J57"/>
  <c r="B57" i="19"/>
  <c r="C57"/>
  <c r="D57"/>
  <c r="E57"/>
  <c r="G57"/>
  <c r="H57"/>
  <c r="I57"/>
  <c r="J57"/>
  <c r="K57"/>
  <c r="M57"/>
  <c r="B57" i="18"/>
  <c r="C57"/>
  <c r="D57"/>
  <c r="E57"/>
  <c r="F57"/>
  <c r="G57"/>
  <c r="H57"/>
  <c r="I57"/>
  <c r="J57"/>
  <c r="K57"/>
  <c r="L57"/>
  <c r="M57"/>
  <c r="B57" i="17"/>
  <c r="C57"/>
  <c r="D57"/>
  <c r="E57"/>
  <c r="F57"/>
  <c r="G57"/>
  <c r="H57"/>
  <c r="I57"/>
  <c r="J57"/>
  <c r="K57"/>
  <c r="L57"/>
  <c r="M57"/>
  <c r="B57" i="15"/>
  <c r="C57"/>
  <c r="D57"/>
  <c r="E57"/>
  <c r="F57"/>
  <c r="G57"/>
  <c r="H57"/>
  <c r="I57"/>
  <c r="J57"/>
  <c r="K57"/>
  <c r="L57"/>
  <c r="M57"/>
  <c r="B57" i="14"/>
  <c r="C57"/>
  <c r="D57"/>
  <c r="E57"/>
  <c r="F57"/>
  <c r="G57"/>
  <c r="H57"/>
  <c r="I57"/>
  <c r="J57"/>
  <c r="L57"/>
  <c r="M57"/>
  <c r="B57" i="13"/>
  <c r="C57"/>
  <c r="D57"/>
  <c r="E57"/>
  <c r="F57"/>
  <c r="G57"/>
  <c r="H57"/>
  <c r="I57"/>
  <c r="J57"/>
  <c r="K57"/>
  <c r="L57"/>
  <c r="M57"/>
  <c r="B57" i="12"/>
  <c r="C57"/>
  <c r="D57"/>
  <c r="E57"/>
  <c r="F57"/>
  <c r="G57"/>
  <c r="H57"/>
  <c r="I57"/>
  <c r="J57"/>
  <c r="K57"/>
  <c r="L57"/>
  <c r="M57"/>
  <c r="B57" i="11"/>
  <c r="C57"/>
  <c r="D57"/>
  <c r="E57"/>
  <c r="F57"/>
  <c r="G57"/>
  <c r="H57"/>
  <c r="I57"/>
  <c r="J57"/>
  <c r="K57"/>
  <c r="L57"/>
  <c r="M57"/>
  <c r="B57" i="10"/>
  <c r="C57"/>
  <c r="D57"/>
  <c r="E57"/>
  <c r="F57"/>
  <c r="G57"/>
  <c r="H57"/>
  <c r="I57"/>
  <c r="J57"/>
  <c r="K57"/>
  <c r="L57"/>
  <c r="M57"/>
  <c r="B57" i="4"/>
  <c r="C57"/>
  <c r="D57"/>
  <c r="E57"/>
  <c r="F57"/>
  <c r="G57"/>
  <c r="H57"/>
  <c r="I57"/>
  <c r="J57"/>
  <c r="K57"/>
  <c r="L57"/>
  <c r="M57"/>
  <c r="B57" i="1"/>
  <c r="C57"/>
  <c r="D57"/>
  <c r="E57"/>
  <c r="F57"/>
  <c r="G57"/>
  <c r="H57"/>
  <c r="I57"/>
  <c r="J57"/>
  <c r="K57"/>
  <c r="L57"/>
  <c r="M57"/>
  <c r="B57" i="2"/>
  <c r="C57"/>
  <c r="D57"/>
  <c r="E57"/>
  <c r="F57"/>
  <c r="G57"/>
  <c r="H57"/>
  <c r="I57"/>
  <c r="J57"/>
  <c r="K57"/>
  <c r="L57"/>
  <c r="M57"/>
  <c r="B57" i="70"/>
  <c r="C57"/>
  <c r="D57"/>
  <c r="E57"/>
  <c r="F57"/>
  <c r="G57"/>
  <c r="H57"/>
  <c r="I57"/>
  <c r="J57"/>
  <c r="K57"/>
  <c r="L57"/>
  <c r="M57"/>
  <c r="B58" i="16"/>
  <c r="C58"/>
  <c r="D58"/>
  <c r="E58"/>
  <c r="F58"/>
  <c r="G58"/>
  <c r="H58"/>
  <c r="I58"/>
  <c r="K58"/>
  <c r="L58"/>
  <c r="M58"/>
  <c r="B58" i="9"/>
  <c r="C58"/>
  <c r="D58"/>
  <c r="E58"/>
  <c r="F58"/>
  <c r="G58"/>
  <c r="H58"/>
  <c r="I58"/>
  <c r="J58"/>
  <c r="K58"/>
  <c r="L58"/>
  <c r="M58"/>
  <c r="B58" i="8"/>
  <c r="C58"/>
  <c r="D58"/>
  <c r="E58"/>
  <c r="F58"/>
  <c r="G58"/>
  <c r="H58"/>
  <c r="I58"/>
  <c r="J58"/>
  <c r="K58"/>
  <c r="L58"/>
  <c r="M58"/>
  <c r="B58" i="7"/>
  <c r="C58"/>
  <c r="D58"/>
  <c r="E58"/>
  <c r="F58"/>
  <c r="G58"/>
  <c r="H58"/>
  <c r="I58"/>
  <c r="J58"/>
  <c r="K58"/>
  <c r="L58"/>
  <c r="M58"/>
  <c r="B58" i="6"/>
  <c r="C58"/>
  <c r="D58"/>
  <c r="E58"/>
  <c r="F58"/>
  <c r="G58"/>
  <c r="H58"/>
  <c r="I58"/>
  <c r="J58"/>
  <c r="K58"/>
  <c r="L58"/>
  <c r="M58"/>
  <c r="B58" i="5"/>
  <c r="C58"/>
  <c r="D58"/>
  <c r="E58"/>
  <c r="F58"/>
  <c r="G58"/>
  <c r="H58"/>
  <c r="I58"/>
  <c r="J58"/>
  <c r="K58"/>
  <c r="L58"/>
  <c r="M58"/>
  <c r="B58" i="69"/>
  <c r="C58"/>
  <c r="D58"/>
  <c r="E58"/>
  <c r="F58"/>
  <c r="G58"/>
  <c r="H58"/>
  <c r="I58"/>
  <c r="J58"/>
  <c r="K58"/>
  <c r="L58"/>
  <c r="M58"/>
  <c r="B58" i="68"/>
  <c r="C58"/>
  <c r="D58"/>
  <c r="E58"/>
  <c r="F58"/>
  <c r="G58"/>
  <c r="H58"/>
  <c r="I58"/>
  <c r="J58"/>
  <c r="K58"/>
  <c r="L58"/>
  <c r="M58"/>
  <c r="B58" i="67"/>
  <c r="C58"/>
  <c r="E58"/>
  <c r="F58"/>
  <c r="G58"/>
  <c r="H58"/>
  <c r="I58"/>
  <c r="J58"/>
  <c r="K58"/>
  <c r="L58"/>
  <c r="M58"/>
  <c r="B58" i="66"/>
  <c r="C58"/>
  <c r="D58"/>
  <c r="E58"/>
  <c r="F58"/>
  <c r="G58"/>
  <c r="H58"/>
  <c r="I58"/>
  <c r="J58"/>
  <c r="K58"/>
  <c r="L58"/>
  <c r="M58"/>
  <c r="B58" i="65"/>
  <c r="C58"/>
  <c r="D58"/>
  <c r="E58"/>
  <c r="F58"/>
  <c r="G58"/>
  <c r="H58"/>
  <c r="I58"/>
  <c r="J58"/>
  <c r="K58"/>
  <c r="L58"/>
  <c r="M58"/>
  <c r="B58" i="64"/>
  <c r="C58"/>
  <c r="D58"/>
  <c r="E58"/>
  <c r="F58"/>
  <c r="G58"/>
  <c r="H58"/>
  <c r="I58"/>
  <c r="J58"/>
  <c r="K58"/>
  <c r="L58"/>
  <c r="M58"/>
  <c r="B58" i="63"/>
  <c r="C58"/>
  <c r="D58"/>
  <c r="E58"/>
  <c r="F58"/>
  <c r="G58"/>
  <c r="H58"/>
  <c r="I58"/>
  <c r="J58"/>
  <c r="K58"/>
  <c r="L58"/>
  <c r="M58"/>
  <c r="B58" i="62"/>
  <c r="C58"/>
  <c r="D58"/>
  <c r="E58"/>
  <c r="F58"/>
  <c r="G58"/>
  <c r="H58"/>
  <c r="I58"/>
  <c r="J58"/>
  <c r="K58"/>
  <c r="L58"/>
  <c r="M58"/>
  <c r="B58" i="61"/>
  <c r="C58"/>
  <c r="D58"/>
  <c r="E58"/>
  <c r="F58"/>
  <c r="G58"/>
  <c r="H58"/>
  <c r="I58"/>
  <c r="J58"/>
  <c r="K58"/>
  <c r="L58"/>
  <c r="M58"/>
  <c r="B58" i="60"/>
  <c r="C58"/>
  <c r="D58"/>
  <c r="E58"/>
  <c r="F58"/>
  <c r="G58"/>
  <c r="H58"/>
  <c r="I58"/>
  <c r="J58"/>
  <c r="K58"/>
  <c r="L58"/>
  <c r="M58"/>
  <c r="B58" i="59"/>
  <c r="C58"/>
  <c r="D58"/>
  <c r="E58"/>
  <c r="F58"/>
  <c r="G58"/>
  <c r="H58"/>
  <c r="I58"/>
  <c r="J58"/>
  <c r="K58"/>
  <c r="L58"/>
  <c r="M58"/>
  <c r="B58" i="58"/>
  <c r="C58"/>
  <c r="D58"/>
  <c r="E58"/>
  <c r="F58"/>
  <c r="G58"/>
  <c r="H58"/>
  <c r="I58"/>
  <c r="J58"/>
  <c r="K58"/>
  <c r="L58"/>
  <c r="M58"/>
  <c r="B58" i="57"/>
  <c r="C58"/>
  <c r="D58"/>
  <c r="E58"/>
  <c r="F58"/>
  <c r="G58"/>
  <c r="H58"/>
  <c r="I58"/>
  <c r="J58"/>
  <c r="K58"/>
  <c r="L58"/>
  <c r="M58"/>
  <c r="B58" i="56"/>
  <c r="C58"/>
  <c r="D58"/>
  <c r="E58"/>
  <c r="F58"/>
  <c r="G58"/>
  <c r="H58"/>
  <c r="I58"/>
  <c r="J58"/>
  <c r="K58"/>
  <c r="L58"/>
  <c r="M58"/>
  <c r="B58" i="55"/>
  <c r="C58"/>
  <c r="D58"/>
  <c r="E58"/>
  <c r="F58"/>
  <c r="G58"/>
  <c r="H58"/>
  <c r="I58"/>
  <c r="J58"/>
  <c r="K58"/>
  <c r="L58"/>
  <c r="M58"/>
  <c r="B58" i="54"/>
  <c r="C58"/>
  <c r="D58"/>
  <c r="E58"/>
  <c r="F58"/>
  <c r="G58"/>
  <c r="H58"/>
  <c r="I58"/>
  <c r="J58"/>
  <c r="K58"/>
  <c r="L58"/>
  <c r="M58"/>
  <c r="B58" i="53"/>
  <c r="C58"/>
  <c r="D58"/>
  <c r="E58"/>
  <c r="F58"/>
  <c r="G58"/>
  <c r="H58"/>
  <c r="I58"/>
  <c r="J58"/>
  <c r="K58"/>
  <c r="L58"/>
  <c r="M58"/>
  <c r="B58" i="52"/>
  <c r="C58"/>
  <c r="D58"/>
  <c r="E58"/>
  <c r="F58"/>
  <c r="G58"/>
  <c r="H58"/>
  <c r="I58"/>
  <c r="J58"/>
  <c r="K58"/>
  <c r="L58"/>
  <c r="M58"/>
  <c r="B58" i="51"/>
  <c r="C58"/>
  <c r="D58"/>
  <c r="E58"/>
  <c r="F58"/>
  <c r="G58"/>
  <c r="H58"/>
  <c r="I58"/>
  <c r="J58"/>
  <c r="K58"/>
  <c r="L58"/>
  <c r="M58"/>
  <c r="B58" i="91"/>
  <c r="C58"/>
  <c r="D58"/>
  <c r="E58"/>
  <c r="F58"/>
  <c r="G58"/>
  <c r="H58"/>
  <c r="I58"/>
  <c r="J58"/>
  <c r="K58"/>
  <c r="L58"/>
  <c r="M58"/>
  <c r="B58" i="50"/>
  <c r="C58"/>
  <c r="D58"/>
  <c r="E58"/>
  <c r="F58"/>
  <c r="G58"/>
  <c r="H58"/>
  <c r="I58"/>
  <c r="J58"/>
  <c r="K58"/>
  <c r="L58"/>
  <c r="M58"/>
  <c r="B58" i="49"/>
  <c r="C58"/>
  <c r="D58"/>
  <c r="E58"/>
  <c r="F58"/>
  <c r="G58"/>
  <c r="H58"/>
  <c r="I58"/>
  <c r="J58"/>
  <c r="K58"/>
  <c r="L58"/>
  <c r="M58"/>
  <c r="B58" i="48"/>
  <c r="C58"/>
  <c r="D58"/>
  <c r="E58"/>
  <c r="F58"/>
  <c r="G58"/>
  <c r="H58"/>
  <c r="I58"/>
  <c r="J58"/>
  <c r="K58"/>
  <c r="L58"/>
  <c r="M58"/>
  <c r="B58" i="47"/>
  <c r="C58"/>
  <c r="D58"/>
  <c r="E58"/>
  <c r="F58"/>
  <c r="G58"/>
  <c r="H58"/>
  <c r="I58"/>
  <c r="J58"/>
  <c r="K58"/>
  <c r="L58"/>
  <c r="M58"/>
  <c r="B58" i="46"/>
  <c r="C58"/>
  <c r="D58"/>
  <c r="E58"/>
  <c r="F58"/>
  <c r="G58"/>
  <c r="H58"/>
  <c r="I58"/>
  <c r="J58"/>
  <c r="K58"/>
  <c r="L58"/>
  <c r="M58"/>
  <c r="B58" i="45"/>
  <c r="C58"/>
  <c r="D58"/>
  <c r="E58"/>
  <c r="F58"/>
  <c r="G58"/>
  <c r="H58"/>
  <c r="I58"/>
  <c r="J58"/>
  <c r="K58"/>
  <c r="L58"/>
  <c r="M58"/>
  <c r="B58" i="44"/>
  <c r="C58"/>
  <c r="D58"/>
  <c r="E58"/>
  <c r="F58"/>
  <c r="G58"/>
  <c r="H58"/>
  <c r="I58"/>
  <c r="J58"/>
  <c r="K58"/>
  <c r="L58"/>
  <c r="M58"/>
  <c r="B58" i="43"/>
  <c r="C58"/>
  <c r="D58"/>
  <c r="E58"/>
  <c r="F58"/>
  <c r="G58"/>
  <c r="H58"/>
  <c r="I58"/>
  <c r="J58"/>
  <c r="K58"/>
  <c r="L58"/>
  <c r="M58"/>
  <c r="B58" i="42"/>
  <c r="C58"/>
  <c r="D58"/>
  <c r="E58"/>
  <c r="F58"/>
  <c r="G58"/>
  <c r="H58"/>
  <c r="I58"/>
  <c r="K58"/>
  <c r="L58"/>
  <c r="M58"/>
  <c r="B58" i="41"/>
  <c r="C58"/>
  <c r="D58"/>
  <c r="E58"/>
  <c r="F58"/>
  <c r="G58"/>
  <c r="H58"/>
  <c r="I58"/>
  <c r="J58"/>
  <c r="K58"/>
  <c r="L58"/>
  <c r="M58"/>
  <c r="B58" i="40"/>
  <c r="C58"/>
  <c r="D58"/>
  <c r="E58"/>
  <c r="F58"/>
  <c r="G58"/>
  <c r="H58"/>
  <c r="I58"/>
  <c r="J58"/>
  <c r="K58"/>
  <c r="L58"/>
  <c r="M58"/>
  <c r="B58" i="39"/>
  <c r="C58"/>
  <c r="D58"/>
  <c r="E58"/>
  <c r="F58"/>
  <c r="G58"/>
  <c r="H58"/>
  <c r="I58"/>
  <c r="J58"/>
  <c r="K58"/>
  <c r="L58"/>
  <c r="M58"/>
  <c r="B58" i="38"/>
  <c r="C58"/>
  <c r="D58"/>
  <c r="E58"/>
  <c r="F58"/>
  <c r="G58"/>
  <c r="H58"/>
  <c r="I58"/>
  <c r="J58"/>
  <c r="K58"/>
  <c r="L58"/>
  <c r="M58"/>
  <c r="B58" i="37"/>
  <c r="C58"/>
  <c r="D58"/>
  <c r="E58"/>
  <c r="F58"/>
  <c r="G58"/>
  <c r="H58"/>
  <c r="I58"/>
  <c r="J58"/>
  <c r="K58"/>
  <c r="L58"/>
  <c r="M58"/>
  <c r="B58" i="36"/>
  <c r="C58"/>
  <c r="D58"/>
  <c r="E58"/>
  <c r="F58"/>
  <c r="G58"/>
  <c r="H58"/>
  <c r="I58"/>
  <c r="J58"/>
  <c r="K58"/>
  <c r="L58"/>
  <c r="M58"/>
  <c r="B58" i="35"/>
  <c r="C58"/>
  <c r="D58"/>
  <c r="E58"/>
  <c r="F58"/>
  <c r="G58"/>
  <c r="H58"/>
  <c r="I58"/>
  <c r="J58"/>
  <c r="K58"/>
  <c r="L58"/>
  <c r="M58"/>
  <c r="B58" i="34"/>
  <c r="C58"/>
  <c r="D58"/>
  <c r="E58"/>
  <c r="F58"/>
  <c r="G58"/>
  <c r="H58"/>
  <c r="I58"/>
  <c r="J58"/>
  <c r="K58"/>
  <c r="L58"/>
  <c r="M58"/>
  <c r="B58" i="33"/>
  <c r="C58"/>
  <c r="D58"/>
  <c r="E58"/>
  <c r="F58"/>
  <c r="G58"/>
  <c r="H58"/>
  <c r="I58"/>
  <c r="J58"/>
  <c r="K58"/>
  <c r="L58"/>
  <c r="M58"/>
  <c r="B58" i="32"/>
  <c r="C58"/>
  <c r="D58"/>
  <c r="E58"/>
  <c r="F58"/>
  <c r="G58"/>
  <c r="H58"/>
  <c r="I58"/>
  <c r="J58"/>
  <c r="K58"/>
  <c r="L58"/>
  <c r="M58"/>
  <c r="B58" i="31"/>
  <c r="C58"/>
  <c r="D58"/>
  <c r="E58"/>
  <c r="F58"/>
  <c r="G58"/>
  <c r="H58"/>
  <c r="I58"/>
  <c r="J58"/>
  <c r="K58"/>
  <c r="L58"/>
  <c r="M58"/>
  <c r="B58" i="71"/>
  <c r="C58"/>
  <c r="D58"/>
  <c r="E58"/>
  <c r="F58"/>
  <c r="G58"/>
  <c r="H58"/>
  <c r="I58"/>
  <c r="J58"/>
  <c r="K58"/>
  <c r="L58"/>
  <c r="M58"/>
  <c r="B58" i="29"/>
  <c r="C58"/>
  <c r="D58"/>
  <c r="E58"/>
  <c r="F58"/>
  <c r="G58"/>
  <c r="H58"/>
  <c r="I58"/>
  <c r="J58"/>
  <c r="K58"/>
  <c r="L58"/>
  <c r="M58"/>
  <c r="B58" i="28"/>
  <c r="C58"/>
  <c r="D58"/>
  <c r="E58"/>
  <c r="F58"/>
  <c r="G58"/>
  <c r="H58"/>
  <c r="I58"/>
  <c r="J58"/>
  <c r="K58"/>
  <c r="L58"/>
  <c r="M58"/>
  <c r="B58" i="27"/>
  <c r="C58"/>
  <c r="D58"/>
  <c r="E58"/>
  <c r="F58"/>
  <c r="G58"/>
  <c r="H58"/>
  <c r="I58"/>
  <c r="J58"/>
  <c r="K58"/>
  <c r="L58"/>
  <c r="M58"/>
  <c r="B58" i="26"/>
  <c r="C58"/>
  <c r="D58"/>
  <c r="E58"/>
  <c r="F58"/>
  <c r="G58"/>
  <c r="H58"/>
  <c r="I58"/>
  <c r="J58"/>
  <c r="K58"/>
  <c r="L58"/>
  <c r="M58"/>
  <c r="B58" i="25"/>
  <c r="C58"/>
  <c r="D58"/>
  <c r="E58"/>
  <c r="F58"/>
  <c r="G58"/>
  <c r="H58"/>
  <c r="I58"/>
  <c r="J58"/>
  <c r="K58"/>
  <c r="L58"/>
  <c r="M58"/>
  <c r="B58" i="24"/>
  <c r="C58"/>
  <c r="D58"/>
  <c r="E58"/>
  <c r="F58"/>
  <c r="G58"/>
  <c r="H58"/>
  <c r="I58"/>
  <c r="J58"/>
  <c r="K58"/>
  <c r="L58"/>
  <c r="M58"/>
  <c r="B58" i="23"/>
  <c r="C58"/>
  <c r="D58"/>
  <c r="E58"/>
  <c r="F58"/>
  <c r="G58"/>
  <c r="H58"/>
  <c r="I58"/>
  <c r="J58"/>
  <c r="K58"/>
  <c r="L58"/>
  <c r="M58"/>
  <c r="B58" i="22"/>
  <c r="C58"/>
  <c r="D58"/>
  <c r="E58"/>
  <c r="F58"/>
  <c r="G58"/>
  <c r="H58"/>
  <c r="I58"/>
  <c r="J58"/>
  <c r="K58"/>
  <c r="L58"/>
  <c r="M58"/>
  <c r="B58" i="21"/>
  <c r="C58"/>
  <c r="D58"/>
  <c r="E58"/>
  <c r="F58"/>
  <c r="G58"/>
  <c r="H58"/>
  <c r="I58"/>
  <c r="J58"/>
  <c r="K58"/>
  <c r="L58"/>
  <c r="M58"/>
  <c r="B58" i="20"/>
  <c r="C58"/>
  <c r="D58"/>
  <c r="E58"/>
  <c r="F58"/>
  <c r="G58"/>
  <c r="H58"/>
  <c r="I58"/>
  <c r="J58"/>
  <c r="B58" i="19"/>
  <c r="C58"/>
  <c r="D58"/>
  <c r="E58"/>
  <c r="F58"/>
  <c r="G58"/>
  <c r="H58"/>
  <c r="I58"/>
  <c r="J58"/>
  <c r="K58"/>
  <c r="L58"/>
  <c r="M58"/>
  <c r="B58" i="18"/>
  <c r="C58"/>
  <c r="D58"/>
  <c r="E58"/>
  <c r="F58"/>
  <c r="G58"/>
  <c r="H58"/>
  <c r="I58"/>
  <c r="J58"/>
  <c r="K58"/>
  <c r="L58"/>
  <c r="M58"/>
  <c r="B58" i="17"/>
  <c r="C58"/>
  <c r="D58"/>
  <c r="E58"/>
  <c r="F58"/>
  <c r="G58"/>
  <c r="H58"/>
  <c r="I58"/>
  <c r="J58"/>
  <c r="K58"/>
  <c r="L58"/>
  <c r="M58"/>
  <c r="B58" i="15"/>
  <c r="C58"/>
  <c r="D58"/>
  <c r="E58"/>
  <c r="F58"/>
  <c r="G58"/>
  <c r="H58"/>
  <c r="I58"/>
  <c r="J58"/>
  <c r="K58"/>
  <c r="L58"/>
  <c r="M58"/>
  <c r="B58" i="14"/>
  <c r="C58"/>
  <c r="D58"/>
  <c r="E58"/>
  <c r="F58"/>
  <c r="G58"/>
  <c r="H58"/>
  <c r="I58"/>
  <c r="J58"/>
  <c r="K58"/>
  <c r="L58"/>
  <c r="M58"/>
  <c r="B58" i="13"/>
  <c r="C58"/>
  <c r="D58"/>
  <c r="E58"/>
  <c r="F58"/>
  <c r="G58"/>
  <c r="H58"/>
  <c r="I58"/>
  <c r="J58"/>
  <c r="K58"/>
  <c r="L58"/>
  <c r="M58"/>
  <c r="B58" i="12"/>
  <c r="C58"/>
  <c r="D58"/>
  <c r="E58"/>
  <c r="F58"/>
  <c r="G58"/>
  <c r="H58"/>
  <c r="I58"/>
  <c r="J58"/>
  <c r="K58"/>
  <c r="L58"/>
  <c r="M58"/>
  <c r="B58" i="11"/>
  <c r="C58"/>
  <c r="D58"/>
  <c r="E58"/>
  <c r="F58"/>
  <c r="G58"/>
  <c r="H58"/>
  <c r="I58"/>
  <c r="J58"/>
  <c r="K58"/>
  <c r="L58"/>
  <c r="M58"/>
  <c r="B58" i="10"/>
  <c r="C58"/>
  <c r="D58"/>
  <c r="E58"/>
  <c r="F58"/>
  <c r="G58"/>
  <c r="H58"/>
  <c r="I58"/>
  <c r="J58"/>
  <c r="K58"/>
  <c r="L58"/>
  <c r="M58"/>
  <c r="B58" i="4"/>
  <c r="C58"/>
  <c r="D58"/>
  <c r="E58"/>
  <c r="F58"/>
  <c r="G58"/>
  <c r="H58"/>
  <c r="I58"/>
  <c r="J58"/>
  <c r="K58"/>
  <c r="L58"/>
  <c r="M58"/>
  <c r="B58" i="1"/>
  <c r="C58"/>
  <c r="D58"/>
  <c r="E58"/>
  <c r="F58"/>
  <c r="G58"/>
  <c r="H58"/>
  <c r="I58"/>
  <c r="J58"/>
  <c r="K58"/>
  <c r="L58"/>
  <c r="M58"/>
  <c r="B58" i="2"/>
  <c r="C58"/>
  <c r="D58"/>
  <c r="E58"/>
  <c r="F58"/>
  <c r="G58"/>
  <c r="H58"/>
  <c r="I58"/>
  <c r="J58"/>
  <c r="K58"/>
  <c r="L58"/>
  <c r="M58"/>
  <c r="B58" i="70"/>
  <c r="C58"/>
  <c r="D58"/>
  <c r="E58"/>
  <c r="F58"/>
  <c r="G58"/>
  <c r="H58"/>
  <c r="I58"/>
  <c r="J58"/>
  <c r="K58"/>
  <c r="L58"/>
  <c r="M58"/>
  <c r="B59" i="16"/>
  <c r="C59"/>
  <c r="D59"/>
  <c r="E59"/>
  <c r="F59"/>
  <c r="G59"/>
  <c r="H59"/>
  <c r="I59"/>
  <c r="K59"/>
  <c r="L59"/>
  <c r="M59"/>
  <c r="B59" i="9"/>
  <c r="C59"/>
  <c r="D59"/>
  <c r="E59"/>
  <c r="F59"/>
  <c r="G59"/>
  <c r="H59"/>
  <c r="I59"/>
  <c r="J59"/>
  <c r="K59"/>
  <c r="L59"/>
  <c r="M59"/>
  <c r="B59" i="8"/>
  <c r="C59"/>
  <c r="D59"/>
  <c r="E59"/>
  <c r="F59"/>
  <c r="G59"/>
  <c r="H59"/>
  <c r="I59"/>
  <c r="J59"/>
  <c r="K59"/>
  <c r="L59"/>
  <c r="M59"/>
  <c r="B59" i="7"/>
  <c r="C59"/>
  <c r="D59"/>
  <c r="E59"/>
  <c r="F59"/>
  <c r="G59"/>
  <c r="H59"/>
  <c r="I59"/>
  <c r="J59"/>
  <c r="K59"/>
  <c r="L59"/>
  <c r="M59"/>
  <c r="B59" i="6"/>
  <c r="C59"/>
  <c r="D59"/>
  <c r="E59"/>
  <c r="F59"/>
  <c r="G59"/>
  <c r="H59"/>
  <c r="I59"/>
  <c r="J59"/>
  <c r="K59"/>
  <c r="L59"/>
  <c r="M59"/>
  <c r="B59" i="5"/>
  <c r="C59"/>
  <c r="D59"/>
  <c r="E59"/>
  <c r="F59"/>
  <c r="G59"/>
  <c r="H59"/>
  <c r="I59"/>
  <c r="J59"/>
  <c r="K59"/>
  <c r="L59"/>
  <c r="M59"/>
  <c r="B59" i="69"/>
  <c r="C59"/>
  <c r="D59"/>
  <c r="E59"/>
  <c r="F59"/>
  <c r="G59"/>
  <c r="H59"/>
  <c r="I59"/>
  <c r="J59"/>
  <c r="K59"/>
  <c r="L59"/>
  <c r="M59"/>
  <c r="B59" i="68"/>
  <c r="C59"/>
  <c r="D59"/>
  <c r="E59"/>
  <c r="F59"/>
  <c r="G59"/>
  <c r="H59"/>
  <c r="I59"/>
  <c r="J59"/>
  <c r="K59"/>
  <c r="L59"/>
  <c r="M59"/>
  <c r="B59" i="67"/>
  <c r="C59"/>
  <c r="E59"/>
  <c r="F59"/>
  <c r="G59"/>
  <c r="H59"/>
  <c r="I59"/>
  <c r="J59"/>
  <c r="K59"/>
  <c r="L59"/>
  <c r="M59"/>
  <c r="B59" i="66"/>
  <c r="C59"/>
  <c r="D59"/>
  <c r="E59"/>
  <c r="F59"/>
  <c r="G59"/>
  <c r="H59"/>
  <c r="I59"/>
  <c r="J59"/>
  <c r="K59"/>
  <c r="L59"/>
  <c r="M59"/>
  <c r="B59" i="65"/>
  <c r="C59"/>
  <c r="D59"/>
  <c r="E59"/>
  <c r="F59"/>
  <c r="G59"/>
  <c r="H59"/>
  <c r="I59"/>
  <c r="J59"/>
  <c r="K59"/>
  <c r="L59"/>
  <c r="M59"/>
  <c r="B59" i="64"/>
  <c r="C59"/>
  <c r="D59"/>
  <c r="E59"/>
  <c r="F59"/>
  <c r="G59"/>
  <c r="H59"/>
  <c r="I59"/>
  <c r="J59"/>
  <c r="K59"/>
  <c r="L59"/>
  <c r="M59"/>
  <c r="B59" i="63"/>
  <c r="C59"/>
  <c r="D59"/>
  <c r="E59"/>
  <c r="F59"/>
  <c r="G59"/>
  <c r="H59"/>
  <c r="I59"/>
  <c r="J59"/>
  <c r="K59"/>
  <c r="L59"/>
  <c r="M59"/>
  <c r="B59" i="62"/>
  <c r="C59"/>
  <c r="D59"/>
  <c r="E59"/>
  <c r="F59"/>
  <c r="G59"/>
  <c r="H59"/>
  <c r="I59"/>
  <c r="J59"/>
  <c r="K59"/>
  <c r="L59"/>
  <c r="M59"/>
  <c r="B59" i="61"/>
  <c r="C59"/>
  <c r="D59"/>
  <c r="E59"/>
  <c r="F59"/>
  <c r="G59"/>
  <c r="H59"/>
  <c r="I59"/>
  <c r="J59"/>
  <c r="K59"/>
  <c r="L59"/>
  <c r="M59"/>
  <c r="B59" i="60"/>
  <c r="C59"/>
  <c r="D59"/>
  <c r="E59"/>
  <c r="F59"/>
  <c r="G59"/>
  <c r="H59"/>
  <c r="I59"/>
  <c r="J59"/>
  <c r="K59"/>
  <c r="L59"/>
  <c r="M59"/>
  <c r="B59" i="59"/>
  <c r="C59"/>
  <c r="D59"/>
  <c r="E59"/>
  <c r="F59"/>
  <c r="G59"/>
  <c r="H59"/>
  <c r="I59"/>
  <c r="J59"/>
  <c r="K59"/>
  <c r="L59"/>
  <c r="M59"/>
  <c r="B59" i="58"/>
  <c r="C59"/>
  <c r="D59"/>
  <c r="E59"/>
  <c r="F59"/>
  <c r="G59"/>
  <c r="H59"/>
  <c r="I59"/>
  <c r="J59"/>
  <c r="K59"/>
  <c r="L59"/>
  <c r="M59"/>
  <c r="B59" i="57"/>
  <c r="C59"/>
  <c r="D59"/>
  <c r="E59"/>
  <c r="F59"/>
  <c r="G59"/>
  <c r="H59"/>
  <c r="I59"/>
  <c r="J59"/>
  <c r="K59"/>
  <c r="L59"/>
  <c r="M59"/>
  <c r="B59" i="56"/>
  <c r="C59"/>
  <c r="D59"/>
  <c r="E59"/>
  <c r="F59"/>
  <c r="G59"/>
  <c r="H59"/>
  <c r="I59"/>
  <c r="J59"/>
  <c r="K59"/>
  <c r="L59"/>
  <c r="M59"/>
  <c r="B59" i="55"/>
  <c r="C59"/>
  <c r="D59"/>
  <c r="E59"/>
  <c r="F59"/>
  <c r="G59"/>
  <c r="H59"/>
  <c r="I59"/>
  <c r="J59"/>
  <c r="K59"/>
  <c r="L59"/>
  <c r="M59"/>
  <c r="B59" i="54"/>
  <c r="C59"/>
  <c r="D59"/>
  <c r="E59"/>
  <c r="F59"/>
  <c r="G59"/>
  <c r="H59"/>
  <c r="I59"/>
  <c r="J59"/>
  <c r="K59"/>
  <c r="L59"/>
  <c r="M59"/>
  <c r="B59" i="53"/>
  <c r="C59"/>
  <c r="D59"/>
  <c r="E59"/>
  <c r="F59"/>
  <c r="G59"/>
  <c r="H59"/>
  <c r="I59"/>
  <c r="J59"/>
  <c r="K59"/>
  <c r="L59"/>
  <c r="M59"/>
  <c r="B59" i="52"/>
  <c r="C59"/>
  <c r="D59"/>
  <c r="E59"/>
  <c r="F59"/>
  <c r="G59"/>
  <c r="H59"/>
  <c r="I59"/>
  <c r="J59"/>
  <c r="K59"/>
  <c r="L59"/>
  <c r="M59"/>
  <c r="B59" i="51"/>
  <c r="C59"/>
  <c r="D59"/>
  <c r="E59"/>
  <c r="F59"/>
  <c r="G59"/>
  <c r="H59"/>
  <c r="I59"/>
  <c r="J59"/>
  <c r="K59"/>
  <c r="L59"/>
  <c r="M59"/>
  <c r="B59" i="91"/>
  <c r="C59"/>
  <c r="D59"/>
  <c r="E59"/>
  <c r="F59"/>
  <c r="G59"/>
  <c r="H59"/>
  <c r="I59"/>
  <c r="J59"/>
  <c r="K59"/>
  <c r="L59"/>
  <c r="M59"/>
  <c r="B59" i="50"/>
  <c r="C59"/>
  <c r="D59"/>
  <c r="E59"/>
  <c r="F59"/>
  <c r="G59"/>
  <c r="H59"/>
  <c r="I59"/>
  <c r="J59"/>
  <c r="K59"/>
  <c r="L59"/>
  <c r="M59"/>
  <c r="B59" i="49"/>
  <c r="C59"/>
  <c r="D59"/>
  <c r="E59"/>
  <c r="F59"/>
  <c r="G59"/>
  <c r="H59"/>
  <c r="I59"/>
  <c r="J59"/>
  <c r="K59"/>
  <c r="L59"/>
  <c r="M59"/>
  <c r="B59" i="48"/>
  <c r="C59"/>
  <c r="D59"/>
  <c r="E59"/>
  <c r="F59"/>
  <c r="G59"/>
  <c r="H59"/>
  <c r="I59"/>
  <c r="J59"/>
  <c r="K59"/>
  <c r="L59"/>
  <c r="M59"/>
  <c r="B59" i="47"/>
  <c r="C59"/>
  <c r="D59"/>
  <c r="E59"/>
  <c r="F59"/>
  <c r="G59"/>
  <c r="H59"/>
  <c r="I59"/>
  <c r="J59"/>
  <c r="K59"/>
  <c r="L59"/>
  <c r="M59"/>
  <c r="B59" i="46"/>
  <c r="C59"/>
  <c r="D59"/>
  <c r="E59"/>
  <c r="F59"/>
  <c r="G59"/>
  <c r="H59"/>
  <c r="I59"/>
  <c r="J59"/>
  <c r="K59"/>
  <c r="L59"/>
  <c r="M59"/>
  <c r="B59" i="45"/>
  <c r="C59"/>
  <c r="D59"/>
  <c r="E59"/>
  <c r="F59"/>
  <c r="G59"/>
  <c r="H59"/>
  <c r="I59"/>
  <c r="J59"/>
  <c r="K59"/>
  <c r="L59"/>
  <c r="M59"/>
  <c r="B59" i="44"/>
  <c r="C59"/>
  <c r="D59"/>
  <c r="E59"/>
  <c r="F59"/>
  <c r="G59"/>
  <c r="H59"/>
  <c r="I59"/>
  <c r="J59"/>
  <c r="K59"/>
  <c r="L59"/>
  <c r="M59"/>
  <c r="B59" i="43"/>
  <c r="C59"/>
  <c r="D59"/>
  <c r="E59"/>
  <c r="F59"/>
  <c r="G59"/>
  <c r="H59"/>
  <c r="I59"/>
  <c r="J59"/>
  <c r="K59"/>
  <c r="L59"/>
  <c r="M59"/>
  <c r="B59" i="42"/>
  <c r="C59"/>
  <c r="D59"/>
  <c r="E59"/>
  <c r="F59"/>
  <c r="G59"/>
  <c r="H59"/>
  <c r="I59"/>
  <c r="J59"/>
  <c r="K59"/>
  <c r="L59"/>
  <c r="M59"/>
  <c r="B59" i="41"/>
  <c r="C59"/>
  <c r="D59"/>
  <c r="E59"/>
  <c r="F59"/>
  <c r="G59"/>
  <c r="H59"/>
  <c r="I59"/>
  <c r="J59"/>
  <c r="K59"/>
  <c r="L59"/>
  <c r="M59"/>
  <c r="B59" i="40"/>
  <c r="C59"/>
  <c r="D59"/>
  <c r="E59"/>
  <c r="F59"/>
  <c r="G59"/>
  <c r="H59"/>
  <c r="I59"/>
  <c r="J59"/>
  <c r="K59"/>
  <c r="L59"/>
  <c r="M59"/>
  <c r="B59" i="39"/>
  <c r="C59"/>
  <c r="D59"/>
  <c r="E59"/>
  <c r="F59"/>
  <c r="G59"/>
  <c r="H59"/>
  <c r="I59"/>
  <c r="J59"/>
  <c r="K59"/>
  <c r="L59"/>
  <c r="M59"/>
  <c r="B59" i="38"/>
  <c r="C59"/>
  <c r="D59"/>
  <c r="E59"/>
  <c r="F59"/>
  <c r="G59"/>
  <c r="H59"/>
  <c r="I59"/>
  <c r="J59"/>
  <c r="K59"/>
  <c r="L59"/>
  <c r="M59"/>
  <c r="B59" i="37"/>
  <c r="C59"/>
  <c r="D59"/>
  <c r="E59"/>
  <c r="F59"/>
  <c r="G59"/>
  <c r="H59"/>
  <c r="I59"/>
  <c r="J59"/>
  <c r="K59"/>
  <c r="L59"/>
  <c r="M59"/>
  <c r="B59" i="36"/>
  <c r="C59"/>
  <c r="D59"/>
  <c r="E59"/>
  <c r="F59"/>
  <c r="G59"/>
  <c r="H59"/>
  <c r="I59"/>
  <c r="J59"/>
  <c r="K59"/>
  <c r="L59"/>
  <c r="M59"/>
  <c r="B59" i="35"/>
  <c r="C59"/>
  <c r="D59"/>
  <c r="E59"/>
  <c r="F59"/>
  <c r="G59"/>
  <c r="H59"/>
  <c r="I59"/>
  <c r="J59"/>
  <c r="K59"/>
  <c r="L59"/>
  <c r="M59"/>
  <c r="B59" i="34"/>
  <c r="C59"/>
  <c r="D59"/>
  <c r="E59"/>
  <c r="F59"/>
  <c r="G59"/>
  <c r="H59"/>
  <c r="I59"/>
  <c r="J59"/>
  <c r="K59"/>
  <c r="L59"/>
  <c r="M59"/>
  <c r="B59" i="33"/>
  <c r="C59"/>
  <c r="D59"/>
  <c r="E59"/>
  <c r="F59"/>
  <c r="G59"/>
  <c r="H59"/>
  <c r="I59"/>
  <c r="J59"/>
  <c r="K59"/>
  <c r="L59"/>
  <c r="M59"/>
  <c r="B59" i="32"/>
  <c r="C59"/>
  <c r="D59"/>
  <c r="E59"/>
  <c r="F59"/>
  <c r="G59"/>
  <c r="H59"/>
  <c r="I59"/>
  <c r="J59"/>
  <c r="K59"/>
  <c r="L59"/>
  <c r="M59"/>
  <c r="B59" i="31"/>
  <c r="C59"/>
  <c r="D59"/>
  <c r="E59"/>
  <c r="F59"/>
  <c r="G59"/>
  <c r="H59"/>
  <c r="I59"/>
  <c r="J59"/>
  <c r="K59"/>
  <c r="L59"/>
  <c r="M59"/>
  <c r="B59" i="71"/>
  <c r="C59"/>
  <c r="D59"/>
  <c r="E59"/>
  <c r="F59"/>
  <c r="G59"/>
  <c r="H59"/>
  <c r="I59"/>
  <c r="J59"/>
  <c r="K59"/>
  <c r="L59"/>
  <c r="M59"/>
  <c r="B59" i="29"/>
  <c r="C59"/>
  <c r="D59"/>
  <c r="E59"/>
  <c r="F59"/>
  <c r="G59"/>
  <c r="H59"/>
  <c r="I59"/>
  <c r="J59"/>
  <c r="K59"/>
  <c r="L59"/>
  <c r="M59"/>
  <c r="B59" i="28"/>
  <c r="C59"/>
  <c r="D59"/>
  <c r="E59"/>
  <c r="F59"/>
  <c r="G59"/>
  <c r="H59"/>
  <c r="I59"/>
  <c r="J59"/>
  <c r="K59"/>
  <c r="L59"/>
  <c r="M59"/>
  <c r="B59" i="27"/>
  <c r="C59"/>
  <c r="D59"/>
  <c r="E59"/>
  <c r="F59"/>
  <c r="G59"/>
  <c r="H59"/>
  <c r="I59"/>
  <c r="J59"/>
  <c r="K59"/>
  <c r="L59"/>
  <c r="M59"/>
  <c r="B59" i="26"/>
  <c r="C59"/>
  <c r="D59"/>
  <c r="E59"/>
  <c r="F59"/>
  <c r="G59"/>
  <c r="H59"/>
  <c r="I59"/>
  <c r="J59"/>
  <c r="K59"/>
  <c r="L59"/>
  <c r="M59"/>
  <c r="B59" i="25"/>
  <c r="C59"/>
  <c r="D59"/>
  <c r="E59"/>
  <c r="F59"/>
  <c r="G59"/>
  <c r="H59"/>
  <c r="I59"/>
  <c r="J59"/>
  <c r="K59"/>
  <c r="L59"/>
  <c r="M59"/>
  <c r="B59" i="24"/>
  <c r="C59"/>
  <c r="D59"/>
  <c r="E59"/>
  <c r="F59"/>
  <c r="G59"/>
  <c r="H59"/>
  <c r="I59"/>
  <c r="J59"/>
  <c r="K59"/>
  <c r="L59"/>
  <c r="M59"/>
  <c r="B59" i="23"/>
  <c r="C59"/>
  <c r="D59"/>
  <c r="E59"/>
  <c r="F59"/>
  <c r="G59"/>
  <c r="H59"/>
  <c r="I59"/>
  <c r="J59"/>
  <c r="K59"/>
  <c r="L59"/>
  <c r="M59"/>
  <c r="B59" i="22"/>
  <c r="C59"/>
  <c r="D59"/>
  <c r="E59"/>
  <c r="F59"/>
  <c r="G59"/>
  <c r="H59"/>
  <c r="I59"/>
  <c r="J59"/>
  <c r="K59"/>
  <c r="L59"/>
  <c r="M59"/>
  <c r="B59" i="21"/>
  <c r="C59"/>
  <c r="D59"/>
  <c r="E59"/>
  <c r="F59"/>
  <c r="G59"/>
  <c r="H59"/>
  <c r="I59"/>
  <c r="J59"/>
  <c r="K59"/>
  <c r="L59"/>
  <c r="M59"/>
  <c r="B59" i="20"/>
  <c r="C59"/>
  <c r="D59"/>
  <c r="E59"/>
  <c r="F59"/>
  <c r="G59"/>
  <c r="H59"/>
  <c r="I59"/>
  <c r="J59"/>
  <c r="B59" i="19"/>
  <c r="C59"/>
  <c r="D59"/>
  <c r="E59"/>
  <c r="F59"/>
  <c r="G59"/>
  <c r="H59"/>
  <c r="I59"/>
  <c r="J59"/>
  <c r="K59"/>
  <c r="L59"/>
  <c r="M59"/>
  <c r="B59" i="18"/>
  <c r="C59"/>
  <c r="D59"/>
  <c r="E59"/>
  <c r="F59"/>
  <c r="G59"/>
  <c r="H59"/>
  <c r="I59"/>
  <c r="J59"/>
  <c r="K59"/>
  <c r="L59"/>
  <c r="M59"/>
  <c r="B59" i="17"/>
  <c r="C59"/>
  <c r="D59"/>
  <c r="E59"/>
  <c r="F59"/>
  <c r="G59"/>
  <c r="H59"/>
  <c r="I59"/>
  <c r="J59"/>
  <c r="K59"/>
  <c r="L59"/>
  <c r="M59"/>
  <c r="B59" i="15"/>
  <c r="C59"/>
  <c r="D59"/>
  <c r="E59"/>
  <c r="F59"/>
  <c r="G59"/>
  <c r="H59"/>
  <c r="I59"/>
  <c r="J59"/>
  <c r="K59"/>
  <c r="L59"/>
  <c r="M59"/>
  <c r="B59" i="14"/>
  <c r="C59"/>
  <c r="D59"/>
  <c r="E59"/>
  <c r="F59"/>
  <c r="G59"/>
  <c r="H59"/>
  <c r="I59"/>
  <c r="J59"/>
  <c r="K59"/>
  <c r="L59"/>
  <c r="M59"/>
  <c r="B59" i="13"/>
  <c r="C59"/>
  <c r="D59"/>
  <c r="E59"/>
  <c r="F59"/>
  <c r="G59"/>
  <c r="H59"/>
  <c r="I59"/>
  <c r="J59"/>
  <c r="K59"/>
  <c r="L59"/>
  <c r="M59"/>
  <c r="B59" i="12"/>
  <c r="C59"/>
  <c r="D59"/>
  <c r="E59"/>
  <c r="F59"/>
  <c r="G59"/>
  <c r="H59"/>
  <c r="I59"/>
  <c r="J59"/>
  <c r="K59"/>
  <c r="L59"/>
  <c r="M59"/>
  <c r="B59" i="11"/>
  <c r="C59"/>
  <c r="D59"/>
  <c r="E59"/>
  <c r="F59"/>
  <c r="G59"/>
  <c r="H59"/>
  <c r="I59"/>
  <c r="J59"/>
  <c r="K59"/>
  <c r="L59"/>
  <c r="M59"/>
  <c r="B59" i="10"/>
  <c r="C59"/>
  <c r="D59"/>
  <c r="E59"/>
  <c r="F59"/>
  <c r="G59"/>
  <c r="H59"/>
  <c r="I59"/>
  <c r="J59"/>
  <c r="K59"/>
  <c r="L59"/>
  <c r="M59"/>
  <c r="B59" i="4"/>
  <c r="C59"/>
  <c r="D59"/>
  <c r="E59"/>
  <c r="F59"/>
  <c r="G59"/>
  <c r="H59"/>
  <c r="I59"/>
  <c r="J59"/>
  <c r="K59"/>
  <c r="L59"/>
  <c r="M59"/>
  <c r="B59" i="1"/>
  <c r="C59"/>
  <c r="D59"/>
  <c r="E59"/>
  <c r="F59"/>
  <c r="G59"/>
  <c r="H59"/>
  <c r="I59"/>
  <c r="J59"/>
  <c r="K59"/>
  <c r="L59"/>
  <c r="M59"/>
  <c r="B59" i="2"/>
  <c r="C59"/>
  <c r="D59"/>
  <c r="E59"/>
  <c r="F59"/>
  <c r="G59"/>
  <c r="H59"/>
  <c r="I59"/>
  <c r="J59"/>
  <c r="K59"/>
  <c r="L59"/>
  <c r="M59"/>
  <c r="B59" i="70"/>
  <c r="C59"/>
  <c r="D59"/>
  <c r="E59"/>
  <c r="F59"/>
  <c r="G59"/>
  <c r="H59"/>
  <c r="I59"/>
  <c r="J59"/>
  <c r="K59"/>
  <c r="L59"/>
  <c r="M59"/>
  <c r="B60" i="16"/>
  <c r="C60"/>
  <c r="D60"/>
  <c r="E60"/>
  <c r="F60"/>
  <c r="G60"/>
  <c r="H60"/>
  <c r="I60"/>
  <c r="K60"/>
  <c r="M60"/>
  <c r="B60" i="9"/>
  <c r="C60"/>
  <c r="D60"/>
  <c r="E60"/>
  <c r="F60"/>
  <c r="G60"/>
  <c r="H60"/>
  <c r="I60"/>
  <c r="J60"/>
  <c r="K60"/>
  <c r="M60"/>
  <c r="B60" i="8"/>
  <c r="C60"/>
  <c r="D60"/>
  <c r="E60"/>
  <c r="F60"/>
  <c r="G60"/>
  <c r="H60"/>
  <c r="I60"/>
  <c r="J60"/>
  <c r="K60"/>
  <c r="M60"/>
  <c r="B60" i="7"/>
  <c r="C60"/>
  <c r="D60"/>
  <c r="E60"/>
  <c r="F60"/>
  <c r="G60"/>
  <c r="H60"/>
  <c r="I60"/>
  <c r="J60"/>
  <c r="K60"/>
  <c r="M60"/>
  <c r="B60" i="6"/>
  <c r="C60"/>
  <c r="D60"/>
  <c r="E60"/>
  <c r="F60"/>
  <c r="G60"/>
  <c r="H60"/>
  <c r="I60"/>
  <c r="J60"/>
  <c r="K60"/>
  <c r="M60"/>
  <c r="B60" i="5"/>
  <c r="C60"/>
  <c r="D60"/>
  <c r="E60"/>
  <c r="F60"/>
  <c r="G60"/>
  <c r="H60"/>
  <c r="I60"/>
  <c r="J60"/>
  <c r="K60"/>
  <c r="M60"/>
  <c r="B60" i="69"/>
  <c r="C60"/>
  <c r="D60"/>
  <c r="E60"/>
  <c r="F60"/>
  <c r="G60"/>
  <c r="H60"/>
  <c r="I60"/>
  <c r="J60"/>
  <c r="K60"/>
  <c r="M60"/>
  <c r="B60" i="68"/>
  <c r="C60"/>
  <c r="D60"/>
  <c r="E60"/>
  <c r="F60"/>
  <c r="G60"/>
  <c r="H60"/>
  <c r="I60"/>
  <c r="J60"/>
  <c r="K60"/>
  <c r="M60"/>
  <c r="B60" i="67"/>
  <c r="C60"/>
  <c r="E60"/>
  <c r="F60"/>
  <c r="G60"/>
  <c r="H60"/>
  <c r="I60"/>
  <c r="J60"/>
  <c r="K60"/>
  <c r="M60"/>
  <c r="B60" i="66"/>
  <c r="C60"/>
  <c r="D60"/>
  <c r="E60"/>
  <c r="F60"/>
  <c r="G60"/>
  <c r="H60"/>
  <c r="I60"/>
  <c r="J60"/>
  <c r="K60"/>
  <c r="M60"/>
  <c r="B60" i="65"/>
  <c r="C60"/>
  <c r="D60"/>
  <c r="E60"/>
  <c r="F60"/>
  <c r="G60"/>
  <c r="H60"/>
  <c r="I60"/>
  <c r="J60"/>
  <c r="K60"/>
  <c r="M60"/>
  <c r="B60" i="64"/>
  <c r="C60"/>
  <c r="D60"/>
  <c r="E60"/>
  <c r="F60"/>
  <c r="G60"/>
  <c r="H60"/>
  <c r="I60"/>
  <c r="J60"/>
  <c r="K60"/>
  <c r="M60"/>
  <c r="B60" i="63"/>
  <c r="C60"/>
  <c r="D60"/>
  <c r="E60"/>
  <c r="F60"/>
  <c r="G60"/>
  <c r="H60"/>
  <c r="I60"/>
  <c r="J60"/>
  <c r="K60"/>
  <c r="M60"/>
  <c r="B60" i="62"/>
  <c r="C60"/>
  <c r="D60"/>
  <c r="E60"/>
  <c r="F60"/>
  <c r="G60"/>
  <c r="H60"/>
  <c r="I60"/>
  <c r="J60"/>
  <c r="K60"/>
  <c r="M60"/>
  <c r="B60" i="61"/>
  <c r="C60"/>
  <c r="D60"/>
  <c r="E60"/>
  <c r="F60"/>
  <c r="G60"/>
  <c r="H60"/>
  <c r="I60"/>
  <c r="J60"/>
  <c r="K60"/>
  <c r="M60"/>
  <c r="B60" i="60"/>
  <c r="C60"/>
  <c r="D60"/>
  <c r="E60"/>
  <c r="F60"/>
  <c r="G60"/>
  <c r="H60"/>
  <c r="I60"/>
  <c r="J60"/>
  <c r="K60"/>
  <c r="M60"/>
  <c r="B60" i="59"/>
  <c r="C60"/>
  <c r="D60"/>
  <c r="E60"/>
  <c r="F60"/>
  <c r="G60"/>
  <c r="H60"/>
  <c r="I60"/>
  <c r="J60"/>
  <c r="K60"/>
  <c r="M60"/>
  <c r="B60" i="58"/>
  <c r="C60"/>
  <c r="D60"/>
  <c r="E60"/>
  <c r="F60"/>
  <c r="G60"/>
  <c r="H60"/>
  <c r="I60"/>
  <c r="J60"/>
  <c r="K60"/>
  <c r="M60"/>
  <c r="B60" i="57"/>
  <c r="C60"/>
  <c r="D60"/>
  <c r="E60"/>
  <c r="F60"/>
  <c r="G60"/>
  <c r="H60"/>
  <c r="I60"/>
  <c r="J60"/>
  <c r="K60"/>
  <c r="M60"/>
  <c r="B60" i="56"/>
  <c r="C60"/>
  <c r="D60"/>
  <c r="E60"/>
  <c r="F60"/>
  <c r="G60"/>
  <c r="H60"/>
  <c r="I60"/>
  <c r="J60"/>
  <c r="K60"/>
  <c r="M60"/>
  <c r="B60" i="55"/>
  <c r="C60"/>
  <c r="D60"/>
  <c r="E60"/>
  <c r="F60"/>
  <c r="G60"/>
  <c r="H60"/>
  <c r="I60"/>
  <c r="J60"/>
  <c r="K60"/>
  <c r="M60"/>
  <c r="B60" i="54"/>
  <c r="C60"/>
  <c r="D60"/>
  <c r="E60"/>
  <c r="F60"/>
  <c r="G60"/>
  <c r="H60"/>
  <c r="I60"/>
  <c r="J60"/>
  <c r="K60"/>
  <c r="M60"/>
  <c r="B60" i="53"/>
  <c r="C60"/>
  <c r="D60"/>
  <c r="E60"/>
  <c r="F60"/>
  <c r="G60"/>
  <c r="H60"/>
  <c r="I60"/>
  <c r="J60"/>
  <c r="K60"/>
  <c r="M60"/>
  <c r="B60" i="52"/>
  <c r="C60"/>
  <c r="D60"/>
  <c r="E60"/>
  <c r="F60"/>
  <c r="G60"/>
  <c r="H60"/>
  <c r="I60"/>
  <c r="J60"/>
  <c r="K60"/>
  <c r="M60"/>
  <c r="B60" i="51"/>
  <c r="C60"/>
  <c r="D60"/>
  <c r="E60"/>
  <c r="F60"/>
  <c r="G60"/>
  <c r="H60"/>
  <c r="I60"/>
  <c r="J60"/>
  <c r="K60"/>
  <c r="M60"/>
  <c r="B60" i="91"/>
  <c r="C60"/>
  <c r="D60"/>
  <c r="E60"/>
  <c r="F60"/>
  <c r="G60"/>
  <c r="H60"/>
  <c r="I60"/>
  <c r="J60"/>
  <c r="K60"/>
  <c r="M60"/>
  <c r="B60" i="50"/>
  <c r="C60"/>
  <c r="D60"/>
  <c r="E60"/>
  <c r="F60"/>
  <c r="G60"/>
  <c r="H60"/>
  <c r="I60"/>
  <c r="J60"/>
  <c r="K60"/>
  <c r="M60"/>
  <c r="B60" i="49"/>
  <c r="C60"/>
  <c r="D60"/>
  <c r="E60"/>
  <c r="F60"/>
  <c r="G60"/>
  <c r="H60"/>
  <c r="I60"/>
  <c r="J60"/>
  <c r="K60"/>
  <c r="M60"/>
  <c r="B60" i="48"/>
  <c r="C60"/>
  <c r="D60"/>
  <c r="E60"/>
  <c r="F60"/>
  <c r="G60"/>
  <c r="H60"/>
  <c r="I60"/>
  <c r="J60"/>
  <c r="K60"/>
  <c r="M60"/>
  <c r="B60" i="47"/>
  <c r="C60"/>
  <c r="D60"/>
  <c r="E60"/>
  <c r="F60"/>
  <c r="G60"/>
  <c r="H60"/>
  <c r="I60"/>
  <c r="J60"/>
  <c r="K60"/>
  <c r="M60"/>
  <c r="B60" i="46"/>
  <c r="C60"/>
  <c r="D60"/>
  <c r="E60"/>
  <c r="F60"/>
  <c r="G60"/>
  <c r="H60"/>
  <c r="I60"/>
  <c r="J60"/>
  <c r="K60"/>
  <c r="M60"/>
  <c r="B60" i="45"/>
  <c r="C60"/>
  <c r="D60"/>
  <c r="E60"/>
  <c r="F60"/>
  <c r="G60"/>
  <c r="H60"/>
  <c r="I60"/>
  <c r="J60"/>
  <c r="K60"/>
  <c r="M60"/>
  <c r="B60" i="44"/>
  <c r="C60"/>
  <c r="D60"/>
  <c r="E60"/>
  <c r="F60"/>
  <c r="G60"/>
  <c r="H60"/>
  <c r="I60"/>
  <c r="J60"/>
  <c r="K60"/>
  <c r="M60"/>
  <c r="B60" i="43"/>
  <c r="C60"/>
  <c r="D60"/>
  <c r="E60"/>
  <c r="F60"/>
  <c r="G60"/>
  <c r="H60"/>
  <c r="I60"/>
  <c r="J60"/>
  <c r="K60"/>
  <c r="M60"/>
  <c r="B60" i="42"/>
  <c r="C60"/>
  <c r="D60"/>
  <c r="E60"/>
  <c r="F60"/>
  <c r="G60"/>
  <c r="H60"/>
  <c r="I60"/>
  <c r="J60"/>
  <c r="K60"/>
  <c r="M60"/>
  <c r="B60" i="41"/>
  <c r="C60"/>
  <c r="D60"/>
  <c r="E60"/>
  <c r="F60"/>
  <c r="G60"/>
  <c r="H60"/>
  <c r="I60"/>
  <c r="J60"/>
  <c r="K60"/>
  <c r="M60"/>
  <c r="B60" i="40"/>
  <c r="C60"/>
  <c r="D60"/>
  <c r="E60"/>
  <c r="F60"/>
  <c r="G60"/>
  <c r="H60"/>
  <c r="I60"/>
  <c r="J60"/>
  <c r="K60"/>
  <c r="M60"/>
  <c r="B60" i="39"/>
  <c r="C60"/>
  <c r="D60"/>
  <c r="E60"/>
  <c r="F60"/>
  <c r="G60"/>
  <c r="H60"/>
  <c r="I60"/>
  <c r="J60"/>
  <c r="K60"/>
  <c r="M60"/>
  <c r="B60" i="38"/>
  <c r="C60"/>
  <c r="D60"/>
  <c r="E60"/>
  <c r="F60"/>
  <c r="G60"/>
  <c r="H60"/>
  <c r="I60"/>
  <c r="J60"/>
  <c r="K60"/>
  <c r="M60"/>
  <c r="B60" i="37"/>
  <c r="C60"/>
  <c r="D60"/>
  <c r="E60"/>
  <c r="F60"/>
  <c r="G60"/>
  <c r="H60"/>
  <c r="I60"/>
  <c r="J60"/>
  <c r="K60"/>
  <c r="M60"/>
  <c r="B60" i="36"/>
  <c r="C60"/>
  <c r="D60"/>
  <c r="E60"/>
  <c r="F60"/>
  <c r="G60"/>
  <c r="H60"/>
  <c r="I60"/>
  <c r="J60"/>
  <c r="K60"/>
  <c r="M60"/>
  <c r="B60" i="35"/>
  <c r="C60"/>
  <c r="D60"/>
  <c r="E60"/>
  <c r="F60"/>
  <c r="G60"/>
  <c r="H60"/>
  <c r="I60"/>
  <c r="J60"/>
  <c r="K60"/>
  <c r="M60"/>
  <c r="B60" i="34"/>
  <c r="C60"/>
  <c r="D60"/>
  <c r="E60"/>
  <c r="F60"/>
  <c r="G60"/>
  <c r="H60"/>
  <c r="I60"/>
  <c r="J60"/>
  <c r="K60"/>
  <c r="M60"/>
  <c r="B60" i="33"/>
  <c r="C60"/>
  <c r="D60"/>
  <c r="E60"/>
  <c r="F60"/>
  <c r="G60"/>
  <c r="H60"/>
  <c r="I60"/>
  <c r="J60"/>
  <c r="K60"/>
  <c r="M60"/>
  <c r="B60" i="32"/>
  <c r="C60"/>
  <c r="D60"/>
  <c r="E60"/>
  <c r="F60"/>
  <c r="G60"/>
  <c r="H60"/>
  <c r="I60"/>
  <c r="J60"/>
  <c r="K60"/>
  <c r="M60"/>
  <c r="B60" i="31"/>
  <c r="C60"/>
  <c r="D60"/>
  <c r="E60"/>
  <c r="F60"/>
  <c r="G60"/>
  <c r="H60"/>
  <c r="I60"/>
  <c r="J60"/>
  <c r="K60"/>
  <c r="M60"/>
  <c r="B60" i="71"/>
  <c r="C60"/>
  <c r="D60"/>
  <c r="E60"/>
  <c r="F60"/>
  <c r="G60"/>
  <c r="H60"/>
  <c r="I60"/>
  <c r="J60"/>
  <c r="K60"/>
  <c r="M60"/>
  <c r="B60" i="29"/>
  <c r="C60"/>
  <c r="D60"/>
  <c r="E60"/>
  <c r="F60"/>
  <c r="G60"/>
  <c r="H60"/>
  <c r="I60"/>
  <c r="J60"/>
  <c r="K60"/>
  <c r="M60"/>
  <c r="B60" i="28"/>
  <c r="C60"/>
  <c r="D60"/>
  <c r="E60"/>
  <c r="F60"/>
  <c r="G60"/>
  <c r="H60"/>
  <c r="I60"/>
  <c r="J60"/>
  <c r="K60"/>
  <c r="M60"/>
  <c r="B60" i="27"/>
  <c r="C60"/>
  <c r="D60"/>
  <c r="E60"/>
  <c r="F60"/>
  <c r="G60"/>
  <c r="H60"/>
  <c r="I60"/>
  <c r="J60"/>
  <c r="K60"/>
  <c r="M60"/>
  <c r="B60" i="26"/>
  <c r="C60"/>
  <c r="D60"/>
  <c r="E60"/>
  <c r="F60"/>
  <c r="G60"/>
  <c r="H60"/>
  <c r="I60"/>
  <c r="J60"/>
  <c r="K60"/>
  <c r="M60"/>
  <c r="B60" i="25"/>
  <c r="C60"/>
  <c r="D60"/>
  <c r="E60"/>
  <c r="F60"/>
  <c r="G60"/>
  <c r="H60"/>
  <c r="I60"/>
  <c r="J60"/>
  <c r="K60"/>
  <c r="M60"/>
  <c r="B60" i="24"/>
  <c r="C60"/>
  <c r="D60"/>
  <c r="E60"/>
  <c r="F60"/>
  <c r="G60"/>
  <c r="H60"/>
  <c r="I60"/>
  <c r="J60"/>
  <c r="K60"/>
  <c r="M60"/>
  <c r="B60" i="23"/>
  <c r="C60"/>
  <c r="D60"/>
  <c r="E60"/>
  <c r="F60"/>
  <c r="G60"/>
  <c r="H60"/>
  <c r="I60"/>
  <c r="J60"/>
  <c r="K60"/>
  <c r="M60"/>
  <c r="B60" i="22"/>
  <c r="C60"/>
  <c r="D60"/>
  <c r="E60"/>
  <c r="F60"/>
  <c r="G60"/>
  <c r="H60"/>
  <c r="I60"/>
  <c r="J60"/>
  <c r="K60"/>
  <c r="M60"/>
  <c r="B60" i="21"/>
  <c r="C60"/>
  <c r="D60"/>
  <c r="E60"/>
  <c r="F60"/>
  <c r="G60"/>
  <c r="H60"/>
  <c r="I60"/>
  <c r="J60"/>
  <c r="K60"/>
  <c r="M60"/>
  <c r="B60" i="20"/>
  <c r="C60"/>
  <c r="D60"/>
  <c r="E60"/>
  <c r="F60"/>
  <c r="G60"/>
  <c r="H60"/>
  <c r="I60"/>
  <c r="J60"/>
  <c r="B60" i="19"/>
  <c r="C60"/>
  <c r="D60"/>
  <c r="E60"/>
  <c r="F60"/>
  <c r="G60"/>
  <c r="H60"/>
  <c r="I60"/>
  <c r="J60"/>
  <c r="K60"/>
  <c r="M60"/>
  <c r="B60" i="18"/>
  <c r="C60"/>
  <c r="D60"/>
  <c r="E60"/>
  <c r="F60"/>
  <c r="G60"/>
  <c r="H60"/>
  <c r="I60"/>
  <c r="J60"/>
  <c r="K60"/>
  <c r="M60"/>
  <c r="B60" i="17"/>
  <c r="C60"/>
  <c r="D60"/>
  <c r="E60"/>
  <c r="F60"/>
  <c r="G60"/>
  <c r="H60"/>
  <c r="I60"/>
  <c r="J60"/>
  <c r="K60"/>
  <c r="M60"/>
  <c r="B60" i="15"/>
  <c r="C60"/>
  <c r="D60"/>
  <c r="E60"/>
  <c r="F60"/>
  <c r="G60"/>
  <c r="H60"/>
  <c r="I60"/>
  <c r="J60"/>
  <c r="K60"/>
  <c r="M60"/>
  <c r="B60" i="14"/>
  <c r="C60"/>
  <c r="D60"/>
  <c r="E60"/>
  <c r="F60"/>
  <c r="G60"/>
  <c r="H60"/>
  <c r="I60"/>
  <c r="J60"/>
  <c r="K60"/>
  <c r="M60"/>
  <c r="B60" i="13"/>
  <c r="C60"/>
  <c r="D60"/>
  <c r="E60"/>
  <c r="F60"/>
  <c r="G60"/>
  <c r="H60"/>
  <c r="I60"/>
  <c r="J60"/>
  <c r="K60"/>
  <c r="M60"/>
  <c r="B60" i="12"/>
  <c r="C60"/>
  <c r="D60"/>
  <c r="E60"/>
  <c r="F60"/>
  <c r="G60"/>
  <c r="H60"/>
  <c r="I60"/>
  <c r="J60"/>
  <c r="K60"/>
  <c r="M60"/>
  <c r="B60" i="11"/>
  <c r="C60"/>
  <c r="D60"/>
  <c r="E60"/>
  <c r="F60"/>
  <c r="G60"/>
  <c r="H60"/>
  <c r="I60"/>
  <c r="J60"/>
  <c r="K60"/>
  <c r="M60"/>
  <c r="B60" i="10"/>
  <c r="C60"/>
  <c r="D60"/>
  <c r="E60"/>
  <c r="F60"/>
  <c r="G60"/>
  <c r="H60"/>
  <c r="I60"/>
  <c r="J60"/>
  <c r="K60"/>
  <c r="M60"/>
  <c r="B60" i="4"/>
  <c r="C60"/>
  <c r="D60"/>
  <c r="E60"/>
  <c r="F60"/>
  <c r="G60"/>
  <c r="H60"/>
  <c r="I60"/>
  <c r="J60"/>
  <c r="K60"/>
  <c r="M60"/>
  <c r="B60" i="1"/>
  <c r="C60"/>
  <c r="D60"/>
  <c r="E60"/>
  <c r="F60"/>
  <c r="G60"/>
  <c r="H60"/>
  <c r="I60"/>
  <c r="J60"/>
  <c r="K60"/>
  <c r="M60"/>
  <c r="B60" i="2"/>
  <c r="C60"/>
  <c r="D60"/>
  <c r="E60"/>
  <c r="F60"/>
  <c r="G60"/>
  <c r="H60"/>
  <c r="I60"/>
  <c r="J60"/>
  <c r="K60"/>
  <c r="M60"/>
  <c r="B60" i="70"/>
  <c r="C60"/>
  <c r="D60"/>
  <c r="E60"/>
  <c r="F60"/>
  <c r="G60"/>
  <c r="H60"/>
  <c r="I60"/>
  <c r="J60"/>
  <c r="K60"/>
  <c r="M60"/>
  <c r="B61" i="16"/>
  <c r="C61"/>
  <c r="D61"/>
  <c r="E61"/>
  <c r="F61"/>
  <c r="G61"/>
  <c r="H61"/>
  <c r="I61"/>
  <c r="K61"/>
  <c r="M61"/>
  <c r="B61" i="9"/>
  <c r="C61"/>
  <c r="D61"/>
  <c r="E61"/>
  <c r="F61"/>
  <c r="G61"/>
  <c r="H61"/>
  <c r="I61"/>
  <c r="J61"/>
  <c r="K61"/>
  <c r="M61"/>
  <c r="B61" i="8"/>
  <c r="C61"/>
  <c r="D61"/>
  <c r="E61"/>
  <c r="F61"/>
  <c r="G61"/>
  <c r="H61"/>
  <c r="I61"/>
  <c r="J61"/>
  <c r="K61"/>
  <c r="M61"/>
  <c r="B61" i="7"/>
  <c r="C61"/>
  <c r="D61"/>
  <c r="E61"/>
  <c r="F61"/>
  <c r="G61"/>
  <c r="H61"/>
  <c r="I61"/>
  <c r="J61"/>
  <c r="K61"/>
  <c r="M61"/>
  <c r="B61" i="6"/>
  <c r="C61"/>
  <c r="D61"/>
  <c r="E61"/>
  <c r="F61"/>
  <c r="G61"/>
  <c r="H61"/>
  <c r="I61"/>
  <c r="J61"/>
  <c r="K61"/>
  <c r="M61"/>
  <c r="B61" i="5"/>
  <c r="C61"/>
  <c r="D61"/>
  <c r="E61"/>
  <c r="F61"/>
  <c r="G61"/>
  <c r="H61"/>
  <c r="I61"/>
  <c r="J61"/>
  <c r="K61"/>
  <c r="M61"/>
  <c r="B61" i="69"/>
  <c r="C61"/>
  <c r="D61"/>
  <c r="E61"/>
  <c r="F61"/>
  <c r="G61"/>
  <c r="H61"/>
  <c r="I61"/>
  <c r="J61"/>
  <c r="K61"/>
  <c r="M61"/>
  <c r="B61" i="68"/>
  <c r="C61"/>
  <c r="D61"/>
  <c r="E61"/>
  <c r="F61"/>
  <c r="G61"/>
  <c r="H61"/>
  <c r="I61"/>
  <c r="J61"/>
  <c r="K61"/>
  <c r="M61"/>
  <c r="B61" i="67"/>
  <c r="C61"/>
  <c r="E61"/>
  <c r="F61"/>
  <c r="G61"/>
  <c r="H61"/>
  <c r="I61"/>
  <c r="J61"/>
  <c r="K61"/>
  <c r="M61"/>
  <c r="B61" i="66"/>
  <c r="C61"/>
  <c r="D61"/>
  <c r="E61"/>
  <c r="F61"/>
  <c r="G61"/>
  <c r="H61"/>
  <c r="I61"/>
  <c r="J61"/>
  <c r="K61"/>
  <c r="M61"/>
  <c r="B61" i="65"/>
  <c r="C61"/>
  <c r="D61"/>
  <c r="E61"/>
  <c r="F61"/>
  <c r="G61"/>
  <c r="H61"/>
  <c r="I61"/>
  <c r="J61"/>
  <c r="K61"/>
  <c r="M61"/>
  <c r="B61" i="64"/>
  <c r="C61"/>
  <c r="D61"/>
  <c r="E61"/>
  <c r="F61"/>
  <c r="G61"/>
  <c r="H61"/>
  <c r="I61"/>
  <c r="J61"/>
  <c r="K61"/>
  <c r="M61"/>
  <c r="B61" i="63"/>
  <c r="C61"/>
  <c r="D61"/>
  <c r="E61"/>
  <c r="F61"/>
  <c r="G61"/>
  <c r="H61"/>
  <c r="I61"/>
  <c r="J61"/>
  <c r="K61"/>
  <c r="M61"/>
  <c r="B61" i="62"/>
  <c r="C61"/>
  <c r="D61"/>
  <c r="E61"/>
  <c r="F61"/>
  <c r="G61"/>
  <c r="H61"/>
  <c r="I61"/>
  <c r="J61"/>
  <c r="K61"/>
  <c r="M61"/>
  <c r="B61" i="61"/>
  <c r="C61"/>
  <c r="D61"/>
  <c r="E61"/>
  <c r="F61"/>
  <c r="G61"/>
  <c r="H61"/>
  <c r="I61"/>
  <c r="J61"/>
  <c r="K61"/>
  <c r="M61"/>
  <c r="B61" i="60"/>
  <c r="C61"/>
  <c r="D61"/>
  <c r="E61"/>
  <c r="F61"/>
  <c r="G61"/>
  <c r="H61"/>
  <c r="I61"/>
  <c r="J61"/>
  <c r="K61"/>
  <c r="M61"/>
  <c r="B61" i="59"/>
  <c r="C61"/>
  <c r="D61"/>
  <c r="E61"/>
  <c r="F61"/>
  <c r="G61"/>
  <c r="H61"/>
  <c r="I61"/>
  <c r="J61"/>
  <c r="K61"/>
  <c r="M61"/>
  <c r="B61" i="58"/>
  <c r="C61"/>
  <c r="D61"/>
  <c r="E61"/>
  <c r="F61"/>
  <c r="G61"/>
  <c r="H61"/>
  <c r="I61"/>
  <c r="J61"/>
  <c r="K61"/>
  <c r="M61"/>
  <c r="B61" i="57"/>
  <c r="C61"/>
  <c r="D61"/>
  <c r="E61"/>
  <c r="F61"/>
  <c r="G61"/>
  <c r="H61"/>
  <c r="I61"/>
  <c r="J61"/>
  <c r="K61"/>
  <c r="M61"/>
  <c r="B61" i="56"/>
  <c r="C61"/>
  <c r="D61"/>
  <c r="E61"/>
  <c r="F61"/>
  <c r="G61"/>
  <c r="H61"/>
  <c r="I61"/>
  <c r="J61"/>
  <c r="K61"/>
  <c r="M61"/>
  <c r="B61" i="55"/>
  <c r="C61"/>
  <c r="D61"/>
  <c r="E61"/>
  <c r="F61"/>
  <c r="G61"/>
  <c r="H61"/>
  <c r="I61"/>
  <c r="J61"/>
  <c r="K61"/>
  <c r="M61"/>
  <c r="B61" i="54"/>
  <c r="C61"/>
  <c r="D61"/>
  <c r="E61"/>
  <c r="F61"/>
  <c r="G61"/>
  <c r="H61"/>
  <c r="I61"/>
  <c r="J61"/>
  <c r="K61"/>
  <c r="M61"/>
  <c r="B61" i="53"/>
  <c r="C61"/>
  <c r="D61"/>
  <c r="E61"/>
  <c r="F61"/>
  <c r="G61"/>
  <c r="H61"/>
  <c r="I61"/>
  <c r="J61"/>
  <c r="K61"/>
  <c r="M61"/>
  <c r="B61" i="52"/>
  <c r="C61"/>
  <c r="D61"/>
  <c r="E61"/>
  <c r="F61"/>
  <c r="G61"/>
  <c r="H61"/>
  <c r="I61"/>
  <c r="J61"/>
  <c r="K61"/>
  <c r="M61"/>
  <c r="B61" i="51"/>
  <c r="C61"/>
  <c r="D61"/>
  <c r="E61"/>
  <c r="F61"/>
  <c r="G61"/>
  <c r="H61"/>
  <c r="I61"/>
  <c r="J61"/>
  <c r="K61"/>
  <c r="M61"/>
  <c r="B61" i="91"/>
  <c r="C61"/>
  <c r="D61"/>
  <c r="E61"/>
  <c r="F61"/>
  <c r="G61"/>
  <c r="H61"/>
  <c r="I61"/>
  <c r="J61"/>
  <c r="K61"/>
  <c r="M61"/>
  <c r="B61" i="50"/>
  <c r="C61"/>
  <c r="D61"/>
  <c r="E61"/>
  <c r="F61"/>
  <c r="G61"/>
  <c r="H61"/>
  <c r="I61"/>
  <c r="J61"/>
  <c r="K61"/>
  <c r="M61"/>
  <c r="B61" i="49"/>
  <c r="C61"/>
  <c r="D61"/>
  <c r="E61"/>
  <c r="F61"/>
  <c r="G61"/>
  <c r="H61"/>
  <c r="I61"/>
  <c r="J61"/>
  <c r="K61"/>
  <c r="M61"/>
  <c r="B61" i="48"/>
  <c r="C61"/>
  <c r="D61"/>
  <c r="E61"/>
  <c r="F61"/>
  <c r="G61"/>
  <c r="H61"/>
  <c r="I61"/>
  <c r="J61"/>
  <c r="K61"/>
  <c r="M61"/>
  <c r="B61" i="47"/>
  <c r="C61"/>
  <c r="D61"/>
  <c r="E61"/>
  <c r="F61"/>
  <c r="G61"/>
  <c r="H61"/>
  <c r="I61"/>
  <c r="J61"/>
  <c r="K61"/>
  <c r="M61"/>
  <c r="B61" i="46"/>
  <c r="C61"/>
  <c r="D61"/>
  <c r="E61"/>
  <c r="F61"/>
  <c r="G61"/>
  <c r="H61"/>
  <c r="I61"/>
  <c r="J61"/>
  <c r="K61"/>
  <c r="M61"/>
  <c r="B61" i="45"/>
  <c r="C61"/>
  <c r="D61"/>
  <c r="E61"/>
  <c r="F61"/>
  <c r="G61"/>
  <c r="H61"/>
  <c r="I61"/>
  <c r="J61"/>
  <c r="K61"/>
  <c r="M61"/>
  <c r="B61" i="44"/>
  <c r="C61"/>
  <c r="D61"/>
  <c r="E61"/>
  <c r="F61"/>
  <c r="G61"/>
  <c r="H61"/>
  <c r="I61"/>
  <c r="J61"/>
  <c r="K61"/>
  <c r="M61"/>
  <c r="B61" i="43"/>
  <c r="C61"/>
  <c r="D61"/>
  <c r="E61"/>
  <c r="F61"/>
  <c r="G61"/>
  <c r="H61"/>
  <c r="I61"/>
  <c r="J61"/>
  <c r="K61"/>
  <c r="M61"/>
  <c r="B61" i="42"/>
  <c r="C61"/>
  <c r="D61"/>
  <c r="E61"/>
  <c r="F61"/>
  <c r="G61"/>
  <c r="H61"/>
  <c r="I61"/>
  <c r="J61"/>
  <c r="K61"/>
  <c r="M61"/>
  <c r="B61" i="41"/>
  <c r="C61"/>
  <c r="D61"/>
  <c r="E61"/>
  <c r="F61"/>
  <c r="G61"/>
  <c r="H61"/>
  <c r="I61"/>
  <c r="J61"/>
  <c r="K61"/>
  <c r="M61"/>
  <c r="B61" i="40"/>
  <c r="C61"/>
  <c r="D61"/>
  <c r="E61"/>
  <c r="F61"/>
  <c r="G61"/>
  <c r="H61"/>
  <c r="I61"/>
  <c r="J61"/>
  <c r="K61"/>
  <c r="M61"/>
  <c r="B61" i="39"/>
  <c r="C61"/>
  <c r="D61"/>
  <c r="E61"/>
  <c r="F61"/>
  <c r="G61"/>
  <c r="H61"/>
  <c r="I61"/>
  <c r="J61"/>
  <c r="K61"/>
  <c r="M61"/>
  <c r="B61" i="38"/>
  <c r="C61"/>
  <c r="D61"/>
  <c r="E61"/>
  <c r="F61"/>
  <c r="G61"/>
  <c r="H61"/>
  <c r="I61"/>
  <c r="J61"/>
  <c r="K61"/>
  <c r="M61"/>
  <c r="B61" i="37"/>
  <c r="C61"/>
  <c r="D61"/>
  <c r="E61"/>
  <c r="F61"/>
  <c r="G61"/>
  <c r="H61"/>
  <c r="I61"/>
  <c r="J61"/>
  <c r="K61"/>
  <c r="M61"/>
  <c r="B61" i="36"/>
  <c r="C61"/>
  <c r="D61"/>
  <c r="E61"/>
  <c r="F61"/>
  <c r="G61"/>
  <c r="H61"/>
  <c r="I61"/>
  <c r="J61"/>
  <c r="K61"/>
  <c r="M61"/>
  <c r="B61" i="35"/>
  <c r="C61"/>
  <c r="D61"/>
  <c r="E61"/>
  <c r="F61"/>
  <c r="G61"/>
  <c r="H61"/>
  <c r="I61"/>
  <c r="J61"/>
  <c r="K61"/>
  <c r="M61"/>
  <c r="B61" i="34"/>
  <c r="C61"/>
  <c r="D61"/>
  <c r="E61"/>
  <c r="F61"/>
  <c r="G61"/>
  <c r="H61"/>
  <c r="I61"/>
  <c r="J61"/>
  <c r="K61"/>
  <c r="M61"/>
  <c r="B61" i="33"/>
  <c r="C61"/>
  <c r="D61"/>
  <c r="E61"/>
  <c r="F61"/>
  <c r="G61"/>
  <c r="H61"/>
  <c r="I61"/>
  <c r="J61"/>
  <c r="K61"/>
  <c r="M61"/>
  <c r="B61" i="32"/>
  <c r="C61"/>
  <c r="D61"/>
  <c r="E61"/>
  <c r="F61"/>
  <c r="G61"/>
  <c r="H61"/>
  <c r="I61"/>
  <c r="J61"/>
  <c r="K61"/>
  <c r="M61"/>
  <c r="B61" i="31"/>
  <c r="C61"/>
  <c r="D61"/>
  <c r="E61"/>
  <c r="F61"/>
  <c r="G61"/>
  <c r="H61"/>
  <c r="I61"/>
  <c r="J61"/>
  <c r="K61"/>
  <c r="M61"/>
  <c r="B61" i="71"/>
  <c r="C61"/>
  <c r="D61"/>
  <c r="E61"/>
  <c r="F61"/>
  <c r="G61"/>
  <c r="H61"/>
  <c r="I61"/>
  <c r="J61"/>
  <c r="K61"/>
  <c r="M61"/>
  <c r="B61" i="29"/>
  <c r="C61"/>
  <c r="D61"/>
  <c r="E61"/>
  <c r="F61"/>
  <c r="G61"/>
  <c r="H61"/>
  <c r="I61"/>
  <c r="J61"/>
  <c r="K61"/>
  <c r="M61"/>
  <c r="B61" i="28"/>
  <c r="C61"/>
  <c r="D61"/>
  <c r="E61"/>
  <c r="F61"/>
  <c r="G61"/>
  <c r="H61"/>
  <c r="I61"/>
  <c r="J61"/>
  <c r="K61"/>
  <c r="M61"/>
  <c r="B61" i="27"/>
  <c r="C61"/>
  <c r="D61"/>
  <c r="E61"/>
  <c r="F61"/>
  <c r="G61"/>
  <c r="H61"/>
  <c r="I61"/>
  <c r="J61"/>
  <c r="K61"/>
  <c r="M61"/>
  <c r="B61" i="26"/>
  <c r="C61"/>
  <c r="D61"/>
  <c r="E61"/>
  <c r="F61"/>
  <c r="G61"/>
  <c r="H61"/>
  <c r="I61"/>
  <c r="J61"/>
  <c r="K61"/>
  <c r="M61"/>
  <c r="B61" i="25"/>
  <c r="C61"/>
  <c r="D61"/>
  <c r="E61"/>
  <c r="F61"/>
  <c r="G61"/>
  <c r="H61"/>
  <c r="I61"/>
  <c r="J61"/>
  <c r="K61"/>
  <c r="M61"/>
  <c r="B61" i="24"/>
  <c r="C61"/>
  <c r="D61"/>
  <c r="E61"/>
  <c r="F61"/>
  <c r="G61"/>
  <c r="H61"/>
  <c r="I61"/>
  <c r="J61"/>
  <c r="K61"/>
  <c r="M61"/>
  <c r="B61" i="23"/>
  <c r="C61"/>
  <c r="D61"/>
  <c r="E61"/>
  <c r="F61"/>
  <c r="G61"/>
  <c r="H61"/>
  <c r="I61"/>
  <c r="J61"/>
  <c r="K61"/>
  <c r="M61"/>
  <c r="B61" i="22"/>
  <c r="C61"/>
  <c r="D61"/>
  <c r="E61"/>
  <c r="F61"/>
  <c r="G61"/>
  <c r="H61"/>
  <c r="I61"/>
  <c r="J61"/>
  <c r="K61"/>
  <c r="M61"/>
  <c r="B61" i="21"/>
  <c r="C61"/>
  <c r="D61"/>
  <c r="E61"/>
  <c r="F61"/>
  <c r="G61"/>
  <c r="H61"/>
  <c r="I61"/>
  <c r="J61"/>
  <c r="K61"/>
  <c r="M61"/>
  <c r="B61" i="20"/>
  <c r="C61"/>
  <c r="D61"/>
  <c r="E61"/>
  <c r="F61"/>
  <c r="G61"/>
  <c r="H61"/>
  <c r="I61"/>
  <c r="J61"/>
  <c r="B61" i="19"/>
  <c r="C61"/>
  <c r="D61"/>
  <c r="E61"/>
  <c r="F61"/>
  <c r="G61"/>
  <c r="H61"/>
  <c r="I61"/>
  <c r="J61"/>
  <c r="K61"/>
  <c r="M61"/>
  <c r="B61" i="18"/>
  <c r="C61"/>
  <c r="D61"/>
  <c r="E61"/>
  <c r="F61"/>
  <c r="G61"/>
  <c r="H61"/>
  <c r="I61"/>
  <c r="J61"/>
  <c r="K61"/>
  <c r="M61"/>
  <c r="B61" i="17"/>
  <c r="C61"/>
  <c r="D61"/>
  <c r="E61"/>
  <c r="F61"/>
  <c r="G61"/>
  <c r="H61"/>
  <c r="I61"/>
  <c r="J61"/>
  <c r="K61"/>
  <c r="M61"/>
  <c r="B61" i="15"/>
  <c r="C61"/>
  <c r="D61"/>
  <c r="E61"/>
  <c r="F61"/>
  <c r="G61"/>
  <c r="H61"/>
  <c r="I61"/>
  <c r="J61"/>
  <c r="K61"/>
  <c r="M61"/>
  <c r="B61" i="14"/>
  <c r="C61"/>
  <c r="D61"/>
  <c r="E61"/>
  <c r="F61"/>
  <c r="G61"/>
  <c r="H61"/>
  <c r="I61"/>
  <c r="J61"/>
  <c r="K61"/>
  <c r="M61"/>
  <c r="B61" i="13"/>
  <c r="C61"/>
  <c r="D61"/>
  <c r="E61"/>
  <c r="F61"/>
  <c r="G61"/>
  <c r="H61"/>
  <c r="I61"/>
  <c r="J61"/>
  <c r="K61"/>
  <c r="M61"/>
  <c r="B61" i="12"/>
  <c r="C61"/>
  <c r="D61"/>
  <c r="E61"/>
  <c r="F61"/>
  <c r="G61"/>
  <c r="H61"/>
  <c r="I61"/>
  <c r="J61"/>
  <c r="K61"/>
  <c r="M61"/>
  <c r="B61" i="11"/>
  <c r="C61"/>
  <c r="D61"/>
  <c r="E61"/>
  <c r="F61"/>
  <c r="G61"/>
  <c r="H61"/>
  <c r="I61"/>
  <c r="J61"/>
  <c r="K61"/>
  <c r="M61"/>
  <c r="B61" i="10"/>
  <c r="C61"/>
  <c r="D61"/>
  <c r="E61"/>
  <c r="F61"/>
  <c r="G61"/>
  <c r="H61"/>
  <c r="I61"/>
  <c r="J61"/>
  <c r="K61"/>
  <c r="M61"/>
  <c r="B61" i="4"/>
  <c r="C61"/>
  <c r="D61"/>
  <c r="E61"/>
  <c r="F61"/>
  <c r="G61"/>
  <c r="H61"/>
  <c r="I61"/>
  <c r="J61"/>
  <c r="K61"/>
  <c r="M61"/>
  <c r="B61" i="1"/>
  <c r="C61"/>
  <c r="D61"/>
  <c r="E61"/>
  <c r="F61"/>
  <c r="G61"/>
  <c r="H61"/>
  <c r="I61"/>
  <c r="J61"/>
  <c r="K61"/>
  <c r="M61"/>
  <c r="B61" i="2"/>
  <c r="C61"/>
  <c r="D61"/>
  <c r="E61"/>
  <c r="F61"/>
  <c r="G61"/>
  <c r="H61"/>
  <c r="I61"/>
  <c r="J61"/>
  <c r="K61"/>
  <c r="M61"/>
  <c r="B61" i="70"/>
  <c r="C61"/>
  <c r="D61"/>
  <c r="E61"/>
  <c r="F61"/>
  <c r="G61"/>
  <c r="H61"/>
  <c r="I61"/>
  <c r="J61"/>
  <c r="K61"/>
  <c r="M61"/>
  <c r="B62" i="16"/>
  <c r="C62"/>
  <c r="C123" s="1"/>
  <c r="D62"/>
  <c r="E62"/>
  <c r="F62"/>
  <c r="F123" s="1"/>
  <c r="G62"/>
  <c r="H62"/>
  <c r="I62"/>
  <c r="K62"/>
  <c r="L62"/>
  <c r="M62"/>
  <c r="B62" i="9"/>
  <c r="B123" s="1"/>
  <c r="C62"/>
  <c r="D62"/>
  <c r="D123" s="1"/>
  <c r="E62"/>
  <c r="F62"/>
  <c r="F123" s="1"/>
  <c r="G62"/>
  <c r="H62"/>
  <c r="H123" s="1"/>
  <c r="I62"/>
  <c r="J62"/>
  <c r="J123" s="1"/>
  <c r="K62"/>
  <c r="L62"/>
  <c r="L123" s="1"/>
  <c r="M62"/>
  <c r="B62" i="8"/>
  <c r="C62"/>
  <c r="D62"/>
  <c r="E62"/>
  <c r="F62"/>
  <c r="G62"/>
  <c r="H62"/>
  <c r="I62"/>
  <c r="J62"/>
  <c r="K62"/>
  <c r="K123" s="1"/>
  <c r="L62"/>
  <c r="M62"/>
  <c r="M123" s="1"/>
  <c r="B62" i="7"/>
  <c r="C62"/>
  <c r="D62"/>
  <c r="E62"/>
  <c r="F62"/>
  <c r="G62"/>
  <c r="H62"/>
  <c r="I62"/>
  <c r="J62"/>
  <c r="K62"/>
  <c r="L62"/>
  <c r="M62"/>
  <c r="B62" i="6"/>
  <c r="B123" s="1"/>
  <c r="C62"/>
  <c r="D62"/>
  <c r="D123" s="1"/>
  <c r="E62"/>
  <c r="F62"/>
  <c r="F123" s="1"/>
  <c r="G62"/>
  <c r="H62"/>
  <c r="H123" s="1"/>
  <c r="I62"/>
  <c r="J62"/>
  <c r="J123" s="1"/>
  <c r="K62"/>
  <c r="L62"/>
  <c r="L123" s="1"/>
  <c r="M62"/>
  <c r="M123" s="1"/>
  <c r="B62" i="5"/>
  <c r="C62"/>
  <c r="D62"/>
  <c r="E62"/>
  <c r="F62"/>
  <c r="G62"/>
  <c r="H62"/>
  <c r="H123" s="1"/>
  <c r="I62"/>
  <c r="J62"/>
  <c r="J123" s="1"/>
  <c r="K62"/>
  <c r="L62"/>
  <c r="L123" s="1"/>
  <c r="M62"/>
  <c r="B62" i="69"/>
  <c r="C62"/>
  <c r="D62"/>
  <c r="E62"/>
  <c r="F62"/>
  <c r="F123" s="1"/>
  <c r="G62"/>
  <c r="H62"/>
  <c r="I62"/>
  <c r="J62"/>
  <c r="K62"/>
  <c r="L62"/>
  <c r="M62"/>
  <c r="M123" s="1"/>
  <c r="B62" i="68"/>
  <c r="C62"/>
  <c r="D62"/>
  <c r="E62"/>
  <c r="F62"/>
  <c r="G62"/>
  <c r="H62"/>
  <c r="I62"/>
  <c r="J62"/>
  <c r="K62"/>
  <c r="L62"/>
  <c r="M62"/>
  <c r="B62" i="67"/>
  <c r="C62"/>
  <c r="E62"/>
  <c r="F62"/>
  <c r="F123" s="1"/>
  <c r="G62"/>
  <c r="H62"/>
  <c r="H123" s="1"/>
  <c r="I62"/>
  <c r="J62"/>
  <c r="K62"/>
  <c r="L62"/>
  <c r="M62"/>
  <c r="B62" i="66"/>
  <c r="B123" s="1"/>
  <c r="C62"/>
  <c r="D62"/>
  <c r="E62"/>
  <c r="F62"/>
  <c r="F123" s="1"/>
  <c r="G62"/>
  <c r="H62"/>
  <c r="H123" s="1"/>
  <c r="I62"/>
  <c r="J62"/>
  <c r="K62"/>
  <c r="L62"/>
  <c r="M62"/>
  <c r="B62" i="65"/>
  <c r="C62"/>
  <c r="C123" s="1"/>
  <c r="D62"/>
  <c r="E62"/>
  <c r="F62"/>
  <c r="G62"/>
  <c r="G123" s="1"/>
  <c r="H62"/>
  <c r="I62"/>
  <c r="I123" s="1"/>
  <c r="J62"/>
  <c r="K62"/>
  <c r="K123"/>
  <c r="L62"/>
  <c r="M62"/>
  <c r="M123" s="1"/>
  <c r="B62" i="64"/>
  <c r="C62"/>
  <c r="D62"/>
  <c r="E62"/>
  <c r="F62"/>
  <c r="G62"/>
  <c r="H62"/>
  <c r="I62"/>
  <c r="J62"/>
  <c r="K62"/>
  <c r="L62"/>
  <c r="M62"/>
  <c r="M123" s="1"/>
  <c r="B62" i="63"/>
  <c r="C62"/>
  <c r="D62"/>
  <c r="E62"/>
  <c r="F62"/>
  <c r="G62"/>
  <c r="H62"/>
  <c r="I62"/>
  <c r="J62"/>
  <c r="K62"/>
  <c r="L62"/>
  <c r="M62"/>
  <c r="B62" i="62"/>
  <c r="C62"/>
  <c r="D62"/>
  <c r="E62"/>
  <c r="F62"/>
  <c r="G62"/>
  <c r="H62"/>
  <c r="H123" s="1"/>
  <c r="I62"/>
  <c r="J62"/>
  <c r="K62"/>
  <c r="L62"/>
  <c r="M62"/>
  <c r="M123" s="1"/>
  <c r="B62" i="61"/>
  <c r="C62"/>
  <c r="D62"/>
  <c r="E62"/>
  <c r="F62"/>
  <c r="G62"/>
  <c r="H62"/>
  <c r="I62"/>
  <c r="J62"/>
  <c r="K62"/>
  <c r="L62"/>
  <c r="M62"/>
  <c r="M123" s="1"/>
  <c r="B62" i="60"/>
  <c r="C62"/>
  <c r="D62"/>
  <c r="E62"/>
  <c r="F62"/>
  <c r="G62"/>
  <c r="H62"/>
  <c r="H123" s="1"/>
  <c r="I62"/>
  <c r="J62"/>
  <c r="K62"/>
  <c r="L62"/>
  <c r="M62"/>
  <c r="B62" i="59"/>
  <c r="C62"/>
  <c r="D62"/>
  <c r="E62"/>
  <c r="F62"/>
  <c r="G62"/>
  <c r="H62"/>
  <c r="I62"/>
  <c r="J62"/>
  <c r="K62"/>
  <c r="L62"/>
  <c r="M62"/>
  <c r="M123" s="1"/>
  <c r="B62" i="58"/>
  <c r="C62"/>
  <c r="D62"/>
  <c r="E62"/>
  <c r="F62"/>
  <c r="G62"/>
  <c r="H62"/>
  <c r="I62"/>
  <c r="J62"/>
  <c r="K62"/>
  <c r="L62"/>
  <c r="M62"/>
  <c r="M123" s="1"/>
  <c r="B62" i="57"/>
  <c r="C62"/>
  <c r="D62"/>
  <c r="E62"/>
  <c r="F62"/>
  <c r="G62"/>
  <c r="H62"/>
  <c r="I62"/>
  <c r="J62"/>
  <c r="K62"/>
  <c r="L62"/>
  <c r="M62"/>
  <c r="B62" i="56"/>
  <c r="C62"/>
  <c r="D62"/>
  <c r="E62"/>
  <c r="F62"/>
  <c r="G62"/>
  <c r="H62"/>
  <c r="I62"/>
  <c r="J62"/>
  <c r="K62"/>
  <c r="L62"/>
  <c r="M62"/>
  <c r="M123" s="1"/>
  <c r="B62" i="55"/>
  <c r="C62"/>
  <c r="D62"/>
  <c r="D123" s="1"/>
  <c r="E62"/>
  <c r="F62"/>
  <c r="F123" s="1"/>
  <c r="G62"/>
  <c r="H62"/>
  <c r="H123" s="1"/>
  <c r="I62"/>
  <c r="J62"/>
  <c r="J123" s="1"/>
  <c r="K62"/>
  <c r="L62"/>
  <c r="L123" s="1"/>
  <c r="M62"/>
  <c r="B62" i="54"/>
  <c r="C62"/>
  <c r="D62"/>
  <c r="E62"/>
  <c r="F62"/>
  <c r="G62"/>
  <c r="H62"/>
  <c r="I62"/>
  <c r="J62"/>
  <c r="K62"/>
  <c r="L62"/>
  <c r="M62"/>
  <c r="B62" i="53"/>
  <c r="C62"/>
  <c r="D62"/>
  <c r="E62"/>
  <c r="F62"/>
  <c r="G62"/>
  <c r="H62"/>
  <c r="I62"/>
  <c r="J62"/>
  <c r="K62"/>
  <c r="L62"/>
  <c r="M62"/>
  <c r="B62" i="52"/>
  <c r="C62"/>
  <c r="D62"/>
  <c r="E62"/>
  <c r="F62"/>
  <c r="G62"/>
  <c r="H62"/>
  <c r="H123" s="1"/>
  <c r="I62"/>
  <c r="J62"/>
  <c r="K62"/>
  <c r="L62"/>
  <c r="M62"/>
  <c r="B62" i="51"/>
  <c r="C62"/>
  <c r="D62"/>
  <c r="E62"/>
  <c r="F62"/>
  <c r="G62"/>
  <c r="H62"/>
  <c r="I62"/>
  <c r="J62"/>
  <c r="K62"/>
  <c r="L62"/>
  <c r="M62"/>
  <c r="M123" s="1"/>
  <c r="B62" i="91"/>
  <c r="B124" s="1"/>
  <c r="C62"/>
  <c r="C124" s="1"/>
  <c r="D62"/>
  <c r="E62"/>
  <c r="E124" s="1"/>
  <c r="F62"/>
  <c r="G62"/>
  <c r="G124" s="1"/>
  <c r="H62"/>
  <c r="I62"/>
  <c r="I124" s="1"/>
  <c r="J62"/>
  <c r="J124" s="1"/>
  <c r="K62"/>
  <c r="K124" s="1"/>
  <c r="L62"/>
  <c r="M62"/>
  <c r="M124" s="1"/>
  <c r="B62" i="50"/>
  <c r="C62"/>
  <c r="D62"/>
  <c r="E62"/>
  <c r="F62"/>
  <c r="F123" s="1"/>
  <c r="G62"/>
  <c r="H62"/>
  <c r="I62"/>
  <c r="J62"/>
  <c r="K62"/>
  <c r="L62"/>
  <c r="M62"/>
  <c r="B62" i="49"/>
  <c r="C62"/>
  <c r="D62"/>
  <c r="E62"/>
  <c r="F62"/>
  <c r="G62"/>
  <c r="H62"/>
  <c r="I62"/>
  <c r="J62"/>
  <c r="K62"/>
  <c r="L62"/>
  <c r="M62"/>
  <c r="M123" s="1"/>
  <c r="B62" i="48"/>
  <c r="C62"/>
  <c r="D62"/>
  <c r="E62"/>
  <c r="F62"/>
  <c r="F123" s="1"/>
  <c r="G62"/>
  <c r="H62"/>
  <c r="I62"/>
  <c r="J62"/>
  <c r="K62"/>
  <c r="L62"/>
  <c r="M62"/>
  <c r="B62" i="47"/>
  <c r="C62"/>
  <c r="C123" s="1"/>
  <c r="D62"/>
  <c r="E62"/>
  <c r="E123" s="1"/>
  <c r="F62"/>
  <c r="G62"/>
  <c r="G123" s="1"/>
  <c r="H62"/>
  <c r="I62"/>
  <c r="I123" s="1"/>
  <c r="J62"/>
  <c r="K62"/>
  <c r="K123" s="1"/>
  <c r="L62"/>
  <c r="M62"/>
  <c r="M123" s="1"/>
  <c r="B62" i="46"/>
  <c r="C62"/>
  <c r="D62"/>
  <c r="E62"/>
  <c r="F62"/>
  <c r="F123" s="1"/>
  <c r="G62"/>
  <c r="H62"/>
  <c r="I62"/>
  <c r="J62"/>
  <c r="K62"/>
  <c r="L62"/>
  <c r="M62"/>
  <c r="M123" s="1"/>
  <c r="B62" i="45"/>
  <c r="C62"/>
  <c r="D62"/>
  <c r="E62"/>
  <c r="F62"/>
  <c r="F123" s="1"/>
  <c r="G62"/>
  <c r="H62"/>
  <c r="I62"/>
  <c r="J62"/>
  <c r="K62"/>
  <c r="L62"/>
  <c r="M62"/>
  <c r="B62" i="44"/>
  <c r="C62"/>
  <c r="D62"/>
  <c r="E62"/>
  <c r="F62"/>
  <c r="G62"/>
  <c r="H62"/>
  <c r="I62"/>
  <c r="J62"/>
  <c r="K62"/>
  <c r="L62"/>
  <c r="M62"/>
  <c r="B62" i="43"/>
  <c r="C62"/>
  <c r="D62"/>
  <c r="E62"/>
  <c r="F62"/>
  <c r="G62"/>
  <c r="H62"/>
  <c r="I62"/>
  <c r="J62"/>
  <c r="K62"/>
  <c r="L62"/>
  <c r="M62"/>
  <c r="B62" i="42"/>
  <c r="C62"/>
  <c r="D62"/>
  <c r="E62"/>
  <c r="F62"/>
  <c r="F125" s="1"/>
  <c r="G62"/>
  <c r="H62"/>
  <c r="I62"/>
  <c r="J62"/>
  <c r="K62"/>
  <c r="L62"/>
  <c r="M62"/>
  <c r="B62" i="41"/>
  <c r="B123" s="1"/>
  <c r="C62"/>
  <c r="D62"/>
  <c r="D123" s="1"/>
  <c r="E62"/>
  <c r="F62"/>
  <c r="G62"/>
  <c r="H62"/>
  <c r="I62"/>
  <c r="J62"/>
  <c r="K62"/>
  <c r="L62"/>
  <c r="M62"/>
  <c r="B62" i="40"/>
  <c r="C62"/>
  <c r="D62"/>
  <c r="E62"/>
  <c r="F62"/>
  <c r="G62"/>
  <c r="H62"/>
  <c r="I62"/>
  <c r="J62"/>
  <c r="K62"/>
  <c r="L62"/>
  <c r="M62"/>
  <c r="B62" i="39"/>
  <c r="C62"/>
  <c r="D62"/>
  <c r="E62"/>
  <c r="F62"/>
  <c r="G62"/>
  <c r="H62"/>
  <c r="I62"/>
  <c r="J62"/>
  <c r="K62"/>
  <c r="L62"/>
  <c r="M62"/>
  <c r="B62" i="38"/>
  <c r="C62"/>
  <c r="D62"/>
  <c r="E62"/>
  <c r="F62"/>
  <c r="G62"/>
  <c r="H62"/>
  <c r="I62"/>
  <c r="J62"/>
  <c r="K62"/>
  <c r="L62"/>
  <c r="M62"/>
  <c r="B62" i="37"/>
  <c r="C62"/>
  <c r="D62"/>
  <c r="E62"/>
  <c r="F62"/>
  <c r="G62"/>
  <c r="H62"/>
  <c r="I62"/>
  <c r="J62"/>
  <c r="K62"/>
  <c r="L62"/>
  <c r="M62"/>
  <c r="B62" i="36"/>
  <c r="C62"/>
  <c r="D62"/>
  <c r="E62"/>
  <c r="F62"/>
  <c r="F124" s="1"/>
  <c r="G62"/>
  <c r="H62"/>
  <c r="I62"/>
  <c r="J62"/>
  <c r="K62"/>
  <c r="L62"/>
  <c r="M62"/>
  <c r="B62" i="35"/>
  <c r="C62"/>
  <c r="D62"/>
  <c r="E62"/>
  <c r="F62"/>
  <c r="G62"/>
  <c r="H62"/>
  <c r="I62"/>
  <c r="J62"/>
  <c r="K62"/>
  <c r="L62"/>
  <c r="M62"/>
  <c r="B62" i="34"/>
  <c r="C62"/>
  <c r="D62"/>
  <c r="E62"/>
  <c r="F62"/>
  <c r="F123" s="1"/>
  <c r="G62"/>
  <c r="H62"/>
  <c r="I62"/>
  <c r="J62"/>
  <c r="K62"/>
  <c r="L62"/>
  <c r="M62"/>
  <c r="B62" i="33"/>
  <c r="C62"/>
  <c r="D62"/>
  <c r="E62"/>
  <c r="F62"/>
  <c r="G62"/>
  <c r="H62"/>
  <c r="I62"/>
  <c r="J62"/>
  <c r="K62"/>
  <c r="L62"/>
  <c r="M62"/>
  <c r="B62" i="32"/>
  <c r="C62"/>
  <c r="D62"/>
  <c r="E62"/>
  <c r="F62"/>
  <c r="G62"/>
  <c r="H62"/>
  <c r="I62"/>
  <c r="J62"/>
  <c r="K62"/>
  <c r="L62"/>
  <c r="M62"/>
  <c r="B62" i="31"/>
  <c r="C62"/>
  <c r="D62"/>
  <c r="E62"/>
  <c r="F62"/>
  <c r="G62"/>
  <c r="H62"/>
  <c r="I62"/>
  <c r="J62"/>
  <c r="K62"/>
  <c r="L62"/>
  <c r="M62"/>
  <c r="B62" i="71"/>
  <c r="C62"/>
  <c r="D62"/>
  <c r="E62"/>
  <c r="F62"/>
  <c r="G62"/>
  <c r="H62"/>
  <c r="I62"/>
  <c r="J62"/>
  <c r="K62"/>
  <c r="L62"/>
  <c r="M62"/>
  <c r="B62" i="29"/>
  <c r="C62"/>
  <c r="D62"/>
  <c r="E62"/>
  <c r="F62"/>
  <c r="G62"/>
  <c r="H62"/>
  <c r="I62"/>
  <c r="J62"/>
  <c r="K62"/>
  <c r="L62"/>
  <c r="M62"/>
  <c r="B62" i="28"/>
  <c r="C62"/>
  <c r="D62"/>
  <c r="E62"/>
  <c r="F62"/>
  <c r="G62"/>
  <c r="H62"/>
  <c r="I62"/>
  <c r="J62"/>
  <c r="K62"/>
  <c r="L62"/>
  <c r="M62"/>
  <c r="B62" i="27"/>
  <c r="C62"/>
  <c r="D62"/>
  <c r="E62"/>
  <c r="F62"/>
  <c r="G62"/>
  <c r="H62"/>
  <c r="I62"/>
  <c r="J62"/>
  <c r="K62"/>
  <c r="L62"/>
  <c r="M62"/>
  <c r="B62" i="26"/>
  <c r="C62"/>
  <c r="D62"/>
  <c r="E62"/>
  <c r="F62"/>
  <c r="G62"/>
  <c r="H62"/>
  <c r="I62"/>
  <c r="J62"/>
  <c r="K62"/>
  <c r="L62"/>
  <c r="M62"/>
  <c r="B62" i="25"/>
  <c r="C62"/>
  <c r="D62"/>
  <c r="E62"/>
  <c r="F62"/>
  <c r="G62"/>
  <c r="H62"/>
  <c r="I62"/>
  <c r="J62"/>
  <c r="K62"/>
  <c r="L62"/>
  <c r="M62"/>
  <c r="B62" i="24"/>
  <c r="C62"/>
  <c r="D62"/>
  <c r="E62"/>
  <c r="F62"/>
  <c r="F125" s="1"/>
  <c r="G62"/>
  <c r="H62"/>
  <c r="I62"/>
  <c r="J62"/>
  <c r="K62"/>
  <c r="L62"/>
  <c r="M62"/>
  <c r="B62" i="23"/>
  <c r="C62"/>
  <c r="D62"/>
  <c r="E62"/>
  <c r="F62"/>
  <c r="F125" s="1"/>
  <c r="G62"/>
  <c r="H62"/>
  <c r="I62"/>
  <c r="J62"/>
  <c r="K62"/>
  <c r="L62"/>
  <c r="M62"/>
  <c r="B62" i="22"/>
  <c r="C62"/>
  <c r="D62"/>
  <c r="E62"/>
  <c r="F62"/>
  <c r="G62"/>
  <c r="H62"/>
  <c r="I62"/>
  <c r="J62"/>
  <c r="K62"/>
  <c r="L62"/>
  <c r="M62"/>
  <c r="B62" i="21"/>
  <c r="C62"/>
  <c r="D62"/>
  <c r="E62"/>
  <c r="F62"/>
  <c r="F124" s="1"/>
  <c r="G62"/>
  <c r="H62"/>
  <c r="I62"/>
  <c r="J62"/>
  <c r="K62"/>
  <c r="L62"/>
  <c r="M62"/>
  <c r="B62" i="20"/>
  <c r="C62"/>
  <c r="D62"/>
  <c r="E62"/>
  <c r="F62"/>
  <c r="F125" s="1"/>
  <c r="G62"/>
  <c r="H62"/>
  <c r="I62"/>
  <c r="J62"/>
  <c r="B62" i="19"/>
  <c r="C62"/>
  <c r="D62"/>
  <c r="E62"/>
  <c r="F62"/>
  <c r="G62"/>
  <c r="H62"/>
  <c r="I62"/>
  <c r="J62"/>
  <c r="K62"/>
  <c r="L62"/>
  <c r="M62"/>
  <c r="B62" i="18"/>
  <c r="C62"/>
  <c r="D62"/>
  <c r="E62"/>
  <c r="F62"/>
  <c r="G62"/>
  <c r="H62"/>
  <c r="I62"/>
  <c r="J62"/>
  <c r="K62"/>
  <c r="L62"/>
  <c r="M62"/>
  <c r="B62" i="17"/>
  <c r="C62"/>
  <c r="D62"/>
  <c r="E62"/>
  <c r="F62"/>
  <c r="G62"/>
  <c r="H62"/>
  <c r="I62"/>
  <c r="J62"/>
  <c r="K62"/>
  <c r="L62"/>
  <c r="M62"/>
  <c r="B62" i="15"/>
  <c r="C62"/>
  <c r="D62"/>
  <c r="E62"/>
  <c r="F62"/>
  <c r="G62"/>
  <c r="H62"/>
  <c r="I62"/>
  <c r="J62"/>
  <c r="K62"/>
  <c r="L62"/>
  <c r="M62"/>
  <c r="B62" i="14"/>
  <c r="C62"/>
  <c r="D62"/>
  <c r="E62"/>
  <c r="F62"/>
  <c r="G62"/>
  <c r="H62"/>
  <c r="I62"/>
  <c r="J62"/>
  <c r="K62"/>
  <c r="L62"/>
  <c r="M62"/>
  <c r="B62" i="13"/>
  <c r="C62"/>
  <c r="D62"/>
  <c r="E62"/>
  <c r="F62"/>
  <c r="G62"/>
  <c r="H62"/>
  <c r="I62"/>
  <c r="J62"/>
  <c r="K62"/>
  <c r="L62"/>
  <c r="M62"/>
  <c r="B62" i="12"/>
  <c r="C62"/>
  <c r="D62"/>
  <c r="E62"/>
  <c r="F62"/>
  <c r="G62"/>
  <c r="H62"/>
  <c r="I62"/>
  <c r="J62"/>
  <c r="K62"/>
  <c r="L62"/>
  <c r="M62"/>
  <c r="B62" i="11"/>
  <c r="C62"/>
  <c r="D62"/>
  <c r="E62"/>
  <c r="F62"/>
  <c r="G62"/>
  <c r="H62"/>
  <c r="I62"/>
  <c r="J62"/>
  <c r="K62"/>
  <c r="L62"/>
  <c r="M62"/>
  <c r="B62" i="10"/>
  <c r="C62"/>
  <c r="D62"/>
  <c r="E62"/>
  <c r="F62"/>
  <c r="G62"/>
  <c r="H62"/>
  <c r="I62"/>
  <c r="J62"/>
  <c r="K62"/>
  <c r="L62"/>
  <c r="M62"/>
  <c r="B62" i="4"/>
  <c r="C62"/>
  <c r="D62"/>
  <c r="E62"/>
  <c r="F62"/>
  <c r="G62"/>
  <c r="H62"/>
  <c r="I62"/>
  <c r="J62"/>
  <c r="K62"/>
  <c r="L62"/>
  <c r="M62"/>
  <c r="B62" i="1"/>
  <c r="C62"/>
  <c r="D62"/>
  <c r="E62"/>
  <c r="F62"/>
  <c r="G62"/>
  <c r="H62"/>
  <c r="I62"/>
  <c r="J62"/>
  <c r="K62"/>
  <c r="L62"/>
  <c r="M62"/>
  <c r="B62" i="2"/>
  <c r="C62"/>
  <c r="D62"/>
  <c r="E62"/>
  <c r="F62"/>
  <c r="G62"/>
  <c r="H62"/>
  <c r="I62"/>
  <c r="J62"/>
  <c r="K62"/>
  <c r="L62"/>
  <c r="M62"/>
  <c r="B62" i="70"/>
  <c r="C62"/>
  <c r="D62"/>
  <c r="E62"/>
  <c r="F62"/>
  <c r="G62"/>
  <c r="H62"/>
  <c r="I62"/>
  <c r="J62"/>
  <c r="K62"/>
  <c r="L62"/>
  <c r="M62"/>
  <c r="C8" i="16"/>
  <c r="F8"/>
  <c r="G8"/>
  <c r="H8"/>
  <c r="I8"/>
  <c r="K8"/>
  <c r="L8"/>
  <c r="C8" i="9"/>
  <c r="F8"/>
  <c r="G8"/>
  <c r="H8"/>
  <c r="I8"/>
  <c r="K8"/>
  <c r="L8"/>
  <c r="C8" i="8"/>
  <c r="F8"/>
  <c r="G8"/>
  <c r="H8"/>
  <c r="I8"/>
  <c r="K8"/>
  <c r="L8"/>
  <c r="C8" i="7"/>
  <c r="F8"/>
  <c r="G8"/>
  <c r="H8"/>
  <c r="I8"/>
  <c r="K8"/>
  <c r="L8"/>
  <c r="C8" i="5"/>
  <c r="F8"/>
  <c r="G8"/>
  <c r="H8"/>
  <c r="I8"/>
  <c r="K8"/>
  <c r="L8"/>
  <c r="C8" i="69"/>
  <c r="F8"/>
  <c r="G8"/>
  <c r="H8"/>
  <c r="I8"/>
  <c r="K8"/>
  <c r="L8"/>
  <c r="C8" i="68"/>
  <c r="F8"/>
  <c r="G8"/>
  <c r="H8"/>
  <c r="I8"/>
  <c r="K8"/>
  <c r="L8"/>
  <c r="C8" i="67"/>
  <c r="F8"/>
  <c r="G8"/>
  <c r="H8"/>
  <c r="I8"/>
  <c r="K8"/>
  <c r="L8"/>
  <c r="C8" i="66"/>
  <c r="F8"/>
  <c r="G8"/>
  <c r="H8"/>
  <c r="I8"/>
  <c r="K8"/>
  <c r="L8"/>
  <c r="C8" i="65"/>
  <c r="F8"/>
  <c r="G8"/>
  <c r="H8"/>
  <c r="I8"/>
  <c r="K8"/>
  <c r="L8"/>
  <c r="C8" i="64"/>
  <c r="F8"/>
  <c r="G8"/>
  <c r="H8"/>
  <c r="I8"/>
  <c r="K8"/>
  <c r="L8"/>
  <c r="C8" i="63"/>
  <c r="F8"/>
  <c r="G8"/>
  <c r="H8"/>
  <c r="I8"/>
  <c r="K8"/>
  <c r="L8"/>
  <c r="C8" i="62"/>
  <c r="F8"/>
  <c r="G8"/>
  <c r="H8"/>
  <c r="I8"/>
  <c r="K8"/>
  <c r="L8"/>
  <c r="C8" i="61"/>
  <c r="F8"/>
  <c r="G8"/>
  <c r="H8"/>
  <c r="I8"/>
  <c r="K8"/>
  <c r="L8"/>
  <c r="C8" i="60"/>
  <c r="F8"/>
  <c r="G8"/>
  <c r="H8"/>
  <c r="I8"/>
  <c r="K8"/>
  <c r="L8"/>
  <c r="C8" i="59"/>
  <c r="F8"/>
  <c r="G8"/>
  <c r="H8"/>
  <c r="I8"/>
  <c r="K8"/>
  <c r="L8"/>
  <c r="C8" i="58"/>
  <c r="F8"/>
  <c r="G8"/>
  <c r="H8"/>
  <c r="I8"/>
  <c r="K8"/>
  <c r="L8"/>
  <c r="C8" i="57"/>
  <c r="F8"/>
  <c r="G8"/>
  <c r="H8"/>
  <c r="I8"/>
  <c r="K8"/>
  <c r="L8"/>
  <c r="C8" i="56"/>
  <c r="F8"/>
  <c r="G8"/>
  <c r="H8"/>
  <c r="I8"/>
  <c r="K8"/>
  <c r="L8"/>
  <c r="C8" i="55"/>
  <c r="F8"/>
  <c r="G8"/>
  <c r="H8"/>
  <c r="I8"/>
  <c r="K8"/>
  <c r="L8"/>
  <c r="C8" i="54"/>
  <c r="F8"/>
  <c r="G8"/>
  <c r="H8"/>
  <c r="I8"/>
  <c r="K8"/>
  <c r="L8"/>
  <c r="C8" i="53"/>
  <c r="F8"/>
  <c r="G8"/>
  <c r="H8"/>
  <c r="I8"/>
  <c r="K8"/>
  <c r="L8"/>
  <c r="C8" i="52"/>
  <c r="F8"/>
  <c r="G8"/>
  <c r="H8"/>
  <c r="I8"/>
  <c r="K8"/>
  <c r="L8"/>
  <c r="C8" i="51"/>
  <c r="F8"/>
  <c r="G8"/>
  <c r="H8"/>
  <c r="I8"/>
  <c r="K8"/>
  <c r="L8"/>
  <c r="C8" i="91"/>
  <c r="F8"/>
  <c r="G8"/>
  <c r="H8"/>
  <c r="I8"/>
  <c r="K8"/>
  <c r="L8"/>
  <c r="C8" i="50"/>
  <c r="F8"/>
  <c r="G8"/>
  <c r="H8"/>
  <c r="I8"/>
  <c r="K8"/>
  <c r="L8"/>
  <c r="C8" i="49"/>
  <c r="F8"/>
  <c r="G8"/>
  <c r="H8"/>
  <c r="I8"/>
  <c r="K8"/>
  <c r="L8"/>
  <c r="C8" i="48"/>
  <c r="F8"/>
  <c r="G8"/>
  <c r="H8"/>
  <c r="I8"/>
  <c r="K8"/>
  <c r="L8"/>
  <c r="C8" i="47"/>
  <c r="F8"/>
  <c r="G8"/>
  <c r="H8"/>
  <c r="I8"/>
  <c r="K8"/>
  <c r="L8"/>
  <c r="C8" i="46"/>
  <c r="F8"/>
  <c r="G8"/>
  <c r="H8"/>
  <c r="I8"/>
  <c r="K8"/>
  <c r="L8"/>
  <c r="C8" i="45"/>
  <c r="F8"/>
  <c r="G8"/>
  <c r="H8"/>
  <c r="I8"/>
  <c r="K8"/>
  <c r="L8"/>
  <c r="C8" i="44"/>
  <c r="F8"/>
  <c r="G8"/>
  <c r="H8"/>
  <c r="I8"/>
  <c r="K8"/>
  <c r="L8"/>
  <c r="C8" i="43"/>
  <c r="F8"/>
  <c r="G8"/>
  <c r="H8"/>
  <c r="I8"/>
  <c r="K8"/>
  <c r="L8"/>
  <c r="C8" i="42"/>
  <c r="F8"/>
  <c r="G8"/>
  <c r="H8"/>
  <c r="I8"/>
  <c r="K8"/>
  <c r="L8"/>
  <c r="C8" i="41"/>
  <c r="F8"/>
  <c r="G8"/>
  <c r="H8"/>
  <c r="I8"/>
  <c r="K8"/>
  <c r="L8"/>
  <c r="C8" i="40"/>
  <c r="F8"/>
  <c r="G8"/>
  <c r="H8"/>
  <c r="I8"/>
  <c r="K8"/>
  <c r="L8"/>
  <c r="C8" i="39"/>
  <c r="F8"/>
  <c r="G8"/>
  <c r="H8"/>
  <c r="I8"/>
  <c r="K8"/>
  <c r="L8"/>
  <c r="C8" i="38"/>
  <c r="F8"/>
  <c r="G8"/>
  <c r="H8"/>
  <c r="I8"/>
  <c r="K8"/>
  <c r="L8"/>
  <c r="C8" i="37"/>
  <c r="F8"/>
  <c r="G8"/>
  <c r="H8"/>
  <c r="I8"/>
  <c r="K8"/>
  <c r="L8"/>
  <c r="C8" i="36"/>
  <c r="F8"/>
  <c r="G8"/>
  <c r="H8"/>
  <c r="I8"/>
  <c r="K8"/>
  <c r="L8"/>
  <c r="C8" i="35"/>
  <c r="F8"/>
  <c r="G8"/>
  <c r="H8"/>
  <c r="I8"/>
  <c r="K8"/>
  <c r="L8"/>
  <c r="C8" i="34"/>
  <c r="F8"/>
  <c r="G8"/>
  <c r="H8"/>
  <c r="I8"/>
  <c r="K8"/>
  <c r="L8"/>
  <c r="C8" i="33"/>
  <c r="F8"/>
  <c r="G8"/>
  <c r="H8"/>
  <c r="I8"/>
  <c r="K8"/>
  <c r="L8"/>
  <c r="C8" i="32"/>
  <c r="F8"/>
  <c r="G8"/>
  <c r="H8"/>
  <c r="I8"/>
  <c r="K8"/>
  <c r="L8"/>
  <c r="C8" i="31"/>
  <c r="F8"/>
  <c r="G8"/>
  <c r="H8"/>
  <c r="I8"/>
  <c r="K8"/>
  <c r="L8"/>
  <c r="C8" i="71"/>
  <c r="F8"/>
  <c r="G8"/>
  <c r="H8"/>
  <c r="I8"/>
  <c r="K8"/>
  <c r="L8"/>
  <c r="C8" i="29"/>
  <c r="F8"/>
  <c r="G8"/>
  <c r="H8"/>
  <c r="I8"/>
  <c r="K8"/>
  <c r="L8"/>
  <c r="C8" i="28"/>
  <c r="F8"/>
  <c r="G8"/>
  <c r="H8"/>
  <c r="I8"/>
  <c r="K8"/>
  <c r="L8"/>
  <c r="C8" i="27"/>
  <c r="F8"/>
  <c r="G8"/>
  <c r="H8"/>
  <c r="I8"/>
  <c r="K8"/>
  <c r="L8"/>
  <c r="C8" i="26"/>
  <c r="F8"/>
  <c r="G8"/>
  <c r="H8"/>
  <c r="I8"/>
  <c r="K8"/>
  <c r="L8"/>
  <c r="C8" i="25"/>
  <c r="F8"/>
  <c r="G8"/>
  <c r="H8"/>
  <c r="I8"/>
  <c r="K8"/>
  <c r="L8"/>
  <c r="C8" i="24"/>
  <c r="F8"/>
  <c r="G8"/>
  <c r="H8"/>
  <c r="I8"/>
  <c r="K8"/>
  <c r="L8"/>
  <c r="C8" i="23"/>
  <c r="F8"/>
  <c r="G8"/>
  <c r="H8"/>
  <c r="I8"/>
  <c r="K8"/>
  <c r="L8"/>
  <c r="C8" i="22"/>
  <c r="F8"/>
  <c r="G8"/>
  <c r="H8"/>
  <c r="I8"/>
  <c r="K8"/>
  <c r="L8"/>
  <c r="C8" i="21"/>
  <c r="F8"/>
  <c r="G8"/>
  <c r="H8"/>
  <c r="I8"/>
  <c r="K8"/>
  <c r="L8"/>
  <c r="C8" i="20"/>
  <c r="F8"/>
  <c r="G8"/>
  <c r="H8"/>
  <c r="I8"/>
  <c r="K8"/>
  <c r="L8"/>
  <c r="C8" i="19"/>
  <c r="F8"/>
  <c r="G8"/>
  <c r="H8"/>
  <c r="I8"/>
  <c r="K8"/>
  <c r="L8"/>
  <c r="C8" i="18"/>
  <c r="F8"/>
  <c r="G8"/>
  <c r="H8"/>
  <c r="I8"/>
  <c r="K8"/>
  <c r="L8"/>
  <c r="C8" i="17"/>
  <c r="F8"/>
  <c r="G8"/>
  <c r="H8"/>
  <c r="I8"/>
  <c r="K8"/>
  <c r="L8"/>
  <c r="C8" i="15"/>
  <c r="F8"/>
  <c r="G8"/>
  <c r="H8"/>
  <c r="I8"/>
  <c r="K8"/>
  <c r="L8"/>
  <c r="C8" i="14"/>
  <c r="F8"/>
  <c r="G8"/>
  <c r="H8"/>
  <c r="I8"/>
  <c r="K8"/>
  <c r="L8"/>
  <c r="C8" i="13"/>
  <c r="F8"/>
  <c r="G8"/>
  <c r="H8"/>
  <c r="I8"/>
  <c r="K8"/>
  <c r="L8"/>
  <c r="C8" i="12"/>
  <c r="F8"/>
  <c r="G8"/>
  <c r="H8"/>
  <c r="I8"/>
  <c r="K8"/>
  <c r="L8"/>
  <c r="C8" i="11"/>
  <c r="F8"/>
  <c r="G8"/>
  <c r="H8"/>
  <c r="I8"/>
  <c r="K8"/>
  <c r="L8"/>
  <c r="C8" i="10"/>
  <c r="F8"/>
  <c r="G8"/>
  <c r="H8"/>
  <c r="I8"/>
  <c r="K8"/>
  <c r="L8"/>
  <c r="C8" i="4"/>
  <c r="F8"/>
  <c r="G8"/>
  <c r="H8"/>
  <c r="I8"/>
  <c r="K8"/>
  <c r="L8"/>
  <c r="C8" i="1"/>
  <c r="F8"/>
  <c r="G8"/>
  <c r="H8"/>
  <c r="I8"/>
  <c r="K8"/>
  <c r="L8"/>
  <c r="C8" i="2"/>
  <c r="F8"/>
  <c r="G8"/>
  <c r="H8"/>
  <c r="I8"/>
  <c r="K8"/>
  <c r="L8"/>
  <c r="C8" i="70"/>
  <c r="F8"/>
  <c r="G8"/>
  <c r="H8"/>
  <c r="I8"/>
  <c r="K8"/>
  <c r="L8"/>
  <c r="C7" i="9"/>
  <c r="F7"/>
  <c r="G7"/>
  <c r="H7"/>
  <c r="I7"/>
  <c r="K7"/>
  <c r="L7"/>
  <c r="C7" i="8"/>
  <c r="F7"/>
  <c r="F120" s="1"/>
  <c r="G7"/>
  <c r="H7"/>
  <c r="I7"/>
  <c r="K7"/>
  <c r="L7"/>
  <c r="C7" i="7"/>
  <c r="F7"/>
  <c r="G7"/>
  <c r="H7"/>
  <c r="I7"/>
  <c r="K7"/>
  <c r="L7"/>
  <c r="C7" i="5"/>
  <c r="F7"/>
  <c r="F120" s="1"/>
  <c r="G7"/>
  <c r="H7"/>
  <c r="I7"/>
  <c r="K7"/>
  <c r="L7"/>
  <c r="C7" i="69"/>
  <c r="F7"/>
  <c r="G7"/>
  <c r="H7"/>
  <c r="I7"/>
  <c r="K7"/>
  <c r="L7"/>
  <c r="C7" i="68"/>
  <c r="F7"/>
  <c r="G7"/>
  <c r="H7"/>
  <c r="I7"/>
  <c r="K7"/>
  <c r="L7"/>
  <c r="C7" i="67"/>
  <c r="F7"/>
  <c r="G7"/>
  <c r="H7"/>
  <c r="I7"/>
  <c r="K7"/>
  <c r="L7"/>
  <c r="C7" i="66"/>
  <c r="F7"/>
  <c r="G7"/>
  <c r="H7"/>
  <c r="I7"/>
  <c r="K7"/>
  <c r="L7"/>
  <c r="C7" i="65"/>
  <c r="F7"/>
  <c r="G7"/>
  <c r="G120" s="1"/>
  <c r="H7"/>
  <c r="I7"/>
  <c r="K7"/>
  <c r="L7"/>
  <c r="C7" i="64"/>
  <c r="F7"/>
  <c r="G7"/>
  <c r="H7"/>
  <c r="I7"/>
  <c r="K7"/>
  <c r="L7"/>
  <c r="C7" i="63"/>
  <c r="F7"/>
  <c r="G7"/>
  <c r="H7"/>
  <c r="I7"/>
  <c r="K7"/>
  <c r="L7"/>
  <c r="C7" i="62"/>
  <c r="F7"/>
  <c r="F120" s="1"/>
  <c r="G7"/>
  <c r="H7"/>
  <c r="I7"/>
  <c r="K7"/>
  <c r="L7"/>
  <c r="C7" i="61"/>
  <c r="F7"/>
  <c r="G7"/>
  <c r="H7"/>
  <c r="I7"/>
  <c r="K7"/>
  <c r="L7"/>
  <c r="C7" i="60"/>
  <c r="F7"/>
  <c r="G7"/>
  <c r="H7"/>
  <c r="I7"/>
  <c r="K7"/>
  <c r="L7"/>
  <c r="C7" i="59"/>
  <c r="F7"/>
  <c r="G7"/>
  <c r="H7"/>
  <c r="I7"/>
  <c r="K7"/>
  <c r="L7"/>
  <c r="C7" i="58"/>
  <c r="F7"/>
  <c r="G7"/>
  <c r="H7"/>
  <c r="I7"/>
  <c r="K7"/>
  <c r="L7"/>
  <c r="C7" i="57"/>
  <c r="F7"/>
  <c r="G7"/>
  <c r="H7"/>
  <c r="I7"/>
  <c r="K7"/>
  <c r="L7"/>
  <c r="C7" i="56"/>
  <c r="F7"/>
  <c r="G7"/>
  <c r="H7"/>
  <c r="I7"/>
  <c r="K7"/>
  <c r="L7"/>
  <c r="C7" i="55"/>
  <c r="F7"/>
  <c r="G7"/>
  <c r="H7"/>
  <c r="I7"/>
  <c r="K7"/>
  <c r="L7"/>
  <c r="C7" i="54"/>
  <c r="F7"/>
  <c r="G7"/>
  <c r="H7"/>
  <c r="I7"/>
  <c r="K7"/>
  <c r="L7"/>
  <c r="C7" i="53"/>
  <c r="F7"/>
  <c r="G7"/>
  <c r="H7"/>
  <c r="I7"/>
  <c r="K7"/>
  <c r="L7"/>
  <c r="C7" i="52"/>
  <c r="F7"/>
  <c r="G7"/>
  <c r="H7"/>
  <c r="I7"/>
  <c r="K7"/>
  <c r="L7"/>
  <c r="C7" i="51"/>
  <c r="F7"/>
  <c r="G7"/>
  <c r="H7"/>
  <c r="I7"/>
  <c r="K7"/>
  <c r="L7"/>
  <c r="C7" i="91"/>
  <c r="F7"/>
  <c r="G7"/>
  <c r="H7"/>
  <c r="I7"/>
  <c r="K7"/>
  <c r="L7"/>
  <c r="C7" i="50"/>
  <c r="F7"/>
  <c r="G7"/>
  <c r="H7"/>
  <c r="I7"/>
  <c r="K7"/>
  <c r="L7"/>
  <c r="C7" i="49"/>
  <c r="F7"/>
  <c r="G7"/>
  <c r="H7"/>
  <c r="I7"/>
  <c r="K7"/>
  <c r="L7"/>
  <c r="C7" i="48"/>
  <c r="F7"/>
  <c r="G7"/>
  <c r="H7"/>
  <c r="I7"/>
  <c r="K7"/>
  <c r="L7"/>
  <c r="C7" i="47"/>
  <c r="F7"/>
  <c r="G7"/>
  <c r="H7"/>
  <c r="I7"/>
  <c r="K7"/>
  <c r="L7"/>
  <c r="C7" i="46"/>
  <c r="F7"/>
  <c r="G7"/>
  <c r="H7"/>
  <c r="I7"/>
  <c r="K7"/>
  <c r="L7"/>
  <c r="C7" i="45"/>
  <c r="F7"/>
  <c r="G7"/>
  <c r="H7"/>
  <c r="I7"/>
  <c r="K7"/>
  <c r="L7"/>
  <c r="C7" i="44"/>
  <c r="F7"/>
  <c r="G7"/>
  <c r="H7"/>
  <c r="I7"/>
  <c r="K7"/>
  <c r="L7"/>
  <c r="C7" i="43"/>
  <c r="F7"/>
  <c r="G7"/>
  <c r="H7"/>
  <c r="I7"/>
  <c r="K7"/>
  <c r="L7"/>
  <c r="C7" i="42"/>
  <c r="F7"/>
  <c r="G7"/>
  <c r="H7"/>
  <c r="I7"/>
  <c r="K7"/>
  <c r="L7"/>
  <c r="C7" i="41"/>
  <c r="F7"/>
  <c r="G7"/>
  <c r="H7"/>
  <c r="I7"/>
  <c r="K7"/>
  <c r="L7"/>
  <c r="C7" i="40"/>
  <c r="F7"/>
  <c r="G7"/>
  <c r="H7"/>
  <c r="I7"/>
  <c r="K7"/>
  <c r="L7"/>
  <c r="C7" i="39"/>
  <c r="F7"/>
  <c r="G7"/>
  <c r="H7"/>
  <c r="I7"/>
  <c r="K7"/>
  <c r="L7"/>
  <c r="C7" i="38"/>
  <c r="F7"/>
  <c r="G7"/>
  <c r="H7"/>
  <c r="I7"/>
  <c r="K7"/>
  <c r="L7"/>
  <c r="C7" i="37"/>
  <c r="F7"/>
  <c r="G7"/>
  <c r="H7"/>
  <c r="I7"/>
  <c r="K7"/>
  <c r="L7"/>
  <c r="C7" i="36"/>
  <c r="F7"/>
  <c r="G7"/>
  <c r="H7"/>
  <c r="I7"/>
  <c r="K7"/>
  <c r="L7"/>
  <c r="C7" i="35"/>
  <c r="F7"/>
  <c r="G7"/>
  <c r="H7"/>
  <c r="I7"/>
  <c r="K7"/>
  <c r="L7"/>
  <c r="C7" i="34"/>
  <c r="F7"/>
  <c r="G7"/>
  <c r="H7"/>
  <c r="I7"/>
  <c r="K7"/>
  <c r="L7"/>
  <c r="C7" i="33"/>
  <c r="F7"/>
  <c r="G7"/>
  <c r="H7"/>
  <c r="I7"/>
  <c r="K7"/>
  <c r="L7"/>
  <c r="C7" i="32"/>
  <c r="F7"/>
  <c r="G7"/>
  <c r="H7"/>
  <c r="I7"/>
  <c r="K7"/>
  <c r="L7"/>
  <c r="C7" i="31"/>
  <c r="F7"/>
  <c r="G7"/>
  <c r="H7"/>
  <c r="I7"/>
  <c r="K7"/>
  <c r="L7"/>
  <c r="C7" i="71"/>
  <c r="F7"/>
  <c r="G7"/>
  <c r="H7"/>
  <c r="I7"/>
  <c r="K7"/>
  <c r="L7"/>
  <c r="C7" i="29"/>
  <c r="F7"/>
  <c r="G7"/>
  <c r="H7"/>
  <c r="I7"/>
  <c r="K7"/>
  <c r="L7"/>
  <c r="C7" i="28"/>
  <c r="F7"/>
  <c r="G7"/>
  <c r="H7"/>
  <c r="I7"/>
  <c r="K7"/>
  <c r="L7"/>
  <c r="C7" i="27"/>
  <c r="F7"/>
  <c r="G7"/>
  <c r="H7"/>
  <c r="I7"/>
  <c r="K7"/>
  <c r="L7"/>
  <c r="C7" i="26"/>
  <c r="F7"/>
  <c r="G7"/>
  <c r="H7"/>
  <c r="I7"/>
  <c r="K7"/>
  <c r="L7"/>
  <c r="C7" i="25"/>
  <c r="F7"/>
  <c r="G7"/>
  <c r="H7"/>
  <c r="I7"/>
  <c r="K7"/>
  <c r="L7"/>
  <c r="C7" i="24"/>
  <c r="F7"/>
  <c r="G7"/>
  <c r="H7"/>
  <c r="I7"/>
  <c r="K7"/>
  <c r="L7"/>
  <c r="C7" i="23"/>
  <c r="F7"/>
  <c r="G7"/>
  <c r="H7"/>
  <c r="I7"/>
  <c r="K7"/>
  <c r="L7"/>
  <c r="C7" i="22"/>
  <c r="F7"/>
  <c r="G7"/>
  <c r="H7"/>
  <c r="I7"/>
  <c r="K7"/>
  <c r="L7"/>
  <c r="C7" i="21"/>
  <c r="F7"/>
  <c r="G7"/>
  <c r="H7"/>
  <c r="I7"/>
  <c r="K7"/>
  <c r="L7"/>
  <c r="C7" i="20"/>
  <c r="F7"/>
  <c r="G7"/>
  <c r="H7"/>
  <c r="I7"/>
  <c r="K7"/>
  <c r="L7"/>
  <c r="C7" i="19"/>
  <c r="F7"/>
  <c r="G7"/>
  <c r="H7"/>
  <c r="I7"/>
  <c r="K7"/>
  <c r="L7"/>
  <c r="C7" i="18"/>
  <c r="F7"/>
  <c r="G7"/>
  <c r="H7"/>
  <c r="I7"/>
  <c r="K7"/>
  <c r="L7"/>
  <c r="C7" i="17"/>
  <c r="F7"/>
  <c r="F66" s="1"/>
  <c r="F122" s="1"/>
  <c r="G7"/>
  <c r="H7"/>
  <c r="I7"/>
  <c r="K7"/>
  <c r="L7"/>
  <c r="C7" i="16"/>
  <c r="F7"/>
  <c r="G7"/>
  <c r="H7"/>
  <c r="I7"/>
  <c r="K7"/>
  <c r="L7"/>
  <c r="C7" i="15"/>
  <c r="F7"/>
  <c r="G7"/>
  <c r="H7"/>
  <c r="I7"/>
  <c r="K7"/>
  <c r="L7"/>
  <c r="C7" i="14"/>
  <c r="F7"/>
  <c r="G7"/>
  <c r="H7"/>
  <c r="I7"/>
  <c r="K7"/>
  <c r="L7"/>
  <c r="C7" i="13"/>
  <c r="F7"/>
  <c r="G7"/>
  <c r="H7"/>
  <c r="I7"/>
  <c r="K7"/>
  <c r="L7"/>
  <c r="C7" i="12"/>
  <c r="F7"/>
  <c r="G7"/>
  <c r="H7"/>
  <c r="I7"/>
  <c r="K7"/>
  <c r="L7"/>
  <c r="C7" i="11"/>
  <c r="F7"/>
  <c r="G7"/>
  <c r="H7"/>
  <c r="I7"/>
  <c r="K7"/>
  <c r="L7"/>
  <c r="C7" i="10"/>
  <c r="F7"/>
  <c r="G7"/>
  <c r="H7"/>
  <c r="I7"/>
  <c r="K7"/>
  <c r="L7"/>
  <c r="C7" i="4"/>
  <c r="F7"/>
  <c r="G7"/>
  <c r="H7"/>
  <c r="I7"/>
  <c r="K7"/>
  <c r="L7"/>
  <c r="C7" i="1"/>
  <c r="F7"/>
  <c r="G7"/>
  <c r="H7"/>
  <c r="I7"/>
  <c r="K7"/>
  <c r="L7"/>
  <c r="C7" i="2"/>
  <c r="F7"/>
  <c r="G7"/>
  <c r="H7"/>
  <c r="I7"/>
  <c r="K7"/>
  <c r="L7"/>
  <c r="C7" i="70"/>
  <c r="F7"/>
  <c r="G7"/>
  <c r="H7"/>
  <c r="I7"/>
  <c r="K7"/>
  <c r="L7"/>
  <c r="AG118" i="85"/>
  <c r="C128"/>
  <c r="C129" s="1"/>
  <c r="D128"/>
  <c r="D129" s="1"/>
  <c r="E128"/>
  <c r="E129" s="1"/>
  <c r="F128"/>
  <c r="F129" s="1"/>
  <c r="G128"/>
  <c r="G129" s="1"/>
  <c r="H128"/>
  <c r="H129" s="1"/>
  <c r="I128"/>
  <c r="I129" s="1"/>
  <c r="J128"/>
  <c r="J129" s="1"/>
  <c r="K128"/>
  <c r="K129" s="1"/>
  <c r="L128"/>
  <c r="L129" s="1"/>
  <c r="M128"/>
  <c r="M129" s="1"/>
  <c r="N128"/>
  <c r="N129" s="1"/>
  <c r="O128"/>
  <c r="O129" s="1"/>
  <c r="P128"/>
  <c r="P129" s="1"/>
  <c r="Q128"/>
  <c r="Q129" s="1"/>
  <c r="R128"/>
  <c r="R129" s="1"/>
  <c r="S128"/>
  <c r="S129" s="1"/>
  <c r="T128"/>
  <c r="T129" s="1"/>
  <c r="U128"/>
  <c r="U129" s="1"/>
  <c r="V128"/>
  <c r="V129" s="1"/>
  <c r="W128"/>
  <c r="W129" s="1"/>
  <c r="X128"/>
  <c r="X129" s="1"/>
  <c r="Y128"/>
  <c r="Y129" s="1"/>
  <c r="Z128"/>
  <c r="Z129" s="1"/>
  <c r="AA128"/>
  <c r="AA129" s="1"/>
  <c r="AB128"/>
  <c r="AB129" s="1"/>
  <c r="AC128"/>
  <c r="AC129" s="1"/>
  <c r="AD128"/>
  <c r="AD129" s="1"/>
  <c r="AE128"/>
  <c r="AE129" s="1"/>
  <c r="AF128"/>
  <c r="AF129" s="1"/>
  <c r="AG128"/>
  <c r="AG129" s="1"/>
  <c r="AH128"/>
  <c r="AH129" s="1"/>
  <c r="AI128"/>
  <c r="AI129" s="1"/>
  <c r="AJ128"/>
  <c r="AJ129" s="1"/>
  <c r="AK128"/>
  <c r="AK129" s="1"/>
  <c r="AL128"/>
  <c r="AL129" s="1"/>
  <c r="AM128"/>
  <c r="AM129" s="1"/>
  <c r="AN128"/>
  <c r="AN129" s="1"/>
  <c r="AO128"/>
  <c r="AO129" s="1"/>
  <c r="AP128"/>
  <c r="AP129" s="1"/>
  <c r="AQ128"/>
  <c r="AQ129" s="1"/>
  <c r="AR128"/>
  <c r="AR129" s="1"/>
  <c r="AS128"/>
  <c r="AS129" s="1"/>
  <c r="AT128"/>
  <c r="AT129" s="1"/>
  <c r="AU128"/>
  <c r="AU129" s="1"/>
  <c r="AV128"/>
  <c r="AV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U128"/>
  <c r="BU129" s="1"/>
  <c r="BV114"/>
  <c r="D1134" i="73" s="1"/>
  <c r="D1140" i="105" s="1"/>
  <c r="B128" i="85"/>
  <c r="B129" s="1"/>
  <c r="BV116"/>
  <c r="BV117"/>
  <c r="U126" i="90" s="1"/>
  <c r="B971" i="73"/>
  <c r="B973"/>
  <c r="BV117" i="84"/>
  <c r="K117" i="3" s="1"/>
  <c r="BV116" i="83"/>
  <c r="BV117"/>
  <c r="J117" i="3" s="1"/>
  <c r="U53" i="90"/>
  <c r="BV48" i="83"/>
  <c r="BV48" i="75"/>
  <c r="BW48" s="1"/>
  <c r="BV48" i="79"/>
  <c r="I58" i="90" s="1"/>
  <c r="BV48" i="80"/>
  <c r="BV48" i="81"/>
  <c r="B667" i="73" s="1"/>
  <c r="BV46" i="75"/>
  <c r="BW46" s="1"/>
  <c r="BW46" i="76" s="1"/>
  <c r="BW46" i="77" s="1"/>
  <c r="BW46" i="78" s="1"/>
  <c r="BV46" i="79"/>
  <c r="BV41" i="80"/>
  <c r="BV44" i="79"/>
  <c r="B455" i="73" s="1"/>
  <c r="BV51" i="79"/>
  <c r="BV54"/>
  <c r="B466" i="73" s="1"/>
  <c r="C435"/>
  <c r="I128" i="79"/>
  <c r="I129" s="1"/>
  <c r="J128"/>
  <c r="J129" s="1"/>
  <c r="K128"/>
  <c r="K129" s="1"/>
  <c r="L128"/>
  <c r="L129" s="1"/>
  <c r="M128"/>
  <c r="M129" s="1"/>
  <c r="N128"/>
  <c r="N129" s="1"/>
  <c r="O128"/>
  <c r="O129" s="1"/>
  <c r="P128"/>
  <c r="P129" s="1"/>
  <c r="Q128"/>
  <c r="Q129" s="1"/>
  <c r="R128"/>
  <c r="R129" s="1"/>
  <c r="S128"/>
  <c r="S129" s="1"/>
  <c r="T128"/>
  <c r="T129" s="1"/>
  <c r="U128"/>
  <c r="U129" s="1"/>
  <c r="V128"/>
  <c r="V129" s="1"/>
  <c r="W128"/>
  <c r="W129" s="1"/>
  <c r="X128"/>
  <c r="X129" s="1"/>
  <c r="Y128"/>
  <c r="Y129" s="1"/>
  <c r="Z128"/>
  <c r="Z129" s="1"/>
  <c r="AA128"/>
  <c r="AA129" s="1"/>
  <c r="AB128"/>
  <c r="AB129" s="1"/>
  <c r="AC128"/>
  <c r="AC129" s="1"/>
  <c r="AD128"/>
  <c r="AD129" s="1"/>
  <c r="AE128"/>
  <c r="AE129" s="1"/>
  <c r="AF128"/>
  <c r="AF129" s="1"/>
  <c r="AG128"/>
  <c r="AG129" s="1"/>
  <c r="AH128"/>
  <c r="AH129" s="1"/>
  <c r="AI128"/>
  <c r="AI129" s="1"/>
  <c r="AJ128"/>
  <c r="AJ129" s="1"/>
  <c r="AK128"/>
  <c r="AK129" s="1"/>
  <c r="AL128"/>
  <c r="AL129" s="1"/>
  <c r="AM128"/>
  <c r="AM129" s="1"/>
  <c r="AN128"/>
  <c r="AN129" s="1"/>
  <c r="AO128"/>
  <c r="AO129" s="1"/>
  <c r="AP128"/>
  <c r="AP129" s="1"/>
  <c r="AQ128"/>
  <c r="AQ129" s="1"/>
  <c r="AR128"/>
  <c r="AR129" s="1"/>
  <c r="AS128"/>
  <c r="AS129" s="1"/>
  <c r="AT128"/>
  <c r="AT129" s="1"/>
  <c r="AU128"/>
  <c r="AU129" s="1"/>
  <c r="AV128"/>
  <c r="AV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U128"/>
  <c r="BU129" s="1"/>
  <c r="BV126"/>
  <c r="BV127"/>
  <c r="BV114"/>
  <c r="BV117"/>
  <c r="I137" i="72"/>
  <c r="BW69" i="75"/>
  <c r="BV70"/>
  <c r="C71" i="73" s="1"/>
  <c r="BV71" i="75"/>
  <c r="C72" i="73" s="1"/>
  <c r="BV73" i="75"/>
  <c r="B83" i="90" s="1"/>
  <c r="BV74" i="75"/>
  <c r="C75" i="73" s="1"/>
  <c r="BW75" i="75"/>
  <c r="BW75" i="76" s="1"/>
  <c r="BW75" i="77" s="1"/>
  <c r="BV76" i="75"/>
  <c r="BV77"/>
  <c r="BV78"/>
  <c r="C79" i="73"/>
  <c r="BV79" i="75"/>
  <c r="BW80"/>
  <c r="BV81"/>
  <c r="C82" i="73" s="1"/>
  <c r="BV82" i="75"/>
  <c r="C83" i="73" s="1"/>
  <c r="BV83" i="75"/>
  <c r="C84" i="73" s="1"/>
  <c r="BV83" i="76"/>
  <c r="BW84" i="75"/>
  <c r="BW84" i="76" s="1"/>
  <c r="BV86" i="75"/>
  <c r="BW86" s="1"/>
  <c r="BV87"/>
  <c r="C89" i="73" s="1"/>
  <c r="C88" i="105" s="1"/>
  <c r="BV88" i="75"/>
  <c r="BW88" s="1"/>
  <c r="BV89"/>
  <c r="C93" i="73" s="1"/>
  <c r="BV90" i="75"/>
  <c r="BW90"/>
  <c r="BV91"/>
  <c r="BW91"/>
  <c r="BV92"/>
  <c r="BW92"/>
  <c r="BV93"/>
  <c r="BW93"/>
  <c r="BV94"/>
  <c r="BW94"/>
  <c r="BV95"/>
  <c r="BW95"/>
  <c r="BV97"/>
  <c r="BW97" s="1"/>
  <c r="BW97" i="76" s="1"/>
  <c r="BW97" i="77" s="1"/>
  <c r="BW97" i="78" s="1"/>
  <c r="BW98" i="75"/>
  <c r="BW98" i="76" s="1"/>
  <c r="BW98" i="77" s="1"/>
  <c r="BW98" i="78" s="1"/>
  <c r="BW98" i="79" s="1"/>
  <c r="BW98" i="80" s="1"/>
  <c r="BW98" i="81" s="1"/>
  <c r="BW98" i="82" s="1"/>
  <c r="BW98" i="83" s="1"/>
  <c r="BW98" i="84" s="1"/>
  <c r="BV100" i="75"/>
  <c r="C66" i="73" s="1"/>
  <c r="BV101" i="75"/>
  <c r="BV102"/>
  <c r="BW102" s="1"/>
  <c r="BV103"/>
  <c r="C69" i="73" s="1"/>
  <c r="BV104" i="75"/>
  <c r="B104" i="3" s="1"/>
  <c r="BV104" i="76"/>
  <c r="BV105" i="75"/>
  <c r="BW105" s="1"/>
  <c r="BV106"/>
  <c r="BV106" i="76"/>
  <c r="C106" i="3" s="1"/>
  <c r="BV106" i="85"/>
  <c r="BV22" i="75"/>
  <c r="BV24"/>
  <c r="BV25"/>
  <c r="B26" i="73" s="1"/>
  <c r="BV26" i="75"/>
  <c r="B27" i="73" s="1"/>
  <c r="BV30" i="75"/>
  <c r="BV36"/>
  <c r="BV38"/>
  <c r="B48" i="90" s="1"/>
  <c r="BV39" i="75"/>
  <c r="BV40"/>
  <c r="B50" i="90" s="1"/>
  <c r="BV41" i="75"/>
  <c r="BV42"/>
  <c r="B52" i="90" s="1"/>
  <c r="BV43" i="75"/>
  <c r="BV44"/>
  <c r="BV45"/>
  <c r="BV47"/>
  <c r="BV49"/>
  <c r="BV50"/>
  <c r="B60" i="90" s="1"/>
  <c r="BV54" i="75"/>
  <c r="BV57"/>
  <c r="BV59"/>
  <c r="BV60"/>
  <c r="BV61"/>
  <c r="BV62"/>
  <c r="BW62" s="1"/>
  <c r="BV62" i="76"/>
  <c r="BV70"/>
  <c r="BV71"/>
  <c r="C177" i="73"/>
  <c r="BV73" i="76"/>
  <c r="C73" i="3" s="1"/>
  <c r="BV74" i="76"/>
  <c r="C84" i="90" s="1"/>
  <c r="BV76" i="76"/>
  <c r="BV77"/>
  <c r="BV78"/>
  <c r="C78" i="3"/>
  <c r="BV79" i="76"/>
  <c r="C182" i="73" s="1"/>
  <c r="BV80" i="76"/>
  <c r="C80" i="3" s="1"/>
  <c r="BV81" i="76"/>
  <c r="C81" i="3" s="1"/>
  <c r="BV82" i="76"/>
  <c r="BV86"/>
  <c r="C193" i="73" s="1"/>
  <c r="BV87" i="76"/>
  <c r="C97" i="90" s="1"/>
  <c r="BV88" i="76"/>
  <c r="C196" i="73" s="1"/>
  <c r="BV89" i="76"/>
  <c r="C99" i="90" s="1"/>
  <c r="BV90" i="76"/>
  <c r="BV91"/>
  <c r="C101" i="90" s="1"/>
  <c r="BV92" i="76"/>
  <c r="BV93"/>
  <c r="BV94"/>
  <c r="BV95"/>
  <c r="C105" i="90" s="1"/>
  <c r="BV96" i="76"/>
  <c r="BW96" s="1"/>
  <c r="BV99"/>
  <c r="BV100"/>
  <c r="BV101"/>
  <c r="BV102"/>
  <c r="BV103"/>
  <c r="BV105"/>
  <c r="BV8"/>
  <c r="BV22"/>
  <c r="C44" i="90" s="1"/>
  <c r="BV24" i="76"/>
  <c r="C24" i="3" s="1"/>
  <c r="BV25" i="76"/>
  <c r="BV26"/>
  <c r="C26" i="90" s="1"/>
  <c r="BV30" i="76"/>
  <c r="BV36"/>
  <c r="BW36" s="1"/>
  <c r="BW36" i="77" s="1"/>
  <c r="BV57" i="76"/>
  <c r="C67" i="90" s="1"/>
  <c r="BV59" i="76"/>
  <c r="BV60"/>
  <c r="C60" i="3" s="1"/>
  <c r="BV61" i="76"/>
  <c r="BV70" i="77"/>
  <c r="BV71"/>
  <c r="D71" i="3" s="1"/>
  <c r="BV73" i="77"/>
  <c r="D73" i="3" s="1"/>
  <c r="BV74" i="77"/>
  <c r="D74" i="3" s="1"/>
  <c r="BV76" i="77"/>
  <c r="BV78"/>
  <c r="E88" i="90" s="1"/>
  <c r="BV79" i="77"/>
  <c r="D79" i="3" s="1"/>
  <c r="BV80" i="77"/>
  <c r="E90" i="90" s="1"/>
  <c r="BV81" i="77"/>
  <c r="BV82"/>
  <c r="D82" i="3" s="1"/>
  <c r="BV86" i="77"/>
  <c r="E96" i="90" s="1"/>
  <c r="BV88" i="77"/>
  <c r="C295" i="73" s="1"/>
  <c r="BV89" i="77"/>
  <c r="C296" i="73" s="1"/>
  <c r="BV90" i="77"/>
  <c r="E100" i="90" s="1"/>
  <c r="BV91" i="77"/>
  <c r="C271" i="73" s="1"/>
  <c r="BV92" i="77"/>
  <c r="BV93"/>
  <c r="BV94"/>
  <c r="D94" i="3" s="1"/>
  <c r="BV95" i="77"/>
  <c r="BV96"/>
  <c r="D96" i="3" s="1"/>
  <c r="BV99" i="77"/>
  <c r="BV100"/>
  <c r="BV101"/>
  <c r="BV103"/>
  <c r="BV105"/>
  <c r="O128" i="78"/>
  <c r="C132"/>
  <c r="D132"/>
  <c r="E132"/>
  <c r="F132"/>
  <c r="G132"/>
  <c r="H132"/>
  <c r="I132"/>
  <c r="J132"/>
  <c r="K132"/>
  <c r="L132"/>
  <c r="M132"/>
  <c r="N132"/>
  <c r="Q132"/>
  <c r="R132"/>
  <c r="T132"/>
  <c r="U132"/>
  <c r="V132"/>
  <c r="W132"/>
  <c r="X132"/>
  <c r="Y132"/>
  <c r="Z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AU132"/>
  <c r="O132"/>
  <c r="P132"/>
  <c r="B132"/>
  <c r="S132"/>
  <c r="C133"/>
  <c r="D133"/>
  <c r="E133"/>
  <c r="F133"/>
  <c r="G133"/>
  <c r="H133"/>
  <c r="I133"/>
  <c r="J133"/>
  <c r="K133"/>
  <c r="L133"/>
  <c r="M133"/>
  <c r="N133"/>
  <c r="Q133"/>
  <c r="R133"/>
  <c r="T133"/>
  <c r="U133"/>
  <c r="V133"/>
  <c r="W133"/>
  <c r="X133"/>
  <c r="Y133"/>
  <c r="Z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AU133"/>
  <c r="O133"/>
  <c r="P133"/>
  <c r="B133"/>
  <c r="S133"/>
  <c r="G134"/>
  <c r="AQ134"/>
  <c r="AY134"/>
  <c r="BR134"/>
  <c r="B134"/>
  <c r="C134"/>
  <c r="D134"/>
  <c r="E134"/>
  <c r="F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Z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R134"/>
  <c r="AS134"/>
  <c r="AT134"/>
  <c r="AU134"/>
  <c r="AV134"/>
  <c r="AW134"/>
  <c r="AX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S134"/>
  <c r="BT134"/>
  <c r="BU134"/>
  <c r="I136" i="72"/>
  <c r="BV114" i="78"/>
  <c r="D402" i="73" s="1"/>
  <c r="D410" i="105" s="1"/>
  <c r="B267" i="73"/>
  <c r="C233"/>
  <c r="B111" i="2"/>
  <c r="B111" i="1"/>
  <c r="B111" i="4"/>
  <c r="B111" i="10"/>
  <c r="B111" i="11"/>
  <c r="B111" i="12"/>
  <c r="B111" i="13"/>
  <c r="B111" i="14"/>
  <c r="B111" i="15"/>
  <c r="B111" i="16"/>
  <c r="B111" i="17"/>
  <c r="B111" i="18"/>
  <c r="B111" i="19"/>
  <c r="B111" i="20"/>
  <c r="B111" i="21"/>
  <c r="B111" i="22"/>
  <c r="B111" i="23"/>
  <c r="B111" i="24"/>
  <c r="B111" i="25"/>
  <c r="B111" i="26"/>
  <c r="B111" i="27"/>
  <c r="B111" i="28"/>
  <c r="B111" i="29"/>
  <c r="B111" i="71"/>
  <c r="B111" i="31"/>
  <c r="B111" i="32"/>
  <c r="B111" i="33"/>
  <c r="B111" i="34"/>
  <c r="B111" i="35"/>
  <c r="B111" i="36"/>
  <c r="B111" i="37"/>
  <c r="B111" i="38"/>
  <c r="B111" i="39"/>
  <c r="B111" i="40"/>
  <c r="B111" i="41"/>
  <c r="B111" i="42"/>
  <c r="B111" i="43"/>
  <c r="B111" i="44"/>
  <c r="B111" i="45"/>
  <c r="N111" s="1"/>
  <c r="AF111" i="89" s="1"/>
  <c r="B111" i="46"/>
  <c r="B111" i="47"/>
  <c r="N111" s="1"/>
  <c r="AD111" i="89" s="1"/>
  <c r="B111" i="48"/>
  <c r="B111" i="49"/>
  <c r="B111" i="50"/>
  <c r="B111" i="91"/>
  <c r="N111" s="1"/>
  <c r="B69" i="4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70" i="22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69" i="71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70" i="37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27" s="1"/>
  <c r="B105"/>
  <c r="B106"/>
  <c r="B107"/>
  <c r="B108"/>
  <c r="B70" i="6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24" s="1"/>
  <c r="B103"/>
  <c r="B104"/>
  <c r="B105"/>
  <c r="B106"/>
  <c r="B126" s="1"/>
  <c r="N128" i="77"/>
  <c r="O128"/>
  <c r="P128"/>
  <c r="BD128" i="76"/>
  <c r="Z109"/>
  <c r="Z66"/>
  <c r="Z122" s="1"/>
  <c r="O128"/>
  <c r="P128"/>
  <c r="Q128"/>
  <c r="R128"/>
  <c r="S128"/>
  <c r="T128"/>
  <c r="U128"/>
  <c r="V128"/>
  <c r="W128"/>
  <c r="X128"/>
  <c r="Y128"/>
  <c r="Z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R128"/>
  <c r="AS128"/>
  <c r="AT128"/>
  <c r="AU128"/>
  <c r="AV128"/>
  <c r="AW128"/>
  <c r="AY128"/>
  <c r="AZ128"/>
  <c r="BA128"/>
  <c r="BB128"/>
  <c r="BC128"/>
  <c r="BE128"/>
  <c r="BF128"/>
  <c r="BG128"/>
  <c r="BH128"/>
  <c r="BJ128"/>
  <c r="BK128"/>
  <c r="BL128"/>
  <c r="BM128"/>
  <c r="BN128"/>
  <c r="BO128"/>
  <c r="BQ128"/>
  <c r="BR128"/>
  <c r="BS128"/>
  <c r="BT128"/>
  <c r="BU128"/>
  <c r="BV127"/>
  <c r="C128"/>
  <c r="D128"/>
  <c r="E128"/>
  <c r="F128"/>
  <c r="G128"/>
  <c r="H128"/>
  <c r="I128"/>
  <c r="J128"/>
  <c r="K128"/>
  <c r="L128"/>
  <c r="M128"/>
  <c r="N128"/>
  <c r="B128"/>
  <c r="C58" i="90"/>
  <c r="C59"/>
  <c r="C60"/>
  <c r="D60" s="1"/>
  <c r="C61"/>
  <c r="C48"/>
  <c r="C50"/>
  <c r="C52"/>
  <c r="C54"/>
  <c r="C56"/>
  <c r="B58"/>
  <c r="B59"/>
  <c r="B61"/>
  <c r="B47"/>
  <c r="B49"/>
  <c r="B51"/>
  <c r="B53"/>
  <c r="B54"/>
  <c r="B55"/>
  <c r="D55"/>
  <c r="B56"/>
  <c r="E47"/>
  <c r="E48"/>
  <c r="E49"/>
  <c r="E50"/>
  <c r="E51"/>
  <c r="E52"/>
  <c r="E53"/>
  <c r="E54"/>
  <c r="E55"/>
  <c r="E56"/>
  <c r="E57"/>
  <c r="E58"/>
  <c r="E59"/>
  <c r="E60"/>
  <c r="E61"/>
  <c r="G49"/>
  <c r="G51"/>
  <c r="G54"/>
  <c r="G50"/>
  <c r="G57"/>
  <c r="G58"/>
  <c r="G60"/>
  <c r="G55"/>
  <c r="G59"/>
  <c r="G61"/>
  <c r="G48"/>
  <c r="G52"/>
  <c r="G53"/>
  <c r="G56"/>
  <c r="G47"/>
  <c r="BV39" i="79"/>
  <c r="BV41"/>
  <c r="I51" i="90" s="1"/>
  <c r="I54"/>
  <c r="BV43" i="79"/>
  <c r="I53" i="90" s="1"/>
  <c r="BV40" i="79"/>
  <c r="BV47"/>
  <c r="I57" i="90" s="1"/>
  <c r="BV49" i="79"/>
  <c r="I48" i="90"/>
  <c r="I52"/>
  <c r="I55"/>
  <c r="I56"/>
  <c r="BV50" i="79"/>
  <c r="I60" i="90" s="1"/>
  <c r="I61"/>
  <c r="I47"/>
  <c r="K55"/>
  <c r="K56"/>
  <c r="K47"/>
  <c r="BV40" i="80"/>
  <c r="K50" i="90" s="1"/>
  <c r="BV42" i="80"/>
  <c r="K52" i="90" s="1"/>
  <c r="K53"/>
  <c r="BV47" i="80"/>
  <c r="K57" i="90" s="1"/>
  <c r="K58"/>
  <c r="BV49" i="80"/>
  <c r="BV50"/>
  <c r="K60" i="90" s="1"/>
  <c r="K61"/>
  <c r="K48"/>
  <c r="BV39" i="80"/>
  <c r="BV44"/>
  <c r="K54" i="90" s="1"/>
  <c r="BV39" i="81"/>
  <c r="M49" i="90" s="1"/>
  <c r="M47"/>
  <c r="M59"/>
  <c r="M52"/>
  <c r="M55"/>
  <c r="BV38" i="81"/>
  <c r="B659" i="73" s="1"/>
  <c r="BV40" i="81"/>
  <c r="M50" i="90" s="1"/>
  <c r="BV41" i="81"/>
  <c r="BV43"/>
  <c r="M53" i="90" s="1"/>
  <c r="BV44" i="81"/>
  <c r="M56" i="90"/>
  <c r="BV47" i="81"/>
  <c r="M57" i="90" s="1"/>
  <c r="BV50" i="81"/>
  <c r="M60" i="90" s="1"/>
  <c r="BV51" i="81"/>
  <c r="B674" i="73" s="1"/>
  <c r="O47" i="90"/>
  <c r="O58"/>
  <c r="BV38" i="82"/>
  <c r="O49" i="90"/>
  <c r="O50"/>
  <c r="O51"/>
  <c r="O52"/>
  <c r="O53"/>
  <c r="O54"/>
  <c r="O55"/>
  <c r="O56"/>
  <c r="BV47" i="82"/>
  <c r="O57" i="90" s="1"/>
  <c r="O59"/>
  <c r="BV50" i="82"/>
  <c r="BV51"/>
  <c r="I51" i="3" s="1"/>
  <c r="BV38" i="83"/>
  <c r="Q48" i="90" s="1"/>
  <c r="Q49"/>
  <c r="Q50"/>
  <c r="BV41" i="83"/>
  <c r="Q51" i="90" s="1"/>
  <c r="BV42" i="83"/>
  <c r="BV43"/>
  <c r="Q53" i="90" s="1"/>
  <c r="BV44" i="83"/>
  <c r="Q54" i="90" s="1"/>
  <c r="Q55"/>
  <c r="Q56"/>
  <c r="Q57"/>
  <c r="Q58"/>
  <c r="BV49" i="83"/>
  <c r="B880" i="73" s="1"/>
  <c r="BV50" i="83"/>
  <c r="Q60" i="90" s="1"/>
  <c r="BV51" i="83"/>
  <c r="Q47" i="90"/>
  <c r="S47"/>
  <c r="S55"/>
  <c r="S52"/>
  <c r="S53"/>
  <c r="S54"/>
  <c r="S57"/>
  <c r="B982" i="73"/>
  <c r="S59" i="90"/>
  <c r="U47"/>
  <c r="U55"/>
  <c r="U48"/>
  <c r="L39" i="3"/>
  <c r="L41"/>
  <c r="L42"/>
  <c r="L44"/>
  <c r="U56" i="90"/>
  <c r="L47" i="3"/>
  <c r="L48"/>
  <c r="U59" i="90"/>
  <c r="L50" i="3"/>
  <c r="L51"/>
  <c r="W47" i="90"/>
  <c r="W48"/>
  <c r="BV39" i="87"/>
  <c r="W49" i="90" s="1"/>
  <c r="BV40" i="87"/>
  <c r="W50" i="90" s="1"/>
  <c r="BV41" i="87"/>
  <c r="W51" i="90" s="1"/>
  <c r="BV42" i="87"/>
  <c r="BV43"/>
  <c r="W53" i="90" s="1"/>
  <c r="BV44" i="87"/>
  <c r="W54" i="90" s="1"/>
  <c r="W55"/>
  <c r="W56"/>
  <c r="BV47" i="87"/>
  <c r="W57" i="90" s="1"/>
  <c r="BV48" i="87"/>
  <c r="W58" i="90" s="1"/>
  <c r="W59"/>
  <c r="BV50" i="87"/>
  <c r="BV51"/>
  <c r="B1195" i="73" s="1"/>
  <c r="B50" i="72" s="1"/>
  <c r="B49" i="104" s="1"/>
  <c r="B42" i="90"/>
  <c r="C42"/>
  <c r="E42"/>
  <c r="G42"/>
  <c r="I42"/>
  <c r="K42"/>
  <c r="M42"/>
  <c r="Q42"/>
  <c r="S42"/>
  <c r="U42"/>
  <c r="W42"/>
  <c r="E43"/>
  <c r="B43"/>
  <c r="C43"/>
  <c r="G43"/>
  <c r="I43"/>
  <c r="K43"/>
  <c r="M43"/>
  <c r="O43"/>
  <c r="Q43"/>
  <c r="S43"/>
  <c r="U43"/>
  <c r="W43"/>
  <c r="E44"/>
  <c r="B44"/>
  <c r="G44"/>
  <c r="BV22" i="79"/>
  <c r="BV22" i="80"/>
  <c r="B546" i="73" s="1"/>
  <c r="H28" i="72" s="1"/>
  <c r="B28" i="98" s="1"/>
  <c r="BV22" i="81"/>
  <c r="BV22" i="82"/>
  <c r="B760" i="73" s="1"/>
  <c r="BV22" i="83"/>
  <c r="S44" i="90"/>
  <c r="U44"/>
  <c r="BV22" i="87"/>
  <c r="W44" i="90" s="1"/>
  <c r="W41"/>
  <c r="U41"/>
  <c r="S41"/>
  <c r="Q41"/>
  <c r="O41"/>
  <c r="M41"/>
  <c r="K41"/>
  <c r="I41"/>
  <c r="G41"/>
  <c r="E41"/>
  <c r="B41"/>
  <c r="G38"/>
  <c r="U38"/>
  <c r="W38"/>
  <c r="U39"/>
  <c r="S39"/>
  <c r="Q39"/>
  <c r="O39"/>
  <c r="M39"/>
  <c r="K39"/>
  <c r="I39"/>
  <c r="G39"/>
  <c r="E39"/>
  <c r="C28"/>
  <c r="B28"/>
  <c r="B29"/>
  <c r="G29"/>
  <c r="I29"/>
  <c r="K29"/>
  <c r="Q29"/>
  <c r="S29"/>
  <c r="W29"/>
  <c r="K28"/>
  <c r="M28"/>
  <c r="O28"/>
  <c r="Q28"/>
  <c r="S28"/>
  <c r="U28"/>
  <c r="W28"/>
  <c r="W35"/>
  <c r="W34"/>
  <c r="W33"/>
  <c r="U35"/>
  <c r="U34"/>
  <c r="U33"/>
  <c r="S35"/>
  <c r="S33"/>
  <c r="Q35"/>
  <c r="Q34"/>
  <c r="O35"/>
  <c r="O34"/>
  <c r="K35"/>
  <c r="K34"/>
  <c r="K33"/>
  <c r="I34"/>
  <c r="G35"/>
  <c r="G34"/>
  <c r="G33"/>
  <c r="E35"/>
  <c r="E34"/>
  <c r="E33"/>
  <c r="C35"/>
  <c r="B35"/>
  <c r="B23"/>
  <c r="C23"/>
  <c r="E23"/>
  <c r="G23"/>
  <c r="I23"/>
  <c r="K23"/>
  <c r="M23"/>
  <c r="O23"/>
  <c r="Q23"/>
  <c r="S23"/>
  <c r="U23"/>
  <c r="W23"/>
  <c r="B24"/>
  <c r="C24"/>
  <c r="E24"/>
  <c r="G24"/>
  <c r="I24"/>
  <c r="O24"/>
  <c r="Q24"/>
  <c r="U24"/>
  <c r="W24"/>
  <c r="B25"/>
  <c r="E25"/>
  <c r="BV25" i="78"/>
  <c r="G25" i="90" s="1"/>
  <c r="BV25" i="79"/>
  <c r="I25" i="90" s="1"/>
  <c r="BV25" i="80"/>
  <c r="B536" i="73" s="1"/>
  <c r="BV25" i="81"/>
  <c r="M25" i="90" s="1"/>
  <c r="O25"/>
  <c r="BV25" i="83"/>
  <c r="Q25" i="90" s="1"/>
  <c r="S25"/>
  <c r="B26"/>
  <c r="E26"/>
  <c r="BV26" i="78"/>
  <c r="BV26" i="79"/>
  <c r="I26" i="90" s="1"/>
  <c r="BV26" i="80"/>
  <c r="BV26" i="81"/>
  <c r="B645" i="73" s="1"/>
  <c r="O26" i="90"/>
  <c r="BV26" i="83"/>
  <c r="Q26" i="90" s="1"/>
  <c r="S26"/>
  <c r="U26"/>
  <c r="BV24" i="87"/>
  <c r="W17" i="90" s="1"/>
  <c r="U22"/>
  <c r="B21"/>
  <c r="C21"/>
  <c r="E21"/>
  <c r="G21"/>
  <c r="B22"/>
  <c r="C22"/>
  <c r="E22"/>
  <c r="G22"/>
  <c r="G20"/>
  <c r="U20"/>
  <c r="G19"/>
  <c r="I19"/>
  <c r="I21"/>
  <c r="I22"/>
  <c r="K19"/>
  <c r="K21"/>
  <c r="K22"/>
  <c r="M21"/>
  <c r="M22"/>
  <c r="O21"/>
  <c r="O22"/>
  <c r="Q21"/>
  <c r="Q22"/>
  <c r="S19"/>
  <c r="S21"/>
  <c r="S22"/>
  <c r="U21"/>
  <c r="W19"/>
  <c r="W21"/>
  <c r="W22"/>
  <c r="B15"/>
  <c r="C15"/>
  <c r="E15"/>
  <c r="I15"/>
  <c r="K15"/>
  <c r="M15"/>
  <c r="O15"/>
  <c r="Q15"/>
  <c r="S15"/>
  <c r="U15"/>
  <c r="W15"/>
  <c r="B17"/>
  <c r="C17"/>
  <c r="D17"/>
  <c r="E17"/>
  <c r="BV24" i="78"/>
  <c r="BV24" i="79"/>
  <c r="BV24" i="80"/>
  <c r="BV24" i="81"/>
  <c r="B635" i="73" s="1"/>
  <c r="BV24" i="82"/>
  <c r="Q17" i="90"/>
  <c r="S17"/>
  <c r="U17"/>
  <c r="C14"/>
  <c r="B14"/>
  <c r="E14"/>
  <c r="G14"/>
  <c r="I14"/>
  <c r="K14"/>
  <c r="M14"/>
  <c r="O14"/>
  <c r="Q14"/>
  <c r="S14"/>
  <c r="U14"/>
  <c r="W14"/>
  <c r="C11"/>
  <c r="B10"/>
  <c r="B12"/>
  <c r="E12"/>
  <c r="G12"/>
  <c r="I12"/>
  <c r="K12"/>
  <c r="M12"/>
  <c r="O12"/>
  <c r="Q12"/>
  <c r="S12"/>
  <c r="U12"/>
  <c r="W12"/>
  <c r="E11"/>
  <c r="G10"/>
  <c r="G11"/>
  <c r="I10"/>
  <c r="I11"/>
  <c r="K11"/>
  <c r="M11"/>
  <c r="O11"/>
  <c r="Q10"/>
  <c r="S10"/>
  <c r="S11"/>
  <c r="U10"/>
  <c r="W11"/>
  <c r="BV8" i="75"/>
  <c r="BV63"/>
  <c r="BV64"/>
  <c r="BV65"/>
  <c r="BV116"/>
  <c r="BV114"/>
  <c r="D97" i="73" s="1"/>
  <c r="D96" i="105" s="1"/>
  <c r="D128" i="75"/>
  <c r="D129" s="1"/>
  <c r="E128"/>
  <c r="F128"/>
  <c r="G128"/>
  <c r="H128"/>
  <c r="I128"/>
  <c r="J128"/>
  <c r="K128"/>
  <c r="L128"/>
  <c r="M128"/>
  <c r="M129" s="1"/>
  <c r="N128"/>
  <c r="O128"/>
  <c r="P128"/>
  <c r="P129" s="1"/>
  <c r="Q128"/>
  <c r="Q129" s="1"/>
  <c r="R128"/>
  <c r="S128"/>
  <c r="T128"/>
  <c r="U128"/>
  <c r="U129" s="1"/>
  <c r="V128"/>
  <c r="W128"/>
  <c r="X128"/>
  <c r="Y128"/>
  <c r="Z128"/>
  <c r="AA128"/>
  <c r="AB128"/>
  <c r="AC128"/>
  <c r="AD128"/>
  <c r="AE128"/>
  <c r="AF128"/>
  <c r="AG128"/>
  <c r="AH128"/>
  <c r="AH129" s="1"/>
  <c r="AI128"/>
  <c r="AJ128"/>
  <c r="AK128"/>
  <c r="AL128"/>
  <c r="AM128"/>
  <c r="AN128"/>
  <c r="AN129" s="1"/>
  <c r="AO128"/>
  <c r="AP128"/>
  <c r="AP129" s="1"/>
  <c r="AQ128"/>
  <c r="AR128"/>
  <c r="AR129" s="1"/>
  <c r="AS128"/>
  <c r="AT128"/>
  <c r="AU128"/>
  <c r="AV128"/>
  <c r="AW128"/>
  <c r="AX128"/>
  <c r="AY128"/>
  <c r="AZ128"/>
  <c r="BA128"/>
  <c r="BA129" s="1"/>
  <c r="BB128"/>
  <c r="BC128"/>
  <c r="BC129" s="1"/>
  <c r="BD128"/>
  <c r="BE128"/>
  <c r="BF128"/>
  <c r="BG128"/>
  <c r="BH128"/>
  <c r="BJ128"/>
  <c r="BK128"/>
  <c r="BL128"/>
  <c r="BM128"/>
  <c r="BN128"/>
  <c r="BO128"/>
  <c r="BO129" s="1"/>
  <c r="BQ128"/>
  <c r="BQ129" s="1"/>
  <c r="BR128"/>
  <c r="BR129" s="1"/>
  <c r="BS128"/>
  <c r="BS129" s="1"/>
  <c r="BT128"/>
  <c r="BU128"/>
  <c r="BV126"/>
  <c r="B126" i="3" s="1"/>
  <c r="BV127" i="75"/>
  <c r="B128"/>
  <c r="B111" i="70"/>
  <c r="B102" i="91"/>
  <c r="D102"/>
  <c r="E102"/>
  <c r="E125" s="1"/>
  <c r="F102"/>
  <c r="G102"/>
  <c r="H102"/>
  <c r="H125" s="1"/>
  <c r="I102"/>
  <c r="J102"/>
  <c r="J125" s="1"/>
  <c r="K102"/>
  <c r="L102"/>
  <c r="M102"/>
  <c r="M125" s="1"/>
  <c r="C102"/>
  <c r="B104"/>
  <c r="B126" s="1"/>
  <c r="D104"/>
  <c r="E104"/>
  <c r="E126" s="1"/>
  <c r="F104"/>
  <c r="F126" s="1"/>
  <c r="G104"/>
  <c r="G126" s="1"/>
  <c r="H104"/>
  <c r="I104"/>
  <c r="I126" s="1"/>
  <c r="J104"/>
  <c r="K104"/>
  <c r="K126" s="1"/>
  <c r="L104"/>
  <c r="M104"/>
  <c r="M126" s="1"/>
  <c r="C104"/>
  <c r="C126" s="1"/>
  <c r="B106"/>
  <c r="B127" s="1"/>
  <c r="J106"/>
  <c r="M106"/>
  <c r="M127" s="1"/>
  <c r="C106"/>
  <c r="C127" s="1"/>
  <c r="D106"/>
  <c r="D127" s="1"/>
  <c r="E106"/>
  <c r="E127" s="1"/>
  <c r="F106"/>
  <c r="G106"/>
  <c r="G127" s="1"/>
  <c r="H106"/>
  <c r="H127" s="1"/>
  <c r="I106"/>
  <c r="I127" s="1"/>
  <c r="K106"/>
  <c r="K127" s="1"/>
  <c r="L106"/>
  <c r="B74"/>
  <c r="D74"/>
  <c r="E74"/>
  <c r="G74"/>
  <c r="H74"/>
  <c r="I74"/>
  <c r="J74"/>
  <c r="M74"/>
  <c r="C74"/>
  <c r="F74"/>
  <c r="K74"/>
  <c r="L74"/>
  <c r="B76"/>
  <c r="D76"/>
  <c r="E76"/>
  <c r="G76"/>
  <c r="H76"/>
  <c r="I76"/>
  <c r="J76"/>
  <c r="M76"/>
  <c r="C76"/>
  <c r="F76"/>
  <c r="K76"/>
  <c r="L76"/>
  <c r="B78"/>
  <c r="M78"/>
  <c r="C78"/>
  <c r="D78"/>
  <c r="E78"/>
  <c r="F78"/>
  <c r="G78"/>
  <c r="I78"/>
  <c r="J78"/>
  <c r="H78"/>
  <c r="K78"/>
  <c r="L78"/>
  <c r="B79"/>
  <c r="M79"/>
  <c r="C79"/>
  <c r="D79"/>
  <c r="E79"/>
  <c r="G79"/>
  <c r="J79"/>
  <c r="F79"/>
  <c r="H79"/>
  <c r="I79"/>
  <c r="K79"/>
  <c r="L79"/>
  <c r="B70"/>
  <c r="C70"/>
  <c r="D70"/>
  <c r="F70"/>
  <c r="G70"/>
  <c r="H70"/>
  <c r="I70"/>
  <c r="J70"/>
  <c r="M70"/>
  <c r="E70"/>
  <c r="K70"/>
  <c r="L70"/>
  <c r="B71"/>
  <c r="C71"/>
  <c r="D71"/>
  <c r="F71"/>
  <c r="G71"/>
  <c r="H71"/>
  <c r="I71"/>
  <c r="J71"/>
  <c r="M71"/>
  <c r="E71"/>
  <c r="K71"/>
  <c r="L71"/>
  <c r="B88"/>
  <c r="M88"/>
  <c r="D88"/>
  <c r="E88"/>
  <c r="G88"/>
  <c r="H88"/>
  <c r="I88"/>
  <c r="F88"/>
  <c r="J88"/>
  <c r="C88"/>
  <c r="K88"/>
  <c r="L88"/>
  <c r="B89"/>
  <c r="M89"/>
  <c r="D89"/>
  <c r="E89"/>
  <c r="G89"/>
  <c r="H89"/>
  <c r="I89"/>
  <c r="F89"/>
  <c r="J89"/>
  <c r="C89"/>
  <c r="K89"/>
  <c r="L89"/>
  <c r="B90"/>
  <c r="M90"/>
  <c r="C90"/>
  <c r="D90"/>
  <c r="E90"/>
  <c r="G90"/>
  <c r="I90"/>
  <c r="H90"/>
  <c r="F90"/>
  <c r="J90"/>
  <c r="K90"/>
  <c r="L90"/>
  <c r="B91"/>
  <c r="M91"/>
  <c r="D91"/>
  <c r="G91"/>
  <c r="H91"/>
  <c r="I91"/>
  <c r="F91"/>
  <c r="J91"/>
  <c r="C91"/>
  <c r="E91"/>
  <c r="K91"/>
  <c r="L91"/>
  <c r="B68"/>
  <c r="J68"/>
  <c r="M68"/>
  <c r="C68"/>
  <c r="F68"/>
  <c r="G68"/>
  <c r="H68"/>
  <c r="I68"/>
  <c r="K68"/>
  <c r="L68"/>
  <c r="B69"/>
  <c r="D69"/>
  <c r="G69"/>
  <c r="I69"/>
  <c r="J69"/>
  <c r="M69"/>
  <c r="C69"/>
  <c r="E69"/>
  <c r="F69"/>
  <c r="H69"/>
  <c r="K69"/>
  <c r="L69"/>
  <c r="B72"/>
  <c r="C72"/>
  <c r="D72"/>
  <c r="E72"/>
  <c r="F72"/>
  <c r="G72"/>
  <c r="H72"/>
  <c r="I72"/>
  <c r="J72"/>
  <c r="K72"/>
  <c r="L72"/>
  <c r="M72"/>
  <c r="B73"/>
  <c r="D73"/>
  <c r="E73"/>
  <c r="G73"/>
  <c r="H73"/>
  <c r="I73"/>
  <c r="J73"/>
  <c r="M73"/>
  <c r="C73"/>
  <c r="F73"/>
  <c r="K73"/>
  <c r="L73"/>
  <c r="B75"/>
  <c r="D75"/>
  <c r="E75"/>
  <c r="F75"/>
  <c r="G75"/>
  <c r="I75"/>
  <c r="J75"/>
  <c r="K75"/>
  <c r="L75"/>
  <c r="M75"/>
  <c r="C75"/>
  <c r="H75"/>
  <c r="B77"/>
  <c r="M77"/>
  <c r="D77"/>
  <c r="E77"/>
  <c r="G77"/>
  <c r="I77"/>
  <c r="J77"/>
  <c r="C77"/>
  <c r="F77"/>
  <c r="H77"/>
  <c r="K77"/>
  <c r="L77"/>
  <c r="B80"/>
  <c r="M80"/>
  <c r="C80"/>
  <c r="D80"/>
  <c r="E80"/>
  <c r="G80"/>
  <c r="J80"/>
  <c r="F80"/>
  <c r="H80"/>
  <c r="I80"/>
  <c r="K80"/>
  <c r="L80"/>
  <c r="B81"/>
  <c r="M81"/>
  <c r="C81"/>
  <c r="G81"/>
  <c r="I81"/>
  <c r="J81"/>
  <c r="D81"/>
  <c r="E81"/>
  <c r="F81"/>
  <c r="H81"/>
  <c r="K81"/>
  <c r="L81"/>
  <c r="B82"/>
  <c r="G82"/>
  <c r="J82"/>
  <c r="M82"/>
  <c r="C82"/>
  <c r="D82"/>
  <c r="E82"/>
  <c r="F82"/>
  <c r="H82"/>
  <c r="I82"/>
  <c r="K82"/>
  <c r="L82"/>
  <c r="B83"/>
  <c r="J83"/>
  <c r="M83"/>
  <c r="C83"/>
  <c r="D83"/>
  <c r="E83"/>
  <c r="F83"/>
  <c r="G83"/>
  <c r="H83"/>
  <c r="I83"/>
  <c r="K83"/>
  <c r="L83"/>
  <c r="B84"/>
  <c r="J84"/>
  <c r="M84"/>
  <c r="C84"/>
  <c r="D84"/>
  <c r="E84"/>
  <c r="F84"/>
  <c r="G84"/>
  <c r="H84"/>
  <c r="I84"/>
  <c r="K84"/>
  <c r="L84"/>
  <c r="B85"/>
  <c r="C85"/>
  <c r="D85"/>
  <c r="E85"/>
  <c r="F85"/>
  <c r="G85"/>
  <c r="H85"/>
  <c r="I85"/>
  <c r="J85"/>
  <c r="K85"/>
  <c r="L85"/>
  <c r="M85"/>
  <c r="B86"/>
  <c r="J86"/>
  <c r="M86"/>
  <c r="C86"/>
  <c r="D86"/>
  <c r="E86"/>
  <c r="F86"/>
  <c r="G86"/>
  <c r="H86"/>
  <c r="I86"/>
  <c r="K86"/>
  <c r="L86"/>
  <c r="B87"/>
  <c r="M87"/>
  <c r="D87"/>
  <c r="E87"/>
  <c r="G87"/>
  <c r="I87"/>
  <c r="H87"/>
  <c r="F87"/>
  <c r="C87"/>
  <c r="J87"/>
  <c r="K87"/>
  <c r="L87"/>
  <c r="B92"/>
  <c r="M92"/>
  <c r="D92"/>
  <c r="E92"/>
  <c r="G92"/>
  <c r="H92"/>
  <c r="I92"/>
  <c r="F92"/>
  <c r="J92"/>
  <c r="C92"/>
  <c r="K92"/>
  <c r="L92"/>
  <c r="B93"/>
  <c r="M93"/>
  <c r="D93"/>
  <c r="E93"/>
  <c r="G93"/>
  <c r="I93"/>
  <c r="H93"/>
  <c r="F93"/>
  <c r="J93"/>
  <c r="C93"/>
  <c r="K93"/>
  <c r="L93"/>
  <c r="B94"/>
  <c r="M94"/>
  <c r="D94"/>
  <c r="E94"/>
  <c r="G94"/>
  <c r="I94"/>
  <c r="H94"/>
  <c r="F94"/>
  <c r="J94"/>
  <c r="C94"/>
  <c r="K94"/>
  <c r="L94"/>
  <c r="B95"/>
  <c r="M95"/>
  <c r="D95"/>
  <c r="E95"/>
  <c r="G95"/>
  <c r="I95"/>
  <c r="H95"/>
  <c r="F95"/>
  <c r="J95"/>
  <c r="C95"/>
  <c r="K95"/>
  <c r="L95"/>
  <c r="B96"/>
  <c r="M96"/>
  <c r="D96"/>
  <c r="E96"/>
  <c r="G96"/>
  <c r="I96"/>
  <c r="H96"/>
  <c r="F96"/>
  <c r="J96"/>
  <c r="C96"/>
  <c r="K96"/>
  <c r="L96"/>
  <c r="B97"/>
  <c r="J97"/>
  <c r="M97"/>
  <c r="C97"/>
  <c r="D97"/>
  <c r="E97"/>
  <c r="F97"/>
  <c r="G97"/>
  <c r="H97"/>
  <c r="I97"/>
  <c r="K97"/>
  <c r="L97"/>
  <c r="B98"/>
  <c r="J98"/>
  <c r="M98"/>
  <c r="C98"/>
  <c r="D98"/>
  <c r="E98"/>
  <c r="F98"/>
  <c r="G98"/>
  <c r="H98"/>
  <c r="I98"/>
  <c r="K98"/>
  <c r="L98"/>
  <c r="B99"/>
  <c r="J99"/>
  <c r="M99"/>
  <c r="C99"/>
  <c r="D99"/>
  <c r="E99"/>
  <c r="F99"/>
  <c r="G99"/>
  <c r="H99"/>
  <c r="I99"/>
  <c r="K99"/>
  <c r="L99"/>
  <c r="B100"/>
  <c r="J100"/>
  <c r="M100"/>
  <c r="C100"/>
  <c r="D100"/>
  <c r="E100"/>
  <c r="F100"/>
  <c r="G100"/>
  <c r="H100"/>
  <c r="I100"/>
  <c r="K100"/>
  <c r="L100"/>
  <c r="B101"/>
  <c r="J101"/>
  <c r="M101"/>
  <c r="C101"/>
  <c r="D101"/>
  <c r="E101"/>
  <c r="F101"/>
  <c r="G101"/>
  <c r="H101"/>
  <c r="I101"/>
  <c r="K101"/>
  <c r="L101"/>
  <c r="B7"/>
  <c r="J7"/>
  <c r="M7"/>
  <c r="B8"/>
  <c r="J8"/>
  <c r="M8"/>
  <c r="B63"/>
  <c r="J63"/>
  <c r="M63"/>
  <c r="B64"/>
  <c r="J64"/>
  <c r="M64"/>
  <c r="B65"/>
  <c r="J65"/>
  <c r="M65"/>
  <c r="B103"/>
  <c r="J103"/>
  <c r="M103"/>
  <c r="C103"/>
  <c r="D103"/>
  <c r="E103"/>
  <c r="F103"/>
  <c r="G103"/>
  <c r="H103"/>
  <c r="I103"/>
  <c r="K103"/>
  <c r="L103"/>
  <c r="B105"/>
  <c r="J105"/>
  <c r="M105"/>
  <c r="C105"/>
  <c r="D105"/>
  <c r="E105"/>
  <c r="F105"/>
  <c r="G105"/>
  <c r="H105"/>
  <c r="I105"/>
  <c r="K105"/>
  <c r="L105"/>
  <c r="B108"/>
  <c r="J108"/>
  <c r="M108"/>
  <c r="J107"/>
  <c r="M107"/>
  <c r="M128" s="1"/>
  <c r="Z111" i="89"/>
  <c r="M114" i="91"/>
  <c r="M116"/>
  <c r="Z116" i="89" s="1"/>
  <c r="M117" i="91"/>
  <c r="Z117" i="89" s="1"/>
  <c r="B7" i="32"/>
  <c r="B8"/>
  <c r="B47"/>
  <c r="B50"/>
  <c r="B63"/>
  <c r="B64"/>
  <c r="B65"/>
  <c r="B68"/>
  <c r="B69"/>
  <c r="B70"/>
  <c r="B71"/>
  <c r="B72"/>
  <c r="B73"/>
  <c r="B74"/>
  <c r="B75"/>
  <c r="B76"/>
  <c r="B77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AS109" i="76"/>
  <c r="C109" i="32" s="1"/>
  <c r="AS109" i="77"/>
  <c r="D109" i="32" s="1"/>
  <c r="E88"/>
  <c r="E89"/>
  <c r="E79"/>
  <c r="E78"/>
  <c r="E72"/>
  <c r="E73"/>
  <c r="E74"/>
  <c r="E75"/>
  <c r="E76"/>
  <c r="E77"/>
  <c r="E80"/>
  <c r="E81"/>
  <c r="E82"/>
  <c r="E83"/>
  <c r="E84"/>
  <c r="E85"/>
  <c r="E86"/>
  <c r="E87"/>
  <c r="E90"/>
  <c r="E91"/>
  <c r="E92"/>
  <c r="E93"/>
  <c r="E94"/>
  <c r="E95"/>
  <c r="E96"/>
  <c r="E97"/>
  <c r="E98"/>
  <c r="E99"/>
  <c r="E100"/>
  <c r="E101"/>
  <c r="E102"/>
  <c r="E126" s="1"/>
  <c r="E103"/>
  <c r="E104"/>
  <c r="E69"/>
  <c r="E70"/>
  <c r="E71"/>
  <c r="E105"/>
  <c r="E106"/>
  <c r="F78"/>
  <c r="F72"/>
  <c r="F85"/>
  <c r="F102"/>
  <c r="F104"/>
  <c r="F127" s="1"/>
  <c r="F98"/>
  <c r="F70"/>
  <c r="F71"/>
  <c r="F87"/>
  <c r="F88"/>
  <c r="F89"/>
  <c r="F90"/>
  <c r="F91"/>
  <c r="F92"/>
  <c r="F93"/>
  <c r="F94"/>
  <c r="F95"/>
  <c r="F96"/>
  <c r="F68"/>
  <c r="F69"/>
  <c r="F73"/>
  <c r="F74"/>
  <c r="F75"/>
  <c r="F76"/>
  <c r="F77"/>
  <c r="F79"/>
  <c r="F80"/>
  <c r="F81"/>
  <c r="F82"/>
  <c r="F83"/>
  <c r="F84"/>
  <c r="F86"/>
  <c r="F97"/>
  <c r="F99"/>
  <c r="F100"/>
  <c r="F101"/>
  <c r="F103"/>
  <c r="F105"/>
  <c r="F106"/>
  <c r="G70"/>
  <c r="G72"/>
  <c r="G73"/>
  <c r="G74"/>
  <c r="G75"/>
  <c r="G76"/>
  <c r="G77"/>
  <c r="G78"/>
  <c r="G79"/>
  <c r="G80"/>
  <c r="G81"/>
  <c r="G82"/>
  <c r="G87"/>
  <c r="G88"/>
  <c r="G89"/>
  <c r="G90"/>
  <c r="G91"/>
  <c r="G92"/>
  <c r="G93"/>
  <c r="G94"/>
  <c r="G95"/>
  <c r="G96"/>
  <c r="G85"/>
  <c r="G102"/>
  <c r="G104"/>
  <c r="G69"/>
  <c r="G71"/>
  <c r="G68"/>
  <c r="G83"/>
  <c r="G84"/>
  <c r="G86"/>
  <c r="G97"/>
  <c r="G98"/>
  <c r="G99"/>
  <c r="G100"/>
  <c r="G101"/>
  <c r="G103"/>
  <c r="G105"/>
  <c r="G106"/>
  <c r="L63" i="91"/>
  <c r="L64"/>
  <c r="L65"/>
  <c r="K63"/>
  <c r="K64"/>
  <c r="K65"/>
  <c r="I63"/>
  <c r="I64"/>
  <c r="I65"/>
  <c r="H63"/>
  <c r="H64"/>
  <c r="H65"/>
  <c r="G63"/>
  <c r="G64"/>
  <c r="G65"/>
  <c r="F63"/>
  <c r="F64"/>
  <c r="F65"/>
  <c r="E63"/>
  <c r="E64"/>
  <c r="E65"/>
  <c r="D63"/>
  <c r="D64"/>
  <c r="D65"/>
  <c r="C63"/>
  <c r="C64"/>
  <c r="C65"/>
  <c r="L60"/>
  <c r="L61"/>
  <c r="L116"/>
  <c r="L117"/>
  <c r="L118" s="1"/>
  <c r="L114"/>
  <c r="K116"/>
  <c r="K117"/>
  <c r="K114"/>
  <c r="J116"/>
  <c r="J117"/>
  <c r="J114"/>
  <c r="I117"/>
  <c r="I114"/>
  <c r="H117"/>
  <c r="H114"/>
  <c r="G116"/>
  <c r="G117"/>
  <c r="G114"/>
  <c r="F116"/>
  <c r="F117"/>
  <c r="F114"/>
  <c r="E68"/>
  <c r="E8"/>
  <c r="E116"/>
  <c r="E117"/>
  <c r="E114"/>
  <c r="D68"/>
  <c r="D8"/>
  <c r="D116"/>
  <c r="D117"/>
  <c r="D114"/>
  <c r="C116"/>
  <c r="C117"/>
  <c r="C114"/>
  <c r="B117"/>
  <c r="B114"/>
  <c r="E7"/>
  <c r="D7"/>
  <c r="Z133" i="87"/>
  <c r="Z134"/>
  <c r="Z135"/>
  <c r="Z132"/>
  <c r="Z129"/>
  <c r="Z109"/>
  <c r="Z124" s="1"/>
  <c r="Z66"/>
  <c r="Z123" s="1"/>
  <c r="Z118"/>
  <c r="Z66" i="75"/>
  <c r="Z122" s="1"/>
  <c r="Z109"/>
  <c r="Z123" s="1"/>
  <c r="Z109" i="77"/>
  <c r="Z123" s="1"/>
  <c r="Z66"/>
  <c r="Z66" i="78"/>
  <c r="Z109"/>
  <c r="Z66" i="79"/>
  <c r="Z122" s="1"/>
  <c r="Z109"/>
  <c r="Z123" s="1"/>
  <c r="Z109" i="80"/>
  <c r="Z123" s="1"/>
  <c r="Z66"/>
  <c r="Z109" i="81"/>
  <c r="Z123" s="1"/>
  <c r="Z66"/>
  <c r="Z122" s="1"/>
  <c r="Z109" i="82"/>
  <c r="Z123" s="1"/>
  <c r="Z66"/>
  <c r="Z66" i="83"/>
  <c r="Z122" s="1"/>
  <c r="Z109"/>
  <c r="Z123" s="1"/>
  <c r="Z66" i="84"/>
  <c r="Z122" s="1"/>
  <c r="Z109"/>
  <c r="Z66" i="85"/>
  <c r="Z122" s="1"/>
  <c r="Z132"/>
  <c r="Z134"/>
  <c r="Z133"/>
  <c r="Z131"/>
  <c r="Z123"/>
  <c r="Z118"/>
  <c r="Z132" i="84"/>
  <c r="Z133"/>
  <c r="Z134"/>
  <c r="Z131"/>
  <c r="Z128"/>
  <c r="Z129" s="1"/>
  <c r="Z118"/>
  <c r="Z132" i="83"/>
  <c r="Z134"/>
  <c r="Z133"/>
  <c r="Z131"/>
  <c r="Z128"/>
  <c r="Z118"/>
  <c r="Z132" i="82"/>
  <c r="Z133"/>
  <c r="Z134"/>
  <c r="Z131"/>
  <c r="Z134" i="81"/>
  <c r="Z136"/>
  <c r="Z131"/>
  <c r="Z128"/>
  <c r="Z129" s="1"/>
  <c r="Z118"/>
  <c r="Z132" i="80"/>
  <c r="Z133"/>
  <c r="Z134"/>
  <c r="Z131"/>
  <c r="Z128"/>
  <c r="Z129" s="1"/>
  <c r="Z118"/>
  <c r="Z132" i="79"/>
  <c r="Z134"/>
  <c r="Z133"/>
  <c r="Z131"/>
  <c r="Z118"/>
  <c r="Z131" i="78"/>
  <c r="Z128"/>
  <c r="Z122"/>
  <c r="Z118"/>
  <c r="Z132" i="77"/>
  <c r="Z133"/>
  <c r="Z134"/>
  <c r="Z131"/>
  <c r="Z128"/>
  <c r="Z118"/>
  <c r="Z132" i="75"/>
  <c r="Z133"/>
  <c r="Z134"/>
  <c r="Z131"/>
  <c r="Z118"/>
  <c r="Z132" i="76"/>
  <c r="Z133"/>
  <c r="Z134"/>
  <c r="Z131"/>
  <c r="Z118"/>
  <c r="B75" i="13"/>
  <c r="C75"/>
  <c r="D75"/>
  <c r="E75"/>
  <c r="F75"/>
  <c r="G75"/>
  <c r="H75"/>
  <c r="I75"/>
  <c r="J75"/>
  <c r="K75"/>
  <c r="L75"/>
  <c r="M75"/>
  <c r="B97"/>
  <c r="C97"/>
  <c r="D97"/>
  <c r="E97"/>
  <c r="F97"/>
  <c r="G97"/>
  <c r="H97"/>
  <c r="I97"/>
  <c r="J97"/>
  <c r="K97"/>
  <c r="L97"/>
  <c r="M97"/>
  <c r="G87" i="68"/>
  <c r="G86"/>
  <c r="M104" i="22"/>
  <c r="M102"/>
  <c r="E102" i="14"/>
  <c r="E104"/>
  <c r="L104" i="11"/>
  <c r="L102"/>
  <c r="M133" i="72"/>
  <c r="N9"/>
  <c r="BV58" i="82"/>
  <c r="BV62" i="87"/>
  <c r="W72" i="90" s="1"/>
  <c r="W140" s="1"/>
  <c r="BV76" i="85"/>
  <c r="C1114" i="73" s="1"/>
  <c r="C1025"/>
  <c r="BV76" i="81"/>
  <c r="C713" i="73" s="1"/>
  <c r="BV78" i="85"/>
  <c r="C1010" i="73"/>
  <c r="BV70" i="79"/>
  <c r="BV79" i="85"/>
  <c r="C1117" i="73" s="1"/>
  <c r="BV81" i="85"/>
  <c r="C1119" i="73" s="1"/>
  <c r="C1013"/>
  <c r="C1014"/>
  <c r="BV77" i="79"/>
  <c r="BV102" i="87"/>
  <c r="BV102" i="85"/>
  <c r="L102" i="3" s="1"/>
  <c r="K102"/>
  <c r="BV104" i="87"/>
  <c r="BV104" i="85"/>
  <c r="L104" i="3" s="1"/>
  <c r="BV114" i="87"/>
  <c r="BV117"/>
  <c r="M117" i="3" s="1"/>
  <c r="B132" i="75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K136" s="1"/>
  <c r="BL132"/>
  <c r="BM132"/>
  <c r="BN132"/>
  <c r="BO132"/>
  <c r="BQ132"/>
  <c r="BR132"/>
  <c r="BS132"/>
  <c r="BT132"/>
  <c r="BU132"/>
  <c r="B133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107" i="76"/>
  <c r="BV108"/>
  <c r="BV63"/>
  <c r="BV64"/>
  <c r="C64" i="3" s="1"/>
  <c r="BV65" i="76"/>
  <c r="BV116"/>
  <c r="BV117"/>
  <c r="C117" i="3" s="1"/>
  <c r="B109" i="75"/>
  <c r="B66"/>
  <c r="C109"/>
  <c r="C66"/>
  <c r="D109"/>
  <c r="D66"/>
  <c r="E109"/>
  <c r="E66"/>
  <c r="F109"/>
  <c r="F66"/>
  <c r="F122" s="1"/>
  <c r="G109"/>
  <c r="G66"/>
  <c r="H109"/>
  <c r="H66"/>
  <c r="I109"/>
  <c r="I123" s="1"/>
  <c r="I66"/>
  <c r="J109"/>
  <c r="J66"/>
  <c r="K109"/>
  <c r="K66"/>
  <c r="L109"/>
  <c r="L66"/>
  <c r="M109"/>
  <c r="M66"/>
  <c r="N109"/>
  <c r="N66"/>
  <c r="O109"/>
  <c r="O110" s="1"/>
  <c r="O112" s="1"/>
  <c r="O111" i="76" s="1"/>
  <c r="P109" i="75"/>
  <c r="P66"/>
  <c r="Q109"/>
  <c r="Q66"/>
  <c r="R109"/>
  <c r="R66"/>
  <c r="R122" s="1"/>
  <c r="S109"/>
  <c r="S66"/>
  <c r="T109"/>
  <c r="T66"/>
  <c r="U109"/>
  <c r="U66"/>
  <c r="U122" s="1"/>
  <c r="V109"/>
  <c r="V66"/>
  <c r="V122" s="1"/>
  <c r="W109"/>
  <c r="W123" s="1"/>
  <c r="W66"/>
  <c r="W122" s="1"/>
  <c r="X109"/>
  <c r="X66"/>
  <c r="X122" s="1"/>
  <c r="Y109"/>
  <c r="Y66"/>
  <c r="AA109"/>
  <c r="AA66"/>
  <c r="AA122" s="1"/>
  <c r="AB109"/>
  <c r="AB66"/>
  <c r="AC109"/>
  <c r="AC66"/>
  <c r="AD109"/>
  <c r="AE109"/>
  <c r="AE123" s="1"/>
  <c r="AE66"/>
  <c r="AF109"/>
  <c r="AF66"/>
  <c r="AG109"/>
  <c r="AG123" s="1"/>
  <c r="AG66"/>
  <c r="AH109"/>
  <c r="AH123" s="1"/>
  <c r="AH66"/>
  <c r="AI109"/>
  <c r="AI66"/>
  <c r="AJ109"/>
  <c r="AJ123" s="1"/>
  <c r="AJ66"/>
  <c r="AJ122" s="1"/>
  <c r="AK109"/>
  <c r="AK66"/>
  <c r="AL109"/>
  <c r="AL123" s="1"/>
  <c r="AL66"/>
  <c r="AM109"/>
  <c r="AM66"/>
  <c r="AN109"/>
  <c r="AN123" s="1"/>
  <c r="AN66"/>
  <c r="AO109"/>
  <c r="AO66"/>
  <c r="AP109"/>
  <c r="AP123" s="1"/>
  <c r="AP66"/>
  <c r="AQ109"/>
  <c r="AQ66"/>
  <c r="AR109"/>
  <c r="AR123" s="1"/>
  <c r="AR66"/>
  <c r="AS109"/>
  <c r="AS66"/>
  <c r="AS122" s="1"/>
  <c r="AT109"/>
  <c r="AT123" s="1"/>
  <c r="AT66"/>
  <c r="AT122" s="1"/>
  <c r="AU109"/>
  <c r="AU66"/>
  <c r="AU122" s="1"/>
  <c r="AV109"/>
  <c r="AV123" s="1"/>
  <c r="AV66"/>
  <c r="AW109"/>
  <c r="AW66"/>
  <c r="AX109"/>
  <c r="AX123" s="1"/>
  <c r="AX66"/>
  <c r="AY109"/>
  <c r="AY66"/>
  <c r="AZ109"/>
  <c r="AZ123" s="1"/>
  <c r="AZ66"/>
  <c r="BA109"/>
  <c r="BA123" s="1"/>
  <c r="BA66"/>
  <c r="BA122" s="1"/>
  <c r="BB109"/>
  <c r="BB123" s="1"/>
  <c r="BB66"/>
  <c r="BC109"/>
  <c r="BC66"/>
  <c r="BC122" s="1"/>
  <c r="BD109"/>
  <c r="BD123" s="1"/>
  <c r="BD66"/>
  <c r="BE109"/>
  <c r="BE123" s="1"/>
  <c r="BE66"/>
  <c r="BF109"/>
  <c r="BF123" s="1"/>
  <c r="BF66"/>
  <c r="BG109"/>
  <c r="BG123" s="1"/>
  <c r="BG66"/>
  <c r="BH109"/>
  <c r="BH123" s="1"/>
  <c r="BH66"/>
  <c r="BJ109"/>
  <c r="BJ123" s="1"/>
  <c r="BJ66"/>
  <c r="BK109"/>
  <c r="BK123" s="1"/>
  <c r="BK66"/>
  <c r="BL109"/>
  <c r="BL66"/>
  <c r="BM109"/>
  <c r="BM123" s="1"/>
  <c r="BM66"/>
  <c r="BM122" s="1"/>
  <c r="BN109"/>
  <c r="BN123" s="1"/>
  <c r="BN66"/>
  <c r="BO109"/>
  <c r="BO123" s="1"/>
  <c r="BO66"/>
  <c r="BQ109"/>
  <c r="BQ66"/>
  <c r="BR109"/>
  <c r="BR123" s="1"/>
  <c r="BR66"/>
  <c r="BR122" s="1"/>
  <c r="BS109"/>
  <c r="BS66"/>
  <c r="BT109"/>
  <c r="BT123" s="1"/>
  <c r="BT66"/>
  <c r="BU109"/>
  <c r="BU66"/>
  <c r="B132" i="76"/>
  <c r="C132"/>
  <c r="D132"/>
  <c r="F132"/>
  <c r="N132"/>
  <c r="E132"/>
  <c r="S132"/>
  <c r="V132"/>
  <c r="Y132"/>
  <c r="AC132"/>
  <c r="AE132"/>
  <c r="H132"/>
  <c r="I132"/>
  <c r="J132"/>
  <c r="L132"/>
  <c r="Q132"/>
  <c r="T132"/>
  <c r="G132"/>
  <c r="K132"/>
  <c r="M132"/>
  <c r="O132"/>
  <c r="P132"/>
  <c r="R132"/>
  <c r="U132"/>
  <c r="W132"/>
  <c r="X132"/>
  <c r="AA132"/>
  <c r="AB132"/>
  <c r="AD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133"/>
  <c r="C133"/>
  <c r="F133"/>
  <c r="N133"/>
  <c r="E133"/>
  <c r="S133"/>
  <c r="V133"/>
  <c r="Y133"/>
  <c r="AC133"/>
  <c r="AE133"/>
  <c r="H133"/>
  <c r="I133"/>
  <c r="J133"/>
  <c r="L133"/>
  <c r="Q133"/>
  <c r="T133"/>
  <c r="D133"/>
  <c r="G133"/>
  <c r="K133"/>
  <c r="M133"/>
  <c r="O133"/>
  <c r="P133"/>
  <c r="R133"/>
  <c r="U133"/>
  <c r="W133"/>
  <c r="X133"/>
  <c r="AA133"/>
  <c r="AB133"/>
  <c r="AD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4"/>
  <c r="C134"/>
  <c r="D134"/>
  <c r="J134"/>
  <c r="E134"/>
  <c r="F134"/>
  <c r="G134"/>
  <c r="H134"/>
  <c r="I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1"/>
  <c r="S131"/>
  <c r="Q131"/>
  <c r="C131"/>
  <c r="D131"/>
  <c r="E131"/>
  <c r="F131"/>
  <c r="G131"/>
  <c r="H131"/>
  <c r="I131"/>
  <c r="J131"/>
  <c r="K131"/>
  <c r="L131"/>
  <c r="M131"/>
  <c r="N131"/>
  <c r="O131"/>
  <c r="P131"/>
  <c r="R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132" i="77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133"/>
  <c r="C133"/>
  <c r="D133"/>
  <c r="E133"/>
  <c r="F133"/>
  <c r="G133"/>
  <c r="H133"/>
  <c r="I133"/>
  <c r="J133"/>
  <c r="L133"/>
  <c r="M133"/>
  <c r="N133"/>
  <c r="O133"/>
  <c r="Q133"/>
  <c r="R133"/>
  <c r="P133"/>
  <c r="S133"/>
  <c r="T133"/>
  <c r="U133"/>
  <c r="V133"/>
  <c r="W133"/>
  <c r="Y133"/>
  <c r="AA133"/>
  <c r="AB133"/>
  <c r="AC133"/>
  <c r="AD133"/>
  <c r="AE133"/>
  <c r="AF133"/>
  <c r="AG133"/>
  <c r="AH133"/>
  <c r="AJ133"/>
  <c r="AK133"/>
  <c r="AL133"/>
  <c r="AM133"/>
  <c r="AN133"/>
  <c r="AP133"/>
  <c r="AQ133"/>
  <c r="AR133"/>
  <c r="AS133"/>
  <c r="AT133"/>
  <c r="AU133"/>
  <c r="AV133"/>
  <c r="AW133"/>
  <c r="AX133"/>
  <c r="AY133"/>
  <c r="AZ133"/>
  <c r="BA133"/>
  <c r="BB133"/>
  <c r="BC133"/>
  <c r="BD133"/>
  <c r="BG133"/>
  <c r="BH133"/>
  <c r="BJ133"/>
  <c r="BK133"/>
  <c r="BL133"/>
  <c r="BM133"/>
  <c r="BN133"/>
  <c r="BO133"/>
  <c r="BR133"/>
  <c r="BS133"/>
  <c r="BT133"/>
  <c r="BU133"/>
  <c r="BQ133"/>
  <c r="X133"/>
  <c r="AI133"/>
  <c r="K133"/>
  <c r="AO133"/>
  <c r="BE133"/>
  <c r="BF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1"/>
  <c r="C131"/>
  <c r="D131"/>
  <c r="E131"/>
  <c r="S131"/>
  <c r="AA131"/>
  <c r="AD131"/>
  <c r="BQ131"/>
  <c r="F131"/>
  <c r="G131"/>
  <c r="H131"/>
  <c r="I131"/>
  <c r="J131"/>
  <c r="K131"/>
  <c r="L131"/>
  <c r="M131"/>
  <c r="N131"/>
  <c r="O131"/>
  <c r="P131"/>
  <c r="Q131"/>
  <c r="R131"/>
  <c r="T131"/>
  <c r="U131"/>
  <c r="V131"/>
  <c r="W131"/>
  <c r="X131"/>
  <c r="Y131"/>
  <c r="AB131"/>
  <c r="AC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R131"/>
  <c r="BS131"/>
  <c r="BT131"/>
  <c r="BU131"/>
  <c r="BV126"/>
  <c r="D126" i="3" s="1"/>
  <c r="BV127" i="77"/>
  <c r="D127" i="3" s="1"/>
  <c r="BV114" i="77"/>
  <c r="D300" i="73" s="1"/>
  <c r="D306" i="105" s="1"/>
  <c r="BV107" i="77"/>
  <c r="BV108"/>
  <c r="D108" i="3" s="1"/>
  <c r="BV117" i="77"/>
  <c r="D117" i="3" s="1"/>
  <c r="BV135" i="78"/>
  <c r="B131"/>
  <c r="N131"/>
  <c r="AB131"/>
  <c r="AR131"/>
  <c r="AN131"/>
  <c r="AW131"/>
  <c r="C131"/>
  <c r="I131"/>
  <c r="K131"/>
  <c r="P131"/>
  <c r="U131"/>
  <c r="AC131"/>
  <c r="AD131"/>
  <c r="AM131"/>
  <c r="BJ131"/>
  <c r="H131"/>
  <c r="L131"/>
  <c r="W131"/>
  <c r="AF131"/>
  <c r="AY131"/>
  <c r="BE131"/>
  <c r="BH131"/>
  <c r="BK131"/>
  <c r="BM131"/>
  <c r="E131"/>
  <c r="G131"/>
  <c r="AH131"/>
  <c r="X131"/>
  <c r="AI131"/>
  <c r="AS131"/>
  <c r="AK131"/>
  <c r="BT131"/>
  <c r="AA131"/>
  <c r="F131"/>
  <c r="Y131"/>
  <c r="AQ131"/>
  <c r="AV131"/>
  <c r="AX131"/>
  <c r="BF131"/>
  <c r="BB131"/>
  <c r="J131"/>
  <c r="BU131"/>
  <c r="V131"/>
  <c r="AG131"/>
  <c r="BN131"/>
  <c r="AT131"/>
  <c r="AL131"/>
  <c r="AP131"/>
  <c r="AZ131"/>
  <c r="S131"/>
  <c r="Q131"/>
  <c r="BD131"/>
  <c r="T131"/>
  <c r="BL131"/>
  <c r="BG131"/>
  <c r="BS131"/>
  <c r="AE131"/>
  <c r="AJ131"/>
  <c r="AU131"/>
  <c r="BA131"/>
  <c r="D131"/>
  <c r="BC131"/>
  <c r="O131"/>
  <c r="BR131"/>
  <c r="M131"/>
  <c r="BO131"/>
  <c r="BQ131"/>
  <c r="R131"/>
  <c r="AO131"/>
  <c r="BV126"/>
  <c r="BV127"/>
  <c r="BV128" s="1"/>
  <c r="BV118"/>
  <c r="E118" i="3" s="1"/>
  <c r="BV70" i="78"/>
  <c r="BV71"/>
  <c r="E71" i="3" s="1"/>
  <c r="BV73" i="78"/>
  <c r="BV74"/>
  <c r="E74" i="3" s="1"/>
  <c r="BV76" i="78"/>
  <c r="BV79"/>
  <c r="C382" i="73" s="1"/>
  <c r="BV80" i="78"/>
  <c r="BV81"/>
  <c r="E81" i="3" s="1"/>
  <c r="BV82" i="78"/>
  <c r="BV90"/>
  <c r="E90" i="3" s="1"/>
  <c r="BV91" i="78"/>
  <c r="BV92"/>
  <c r="E92" i="3" s="1"/>
  <c r="BV93" i="78"/>
  <c r="E93" i="3" s="1"/>
  <c r="BV94" i="78"/>
  <c r="E94" i="3" s="1"/>
  <c r="BV95" i="78"/>
  <c r="BV96"/>
  <c r="E96" i="3" s="1"/>
  <c r="BV99" i="78"/>
  <c r="E99" i="3" s="1"/>
  <c r="BV100" i="78"/>
  <c r="BV101"/>
  <c r="E101" i="3" s="1"/>
  <c r="BV103" i="78"/>
  <c r="BV105"/>
  <c r="E105" i="3" s="1"/>
  <c r="BV30" i="78"/>
  <c r="BV36"/>
  <c r="E36" i="3" s="1"/>
  <c r="BV54" i="78"/>
  <c r="G65" i="90" s="1"/>
  <c r="BV57" i="78"/>
  <c r="BV8"/>
  <c r="B132" i="79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B132"/>
  <c r="AC132"/>
  <c r="AD132"/>
  <c r="AE132"/>
  <c r="AF132"/>
  <c r="AG132"/>
  <c r="AA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D132"/>
  <c r="BE132"/>
  <c r="BF132"/>
  <c r="BG132"/>
  <c r="BH132"/>
  <c r="BJ132"/>
  <c r="BK132"/>
  <c r="BL132"/>
  <c r="BM132"/>
  <c r="BN132"/>
  <c r="BO132"/>
  <c r="BR132"/>
  <c r="BS132"/>
  <c r="BT132"/>
  <c r="BU132"/>
  <c r="BC132"/>
  <c r="C133"/>
  <c r="E133"/>
  <c r="B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B133"/>
  <c r="AC133"/>
  <c r="AD133"/>
  <c r="AE133"/>
  <c r="AF133"/>
  <c r="AG133"/>
  <c r="AA133"/>
  <c r="AH133"/>
  <c r="AI133"/>
  <c r="AJ133"/>
  <c r="AJ136" s="1"/>
  <c r="AK133"/>
  <c r="AL133"/>
  <c r="AL136" s="1"/>
  <c r="AM133"/>
  <c r="AN133"/>
  <c r="AN136" s="1"/>
  <c r="AO133"/>
  <c r="AP133"/>
  <c r="AP136" s="1"/>
  <c r="AQ133"/>
  <c r="AR133"/>
  <c r="AR136" s="1"/>
  <c r="AS133"/>
  <c r="AT133"/>
  <c r="AT136" s="1"/>
  <c r="AU133"/>
  <c r="AV133"/>
  <c r="AV136" s="1"/>
  <c r="AW133"/>
  <c r="AX133"/>
  <c r="AX136" s="1"/>
  <c r="AY133"/>
  <c r="AZ133"/>
  <c r="AZ136" s="1"/>
  <c r="BA133"/>
  <c r="BB133"/>
  <c r="BB136" s="1"/>
  <c r="BD133"/>
  <c r="BE133"/>
  <c r="BF133"/>
  <c r="BG133"/>
  <c r="BH133"/>
  <c r="BJ133"/>
  <c r="BK133"/>
  <c r="BL133"/>
  <c r="BM133"/>
  <c r="BN133"/>
  <c r="BO133"/>
  <c r="BR133"/>
  <c r="BR136" s="1"/>
  <c r="BS133"/>
  <c r="BT133"/>
  <c r="BT136" s="1"/>
  <c r="BU133"/>
  <c r="D133"/>
  <c r="BC133"/>
  <c r="BQ132"/>
  <c r="BQ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71"/>
  <c r="F71" i="3" s="1"/>
  <c r="BV73" i="79"/>
  <c r="C482" i="73"/>
  <c r="BV74" i="79"/>
  <c r="BV78"/>
  <c r="BV79"/>
  <c r="BV82"/>
  <c r="BV88"/>
  <c r="BV89"/>
  <c r="F89" i="3" s="1"/>
  <c r="BV90" i="79"/>
  <c r="BV91"/>
  <c r="BV92"/>
  <c r="F92" i="3" s="1"/>
  <c r="BV93" i="79"/>
  <c r="F93" i="3" s="1"/>
  <c r="BV94" i="79"/>
  <c r="BV95"/>
  <c r="BV96"/>
  <c r="F96" i="3" s="1"/>
  <c r="BV97" i="79"/>
  <c r="BV99"/>
  <c r="BV100"/>
  <c r="BV101"/>
  <c r="BV103"/>
  <c r="BV105"/>
  <c r="BV108"/>
  <c r="BW108" s="1"/>
  <c r="BV30"/>
  <c r="BV36"/>
  <c r="BV57"/>
  <c r="BV59"/>
  <c r="I69" i="90" s="1"/>
  <c r="BV60" i="79"/>
  <c r="BV61"/>
  <c r="BV63"/>
  <c r="BV64"/>
  <c r="BV65"/>
  <c r="BV8" i="80"/>
  <c r="BV30"/>
  <c r="G30" i="3" s="1"/>
  <c r="BV107" i="80"/>
  <c r="BV108"/>
  <c r="G108" i="3" s="1"/>
  <c r="BV93" i="80"/>
  <c r="G93" i="3" s="1"/>
  <c r="BV95" i="80"/>
  <c r="G95" i="3" s="1"/>
  <c r="BV92" i="80"/>
  <c r="BV73"/>
  <c r="BV74"/>
  <c r="BV78"/>
  <c r="C593" i="73" s="1"/>
  <c r="BV89" i="80"/>
  <c r="BV70"/>
  <c r="G70" i="3" s="1"/>
  <c r="BV71" i="80"/>
  <c r="BV103"/>
  <c r="G103" i="3" s="1"/>
  <c r="BV105" i="80"/>
  <c r="BV36"/>
  <c r="G36" i="3" s="1"/>
  <c r="BV57" i="80"/>
  <c r="BV58"/>
  <c r="B550" i="73" s="1"/>
  <c r="BV59" i="80"/>
  <c r="G59" i="3" s="1"/>
  <c r="BV60" i="80"/>
  <c r="BV61"/>
  <c r="G61" i="3" s="1"/>
  <c r="BV63" i="80"/>
  <c r="BV64"/>
  <c r="BV65"/>
  <c r="BV80"/>
  <c r="BV82"/>
  <c r="BV88"/>
  <c r="G88" i="3" s="1"/>
  <c r="BV90" i="80"/>
  <c r="BV91"/>
  <c r="G91" i="3" s="1"/>
  <c r="BV96" i="80"/>
  <c r="BV97"/>
  <c r="BV99"/>
  <c r="BV100"/>
  <c r="G100" i="3" s="1"/>
  <c r="BV101" i="80"/>
  <c r="BV8" i="81"/>
  <c r="BV30"/>
  <c r="BV54"/>
  <c r="B677" i="73" s="1"/>
  <c r="BV107" i="81"/>
  <c r="H107" i="3" s="1"/>
  <c r="BV108" i="81"/>
  <c r="H108" i="3"/>
  <c r="BV103" i="81"/>
  <c r="H103" i="3" s="1"/>
  <c r="BV105" i="81"/>
  <c r="BV36"/>
  <c r="BV57"/>
  <c r="H57" i="3" s="1"/>
  <c r="BV58" i="81"/>
  <c r="B657" i="73" s="1"/>
  <c r="BV59" i="81"/>
  <c r="H59" i="3"/>
  <c r="BV60" i="81"/>
  <c r="BV61"/>
  <c r="H61" i="3" s="1"/>
  <c r="BV63" i="81"/>
  <c r="BV64"/>
  <c r="BV65"/>
  <c r="H65" i="3" s="1"/>
  <c r="BV70" i="81"/>
  <c r="BV71"/>
  <c r="BV73"/>
  <c r="H73" i="3" s="1"/>
  <c r="BV74" i="81"/>
  <c r="M84" i="90" s="1"/>
  <c r="BV78" i="81"/>
  <c r="H78" i="3" s="1"/>
  <c r="BV79" i="81"/>
  <c r="H79" i="3" s="1"/>
  <c r="BV80" i="81"/>
  <c r="M90" i="90" s="1"/>
  <c r="BV82" i="81"/>
  <c r="H82" i="3" s="1"/>
  <c r="BV88" i="81"/>
  <c r="BV89"/>
  <c r="H89" i="3" s="1"/>
  <c r="BV90" i="81"/>
  <c r="H90" i="3" s="1"/>
  <c r="BV91" i="81"/>
  <c r="H91" i="3" s="1"/>
  <c r="BV92" i="81"/>
  <c r="H92" i="3" s="1"/>
  <c r="BV93" i="81"/>
  <c r="H93" i="3" s="1"/>
  <c r="BV94" i="81"/>
  <c r="H94" i="3" s="1"/>
  <c r="BV95" i="81"/>
  <c r="H95" i="3" s="1"/>
  <c r="BV96" i="81"/>
  <c r="H96" i="3" s="1"/>
  <c r="BV97" i="81"/>
  <c r="BV99"/>
  <c r="H99" i="3" s="1"/>
  <c r="BV100" i="81"/>
  <c r="BV101"/>
  <c r="M111" i="90" s="1"/>
  <c r="BV70" i="82"/>
  <c r="I70" i="3" s="1"/>
  <c r="BV71" i="82"/>
  <c r="BV73"/>
  <c r="I73" i="3" s="1"/>
  <c r="BV74" i="82"/>
  <c r="BV76"/>
  <c r="I76" i="3" s="1"/>
  <c r="BV78" i="82"/>
  <c r="BV79"/>
  <c r="BV80"/>
  <c r="BV82"/>
  <c r="BV88"/>
  <c r="BV89"/>
  <c r="I89" i="3" s="1"/>
  <c r="BV90" i="82"/>
  <c r="BV91"/>
  <c r="C787" i="73" s="1"/>
  <c r="BV92" i="82"/>
  <c r="BV93"/>
  <c r="I93" i="3" s="1"/>
  <c r="BV95" i="82"/>
  <c r="BV96"/>
  <c r="BV97"/>
  <c r="C791" i="73" s="1"/>
  <c r="F112" i="72" s="1"/>
  <c r="B112" i="100" s="1"/>
  <c r="BV99" i="82"/>
  <c r="BV100"/>
  <c r="BV101"/>
  <c r="I101" i="3" s="1"/>
  <c r="BV103" i="82"/>
  <c r="BV105"/>
  <c r="I105" i="3" s="1"/>
  <c r="BV107" i="82"/>
  <c r="BV108"/>
  <c r="BV8"/>
  <c r="BV30"/>
  <c r="I30" i="3" s="1"/>
  <c r="BV36" i="82"/>
  <c r="BV54"/>
  <c r="I54" i="3" s="1"/>
  <c r="BV57" i="82"/>
  <c r="I57" i="3" s="1"/>
  <c r="BV59" i="82"/>
  <c r="BV60"/>
  <c r="BV61"/>
  <c r="I61" i="3" s="1"/>
  <c r="BV63" i="82"/>
  <c r="BV64"/>
  <c r="BV65"/>
  <c r="B66" i="83"/>
  <c r="C66"/>
  <c r="D66"/>
  <c r="D122" s="1"/>
  <c r="E66"/>
  <c r="F66"/>
  <c r="G66"/>
  <c r="H66"/>
  <c r="I66"/>
  <c r="J66"/>
  <c r="K66"/>
  <c r="K122" s="1"/>
  <c r="L66"/>
  <c r="M66"/>
  <c r="M122" s="1"/>
  <c r="N66"/>
  <c r="N122" s="1"/>
  <c r="O66"/>
  <c r="P66"/>
  <c r="Q66"/>
  <c r="R66"/>
  <c r="R122" s="1"/>
  <c r="S66"/>
  <c r="T66"/>
  <c r="U66"/>
  <c r="U122" s="1"/>
  <c r="V66"/>
  <c r="W66"/>
  <c r="X66"/>
  <c r="Y66"/>
  <c r="AA66"/>
  <c r="AB66"/>
  <c r="AC66"/>
  <c r="AD66"/>
  <c r="AE66"/>
  <c r="AF66"/>
  <c r="AG66"/>
  <c r="AH66"/>
  <c r="AH122" s="1"/>
  <c r="AI66"/>
  <c r="AJ66"/>
  <c r="AJ122" s="1"/>
  <c r="AK66"/>
  <c r="AL66"/>
  <c r="AM66"/>
  <c r="AM122" s="1"/>
  <c r="AN66"/>
  <c r="AO66"/>
  <c r="AP66"/>
  <c r="AQ66"/>
  <c r="AR66"/>
  <c r="AS66"/>
  <c r="AT66"/>
  <c r="AU66"/>
  <c r="AV66"/>
  <c r="AW66"/>
  <c r="AX66"/>
  <c r="AY66"/>
  <c r="AZ66"/>
  <c r="BA66"/>
  <c r="BB66"/>
  <c r="BC66"/>
  <c r="BD66"/>
  <c r="BE66"/>
  <c r="BF66"/>
  <c r="BG66"/>
  <c r="BH66"/>
  <c r="BJ66"/>
  <c r="BK66"/>
  <c r="BK122" s="1"/>
  <c r="BL66"/>
  <c r="BM66"/>
  <c r="BN66"/>
  <c r="BO66"/>
  <c r="BQ66"/>
  <c r="BS66"/>
  <c r="BT66"/>
  <c r="BT122" s="1"/>
  <c r="BU66"/>
  <c r="BR66"/>
  <c r="BV8" i="84"/>
  <c r="BV66" s="1"/>
  <c r="BV122" s="1"/>
  <c r="K30" i="3"/>
  <c r="K57"/>
  <c r="K61"/>
  <c r="BV63" i="84"/>
  <c r="BV64"/>
  <c r="K64" i="3" s="1"/>
  <c r="BV65" i="84"/>
  <c r="K73" i="3"/>
  <c r="K80"/>
  <c r="K88"/>
  <c r="K94"/>
  <c r="K101"/>
  <c r="K105"/>
  <c r="BV108" i="84"/>
  <c r="BV36" i="83"/>
  <c r="J36" i="3"/>
  <c r="B132" i="80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133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V135"/>
  <c r="G135" i="3" s="1"/>
  <c r="B131" i="80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U131"/>
  <c r="BT131"/>
  <c r="BV126"/>
  <c r="G126" i="3" s="1"/>
  <c r="BV127" i="80"/>
  <c r="BV118"/>
  <c r="G118" i="3" s="1"/>
  <c r="AO132" i="81"/>
  <c r="AO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V136" s="1"/>
  <c r="AW134"/>
  <c r="AX134"/>
  <c r="AY134"/>
  <c r="AZ134"/>
  <c r="BA134"/>
  <c r="BB134"/>
  <c r="BC134"/>
  <c r="BD134"/>
  <c r="BE134"/>
  <c r="BF134"/>
  <c r="BG134"/>
  <c r="BG136" s="1"/>
  <c r="BH134"/>
  <c r="BJ134"/>
  <c r="BK134"/>
  <c r="BL134"/>
  <c r="BM134"/>
  <c r="BN134"/>
  <c r="BO134"/>
  <c r="BQ134"/>
  <c r="BR134"/>
  <c r="BS134"/>
  <c r="BT134"/>
  <c r="BU134"/>
  <c r="BU136" s="1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126"/>
  <c r="BV127"/>
  <c r="BV114"/>
  <c r="BV117"/>
  <c r="H117" i="3" s="1"/>
  <c r="B132" i="82"/>
  <c r="E132"/>
  <c r="N132"/>
  <c r="C132"/>
  <c r="W132"/>
  <c r="AB132"/>
  <c r="AD132"/>
  <c r="AE132"/>
  <c r="AF132"/>
  <c r="AG132"/>
  <c r="H132"/>
  <c r="I132"/>
  <c r="J132"/>
  <c r="U132"/>
  <c r="Y132"/>
  <c r="AC132"/>
  <c r="AH132"/>
  <c r="AI132"/>
  <c r="AK132"/>
  <c r="AM132"/>
  <c r="AP132"/>
  <c r="AR132"/>
  <c r="AS132"/>
  <c r="AT132"/>
  <c r="AV132"/>
  <c r="AW132"/>
  <c r="AY132"/>
  <c r="AZ132"/>
  <c r="BE132"/>
  <c r="BF132"/>
  <c r="BH132"/>
  <c r="BJ132"/>
  <c r="BS132"/>
  <c r="L132"/>
  <c r="Q132"/>
  <c r="R132"/>
  <c r="S132"/>
  <c r="T132"/>
  <c r="V132"/>
  <c r="X132"/>
  <c r="AQ132"/>
  <c r="AL132"/>
  <c r="AN132"/>
  <c r="AX132"/>
  <c r="AA132"/>
  <c r="BG132"/>
  <c r="BL132"/>
  <c r="BM132"/>
  <c r="BN132"/>
  <c r="BR132"/>
  <c r="P132"/>
  <c r="BU132"/>
  <c r="F132"/>
  <c r="M132"/>
  <c r="O132"/>
  <c r="BB132"/>
  <c r="BA132"/>
  <c r="BD132"/>
  <c r="BK132"/>
  <c r="AJ132"/>
  <c r="BC132"/>
  <c r="D132"/>
  <c r="G132"/>
  <c r="K132"/>
  <c r="AO132"/>
  <c r="AU132"/>
  <c r="BO132"/>
  <c r="BQ132"/>
  <c r="BT132"/>
  <c r="B133"/>
  <c r="E133"/>
  <c r="N133"/>
  <c r="C133"/>
  <c r="W133"/>
  <c r="AB133"/>
  <c r="AD133"/>
  <c r="AE133"/>
  <c r="AF133"/>
  <c r="AG133"/>
  <c r="H133"/>
  <c r="I133"/>
  <c r="J133"/>
  <c r="U133"/>
  <c r="Y133"/>
  <c r="AC133"/>
  <c r="AH133"/>
  <c r="AI133"/>
  <c r="AK133"/>
  <c r="AM133"/>
  <c r="AP133"/>
  <c r="AR133"/>
  <c r="AS133"/>
  <c r="AT133"/>
  <c r="AV133"/>
  <c r="AW133"/>
  <c r="AY133"/>
  <c r="AZ133"/>
  <c r="BE133"/>
  <c r="BF133"/>
  <c r="BH133"/>
  <c r="BJ133"/>
  <c r="BS133"/>
  <c r="L133"/>
  <c r="Q133"/>
  <c r="R133"/>
  <c r="S133"/>
  <c r="T133"/>
  <c r="V133"/>
  <c r="X133"/>
  <c r="AQ133"/>
  <c r="AL133"/>
  <c r="AN133"/>
  <c r="AX133"/>
  <c r="AA133"/>
  <c r="BG133"/>
  <c r="BL133"/>
  <c r="BM133"/>
  <c r="BN133"/>
  <c r="BR133"/>
  <c r="P133"/>
  <c r="BU133"/>
  <c r="F133"/>
  <c r="M133"/>
  <c r="O133"/>
  <c r="BB133"/>
  <c r="BA133"/>
  <c r="BD133"/>
  <c r="BK133"/>
  <c r="AJ133"/>
  <c r="BC133"/>
  <c r="D133"/>
  <c r="G133"/>
  <c r="K133"/>
  <c r="AO133"/>
  <c r="AU133"/>
  <c r="BO133"/>
  <c r="BQ133"/>
  <c r="BT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126"/>
  <c r="BV128" s="1"/>
  <c r="BV129" s="1"/>
  <c r="BV127"/>
  <c r="I117" i="3"/>
  <c r="B132" i="84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133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D133"/>
  <c r="BE133"/>
  <c r="BF133"/>
  <c r="BG133"/>
  <c r="BH133"/>
  <c r="BJ133"/>
  <c r="BK133"/>
  <c r="BL133"/>
  <c r="BM133"/>
  <c r="BN133"/>
  <c r="BN136" s="1"/>
  <c r="BO133"/>
  <c r="BQ133"/>
  <c r="BQ136" s="1"/>
  <c r="BR133"/>
  <c r="BS133"/>
  <c r="BS136" s="1"/>
  <c r="BT133"/>
  <c r="BU133"/>
  <c r="BU136" s="1"/>
  <c r="B132" i="85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133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3" i="87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4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L137" s="1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B137" s="1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5"/>
  <c r="C135"/>
  <c r="D135"/>
  <c r="E135"/>
  <c r="F135"/>
  <c r="G135"/>
  <c r="H135"/>
  <c r="H137" s="1"/>
  <c r="I135"/>
  <c r="J135"/>
  <c r="K135"/>
  <c r="L135"/>
  <c r="M135"/>
  <c r="N135"/>
  <c r="O135"/>
  <c r="P135"/>
  <c r="Q135"/>
  <c r="R135"/>
  <c r="S135"/>
  <c r="T135"/>
  <c r="U135"/>
  <c r="V135"/>
  <c r="W135"/>
  <c r="X135"/>
  <c r="Y135"/>
  <c r="AA135"/>
  <c r="AB135"/>
  <c r="AC135"/>
  <c r="AD135"/>
  <c r="AE135"/>
  <c r="AF135"/>
  <c r="AG135"/>
  <c r="AH135"/>
  <c r="AI135"/>
  <c r="AJ135"/>
  <c r="AK135"/>
  <c r="AL135"/>
  <c r="AM135"/>
  <c r="AN135"/>
  <c r="AO135"/>
  <c r="AP135"/>
  <c r="AQ135"/>
  <c r="AR135"/>
  <c r="AS135"/>
  <c r="AT135"/>
  <c r="AU135"/>
  <c r="AV135"/>
  <c r="AW135"/>
  <c r="AX135"/>
  <c r="AX137" s="1"/>
  <c r="AY135"/>
  <c r="AZ135"/>
  <c r="BA135"/>
  <c r="BB135"/>
  <c r="BC135"/>
  <c r="BD135"/>
  <c r="BE135"/>
  <c r="BF135"/>
  <c r="BF137" s="1"/>
  <c r="BG135"/>
  <c r="BH135"/>
  <c r="BJ135"/>
  <c r="BK135"/>
  <c r="BK137" s="1"/>
  <c r="BL135"/>
  <c r="BM135"/>
  <c r="BN135"/>
  <c r="BO135"/>
  <c r="BQ135"/>
  <c r="BR135"/>
  <c r="BS135"/>
  <c r="BT135"/>
  <c r="BU135"/>
  <c r="B134" i="83"/>
  <c r="C134"/>
  <c r="D134"/>
  <c r="E134"/>
  <c r="F134"/>
  <c r="G134"/>
  <c r="H134"/>
  <c r="I134"/>
  <c r="J134"/>
  <c r="K134"/>
  <c r="L134"/>
  <c r="M134"/>
  <c r="N134"/>
  <c r="O134"/>
  <c r="P134"/>
  <c r="Q134"/>
  <c r="R134"/>
  <c r="S134"/>
  <c r="T134"/>
  <c r="U134"/>
  <c r="V134"/>
  <c r="W134"/>
  <c r="X134"/>
  <c r="Y134"/>
  <c r="AA134"/>
  <c r="AB134"/>
  <c r="AC134"/>
  <c r="AD134"/>
  <c r="AE134"/>
  <c r="AF134"/>
  <c r="AG134"/>
  <c r="AH134"/>
  <c r="AI134"/>
  <c r="AJ134"/>
  <c r="AK134"/>
  <c r="AL134"/>
  <c r="AM134"/>
  <c r="AN134"/>
  <c r="AO134"/>
  <c r="AP134"/>
  <c r="AQ134"/>
  <c r="AR134"/>
  <c r="AS134"/>
  <c r="AT134"/>
  <c r="AU134"/>
  <c r="AV134"/>
  <c r="AW134"/>
  <c r="AX134"/>
  <c r="AY134"/>
  <c r="AZ134"/>
  <c r="BA134"/>
  <c r="BB134"/>
  <c r="BC134"/>
  <c r="BD134"/>
  <c r="BE134"/>
  <c r="BF134"/>
  <c r="BG134"/>
  <c r="BH134"/>
  <c r="BJ134"/>
  <c r="BK134"/>
  <c r="BL134"/>
  <c r="BM134"/>
  <c r="BN134"/>
  <c r="BO134"/>
  <c r="BQ134"/>
  <c r="BR134"/>
  <c r="BS134"/>
  <c r="BT134"/>
  <c r="BU134"/>
  <c r="B132"/>
  <c r="N132"/>
  <c r="U132"/>
  <c r="AB132"/>
  <c r="AD132"/>
  <c r="AE132"/>
  <c r="AF132"/>
  <c r="AG132"/>
  <c r="AM132"/>
  <c r="AR132"/>
  <c r="AS132"/>
  <c r="AV132"/>
  <c r="AW132"/>
  <c r="AY132"/>
  <c r="BD132"/>
  <c r="BF132"/>
  <c r="BG132"/>
  <c r="BJ132"/>
  <c r="BM132"/>
  <c r="BS132"/>
  <c r="E132"/>
  <c r="C132"/>
  <c r="G132"/>
  <c r="H132"/>
  <c r="I132"/>
  <c r="J132"/>
  <c r="T132"/>
  <c r="X132"/>
  <c r="Y132"/>
  <c r="AC132"/>
  <c r="AQ132"/>
  <c r="BB132"/>
  <c r="BK132"/>
  <c r="BT132"/>
  <c r="S132"/>
  <c r="L132"/>
  <c r="AU132"/>
  <c r="BE132"/>
  <c r="F132"/>
  <c r="BN132"/>
  <c r="AJ132"/>
  <c r="AK132"/>
  <c r="BC132"/>
  <c r="AP132"/>
  <c r="BL132"/>
  <c r="AH132"/>
  <c r="BU132"/>
  <c r="AA132"/>
  <c r="AL132"/>
  <c r="AX132"/>
  <c r="AT132"/>
  <c r="R132"/>
  <c r="AI132"/>
  <c r="V132"/>
  <c r="O132"/>
  <c r="Q132"/>
  <c r="AN132"/>
  <c r="K132"/>
  <c r="BR132"/>
  <c r="AZ132"/>
  <c r="P132"/>
  <c r="W132"/>
  <c r="BH132"/>
  <c r="BO132"/>
  <c r="BA132"/>
  <c r="M132"/>
  <c r="BQ132"/>
  <c r="D132"/>
  <c r="AO132"/>
  <c r="B133"/>
  <c r="C133"/>
  <c r="D133"/>
  <c r="E133"/>
  <c r="F133"/>
  <c r="G133"/>
  <c r="H133"/>
  <c r="I133"/>
  <c r="J133"/>
  <c r="K133"/>
  <c r="L133"/>
  <c r="M133"/>
  <c r="N133"/>
  <c r="O133"/>
  <c r="P133"/>
  <c r="Q133"/>
  <c r="R133"/>
  <c r="S133"/>
  <c r="T133"/>
  <c r="U133"/>
  <c r="U136" s="1"/>
  <c r="V133"/>
  <c r="W133"/>
  <c r="X133"/>
  <c r="Y133"/>
  <c r="AA133"/>
  <c r="AB133"/>
  <c r="AC133"/>
  <c r="AD133"/>
  <c r="AE133"/>
  <c r="AF133"/>
  <c r="AG133"/>
  <c r="AH133"/>
  <c r="AI133"/>
  <c r="AJ133"/>
  <c r="AK133"/>
  <c r="AL133"/>
  <c r="AM133"/>
  <c r="AN133"/>
  <c r="AO133"/>
  <c r="AP133"/>
  <c r="AQ133"/>
  <c r="AR133"/>
  <c r="AS133"/>
  <c r="AT133"/>
  <c r="AU133"/>
  <c r="AV133"/>
  <c r="AW133"/>
  <c r="AX133"/>
  <c r="AY133"/>
  <c r="AZ133"/>
  <c r="BA133"/>
  <c r="BB133"/>
  <c r="BC133"/>
  <c r="BD133"/>
  <c r="BE133"/>
  <c r="BF133"/>
  <c r="BG133"/>
  <c r="BH133"/>
  <c r="BJ133"/>
  <c r="BK133"/>
  <c r="BL133"/>
  <c r="BM133"/>
  <c r="BN133"/>
  <c r="BO133"/>
  <c r="BQ133"/>
  <c r="BR133"/>
  <c r="BS133"/>
  <c r="BT133"/>
  <c r="BU133"/>
  <c r="B131"/>
  <c r="AF131"/>
  <c r="AY131"/>
  <c r="H131"/>
  <c r="R131"/>
  <c r="D131"/>
  <c r="C131"/>
  <c r="E131"/>
  <c r="F131"/>
  <c r="G131"/>
  <c r="I131"/>
  <c r="J131"/>
  <c r="K131"/>
  <c r="L131"/>
  <c r="M131"/>
  <c r="N131"/>
  <c r="O131"/>
  <c r="P131"/>
  <c r="Q131"/>
  <c r="S131"/>
  <c r="T131"/>
  <c r="U131"/>
  <c r="V131"/>
  <c r="W131"/>
  <c r="X131"/>
  <c r="Y131"/>
  <c r="AA131"/>
  <c r="AB131"/>
  <c r="AC131"/>
  <c r="AD131"/>
  <c r="AE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127"/>
  <c r="J127" i="3" s="1"/>
  <c r="BV126" i="83"/>
  <c r="J126" i="3" s="1"/>
  <c r="BV114" i="83"/>
  <c r="BV114" i="84"/>
  <c r="BV116"/>
  <c r="BV88" i="85"/>
  <c r="L88" i="3" s="1"/>
  <c r="BV89" i="85"/>
  <c r="BV90"/>
  <c r="BV91"/>
  <c r="BV92"/>
  <c r="L92" i="3" s="1"/>
  <c r="BV93" i="85"/>
  <c r="BV94"/>
  <c r="L54" i="3"/>
  <c r="BV70" i="85"/>
  <c r="BV71"/>
  <c r="BV73"/>
  <c r="BV74"/>
  <c r="BV80"/>
  <c r="BV82"/>
  <c r="BV95"/>
  <c r="BV96"/>
  <c r="BV97"/>
  <c r="BV99"/>
  <c r="L99" i="3" s="1"/>
  <c r="BV100" i="85"/>
  <c r="BV101"/>
  <c r="BV103"/>
  <c r="BV105"/>
  <c r="B66" i="87"/>
  <c r="B123" s="1"/>
  <c r="B109"/>
  <c r="B124" s="1"/>
  <c r="C66"/>
  <c r="C109"/>
  <c r="D66"/>
  <c r="D123" s="1"/>
  <c r="D109"/>
  <c r="D124" s="1"/>
  <c r="E66"/>
  <c r="E109"/>
  <c r="F66"/>
  <c r="F123" s="1"/>
  <c r="F109"/>
  <c r="G66"/>
  <c r="G123" s="1"/>
  <c r="G109"/>
  <c r="H66"/>
  <c r="H123" s="1"/>
  <c r="H109"/>
  <c r="I66"/>
  <c r="I109"/>
  <c r="J66"/>
  <c r="J123" s="1"/>
  <c r="J109"/>
  <c r="J124" s="1"/>
  <c r="K66"/>
  <c r="K109"/>
  <c r="L66"/>
  <c r="L123" s="1"/>
  <c r="L109"/>
  <c r="L124" s="1"/>
  <c r="M66"/>
  <c r="M109"/>
  <c r="N66"/>
  <c r="N123" s="1"/>
  <c r="N109"/>
  <c r="O66"/>
  <c r="O109"/>
  <c r="P66"/>
  <c r="P123" s="1"/>
  <c r="P109"/>
  <c r="Q66"/>
  <c r="Q109"/>
  <c r="R66"/>
  <c r="R123" s="1"/>
  <c r="R109"/>
  <c r="S66"/>
  <c r="S123" s="1"/>
  <c r="S109"/>
  <c r="S124" s="1"/>
  <c r="T66"/>
  <c r="T109"/>
  <c r="U66"/>
  <c r="U123" s="1"/>
  <c r="U109"/>
  <c r="V66"/>
  <c r="V109"/>
  <c r="W66"/>
  <c r="W123" s="1"/>
  <c r="W109"/>
  <c r="X66"/>
  <c r="X109"/>
  <c r="Y66"/>
  <c r="Y123" s="1"/>
  <c r="Y109"/>
  <c r="Y124" s="1"/>
  <c r="AA66"/>
  <c r="AA109"/>
  <c r="AA124" s="1"/>
  <c r="AB66"/>
  <c r="AB123" s="1"/>
  <c r="AB109"/>
  <c r="AB124" s="1"/>
  <c r="AC66"/>
  <c r="AC109"/>
  <c r="AC110" s="1"/>
  <c r="AD66"/>
  <c r="AD123" s="1"/>
  <c r="AD109"/>
  <c r="AD124" s="1"/>
  <c r="AE66"/>
  <c r="AE109"/>
  <c r="AF66"/>
  <c r="AF123" s="1"/>
  <c r="AF109"/>
  <c r="AF124" s="1"/>
  <c r="AG66"/>
  <c r="AG109"/>
  <c r="AG110" s="1"/>
  <c r="AH66"/>
  <c r="AH123" s="1"/>
  <c r="AH109"/>
  <c r="AH124" s="1"/>
  <c r="AI66"/>
  <c r="AI109"/>
  <c r="AI124" s="1"/>
  <c r="AJ66"/>
  <c r="AJ123" s="1"/>
  <c r="AJ109"/>
  <c r="AJ124" s="1"/>
  <c r="AK66"/>
  <c r="AK123" s="1"/>
  <c r="AK109"/>
  <c r="AK110" s="1"/>
  <c r="AL66"/>
  <c r="AL109"/>
  <c r="AL124" s="1"/>
  <c r="AM66"/>
  <c r="AM123" s="1"/>
  <c r="AM109"/>
  <c r="AM110" s="1"/>
  <c r="AN66"/>
  <c r="AN109"/>
  <c r="AN124" s="1"/>
  <c r="AO66"/>
  <c r="AO123"/>
  <c r="AO109"/>
  <c r="AP66"/>
  <c r="AP109"/>
  <c r="AP124" s="1"/>
  <c r="AQ66"/>
  <c r="AQ123" s="1"/>
  <c r="AQ109"/>
  <c r="AR66"/>
  <c r="AR109"/>
  <c r="AS66"/>
  <c r="AS123" s="1"/>
  <c r="AS109"/>
  <c r="AT66"/>
  <c r="AT109"/>
  <c r="AU66"/>
  <c r="AU123" s="1"/>
  <c r="AU109"/>
  <c r="AV66"/>
  <c r="AV123" s="1"/>
  <c r="AV109"/>
  <c r="AV124" s="1"/>
  <c r="AW66"/>
  <c r="AW109"/>
  <c r="AX66"/>
  <c r="AX123" s="1"/>
  <c r="AX109"/>
  <c r="AX124" s="1"/>
  <c r="AY66"/>
  <c r="AY109"/>
  <c r="AZ66"/>
  <c r="AZ123" s="1"/>
  <c r="AZ109"/>
  <c r="BA66"/>
  <c r="BA123" s="1"/>
  <c r="BA109"/>
  <c r="BB66"/>
  <c r="BB123" s="1"/>
  <c r="BB109"/>
  <c r="BC66"/>
  <c r="BC123" s="1"/>
  <c r="BC109"/>
  <c r="BC124" s="1"/>
  <c r="BD66"/>
  <c r="BD109"/>
  <c r="BE66"/>
  <c r="BE123" s="1"/>
  <c r="BE109"/>
  <c r="BF66"/>
  <c r="BF109"/>
  <c r="BF124" s="1"/>
  <c r="BG66"/>
  <c r="BG123" s="1"/>
  <c r="BG109"/>
  <c r="BH66"/>
  <c r="BH109"/>
  <c r="BJ66"/>
  <c r="BJ123" s="1"/>
  <c r="BJ109"/>
  <c r="BK66"/>
  <c r="BK109"/>
  <c r="BK124" s="1"/>
  <c r="BL66"/>
  <c r="BL123" s="1"/>
  <c r="BL109"/>
  <c r="BM66"/>
  <c r="BM109"/>
  <c r="BN66"/>
  <c r="BN123" s="1"/>
  <c r="BN109"/>
  <c r="BO66"/>
  <c r="BO109"/>
  <c r="BO124" s="1"/>
  <c r="BQ66"/>
  <c r="BQ123" s="1"/>
  <c r="BQ109"/>
  <c r="BQ124" s="1"/>
  <c r="BR66"/>
  <c r="BR109"/>
  <c r="BS66"/>
  <c r="BS123" s="1"/>
  <c r="BS109"/>
  <c r="BT66"/>
  <c r="BT109"/>
  <c r="BT124" s="1"/>
  <c r="BU66"/>
  <c r="BU123" s="1"/>
  <c r="BU109"/>
  <c r="BV30" i="83"/>
  <c r="BV57"/>
  <c r="BV59"/>
  <c r="J59" i="3" s="1"/>
  <c r="BV60" i="83"/>
  <c r="BV61"/>
  <c r="J61" i="3" s="1"/>
  <c r="BV135" i="84"/>
  <c r="E136"/>
  <c r="I136"/>
  <c r="M136"/>
  <c r="Q136"/>
  <c r="U136"/>
  <c r="Y136"/>
  <c r="AE136"/>
  <c r="AJ136"/>
  <c r="AL136"/>
  <c r="AN136"/>
  <c r="AP136"/>
  <c r="AR136"/>
  <c r="AT136"/>
  <c r="AV136"/>
  <c r="AX136"/>
  <c r="AZ136"/>
  <c r="BG136"/>
  <c r="BR136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127"/>
  <c r="K127" i="3" s="1"/>
  <c r="B128" i="84"/>
  <c r="B129" s="1"/>
  <c r="C128"/>
  <c r="C129" s="1"/>
  <c r="D128"/>
  <c r="D129" s="1"/>
  <c r="E128"/>
  <c r="E129" s="1"/>
  <c r="F128"/>
  <c r="F129" s="1"/>
  <c r="G128"/>
  <c r="G129" s="1"/>
  <c r="H128"/>
  <c r="H129" s="1"/>
  <c r="I128"/>
  <c r="I129" s="1"/>
  <c r="J128"/>
  <c r="J129" s="1"/>
  <c r="K128"/>
  <c r="K129" s="1"/>
  <c r="L128"/>
  <c r="L129" s="1"/>
  <c r="M128"/>
  <c r="M129" s="1"/>
  <c r="N128"/>
  <c r="N129" s="1"/>
  <c r="O128"/>
  <c r="O129" s="1"/>
  <c r="P128"/>
  <c r="P129" s="1"/>
  <c r="Q128"/>
  <c r="Q129" s="1"/>
  <c r="R128"/>
  <c r="R129" s="1"/>
  <c r="S128"/>
  <c r="S129" s="1"/>
  <c r="T128"/>
  <c r="T129" s="1"/>
  <c r="U128"/>
  <c r="U129" s="1"/>
  <c r="V128"/>
  <c r="V129" s="1"/>
  <c r="W128"/>
  <c r="W129" s="1"/>
  <c r="X128"/>
  <c r="X129" s="1"/>
  <c r="Y128"/>
  <c r="Y129" s="1"/>
  <c r="AA128"/>
  <c r="AA129" s="1"/>
  <c r="AB128"/>
  <c r="AB129" s="1"/>
  <c r="AC128"/>
  <c r="AC129" s="1"/>
  <c r="AD128"/>
  <c r="AD129" s="1"/>
  <c r="AE128"/>
  <c r="AE129" s="1"/>
  <c r="AF128"/>
  <c r="AF129" s="1"/>
  <c r="AG128"/>
  <c r="AG129" s="1"/>
  <c r="AH128"/>
  <c r="AH129" s="1"/>
  <c r="AI128"/>
  <c r="AI129" s="1"/>
  <c r="AJ128"/>
  <c r="AJ129" s="1"/>
  <c r="AK128"/>
  <c r="AK129" s="1"/>
  <c r="AL128"/>
  <c r="AL129" s="1"/>
  <c r="AM128"/>
  <c r="AM129" s="1"/>
  <c r="AN128"/>
  <c r="AN129" s="1"/>
  <c r="AO128"/>
  <c r="AO129" s="1"/>
  <c r="AP128"/>
  <c r="AP129" s="1"/>
  <c r="AQ128"/>
  <c r="AQ129" s="1"/>
  <c r="AR128"/>
  <c r="AR129" s="1"/>
  <c r="AS128"/>
  <c r="AS129" s="1"/>
  <c r="AT128"/>
  <c r="AT129" s="1"/>
  <c r="AU128"/>
  <c r="AU129" s="1"/>
  <c r="AV128"/>
  <c r="AV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U128"/>
  <c r="BU129" s="1"/>
  <c r="BV126"/>
  <c r="B109"/>
  <c r="B123" s="1"/>
  <c r="B66"/>
  <c r="B109" i="83"/>
  <c r="B123" s="1"/>
  <c r="B109" i="82"/>
  <c r="B66"/>
  <c r="B109" i="81"/>
  <c r="B66"/>
  <c r="B122" s="1"/>
  <c r="B66" i="80"/>
  <c r="B109"/>
  <c r="B109" i="79"/>
  <c r="B66"/>
  <c r="B122" s="1"/>
  <c r="B109" i="78"/>
  <c r="B66"/>
  <c r="B109" i="77"/>
  <c r="B66"/>
  <c r="B122" s="1"/>
  <c r="B109" i="76"/>
  <c r="B123" s="1"/>
  <c r="B66"/>
  <c r="B118" i="84"/>
  <c r="K118" i="9" s="1"/>
  <c r="C109" i="84"/>
  <c r="C123" s="1"/>
  <c r="C66"/>
  <c r="C122" s="1"/>
  <c r="C109" i="83"/>
  <c r="C109" i="82"/>
  <c r="C66"/>
  <c r="C109" i="81"/>
  <c r="C123" s="1"/>
  <c r="C66"/>
  <c r="C122" s="1"/>
  <c r="C109" i="80"/>
  <c r="C123" s="1"/>
  <c r="C109" i="79"/>
  <c r="C123" s="1"/>
  <c r="C66"/>
  <c r="C109" i="78"/>
  <c r="C66"/>
  <c r="C109" i="77"/>
  <c r="C66"/>
  <c r="C109" i="76"/>
  <c r="C123" s="1"/>
  <c r="C66"/>
  <c r="C118" i="84"/>
  <c r="D109"/>
  <c r="D123" s="1"/>
  <c r="D66"/>
  <c r="D109" i="83"/>
  <c r="D109" i="82"/>
  <c r="D66"/>
  <c r="D109" i="81"/>
  <c r="D123" s="1"/>
  <c r="D66"/>
  <c r="D66" i="80"/>
  <c r="D109"/>
  <c r="D123" s="1"/>
  <c r="D109" i="79"/>
  <c r="D123" s="1"/>
  <c r="D66"/>
  <c r="D109" i="78"/>
  <c r="D66"/>
  <c r="D109" i="77"/>
  <c r="D66"/>
  <c r="D109" i="76"/>
  <c r="D123" s="1"/>
  <c r="D66"/>
  <c r="D122" s="1"/>
  <c r="D118" i="84"/>
  <c r="E109"/>
  <c r="E123" s="1"/>
  <c r="E66"/>
  <c r="E109" i="83"/>
  <c r="E109" i="82"/>
  <c r="E66"/>
  <c r="E109" i="81"/>
  <c r="E66"/>
  <c r="E66" i="80"/>
  <c r="E109"/>
  <c r="E109" i="79"/>
  <c r="E66"/>
  <c r="E109" i="78"/>
  <c r="E66"/>
  <c r="E109" i="77"/>
  <c r="E66"/>
  <c r="E109" i="76"/>
  <c r="E123" s="1"/>
  <c r="E66"/>
  <c r="E118" i="84"/>
  <c r="F109"/>
  <c r="F66"/>
  <c r="F109" i="83"/>
  <c r="F109" i="82"/>
  <c r="F66"/>
  <c r="F109" i="81"/>
  <c r="F66"/>
  <c r="F66" i="80"/>
  <c r="F109"/>
  <c r="F123" s="1"/>
  <c r="F109" i="79"/>
  <c r="F123" s="1"/>
  <c r="F66"/>
  <c r="F122" s="1"/>
  <c r="F109" i="78"/>
  <c r="F66"/>
  <c r="F109" i="77"/>
  <c r="F66"/>
  <c r="F109" i="76"/>
  <c r="F123" s="1"/>
  <c r="F66"/>
  <c r="F122" s="1"/>
  <c r="F118" i="84"/>
  <c r="G109"/>
  <c r="G123" s="1"/>
  <c r="G66"/>
  <c r="G109" i="83"/>
  <c r="G110" s="1"/>
  <c r="G109" i="82"/>
  <c r="G66"/>
  <c r="G109" i="81"/>
  <c r="G66"/>
  <c r="G66" i="80"/>
  <c r="G109"/>
  <c r="G109" i="79"/>
  <c r="G123" s="1"/>
  <c r="G66"/>
  <c r="G109" i="78"/>
  <c r="G66"/>
  <c r="G109" i="77"/>
  <c r="G66"/>
  <c r="G122" s="1"/>
  <c r="G109" i="76"/>
  <c r="G123" s="1"/>
  <c r="G66"/>
  <c r="G122" s="1"/>
  <c r="G118" i="84"/>
  <c r="H109"/>
  <c r="H66"/>
  <c r="H109" i="83"/>
  <c r="H109" i="82"/>
  <c r="H66"/>
  <c r="H122" s="1"/>
  <c r="H109" i="81"/>
  <c r="H66"/>
  <c r="H66" i="80"/>
  <c r="H109"/>
  <c r="H123" s="1"/>
  <c r="H109" i="79"/>
  <c r="H66"/>
  <c r="H122" s="1"/>
  <c r="H109" i="78"/>
  <c r="H66"/>
  <c r="H122" s="1"/>
  <c r="H109" i="77"/>
  <c r="H123" s="1"/>
  <c r="H66"/>
  <c r="H109" i="76"/>
  <c r="H66"/>
  <c r="H122" s="1"/>
  <c r="H118" i="84"/>
  <c r="I109"/>
  <c r="I66"/>
  <c r="I109" i="83"/>
  <c r="I123" s="1"/>
  <c r="I109" i="82"/>
  <c r="I66"/>
  <c r="I109" i="81"/>
  <c r="I66"/>
  <c r="I66" i="80"/>
  <c r="I109"/>
  <c r="I109" i="79"/>
  <c r="I66"/>
  <c r="I109" i="78"/>
  <c r="I66"/>
  <c r="I109" i="77"/>
  <c r="I66"/>
  <c r="I109" i="76"/>
  <c r="I123" s="1"/>
  <c r="I66"/>
  <c r="I118" i="84"/>
  <c r="J109"/>
  <c r="J123" s="1"/>
  <c r="J66"/>
  <c r="J122" s="1"/>
  <c r="J109" i="83"/>
  <c r="J109" i="82"/>
  <c r="J66"/>
  <c r="J109" i="81"/>
  <c r="J66"/>
  <c r="J122" s="1"/>
  <c r="J66" i="80"/>
  <c r="J109"/>
  <c r="J123" s="1"/>
  <c r="J109" i="79"/>
  <c r="J123" s="1"/>
  <c r="J66"/>
  <c r="J122" s="1"/>
  <c r="J109" i="78"/>
  <c r="J66"/>
  <c r="J109" i="77"/>
  <c r="J66"/>
  <c r="J109" i="76"/>
  <c r="J123" s="1"/>
  <c r="J66"/>
  <c r="J118" i="84"/>
  <c r="K109"/>
  <c r="K123" s="1"/>
  <c r="K66"/>
  <c r="K109" i="83"/>
  <c r="K109" i="82"/>
  <c r="K66"/>
  <c r="K109" i="81"/>
  <c r="K66"/>
  <c r="K66" i="80"/>
  <c r="K109"/>
  <c r="K109" i="79"/>
  <c r="K123" s="1"/>
  <c r="K66"/>
  <c r="K109" i="78"/>
  <c r="K66"/>
  <c r="K109" i="77"/>
  <c r="K66"/>
  <c r="K109" i="76"/>
  <c r="K123" s="1"/>
  <c r="K66"/>
  <c r="K122" s="1"/>
  <c r="K118" i="84"/>
  <c r="L109"/>
  <c r="L66"/>
  <c r="L109" i="83"/>
  <c r="L123" s="1"/>
  <c r="L109" i="82"/>
  <c r="L66"/>
  <c r="L122" s="1"/>
  <c r="L109" i="81"/>
  <c r="L123" s="1"/>
  <c r="L66"/>
  <c r="L66" i="80"/>
  <c r="L109"/>
  <c r="L123" s="1"/>
  <c r="L109" i="79"/>
  <c r="L123" s="1"/>
  <c r="L66"/>
  <c r="L122" s="1"/>
  <c r="L109" i="78"/>
  <c r="L66"/>
  <c r="L109" i="77"/>
  <c r="L66"/>
  <c r="L109" i="76"/>
  <c r="L123" s="1"/>
  <c r="L66"/>
  <c r="L118" i="84"/>
  <c r="M109"/>
  <c r="M123" s="1"/>
  <c r="M66"/>
  <c r="M109" i="83"/>
  <c r="M110" s="1"/>
  <c r="M109" i="82"/>
  <c r="M123" s="1"/>
  <c r="M66"/>
  <c r="M109" i="81"/>
  <c r="M123" s="1"/>
  <c r="M66"/>
  <c r="M66" i="80"/>
  <c r="M109"/>
  <c r="M123" s="1"/>
  <c r="M109" i="79"/>
  <c r="M66"/>
  <c r="M109" i="78"/>
  <c r="M66"/>
  <c r="M109" i="77"/>
  <c r="M66"/>
  <c r="M109" i="76"/>
  <c r="M123" s="1"/>
  <c r="M66"/>
  <c r="M118" i="84"/>
  <c r="N109"/>
  <c r="N66"/>
  <c r="N122" s="1"/>
  <c r="N109" i="83"/>
  <c r="N110" s="1"/>
  <c r="N109" i="82"/>
  <c r="N66"/>
  <c r="N109" i="81"/>
  <c r="N66"/>
  <c r="N66" i="80"/>
  <c r="N109"/>
  <c r="N109" i="79"/>
  <c r="N123" s="1"/>
  <c r="N66"/>
  <c r="N109" i="78"/>
  <c r="N66"/>
  <c r="N109" i="77"/>
  <c r="N123" s="1"/>
  <c r="N66"/>
  <c r="N109" i="76"/>
  <c r="N123" s="1"/>
  <c r="N66"/>
  <c r="N118" i="84"/>
  <c r="O109"/>
  <c r="O123" s="1"/>
  <c r="O66"/>
  <c r="O109" i="83"/>
  <c r="O109" i="82"/>
  <c r="O66"/>
  <c r="O109" i="81"/>
  <c r="O66"/>
  <c r="O66" i="80"/>
  <c r="O109"/>
  <c r="O123" s="1"/>
  <c r="O109" i="79"/>
  <c r="O123" s="1"/>
  <c r="O66"/>
  <c r="O109" i="78"/>
  <c r="O66"/>
  <c r="O109" i="77"/>
  <c r="O66"/>
  <c r="O109" i="76"/>
  <c r="O123" s="1"/>
  <c r="O66"/>
  <c r="O122" s="1"/>
  <c r="O118" i="84"/>
  <c r="P109"/>
  <c r="P66"/>
  <c r="P109" i="83"/>
  <c r="P109" i="82"/>
  <c r="P66"/>
  <c r="P109" i="81"/>
  <c r="P66"/>
  <c r="P66" i="80"/>
  <c r="P109"/>
  <c r="P109" i="79"/>
  <c r="P123" s="1"/>
  <c r="P66"/>
  <c r="P109" i="78"/>
  <c r="P66"/>
  <c r="P109" i="77"/>
  <c r="P66"/>
  <c r="P122" s="1"/>
  <c r="P109" i="76"/>
  <c r="P123" s="1"/>
  <c r="P66"/>
  <c r="P118" i="84"/>
  <c r="Q109"/>
  <c r="Q123" s="1"/>
  <c r="Q66"/>
  <c r="Q109" i="83"/>
  <c r="Q110" s="1"/>
  <c r="Q109" i="82"/>
  <c r="Q66"/>
  <c r="Q109" i="81"/>
  <c r="Q123" s="1"/>
  <c r="Q66"/>
  <c r="Q66" i="80"/>
  <c r="Q109"/>
  <c r="Q123" s="1"/>
  <c r="Q109" i="79"/>
  <c r="Q66"/>
  <c r="Q109" i="78"/>
  <c r="Q66"/>
  <c r="Q109" i="77"/>
  <c r="Q66"/>
  <c r="Q109" i="76"/>
  <c r="Q66"/>
  <c r="Q118" i="84"/>
  <c r="R109"/>
  <c r="R123" s="1"/>
  <c r="R66"/>
  <c r="R109" i="83"/>
  <c r="R109" i="82"/>
  <c r="R66"/>
  <c r="R109" i="81"/>
  <c r="R123" s="1"/>
  <c r="R66"/>
  <c r="R122" s="1"/>
  <c r="R66" i="80"/>
  <c r="R122" s="1"/>
  <c r="R109"/>
  <c r="R123" s="1"/>
  <c r="R109" i="79"/>
  <c r="R123" s="1"/>
  <c r="R66"/>
  <c r="R109" i="78"/>
  <c r="R66"/>
  <c r="R109" i="77"/>
  <c r="R66"/>
  <c r="R122" s="1"/>
  <c r="R109" i="76"/>
  <c r="R123" s="1"/>
  <c r="R66"/>
  <c r="R118" i="84"/>
  <c r="S109"/>
  <c r="S123" s="1"/>
  <c r="S66"/>
  <c r="S109" i="83"/>
  <c r="S109" i="82"/>
  <c r="S123" s="1"/>
  <c r="S66"/>
  <c r="S109" i="81"/>
  <c r="S66"/>
  <c r="S66" i="80"/>
  <c r="S109"/>
  <c r="S109" i="79"/>
  <c r="S123" s="1"/>
  <c r="S66"/>
  <c r="S109" i="78"/>
  <c r="S66"/>
  <c r="S109" i="77"/>
  <c r="S66"/>
  <c r="S122" s="1"/>
  <c r="S109" i="76"/>
  <c r="S123" s="1"/>
  <c r="S66"/>
  <c r="S118" i="84"/>
  <c r="T109"/>
  <c r="T123" s="1"/>
  <c r="T66"/>
  <c r="T109" i="83"/>
  <c r="T109" i="82"/>
  <c r="T66"/>
  <c r="T109" i="81"/>
  <c r="T66"/>
  <c r="T66" i="80"/>
  <c r="T109"/>
  <c r="T123" s="1"/>
  <c r="T109" i="79"/>
  <c r="T123" s="1"/>
  <c r="T66"/>
  <c r="T109" i="78"/>
  <c r="T66"/>
  <c r="T109" i="77"/>
  <c r="T66"/>
  <c r="T109" i="76"/>
  <c r="T66"/>
  <c r="T118" i="84"/>
  <c r="U109"/>
  <c r="U123" s="1"/>
  <c r="U66"/>
  <c r="U122" s="1"/>
  <c r="U109" i="83"/>
  <c r="U109" i="82"/>
  <c r="U66"/>
  <c r="U109" i="81"/>
  <c r="U66"/>
  <c r="U122" s="1"/>
  <c r="U66" i="80"/>
  <c r="U109"/>
  <c r="U109" i="79"/>
  <c r="U66"/>
  <c r="U109" i="78"/>
  <c r="U66"/>
  <c r="U122" s="1"/>
  <c r="U109" i="77"/>
  <c r="U66"/>
  <c r="U109" i="76"/>
  <c r="U123" s="1"/>
  <c r="U66"/>
  <c r="U118" i="84"/>
  <c r="V109"/>
  <c r="V123" s="1"/>
  <c r="V66"/>
  <c r="V109" i="83"/>
  <c r="V123" s="1"/>
  <c r="V109" i="82"/>
  <c r="V66"/>
  <c r="V109" i="81"/>
  <c r="V66"/>
  <c r="V66" i="80"/>
  <c r="V122" s="1"/>
  <c r="V109"/>
  <c r="V123" s="1"/>
  <c r="V109" i="79"/>
  <c r="V123" s="1"/>
  <c r="V66"/>
  <c r="V109" i="78"/>
  <c r="V66"/>
  <c r="V109" i="77"/>
  <c r="V66"/>
  <c r="V122" s="1"/>
  <c r="V109" i="76"/>
  <c r="V66"/>
  <c r="V118" i="84"/>
  <c r="W109"/>
  <c r="W66"/>
  <c r="W109" i="83"/>
  <c r="W109" i="82"/>
  <c r="W66"/>
  <c r="W122" s="1"/>
  <c r="W109" i="81"/>
  <c r="W66"/>
  <c r="W66" i="80"/>
  <c r="W109"/>
  <c r="W109" i="79"/>
  <c r="W123" s="1"/>
  <c r="W66"/>
  <c r="W109" i="78"/>
  <c r="W66"/>
  <c r="W109" i="77"/>
  <c r="W66"/>
  <c r="W122" s="1"/>
  <c r="W109" i="76"/>
  <c r="W123" s="1"/>
  <c r="W66"/>
  <c r="W118" i="84"/>
  <c r="X109"/>
  <c r="X66"/>
  <c r="X109" i="83"/>
  <c r="X109" i="82"/>
  <c r="X66"/>
  <c r="X109" i="81"/>
  <c r="X66"/>
  <c r="X66" i="80"/>
  <c r="X109"/>
  <c r="X123" s="1"/>
  <c r="X109" i="79"/>
  <c r="X123" s="1"/>
  <c r="X66"/>
  <c r="X109" i="78"/>
  <c r="X123" s="1"/>
  <c r="X66"/>
  <c r="X109" i="77"/>
  <c r="X66"/>
  <c r="X109" i="76"/>
  <c r="X66"/>
  <c r="X118" i="84"/>
  <c r="Y109"/>
  <c r="Y123" s="1"/>
  <c r="Y66"/>
  <c r="Y109" i="83"/>
  <c r="Y109" i="82"/>
  <c r="Y66"/>
  <c r="Y109" i="81"/>
  <c r="Y66"/>
  <c r="Y66" i="80"/>
  <c r="Y109"/>
  <c r="Y123" s="1"/>
  <c r="Y109" i="79"/>
  <c r="Y123" s="1"/>
  <c r="Y66"/>
  <c r="Y109" i="78"/>
  <c r="Y66"/>
  <c r="Y109" i="77"/>
  <c r="Y66"/>
  <c r="Y109" i="76"/>
  <c r="Y123" s="1"/>
  <c r="Y66"/>
  <c r="Y118" i="84"/>
  <c r="AA109"/>
  <c r="AA123" s="1"/>
  <c r="AA66"/>
  <c r="AA109" i="83"/>
  <c r="AA109" i="82"/>
  <c r="AA66"/>
  <c r="AA109" i="81"/>
  <c r="AA66"/>
  <c r="AA122" s="1"/>
  <c r="AA66" i="80"/>
  <c r="AA109"/>
  <c r="AA109" i="79"/>
  <c r="AA66"/>
  <c r="AA109" i="78"/>
  <c r="AA66"/>
  <c r="AA109" i="77"/>
  <c r="AA66"/>
  <c r="AA109" i="76"/>
  <c r="AA66"/>
  <c r="AA118" i="84"/>
  <c r="AB109"/>
  <c r="AB66"/>
  <c r="AB109" i="83"/>
  <c r="AB110" s="1"/>
  <c r="AB109" i="82"/>
  <c r="AB66"/>
  <c r="AB109" i="81"/>
  <c r="AB66"/>
  <c r="AB66" i="80"/>
  <c r="AB109"/>
  <c r="AB109" i="79"/>
  <c r="AB123" s="1"/>
  <c r="AB66"/>
  <c r="AB109" i="78"/>
  <c r="AB66"/>
  <c r="AB109" i="77"/>
  <c r="AB66"/>
  <c r="AB109" i="76"/>
  <c r="AB123" s="1"/>
  <c r="AB66"/>
  <c r="AB118" i="84"/>
  <c r="AC109"/>
  <c r="AC66"/>
  <c r="AC109" i="83"/>
  <c r="AC110" s="1"/>
  <c r="AC109" i="82"/>
  <c r="AC66"/>
  <c r="AC109" i="81"/>
  <c r="AC123" s="1"/>
  <c r="AC66"/>
  <c r="AC122" s="1"/>
  <c r="AC66" i="80"/>
  <c r="AC109"/>
  <c r="AC123" s="1"/>
  <c r="AC109" i="79"/>
  <c r="AC66"/>
  <c r="AC109" i="78"/>
  <c r="AC66"/>
  <c r="AC109" i="77"/>
  <c r="AC66"/>
  <c r="AC109" i="76"/>
  <c r="AC66"/>
  <c r="AC118" i="84"/>
  <c r="AD109"/>
  <c r="AD123" s="1"/>
  <c r="AD66"/>
  <c r="AD109" i="83"/>
  <c r="AD110" s="1"/>
  <c r="AD109" i="82"/>
  <c r="AD66"/>
  <c r="AD109" i="81"/>
  <c r="AD123" s="1"/>
  <c r="AD66"/>
  <c r="AD122" s="1"/>
  <c r="AD66" i="80"/>
  <c r="AD122" s="1"/>
  <c r="AD109"/>
  <c r="AD109" i="79"/>
  <c r="AD123" s="1"/>
  <c r="AD66"/>
  <c r="AD109" i="78"/>
  <c r="AD66"/>
  <c r="AD109" i="77"/>
  <c r="AD66"/>
  <c r="AD122" s="1"/>
  <c r="AD109" i="76"/>
  <c r="AD123" s="1"/>
  <c r="AD66"/>
  <c r="AD118" i="84"/>
  <c r="AE109"/>
  <c r="AE123" s="1"/>
  <c r="AE66"/>
  <c r="AE109" i="83"/>
  <c r="AE110" s="1"/>
  <c r="AE109" i="82"/>
  <c r="AE66"/>
  <c r="AE109" i="81"/>
  <c r="AE66"/>
  <c r="AE122" s="1"/>
  <c r="AE66" i="80"/>
  <c r="AE109"/>
  <c r="AE123" s="1"/>
  <c r="AE109" i="79"/>
  <c r="AE123" s="1"/>
  <c r="AE66"/>
  <c r="AE109" i="78"/>
  <c r="AE66"/>
  <c r="AE109" i="77"/>
  <c r="AE66"/>
  <c r="AE122" s="1"/>
  <c r="AE109" i="76"/>
  <c r="AE123" s="1"/>
  <c r="AE66"/>
  <c r="AE118" i="84"/>
  <c r="AF109"/>
  <c r="AF123" s="1"/>
  <c r="AF66"/>
  <c r="AF109" i="83"/>
  <c r="AF109" i="82"/>
  <c r="AF66"/>
  <c r="AF109" i="81"/>
  <c r="AF66"/>
  <c r="AF66" i="80"/>
  <c r="AF122" s="1"/>
  <c r="AF109"/>
  <c r="AF109" i="79"/>
  <c r="AF66"/>
  <c r="AF109" i="78"/>
  <c r="AF66"/>
  <c r="AF109" i="77"/>
  <c r="AF66"/>
  <c r="AF122" s="1"/>
  <c r="AF109" i="76"/>
  <c r="AF66"/>
  <c r="AF118" i="84"/>
  <c r="K118" i="45" s="1"/>
  <c r="AG109" i="84"/>
  <c r="AG66"/>
  <c r="AG109" i="83"/>
  <c r="AG110" s="1"/>
  <c r="AG109" i="82"/>
  <c r="AG66"/>
  <c r="AG109" i="81"/>
  <c r="AG66"/>
  <c r="AG66" i="80"/>
  <c r="AG122" s="1"/>
  <c r="AG109"/>
  <c r="AG123" s="1"/>
  <c r="AG109" i="79"/>
  <c r="AG123" s="1"/>
  <c r="AG66"/>
  <c r="AG109" i="78"/>
  <c r="AG66"/>
  <c r="AG109" i="77"/>
  <c r="AG66"/>
  <c r="AG109" i="76"/>
  <c r="AG123" s="1"/>
  <c r="AG66"/>
  <c r="AG118" i="84"/>
  <c r="AH109"/>
  <c r="AH123" s="1"/>
  <c r="AH66"/>
  <c r="AH109" i="83"/>
  <c r="AH110" s="1"/>
  <c r="AH109" i="82"/>
  <c r="AH66"/>
  <c r="AH109" i="81"/>
  <c r="AH66"/>
  <c r="AH66" i="80"/>
  <c r="AH109"/>
  <c r="AH109" i="79"/>
  <c r="AH123" s="1"/>
  <c r="AH66"/>
  <c r="AH109" i="78"/>
  <c r="AH66"/>
  <c r="AH109" i="77"/>
  <c r="AH66"/>
  <c r="AH109" i="76"/>
  <c r="AH123" s="1"/>
  <c r="AH66"/>
  <c r="AH122" s="1"/>
  <c r="AH118" i="84"/>
  <c r="AI109"/>
  <c r="AI123" s="1"/>
  <c r="AI66"/>
  <c r="AI122" s="1"/>
  <c r="AI109" i="83"/>
  <c r="AI109" i="82"/>
  <c r="AI123" s="1"/>
  <c r="AI66"/>
  <c r="AI109" i="81"/>
  <c r="AI123" s="1"/>
  <c r="AI66"/>
  <c r="AI66" i="80"/>
  <c r="AI109"/>
  <c r="AI123" s="1"/>
  <c r="AI109" i="79"/>
  <c r="AI123" s="1"/>
  <c r="AI66"/>
  <c r="AI109" i="78"/>
  <c r="AI66"/>
  <c r="AI109" i="77"/>
  <c r="AI66"/>
  <c r="AI109" i="76"/>
  <c r="AI123" s="1"/>
  <c r="AI66"/>
  <c r="AI122" s="1"/>
  <c r="AI118" i="84"/>
  <c r="AJ109"/>
  <c r="AJ123" s="1"/>
  <c r="AJ66"/>
  <c r="AJ109" i="83"/>
  <c r="AJ109" i="82"/>
  <c r="AJ66"/>
  <c r="AJ109" i="81"/>
  <c r="AJ123" s="1"/>
  <c r="AJ66"/>
  <c r="AJ66" i="80"/>
  <c r="AJ109"/>
  <c r="AJ123" s="1"/>
  <c r="AJ109" i="79"/>
  <c r="AJ123" s="1"/>
  <c r="AJ66"/>
  <c r="AJ109" i="78"/>
  <c r="AJ66"/>
  <c r="AJ122" s="1"/>
  <c r="AJ109" i="77"/>
  <c r="AJ66"/>
  <c r="AJ122" s="1"/>
  <c r="AJ109" i="76"/>
  <c r="AJ123" s="1"/>
  <c r="AJ66"/>
  <c r="AJ118" i="84"/>
  <c r="AK109"/>
  <c r="AK66"/>
  <c r="AK109" i="83"/>
  <c r="AK110" s="1"/>
  <c r="AK109" i="82"/>
  <c r="AK66"/>
  <c r="AK109" i="81"/>
  <c r="AK66"/>
  <c r="AK66" i="80"/>
  <c r="AK109"/>
  <c r="AK123" s="1"/>
  <c r="AK109" i="79"/>
  <c r="AK66"/>
  <c r="AK109" i="78"/>
  <c r="AK66"/>
  <c r="AK109" i="77"/>
  <c r="AK66"/>
  <c r="AK122" s="1"/>
  <c r="AK109" i="76"/>
  <c r="AK66"/>
  <c r="AK118" i="84"/>
  <c r="AL109"/>
  <c r="AL123" s="1"/>
  <c r="AL66"/>
  <c r="AL122" s="1"/>
  <c r="AL109" i="83"/>
  <c r="AL109" i="82"/>
  <c r="AL66"/>
  <c r="AL109" i="81"/>
  <c r="AL66"/>
  <c r="AL66" i="80"/>
  <c r="AL109"/>
  <c r="AL109" i="79"/>
  <c r="AL123" s="1"/>
  <c r="AL66"/>
  <c r="AL109" i="78"/>
  <c r="AL66"/>
  <c r="AL109" i="77"/>
  <c r="AL66"/>
  <c r="AL122" s="1"/>
  <c r="AL109" i="76"/>
  <c r="AL123" s="1"/>
  <c r="AL66"/>
  <c r="AL122" s="1"/>
  <c r="AL118" i="84"/>
  <c r="AM109"/>
  <c r="AM123" s="1"/>
  <c r="AM66"/>
  <c r="AM109" i="83"/>
  <c r="AM109" i="82"/>
  <c r="AM66"/>
  <c r="AM109" i="81"/>
  <c r="AM66"/>
  <c r="AM66" i="80"/>
  <c r="AM122" s="1"/>
  <c r="AM109"/>
  <c r="AM123" s="1"/>
  <c r="AM109" i="79"/>
  <c r="AM123" s="1"/>
  <c r="AM66"/>
  <c r="AM109" i="78"/>
  <c r="AM66"/>
  <c r="AM109" i="77"/>
  <c r="AM123" s="1"/>
  <c r="AM66"/>
  <c r="AM122" s="1"/>
  <c r="AM109" i="76"/>
  <c r="AM123" s="1"/>
  <c r="AM66"/>
  <c r="AM118" i="84"/>
  <c r="AN109"/>
  <c r="AN66"/>
  <c r="AN109" i="83"/>
  <c r="AN110" s="1"/>
  <c r="AN109" i="82"/>
  <c r="AN66"/>
  <c r="AN109" i="81"/>
  <c r="AN123" s="1"/>
  <c r="AN66"/>
  <c r="AN66" i="80"/>
  <c r="AN122" s="1"/>
  <c r="AN109"/>
  <c r="AN109" i="79"/>
  <c r="AN123" s="1"/>
  <c r="AN66"/>
  <c r="AN109" i="78"/>
  <c r="AN66"/>
  <c r="AN109" i="77"/>
  <c r="AN123" s="1"/>
  <c r="AN66"/>
  <c r="AN109" i="76"/>
  <c r="AN123" s="1"/>
  <c r="AN66"/>
  <c r="AN118" i="84"/>
  <c r="AO109"/>
  <c r="AO123" s="1"/>
  <c r="AO66"/>
  <c r="AO109" i="83"/>
  <c r="AO110" s="1"/>
  <c r="AO109" i="82"/>
  <c r="AO66"/>
  <c r="AO109" i="81"/>
  <c r="AO66"/>
  <c r="AO66" i="80"/>
  <c r="AO109"/>
  <c r="AO123" s="1"/>
  <c r="AO109" i="79"/>
  <c r="AO66"/>
  <c r="AO109" i="78"/>
  <c r="AO66"/>
  <c r="AO109" i="77"/>
  <c r="AO66"/>
  <c r="AO109" i="76"/>
  <c r="AO123" s="1"/>
  <c r="AO66"/>
  <c r="AO118" i="84"/>
  <c r="AP109"/>
  <c r="AP123" s="1"/>
  <c r="AP66"/>
  <c r="AP109" i="83"/>
  <c r="AP109" i="82"/>
  <c r="AP66"/>
  <c r="AP109" i="81"/>
  <c r="AP66"/>
  <c r="AP66" i="80"/>
  <c r="AP109"/>
  <c r="AP123" s="1"/>
  <c r="AP109" i="79"/>
  <c r="AP123" s="1"/>
  <c r="AP66"/>
  <c r="AP109" i="78"/>
  <c r="AP66"/>
  <c r="AP109" i="77"/>
  <c r="AP66"/>
  <c r="AP109" i="76"/>
  <c r="AP123" s="1"/>
  <c r="AP66"/>
  <c r="AP118" i="84"/>
  <c r="AQ109"/>
  <c r="AQ123" s="1"/>
  <c r="AQ66"/>
  <c r="AQ109" i="83"/>
  <c r="AQ110" s="1"/>
  <c r="AQ109" i="82"/>
  <c r="AQ66"/>
  <c r="AQ109" i="81"/>
  <c r="AQ66"/>
  <c r="AQ66" i="80"/>
  <c r="AQ109"/>
  <c r="AQ123" s="1"/>
  <c r="AQ109" i="78"/>
  <c r="AQ66"/>
  <c r="AQ109" i="77"/>
  <c r="AQ66"/>
  <c r="AQ109" i="76"/>
  <c r="AQ123" s="1"/>
  <c r="AQ66"/>
  <c r="AQ118" i="84"/>
  <c r="AR109"/>
  <c r="AR66"/>
  <c r="AR122" s="1"/>
  <c r="AR109" i="83"/>
  <c r="AR109" i="82"/>
  <c r="AR66"/>
  <c r="AR109" i="81"/>
  <c r="AR66"/>
  <c r="AR66" i="80"/>
  <c r="AR109"/>
  <c r="AR109" i="79"/>
  <c r="AR123" s="1"/>
  <c r="AR66"/>
  <c r="AR109" i="78"/>
  <c r="AR66"/>
  <c r="AR109" i="77"/>
  <c r="AR66"/>
  <c r="AR109" i="76"/>
  <c r="AR123" s="1"/>
  <c r="AR66"/>
  <c r="AR118" i="84"/>
  <c r="AS109"/>
  <c r="AS123" s="1"/>
  <c r="AS66"/>
  <c r="AS109" i="83"/>
  <c r="AS110" s="1"/>
  <c r="AS109" i="82"/>
  <c r="AS66"/>
  <c r="AS109" i="81"/>
  <c r="AS66"/>
  <c r="AS122" s="1"/>
  <c r="AS66" i="80"/>
  <c r="AS122" s="1"/>
  <c r="AS109"/>
  <c r="AS123" s="1"/>
  <c r="AS109" i="79"/>
  <c r="AS123" s="1"/>
  <c r="AS66"/>
  <c r="AS109" i="78"/>
  <c r="AS66"/>
  <c r="AS66" i="77"/>
  <c r="AS110" s="1"/>
  <c r="AS66" i="76"/>
  <c r="AS122" s="1"/>
  <c r="AS118" i="84"/>
  <c r="AT109"/>
  <c r="AT123" s="1"/>
  <c r="AT66"/>
  <c r="AT109" i="83"/>
  <c r="AT109" i="82"/>
  <c r="AT66"/>
  <c r="AT122" s="1"/>
  <c r="AT109" i="81"/>
  <c r="AT66"/>
  <c r="AT66" i="80"/>
  <c r="AT109"/>
  <c r="AT123" s="1"/>
  <c r="AT109" i="79"/>
  <c r="AT123" s="1"/>
  <c r="AT66"/>
  <c r="AT109" i="78"/>
  <c r="AT66"/>
  <c r="AT109" i="77"/>
  <c r="AT66"/>
  <c r="AT109" i="76"/>
  <c r="AT123" s="1"/>
  <c r="AT66"/>
  <c r="AT118" i="84"/>
  <c r="AU109"/>
  <c r="AU123" s="1"/>
  <c r="AU66"/>
  <c r="AU122" s="1"/>
  <c r="AU109" i="83"/>
  <c r="AU109" i="82"/>
  <c r="AU66"/>
  <c r="AU109" i="81"/>
  <c r="AU123" s="1"/>
  <c r="AU66"/>
  <c r="AU66" i="80"/>
  <c r="AU109"/>
  <c r="AU109" i="79"/>
  <c r="AU66"/>
  <c r="AU109" i="78"/>
  <c r="AU66"/>
  <c r="AU109" i="77"/>
  <c r="AU66"/>
  <c r="AU109" i="76"/>
  <c r="AU123" s="1"/>
  <c r="AU66"/>
  <c r="AU122" s="1"/>
  <c r="AU118" i="84"/>
  <c r="AV109"/>
  <c r="AV66"/>
  <c r="AV109" i="83"/>
  <c r="AV109" i="82"/>
  <c r="AV66"/>
  <c r="AV122" s="1"/>
  <c r="AV109" i="81"/>
  <c r="AV66"/>
  <c r="AV66" i="80"/>
  <c r="AV109"/>
  <c r="AV109" i="79"/>
  <c r="AV123" s="1"/>
  <c r="AV66"/>
  <c r="AV109" i="78"/>
  <c r="AV66"/>
  <c r="AV109" i="77"/>
  <c r="AV66"/>
  <c r="AV109" i="76"/>
  <c r="AV123" s="1"/>
  <c r="AV66"/>
  <c r="AV118" i="84"/>
  <c r="AW109"/>
  <c r="AW66"/>
  <c r="AW109" i="83"/>
  <c r="AW109" i="82"/>
  <c r="AW123" s="1"/>
  <c r="AW66"/>
  <c r="AW122" s="1"/>
  <c r="AW109" i="81"/>
  <c r="AW66"/>
  <c r="AW66" i="80"/>
  <c r="AW109"/>
  <c r="AW123" s="1"/>
  <c r="AW109" i="79"/>
  <c r="AW66"/>
  <c r="AW109" i="78"/>
  <c r="AW66"/>
  <c r="AW109" i="77"/>
  <c r="AW123" s="1"/>
  <c r="AW66"/>
  <c r="AW109" i="76"/>
  <c r="AW123" s="1"/>
  <c r="AW66"/>
  <c r="AW122" s="1"/>
  <c r="AW118" i="84"/>
  <c r="AX109"/>
  <c r="AX66"/>
  <c r="AX109" i="83"/>
  <c r="AX109" i="82"/>
  <c r="AX123" s="1"/>
  <c r="AX66"/>
  <c r="AX109" i="81"/>
  <c r="AX66"/>
  <c r="AX66" i="80"/>
  <c r="AX109"/>
  <c r="AX109" i="79"/>
  <c r="AX123" s="1"/>
  <c r="AX66"/>
  <c r="AX109" i="78"/>
  <c r="AX66"/>
  <c r="AX109" i="77"/>
  <c r="AX66"/>
  <c r="AX109" i="76"/>
  <c r="AX66"/>
  <c r="AX118" i="84"/>
  <c r="AY109"/>
  <c r="AY66"/>
  <c r="AY109" i="83"/>
  <c r="AY109" i="82"/>
  <c r="AY66"/>
  <c r="AY109" i="81"/>
  <c r="AY66"/>
  <c r="AY122" s="1"/>
  <c r="AY66" i="80"/>
  <c r="AY109"/>
  <c r="AY123" s="1"/>
  <c r="AY109" i="79"/>
  <c r="AY66"/>
  <c r="AY122" s="1"/>
  <c r="AY109" i="78"/>
  <c r="AY66"/>
  <c r="AY109" i="77"/>
  <c r="AY66"/>
  <c r="AY109" i="76"/>
  <c r="AY123" s="1"/>
  <c r="AY66"/>
  <c r="AY118" i="84"/>
  <c r="AZ109"/>
  <c r="AZ123" s="1"/>
  <c r="AZ66"/>
  <c r="AZ109" i="83"/>
  <c r="AZ109" i="82"/>
  <c r="AZ66"/>
  <c r="AZ109" i="81"/>
  <c r="AZ66"/>
  <c r="AZ66" i="80"/>
  <c r="AZ109"/>
  <c r="AZ123" s="1"/>
  <c r="AZ109" i="79"/>
  <c r="AZ123" s="1"/>
  <c r="AZ66"/>
  <c r="AZ109" i="78"/>
  <c r="AZ66"/>
  <c r="AZ109" i="77"/>
  <c r="AZ123" s="1"/>
  <c r="AZ66"/>
  <c r="AZ109" i="76"/>
  <c r="AZ66"/>
  <c r="AZ118" i="84"/>
  <c r="BA109"/>
  <c r="BA66"/>
  <c r="BA122" s="1"/>
  <c r="BA109" i="83"/>
  <c r="BA109" i="82"/>
  <c r="BA66"/>
  <c r="BA122" s="1"/>
  <c r="BA109" i="81"/>
  <c r="BA66"/>
  <c r="BA66" i="80"/>
  <c r="BA109"/>
  <c r="BA123" s="1"/>
  <c r="BA109" i="79"/>
  <c r="BA66"/>
  <c r="BA109" i="78"/>
  <c r="BA66"/>
  <c r="BA109" i="77"/>
  <c r="BA66"/>
  <c r="BA109" i="76"/>
  <c r="BA123" s="1"/>
  <c r="BA66"/>
  <c r="BA122" s="1"/>
  <c r="BA118" i="84"/>
  <c r="BB109"/>
  <c r="BB66"/>
  <c r="BB109" i="83"/>
  <c r="BB109" i="82"/>
  <c r="BB66"/>
  <c r="BB109" i="81"/>
  <c r="BB66"/>
  <c r="BB66" i="80"/>
  <c r="BB109"/>
  <c r="BB109" i="79"/>
  <c r="BB123" s="1"/>
  <c r="BB66"/>
  <c r="BB109" i="78"/>
  <c r="BB66"/>
  <c r="BB109" i="77"/>
  <c r="BB66"/>
  <c r="BB109" i="76"/>
  <c r="BB66"/>
  <c r="BB118" i="84"/>
  <c r="BC109"/>
  <c r="BC66"/>
  <c r="BC109" i="83"/>
  <c r="BC109" i="82"/>
  <c r="BC66"/>
  <c r="BC109" i="81"/>
  <c r="BC66"/>
  <c r="BC66" i="80"/>
  <c r="BC122" s="1"/>
  <c r="BC109"/>
  <c r="BC123" s="1"/>
  <c r="BC109" i="79"/>
  <c r="BC66"/>
  <c r="BC122" s="1"/>
  <c r="BC109" i="78"/>
  <c r="BC66"/>
  <c r="BC109" i="77"/>
  <c r="BC66"/>
  <c r="BC109" i="76"/>
  <c r="BC123" s="1"/>
  <c r="BC66"/>
  <c r="BC118" i="84"/>
  <c r="BD109"/>
  <c r="BD66"/>
  <c r="BD109" i="83"/>
  <c r="BD110" s="1"/>
  <c r="BD109" i="82"/>
  <c r="BD66"/>
  <c r="BD109" i="81"/>
  <c r="BD123" s="1"/>
  <c r="BD66"/>
  <c r="BD66" i="80"/>
  <c r="BD109"/>
  <c r="BD109" i="79"/>
  <c r="BD123" s="1"/>
  <c r="BD66"/>
  <c r="BD109" i="78"/>
  <c r="BD66"/>
  <c r="BD109" i="77"/>
  <c r="BD66"/>
  <c r="BD109" i="76"/>
  <c r="BD123" s="1"/>
  <c r="BD66"/>
  <c r="BD118" i="84"/>
  <c r="BE109"/>
  <c r="BE123" s="1"/>
  <c r="BE66"/>
  <c r="BE109" i="83"/>
  <c r="BE109" i="82"/>
  <c r="BE66"/>
  <c r="BE122" s="1"/>
  <c r="BE109" i="81"/>
  <c r="BE66"/>
  <c r="BE66" i="80"/>
  <c r="BE109"/>
  <c r="BE123" s="1"/>
  <c r="BE109" i="79"/>
  <c r="BE66"/>
  <c r="BE109" i="78"/>
  <c r="BE66"/>
  <c r="BE109" i="77"/>
  <c r="BE66"/>
  <c r="BE109" i="76"/>
  <c r="BE123" s="1"/>
  <c r="BE66"/>
  <c r="BE118" i="84"/>
  <c r="BF109"/>
  <c r="BF123" s="1"/>
  <c r="BF66"/>
  <c r="BF109" i="83"/>
  <c r="BF110" s="1"/>
  <c r="BF109" i="82"/>
  <c r="BF66"/>
  <c r="BF109" i="81"/>
  <c r="BF66"/>
  <c r="BF66" i="80"/>
  <c r="BF109"/>
  <c r="BF123" s="1"/>
  <c r="BF109" i="79"/>
  <c r="BF123" s="1"/>
  <c r="BF66"/>
  <c r="BF109" i="78"/>
  <c r="BF66"/>
  <c r="BF109" i="77"/>
  <c r="BF66"/>
  <c r="BF109" i="76"/>
  <c r="BF123" s="1"/>
  <c r="BF66"/>
  <c r="BF118" i="84"/>
  <c r="BG109"/>
  <c r="BG123" s="1"/>
  <c r="BG66"/>
  <c r="BG109" i="83"/>
  <c r="BG109" i="82"/>
  <c r="BG66"/>
  <c r="BG109" i="81"/>
  <c r="BG123" s="1"/>
  <c r="BG66"/>
  <c r="BG66" i="80"/>
  <c r="BG109"/>
  <c r="BG123" s="1"/>
  <c r="BG109" i="79"/>
  <c r="BG66"/>
  <c r="BG109" i="78"/>
  <c r="BG66"/>
  <c r="BG109" i="77"/>
  <c r="BG66"/>
  <c r="BG109" i="76"/>
  <c r="BG66"/>
  <c r="BG118" i="84"/>
  <c r="BH109"/>
  <c r="BH66"/>
  <c r="BH109" i="83"/>
  <c r="BH109" i="82"/>
  <c r="BH66"/>
  <c r="BH109" i="81"/>
  <c r="BH123" s="1"/>
  <c r="BH66"/>
  <c r="BH122" s="1"/>
  <c r="BH66" i="80"/>
  <c r="BH109"/>
  <c r="BH109" i="79"/>
  <c r="BH109" i="78"/>
  <c r="BH66"/>
  <c r="BH109" i="77"/>
  <c r="BH66"/>
  <c r="BH109" i="76"/>
  <c r="BH123" s="1"/>
  <c r="BH66"/>
  <c r="BJ109" i="84"/>
  <c r="BJ123" s="1"/>
  <c r="BJ66"/>
  <c r="BJ109" i="83"/>
  <c r="BJ109" i="82"/>
  <c r="BJ123" s="1"/>
  <c r="BJ66"/>
  <c r="BJ109" i="81"/>
  <c r="BJ66"/>
  <c r="BJ66" i="80"/>
  <c r="BJ109"/>
  <c r="BJ109" i="79"/>
  <c r="BJ66"/>
  <c r="BJ109" i="78"/>
  <c r="BJ66"/>
  <c r="BJ109" i="77"/>
  <c r="BJ123" s="1"/>
  <c r="BJ66"/>
  <c r="BJ109" i="76"/>
  <c r="BJ123" s="1"/>
  <c r="BJ66"/>
  <c r="BJ122" s="1"/>
  <c r="BJ118" i="84"/>
  <c r="K118" i="16" s="1"/>
  <c r="BK109" i="84"/>
  <c r="BK123" s="1"/>
  <c r="BK66"/>
  <c r="BK109" i="83"/>
  <c r="BK109" i="82"/>
  <c r="BK66"/>
  <c r="BK109" i="81"/>
  <c r="BK66"/>
  <c r="BK122" s="1"/>
  <c r="BK66" i="80"/>
  <c r="BK109"/>
  <c r="BK123" s="1"/>
  <c r="BK109" i="79"/>
  <c r="BK123" s="1"/>
  <c r="BK66"/>
  <c r="BK109" i="78"/>
  <c r="BK66"/>
  <c r="BK109" i="77"/>
  <c r="BK66"/>
  <c r="BK109" i="76"/>
  <c r="BK123" s="1"/>
  <c r="BK66"/>
  <c r="BK118" i="84"/>
  <c r="BL109"/>
  <c r="BL66"/>
  <c r="BL109" i="83"/>
  <c r="BL110" s="1"/>
  <c r="BL109" i="82"/>
  <c r="BL66"/>
  <c r="BL109" i="81"/>
  <c r="BL66"/>
  <c r="BL122" s="1"/>
  <c r="BL66" i="80"/>
  <c r="BL109"/>
  <c r="BL109" i="79"/>
  <c r="BL66"/>
  <c r="BL109" i="78"/>
  <c r="BL66"/>
  <c r="BL109" i="77"/>
  <c r="BL123" s="1"/>
  <c r="BL66"/>
  <c r="BL109" i="76"/>
  <c r="BL66"/>
  <c r="BL118" i="84"/>
  <c r="BM109"/>
  <c r="BM66"/>
  <c r="BM109" i="83"/>
  <c r="BM109" i="82"/>
  <c r="BM66"/>
  <c r="BM122" s="1"/>
  <c r="BM109" i="81"/>
  <c r="BM66"/>
  <c r="BM66" i="80"/>
  <c r="BM109"/>
  <c r="BM123" s="1"/>
  <c r="BM109" i="79"/>
  <c r="BM123" s="1"/>
  <c r="BM66"/>
  <c r="BM109" i="78"/>
  <c r="BM66"/>
  <c r="BM109" i="77"/>
  <c r="BM66"/>
  <c r="BM109" i="76"/>
  <c r="BM123" s="1"/>
  <c r="BM66"/>
  <c r="BM118" i="84"/>
  <c r="BN109"/>
  <c r="BN66"/>
  <c r="BN109" i="83"/>
  <c r="BN110" s="1"/>
  <c r="BN109" i="82"/>
  <c r="BN66"/>
  <c r="BN109" i="81"/>
  <c r="BN66"/>
  <c r="BN66" i="80"/>
  <c r="BN109"/>
  <c r="BN123" s="1"/>
  <c r="BN109" i="79"/>
  <c r="BN66"/>
  <c r="BN109" i="78"/>
  <c r="BN66"/>
  <c r="BN109" i="77"/>
  <c r="BN66"/>
  <c r="BN122" s="1"/>
  <c r="BN109" i="76"/>
  <c r="BN123" s="1"/>
  <c r="BN66"/>
  <c r="BN118" i="84"/>
  <c r="BO109"/>
  <c r="BO123" s="1"/>
  <c r="BO66"/>
  <c r="BO109" i="83"/>
  <c r="BO109" i="82"/>
  <c r="BO66"/>
  <c r="BO109" i="81"/>
  <c r="BO66"/>
  <c r="BO66" i="80"/>
  <c r="BO109"/>
  <c r="BO123" s="1"/>
  <c r="BO109" i="79"/>
  <c r="BO123" s="1"/>
  <c r="BO66"/>
  <c r="BO109" i="78"/>
  <c r="BO66"/>
  <c r="BO122" s="1"/>
  <c r="BO109" i="77"/>
  <c r="BO66"/>
  <c r="BO109" i="76"/>
  <c r="BO123" s="1"/>
  <c r="BO66"/>
  <c r="BO118" i="84"/>
  <c r="BQ109"/>
  <c r="BQ123" s="1"/>
  <c r="BQ66"/>
  <c r="BQ109" i="83"/>
  <c r="BQ110" s="1"/>
  <c r="BQ109" i="82"/>
  <c r="BQ66"/>
  <c r="BQ109" i="81"/>
  <c r="BQ66"/>
  <c r="BQ66" i="80"/>
  <c r="BQ109"/>
  <c r="BQ123" s="1"/>
  <c r="BQ109" i="79"/>
  <c r="BQ66"/>
  <c r="BQ109" i="78"/>
  <c r="BQ66"/>
  <c r="BQ109" i="77"/>
  <c r="BQ66"/>
  <c r="BQ109" i="76"/>
  <c r="BQ123" s="1"/>
  <c r="BQ66"/>
  <c r="BQ118" i="84"/>
  <c r="BR109"/>
  <c r="BR66"/>
  <c r="BR109" i="83"/>
  <c r="BR110" s="1"/>
  <c r="BR109" i="82"/>
  <c r="BR66"/>
  <c r="BR109" i="81"/>
  <c r="BR66"/>
  <c r="BR66" i="80"/>
  <c r="BR109"/>
  <c r="BR123" s="1"/>
  <c r="BR109" i="79"/>
  <c r="BR123" s="1"/>
  <c r="BR66"/>
  <c r="BR109" i="78"/>
  <c r="BR66"/>
  <c r="BR122" s="1"/>
  <c r="BR109" i="77"/>
  <c r="BR66"/>
  <c r="BR109" i="76"/>
  <c r="BR123" s="1"/>
  <c r="BR66"/>
  <c r="BR118" i="84"/>
  <c r="BS109"/>
  <c r="BS66"/>
  <c r="BS109" i="83"/>
  <c r="BS110" s="1"/>
  <c r="BS109" i="82"/>
  <c r="BS66"/>
  <c r="BS109" i="81"/>
  <c r="BS66"/>
  <c r="BS66" i="80"/>
  <c r="BS109"/>
  <c r="BS123" s="1"/>
  <c r="BS109" i="79"/>
  <c r="BS66"/>
  <c r="BS109" i="78"/>
  <c r="BS66"/>
  <c r="BS109" i="77"/>
  <c r="BS66"/>
  <c r="BS109" i="76"/>
  <c r="BS123" s="1"/>
  <c r="BS66"/>
  <c r="BS118" i="84"/>
  <c r="BT109"/>
  <c r="BT123" s="1"/>
  <c r="BT66"/>
  <c r="BT109" i="83"/>
  <c r="BT109" i="82"/>
  <c r="BT123" s="1"/>
  <c r="BT66"/>
  <c r="BT109" i="81"/>
  <c r="BT123" s="1"/>
  <c r="BT66"/>
  <c r="BT66" i="80"/>
  <c r="BT109"/>
  <c r="BT109" i="79"/>
  <c r="BT123" s="1"/>
  <c r="BT66"/>
  <c r="BT109" i="78"/>
  <c r="BT66"/>
  <c r="BT122" s="1"/>
  <c r="BT109" i="77"/>
  <c r="BT123" s="1"/>
  <c r="BT66"/>
  <c r="BT109" i="76"/>
  <c r="BT123" s="1"/>
  <c r="BT66"/>
  <c r="BT118" i="84"/>
  <c r="BU109"/>
  <c r="BU66"/>
  <c r="BU109" i="83"/>
  <c r="BU109" i="82"/>
  <c r="BU66"/>
  <c r="BU109" i="81"/>
  <c r="BU66"/>
  <c r="BU66" i="80"/>
  <c r="BU109"/>
  <c r="BU109" i="79"/>
  <c r="BU66"/>
  <c r="BU109" i="78"/>
  <c r="BU66"/>
  <c r="BU109" i="77"/>
  <c r="BU66"/>
  <c r="BU109" i="76"/>
  <c r="BU66"/>
  <c r="BU122" s="1"/>
  <c r="BU118" i="84"/>
  <c r="B66" i="85"/>
  <c r="B110" s="1"/>
  <c r="B118"/>
  <c r="C66"/>
  <c r="C110" s="1"/>
  <c r="C118"/>
  <c r="D66"/>
  <c r="D110" s="1"/>
  <c r="D118"/>
  <c r="E66"/>
  <c r="E110" s="1"/>
  <c r="E118"/>
  <c r="F66"/>
  <c r="F118"/>
  <c r="G66"/>
  <c r="G110" s="1"/>
  <c r="G118"/>
  <c r="H66"/>
  <c r="H110" s="1"/>
  <c r="H118"/>
  <c r="I66"/>
  <c r="I110" s="1"/>
  <c r="I118"/>
  <c r="J66"/>
  <c r="J110" s="1"/>
  <c r="J118"/>
  <c r="K66"/>
  <c r="K122" s="1"/>
  <c r="K118"/>
  <c r="L66"/>
  <c r="L110" s="1"/>
  <c r="L118"/>
  <c r="M66"/>
  <c r="M122" s="1"/>
  <c r="M118"/>
  <c r="N66"/>
  <c r="N110" s="1"/>
  <c r="N118"/>
  <c r="O66"/>
  <c r="O122" s="1"/>
  <c r="O118"/>
  <c r="P66"/>
  <c r="P118"/>
  <c r="Q66"/>
  <c r="Q110" s="1"/>
  <c r="Q118"/>
  <c r="R66"/>
  <c r="R110" s="1"/>
  <c r="R118"/>
  <c r="S66"/>
  <c r="S110" s="1"/>
  <c r="S118"/>
  <c r="T66"/>
  <c r="T118"/>
  <c r="U66"/>
  <c r="U110" s="1"/>
  <c r="U118"/>
  <c r="V66"/>
  <c r="V110" s="1"/>
  <c r="V118"/>
  <c r="W66"/>
  <c r="W110" s="1"/>
  <c r="W118"/>
  <c r="X66"/>
  <c r="X110" s="1"/>
  <c r="X118"/>
  <c r="Y66"/>
  <c r="Y110" s="1"/>
  <c r="Y118"/>
  <c r="AA66"/>
  <c r="AA122" s="1"/>
  <c r="AA118"/>
  <c r="AB66"/>
  <c r="AB110" s="1"/>
  <c r="AB118"/>
  <c r="AC66"/>
  <c r="AC110" s="1"/>
  <c r="AC118"/>
  <c r="AD66"/>
  <c r="AD110" s="1"/>
  <c r="AD118"/>
  <c r="AE66"/>
  <c r="AE110" s="1"/>
  <c r="AE118"/>
  <c r="AF66"/>
  <c r="AF110" s="1"/>
  <c r="AF118"/>
  <c r="AG66"/>
  <c r="AG110" s="1"/>
  <c r="AH66"/>
  <c r="AH118"/>
  <c r="AI66"/>
  <c r="AI118"/>
  <c r="AJ66"/>
  <c r="AJ118"/>
  <c r="AK66"/>
  <c r="AK118"/>
  <c r="L118" i="40" s="1"/>
  <c r="AL66" i="85"/>
  <c r="AL118"/>
  <c r="AM66"/>
  <c r="AM122" s="1"/>
  <c r="AM118"/>
  <c r="AN66"/>
  <c r="AN118"/>
  <c r="AO66"/>
  <c r="AO118"/>
  <c r="AP66"/>
  <c r="AP118"/>
  <c r="AQ66"/>
  <c r="AQ118"/>
  <c r="AR66"/>
  <c r="AR118"/>
  <c r="AS66"/>
  <c r="AS118"/>
  <c r="AT66"/>
  <c r="AT118"/>
  <c r="AU66"/>
  <c r="AU118"/>
  <c r="AV66"/>
  <c r="AV110" s="1"/>
  <c r="AV118"/>
  <c r="AW66"/>
  <c r="AW118"/>
  <c r="AX66"/>
  <c r="AX118"/>
  <c r="AY66"/>
  <c r="AY118"/>
  <c r="AZ66"/>
  <c r="AZ122" s="1"/>
  <c r="AZ118"/>
  <c r="BA66"/>
  <c r="BA110" s="1"/>
  <c r="BA118"/>
  <c r="BB66"/>
  <c r="BB110" s="1"/>
  <c r="BB118"/>
  <c r="BC66"/>
  <c r="BC118"/>
  <c r="BD66"/>
  <c r="BD118"/>
  <c r="BE66"/>
  <c r="BE118"/>
  <c r="BF66"/>
  <c r="BF118"/>
  <c r="BG66"/>
  <c r="BG118"/>
  <c r="BH66"/>
  <c r="BH110" s="1"/>
  <c r="BH118"/>
  <c r="L118" i="17" s="1"/>
  <c r="BJ66" i="85"/>
  <c r="BJ110" s="1"/>
  <c r="BJ118"/>
  <c r="BK66"/>
  <c r="BK110" s="1"/>
  <c r="BK118"/>
  <c r="BL66"/>
  <c r="BL110" s="1"/>
  <c r="BL118"/>
  <c r="BM66"/>
  <c r="BM110" s="1"/>
  <c r="BM118"/>
  <c r="BN66"/>
  <c r="BN122" s="1"/>
  <c r="BN118"/>
  <c r="BO66"/>
  <c r="BO118"/>
  <c r="BQ66"/>
  <c r="BQ122" s="1"/>
  <c r="BQ118"/>
  <c r="BR66"/>
  <c r="BR110" s="1"/>
  <c r="BR118"/>
  <c r="BS66"/>
  <c r="BS110" s="1"/>
  <c r="BS118"/>
  <c r="BT66"/>
  <c r="BT110" s="1"/>
  <c r="BT118"/>
  <c r="BU66"/>
  <c r="BU110" s="1"/>
  <c r="BU118"/>
  <c r="B118" i="87"/>
  <c r="C118"/>
  <c r="D118"/>
  <c r="E118"/>
  <c r="F118"/>
  <c r="G118"/>
  <c r="H118"/>
  <c r="I118"/>
  <c r="J118"/>
  <c r="K118"/>
  <c r="L118"/>
  <c r="M118"/>
  <c r="N118"/>
  <c r="O118"/>
  <c r="P118"/>
  <c r="Q118"/>
  <c r="R118"/>
  <c r="S118"/>
  <c r="T118"/>
  <c r="U118"/>
  <c r="V118"/>
  <c r="W118"/>
  <c r="X118"/>
  <c r="Y118"/>
  <c r="AA118"/>
  <c r="AB118"/>
  <c r="AC118"/>
  <c r="AD118"/>
  <c r="AE118"/>
  <c r="AF118"/>
  <c r="AG118"/>
  <c r="AH118"/>
  <c r="AI118"/>
  <c r="AJ118"/>
  <c r="AK118"/>
  <c r="AL118"/>
  <c r="AM118"/>
  <c r="AN118"/>
  <c r="AO118"/>
  <c r="AP118"/>
  <c r="AQ118"/>
  <c r="AR118"/>
  <c r="AS118"/>
  <c r="AT118"/>
  <c r="AU118"/>
  <c r="AV118"/>
  <c r="AW118"/>
  <c r="AX118"/>
  <c r="AY118"/>
  <c r="AZ118"/>
  <c r="BA118"/>
  <c r="BB118"/>
  <c r="BC118"/>
  <c r="BD118"/>
  <c r="BE118"/>
  <c r="BF118"/>
  <c r="BG118"/>
  <c r="BH118"/>
  <c r="BJ118"/>
  <c r="BK118"/>
  <c r="BL118"/>
  <c r="BM118"/>
  <c r="BN118"/>
  <c r="BO118"/>
  <c r="BQ118"/>
  <c r="BR118"/>
  <c r="BS118"/>
  <c r="BT118"/>
  <c r="BU118"/>
  <c r="BV127" i="85"/>
  <c r="BV126"/>
  <c r="L126" i="3" s="1"/>
  <c r="BV135" i="85"/>
  <c r="B131"/>
  <c r="C131"/>
  <c r="D131"/>
  <c r="E131"/>
  <c r="F131"/>
  <c r="G131"/>
  <c r="H131"/>
  <c r="I131"/>
  <c r="J131"/>
  <c r="K131"/>
  <c r="L131"/>
  <c r="M131"/>
  <c r="N131"/>
  <c r="O131"/>
  <c r="P131"/>
  <c r="Q131"/>
  <c r="R131"/>
  <c r="S131"/>
  <c r="T131"/>
  <c r="U131"/>
  <c r="V131"/>
  <c r="W131"/>
  <c r="X131"/>
  <c r="Y131"/>
  <c r="AA131"/>
  <c r="AB131"/>
  <c r="AC131"/>
  <c r="AD131"/>
  <c r="AE131"/>
  <c r="AF131"/>
  <c r="AG131"/>
  <c r="AH131"/>
  <c r="AI131"/>
  <c r="AJ131"/>
  <c r="AK131"/>
  <c r="AL131"/>
  <c r="AM131"/>
  <c r="AN131"/>
  <c r="AO131"/>
  <c r="AP131"/>
  <c r="AQ131"/>
  <c r="AR131"/>
  <c r="AS131"/>
  <c r="AT131"/>
  <c r="AU131"/>
  <c r="AV131"/>
  <c r="AW131"/>
  <c r="AX131"/>
  <c r="AY131"/>
  <c r="AZ131"/>
  <c r="BA131"/>
  <c r="BB131"/>
  <c r="BC131"/>
  <c r="BD131"/>
  <c r="BE131"/>
  <c r="BF131"/>
  <c r="BG131"/>
  <c r="BH131"/>
  <c r="BJ131"/>
  <c r="BK131"/>
  <c r="BL131"/>
  <c r="BM131"/>
  <c r="BN131"/>
  <c r="BO131"/>
  <c r="BQ131"/>
  <c r="BR131"/>
  <c r="BS131"/>
  <c r="BT131"/>
  <c r="BU131"/>
  <c r="BV70" i="87"/>
  <c r="BV71"/>
  <c r="M71" i="3" s="1"/>
  <c r="BV88" i="87"/>
  <c r="BV89"/>
  <c r="BV90"/>
  <c r="M90" i="3" s="1"/>
  <c r="BV91" i="87"/>
  <c r="BV92"/>
  <c r="BV93"/>
  <c r="BV94"/>
  <c r="M94" i="3" s="1"/>
  <c r="BV107" i="87"/>
  <c r="B125" i="104" s="1"/>
  <c r="C125" s="1"/>
  <c r="B125" i="72"/>
  <c r="BV108" i="87"/>
  <c r="M108" i="3" s="1"/>
  <c r="BV73" i="87"/>
  <c r="BV74"/>
  <c r="M74" i="3" s="1"/>
  <c r="BV76" i="87"/>
  <c r="M76" i="3" s="1"/>
  <c r="BV78" i="87"/>
  <c r="BV79"/>
  <c r="M79" i="3" s="1"/>
  <c r="BV81" i="87"/>
  <c r="BV82"/>
  <c r="M82" i="3" s="1"/>
  <c r="BV95" i="87"/>
  <c r="BV96"/>
  <c r="BV97"/>
  <c r="BV99"/>
  <c r="M99" i="3" s="1"/>
  <c r="BV100" i="87"/>
  <c r="BV101"/>
  <c r="M101" i="3" s="1"/>
  <c r="BV103" i="87"/>
  <c r="BV105"/>
  <c r="M105" i="3"/>
  <c r="BV136" i="87"/>
  <c r="M135" i="3" s="1"/>
  <c r="B132" i="87"/>
  <c r="C132"/>
  <c r="D132"/>
  <c r="E132"/>
  <c r="F132"/>
  <c r="G132"/>
  <c r="H132"/>
  <c r="I132"/>
  <c r="J132"/>
  <c r="K132"/>
  <c r="L132"/>
  <c r="M132"/>
  <c r="N132"/>
  <c r="O132"/>
  <c r="P132"/>
  <c r="Q132"/>
  <c r="R132"/>
  <c r="S132"/>
  <c r="T132"/>
  <c r="U132"/>
  <c r="V132"/>
  <c r="W132"/>
  <c r="X132"/>
  <c r="Y132"/>
  <c r="AA132"/>
  <c r="AB132"/>
  <c r="AC132"/>
  <c r="AD132"/>
  <c r="AE132"/>
  <c r="AF132"/>
  <c r="AG132"/>
  <c r="AH132"/>
  <c r="AI132"/>
  <c r="AJ132"/>
  <c r="AK132"/>
  <c r="AL132"/>
  <c r="AM132"/>
  <c r="AN132"/>
  <c r="AO132"/>
  <c r="AP132"/>
  <c r="AQ132"/>
  <c r="AR132"/>
  <c r="AS132"/>
  <c r="AT132"/>
  <c r="AU132"/>
  <c r="AV132"/>
  <c r="AW132"/>
  <c r="AX132"/>
  <c r="AY132"/>
  <c r="AZ132"/>
  <c r="BA132"/>
  <c r="BB132"/>
  <c r="BC132"/>
  <c r="BD132"/>
  <c r="BE132"/>
  <c r="BF132"/>
  <c r="BG132"/>
  <c r="BH132"/>
  <c r="BJ132"/>
  <c r="BK132"/>
  <c r="BL132"/>
  <c r="BM132"/>
  <c r="BN132"/>
  <c r="BO132"/>
  <c r="BQ132"/>
  <c r="BR132"/>
  <c r="BS132"/>
  <c r="BT132"/>
  <c r="BU132"/>
  <c r="BV128"/>
  <c r="BV127"/>
  <c r="BV25"/>
  <c r="BV26"/>
  <c r="M26" i="3" s="1"/>
  <c r="BV30" i="87"/>
  <c r="BV36"/>
  <c r="BV57"/>
  <c r="BV59"/>
  <c r="M59" i="3" s="1"/>
  <c r="BV60" i="87"/>
  <c r="BV61"/>
  <c r="M61" i="3" s="1"/>
  <c r="L125" i="91"/>
  <c r="L126"/>
  <c r="K125"/>
  <c r="J126"/>
  <c r="I125"/>
  <c r="I129" s="1"/>
  <c r="H126"/>
  <c r="G125"/>
  <c r="F125"/>
  <c r="D125"/>
  <c r="D126"/>
  <c r="B125"/>
  <c r="C107"/>
  <c r="D107"/>
  <c r="D128" s="1"/>
  <c r="E107"/>
  <c r="E128" s="1"/>
  <c r="F107"/>
  <c r="F128" s="1"/>
  <c r="G107"/>
  <c r="G128" s="1"/>
  <c r="H107"/>
  <c r="I107"/>
  <c r="K107"/>
  <c r="K128" s="1"/>
  <c r="L107"/>
  <c r="L128" s="1"/>
  <c r="J128"/>
  <c r="I128"/>
  <c r="H128"/>
  <c r="C128"/>
  <c r="B128"/>
  <c r="A128"/>
  <c r="L127"/>
  <c r="J127"/>
  <c r="F127"/>
  <c r="A127"/>
  <c r="A126"/>
  <c r="A125"/>
  <c r="L124"/>
  <c r="H124"/>
  <c r="F124"/>
  <c r="D124"/>
  <c r="A124"/>
  <c r="C108"/>
  <c r="D108"/>
  <c r="E108"/>
  <c r="F108"/>
  <c r="G108"/>
  <c r="H108"/>
  <c r="I108"/>
  <c r="K108"/>
  <c r="L108"/>
  <c r="BU118" i="83"/>
  <c r="BU118" i="80"/>
  <c r="C130" i="3"/>
  <c r="BV135" i="76"/>
  <c r="C135" i="3" s="1"/>
  <c r="C126"/>
  <c r="C127"/>
  <c r="E126"/>
  <c r="G127"/>
  <c r="H126"/>
  <c r="H127"/>
  <c r="I126"/>
  <c r="I127"/>
  <c r="K126"/>
  <c r="L127"/>
  <c r="M127"/>
  <c r="B660" i="73"/>
  <c r="B661"/>
  <c r="B1165"/>
  <c r="C1209"/>
  <c r="C1214"/>
  <c r="C1223"/>
  <c r="C1338"/>
  <c r="C102" i="7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H125" s="1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6"/>
  <c r="D102"/>
  <c r="D124" s="1"/>
  <c r="E102"/>
  <c r="F102"/>
  <c r="F124" s="1"/>
  <c r="G102"/>
  <c r="H102"/>
  <c r="H124" s="1"/>
  <c r="I102"/>
  <c r="J102"/>
  <c r="J124" s="1"/>
  <c r="K102"/>
  <c r="L102"/>
  <c r="M102"/>
  <c r="C104"/>
  <c r="C125" s="1"/>
  <c r="D104"/>
  <c r="E104"/>
  <c r="F104"/>
  <c r="F125" s="1"/>
  <c r="G104"/>
  <c r="H104"/>
  <c r="I104"/>
  <c r="J104"/>
  <c r="K104"/>
  <c r="K125" s="1"/>
  <c r="L104"/>
  <c r="M104"/>
  <c r="C106"/>
  <c r="C126" s="1"/>
  <c r="D106"/>
  <c r="E106"/>
  <c r="F106"/>
  <c r="G106"/>
  <c r="H106"/>
  <c r="I106"/>
  <c r="J106"/>
  <c r="K106"/>
  <c r="L106"/>
  <c r="M106"/>
  <c r="M126"/>
  <c r="C102" i="5"/>
  <c r="C124" s="1"/>
  <c r="B102"/>
  <c r="D102"/>
  <c r="D124" s="1"/>
  <c r="E102"/>
  <c r="F102"/>
  <c r="F124" s="1"/>
  <c r="G102"/>
  <c r="H102"/>
  <c r="H124" s="1"/>
  <c r="I102"/>
  <c r="J102"/>
  <c r="J124" s="1"/>
  <c r="K102"/>
  <c r="L102"/>
  <c r="L124" s="1"/>
  <c r="M102"/>
  <c r="C104"/>
  <c r="C125" s="1"/>
  <c r="B104"/>
  <c r="D104"/>
  <c r="E104"/>
  <c r="F104"/>
  <c r="F125" s="1"/>
  <c r="G104"/>
  <c r="H104"/>
  <c r="I104"/>
  <c r="J104"/>
  <c r="K104"/>
  <c r="L104"/>
  <c r="M104"/>
  <c r="M125" s="1"/>
  <c r="C106"/>
  <c r="C126" s="1"/>
  <c r="B106"/>
  <c r="D106"/>
  <c r="E106"/>
  <c r="F106"/>
  <c r="G106"/>
  <c r="H106"/>
  <c r="I106"/>
  <c r="J106"/>
  <c r="K106"/>
  <c r="L106"/>
  <c r="M106"/>
  <c r="C102" i="69"/>
  <c r="C124" s="1"/>
  <c r="B102"/>
  <c r="D102"/>
  <c r="E102"/>
  <c r="F102"/>
  <c r="G102"/>
  <c r="H102"/>
  <c r="I102"/>
  <c r="J102"/>
  <c r="K102"/>
  <c r="L102"/>
  <c r="M102"/>
  <c r="M124" s="1"/>
  <c r="C104"/>
  <c r="C125" s="1"/>
  <c r="B104"/>
  <c r="D104"/>
  <c r="E104"/>
  <c r="F104"/>
  <c r="F125" s="1"/>
  <c r="G104"/>
  <c r="H104"/>
  <c r="I104"/>
  <c r="J104"/>
  <c r="K104"/>
  <c r="L104"/>
  <c r="M104"/>
  <c r="M125" s="1"/>
  <c r="C106"/>
  <c r="C126" s="1"/>
  <c r="B106"/>
  <c r="D106"/>
  <c r="E106"/>
  <c r="F106"/>
  <c r="F126" s="1"/>
  <c r="G106"/>
  <c r="H106"/>
  <c r="I106"/>
  <c r="J106"/>
  <c r="K106"/>
  <c r="L106"/>
  <c r="M106"/>
  <c r="C102" i="68"/>
  <c r="C124" s="1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M125" s="1"/>
  <c r="C106"/>
  <c r="B106"/>
  <c r="D106"/>
  <c r="E106"/>
  <c r="F106"/>
  <c r="F126" s="1"/>
  <c r="G106"/>
  <c r="H106"/>
  <c r="I106"/>
  <c r="J106"/>
  <c r="K106"/>
  <c r="L106"/>
  <c r="M106"/>
  <c r="M126" s="1"/>
  <c r="C102" i="67"/>
  <c r="C124" s="1"/>
  <c r="B102"/>
  <c r="D102"/>
  <c r="E102"/>
  <c r="F102"/>
  <c r="F124" s="1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M125" s="1"/>
  <c r="C106"/>
  <c r="C126" s="1"/>
  <c r="B106"/>
  <c r="D106"/>
  <c r="E106"/>
  <c r="F106"/>
  <c r="G106"/>
  <c r="H106"/>
  <c r="I106"/>
  <c r="J106"/>
  <c r="K106"/>
  <c r="L106"/>
  <c r="M106"/>
  <c r="M126" s="1"/>
  <c r="C102" i="66"/>
  <c r="B102"/>
  <c r="D102"/>
  <c r="E102"/>
  <c r="F102"/>
  <c r="F124" s="1"/>
  <c r="G102"/>
  <c r="H102"/>
  <c r="H124" s="1"/>
  <c r="I102"/>
  <c r="J102"/>
  <c r="J124" s="1"/>
  <c r="K102"/>
  <c r="L102"/>
  <c r="L124" s="1"/>
  <c r="M102"/>
  <c r="C104"/>
  <c r="C125" s="1"/>
  <c r="B104"/>
  <c r="D104"/>
  <c r="D125" s="1"/>
  <c r="E104"/>
  <c r="F104"/>
  <c r="F125" s="1"/>
  <c r="G104"/>
  <c r="H104"/>
  <c r="I104"/>
  <c r="J104"/>
  <c r="K104"/>
  <c r="L104"/>
  <c r="M104"/>
  <c r="M125" s="1"/>
  <c r="C106"/>
  <c r="B106"/>
  <c r="D106"/>
  <c r="D126" s="1"/>
  <c r="E106"/>
  <c r="F106"/>
  <c r="F126" s="1"/>
  <c r="G106"/>
  <c r="H106"/>
  <c r="H126" s="1"/>
  <c r="I106"/>
  <c r="J106"/>
  <c r="J126" s="1"/>
  <c r="K106"/>
  <c r="L106"/>
  <c r="L126" s="1"/>
  <c r="M106"/>
  <c r="C102" i="65"/>
  <c r="C124" s="1"/>
  <c r="B102"/>
  <c r="D102"/>
  <c r="E102"/>
  <c r="E124" s="1"/>
  <c r="F102"/>
  <c r="F124" s="1"/>
  <c r="G102"/>
  <c r="G124" s="1"/>
  <c r="H102"/>
  <c r="I102"/>
  <c r="I124" s="1"/>
  <c r="J102"/>
  <c r="K102"/>
  <c r="L102"/>
  <c r="M102"/>
  <c r="C104"/>
  <c r="C125" s="1"/>
  <c r="B104"/>
  <c r="B125" s="1"/>
  <c r="D104"/>
  <c r="E104"/>
  <c r="F104"/>
  <c r="G104"/>
  <c r="H104"/>
  <c r="I104"/>
  <c r="J104"/>
  <c r="K104"/>
  <c r="K125" s="1"/>
  <c r="L104"/>
  <c r="M104"/>
  <c r="M125" s="1"/>
  <c r="C106"/>
  <c r="C126" s="1"/>
  <c r="B106"/>
  <c r="B126" s="1"/>
  <c r="D106"/>
  <c r="E106"/>
  <c r="E126" s="1"/>
  <c r="F106"/>
  <c r="F126" s="1"/>
  <c r="G106"/>
  <c r="G126" s="1"/>
  <c r="H106"/>
  <c r="I106"/>
  <c r="I126" s="1"/>
  <c r="J106"/>
  <c r="K106"/>
  <c r="K126" s="1"/>
  <c r="L106"/>
  <c r="M106"/>
  <c r="M126" s="1"/>
  <c r="C102" i="64"/>
  <c r="B102"/>
  <c r="D102"/>
  <c r="E102"/>
  <c r="E124" s="1"/>
  <c r="F102"/>
  <c r="F124" s="1"/>
  <c r="G102"/>
  <c r="G124" s="1"/>
  <c r="H102"/>
  <c r="I102"/>
  <c r="J102"/>
  <c r="K102"/>
  <c r="L102"/>
  <c r="M102"/>
  <c r="M124" s="1"/>
  <c r="C104"/>
  <c r="C125" s="1"/>
  <c r="B104"/>
  <c r="B125" s="1"/>
  <c r="D104"/>
  <c r="E104"/>
  <c r="F104"/>
  <c r="G104"/>
  <c r="H104"/>
  <c r="I104"/>
  <c r="I125" s="1"/>
  <c r="J104"/>
  <c r="K104"/>
  <c r="K125" s="1"/>
  <c r="L104"/>
  <c r="M104"/>
  <c r="M125" s="1"/>
  <c r="C106"/>
  <c r="B106"/>
  <c r="B126" s="1"/>
  <c r="D106"/>
  <c r="E106"/>
  <c r="E126" s="1"/>
  <c r="F106"/>
  <c r="G106"/>
  <c r="G126" s="1"/>
  <c r="H106"/>
  <c r="I106"/>
  <c r="I126" s="1"/>
  <c r="J106"/>
  <c r="K106"/>
  <c r="K126" s="1"/>
  <c r="L106"/>
  <c r="M106"/>
  <c r="M126" s="1"/>
  <c r="C102" i="63"/>
  <c r="C124" s="1"/>
  <c r="B102"/>
  <c r="D102"/>
  <c r="E102"/>
  <c r="F102"/>
  <c r="G102"/>
  <c r="H102"/>
  <c r="I102"/>
  <c r="J102"/>
  <c r="K102"/>
  <c r="L102"/>
  <c r="M102"/>
  <c r="M124" s="1"/>
  <c r="C104"/>
  <c r="B104"/>
  <c r="D104"/>
  <c r="E104"/>
  <c r="F104"/>
  <c r="F125" s="1"/>
  <c r="G104"/>
  <c r="H104"/>
  <c r="H125" s="1"/>
  <c r="I104"/>
  <c r="J104"/>
  <c r="K104"/>
  <c r="L104"/>
  <c r="M104"/>
  <c r="M125" s="1"/>
  <c r="M128" s="1"/>
  <c r="C106"/>
  <c r="B106"/>
  <c r="D106"/>
  <c r="E106"/>
  <c r="F106"/>
  <c r="G106"/>
  <c r="H106"/>
  <c r="I106"/>
  <c r="J106"/>
  <c r="K106"/>
  <c r="L106"/>
  <c r="M106"/>
  <c r="M126" s="1"/>
  <c r="C102" i="62"/>
  <c r="C124" s="1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M125" s="1"/>
  <c r="C106"/>
  <c r="C126" s="1"/>
  <c r="B106"/>
  <c r="D106"/>
  <c r="E106"/>
  <c r="F106"/>
  <c r="F126" s="1"/>
  <c r="G106"/>
  <c r="H106"/>
  <c r="I106"/>
  <c r="J106"/>
  <c r="K106"/>
  <c r="L106"/>
  <c r="M106"/>
  <c r="M126" s="1"/>
  <c r="C102" i="61"/>
  <c r="C124" s="1"/>
  <c r="B102"/>
  <c r="D102"/>
  <c r="E102"/>
  <c r="F102"/>
  <c r="F124" s="1"/>
  <c r="G102"/>
  <c r="H102"/>
  <c r="I102"/>
  <c r="J102"/>
  <c r="K102"/>
  <c r="M102"/>
  <c r="C104"/>
  <c r="C125" s="1"/>
  <c r="C128" s="1"/>
  <c r="B104"/>
  <c r="D104"/>
  <c r="E104"/>
  <c r="F104"/>
  <c r="G104"/>
  <c r="H104"/>
  <c r="I104"/>
  <c r="J104"/>
  <c r="K104"/>
  <c r="M104"/>
  <c r="C106"/>
  <c r="C126"/>
  <c r="B106"/>
  <c r="D106"/>
  <c r="E106"/>
  <c r="F106"/>
  <c r="G106"/>
  <c r="H106"/>
  <c r="I106"/>
  <c r="J106"/>
  <c r="K106"/>
  <c r="M106"/>
  <c r="C102" i="60"/>
  <c r="C124" s="1"/>
  <c r="B102"/>
  <c r="D102"/>
  <c r="D124" s="1"/>
  <c r="E102"/>
  <c r="F102"/>
  <c r="G102"/>
  <c r="H102"/>
  <c r="I102"/>
  <c r="J102"/>
  <c r="K102"/>
  <c r="L102"/>
  <c r="M102"/>
  <c r="C104"/>
  <c r="C125" s="1"/>
  <c r="B104"/>
  <c r="D104"/>
  <c r="D125" s="1"/>
  <c r="D128" s="1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59"/>
  <c r="C124" s="1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58"/>
  <c r="C124" s="1"/>
  <c r="B102"/>
  <c r="D102"/>
  <c r="D124" s="1"/>
  <c r="E102"/>
  <c r="F102"/>
  <c r="G102"/>
  <c r="H102"/>
  <c r="I102"/>
  <c r="J102"/>
  <c r="K102"/>
  <c r="L102"/>
  <c r="M102"/>
  <c r="C104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57"/>
  <c r="C124" s="1"/>
  <c r="B102"/>
  <c r="D102"/>
  <c r="E102"/>
  <c r="F102"/>
  <c r="G102"/>
  <c r="H102"/>
  <c r="I102"/>
  <c r="J102"/>
  <c r="K102"/>
  <c r="L102"/>
  <c r="M102"/>
  <c r="C104"/>
  <c r="C125" s="1"/>
  <c r="C128" s="1"/>
  <c r="B104"/>
  <c r="D104"/>
  <c r="E104"/>
  <c r="F104"/>
  <c r="F125" s="1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56"/>
  <c r="C124" s="1"/>
  <c r="B102"/>
  <c r="D102"/>
  <c r="E102"/>
  <c r="F102"/>
  <c r="G102"/>
  <c r="H102"/>
  <c r="I102"/>
  <c r="J102"/>
  <c r="K102"/>
  <c r="L102"/>
  <c r="M102"/>
  <c r="C104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55"/>
  <c r="B102"/>
  <c r="B124" s="1"/>
  <c r="D102"/>
  <c r="E102"/>
  <c r="F102"/>
  <c r="F124" s="1"/>
  <c r="G102"/>
  <c r="H102"/>
  <c r="I102"/>
  <c r="J102"/>
  <c r="K102"/>
  <c r="L102"/>
  <c r="L124" s="1"/>
  <c r="M102"/>
  <c r="C104"/>
  <c r="C125" s="1"/>
  <c r="B104"/>
  <c r="D104"/>
  <c r="D125" s="1"/>
  <c r="E104"/>
  <c r="F104"/>
  <c r="F125" s="1"/>
  <c r="G104"/>
  <c r="H104"/>
  <c r="H125" s="1"/>
  <c r="I104"/>
  <c r="J104"/>
  <c r="J125" s="1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54"/>
  <c r="C124" s="1"/>
  <c r="B102"/>
  <c r="B124" s="1"/>
  <c r="D102"/>
  <c r="E102"/>
  <c r="F102"/>
  <c r="F124" s="1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F126" s="1"/>
  <c r="G106"/>
  <c r="H106"/>
  <c r="I106"/>
  <c r="J106"/>
  <c r="K106"/>
  <c r="L106"/>
  <c r="M106"/>
  <c r="C102" i="53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L125" s="1"/>
  <c r="M104"/>
  <c r="C106"/>
  <c r="C126" s="1"/>
  <c r="B106"/>
  <c r="D106"/>
  <c r="E106"/>
  <c r="F106"/>
  <c r="G106"/>
  <c r="H106"/>
  <c r="I106"/>
  <c r="J106"/>
  <c r="K106"/>
  <c r="L106"/>
  <c r="M106"/>
  <c r="C102" i="52"/>
  <c r="C124" s="1"/>
  <c r="B102"/>
  <c r="D102"/>
  <c r="E102"/>
  <c r="E124" s="1"/>
  <c r="F102"/>
  <c r="F124" s="1"/>
  <c r="G102"/>
  <c r="H102"/>
  <c r="I102"/>
  <c r="J102"/>
  <c r="K102"/>
  <c r="L102"/>
  <c r="M102"/>
  <c r="C104"/>
  <c r="C125" s="1"/>
  <c r="B104"/>
  <c r="D104"/>
  <c r="D125" s="1"/>
  <c r="E104"/>
  <c r="F104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51"/>
  <c r="C124" s="1"/>
  <c r="B102"/>
  <c r="D102"/>
  <c r="D124" s="1"/>
  <c r="E102"/>
  <c r="F102"/>
  <c r="F124" s="1"/>
  <c r="G102"/>
  <c r="H102"/>
  <c r="I102"/>
  <c r="J102"/>
  <c r="K102"/>
  <c r="L102"/>
  <c r="M102"/>
  <c r="C104"/>
  <c r="C125" s="1"/>
  <c r="B104"/>
  <c r="D104"/>
  <c r="D125" s="1"/>
  <c r="E104"/>
  <c r="F104"/>
  <c r="G104"/>
  <c r="H104"/>
  <c r="H125" s="1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50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49"/>
  <c r="C124" s="1"/>
  <c r="B102"/>
  <c r="D102"/>
  <c r="E102"/>
  <c r="F102"/>
  <c r="G102"/>
  <c r="H102"/>
  <c r="I102"/>
  <c r="J102"/>
  <c r="K102"/>
  <c r="L102"/>
  <c r="M102"/>
  <c r="C104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48"/>
  <c r="C124" s="1"/>
  <c r="B102"/>
  <c r="D102"/>
  <c r="E102"/>
  <c r="F102"/>
  <c r="G102"/>
  <c r="H102"/>
  <c r="I102"/>
  <c r="J102"/>
  <c r="K102"/>
  <c r="L102"/>
  <c r="M102"/>
  <c r="C104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47"/>
  <c r="B102"/>
  <c r="D102"/>
  <c r="E102"/>
  <c r="F102"/>
  <c r="F124" s="1"/>
  <c r="G102"/>
  <c r="H102"/>
  <c r="I102"/>
  <c r="J102"/>
  <c r="K102"/>
  <c r="L102"/>
  <c r="M102"/>
  <c r="C104"/>
  <c r="C125" s="1"/>
  <c r="B104"/>
  <c r="B125" s="1"/>
  <c r="D104"/>
  <c r="E104"/>
  <c r="E125" s="1"/>
  <c r="F104"/>
  <c r="G104"/>
  <c r="G125" s="1"/>
  <c r="H104"/>
  <c r="I104"/>
  <c r="I125" s="1"/>
  <c r="J104"/>
  <c r="K104"/>
  <c r="K125" s="1"/>
  <c r="L104"/>
  <c r="M104"/>
  <c r="M125" s="1"/>
  <c r="C106"/>
  <c r="B106"/>
  <c r="B126" s="1"/>
  <c r="D106"/>
  <c r="E106"/>
  <c r="F106"/>
  <c r="F126" s="1"/>
  <c r="G106"/>
  <c r="H106"/>
  <c r="I106"/>
  <c r="J106"/>
  <c r="K106"/>
  <c r="L106"/>
  <c r="M106"/>
  <c r="C102" i="46"/>
  <c r="C124" s="1"/>
  <c r="B102"/>
  <c r="D102"/>
  <c r="D124" s="1"/>
  <c r="E102"/>
  <c r="F102"/>
  <c r="F124" s="1"/>
  <c r="G102"/>
  <c r="H102"/>
  <c r="H124" s="1"/>
  <c r="I102"/>
  <c r="J102"/>
  <c r="J124" s="1"/>
  <c r="K102"/>
  <c r="L102"/>
  <c r="L124" s="1"/>
  <c r="M102"/>
  <c r="C104"/>
  <c r="B104"/>
  <c r="D104"/>
  <c r="E104"/>
  <c r="F104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45"/>
  <c r="C124" s="1"/>
  <c r="B102"/>
  <c r="D102"/>
  <c r="E102"/>
  <c r="F102"/>
  <c r="F124" s="1"/>
  <c r="G102"/>
  <c r="H102"/>
  <c r="I102"/>
  <c r="J102"/>
  <c r="K102"/>
  <c r="K124" s="1"/>
  <c r="L102"/>
  <c r="M102"/>
  <c r="C104"/>
  <c r="B104"/>
  <c r="D104"/>
  <c r="E104"/>
  <c r="F104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44"/>
  <c r="B102"/>
  <c r="D102"/>
  <c r="E102"/>
  <c r="F102"/>
  <c r="F124" s="1"/>
  <c r="G102"/>
  <c r="H102"/>
  <c r="I102"/>
  <c r="J102"/>
  <c r="K102"/>
  <c r="L102"/>
  <c r="M102"/>
  <c r="C104"/>
  <c r="C125" s="1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43"/>
  <c r="C126" s="1"/>
  <c r="B102"/>
  <c r="D102"/>
  <c r="E102"/>
  <c r="F102"/>
  <c r="G102"/>
  <c r="H102"/>
  <c r="I102"/>
  <c r="J102"/>
  <c r="K102"/>
  <c r="K126" s="1"/>
  <c r="L102"/>
  <c r="M102"/>
  <c r="C104"/>
  <c r="C127" s="1"/>
  <c r="B104"/>
  <c r="D104"/>
  <c r="D127" s="1"/>
  <c r="E104"/>
  <c r="F104"/>
  <c r="F127" s="1"/>
  <c r="G104"/>
  <c r="H104"/>
  <c r="H127" s="1"/>
  <c r="I104"/>
  <c r="J104"/>
  <c r="J127" s="1"/>
  <c r="K104"/>
  <c r="L104"/>
  <c r="L127" s="1"/>
  <c r="M104"/>
  <c r="C106"/>
  <c r="C128" s="1"/>
  <c r="B106"/>
  <c r="D106"/>
  <c r="E106"/>
  <c r="F106"/>
  <c r="G106"/>
  <c r="H106"/>
  <c r="I106"/>
  <c r="J106"/>
  <c r="K106"/>
  <c r="L106"/>
  <c r="M106"/>
  <c r="C102" i="42"/>
  <c r="C126" s="1"/>
  <c r="B102"/>
  <c r="D102"/>
  <c r="E102"/>
  <c r="F102"/>
  <c r="G102"/>
  <c r="H102"/>
  <c r="I102"/>
  <c r="J102"/>
  <c r="K102"/>
  <c r="L102"/>
  <c r="M102"/>
  <c r="C104"/>
  <c r="C127" s="1"/>
  <c r="B104"/>
  <c r="D104"/>
  <c r="D127" s="1"/>
  <c r="E104"/>
  <c r="F104"/>
  <c r="F127" s="1"/>
  <c r="G104"/>
  <c r="H104"/>
  <c r="I104"/>
  <c r="J104"/>
  <c r="K104"/>
  <c r="K127" s="1"/>
  <c r="L104"/>
  <c r="M104"/>
  <c r="C106"/>
  <c r="C128" s="1"/>
  <c r="B106"/>
  <c r="D106"/>
  <c r="E106"/>
  <c r="F106"/>
  <c r="G106"/>
  <c r="H106"/>
  <c r="I106"/>
  <c r="J106"/>
  <c r="K106"/>
  <c r="L106"/>
  <c r="M106"/>
  <c r="C102" i="41"/>
  <c r="B102"/>
  <c r="D102"/>
  <c r="E102"/>
  <c r="F102"/>
  <c r="G102"/>
  <c r="H102"/>
  <c r="H124" s="1"/>
  <c r="I102"/>
  <c r="J102"/>
  <c r="J124" s="1"/>
  <c r="K102"/>
  <c r="L102"/>
  <c r="L124" s="1"/>
  <c r="M102"/>
  <c r="C104"/>
  <c r="C125" s="1"/>
  <c r="B104"/>
  <c r="D104"/>
  <c r="D125" s="1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40"/>
  <c r="B102"/>
  <c r="D102"/>
  <c r="D126" s="1"/>
  <c r="E102"/>
  <c r="F102"/>
  <c r="G102"/>
  <c r="H102"/>
  <c r="I102"/>
  <c r="J102"/>
  <c r="K102"/>
  <c r="K126" s="1"/>
  <c r="L102"/>
  <c r="M102"/>
  <c r="C104"/>
  <c r="C127" s="1"/>
  <c r="B104"/>
  <c r="D104"/>
  <c r="D127" s="1"/>
  <c r="E104"/>
  <c r="F104"/>
  <c r="F127" s="1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39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F127" s="1"/>
  <c r="G104"/>
  <c r="H104"/>
  <c r="I104"/>
  <c r="J104"/>
  <c r="K104"/>
  <c r="L104"/>
  <c r="M104"/>
  <c r="C106"/>
  <c r="B106"/>
  <c r="D106"/>
  <c r="E106"/>
  <c r="F106"/>
  <c r="F128" s="1"/>
  <c r="G106"/>
  <c r="H106"/>
  <c r="I106"/>
  <c r="J106"/>
  <c r="K106"/>
  <c r="L106"/>
  <c r="M106"/>
  <c r="C102" i="38"/>
  <c r="C126" s="1"/>
  <c r="B102"/>
  <c r="D102"/>
  <c r="E102"/>
  <c r="F102"/>
  <c r="G102"/>
  <c r="H102"/>
  <c r="I102"/>
  <c r="J102"/>
  <c r="K102"/>
  <c r="L102"/>
  <c r="M102"/>
  <c r="C104"/>
  <c r="C127" s="1"/>
  <c r="B104"/>
  <c r="D104"/>
  <c r="E104"/>
  <c r="F104"/>
  <c r="F127" s="1"/>
  <c r="G104"/>
  <c r="H104"/>
  <c r="I104"/>
  <c r="J104"/>
  <c r="K104"/>
  <c r="L104"/>
  <c r="M104"/>
  <c r="C106"/>
  <c r="B106"/>
  <c r="D106"/>
  <c r="E106"/>
  <c r="F106"/>
  <c r="F128" s="1"/>
  <c r="G106"/>
  <c r="H106"/>
  <c r="I106"/>
  <c r="J106"/>
  <c r="K106"/>
  <c r="L106"/>
  <c r="M106"/>
  <c r="M128"/>
  <c r="C102" i="37"/>
  <c r="D102"/>
  <c r="E102"/>
  <c r="F102"/>
  <c r="F126" s="1"/>
  <c r="G102"/>
  <c r="H102"/>
  <c r="I102"/>
  <c r="J102"/>
  <c r="K102"/>
  <c r="L102"/>
  <c r="M102"/>
  <c r="C104"/>
  <c r="C127" s="1"/>
  <c r="D104"/>
  <c r="E104"/>
  <c r="F104"/>
  <c r="G104"/>
  <c r="H104"/>
  <c r="I104"/>
  <c r="J104"/>
  <c r="K104"/>
  <c r="L104"/>
  <c r="M104"/>
  <c r="C106"/>
  <c r="D106"/>
  <c r="E106"/>
  <c r="F106"/>
  <c r="F128" s="1"/>
  <c r="G106"/>
  <c r="H106"/>
  <c r="I106"/>
  <c r="J106"/>
  <c r="K106"/>
  <c r="L106"/>
  <c r="M106"/>
  <c r="C102" i="36"/>
  <c r="C125" s="1"/>
  <c r="B102"/>
  <c r="D102"/>
  <c r="E102"/>
  <c r="F102"/>
  <c r="G102"/>
  <c r="H102"/>
  <c r="I102"/>
  <c r="J102"/>
  <c r="K102"/>
  <c r="L102"/>
  <c r="M102"/>
  <c r="C104"/>
  <c r="C126" s="1"/>
  <c r="B104"/>
  <c r="D104"/>
  <c r="E104"/>
  <c r="F104"/>
  <c r="F126" s="1"/>
  <c r="G104"/>
  <c r="H104"/>
  <c r="I104"/>
  <c r="J104"/>
  <c r="K104"/>
  <c r="L104"/>
  <c r="M104"/>
  <c r="C106"/>
  <c r="C127" s="1"/>
  <c r="B106"/>
  <c r="D106"/>
  <c r="E106"/>
  <c r="F106"/>
  <c r="F127" s="1"/>
  <c r="G106"/>
  <c r="H106"/>
  <c r="I106"/>
  <c r="J106"/>
  <c r="K106"/>
  <c r="L106"/>
  <c r="M106"/>
  <c r="C102" i="35"/>
  <c r="C124" s="1"/>
  <c r="B102"/>
  <c r="D102"/>
  <c r="D124" s="1"/>
  <c r="E102"/>
  <c r="F102"/>
  <c r="G102"/>
  <c r="H102"/>
  <c r="I102"/>
  <c r="J102"/>
  <c r="K102"/>
  <c r="L102"/>
  <c r="M102"/>
  <c r="C104"/>
  <c r="B104"/>
  <c r="D104"/>
  <c r="E104"/>
  <c r="F104"/>
  <c r="F125" s="1"/>
  <c r="G104"/>
  <c r="H104"/>
  <c r="I104"/>
  <c r="J104"/>
  <c r="K104"/>
  <c r="L104"/>
  <c r="M104"/>
  <c r="C106"/>
  <c r="C126" s="1"/>
  <c r="B106"/>
  <c r="D106"/>
  <c r="E106"/>
  <c r="F106"/>
  <c r="G106"/>
  <c r="H106"/>
  <c r="I106"/>
  <c r="J106"/>
  <c r="K106"/>
  <c r="L106"/>
  <c r="M106"/>
  <c r="C102" i="34"/>
  <c r="C124" s="1"/>
  <c r="B102"/>
  <c r="D102"/>
  <c r="E102"/>
  <c r="F102"/>
  <c r="F124" s="1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33"/>
  <c r="C126" s="1"/>
  <c r="B102"/>
  <c r="D102"/>
  <c r="E102"/>
  <c r="F102"/>
  <c r="G102"/>
  <c r="H102"/>
  <c r="H126" s="1"/>
  <c r="I102"/>
  <c r="J102"/>
  <c r="K102"/>
  <c r="L102"/>
  <c r="M102"/>
  <c r="C104"/>
  <c r="B104"/>
  <c r="D104"/>
  <c r="E104"/>
  <c r="F104"/>
  <c r="F127" s="1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32"/>
  <c r="C126" s="1"/>
  <c r="D102"/>
  <c r="D126" s="1"/>
  <c r="H102"/>
  <c r="I102"/>
  <c r="I126" s="1"/>
  <c r="J102"/>
  <c r="K102"/>
  <c r="K126" s="1"/>
  <c r="L102"/>
  <c r="M102"/>
  <c r="M126" s="1"/>
  <c r="C104"/>
  <c r="C127" s="1"/>
  <c r="D104"/>
  <c r="H104"/>
  <c r="I104"/>
  <c r="J104"/>
  <c r="K104"/>
  <c r="L104"/>
  <c r="M104"/>
  <c r="C106"/>
  <c r="D106"/>
  <c r="D128" s="1"/>
  <c r="H106"/>
  <c r="I106"/>
  <c r="J106"/>
  <c r="K106"/>
  <c r="L106"/>
  <c r="M106"/>
  <c r="C102" i="31"/>
  <c r="C126" s="1"/>
  <c r="B102"/>
  <c r="B126" s="1"/>
  <c r="D102"/>
  <c r="E102"/>
  <c r="F102"/>
  <c r="G102"/>
  <c r="H102"/>
  <c r="I102"/>
  <c r="J102"/>
  <c r="K102"/>
  <c r="L102"/>
  <c r="M102"/>
  <c r="C104"/>
  <c r="B104"/>
  <c r="D104"/>
  <c r="E104"/>
  <c r="F104"/>
  <c r="F127" s="1"/>
  <c r="G104"/>
  <c r="H104"/>
  <c r="I104"/>
  <c r="J104"/>
  <c r="K104"/>
  <c r="L104"/>
  <c r="M104"/>
  <c r="C106"/>
  <c r="B106"/>
  <c r="D106"/>
  <c r="E106"/>
  <c r="F106"/>
  <c r="F128" s="1"/>
  <c r="G106"/>
  <c r="H106"/>
  <c r="I106"/>
  <c r="J106"/>
  <c r="K106"/>
  <c r="L106"/>
  <c r="M106"/>
  <c r="C102" i="71"/>
  <c r="D102"/>
  <c r="E102"/>
  <c r="F102"/>
  <c r="G102"/>
  <c r="H102"/>
  <c r="I102"/>
  <c r="J102"/>
  <c r="K102"/>
  <c r="L102"/>
  <c r="M102"/>
  <c r="C104"/>
  <c r="D104"/>
  <c r="E104"/>
  <c r="F104"/>
  <c r="G104"/>
  <c r="H104"/>
  <c r="I104"/>
  <c r="J104"/>
  <c r="K104"/>
  <c r="L104"/>
  <c r="M104"/>
  <c r="C106"/>
  <c r="D106"/>
  <c r="E106"/>
  <c r="F106"/>
  <c r="G106"/>
  <c r="H106"/>
  <c r="I106"/>
  <c r="J106"/>
  <c r="K106"/>
  <c r="L106"/>
  <c r="M106"/>
  <c r="C102" i="29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28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27"/>
  <c r="C126" s="1"/>
  <c r="B102"/>
  <c r="D102"/>
  <c r="E102"/>
  <c r="F102"/>
  <c r="G102"/>
  <c r="H102"/>
  <c r="I102"/>
  <c r="J102"/>
  <c r="K102"/>
  <c r="L102"/>
  <c r="M102"/>
  <c r="C104"/>
  <c r="C127" s="1"/>
  <c r="B104"/>
  <c r="D104"/>
  <c r="E104"/>
  <c r="F104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26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M127" s="1"/>
  <c r="C106"/>
  <c r="B106"/>
  <c r="D106"/>
  <c r="E106"/>
  <c r="F106"/>
  <c r="G106"/>
  <c r="H106"/>
  <c r="I106"/>
  <c r="J106"/>
  <c r="K106"/>
  <c r="L106"/>
  <c r="M106"/>
  <c r="C102" i="25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24"/>
  <c r="C126" s="1"/>
  <c r="B102"/>
  <c r="D102"/>
  <c r="E102"/>
  <c r="F102"/>
  <c r="G102"/>
  <c r="H102"/>
  <c r="I102"/>
  <c r="J102"/>
  <c r="K102"/>
  <c r="L102"/>
  <c r="M102"/>
  <c r="C104"/>
  <c r="C127" s="1"/>
  <c r="B104"/>
  <c r="D104"/>
  <c r="E104"/>
  <c r="F104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23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C128" s="1"/>
  <c r="B106"/>
  <c r="D106"/>
  <c r="E106"/>
  <c r="F106"/>
  <c r="G106"/>
  <c r="H106"/>
  <c r="I106"/>
  <c r="J106"/>
  <c r="K106"/>
  <c r="L106"/>
  <c r="M106"/>
  <c r="C102" i="22"/>
  <c r="D102"/>
  <c r="E102"/>
  <c r="F102"/>
  <c r="G102"/>
  <c r="H102"/>
  <c r="H126" s="1"/>
  <c r="I102"/>
  <c r="J102"/>
  <c r="J126" s="1"/>
  <c r="K102"/>
  <c r="K126" s="1"/>
  <c r="L102"/>
  <c r="C104"/>
  <c r="C127" s="1"/>
  <c r="D104"/>
  <c r="E104"/>
  <c r="F104"/>
  <c r="F127" s="1"/>
  <c r="G104"/>
  <c r="H104"/>
  <c r="I104"/>
  <c r="J104"/>
  <c r="K104"/>
  <c r="L104"/>
  <c r="C106"/>
  <c r="C128" s="1"/>
  <c r="D106"/>
  <c r="E106"/>
  <c r="F106"/>
  <c r="G106"/>
  <c r="H106"/>
  <c r="I106"/>
  <c r="J106"/>
  <c r="K106"/>
  <c r="L106"/>
  <c r="M106"/>
  <c r="C102" i="21"/>
  <c r="C125" s="1"/>
  <c r="B102"/>
  <c r="D102"/>
  <c r="E102"/>
  <c r="F102"/>
  <c r="G102"/>
  <c r="H102"/>
  <c r="I102"/>
  <c r="J102"/>
  <c r="K102"/>
  <c r="L102"/>
  <c r="M102"/>
  <c r="C104"/>
  <c r="C126" s="1"/>
  <c r="B104"/>
  <c r="D104"/>
  <c r="E104"/>
  <c r="F104"/>
  <c r="F126" s="1"/>
  <c r="G104"/>
  <c r="H104"/>
  <c r="I104"/>
  <c r="J104"/>
  <c r="K104"/>
  <c r="L104"/>
  <c r="M104"/>
  <c r="C106"/>
  <c r="C127" s="1"/>
  <c r="B106"/>
  <c r="D106"/>
  <c r="E106"/>
  <c r="F106"/>
  <c r="F127" s="1"/>
  <c r="G106"/>
  <c r="H106"/>
  <c r="I106"/>
  <c r="J106"/>
  <c r="K106"/>
  <c r="L106"/>
  <c r="M106"/>
  <c r="C102" i="20"/>
  <c r="C126" s="1"/>
  <c r="B102"/>
  <c r="D102"/>
  <c r="E102"/>
  <c r="F102"/>
  <c r="F126" s="1"/>
  <c r="G102"/>
  <c r="H102"/>
  <c r="I102"/>
  <c r="J102"/>
  <c r="K102"/>
  <c r="L102"/>
  <c r="M102"/>
  <c r="C104"/>
  <c r="C127" s="1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19"/>
  <c r="C126" s="1"/>
  <c r="B102"/>
  <c r="D102"/>
  <c r="E102"/>
  <c r="F102"/>
  <c r="F126" s="1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F128" s="1"/>
  <c r="G106"/>
  <c r="H106"/>
  <c r="I106"/>
  <c r="J106"/>
  <c r="K106"/>
  <c r="L106"/>
  <c r="M106"/>
  <c r="C102" i="18"/>
  <c r="C126" s="1"/>
  <c r="B102"/>
  <c r="D102"/>
  <c r="E102"/>
  <c r="F102"/>
  <c r="F126" s="1"/>
  <c r="G102"/>
  <c r="H102"/>
  <c r="I102"/>
  <c r="J102"/>
  <c r="K102"/>
  <c r="L102"/>
  <c r="M102"/>
  <c r="C104"/>
  <c r="B104"/>
  <c r="B127" s="1"/>
  <c r="D104"/>
  <c r="D127" s="1"/>
  <c r="E104"/>
  <c r="F104"/>
  <c r="G104"/>
  <c r="H104"/>
  <c r="I104"/>
  <c r="J104"/>
  <c r="K104"/>
  <c r="L104"/>
  <c r="M104"/>
  <c r="C106"/>
  <c r="C128" s="1"/>
  <c r="B106"/>
  <c r="D106"/>
  <c r="E106"/>
  <c r="F106"/>
  <c r="F128" s="1"/>
  <c r="G106"/>
  <c r="H106"/>
  <c r="H128" s="1"/>
  <c r="I106"/>
  <c r="J106"/>
  <c r="K106"/>
  <c r="L106"/>
  <c r="M106"/>
  <c r="C102" i="17"/>
  <c r="C126" s="1"/>
  <c r="B102"/>
  <c r="D102"/>
  <c r="E102"/>
  <c r="F102"/>
  <c r="G102"/>
  <c r="H102"/>
  <c r="I102"/>
  <c r="J102"/>
  <c r="K102"/>
  <c r="L102"/>
  <c r="M102"/>
  <c r="C104"/>
  <c r="C127" s="1"/>
  <c r="B104"/>
  <c r="D104"/>
  <c r="E104"/>
  <c r="F104"/>
  <c r="F127" s="1"/>
  <c r="G104"/>
  <c r="H104"/>
  <c r="I104"/>
  <c r="J104"/>
  <c r="K104"/>
  <c r="L104"/>
  <c r="L127" s="1"/>
  <c r="M104"/>
  <c r="C106"/>
  <c r="B106"/>
  <c r="D106"/>
  <c r="E106"/>
  <c r="F106"/>
  <c r="F128" s="1"/>
  <c r="G106"/>
  <c r="H106"/>
  <c r="I106"/>
  <c r="J106"/>
  <c r="K106"/>
  <c r="L106"/>
  <c r="M106"/>
  <c r="C102" i="16"/>
  <c r="B102"/>
  <c r="D102"/>
  <c r="E102"/>
  <c r="F102"/>
  <c r="G102"/>
  <c r="H102"/>
  <c r="H124" s="1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15"/>
  <c r="B102"/>
  <c r="D102"/>
  <c r="E102"/>
  <c r="F102"/>
  <c r="F124" s="1"/>
  <c r="G102"/>
  <c r="H102"/>
  <c r="I102"/>
  <c r="J102"/>
  <c r="K102"/>
  <c r="L102"/>
  <c r="M102"/>
  <c r="C104"/>
  <c r="C125" s="1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14"/>
  <c r="C126" s="1"/>
  <c r="B102"/>
  <c r="D102"/>
  <c r="D126" s="1"/>
  <c r="F102"/>
  <c r="G102"/>
  <c r="H102"/>
  <c r="I102"/>
  <c r="J102"/>
  <c r="K102"/>
  <c r="L102"/>
  <c r="M102"/>
  <c r="C104"/>
  <c r="B104"/>
  <c r="D104"/>
  <c r="F104"/>
  <c r="F127" s="1"/>
  <c r="G104"/>
  <c r="H104"/>
  <c r="I104"/>
  <c r="J104"/>
  <c r="K104"/>
  <c r="L104"/>
  <c r="M104"/>
  <c r="C106"/>
  <c r="C128" s="1"/>
  <c r="B106"/>
  <c r="D106"/>
  <c r="E106"/>
  <c r="F106"/>
  <c r="F128" s="1"/>
  <c r="G106"/>
  <c r="H106"/>
  <c r="I106"/>
  <c r="J106"/>
  <c r="K106"/>
  <c r="L106"/>
  <c r="M106"/>
  <c r="C102" i="13"/>
  <c r="B102"/>
  <c r="D102"/>
  <c r="E102"/>
  <c r="F102"/>
  <c r="G102"/>
  <c r="H102"/>
  <c r="I102"/>
  <c r="J102"/>
  <c r="K102"/>
  <c r="L102"/>
  <c r="M102"/>
  <c r="C104"/>
  <c r="C125" s="1"/>
  <c r="B104"/>
  <c r="D104"/>
  <c r="E104"/>
  <c r="F104"/>
  <c r="F125" s="1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12"/>
  <c r="B102"/>
  <c r="D102"/>
  <c r="E102"/>
  <c r="F102"/>
  <c r="F124" s="1"/>
  <c r="G102"/>
  <c r="H102"/>
  <c r="I102"/>
  <c r="J102"/>
  <c r="K102"/>
  <c r="L102"/>
  <c r="M102"/>
  <c r="C104"/>
  <c r="C125" s="1"/>
  <c r="B104"/>
  <c r="D104"/>
  <c r="E104"/>
  <c r="F104"/>
  <c r="G104"/>
  <c r="H104"/>
  <c r="I104"/>
  <c r="J104"/>
  <c r="K104"/>
  <c r="L104"/>
  <c r="M104"/>
  <c r="C106"/>
  <c r="C126" s="1"/>
  <c r="B106"/>
  <c r="D106"/>
  <c r="E106"/>
  <c r="F106"/>
  <c r="F126" s="1"/>
  <c r="G106"/>
  <c r="H106"/>
  <c r="I106"/>
  <c r="J106"/>
  <c r="K106"/>
  <c r="L106"/>
  <c r="M106"/>
  <c r="C102" i="11"/>
  <c r="B102"/>
  <c r="D102"/>
  <c r="E102"/>
  <c r="E126" s="1"/>
  <c r="F102"/>
  <c r="G102"/>
  <c r="H102"/>
  <c r="I102"/>
  <c r="J102"/>
  <c r="K102"/>
  <c r="M102"/>
  <c r="C104"/>
  <c r="B104"/>
  <c r="D104"/>
  <c r="E104"/>
  <c r="F104"/>
  <c r="G104"/>
  <c r="H104"/>
  <c r="I104"/>
  <c r="J104"/>
  <c r="K104"/>
  <c r="M104"/>
  <c r="C106"/>
  <c r="C128" s="1"/>
  <c r="B106"/>
  <c r="D106"/>
  <c r="E106"/>
  <c r="F106"/>
  <c r="G106"/>
  <c r="H106"/>
  <c r="I106"/>
  <c r="J106"/>
  <c r="K106"/>
  <c r="L106"/>
  <c r="M106"/>
  <c r="C102" i="10"/>
  <c r="C126" s="1"/>
  <c r="B102"/>
  <c r="D102"/>
  <c r="E102"/>
  <c r="F102"/>
  <c r="G102"/>
  <c r="H102"/>
  <c r="I102"/>
  <c r="J102"/>
  <c r="K102"/>
  <c r="L102"/>
  <c r="M102"/>
  <c r="C104"/>
  <c r="B104"/>
  <c r="D104"/>
  <c r="E104"/>
  <c r="F104"/>
  <c r="F127" s="1"/>
  <c r="G104"/>
  <c r="H104"/>
  <c r="I104"/>
  <c r="J104"/>
  <c r="K104"/>
  <c r="L104"/>
  <c r="L127" s="1"/>
  <c r="M104"/>
  <c r="C106"/>
  <c r="C128" s="1"/>
  <c r="B106"/>
  <c r="D106"/>
  <c r="E106"/>
  <c r="F106"/>
  <c r="F128" s="1"/>
  <c r="G106"/>
  <c r="H106"/>
  <c r="I106"/>
  <c r="J106"/>
  <c r="K106"/>
  <c r="L106"/>
  <c r="M106"/>
  <c r="C102" i="4"/>
  <c r="C124" s="1"/>
  <c r="D102"/>
  <c r="E102"/>
  <c r="F102"/>
  <c r="G102"/>
  <c r="H102"/>
  <c r="I102"/>
  <c r="J102"/>
  <c r="K102"/>
  <c r="L102"/>
  <c r="M102"/>
  <c r="C104"/>
  <c r="D104"/>
  <c r="E104"/>
  <c r="F104"/>
  <c r="F125" s="1"/>
  <c r="G104"/>
  <c r="H104"/>
  <c r="I104"/>
  <c r="J104"/>
  <c r="K104"/>
  <c r="L104"/>
  <c r="M104"/>
  <c r="C106"/>
  <c r="C126" s="1"/>
  <c r="D106"/>
  <c r="E106"/>
  <c r="F106"/>
  <c r="G106"/>
  <c r="H106"/>
  <c r="I106"/>
  <c r="J106"/>
  <c r="K106"/>
  <c r="L106"/>
  <c r="M106"/>
  <c r="C102" i="1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2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70"/>
  <c r="B102"/>
  <c r="D102"/>
  <c r="E102"/>
  <c r="F102"/>
  <c r="G102"/>
  <c r="H102"/>
  <c r="I102"/>
  <c r="J102"/>
  <c r="K102"/>
  <c r="L102"/>
  <c r="M102"/>
  <c r="C104"/>
  <c r="B104"/>
  <c r="D104"/>
  <c r="E104"/>
  <c r="F104"/>
  <c r="G104"/>
  <c r="H104"/>
  <c r="I104"/>
  <c r="J104"/>
  <c r="K104"/>
  <c r="L104"/>
  <c r="M104"/>
  <c r="C106"/>
  <c r="B106"/>
  <c r="D106"/>
  <c r="E106"/>
  <c r="F106"/>
  <c r="G106"/>
  <c r="H106"/>
  <c r="I106"/>
  <c r="J106"/>
  <c r="K106"/>
  <c r="L106"/>
  <c r="M106"/>
  <c r="C102" i="9"/>
  <c r="C124" s="1"/>
  <c r="B102"/>
  <c r="D102"/>
  <c r="E102"/>
  <c r="F102"/>
  <c r="G102"/>
  <c r="H102"/>
  <c r="H124" s="1"/>
  <c r="I102"/>
  <c r="J102"/>
  <c r="J124" s="1"/>
  <c r="K102"/>
  <c r="L102"/>
  <c r="L124" s="1"/>
  <c r="M102"/>
  <c r="C102" i="8"/>
  <c r="B102"/>
  <c r="D102"/>
  <c r="E102"/>
  <c r="F102"/>
  <c r="G102"/>
  <c r="H102"/>
  <c r="I102"/>
  <c r="J102"/>
  <c r="K102"/>
  <c r="L102"/>
  <c r="M102"/>
  <c r="C104" i="9"/>
  <c r="C125" s="1"/>
  <c r="B104"/>
  <c r="B125" s="1"/>
  <c r="D104"/>
  <c r="D125" s="1"/>
  <c r="E104"/>
  <c r="F104"/>
  <c r="F125" s="1"/>
  <c r="G104"/>
  <c r="H104"/>
  <c r="I104"/>
  <c r="J104"/>
  <c r="K104"/>
  <c r="L104"/>
  <c r="M104"/>
  <c r="C104" i="8"/>
  <c r="C125" s="1"/>
  <c r="B104"/>
  <c r="D104"/>
  <c r="E104"/>
  <c r="F104"/>
  <c r="G104"/>
  <c r="H104"/>
  <c r="I104"/>
  <c r="J104"/>
  <c r="K104"/>
  <c r="L104"/>
  <c r="M104"/>
  <c r="C106" i="9"/>
  <c r="C126" s="1"/>
  <c r="B106"/>
  <c r="D106"/>
  <c r="E106"/>
  <c r="F106"/>
  <c r="G106"/>
  <c r="H106"/>
  <c r="I106"/>
  <c r="J106"/>
  <c r="K106"/>
  <c r="L106"/>
  <c r="M106"/>
  <c r="C106" i="8"/>
  <c r="C126" s="1"/>
  <c r="B106"/>
  <c r="D106"/>
  <c r="E106"/>
  <c r="F106"/>
  <c r="G106"/>
  <c r="H106"/>
  <c r="I106"/>
  <c r="J106"/>
  <c r="K106"/>
  <c r="L106"/>
  <c r="M106"/>
  <c r="M8" i="56"/>
  <c r="M63"/>
  <c r="M64"/>
  <c r="M7"/>
  <c r="L60" i="1"/>
  <c r="L61"/>
  <c r="L63"/>
  <c r="L64"/>
  <c r="Q116" i="89"/>
  <c r="M117" i="59"/>
  <c r="Q117" i="89"/>
  <c r="M114" i="59"/>
  <c r="Q114" i="89"/>
  <c r="M116" i="8"/>
  <c r="C116" i="89"/>
  <c r="M117" i="8"/>
  <c r="C117" i="89"/>
  <c r="M116" i="9"/>
  <c r="B116" i="89"/>
  <c r="M117" i="9"/>
  <c r="B117" i="89"/>
  <c r="D137" i="87"/>
  <c r="M137"/>
  <c r="R137"/>
  <c r="V137"/>
  <c r="AA137"/>
  <c r="AE137"/>
  <c r="AI137"/>
  <c r="AM137"/>
  <c r="AQ137"/>
  <c r="AU137"/>
  <c r="AY137"/>
  <c r="BC137"/>
  <c r="BG137"/>
  <c r="BL137"/>
  <c r="BQ137"/>
  <c r="C1106" i="73"/>
  <c r="C1108"/>
  <c r="C1111"/>
  <c r="C1112"/>
  <c r="C1118"/>
  <c r="D1028"/>
  <c r="C1060"/>
  <c r="L8" i="3"/>
  <c r="C8"/>
  <c r="BV8" i="77"/>
  <c r="E8" i="3"/>
  <c r="BV8" i="79"/>
  <c r="F8" i="3" s="1"/>
  <c r="G8"/>
  <c r="H8"/>
  <c r="I8"/>
  <c r="BV8" i="83"/>
  <c r="J8" i="3" s="1"/>
  <c r="K8"/>
  <c r="BV8" i="87"/>
  <c r="M8" i="3" s="1"/>
  <c r="C9"/>
  <c r="D9"/>
  <c r="E9"/>
  <c r="F9"/>
  <c r="K9"/>
  <c r="M10"/>
  <c r="C10"/>
  <c r="D10"/>
  <c r="E10"/>
  <c r="G10"/>
  <c r="K10"/>
  <c r="M11"/>
  <c r="C11"/>
  <c r="D11"/>
  <c r="E11"/>
  <c r="F11"/>
  <c r="G11"/>
  <c r="K11"/>
  <c r="C12"/>
  <c r="D12"/>
  <c r="E12"/>
  <c r="F12"/>
  <c r="G12"/>
  <c r="J12"/>
  <c r="K12"/>
  <c r="M12"/>
  <c r="M13"/>
  <c r="C13"/>
  <c r="D13"/>
  <c r="E13"/>
  <c r="F13"/>
  <c r="G13"/>
  <c r="I13"/>
  <c r="J13"/>
  <c r="K13"/>
  <c r="E14"/>
  <c r="F14"/>
  <c r="G14"/>
  <c r="E15"/>
  <c r="M16"/>
  <c r="C16"/>
  <c r="D16"/>
  <c r="E16"/>
  <c r="F16"/>
  <c r="G16"/>
  <c r="I16"/>
  <c r="K16"/>
  <c r="M17"/>
  <c r="C17"/>
  <c r="D17"/>
  <c r="E17"/>
  <c r="F17"/>
  <c r="G17"/>
  <c r="K17"/>
  <c r="M18"/>
  <c r="D18"/>
  <c r="G18"/>
  <c r="K18"/>
  <c r="M19"/>
  <c r="E19"/>
  <c r="F19"/>
  <c r="G19"/>
  <c r="M20"/>
  <c r="C20"/>
  <c r="D20"/>
  <c r="E20"/>
  <c r="F20"/>
  <c r="G20"/>
  <c r="K20"/>
  <c r="M21"/>
  <c r="C21"/>
  <c r="D21"/>
  <c r="E21"/>
  <c r="F21"/>
  <c r="K21"/>
  <c r="L22"/>
  <c r="M22"/>
  <c r="C22"/>
  <c r="D22"/>
  <c r="E22"/>
  <c r="G22"/>
  <c r="I22"/>
  <c r="K22"/>
  <c r="L24"/>
  <c r="D24"/>
  <c r="H24"/>
  <c r="J24"/>
  <c r="K24"/>
  <c r="L25"/>
  <c r="M25"/>
  <c r="C25"/>
  <c r="D25"/>
  <c r="E25"/>
  <c r="F25"/>
  <c r="G25"/>
  <c r="H25"/>
  <c r="I25"/>
  <c r="J25"/>
  <c r="K25"/>
  <c r="L26"/>
  <c r="D26"/>
  <c r="F26"/>
  <c r="H26"/>
  <c r="I26"/>
  <c r="K26"/>
  <c r="D27"/>
  <c r="E27"/>
  <c r="G27"/>
  <c r="M28"/>
  <c r="D28"/>
  <c r="E28"/>
  <c r="F28"/>
  <c r="G28"/>
  <c r="M29"/>
  <c r="C29"/>
  <c r="D29"/>
  <c r="E29"/>
  <c r="G29"/>
  <c r="K29"/>
  <c r="L30"/>
  <c r="M30"/>
  <c r="C30"/>
  <c r="D30"/>
  <c r="E30"/>
  <c r="F30"/>
  <c r="H30"/>
  <c r="J30"/>
  <c r="L31"/>
  <c r="M31"/>
  <c r="C31"/>
  <c r="E31"/>
  <c r="H31"/>
  <c r="J31"/>
  <c r="L32"/>
  <c r="M32"/>
  <c r="D32"/>
  <c r="E32"/>
  <c r="G32"/>
  <c r="H32"/>
  <c r="I32"/>
  <c r="J32"/>
  <c r="L33"/>
  <c r="M33"/>
  <c r="C33"/>
  <c r="D33"/>
  <c r="E33"/>
  <c r="F33"/>
  <c r="G33"/>
  <c r="H33"/>
  <c r="I33"/>
  <c r="J33"/>
  <c r="K33"/>
  <c r="L34"/>
  <c r="M34"/>
  <c r="C34"/>
  <c r="D34"/>
  <c r="E34"/>
  <c r="F34"/>
  <c r="G34"/>
  <c r="H34"/>
  <c r="J34"/>
  <c r="K34"/>
  <c r="L35"/>
  <c r="M35"/>
  <c r="C35"/>
  <c r="D35"/>
  <c r="E35"/>
  <c r="F35"/>
  <c r="G35"/>
  <c r="H35"/>
  <c r="I35"/>
  <c r="J35"/>
  <c r="L36"/>
  <c r="M36"/>
  <c r="D36"/>
  <c r="F36"/>
  <c r="H36"/>
  <c r="I36"/>
  <c r="K36"/>
  <c r="M37"/>
  <c r="C37"/>
  <c r="D37"/>
  <c r="E37"/>
  <c r="F37"/>
  <c r="G37"/>
  <c r="K37"/>
  <c r="M38"/>
  <c r="C38"/>
  <c r="D38"/>
  <c r="E38"/>
  <c r="F38"/>
  <c r="G38"/>
  <c r="H38"/>
  <c r="I38"/>
  <c r="J38"/>
  <c r="M39"/>
  <c r="C39"/>
  <c r="D39"/>
  <c r="E39"/>
  <c r="G39"/>
  <c r="H39"/>
  <c r="K39"/>
  <c r="M40"/>
  <c r="C40"/>
  <c r="D40"/>
  <c r="E40"/>
  <c r="G40"/>
  <c r="H40"/>
  <c r="K40"/>
  <c r="M41"/>
  <c r="C41"/>
  <c r="D41"/>
  <c r="E41"/>
  <c r="F41"/>
  <c r="G41"/>
  <c r="J41"/>
  <c r="K41"/>
  <c r="C42"/>
  <c r="D42"/>
  <c r="E42"/>
  <c r="F42"/>
  <c r="G42"/>
  <c r="H42"/>
  <c r="J42"/>
  <c r="M43"/>
  <c r="C43"/>
  <c r="D43"/>
  <c r="E43"/>
  <c r="F43"/>
  <c r="G43"/>
  <c r="H43"/>
  <c r="J43"/>
  <c r="K43"/>
  <c r="M44"/>
  <c r="C44"/>
  <c r="D44"/>
  <c r="E44"/>
  <c r="F44"/>
  <c r="G44"/>
  <c r="H44"/>
  <c r="J44"/>
  <c r="M45"/>
  <c r="C45"/>
  <c r="D45"/>
  <c r="E45"/>
  <c r="F45"/>
  <c r="G45"/>
  <c r="K45"/>
  <c r="M46"/>
  <c r="C46"/>
  <c r="D46"/>
  <c r="E46"/>
  <c r="F46"/>
  <c r="G46"/>
  <c r="H46"/>
  <c r="M47"/>
  <c r="D47"/>
  <c r="E47"/>
  <c r="F47"/>
  <c r="G47"/>
  <c r="H47"/>
  <c r="I47"/>
  <c r="K47"/>
  <c r="M48"/>
  <c r="C48"/>
  <c r="D48"/>
  <c r="E48"/>
  <c r="F48"/>
  <c r="G48"/>
  <c r="H48"/>
  <c r="I48"/>
  <c r="J48"/>
  <c r="K48"/>
  <c r="M49"/>
  <c r="C49"/>
  <c r="D49"/>
  <c r="E49"/>
  <c r="H49"/>
  <c r="K49"/>
  <c r="C50"/>
  <c r="D50"/>
  <c r="E50"/>
  <c r="F50"/>
  <c r="G50"/>
  <c r="H50"/>
  <c r="J50"/>
  <c r="M51"/>
  <c r="C51"/>
  <c r="D51"/>
  <c r="E51"/>
  <c r="G51"/>
  <c r="H51"/>
  <c r="J51"/>
  <c r="K51"/>
  <c r="L52"/>
  <c r="M52"/>
  <c r="C52"/>
  <c r="E52"/>
  <c r="F52"/>
  <c r="G52"/>
  <c r="H52"/>
  <c r="I52"/>
  <c r="J52"/>
  <c r="L53"/>
  <c r="M53"/>
  <c r="D53"/>
  <c r="E53"/>
  <c r="H53"/>
  <c r="I53"/>
  <c r="J53"/>
  <c r="K53"/>
  <c r="M54"/>
  <c r="C54"/>
  <c r="D54"/>
  <c r="E54"/>
  <c r="F54"/>
  <c r="G54"/>
  <c r="H54"/>
  <c r="K54"/>
  <c r="L56"/>
  <c r="M56"/>
  <c r="C56"/>
  <c r="E56"/>
  <c r="F56"/>
  <c r="G56"/>
  <c r="H56"/>
  <c r="I56"/>
  <c r="J56"/>
  <c r="K56"/>
  <c r="L57"/>
  <c r="C57"/>
  <c r="D57"/>
  <c r="E57"/>
  <c r="F57"/>
  <c r="G57"/>
  <c r="J57"/>
  <c r="M57"/>
  <c r="L58"/>
  <c r="M58"/>
  <c r="C58"/>
  <c r="D58"/>
  <c r="E58"/>
  <c r="F58"/>
  <c r="G58"/>
  <c r="H58"/>
  <c r="I58"/>
  <c r="J58"/>
  <c r="K58"/>
  <c r="L59"/>
  <c r="E59"/>
  <c r="C59"/>
  <c r="D59"/>
  <c r="F59"/>
  <c r="I59"/>
  <c r="K59"/>
  <c r="L60"/>
  <c r="E60"/>
  <c r="D60"/>
  <c r="F60"/>
  <c r="G60"/>
  <c r="H60"/>
  <c r="I60"/>
  <c r="J60"/>
  <c r="K60"/>
  <c r="M60"/>
  <c r="L61"/>
  <c r="E61"/>
  <c r="C61"/>
  <c r="D61"/>
  <c r="M62"/>
  <c r="E62"/>
  <c r="F62"/>
  <c r="G62"/>
  <c r="I62"/>
  <c r="J62"/>
  <c r="K62"/>
  <c r="BV63" i="85"/>
  <c r="L63" i="3" s="1"/>
  <c r="BV63" i="78"/>
  <c r="E63" i="3" s="1"/>
  <c r="C63"/>
  <c r="D63"/>
  <c r="F63"/>
  <c r="G63"/>
  <c r="H63"/>
  <c r="I63"/>
  <c r="BV63" i="83"/>
  <c r="J63" i="3" s="1"/>
  <c r="K63"/>
  <c r="BV63" i="87"/>
  <c r="M63" i="3"/>
  <c r="BV64" i="85"/>
  <c r="L64" i="3"/>
  <c r="BV64" i="78"/>
  <c r="E64" i="3"/>
  <c r="D64"/>
  <c r="G64"/>
  <c r="H64"/>
  <c r="I64"/>
  <c r="BV64" i="83"/>
  <c r="J64" i="3"/>
  <c r="BV64" i="87"/>
  <c r="BV65" i="85"/>
  <c r="L65" i="3"/>
  <c r="BV65" i="78"/>
  <c r="E65" i="3"/>
  <c r="C65"/>
  <c r="D65"/>
  <c r="F65"/>
  <c r="G65"/>
  <c r="I65"/>
  <c r="BV65" i="83"/>
  <c r="J65" i="3"/>
  <c r="K65"/>
  <c r="BV65" i="87"/>
  <c r="M65" i="3" s="1"/>
  <c r="L67"/>
  <c r="B67"/>
  <c r="C67"/>
  <c r="D67"/>
  <c r="E67"/>
  <c r="F67"/>
  <c r="G67"/>
  <c r="H67"/>
  <c r="I67"/>
  <c r="J67"/>
  <c r="K67"/>
  <c r="M67"/>
  <c r="L68"/>
  <c r="B68"/>
  <c r="C68"/>
  <c r="D68"/>
  <c r="E68"/>
  <c r="F68"/>
  <c r="G68"/>
  <c r="H68"/>
  <c r="I68"/>
  <c r="J68"/>
  <c r="K68"/>
  <c r="M68"/>
  <c r="L69"/>
  <c r="M69"/>
  <c r="C69"/>
  <c r="E69"/>
  <c r="F69"/>
  <c r="G69"/>
  <c r="H69"/>
  <c r="I69"/>
  <c r="J69"/>
  <c r="K69"/>
  <c r="L70"/>
  <c r="M70"/>
  <c r="D70"/>
  <c r="E70"/>
  <c r="H70"/>
  <c r="J70"/>
  <c r="L71"/>
  <c r="G71"/>
  <c r="H71"/>
  <c r="I71"/>
  <c r="J71"/>
  <c r="E72"/>
  <c r="F72"/>
  <c r="G72"/>
  <c r="H72"/>
  <c r="L73"/>
  <c r="M73"/>
  <c r="E73"/>
  <c r="F73"/>
  <c r="G73"/>
  <c r="J73"/>
  <c r="L74"/>
  <c r="C74"/>
  <c r="F74"/>
  <c r="G74"/>
  <c r="H74"/>
  <c r="I74"/>
  <c r="J74"/>
  <c r="L75"/>
  <c r="M75"/>
  <c r="I75"/>
  <c r="K75"/>
  <c r="L76"/>
  <c r="D76"/>
  <c r="E76"/>
  <c r="F76"/>
  <c r="G76"/>
  <c r="H76"/>
  <c r="J76"/>
  <c r="L77"/>
  <c r="D77"/>
  <c r="E77"/>
  <c r="G77"/>
  <c r="H77"/>
  <c r="I77"/>
  <c r="J77"/>
  <c r="K77"/>
  <c r="M78"/>
  <c r="D78"/>
  <c r="E78"/>
  <c r="G78"/>
  <c r="I78"/>
  <c r="J78"/>
  <c r="K78"/>
  <c r="L79"/>
  <c r="C79"/>
  <c r="E79"/>
  <c r="F79"/>
  <c r="G79"/>
  <c r="I79"/>
  <c r="J79"/>
  <c r="K79"/>
  <c r="L80"/>
  <c r="M80"/>
  <c r="D80"/>
  <c r="E80"/>
  <c r="F80"/>
  <c r="G80"/>
  <c r="H80"/>
  <c r="I80"/>
  <c r="J80"/>
  <c r="L81"/>
  <c r="M81"/>
  <c r="D81"/>
  <c r="F81"/>
  <c r="G81"/>
  <c r="H81"/>
  <c r="I81"/>
  <c r="J81"/>
  <c r="K81"/>
  <c r="C82"/>
  <c r="E82"/>
  <c r="G82"/>
  <c r="I82"/>
  <c r="J82"/>
  <c r="K82"/>
  <c r="L83"/>
  <c r="M83"/>
  <c r="E83"/>
  <c r="F83"/>
  <c r="G83"/>
  <c r="H83"/>
  <c r="I83"/>
  <c r="J83"/>
  <c r="K83"/>
  <c r="L84"/>
  <c r="M84"/>
  <c r="C84"/>
  <c r="D84"/>
  <c r="E84"/>
  <c r="F84"/>
  <c r="G84"/>
  <c r="I84"/>
  <c r="J84"/>
  <c r="K84"/>
  <c r="L85"/>
  <c r="E85"/>
  <c r="G85"/>
  <c r="K85"/>
  <c r="M86"/>
  <c r="C86"/>
  <c r="E86"/>
  <c r="F86"/>
  <c r="G86"/>
  <c r="H86"/>
  <c r="I86"/>
  <c r="L87"/>
  <c r="M87"/>
  <c r="D87"/>
  <c r="E87"/>
  <c r="F87"/>
  <c r="G87"/>
  <c r="H87"/>
  <c r="I87"/>
  <c r="J87"/>
  <c r="K87"/>
  <c r="M88"/>
  <c r="C88"/>
  <c r="E88"/>
  <c r="F88"/>
  <c r="H88"/>
  <c r="I88"/>
  <c r="J88"/>
  <c r="L89"/>
  <c r="M89"/>
  <c r="D89"/>
  <c r="E89"/>
  <c r="G89"/>
  <c r="J89"/>
  <c r="K89"/>
  <c r="L90"/>
  <c r="C90"/>
  <c r="D90"/>
  <c r="F90"/>
  <c r="G90"/>
  <c r="I90"/>
  <c r="J90"/>
  <c r="K90"/>
  <c r="L91"/>
  <c r="M91"/>
  <c r="D91"/>
  <c r="E91"/>
  <c r="I91"/>
  <c r="J91"/>
  <c r="K91"/>
  <c r="M92"/>
  <c r="D92"/>
  <c r="G92"/>
  <c r="I92"/>
  <c r="J92"/>
  <c r="K92"/>
  <c r="L93"/>
  <c r="M93"/>
  <c r="D93"/>
  <c r="J93"/>
  <c r="K93"/>
  <c r="L94"/>
  <c r="C94"/>
  <c r="F94"/>
  <c r="G94"/>
  <c r="I94"/>
  <c r="J94"/>
  <c r="L95"/>
  <c r="C95"/>
  <c r="D95"/>
  <c r="E95"/>
  <c r="F95"/>
  <c r="I95"/>
  <c r="J95"/>
  <c r="K95"/>
  <c r="L96"/>
  <c r="M96"/>
  <c r="G96"/>
  <c r="I96"/>
  <c r="J96"/>
  <c r="K96"/>
  <c r="L97"/>
  <c r="M97"/>
  <c r="C97"/>
  <c r="D97"/>
  <c r="E97"/>
  <c r="I97"/>
  <c r="J97"/>
  <c r="K97"/>
  <c r="L98"/>
  <c r="M98"/>
  <c r="D98"/>
  <c r="E98"/>
  <c r="F98"/>
  <c r="G98"/>
  <c r="H98"/>
  <c r="I98"/>
  <c r="J98"/>
  <c r="K98"/>
  <c r="D99"/>
  <c r="F99"/>
  <c r="G99"/>
  <c r="I99"/>
  <c r="J99"/>
  <c r="K99"/>
  <c r="L100"/>
  <c r="M100"/>
  <c r="C100"/>
  <c r="D100"/>
  <c r="E100"/>
  <c r="H100"/>
  <c r="I100"/>
  <c r="J100"/>
  <c r="K100"/>
  <c r="L101"/>
  <c r="D101"/>
  <c r="F101"/>
  <c r="G101"/>
  <c r="H101"/>
  <c r="J101"/>
  <c r="E102"/>
  <c r="G102"/>
  <c r="H102"/>
  <c r="I102"/>
  <c r="L103"/>
  <c r="M103"/>
  <c r="D103"/>
  <c r="E103"/>
  <c r="F103"/>
  <c r="I103"/>
  <c r="J103"/>
  <c r="K103"/>
  <c r="E104"/>
  <c r="F104"/>
  <c r="L105"/>
  <c r="C105"/>
  <c r="D105"/>
  <c r="F105"/>
  <c r="G105"/>
  <c r="H105"/>
  <c r="J105"/>
  <c r="L106"/>
  <c r="M106"/>
  <c r="D106"/>
  <c r="E106"/>
  <c r="F106"/>
  <c r="G106"/>
  <c r="H106"/>
  <c r="I106"/>
  <c r="J106"/>
  <c r="K106"/>
  <c r="BV107" i="85"/>
  <c r="L107" i="3" s="1"/>
  <c r="C107"/>
  <c r="D107"/>
  <c r="BV107" i="78"/>
  <c r="E107" i="3" s="1"/>
  <c r="F107"/>
  <c r="G107"/>
  <c r="I107"/>
  <c r="J107"/>
  <c r="K107"/>
  <c r="M107"/>
  <c r="BV108" i="85"/>
  <c r="L108" i="3" s="1"/>
  <c r="C108"/>
  <c r="BV108" i="78"/>
  <c r="E108" i="3" s="1"/>
  <c r="F108"/>
  <c r="I108"/>
  <c r="J108"/>
  <c r="K108"/>
  <c r="B111"/>
  <c r="L113"/>
  <c r="B113"/>
  <c r="C113"/>
  <c r="D113"/>
  <c r="E113"/>
  <c r="F113"/>
  <c r="G113"/>
  <c r="H113"/>
  <c r="I113"/>
  <c r="J113"/>
  <c r="K113"/>
  <c r="M113"/>
  <c r="L114"/>
  <c r="C114"/>
  <c r="D114"/>
  <c r="E114"/>
  <c r="G114"/>
  <c r="I114"/>
  <c r="J114"/>
  <c r="K114"/>
  <c r="F116"/>
  <c r="E117"/>
  <c r="G117"/>
  <c r="L120"/>
  <c r="B120"/>
  <c r="C120"/>
  <c r="D120"/>
  <c r="E120"/>
  <c r="F120"/>
  <c r="G120"/>
  <c r="H120"/>
  <c r="I120"/>
  <c r="J120"/>
  <c r="K120"/>
  <c r="M120"/>
  <c r="L121"/>
  <c r="B121"/>
  <c r="C121"/>
  <c r="D121"/>
  <c r="E121"/>
  <c r="F121"/>
  <c r="G121"/>
  <c r="H121"/>
  <c r="J121"/>
  <c r="K121"/>
  <c r="M121"/>
  <c r="L124"/>
  <c r="C124"/>
  <c r="D124"/>
  <c r="E124"/>
  <c r="F124"/>
  <c r="G124"/>
  <c r="H124"/>
  <c r="I124"/>
  <c r="J124"/>
  <c r="K124"/>
  <c r="M124"/>
  <c r="L125"/>
  <c r="B125"/>
  <c r="C125"/>
  <c r="D125"/>
  <c r="E125"/>
  <c r="F125"/>
  <c r="G125"/>
  <c r="H125"/>
  <c r="I125"/>
  <c r="K125"/>
  <c r="M125"/>
  <c r="L130"/>
  <c r="B130"/>
  <c r="D130"/>
  <c r="E130"/>
  <c r="F130"/>
  <c r="G130"/>
  <c r="H130"/>
  <c r="I130"/>
  <c r="J130"/>
  <c r="K130"/>
  <c r="M130"/>
  <c r="L135"/>
  <c r="BV135" i="77"/>
  <c r="D135" i="3" s="1"/>
  <c r="E135"/>
  <c r="BV135" i="79"/>
  <c r="F135" i="3"/>
  <c r="BV135" i="81"/>
  <c r="H135" i="3" s="1"/>
  <c r="BV135" i="82"/>
  <c r="I135" i="3" s="1"/>
  <c r="BV135" i="83"/>
  <c r="J135" i="3" s="1"/>
  <c r="K135"/>
  <c r="L7"/>
  <c r="B7"/>
  <c r="C7"/>
  <c r="D7"/>
  <c r="E7"/>
  <c r="F7"/>
  <c r="G7"/>
  <c r="H7"/>
  <c r="I7"/>
  <c r="J7"/>
  <c r="K7"/>
  <c r="M7"/>
  <c r="D925" i="73"/>
  <c r="C855"/>
  <c r="C958"/>
  <c r="C1005"/>
  <c r="B136" i="83"/>
  <c r="E137" i="72"/>
  <c r="BU128" i="83"/>
  <c r="BU129" s="1"/>
  <c r="C128"/>
  <c r="D128"/>
  <c r="E128"/>
  <c r="F128"/>
  <c r="G128"/>
  <c r="H128"/>
  <c r="I128"/>
  <c r="J128"/>
  <c r="K128"/>
  <c r="L128"/>
  <c r="M128"/>
  <c r="N128"/>
  <c r="O128"/>
  <c r="P128"/>
  <c r="Q128"/>
  <c r="R128"/>
  <c r="S128"/>
  <c r="T128"/>
  <c r="U128"/>
  <c r="V128"/>
  <c r="W128"/>
  <c r="X128"/>
  <c r="Y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Q129" s="1"/>
  <c r="AR128"/>
  <c r="AS128"/>
  <c r="AT128"/>
  <c r="AU128"/>
  <c r="AV128"/>
  <c r="AV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128"/>
  <c r="C750" i="73"/>
  <c r="D722"/>
  <c r="D728" i="105" s="1"/>
  <c r="F137" i="72"/>
  <c r="G134"/>
  <c r="C702" i="73"/>
  <c r="G137" i="72"/>
  <c r="I69" i="70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K84"/>
  <c r="L84"/>
  <c r="C84"/>
  <c r="B84"/>
  <c r="D84"/>
  <c r="E84"/>
  <c r="F84"/>
  <c r="G84"/>
  <c r="H84"/>
  <c r="I84"/>
  <c r="J84"/>
  <c r="M84"/>
  <c r="H85"/>
  <c r="I85"/>
  <c r="J85"/>
  <c r="K85"/>
  <c r="L85"/>
  <c r="M85"/>
  <c r="C85"/>
  <c r="B85"/>
  <c r="D85"/>
  <c r="E85"/>
  <c r="F85"/>
  <c r="G85"/>
  <c r="H86"/>
  <c r="I86"/>
  <c r="J86"/>
  <c r="L86"/>
  <c r="C86"/>
  <c r="B86"/>
  <c r="D86"/>
  <c r="E86"/>
  <c r="F86"/>
  <c r="G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4"/>
  <c r="C84"/>
  <c r="B84"/>
  <c r="D84"/>
  <c r="E84"/>
  <c r="F84"/>
  <c r="G84"/>
  <c r="H84"/>
  <c r="I84"/>
  <c r="J84"/>
  <c r="K84"/>
  <c r="M84"/>
  <c r="H85"/>
  <c r="I85"/>
  <c r="J85"/>
  <c r="K85"/>
  <c r="L85"/>
  <c r="M85"/>
  <c r="C85"/>
  <c r="B85"/>
  <c r="D85"/>
  <c r="E85"/>
  <c r="F85"/>
  <c r="G85"/>
  <c r="H86"/>
  <c r="J86"/>
  <c r="L86"/>
  <c r="C86"/>
  <c r="B86"/>
  <c r="D86"/>
  <c r="E86"/>
  <c r="F86"/>
  <c r="G86"/>
  <c r="I86"/>
  <c r="K86"/>
  <c r="M86"/>
  <c r="H87"/>
  <c r="J87"/>
  <c r="L87"/>
  <c r="M87"/>
  <c r="C87"/>
  <c r="B87"/>
  <c r="D87"/>
  <c r="E87"/>
  <c r="F87"/>
  <c r="K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H83"/>
  <c r="L83"/>
  <c r="M83"/>
  <c r="C83"/>
  <c r="B83"/>
  <c r="D83"/>
  <c r="E83"/>
  <c r="F83"/>
  <c r="G83"/>
  <c r="I83"/>
  <c r="J83"/>
  <c r="K83"/>
  <c r="L84"/>
  <c r="C84"/>
  <c r="B84"/>
  <c r="D84"/>
  <c r="E84"/>
  <c r="F84"/>
  <c r="G84"/>
  <c r="H84"/>
  <c r="I84"/>
  <c r="J84"/>
  <c r="K84"/>
  <c r="M84"/>
  <c r="I85"/>
  <c r="J85"/>
  <c r="K85"/>
  <c r="L85"/>
  <c r="M85"/>
  <c r="C85"/>
  <c r="B85"/>
  <c r="D85"/>
  <c r="E85"/>
  <c r="F85"/>
  <c r="G85"/>
  <c r="H85"/>
  <c r="H86"/>
  <c r="I86"/>
  <c r="J86"/>
  <c r="K86"/>
  <c r="L86"/>
  <c r="C86"/>
  <c r="B86"/>
  <c r="D86"/>
  <c r="E86"/>
  <c r="F86"/>
  <c r="G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"/>
  <c r="J69"/>
  <c r="K69"/>
  <c r="L69"/>
  <c r="C69"/>
  <c r="D69"/>
  <c r="E69"/>
  <c r="F69"/>
  <c r="G69"/>
  <c r="H69"/>
  <c r="M69"/>
  <c r="I70"/>
  <c r="J70"/>
  <c r="K70"/>
  <c r="L70"/>
  <c r="M70"/>
  <c r="C70"/>
  <c r="D70"/>
  <c r="E70"/>
  <c r="F70"/>
  <c r="G70"/>
  <c r="H70"/>
  <c r="I71"/>
  <c r="J71"/>
  <c r="K71"/>
  <c r="L71"/>
  <c r="M71"/>
  <c r="C71"/>
  <c r="D71"/>
  <c r="E71"/>
  <c r="F71"/>
  <c r="G71"/>
  <c r="H71"/>
  <c r="H72"/>
  <c r="I72"/>
  <c r="J72"/>
  <c r="K72"/>
  <c r="L72"/>
  <c r="M72"/>
  <c r="C72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L82"/>
  <c r="C82"/>
  <c r="D82"/>
  <c r="E82"/>
  <c r="F82"/>
  <c r="G82"/>
  <c r="H82"/>
  <c r="I82"/>
  <c r="J82"/>
  <c r="K82"/>
  <c r="M82"/>
  <c r="L83"/>
  <c r="C83"/>
  <c r="D83"/>
  <c r="E83"/>
  <c r="F83"/>
  <c r="G83"/>
  <c r="H83"/>
  <c r="I83"/>
  <c r="J83"/>
  <c r="K83"/>
  <c r="M83"/>
  <c r="L84"/>
  <c r="C84"/>
  <c r="D84"/>
  <c r="E84"/>
  <c r="F84"/>
  <c r="G84"/>
  <c r="H84"/>
  <c r="I84"/>
  <c r="J84"/>
  <c r="K84"/>
  <c r="M84"/>
  <c r="C84" i="71"/>
  <c r="D84"/>
  <c r="E84"/>
  <c r="F84"/>
  <c r="G84"/>
  <c r="H84"/>
  <c r="I84"/>
  <c r="J84"/>
  <c r="K84"/>
  <c r="L84"/>
  <c r="M84"/>
  <c r="C84" i="11"/>
  <c r="B84"/>
  <c r="D84"/>
  <c r="E84"/>
  <c r="F84"/>
  <c r="G84"/>
  <c r="H84"/>
  <c r="I84"/>
  <c r="J84"/>
  <c r="K84"/>
  <c r="L84"/>
  <c r="M84"/>
  <c r="C84" i="47"/>
  <c r="B84"/>
  <c r="D84"/>
  <c r="E84"/>
  <c r="F84"/>
  <c r="G84"/>
  <c r="H84"/>
  <c r="I84"/>
  <c r="J84"/>
  <c r="K84"/>
  <c r="L84"/>
  <c r="M84"/>
  <c r="C84" i="49"/>
  <c r="B84"/>
  <c r="D84"/>
  <c r="E84"/>
  <c r="F84"/>
  <c r="G84"/>
  <c r="H84"/>
  <c r="I84"/>
  <c r="J84"/>
  <c r="K84"/>
  <c r="L84"/>
  <c r="M84"/>
  <c r="B84" i="9"/>
  <c r="C84"/>
  <c r="D84"/>
  <c r="E84"/>
  <c r="F84"/>
  <c r="G84"/>
  <c r="H84"/>
  <c r="I84"/>
  <c r="J84"/>
  <c r="K84"/>
  <c r="L84"/>
  <c r="M84"/>
  <c r="B84" i="8"/>
  <c r="C84"/>
  <c r="D84"/>
  <c r="E84"/>
  <c r="F84"/>
  <c r="G84"/>
  <c r="H84"/>
  <c r="I84"/>
  <c r="J84"/>
  <c r="K84"/>
  <c r="L84"/>
  <c r="M84"/>
  <c r="B84" i="7"/>
  <c r="C84"/>
  <c r="D84"/>
  <c r="E84"/>
  <c r="F84"/>
  <c r="G84"/>
  <c r="H84"/>
  <c r="I84"/>
  <c r="J84"/>
  <c r="K84"/>
  <c r="L84"/>
  <c r="M84"/>
  <c r="C84" i="6"/>
  <c r="D84"/>
  <c r="E84"/>
  <c r="F84"/>
  <c r="G84"/>
  <c r="H84"/>
  <c r="I84"/>
  <c r="J84"/>
  <c r="K84"/>
  <c r="L84"/>
  <c r="M84"/>
  <c r="B84" i="5"/>
  <c r="C84"/>
  <c r="D84"/>
  <c r="E84"/>
  <c r="F84"/>
  <c r="G84"/>
  <c r="H84"/>
  <c r="I84"/>
  <c r="J84"/>
  <c r="K84"/>
  <c r="L84"/>
  <c r="M84"/>
  <c r="B84" i="69"/>
  <c r="C84"/>
  <c r="D84"/>
  <c r="E84"/>
  <c r="F84"/>
  <c r="G84"/>
  <c r="H84"/>
  <c r="I84"/>
  <c r="J84"/>
  <c r="K84"/>
  <c r="L84"/>
  <c r="M84"/>
  <c r="B84" i="68"/>
  <c r="C84"/>
  <c r="D84"/>
  <c r="E84"/>
  <c r="F84"/>
  <c r="G84"/>
  <c r="H84"/>
  <c r="I84"/>
  <c r="J84"/>
  <c r="K84"/>
  <c r="L84"/>
  <c r="M84"/>
  <c r="B84" i="67"/>
  <c r="C84"/>
  <c r="D84"/>
  <c r="E84"/>
  <c r="F84"/>
  <c r="G84"/>
  <c r="H84"/>
  <c r="I84"/>
  <c r="J84"/>
  <c r="K84"/>
  <c r="L84"/>
  <c r="M84"/>
  <c r="B84" i="66"/>
  <c r="C84"/>
  <c r="D84"/>
  <c r="E84"/>
  <c r="F84"/>
  <c r="G84"/>
  <c r="H84"/>
  <c r="I84"/>
  <c r="J84"/>
  <c r="K84"/>
  <c r="L84"/>
  <c r="M84"/>
  <c r="B84" i="65"/>
  <c r="C84"/>
  <c r="D84"/>
  <c r="E84"/>
  <c r="F84"/>
  <c r="G84"/>
  <c r="H84"/>
  <c r="I84"/>
  <c r="J84"/>
  <c r="K84"/>
  <c r="L84"/>
  <c r="M84"/>
  <c r="B84" i="64"/>
  <c r="C84"/>
  <c r="D84"/>
  <c r="E84"/>
  <c r="F84"/>
  <c r="G84"/>
  <c r="H84"/>
  <c r="I84"/>
  <c r="J84"/>
  <c r="K84"/>
  <c r="L84"/>
  <c r="M84"/>
  <c r="B84" i="63"/>
  <c r="C84"/>
  <c r="D84"/>
  <c r="E84"/>
  <c r="F84"/>
  <c r="G84"/>
  <c r="H84"/>
  <c r="I84"/>
  <c r="J84"/>
  <c r="K84"/>
  <c r="L84"/>
  <c r="M84"/>
  <c r="B84" i="62"/>
  <c r="C84"/>
  <c r="D84"/>
  <c r="E84"/>
  <c r="F84"/>
  <c r="G84"/>
  <c r="H84"/>
  <c r="I84"/>
  <c r="J84"/>
  <c r="K84"/>
  <c r="L84"/>
  <c r="M84"/>
  <c r="B84" i="61"/>
  <c r="C84"/>
  <c r="D84"/>
  <c r="E84"/>
  <c r="F84"/>
  <c r="G84"/>
  <c r="H84"/>
  <c r="I84"/>
  <c r="J84"/>
  <c r="K84"/>
  <c r="M84"/>
  <c r="B84" i="60"/>
  <c r="C84"/>
  <c r="D84"/>
  <c r="E84"/>
  <c r="F84"/>
  <c r="G84"/>
  <c r="H84"/>
  <c r="I84"/>
  <c r="J84"/>
  <c r="K84"/>
  <c r="L84"/>
  <c r="M84"/>
  <c r="B84" i="59"/>
  <c r="C84"/>
  <c r="D84"/>
  <c r="E84"/>
  <c r="F84"/>
  <c r="G84"/>
  <c r="H84"/>
  <c r="I84"/>
  <c r="J84"/>
  <c r="K84"/>
  <c r="L84"/>
  <c r="M84"/>
  <c r="B84" i="58"/>
  <c r="C84"/>
  <c r="D84"/>
  <c r="E84"/>
  <c r="F84"/>
  <c r="G84"/>
  <c r="H84"/>
  <c r="I84"/>
  <c r="J84"/>
  <c r="K84"/>
  <c r="L84"/>
  <c r="M84"/>
  <c r="B84" i="57"/>
  <c r="C84"/>
  <c r="D84"/>
  <c r="E84"/>
  <c r="F84"/>
  <c r="G84"/>
  <c r="H84"/>
  <c r="I84"/>
  <c r="J84"/>
  <c r="K84"/>
  <c r="L84"/>
  <c r="M84"/>
  <c r="B84" i="56"/>
  <c r="C84"/>
  <c r="D84"/>
  <c r="E84"/>
  <c r="F84"/>
  <c r="G84"/>
  <c r="H84"/>
  <c r="I84"/>
  <c r="J84"/>
  <c r="K84"/>
  <c r="L84"/>
  <c r="M84"/>
  <c r="B84" i="55"/>
  <c r="C84"/>
  <c r="D84"/>
  <c r="E84"/>
  <c r="F84"/>
  <c r="G84"/>
  <c r="H84"/>
  <c r="I84"/>
  <c r="J84"/>
  <c r="K84"/>
  <c r="L84"/>
  <c r="M84"/>
  <c r="B84" i="54"/>
  <c r="C84"/>
  <c r="D84"/>
  <c r="E84"/>
  <c r="F84"/>
  <c r="G84"/>
  <c r="H84"/>
  <c r="I84"/>
  <c r="J84"/>
  <c r="K84"/>
  <c r="L84"/>
  <c r="M84"/>
  <c r="B84" i="53"/>
  <c r="C84"/>
  <c r="D84"/>
  <c r="E84"/>
  <c r="F84"/>
  <c r="G84"/>
  <c r="H84"/>
  <c r="I84"/>
  <c r="J84"/>
  <c r="K84"/>
  <c r="L84"/>
  <c r="M84"/>
  <c r="B84" i="52"/>
  <c r="C84"/>
  <c r="D84"/>
  <c r="E84"/>
  <c r="F84"/>
  <c r="G84"/>
  <c r="H84"/>
  <c r="I84"/>
  <c r="J84"/>
  <c r="K84"/>
  <c r="L84"/>
  <c r="M84"/>
  <c r="B84" i="51"/>
  <c r="C84"/>
  <c r="D84"/>
  <c r="E84"/>
  <c r="F84"/>
  <c r="G84"/>
  <c r="H84"/>
  <c r="I84"/>
  <c r="J84"/>
  <c r="K84"/>
  <c r="L84"/>
  <c r="M84"/>
  <c r="B84" i="50"/>
  <c r="C84"/>
  <c r="D84"/>
  <c r="E84"/>
  <c r="F84"/>
  <c r="G84"/>
  <c r="H84"/>
  <c r="I84"/>
  <c r="J84"/>
  <c r="K84"/>
  <c r="L84"/>
  <c r="M84"/>
  <c r="B84" i="48"/>
  <c r="C84"/>
  <c r="D84"/>
  <c r="E84"/>
  <c r="F84"/>
  <c r="G84"/>
  <c r="H84"/>
  <c r="I84"/>
  <c r="J84"/>
  <c r="K84"/>
  <c r="L84"/>
  <c r="M84"/>
  <c r="B84" i="46"/>
  <c r="C84"/>
  <c r="D84"/>
  <c r="E84"/>
  <c r="F84"/>
  <c r="G84"/>
  <c r="H84"/>
  <c r="I84"/>
  <c r="J84"/>
  <c r="K84"/>
  <c r="L84"/>
  <c r="M84"/>
  <c r="B84" i="45"/>
  <c r="C84"/>
  <c r="D84"/>
  <c r="E84"/>
  <c r="F84"/>
  <c r="G84"/>
  <c r="H84"/>
  <c r="I84"/>
  <c r="J84"/>
  <c r="K84"/>
  <c r="L84"/>
  <c r="M84"/>
  <c r="B84" i="44"/>
  <c r="C84"/>
  <c r="D84"/>
  <c r="E84"/>
  <c r="F84"/>
  <c r="G84"/>
  <c r="H84"/>
  <c r="I84"/>
  <c r="J84"/>
  <c r="K84"/>
  <c r="L84"/>
  <c r="M84"/>
  <c r="B84" i="43"/>
  <c r="C84"/>
  <c r="D84"/>
  <c r="E84"/>
  <c r="F84"/>
  <c r="G84"/>
  <c r="H84"/>
  <c r="I84"/>
  <c r="J84"/>
  <c r="K84"/>
  <c r="L84"/>
  <c r="M84"/>
  <c r="B84" i="42"/>
  <c r="C84"/>
  <c r="D84"/>
  <c r="E84"/>
  <c r="F84"/>
  <c r="G84"/>
  <c r="H84"/>
  <c r="I84"/>
  <c r="J84"/>
  <c r="K84"/>
  <c r="L84"/>
  <c r="M84"/>
  <c r="B84" i="41"/>
  <c r="C84"/>
  <c r="D84"/>
  <c r="E84"/>
  <c r="F84"/>
  <c r="G84"/>
  <c r="H84"/>
  <c r="I84"/>
  <c r="J84"/>
  <c r="K84"/>
  <c r="L84"/>
  <c r="M84"/>
  <c r="B84" i="40"/>
  <c r="C84"/>
  <c r="D84"/>
  <c r="E84"/>
  <c r="F84"/>
  <c r="G84"/>
  <c r="H84"/>
  <c r="I84"/>
  <c r="J84"/>
  <c r="K84"/>
  <c r="L84"/>
  <c r="M84"/>
  <c r="B84" i="39"/>
  <c r="C84"/>
  <c r="D84"/>
  <c r="E84"/>
  <c r="F84"/>
  <c r="G84"/>
  <c r="H84"/>
  <c r="I84"/>
  <c r="J84"/>
  <c r="K84"/>
  <c r="L84"/>
  <c r="M84"/>
  <c r="B84" i="38"/>
  <c r="C84"/>
  <c r="D84"/>
  <c r="E84"/>
  <c r="F84"/>
  <c r="G84"/>
  <c r="H84"/>
  <c r="I84"/>
  <c r="J84"/>
  <c r="K84"/>
  <c r="L84"/>
  <c r="M84"/>
  <c r="C84" i="37"/>
  <c r="D84"/>
  <c r="E84"/>
  <c r="F84"/>
  <c r="G84"/>
  <c r="H84"/>
  <c r="I84"/>
  <c r="J84"/>
  <c r="K84"/>
  <c r="L84"/>
  <c r="M84"/>
  <c r="B84" i="36"/>
  <c r="C84"/>
  <c r="D84"/>
  <c r="E84"/>
  <c r="F84"/>
  <c r="G84"/>
  <c r="H84"/>
  <c r="I84"/>
  <c r="J84"/>
  <c r="K84"/>
  <c r="L84"/>
  <c r="M84"/>
  <c r="B84" i="35"/>
  <c r="C84"/>
  <c r="D84"/>
  <c r="E84"/>
  <c r="F84"/>
  <c r="G84"/>
  <c r="H84"/>
  <c r="I84"/>
  <c r="J84"/>
  <c r="K84"/>
  <c r="L84"/>
  <c r="M84"/>
  <c r="B84" i="34"/>
  <c r="C84"/>
  <c r="D84"/>
  <c r="E84"/>
  <c r="F84"/>
  <c r="G84"/>
  <c r="H84"/>
  <c r="I84"/>
  <c r="J84"/>
  <c r="K84"/>
  <c r="L84"/>
  <c r="M84"/>
  <c r="B84" i="33"/>
  <c r="C84"/>
  <c r="D84"/>
  <c r="E84"/>
  <c r="F84"/>
  <c r="G84"/>
  <c r="H84"/>
  <c r="I84"/>
  <c r="J84"/>
  <c r="K84"/>
  <c r="L84"/>
  <c r="M84"/>
  <c r="C84" i="32"/>
  <c r="D84"/>
  <c r="H84"/>
  <c r="I84"/>
  <c r="J84"/>
  <c r="K84"/>
  <c r="L84"/>
  <c r="M84"/>
  <c r="B84" i="31"/>
  <c r="C84"/>
  <c r="D84"/>
  <c r="E84"/>
  <c r="F84"/>
  <c r="G84"/>
  <c r="H84"/>
  <c r="I84"/>
  <c r="J84"/>
  <c r="K84"/>
  <c r="L84"/>
  <c r="M84"/>
  <c r="B84" i="29"/>
  <c r="C84"/>
  <c r="D84"/>
  <c r="E84"/>
  <c r="F84"/>
  <c r="G84"/>
  <c r="H84"/>
  <c r="I84"/>
  <c r="J84"/>
  <c r="K84"/>
  <c r="L84"/>
  <c r="M84"/>
  <c r="B84" i="28"/>
  <c r="C84"/>
  <c r="D84"/>
  <c r="E84"/>
  <c r="F84"/>
  <c r="G84"/>
  <c r="H84"/>
  <c r="I84"/>
  <c r="J84"/>
  <c r="K84"/>
  <c r="L84"/>
  <c r="M84"/>
  <c r="B84" i="27"/>
  <c r="C84"/>
  <c r="D84"/>
  <c r="E84"/>
  <c r="F84"/>
  <c r="G84"/>
  <c r="H84"/>
  <c r="I84"/>
  <c r="J84"/>
  <c r="K84"/>
  <c r="L84"/>
  <c r="M84"/>
  <c r="B84" i="26"/>
  <c r="C84"/>
  <c r="D84"/>
  <c r="E84"/>
  <c r="F84"/>
  <c r="G84"/>
  <c r="H84"/>
  <c r="I84"/>
  <c r="J84"/>
  <c r="K84"/>
  <c r="L84"/>
  <c r="M84"/>
  <c r="B84" i="25"/>
  <c r="C84"/>
  <c r="D84"/>
  <c r="E84"/>
  <c r="F84"/>
  <c r="G84"/>
  <c r="H84"/>
  <c r="I84"/>
  <c r="J84"/>
  <c r="K84"/>
  <c r="L84"/>
  <c r="M84"/>
  <c r="B84" i="24"/>
  <c r="C84"/>
  <c r="D84"/>
  <c r="E84"/>
  <c r="F84"/>
  <c r="G84"/>
  <c r="H84"/>
  <c r="I84"/>
  <c r="J84"/>
  <c r="K84"/>
  <c r="L84"/>
  <c r="M84"/>
  <c r="B84" i="23"/>
  <c r="C84"/>
  <c r="D84"/>
  <c r="E84"/>
  <c r="F84"/>
  <c r="G84"/>
  <c r="H84"/>
  <c r="I84"/>
  <c r="J84"/>
  <c r="K84"/>
  <c r="L84"/>
  <c r="M84"/>
  <c r="C84" i="22"/>
  <c r="D84"/>
  <c r="E84"/>
  <c r="F84"/>
  <c r="G84"/>
  <c r="H84"/>
  <c r="I84"/>
  <c r="J84"/>
  <c r="K84"/>
  <c r="L84"/>
  <c r="M84"/>
  <c r="B84" i="21"/>
  <c r="C84"/>
  <c r="D84"/>
  <c r="E84"/>
  <c r="F84"/>
  <c r="G84"/>
  <c r="H84"/>
  <c r="I84"/>
  <c r="J84"/>
  <c r="K84"/>
  <c r="L84"/>
  <c r="M84"/>
  <c r="B84" i="20"/>
  <c r="C84"/>
  <c r="D84"/>
  <c r="E84"/>
  <c r="F84"/>
  <c r="G84"/>
  <c r="H84"/>
  <c r="I84"/>
  <c r="J84"/>
  <c r="K84"/>
  <c r="L84"/>
  <c r="M84"/>
  <c r="B84" i="19"/>
  <c r="C84"/>
  <c r="D84"/>
  <c r="E84"/>
  <c r="F84"/>
  <c r="G84"/>
  <c r="H84"/>
  <c r="I84"/>
  <c r="J84"/>
  <c r="K84"/>
  <c r="L84"/>
  <c r="M84"/>
  <c r="B84" i="18"/>
  <c r="C84"/>
  <c r="D84"/>
  <c r="E84"/>
  <c r="F84"/>
  <c r="G84"/>
  <c r="H84"/>
  <c r="I84"/>
  <c r="J84"/>
  <c r="K84"/>
  <c r="L84"/>
  <c r="M84"/>
  <c r="B84" i="17"/>
  <c r="C84"/>
  <c r="D84"/>
  <c r="E84"/>
  <c r="F84"/>
  <c r="G84"/>
  <c r="H84"/>
  <c r="I84"/>
  <c r="J84"/>
  <c r="K84"/>
  <c r="L84"/>
  <c r="M84"/>
  <c r="B84" i="16"/>
  <c r="C84"/>
  <c r="D84"/>
  <c r="E84"/>
  <c r="F84"/>
  <c r="G84"/>
  <c r="H84"/>
  <c r="I84"/>
  <c r="J84"/>
  <c r="K84"/>
  <c r="L84"/>
  <c r="M84"/>
  <c r="B84" i="15"/>
  <c r="C84"/>
  <c r="D84"/>
  <c r="E84"/>
  <c r="F84"/>
  <c r="G84"/>
  <c r="H84"/>
  <c r="I84"/>
  <c r="J84"/>
  <c r="K84"/>
  <c r="L84"/>
  <c r="M84"/>
  <c r="B84" i="14"/>
  <c r="C84"/>
  <c r="D84"/>
  <c r="E84"/>
  <c r="F84"/>
  <c r="G84"/>
  <c r="H84"/>
  <c r="I84"/>
  <c r="J84"/>
  <c r="K84"/>
  <c r="L84"/>
  <c r="M84"/>
  <c r="B84" i="13"/>
  <c r="C84"/>
  <c r="D84"/>
  <c r="E84"/>
  <c r="F84"/>
  <c r="G84"/>
  <c r="H84"/>
  <c r="I84"/>
  <c r="J84"/>
  <c r="K84"/>
  <c r="L84"/>
  <c r="M84"/>
  <c r="B84" i="12"/>
  <c r="C84"/>
  <c r="D84"/>
  <c r="E84"/>
  <c r="F84"/>
  <c r="G84"/>
  <c r="H84"/>
  <c r="I84"/>
  <c r="J84"/>
  <c r="K84"/>
  <c r="L84"/>
  <c r="M84"/>
  <c r="B84" i="10"/>
  <c r="C84"/>
  <c r="D84"/>
  <c r="E84"/>
  <c r="F84"/>
  <c r="G84"/>
  <c r="H84"/>
  <c r="I84"/>
  <c r="J84"/>
  <c r="K84"/>
  <c r="L84"/>
  <c r="M84"/>
  <c r="H85" i="4"/>
  <c r="I85"/>
  <c r="J85"/>
  <c r="K85"/>
  <c r="L85"/>
  <c r="M85"/>
  <c r="C85"/>
  <c r="D85"/>
  <c r="E85"/>
  <c r="F85"/>
  <c r="G85"/>
  <c r="I86"/>
  <c r="J86"/>
  <c r="K86"/>
  <c r="L86"/>
  <c r="C86"/>
  <c r="D86"/>
  <c r="E86"/>
  <c r="F86"/>
  <c r="G86"/>
  <c r="H86"/>
  <c r="M86"/>
  <c r="H87"/>
  <c r="J87"/>
  <c r="L87"/>
  <c r="C87"/>
  <c r="D87"/>
  <c r="E87"/>
  <c r="F87"/>
  <c r="G87"/>
  <c r="I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E92"/>
  <c r="F92"/>
  <c r="D92"/>
  <c r="G92"/>
  <c r="H93"/>
  <c r="I93"/>
  <c r="J93"/>
  <c r="K93"/>
  <c r="L93"/>
  <c r="M93"/>
  <c r="C93"/>
  <c r="D93"/>
  <c r="E93"/>
  <c r="F93"/>
  <c r="G93"/>
  <c r="H94"/>
  <c r="I94"/>
  <c r="J94"/>
  <c r="K94"/>
  <c r="L94"/>
  <c r="C94"/>
  <c r="D94"/>
  <c r="E94"/>
  <c r="F94"/>
  <c r="G94"/>
  <c r="M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L97"/>
  <c r="C97"/>
  <c r="D97"/>
  <c r="E97"/>
  <c r="F97"/>
  <c r="G97"/>
  <c r="H97"/>
  <c r="I97"/>
  <c r="J97"/>
  <c r="K97"/>
  <c r="M97"/>
  <c r="L98"/>
  <c r="C98"/>
  <c r="D98"/>
  <c r="E98"/>
  <c r="F98"/>
  <c r="G98"/>
  <c r="H98"/>
  <c r="I98"/>
  <c r="J98"/>
  <c r="K98"/>
  <c r="M98"/>
  <c r="L99"/>
  <c r="C99"/>
  <c r="D99"/>
  <c r="E99"/>
  <c r="F99"/>
  <c r="G99"/>
  <c r="H99"/>
  <c r="I99"/>
  <c r="J99"/>
  <c r="K99"/>
  <c r="M99"/>
  <c r="L100"/>
  <c r="C100"/>
  <c r="D100"/>
  <c r="E100"/>
  <c r="F100"/>
  <c r="G100"/>
  <c r="H100"/>
  <c r="I100"/>
  <c r="J100"/>
  <c r="K100"/>
  <c r="M100"/>
  <c r="L101"/>
  <c r="M101"/>
  <c r="C101"/>
  <c r="D101"/>
  <c r="E101"/>
  <c r="F101"/>
  <c r="G101"/>
  <c r="H101"/>
  <c r="I101"/>
  <c r="J101"/>
  <c r="K101"/>
  <c r="L103"/>
  <c r="C103"/>
  <c r="D103"/>
  <c r="E103"/>
  <c r="F103"/>
  <c r="G103"/>
  <c r="H103"/>
  <c r="I103"/>
  <c r="J103"/>
  <c r="K103"/>
  <c r="M103"/>
  <c r="L105"/>
  <c r="C105"/>
  <c r="D105"/>
  <c r="E105"/>
  <c r="F105"/>
  <c r="G105"/>
  <c r="H105"/>
  <c r="I105"/>
  <c r="J105"/>
  <c r="K105"/>
  <c r="M105"/>
  <c r="I69" i="10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J98"/>
  <c r="L98"/>
  <c r="C98"/>
  <c r="B98"/>
  <c r="D98"/>
  <c r="E98"/>
  <c r="F98"/>
  <c r="G98"/>
  <c r="H98"/>
  <c r="I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1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J86"/>
  <c r="L86"/>
  <c r="C86"/>
  <c r="B86"/>
  <c r="D86"/>
  <c r="E86"/>
  <c r="F86"/>
  <c r="G86"/>
  <c r="H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2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J86"/>
  <c r="L86"/>
  <c r="C86"/>
  <c r="B86"/>
  <c r="D86"/>
  <c r="E86"/>
  <c r="F86"/>
  <c r="G86"/>
  <c r="H86"/>
  <c r="I86"/>
  <c r="K86"/>
  <c r="M86"/>
  <c r="H87"/>
  <c r="I87"/>
  <c r="J87"/>
  <c r="L87"/>
  <c r="C87"/>
  <c r="B87"/>
  <c r="D87"/>
  <c r="E87"/>
  <c r="F87"/>
  <c r="K87"/>
  <c r="M87"/>
  <c r="G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M98"/>
  <c r="C98"/>
  <c r="B98"/>
  <c r="D98"/>
  <c r="E98"/>
  <c r="F98"/>
  <c r="G98"/>
  <c r="H98"/>
  <c r="I98"/>
  <c r="J98"/>
  <c r="K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3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H86"/>
  <c r="I86"/>
  <c r="J86"/>
  <c r="L86"/>
  <c r="C86"/>
  <c r="B86"/>
  <c r="D86"/>
  <c r="E86"/>
  <c r="F86"/>
  <c r="G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F93"/>
  <c r="B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F95"/>
  <c r="B95"/>
  <c r="D95"/>
  <c r="E95"/>
  <c r="G95"/>
  <c r="M95"/>
  <c r="H96"/>
  <c r="I96"/>
  <c r="J96"/>
  <c r="K96"/>
  <c r="L96"/>
  <c r="C96"/>
  <c r="B96"/>
  <c r="D96"/>
  <c r="E96"/>
  <c r="F96"/>
  <c r="G96"/>
  <c r="M96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4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L86"/>
  <c r="C86"/>
  <c r="B86"/>
  <c r="D86"/>
  <c r="E86"/>
  <c r="F86"/>
  <c r="G86"/>
  <c r="H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5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L86"/>
  <c r="C86"/>
  <c r="B86"/>
  <c r="D86"/>
  <c r="E86"/>
  <c r="F86"/>
  <c r="G86"/>
  <c r="H86"/>
  <c r="J86"/>
  <c r="K86"/>
  <c r="M86"/>
  <c r="H87"/>
  <c r="I87"/>
  <c r="J87"/>
  <c r="L87"/>
  <c r="C87"/>
  <c r="B87"/>
  <c r="D87"/>
  <c r="E87"/>
  <c r="F87"/>
  <c r="G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M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F96"/>
  <c r="B96"/>
  <c r="D96"/>
  <c r="E96"/>
  <c r="G96"/>
  <c r="M96"/>
  <c r="L97"/>
  <c r="C97"/>
  <c r="B97"/>
  <c r="D97"/>
  <c r="E97"/>
  <c r="F97"/>
  <c r="G97"/>
  <c r="H97"/>
  <c r="I97"/>
  <c r="J97"/>
  <c r="K97"/>
  <c r="M97"/>
  <c r="L98"/>
  <c r="M98"/>
  <c r="C98"/>
  <c r="B98"/>
  <c r="D98"/>
  <c r="E98"/>
  <c r="F98"/>
  <c r="G98"/>
  <c r="H98"/>
  <c r="I98"/>
  <c r="J98"/>
  <c r="K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6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L85"/>
  <c r="M85"/>
  <c r="C85"/>
  <c r="B85"/>
  <c r="D85"/>
  <c r="E85"/>
  <c r="F85"/>
  <c r="G85"/>
  <c r="K85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F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7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H82"/>
  <c r="L82"/>
  <c r="C82"/>
  <c r="B82"/>
  <c r="D82"/>
  <c r="E82"/>
  <c r="F82"/>
  <c r="G82"/>
  <c r="I82"/>
  <c r="J82"/>
  <c r="K82"/>
  <c r="M82"/>
  <c r="H83"/>
  <c r="L83"/>
  <c r="C83"/>
  <c r="B83"/>
  <c r="D83"/>
  <c r="E83"/>
  <c r="F83"/>
  <c r="G83"/>
  <c r="I83"/>
  <c r="J83"/>
  <c r="K83"/>
  <c r="M83"/>
  <c r="H85"/>
  <c r="I85"/>
  <c r="J85"/>
  <c r="K85"/>
  <c r="L85"/>
  <c r="M85"/>
  <c r="C85"/>
  <c r="B85"/>
  <c r="D85"/>
  <c r="E85"/>
  <c r="F85"/>
  <c r="G85"/>
  <c r="H86"/>
  <c r="I86"/>
  <c r="J86"/>
  <c r="K86"/>
  <c r="L86"/>
  <c r="M86"/>
  <c r="C86"/>
  <c r="B86"/>
  <c r="D86"/>
  <c r="E86"/>
  <c r="F86"/>
  <c r="G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H103"/>
  <c r="L103"/>
  <c r="C103"/>
  <c r="B103"/>
  <c r="D103"/>
  <c r="E103"/>
  <c r="F103"/>
  <c r="G103"/>
  <c r="I103"/>
  <c r="J103"/>
  <c r="K103"/>
  <c r="M103"/>
  <c r="L105"/>
  <c r="C105"/>
  <c r="B105"/>
  <c r="D105"/>
  <c r="E105"/>
  <c r="F105"/>
  <c r="G105"/>
  <c r="H105"/>
  <c r="I105"/>
  <c r="J105"/>
  <c r="K105"/>
  <c r="M105"/>
  <c r="I69" i="18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H82"/>
  <c r="L82"/>
  <c r="C82"/>
  <c r="B82"/>
  <c r="D82"/>
  <c r="E82"/>
  <c r="F82"/>
  <c r="G82"/>
  <c r="I82"/>
  <c r="J82"/>
  <c r="K82"/>
  <c r="M82"/>
  <c r="H83"/>
  <c r="L83"/>
  <c r="C83"/>
  <c r="B83"/>
  <c r="D83"/>
  <c r="E83"/>
  <c r="F83"/>
  <c r="G83"/>
  <c r="I83"/>
  <c r="J83"/>
  <c r="K83"/>
  <c r="M83"/>
  <c r="H85"/>
  <c r="I85"/>
  <c r="J85"/>
  <c r="K85"/>
  <c r="L85"/>
  <c r="M85"/>
  <c r="C85"/>
  <c r="B85"/>
  <c r="D85"/>
  <c r="E85"/>
  <c r="F85"/>
  <c r="G85"/>
  <c r="H86"/>
  <c r="I86"/>
  <c r="L86"/>
  <c r="C86"/>
  <c r="B86"/>
  <c r="D86"/>
  <c r="E86"/>
  <c r="F86"/>
  <c r="G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H98"/>
  <c r="L98"/>
  <c r="C98"/>
  <c r="B98"/>
  <c r="D98"/>
  <c r="E98"/>
  <c r="F98"/>
  <c r="G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H103"/>
  <c r="L103"/>
  <c r="C103"/>
  <c r="B103"/>
  <c r="D103"/>
  <c r="E103"/>
  <c r="F103"/>
  <c r="G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C107"/>
  <c r="C129" s="1"/>
  <c r="B107"/>
  <c r="D107"/>
  <c r="E107"/>
  <c r="F107"/>
  <c r="F129" s="1"/>
  <c r="G107"/>
  <c r="H107"/>
  <c r="I107"/>
  <c r="J107"/>
  <c r="K107"/>
  <c r="M107"/>
  <c r="L108"/>
  <c r="C108"/>
  <c r="B108"/>
  <c r="D108"/>
  <c r="E108"/>
  <c r="F108"/>
  <c r="G108"/>
  <c r="H108"/>
  <c r="I108"/>
  <c r="J108"/>
  <c r="K108"/>
  <c r="I69" i="1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J86"/>
  <c r="L86"/>
  <c r="C86"/>
  <c r="B86"/>
  <c r="D86"/>
  <c r="E86"/>
  <c r="F86"/>
  <c r="G86"/>
  <c r="H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F93"/>
  <c r="B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F95"/>
  <c r="B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C107"/>
  <c r="B107"/>
  <c r="D107"/>
  <c r="E107"/>
  <c r="F107"/>
  <c r="G107"/>
  <c r="H107"/>
  <c r="I107"/>
  <c r="J107"/>
  <c r="K107"/>
  <c r="M107"/>
  <c r="L108"/>
  <c r="C108"/>
  <c r="B108"/>
  <c r="D108"/>
  <c r="E108"/>
  <c r="F108"/>
  <c r="G108"/>
  <c r="H108"/>
  <c r="I108"/>
  <c r="J108"/>
  <c r="K108"/>
  <c r="I69" i="20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L86"/>
  <c r="C86"/>
  <c r="B86"/>
  <c r="D86"/>
  <c r="E86"/>
  <c r="F86"/>
  <c r="G86"/>
  <c r="H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C107"/>
  <c r="C129" s="1"/>
  <c r="B107"/>
  <c r="D107"/>
  <c r="E107"/>
  <c r="F107"/>
  <c r="F129" s="1"/>
  <c r="G107"/>
  <c r="H107"/>
  <c r="I107"/>
  <c r="J107"/>
  <c r="K107"/>
  <c r="M107"/>
  <c r="L108"/>
  <c r="C108"/>
  <c r="B108"/>
  <c r="D108"/>
  <c r="E108"/>
  <c r="F108"/>
  <c r="G108"/>
  <c r="H108"/>
  <c r="I108"/>
  <c r="J108"/>
  <c r="K108"/>
  <c r="I69" i="21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L86"/>
  <c r="C86"/>
  <c r="B86"/>
  <c r="D86"/>
  <c r="E86"/>
  <c r="F86"/>
  <c r="G86"/>
  <c r="H86"/>
  <c r="I86"/>
  <c r="J86"/>
  <c r="K86"/>
  <c r="M86"/>
  <c r="H87"/>
  <c r="J87"/>
  <c r="L87"/>
  <c r="M87"/>
  <c r="C87"/>
  <c r="B87"/>
  <c r="D87"/>
  <c r="E87"/>
  <c r="F87"/>
  <c r="G87"/>
  <c r="I87"/>
  <c r="K87"/>
  <c r="H88"/>
  <c r="I88"/>
  <c r="J88"/>
  <c r="K88"/>
  <c r="L88"/>
  <c r="M88"/>
  <c r="C88"/>
  <c r="D88"/>
  <c r="E88"/>
  <c r="F88"/>
  <c r="B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F94"/>
  <c r="M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2"/>
  <c r="J69"/>
  <c r="K69"/>
  <c r="L69"/>
  <c r="C69"/>
  <c r="B69"/>
  <c r="D69"/>
  <c r="E69"/>
  <c r="F69"/>
  <c r="G69"/>
  <c r="H69"/>
  <c r="M69"/>
  <c r="I70"/>
  <c r="J70"/>
  <c r="K70"/>
  <c r="L70"/>
  <c r="M70"/>
  <c r="C70"/>
  <c r="D70"/>
  <c r="E70"/>
  <c r="F70"/>
  <c r="G70"/>
  <c r="H70"/>
  <c r="I71"/>
  <c r="J71"/>
  <c r="K71"/>
  <c r="L71"/>
  <c r="M71"/>
  <c r="C71"/>
  <c r="D71"/>
  <c r="E71"/>
  <c r="F71"/>
  <c r="G71"/>
  <c r="H71"/>
  <c r="H72"/>
  <c r="I72"/>
  <c r="J72"/>
  <c r="K72"/>
  <c r="L72"/>
  <c r="M72"/>
  <c r="C72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L82"/>
  <c r="C82"/>
  <c r="D82"/>
  <c r="E82"/>
  <c r="F82"/>
  <c r="G82"/>
  <c r="H82"/>
  <c r="I82"/>
  <c r="J82"/>
  <c r="K82"/>
  <c r="M82"/>
  <c r="L83"/>
  <c r="C83"/>
  <c r="D83"/>
  <c r="E83"/>
  <c r="F83"/>
  <c r="G83"/>
  <c r="H83"/>
  <c r="I83"/>
  <c r="J83"/>
  <c r="K83"/>
  <c r="M83"/>
  <c r="H85"/>
  <c r="I85"/>
  <c r="J85"/>
  <c r="L85"/>
  <c r="M85"/>
  <c r="C85"/>
  <c r="D85"/>
  <c r="E85"/>
  <c r="F85"/>
  <c r="G85"/>
  <c r="K85"/>
  <c r="I86"/>
  <c r="K86"/>
  <c r="L86"/>
  <c r="C86"/>
  <c r="D86"/>
  <c r="E86"/>
  <c r="F86"/>
  <c r="G86"/>
  <c r="H86"/>
  <c r="J86"/>
  <c r="M86"/>
  <c r="H87"/>
  <c r="J87"/>
  <c r="L87"/>
  <c r="C87"/>
  <c r="D87"/>
  <c r="E87"/>
  <c r="F87"/>
  <c r="G87"/>
  <c r="I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D92"/>
  <c r="E92"/>
  <c r="F92"/>
  <c r="G92"/>
  <c r="H93"/>
  <c r="I93"/>
  <c r="J93"/>
  <c r="K93"/>
  <c r="L93"/>
  <c r="M93"/>
  <c r="C93"/>
  <c r="D93"/>
  <c r="E93"/>
  <c r="F93"/>
  <c r="G93"/>
  <c r="H94"/>
  <c r="I94"/>
  <c r="J94"/>
  <c r="K94"/>
  <c r="L94"/>
  <c r="C94"/>
  <c r="D94"/>
  <c r="E94"/>
  <c r="F94"/>
  <c r="G94"/>
  <c r="M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L97"/>
  <c r="C97"/>
  <c r="D97"/>
  <c r="E97"/>
  <c r="F97"/>
  <c r="G97"/>
  <c r="H97"/>
  <c r="I97"/>
  <c r="J97"/>
  <c r="K97"/>
  <c r="M97"/>
  <c r="K98"/>
  <c r="L98"/>
  <c r="C98"/>
  <c r="D98"/>
  <c r="E98"/>
  <c r="F98"/>
  <c r="G98"/>
  <c r="H98"/>
  <c r="I98"/>
  <c r="J98"/>
  <c r="M98"/>
  <c r="L99"/>
  <c r="C99"/>
  <c r="D99"/>
  <c r="E99"/>
  <c r="F99"/>
  <c r="G99"/>
  <c r="H99"/>
  <c r="I99"/>
  <c r="J99"/>
  <c r="K99"/>
  <c r="M99"/>
  <c r="L100"/>
  <c r="C100"/>
  <c r="D100"/>
  <c r="E100"/>
  <c r="F100"/>
  <c r="G100"/>
  <c r="H100"/>
  <c r="I100"/>
  <c r="J100"/>
  <c r="K100"/>
  <c r="M100"/>
  <c r="L101"/>
  <c r="M101"/>
  <c r="C101"/>
  <c r="D101"/>
  <c r="E101"/>
  <c r="F101"/>
  <c r="G101"/>
  <c r="H101"/>
  <c r="I101"/>
  <c r="J101"/>
  <c r="K101"/>
  <c r="L103"/>
  <c r="C103"/>
  <c r="D103"/>
  <c r="E103"/>
  <c r="F103"/>
  <c r="G103"/>
  <c r="H103"/>
  <c r="I103"/>
  <c r="J103"/>
  <c r="K103"/>
  <c r="M103"/>
  <c r="L105"/>
  <c r="C105"/>
  <c r="D105"/>
  <c r="E105"/>
  <c r="F105"/>
  <c r="G105"/>
  <c r="H105"/>
  <c r="I105"/>
  <c r="J105"/>
  <c r="K105"/>
  <c r="M105"/>
  <c r="I69" i="23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H86"/>
  <c r="J86"/>
  <c r="K86"/>
  <c r="L86"/>
  <c r="C86"/>
  <c r="B86"/>
  <c r="D86"/>
  <c r="E86"/>
  <c r="F86"/>
  <c r="G86"/>
  <c r="I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4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J86"/>
  <c r="L86"/>
  <c r="C86"/>
  <c r="B86"/>
  <c r="D86"/>
  <c r="E86"/>
  <c r="F86"/>
  <c r="G86"/>
  <c r="H86"/>
  <c r="I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F94"/>
  <c r="M94"/>
  <c r="B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L86"/>
  <c r="C86"/>
  <c r="B86"/>
  <c r="D86"/>
  <c r="E86"/>
  <c r="F86"/>
  <c r="G86"/>
  <c r="H86"/>
  <c r="I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6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J86"/>
  <c r="L86"/>
  <c r="C86"/>
  <c r="B86"/>
  <c r="D86"/>
  <c r="E86"/>
  <c r="F86"/>
  <c r="G86"/>
  <c r="H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J98"/>
  <c r="L98"/>
  <c r="C98"/>
  <c r="B98"/>
  <c r="D98"/>
  <c r="E98"/>
  <c r="F98"/>
  <c r="G98"/>
  <c r="H98"/>
  <c r="I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27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I86"/>
  <c r="L86"/>
  <c r="C86"/>
  <c r="B86"/>
  <c r="D86"/>
  <c r="E86"/>
  <c r="F86"/>
  <c r="G86"/>
  <c r="H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0" i="28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J86"/>
  <c r="K86"/>
  <c r="L86"/>
  <c r="C86"/>
  <c r="B86"/>
  <c r="D86"/>
  <c r="E86"/>
  <c r="F86"/>
  <c r="G86"/>
  <c r="H86"/>
  <c r="I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F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I69" i="2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5"/>
  <c r="I85"/>
  <c r="J85"/>
  <c r="K85"/>
  <c r="L85"/>
  <c r="M85"/>
  <c r="C85"/>
  <c r="B85"/>
  <c r="D85"/>
  <c r="E85"/>
  <c r="F85"/>
  <c r="G85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C107"/>
  <c r="B107"/>
  <c r="D107"/>
  <c r="E107"/>
  <c r="F107"/>
  <c r="G107"/>
  <c r="H107"/>
  <c r="I107"/>
  <c r="J107"/>
  <c r="K107"/>
  <c r="M107"/>
  <c r="L108"/>
  <c r="C108"/>
  <c r="B108"/>
  <c r="D108"/>
  <c r="E108"/>
  <c r="F108"/>
  <c r="G108"/>
  <c r="H108"/>
  <c r="I108"/>
  <c r="J108"/>
  <c r="K108"/>
  <c r="I69" i="71"/>
  <c r="J69"/>
  <c r="K69"/>
  <c r="L69"/>
  <c r="C69"/>
  <c r="D69"/>
  <c r="E69"/>
  <c r="F69"/>
  <c r="G69"/>
  <c r="H69"/>
  <c r="M69"/>
  <c r="I70"/>
  <c r="J70"/>
  <c r="K70"/>
  <c r="L70"/>
  <c r="M70"/>
  <c r="C70"/>
  <c r="D70"/>
  <c r="E70"/>
  <c r="F70"/>
  <c r="G70"/>
  <c r="H70"/>
  <c r="I71"/>
  <c r="J71"/>
  <c r="K71"/>
  <c r="L71"/>
  <c r="M71"/>
  <c r="C71"/>
  <c r="D71"/>
  <c r="E71"/>
  <c r="F71"/>
  <c r="G71"/>
  <c r="H71"/>
  <c r="H72"/>
  <c r="I72"/>
  <c r="J72"/>
  <c r="K72"/>
  <c r="L72"/>
  <c r="M72"/>
  <c r="C72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L82"/>
  <c r="C82"/>
  <c r="D82"/>
  <c r="E82"/>
  <c r="F82"/>
  <c r="G82"/>
  <c r="H82"/>
  <c r="I82"/>
  <c r="J82"/>
  <c r="K82"/>
  <c r="M82"/>
  <c r="L83"/>
  <c r="C83"/>
  <c r="D83"/>
  <c r="E83"/>
  <c r="F83"/>
  <c r="G83"/>
  <c r="H83"/>
  <c r="I83"/>
  <c r="J83"/>
  <c r="K83"/>
  <c r="M83"/>
  <c r="H85"/>
  <c r="I85"/>
  <c r="J85"/>
  <c r="K85"/>
  <c r="L85"/>
  <c r="M85"/>
  <c r="C85"/>
  <c r="D85"/>
  <c r="E85"/>
  <c r="F85"/>
  <c r="G85"/>
  <c r="B85" i="9"/>
  <c r="C85"/>
  <c r="D85"/>
  <c r="E85"/>
  <c r="F85"/>
  <c r="G85"/>
  <c r="H85"/>
  <c r="I85"/>
  <c r="J85"/>
  <c r="K85"/>
  <c r="L85"/>
  <c r="M85"/>
  <c r="B85" i="68"/>
  <c r="C85"/>
  <c r="D85"/>
  <c r="E85"/>
  <c r="F85"/>
  <c r="G85"/>
  <c r="H85"/>
  <c r="I85"/>
  <c r="J85"/>
  <c r="K85"/>
  <c r="L85"/>
  <c r="M85"/>
  <c r="B85" i="61"/>
  <c r="C85"/>
  <c r="D85"/>
  <c r="F85"/>
  <c r="G85"/>
  <c r="H85"/>
  <c r="I85"/>
  <c r="J85"/>
  <c r="K85"/>
  <c r="M85"/>
  <c r="B85" i="5"/>
  <c r="C85"/>
  <c r="D85"/>
  <c r="E85"/>
  <c r="F85"/>
  <c r="G85"/>
  <c r="H85"/>
  <c r="I85"/>
  <c r="J85"/>
  <c r="K85"/>
  <c r="L85"/>
  <c r="M85"/>
  <c r="B85" i="60"/>
  <c r="C85"/>
  <c r="D85"/>
  <c r="E85"/>
  <c r="F85"/>
  <c r="G85"/>
  <c r="H85"/>
  <c r="I85"/>
  <c r="J85"/>
  <c r="K85"/>
  <c r="L85"/>
  <c r="M85"/>
  <c r="C85" i="8"/>
  <c r="B85"/>
  <c r="D85"/>
  <c r="E85"/>
  <c r="F85"/>
  <c r="G85"/>
  <c r="H85"/>
  <c r="I85"/>
  <c r="J85"/>
  <c r="K85"/>
  <c r="L85"/>
  <c r="M85"/>
  <c r="C85" i="62"/>
  <c r="B85"/>
  <c r="D85"/>
  <c r="E85"/>
  <c r="F85"/>
  <c r="G85"/>
  <c r="H85"/>
  <c r="I85"/>
  <c r="J85"/>
  <c r="K85"/>
  <c r="L85"/>
  <c r="M85"/>
  <c r="C85" i="6"/>
  <c r="D85"/>
  <c r="E85"/>
  <c r="F85"/>
  <c r="G85"/>
  <c r="H85"/>
  <c r="I85"/>
  <c r="J85"/>
  <c r="K85"/>
  <c r="L85"/>
  <c r="M85"/>
  <c r="C85" i="57"/>
  <c r="B85"/>
  <c r="D85"/>
  <c r="E85"/>
  <c r="F85"/>
  <c r="G85"/>
  <c r="H85"/>
  <c r="I85"/>
  <c r="J85"/>
  <c r="K85"/>
  <c r="L85"/>
  <c r="M85"/>
  <c r="C85" i="54"/>
  <c r="B85"/>
  <c r="D85"/>
  <c r="E85"/>
  <c r="F85"/>
  <c r="G85"/>
  <c r="H85"/>
  <c r="I85"/>
  <c r="J85"/>
  <c r="K85"/>
  <c r="L85"/>
  <c r="M85"/>
  <c r="C85" i="51"/>
  <c r="B85"/>
  <c r="D85"/>
  <c r="E85"/>
  <c r="F85"/>
  <c r="G85"/>
  <c r="H85"/>
  <c r="I85"/>
  <c r="J85"/>
  <c r="K85"/>
  <c r="L85"/>
  <c r="M85"/>
  <c r="C85" i="48"/>
  <c r="B85"/>
  <c r="D85"/>
  <c r="E85"/>
  <c r="F85"/>
  <c r="G85"/>
  <c r="H85"/>
  <c r="I85"/>
  <c r="J85"/>
  <c r="K85"/>
  <c r="L85"/>
  <c r="M85"/>
  <c r="C85" i="46"/>
  <c r="B85"/>
  <c r="D85"/>
  <c r="E85"/>
  <c r="F85"/>
  <c r="G85"/>
  <c r="H85"/>
  <c r="I85"/>
  <c r="J85"/>
  <c r="K85"/>
  <c r="L85"/>
  <c r="M85"/>
  <c r="C85" i="67"/>
  <c r="B85"/>
  <c r="D85"/>
  <c r="E85"/>
  <c r="F85"/>
  <c r="G85"/>
  <c r="H85"/>
  <c r="I85"/>
  <c r="J85"/>
  <c r="K85"/>
  <c r="L85"/>
  <c r="M85"/>
  <c r="C85" i="66"/>
  <c r="B85"/>
  <c r="D85"/>
  <c r="E85"/>
  <c r="F85"/>
  <c r="G85"/>
  <c r="H85"/>
  <c r="I85"/>
  <c r="J85"/>
  <c r="K85"/>
  <c r="L85"/>
  <c r="M85"/>
  <c r="C85" i="64"/>
  <c r="B85"/>
  <c r="D85"/>
  <c r="E85"/>
  <c r="F85"/>
  <c r="G85"/>
  <c r="H85"/>
  <c r="I85"/>
  <c r="J85"/>
  <c r="K85"/>
  <c r="L85"/>
  <c r="M85"/>
  <c r="C85" i="59"/>
  <c r="B85"/>
  <c r="D85"/>
  <c r="E85"/>
  <c r="F85"/>
  <c r="G85"/>
  <c r="H85"/>
  <c r="I85"/>
  <c r="J85"/>
  <c r="K85"/>
  <c r="L85"/>
  <c r="M85"/>
  <c r="C85" i="56"/>
  <c r="B85"/>
  <c r="D85"/>
  <c r="E85"/>
  <c r="F85"/>
  <c r="G85"/>
  <c r="H85"/>
  <c r="I85"/>
  <c r="J85"/>
  <c r="K85"/>
  <c r="L85"/>
  <c r="M85"/>
  <c r="C85" i="55"/>
  <c r="B85"/>
  <c r="D85"/>
  <c r="E85"/>
  <c r="F85"/>
  <c r="G85"/>
  <c r="H85"/>
  <c r="I85"/>
  <c r="J85"/>
  <c r="K85"/>
  <c r="L85"/>
  <c r="M85"/>
  <c r="C85" i="53"/>
  <c r="B85"/>
  <c r="D85"/>
  <c r="E85"/>
  <c r="F85"/>
  <c r="G85"/>
  <c r="H85"/>
  <c r="I85"/>
  <c r="J85"/>
  <c r="K85"/>
  <c r="L85"/>
  <c r="M85"/>
  <c r="C85" i="50"/>
  <c r="B85"/>
  <c r="D85"/>
  <c r="E85"/>
  <c r="F85"/>
  <c r="G85"/>
  <c r="H85"/>
  <c r="I85"/>
  <c r="J85"/>
  <c r="K85"/>
  <c r="L85"/>
  <c r="M85"/>
  <c r="C85" i="65"/>
  <c r="B85"/>
  <c r="D85"/>
  <c r="E85"/>
  <c r="F85"/>
  <c r="G85"/>
  <c r="H85"/>
  <c r="I85"/>
  <c r="J85"/>
  <c r="K85"/>
  <c r="L85"/>
  <c r="M85"/>
  <c r="C85" i="58"/>
  <c r="B85"/>
  <c r="D85"/>
  <c r="E85"/>
  <c r="F85"/>
  <c r="G85"/>
  <c r="H85"/>
  <c r="I85"/>
  <c r="J85"/>
  <c r="K85"/>
  <c r="L85"/>
  <c r="M85"/>
  <c r="C85" i="45"/>
  <c r="B85"/>
  <c r="D85"/>
  <c r="E85"/>
  <c r="F85"/>
  <c r="G85"/>
  <c r="H85"/>
  <c r="I85"/>
  <c r="J85"/>
  <c r="K85"/>
  <c r="L85"/>
  <c r="M85"/>
  <c r="C85" i="42"/>
  <c r="B85"/>
  <c r="D85"/>
  <c r="E85"/>
  <c r="F85"/>
  <c r="G85"/>
  <c r="H85"/>
  <c r="I85"/>
  <c r="J85"/>
  <c r="K85"/>
  <c r="L85"/>
  <c r="M85"/>
  <c r="C85" i="41"/>
  <c r="B85"/>
  <c r="D85"/>
  <c r="E85"/>
  <c r="F85"/>
  <c r="G85"/>
  <c r="H85"/>
  <c r="I85"/>
  <c r="J85"/>
  <c r="K85"/>
  <c r="L85"/>
  <c r="M85"/>
  <c r="C85" i="40"/>
  <c r="B85"/>
  <c r="D85"/>
  <c r="E85"/>
  <c r="F85"/>
  <c r="G85"/>
  <c r="H85"/>
  <c r="I85"/>
  <c r="J85"/>
  <c r="K85"/>
  <c r="L85"/>
  <c r="M85"/>
  <c r="C85" i="39"/>
  <c r="B85"/>
  <c r="D85"/>
  <c r="E85"/>
  <c r="F85"/>
  <c r="G85"/>
  <c r="H85"/>
  <c r="I85"/>
  <c r="J85"/>
  <c r="K85"/>
  <c r="L85"/>
  <c r="M85"/>
  <c r="C85" i="38"/>
  <c r="B85"/>
  <c r="D85"/>
  <c r="E85"/>
  <c r="F85"/>
  <c r="G85"/>
  <c r="H85"/>
  <c r="I85"/>
  <c r="J85"/>
  <c r="K85"/>
  <c r="L85"/>
  <c r="M85"/>
  <c r="C85" i="37"/>
  <c r="D85"/>
  <c r="E85"/>
  <c r="F85"/>
  <c r="G85"/>
  <c r="H85"/>
  <c r="I85"/>
  <c r="J85"/>
  <c r="K85"/>
  <c r="L85"/>
  <c r="M85"/>
  <c r="C85" i="35"/>
  <c r="B85"/>
  <c r="D85"/>
  <c r="E85"/>
  <c r="F85"/>
  <c r="G85"/>
  <c r="H85"/>
  <c r="I85"/>
  <c r="J85"/>
  <c r="K85"/>
  <c r="L85"/>
  <c r="M85"/>
  <c r="C85" i="34"/>
  <c r="B85"/>
  <c r="D85"/>
  <c r="E85"/>
  <c r="F85"/>
  <c r="G85"/>
  <c r="H85"/>
  <c r="I85"/>
  <c r="J85"/>
  <c r="K85"/>
  <c r="L85"/>
  <c r="M85"/>
  <c r="C85" i="33"/>
  <c r="B85"/>
  <c r="D85"/>
  <c r="E85"/>
  <c r="F85"/>
  <c r="G85"/>
  <c r="H85"/>
  <c r="I85"/>
  <c r="J85"/>
  <c r="K85"/>
  <c r="L85"/>
  <c r="M85"/>
  <c r="C85" i="32"/>
  <c r="D85"/>
  <c r="H85"/>
  <c r="I85"/>
  <c r="J85"/>
  <c r="K85"/>
  <c r="L85"/>
  <c r="M85"/>
  <c r="C85" i="31"/>
  <c r="B85"/>
  <c r="D85"/>
  <c r="E85"/>
  <c r="F85"/>
  <c r="G85"/>
  <c r="H85"/>
  <c r="I85"/>
  <c r="J85"/>
  <c r="K85"/>
  <c r="L85"/>
  <c r="M85"/>
  <c r="C85" i="44"/>
  <c r="B85"/>
  <c r="D85"/>
  <c r="E85"/>
  <c r="F85"/>
  <c r="G85"/>
  <c r="H85"/>
  <c r="I85"/>
  <c r="J85"/>
  <c r="K85"/>
  <c r="L85"/>
  <c r="M85"/>
  <c r="C85" i="52"/>
  <c r="B85"/>
  <c r="D85"/>
  <c r="E85"/>
  <c r="F85"/>
  <c r="G85"/>
  <c r="H85"/>
  <c r="I85"/>
  <c r="J85"/>
  <c r="K85"/>
  <c r="L85"/>
  <c r="M85"/>
  <c r="C85" i="49"/>
  <c r="B85"/>
  <c r="D85"/>
  <c r="E85"/>
  <c r="F85"/>
  <c r="G85"/>
  <c r="H85"/>
  <c r="I85"/>
  <c r="J85"/>
  <c r="K85"/>
  <c r="L85"/>
  <c r="M85"/>
  <c r="C85" i="47"/>
  <c r="B85"/>
  <c r="D85"/>
  <c r="E85"/>
  <c r="F85"/>
  <c r="G85"/>
  <c r="H85"/>
  <c r="I85"/>
  <c r="J85"/>
  <c r="K85"/>
  <c r="L85"/>
  <c r="M85"/>
  <c r="C85" i="63"/>
  <c r="B85"/>
  <c r="D85"/>
  <c r="E85"/>
  <c r="F85"/>
  <c r="G85"/>
  <c r="H85"/>
  <c r="I85"/>
  <c r="J85"/>
  <c r="K85"/>
  <c r="L85"/>
  <c r="M85"/>
  <c r="C85" i="69"/>
  <c r="B85"/>
  <c r="D85"/>
  <c r="E85"/>
  <c r="F85"/>
  <c r="G85"/>
  <c r="H85"/>
  <c r="I85"/>
  <c r="J85"/>
  <c r="K85"/>
  <c r="L85"/>
  <c r="M85"/>
  <c r="C85" i="7"/>
  <c r="B85"/>
  <c r="D85"/>
  <c r="E85"/>
  <c r="F85"/>
  <c r="G85"/>
  <c r="H85"/>
  <c r="I85"/>
  <c r="J85"/>
  <c r="K85"/>
  <c r="L85"/>
  <c r="M85"/>
  <c r="B85" i="43"/>
  <c r="C85"/>
  <c r="D85"/>
  <c r="E85"/>
  <c r="F85"/>
  <c r="G85"/>
  <c r="H85"/>
  <c r="I85"/>
  <c r="J85"/>
  <c r="K85"/>
  <c r="L85"/>
  <c r="M85"/>
  <c r="B85" i="36"/>
  <c r="C85"/>
  <c r="D85"/>
  <c r="E85"/>
  <c r="F85"/>
  <c r="G85"/>
  <c r="H85"/>
  <c r="I85"/>
  <c r="J85"/>
  <c r="K85"/>
  <c r="L85"/>
  <c r="M85"/>
  <c r="H86" i="71"/>
  <c r="L86"/>
  <c r="C86"/>
  <c r="D86"/>
  <c r="E86"/>
  <c r="F86"/>
  <c r="G86"/>
  <c r="I86"/>
  <c r="J86"/>
  <c r="K86"/>
  <c r="M86"/>
  <c r="H87"/>
  <c r="J87"/>
  <c r="L87"/>
  <c r="C87"/>
  <c r="D87"/>
  <c r="E87"/>
  <c r="F87"/>
  <c r="G87"/>
  <c r="I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D92"/>
  <c r="E92"/>
  <c r="F92"/>
  <c r="G92"/>
  <c r="H93"/>
  <c r="I93"/>
  <c r="J93"/>
  <c r="K93"/>
  <c r="L93"/>
  <c r="M93"/>
  <c r="C93"/>
  <c r="D93"/>
  <c r="E93"/>
  <c r="F93"/>
  <c r="G93"/>
  <c r="H94"/>
  <c r="I94"/>
  <c r="J94"/>
  <c r="K94"/>
  <c r="L94"/>
  <c r="C94"/>
  <c r="D94"/>
  <c r="E94"/>
  <c r="F94"/>
  <c r="G94"/>
  <c r="M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L97"/>
  <c r="C97"/>
  <c r="D97"/>
  <c r="E97"/>
  <c r="F97"/>
  <c r="G97"/>
  <c r="H97"/>
  <c r="I97"/>
  <c r="J97"/>
  <c r="K97"/>
  <c r="M97"/>
  <c r="L98"/>
  <c r="C98"/>
  <c r="D98"/>
  <c r="E98"/>
  <c r="F98"/>
  <c r="G98"/>
  <c r="H98"/>
  <c r="I98"/>
  <c r="J98"/>
  <c r="K98"/>
  <c r="M98"/>
  <c r="L99"/>
  <c r="C99"/>
  <c r="D99"/>
  <c r="E99"/>
  <c r="F99"/>
  <c r="G99"/>
  <c r="H99"/>
  <c r="I99"/>
  <c r="J99"/>
  <c r="K99"/>
  <c r="M99"/>
  <c r="L100"/>
  <c r="C100"/>
  <c r="D100"/>
  <c r="E100"/>
  <c r="F100"/>
  <c r="G100"/>
  <c r="H100"/>
  <c r="I100"/>
  <c r="J100"/>
  <c r="K100"/>
  <c r="M100"/>
  <c r="L101"/>
  <c r="M101"/>
  <c r="C101"/>
  <c r="D101"/>
  <c r="E101"/>
  <c r="F101"/>
  <c r="G101"/>
  <c r="H101"/>
  <c r="I101"/>
  <c r="J101"/>
  <c r="K101"/>
  <c r="L103"/>
  <c r="C103"/>
  <c r="D103"/>
  <c r="E103"/>
  <c r="F103"/>
  <c r="G103"/>
  <c r="H103"/>
  <c r="I103"/>
  <c r="J103"/>
  <c r="K103"/>
  <c r="M103"/>
  <c r="L105"/>
  <c r="C105"/>
  <c r="D105"/>
  <c r="E105"/>
  <c r="F105"/>
  <c r="G105"/>
  <c r="H105"/>
  <c r="I105"/>
  <c r="J105"/>
  <c r="K105"/>
  <c r="M105"/>
  <c r="I69" i="31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32"/>
  <c r="J69"/>
  <c r="K69"/>
  <c r="L69"/>
  <c r="C69"/>
  <c r="D69"/>
  <c r="H69"/>
  <c r="M69"/>
  <c r="I70"/>
  <c r="J70"/>
  <c r="K70"/>
  <c r="L70"/>
  <c r="M70"/>
  <c r="C70"/>
  <c r="D70"/>
  <c r="H70"/>
  <c r="I71"/>
  <c r="J71"/>
  <c r="K71"/>
  <c r="L71"/>
  <c r="M71"/>
  <c r="C71"/>
  <c r="D71"/>
  <c r="H71"/>
  <c r="H72"/>
  <c r="I72"/>
  <c r="J72"/>
  <c r="K72"/>
  <c r="L72"/>
  <c r="M72"/>
  <c r="C72"/>
  <c r="D72"/>
  <c r="H73"/>
  <c r="I73"/>
  <c r="J73"/>
  <c r="K73"/>
  <c r="L73"/>
  <c r="M73"/>
  <c r="C73"/>
  <c r="D73"/>
  <c r="H74"/>
  <c r="I74"/>
  <c r="J74"/>
  <c r="K74"/>
  <c r="L74"/>
  <c r="M74"/>
  <c r="C74"/>
  <c r="D74"/>
  <c r="H75"/>
  <c r="I75"/>
  <c r="J75"/>
  <c r="K75"/>
  <c r="L75"/>
  <c r="M75"/>
  <c r="C75"/>
  <c r="D75"/>
  <c r="H76"/>
  <c r="I76"/>
  <c r="J76"/>
  <c r="K76"/>
  <c r="L76"/>
  <c r="M76"/>
  <c r="C76"/>
  <c r="D76"/>
  <c r="H77"/>
  <c r="I77"/>
  <c r="J77"/>
  <c r="K77"/>
  <c r="L77"/>
  <c r="C77"/>
  <c r="D77"/>
  <c r="M77"/>
  <c r="H78"/>
  <c r="I78"/>
  <c r="J78"/>
  <c r="K78"/>
  <c r="L78"/>
  <c r="M78"/>
  <c r="C78"/>
  <c r="D78"/>
  <c r="H79"/>
  <c r="I79"/>
  <c r="J79"/>
  <c r="K79"/>
  <c r="L79"/>
  <c r="M79"/>
  <c r="C79"/>
  <c r="D79"/>
  <c r="H80"/>
  <c r="I80"/>
  <c r="J80"/>
  <c r="K80"/>
  <c r="L80"/>
  <c r="M80"/>
  <c r="C80"/>
  <c r="D80"/>
  <c r="H81"/>
  <c r="I81"/>
  <c r="J81"/>
  <c r="K81"/>
  <c r="L81"/>
  <c r="C81"/>
  <c r="D81"/>
  <c r="M81"/>
  <c r="L82"/>
  <c r="C82"/>
  <c r="D82"/>
  <c r="H82"/>
  <c r="I82"/>
  <c r="J82"/>
  <c r="K82"/>
  <c r="M82"/>
  <c r="L83"/>
  <c r="C83"/>
  <c r="D83"/>
  <c r="H83"/>
  <c r="I83"/>
  <c r="J83"/>
  <c r="K83"/>
  <c r="M83"/>
  <c r="I86"/>
  <c r="L86"/>
  <c r="C86"/>
  <c r="D86"/>
  <c r="H86"/>
  <c r="J86"/>
  <c r="K86"/>
  <c r="M86"/>
  <c r="H87"/>
  <c r="J87"/>
  <c r="L87"/>
  <c r="C87"/>
  <c r="D87"/>
  <c r="I87"/>
  <c r="K87"/>
  <c r="M87"/>
  <c r="H88"/>
  <c r="I88"/>
  <c r="J88"/>
  <c r="K88"/>
  <c r="L88"/>
  <c r="M88"/>
  <c r="C88"/>
  <c r="D88"/>
  <c r="H89"/>
  <c r="I89"/>
  <c r="J89"/>
  <c r="K89"/>
  <c r="L89"/>
  <c r="M89"/>
  <c r="C89"/>
  <c r="D89"/>
  <c r="H90"/>
  <c r="I90"/>
  <c r="J90"/>
  <c r="K90"/>
  <c r="L90"/>
  <c r="M90"/>
  <c r="C90"/>
  <c r="D90"/>
  <c r="H91"/>
  <c r="I91"/>
  <c r="J91"/>
  <c r="K91"/>
  <c r="L91"/>
  <c r="M91"/>
  <c r="C91"/>
  <c r="D91"/>
  <c r="H92"/>
  <c r="I92"/>
  <c r="J92"/>
  <c r="K92"/>
  <c r="L92"/>
  <c r="M92"/>
  <c r="C92"/>
  <c r="D92"/>
  <c r="H93"/>
  <c r="I93"/>
  <c r="J93"/>
  <c r="K93"/>
  <c r="L93"/>
  <c r="M93"/>
  <c r="C93"/>
  <c r="D93"/>
  <c r="H94"/>
  <c r="I94"/>
  <c r="J94"/>
  <c r="K94"/>
  <c r="L94"/>
  <c r="C94"/>
  <c r="M94"/>
  <c r="D94"/>
  <c r="H95"/>
  <c r="I95"/>
  <c r="J95"/>
  <c r="K95"/>
  <c r="L95"/>
  <c r="C95"/>
  <c r="D95"/>
  <c r="M95"/>
  <c r="H96"/>
  <c r="I96"/>
  <c r="J96"/>
  <c r="K96"/>
  <c r="L96"/>
  <c r="C96"/>
  <c r="D96"/>
  <c r="M96"/>
  <c r="L97"/>
  <c r="C97"/>
  <c r="D97"/>
  <c r="H97"/>
  <c r="I97"/>
  <c r="J97"/>
  <c r="K97"/>
  <c r="M97"/>
  <c r="L98"/>
  <c r="C98"/>
  <c r="D98"/>
  <c r="H98"/>
  <c r="I98"/>
  <c r="J98"/>
  <c r="K98"/>
  <c r="M98"/>
  <c r="L99"/>
  <c r="C99"/>
  <c r="D99"/>
  <c r="H99"/>
  <c r="I99"/>
  <c r="J99"/>
  <c r="K99"/>
  <c r="M99"/>
  <c r="L100"/>
  <c r="C100"/>
  <c r="D100"/>
  <c r="H100"/>
  <c r="I100"/>
  <c r="J100"/>
  <c r="K100"/>
  <c r="M100"/>
  <c r="L101"/>
  <c r="M101"/>
  <c r="C101"/>
  <c r="D101"/>
  <c r="H101"/>
  <c r="I101"/>
  <c r="J101"/>
  <c r="K101"/>
  <c r="L103"/>
  <c r="C103"/>
  <c r="D103"/>
  <c r="H103"/>
  <c r="I103"/>
  <c r="J103"/>
  <c r="K103"/>
  <c r="M103"/>
  <c r="L105"/>
  <c r="C105"/>
  <c r="D105"/>
  <c r="H105"/>
  <c r="I105"/>
  <c r="J105"/>
  <c r="K105"/>
  <c r="M105"/>
  <c r="I69" i="33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L86"/>
  <c r="C86"/>
  <c r="B86"/>
  <c r="D86"/>
  <c r="E86"/>
  <c r="F86"/>
  <c r="G86"/>
  <c r="I86"/>
  <c r="J86"/>
  <c r="K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34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J86"/>
  <c r="L86"/>
  <c r="C86"/>
  <c r="B86"/>
  <c r="D86"/>
  <c r="E86"/>
  <c r="F86"/>
  <c r="G86"/>
  <c r="H86"/>
  <c r="K86"/>
  <c r="M86"/>
  <c r="H87"/>
  <c r="I87"/>
  <c r="J87"/>
  <c r="K87"/>
  <c r="L87"/>
  <c r="C87"/>
  <c r="B87"/>
  <c r="D87"/>
  <c r="E87"/>
  <c r="F87"/>
  <c r="G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F94"/>
  <c r="M94"/>
  <c r="B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3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L86"/>
  <c r="C86"/>
  <c r="B86"/>
  <c r="D86"/>
  <c r="E86"/>
  <c r="F86"/>
  <c r="G86"/>
  <c r="I86"/>
  <c r="J86"/>
  <c r="K86"/>
  <c r="M86"/>
  <c r="H87"/>
  <c r="J87"/>
  <c r="K87"/>
  <c r="L87"/>
  <c r="C87"/>
  <c r="B87"/>
  <c r="D87"/>
  <c r="E87"/>
  <c r="F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D89"/>
  <c r="E89"/>
  <c r="F89"/>
  <c r="B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36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C72"/>
  <c r="B72"/>
  <c r="D72"/>
  <c r="E72"/>
  <c r="F72"/>
  <c r="G72"/>
  <c r="M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F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37"/>
  <c r="J69"/>
  <c r="K69"/>
  <c r="L69"/>
  <c r="C69"/>
  <c r="B69"/>
  <c r="D69"/>
  <c r="E69"/>
  <c r="F69"/>
  <c r="G69"/>
  <c r="H69"/>
  <c r="M69"/>
  <c r="I70"/>
  <c r="J70"/>
  <c r="K70"/>
  <c r="L70"/>
  <c r="M70"/>
  <c r="C70"/>
  <c r="D70"/>
  <c r="E70"/>
  <c r="F70"/>
  <c r="G70"/>
  <c r="H70"/>
  <c r="I71"/>
  <c r="J71"/>
  <c r="K71"/>
  <c r="L71"/>
  <c r="M71"/>
  <c r="C71"/>
  <c r="D71"/>
  <c r="E71"/>
  <c r="F71"/>
  <c r="G71"/>
  <c r="H71"/>
  <c r="H72"/>
  <c r="I72"/>
  <c r="J72"/>
  <c r="K72"/>
  <c r="L72"/>
  <c r="M72"/>
  <c r="C72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L82"/>
  <c r="C82"/>
  <c r="D82"/>
  <c r="E82"/>
  <c r="F82"/>
  <c r="G82"/>
  <c r="H82"/>
  <c r="I82"/>
  <c r="J82"/>
  <c r="K82"/>
  <c r="M82"/>
  <c r="L83"/>
  <c r="C83"/>
  <c r="D83"/>
  <c r="E83"/>
  <c r="F83"/>
  <c r="G83"/>
  <c r="H83"/>
  <c r="I83"/>
  <c r="J83"/>
  <c r="K83"/>
  <c r="M83"/>
  <c r="I86"/>
  <c r="L86"/>
  <c r="C86"/>
  <c r="D86"/>
  <c r="E86"/>
  <c r="F86"/>
  <c r="G86"/>
  <c r="H86"/>
  <c r="J86"/>
  <c r="K86"/>
  <c r="M86"/>
  <c r="H87"/>
  <c r="J87"/>
  <c r="L87"/>
  <c r="C87"/>
  <c r="D87"/>
  <c r="E87"/>
  <c r="F87"/>
  <c r="G87"/>
  <c r="I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D92"/>
  <c r="E92"/>
  <c r="F92"/>
  <c r="G92"/>
  <c r="H93"/>
  <c r="I93"/>
  <c r="J93"/>
  <c r="K93"/>
  <c r="L93"/>
  <c r="M93"/>
  <c r="C93"/>
  <c r="F93"/>
  <c r="D93"/>
  <c r="E93"/>
  <c r="G93"/>
  <c r="H94"/>
  <c r="I94"/>
  <c r="J94"/>
  <c r="K94"/>
  <c r="L94"/>
  <c r="C94"/>
  <c r="D94"/>
  <c r="E94"/>
  <c r="F94"/>
  <c r="G94"/>
  <c r="M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L97"/>
  <c r="C97"/>
  <c r="D97"/>
  <c r="E97"/>
  <c r="F97"/>
  <c r="G97"/>
  <c r="H97"/>
  <c r="I97"/>
  <c r="J97"/>
  <c r="K97"/>
  <c r="M97"/>
  <c r="L98"/>
  <c r="C98"/>
  <c r="D98"/>
  <c r="E98"/>
  <c r="F98"/>
  <c r="G98"/>
  <c r="H98"/>
  <c r="I98"/>
  <c r="J98"/>
  <c r="K98"/>
  <c r="M98"/>
  <c r="L99"/>
  <c r="C99"/>
  <c r="D99"/>
  <c r="E99"/>
  <c r="F99"/>
  <c r="G99"/>
  <c r="H99"/>
  <c r="I99"/>
  <c r="J99"/>
  <c r="K99"/>
  <c r="M99"/>
  <c r="L100"/>
  <c r="C100"/>
  <c r="D100"/>
  <c r="E100"/>
  <c r="F100"/>
  <c r="G100"/>
  <c r="H100"/>
  <c r="I100"/>
  <c r="J100"/>
  <c r="K100"/>
  <c r="M100"/>
  <c r="L101"/>
  <c r="M101"/>
  <c r="C101"/>
  <c r="D101"/>
  <c r="E101"/>
  <c r="F101"/>
  <c r="G101"/>
  <c r="H101"/>
  <c r="I101"/>
  <c r="J101"/>
  <c r="K101"/>
  <c r="L103"/>
  <c r="C103"/>
  <c r="D103"/>
  <c r="E103"/>
  <c r="F103"/>
  <c r="G103"/>
  <c r="H103"/>
  <c r="I103"/>
  <c r="J103"/>
  <c r="K103"/>
  <c r="M103"/>
  <c r="L105"/>
  <c r="C105"/>
  <c r="D105"/>
  <c r="E105"/>
  <c r="F105"/>
  <c r="G105"/>
  <c r="H105"/>
  <c r="I105"/>
  <c r="J105"/>
  <c r="K105"/>
  <c r="M105"/>
  <c r="L107"/>
  <c r="L129" s="1"/>
  <c r="C107"/>
  <c r="C129" s="1"/>
  <c r="D107"/>
  <c r="E107"/>
  <c r="F107"/>
  <c r="F129" s="1"/>
  <c r="G107"/>
  <c r="H107"/>
  <c r="I107"/>
  <c r="J107"/>
  <c r="K107"/>
  <c r="M107"/>
  <c r="L108"/>
  <c r="C108"/>
  <c r="D108"/>
  <c r="E108"/>
  <c r="F108"/>
  <c r="G108"/>
  <c r="H108"/>
  <c r="I108"/>
  <c r="J108"/>
  <c r="K108"/>
  <c r="M108"/>
  <c r="I69" i="38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I82"/>
  <c r="L82"/>
  <c r="C82"/>
  <c r="B82"/>
  <c r="D82"/>
  <c r="E82"/>
  <c r="F82"/>
  <c r="G82"/>
  <c r="H82"/>
  <c r="J82"/>
  <c r="K82"/>
  <c r="M82"/>
  <c r="I83"/>
  <c r="L83"/>
  <c r="C83"/>
  <c r="B83"/>
  <c r="D83"/>
  <c r="E83"/>
  <c r="F83"/>
  <c r="G83"/>
  <c r="H83"/>
  <c r="J83"/>
  <c r="K83"/>
  <c r="M83"/>
  <c r="I86"/>
  <c r="K86"/>
  <c r="L86"/>
  <c r="C86"/>
  <c r="B86"/>
  <c r="D86"/>
  <c r="E86"/>
  <c r="F86"/>
  <c r="G86"/>
  <c r="H86"/>
  <c r="J86"/>
  <c r="M86"/>
  <c r="H87"/>
  <c r="I87"/>
  <c r="J87"/>
  <c r="L87"/>
  <c r="C87"/>
  <c r="B87"/>
  <c r="D87"/>
  <c r="E87"/>
  <c r="F87"/>
  <c r="G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F94"/>
  <c r="M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I97"/>
  <c r="L97"/>
  <c r="C97"/>
  <c r="B97"/>
  <c r="D97"/>
  <c r="E97"/>
  <c r="F97"/>
  <c r="G97"/>
  <c r="H97"/>
  <c r="J97"/>
  <c r="K97"/>
  <c r="M97"/>
  <c r="I98"/>
  <c r="L98"/>
  <c r="C98"/>
  <c r="B98"/>
  <c r="D98"/>
  <c r="E98"/>
  <c r="F98"/>
  <c r="G98"/>
  <c r="H98"/>
  <c r="J98"/>
  <c r="K98"/>
  <c r="M98"/>
  <c r="I99"/>
  <c r="L99"/>
  <c r="C99"/>
  <c r="B99"/>
  <c r="D99"/>
  <c r="E99"/>
  <c r="F99"/>
  <c r="G99"/>
  <c r="H99"/>
  <c r="J99"/>
  <c r="K99"/>
  <c r="M99"/>
  <c r="I100"/>
  <c r="L100"/>
  <c r="C100"/>
  <c r="B100"/>
  <c r="D100"/>
  <c r="E100"/>
  <c r="F100"/>
  <c r="G100"/>
  <c r="H100"/>
  <c r="J100"/>
  <c r="K100"/>
  <c r="M100"/>
  <c r="I101"/>
  <c r="L101"/>
  <c r="M101"/>
  <c r="C101"/>
  <c r="B101"/>
  <c r="D101"/>
  <c r="E101"/>
  <c r="F101"/>
  <c r="G101"/>
  <c r="H101"/>
  <c r="J101"/>
  <c r="K101"/>
  <c r="I103"/>
  <c r="L103"/>
  <c r="C103"/>
  <c r="B103"/>
  <c r="D103"/>
  <c r="E103"/>
  <c r="F103"/>
  <c r="G103"/>
  <c r="H103"/>
  <c r="J103"/>
  <c r="K103"/>
  <c r="M103"/>
  <c r="I105"/>
  <c r="L105"/>
  <c r="C105"/>
  <c r="B105"/>
  <c r="D105"/>
  <c r="E105"/>
  <c r="F105"/>
  <c r="G105"/>
  <c r="H105"/>
  <c r="J105"/>
  <c r="K105"/>
  <c r="M105"/>
  <c r="L107"/>
  <c r="C107"/>
  <c r="C129" s="1"/>
  <c r="B107"/>
  <c r="D107"/>
  <c r="E107"/>
  <c r="F107"/>
  <c r="G107"/>
  <c r="H107"/>
  <c r="I107"/>
  <c r="J107"/>
  <c r="K107"/>
  <c r="M107"/>
  <c r="M129" s="1"/>
  <c r="L108"/>
  <c r="C108"/>
  <c r="B108"/>
  <c r="D108"/>
  <c r="E108"/>
  <c r="F108"/>
  <c r="G108"/>
  <c r="H108"/>
  <c r="I108"/>
  <c r="J108"/>
  <c r="K108"/>
  <c r="M108"/>
  <c r="I69" i="3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I82"/>
  <c r="L82"/>
  <c r="C82"/>
  <c r="B82"/>
  <c r="D82"/>
  <c r="E82"/>
  <c r="F82"/>
  <c r="G82"/>
  <c r="H82"/>
  <c r="J82"/>
  <c r="K82"/>
  <c r="M82"/>
  <c r="I83"/>
  <c r="L83"/>
  <c r="C83"/>
  <c r="B83"/>
  <c r="D83"/>
  <c r="E83"/>
  <c r="F83"/>
  <c r="G83"/>
  <c r="H83"/>
  <c r="J83"/>
  <c r="K83"/>
  <c r="M83"/>
  <c r="H86"/>
  <c r="I86"/>
  <c r="L86"/>
  <c r="C86"/>
  <c r="B86"/>
  <c r="D86"/>
  <c r="E86"/>
  <c r="F86"/>
  <c r="G86"/>
  <c r="J86"/>
  <c r="K86"/>
  <c r="M86"/>
  <c r="H87"/>
  <c r="I87"/>
  <c r="J87"/>
  <c r="L87"/>
  <c r="C87"/>
  <c r="B87"/>
  <c r="D87"/>
  <c r="E87"/>
  <c r="F87"/>
  <c r="G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D91"/>
  <c r="E91"/>
  <c r="F91"/>
  <c r="B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I97"/>
  <c r="L97"/>
  <c r="C97"/>
  <c r="B97"/>
  <c r="D97"/>
  <c r="E97"/>
  <c r="F97"/>
  <c r="G97"/>
  <c r="H97"/>
  <c r="J97"/>
  <c r="K97"/>
  <c r="M97"/>
  <c r="I98"/>
  <c r="K98"/>
  <c r="L98"/>
  <c r="C98"/>
  <c r="B98"/>
  <c r="D98"/>
  <c r="E98"/>
  <c r="F98"/>
  <c r="G98"/>
  <c r="H98"/>
  <c r="J98"/>
  <c r="M98"/>
  <c r="I99"/>
  <c r="L99"/>
  <c r="C99"/>
  <c r="B99"/>
  <c r="D99"/>
  <c r="E99"/>
  <c r="F99"/>
  <c r="G99"/>
  <c r="H99"/>
  <c r="J99"/>
  <c r="K99"/>
  <c r="M99"/>
  <c r="I100"/>
  <c r="L100"/>
  <c r="C100"/>
  <c r="B100"/>
  <c r="D100"/>
  <c r="E100"/>
  <c r="F100"/>
  <c r="G100"/>
  <c r="H100"/>
  <c r="J100"/>
  <c r="K100"/>
  <c r="M100"/>
  <c r="I101"/>
  <c r="L101"/>
  <c r="M101"/>
  <c r="C101"/>
  <c r="B101"/>
  <c r="D101"/>
  <c r="E101"/>
  <c r="F101"/>
  <c r="G101"/>
  <c r="H101"/>
  <c r="J101"/>
  <c r="K101"/>
  <c r="I103"/>
  <c r="L103"/>
  <c r="C103"/>
  <c r="B103"/>
  <c r="D103"/>
  <c r="E103"/>
  <c r="F103"/>
  <c r="G103"/>
  <c r="H103"/>
  <c r="J103"/>
  <c r="K103"/>
  <c r="M103"/>
  <c r="L105"/>
  <c r="C105"/>
  <c r="B105"/>
  <c r="D105"/>
  <c r="E105"/>
  <c r="F105"/>
  <c r="G105"/>
  <c r="H105"/>
  <c r="I105"/>
  <c r="J105"/>
  <c r="K105"/>
  <c r="M105"/>
  <c r="I69" i="40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M82"/>
  <c r="C82"/>
  <c r="B82"/>
  <c r="D82"/>
  <c r="E82"/>
  <c r="F82"/>
  <c r="G82"/>
  <c r="H82"/>
  <c r="I82"/>
  <c r="J82"/>
  <c r="K82"/>
  <c r="L83"/>
  <c r="C83"/>
  <c r="B83"/>
  <c r="D83"/>
  <c r="E83"/>
  <c r="F83"/>
  <c r="G83"/>
  <c r="H83"/>
  <c r="I83"/>
  <c r="J83"/>
  <c r="K83"/>
  <c r="M83"/>
  <c r="K86"/>
  <c r="L86"/>
  <c r="M86"/>
  <c r="C86"/>
  <c r="B86"/>
  <c r="D86"/>
  <c r="E86"/>
  <c r="F86"/>
  <c r="G86"/>
  <c r="H86"/>
  <c r="I86"/>
  <c r="J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1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K86"/>
  <c r="L86"/>
  <c r="C86"/>
  <c r="B86"/>
  <c r="D86"/>
  <c r="E86"/>
  <c r="F86"/>
  <c r="G86"/>
  <c r="H86"/>
  <c r="I86"/>
  <c r="J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C107"/>
  <c r="B107"/>
  <c r="B127"/>
  <c r="D107"/>
  <c r="E107"/>
  <c r="F107"/>
  <c r="G107"/>
  <c r="H107"/>
  <c r="I107"/>
  <c r="J107"/>
  <c r="K107"/>
  <c r="M107"/>
  <c r="L108"/>
  <c r="C108"/>
  <c r="B108"/>
  <c r="D108"/>
  <c r="E108"/>
  <c r="F108"/>
  <c r="G108"/>
  <c r="H108"/>
  <c r="I108"/>
  <c r="J108"/>
  <c r="K108"/>
  <c r="M108"/>
  <c r="I69" i="42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J86"/>
  <c r="L86"/>
  <c r="C86"/>
  <c r="B86"/>
  <c r="D86"/>
  <c r="E86"/>
  <c r="F86"/>
  <c r="G86"/>
  <c r="H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D88"/>
  <c r="E88"/>
  <c r="F88"/>
  <c r="B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F94"/>
  <c r="M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3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F93"/>
  <c r="B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4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L86"/>
  <c r="C86"/>
  <c r="B86"/>
  <c r="D86"/>
  <c r="E86"/>
  <c r="F86"/>
  <c r="G86"/>
  <c r="H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D90"/>
  <c r="E90"/>
  <c r="F90"/>
  <c r="B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F96"/>
  <c r="B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C75"/>
  <c r="B75"/>
  <c r="D75"/>
  <c r="E75"/>
  <c r="F75"/>
  <c r="G75"/>
  <c r="M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L86"/>
  <c r="C86"/>
  <c r="B86"/>
  <c r="D86"/>
  <c r="E86"/>
  <c r="F86"/>
  <c r="G86"/>
  <c r="K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6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M77"/>
  <c r="C77"/>
  <c r="B77"/>
  <c r="D77"/>
  <c r="E77"/>
  <c r="F77"/>
  <c r="G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M81"/>
  <c r="C81"/>
  <c r="B81"/>
  <c r="D81"/>
  <c r="E81"/>
  <c r="F81"/>
  <c r="G81"/>
  <c r="L82"/>
  <c r="M82"/>
  <c r="C82"/>
  <c r="B82"/>
  <c r="D82"/>
  <c r="E82"/>
  <c r="F82"/>
  <c r="G82"/>
  <c r="H82"/>
  <c r="I82"/>
  <c r="J82"/>
  <c r="K82"/>
  <c r="L83"/>
  <c r="M83"/>
  <c r="C83"/>
  <c r="B83"/>
  <c r="D83"/>
  <c r="E83"/>
  <c r="F83"/>
  <c r="G83"/>
  <c r="H83"/>
  <c r="I83"/>
  <c r="J83"/>
  <c r="K83"/>
  <c r="H86"/>
  <c r="I86"/>
  <c r="L86"/>
  <c r="M86"/>
  <c r="C86"/>
  <c r="B86"/>
  <c r="D86"/>
  <c r="E86"/>
  <c r="F86"/>
  <c r="G86"/>
  <c r="J86"/>
  <c r="K86"/>
  <c r="H87"/>
  <c r="J87"/>
  <c r="L87"/>
  <c r="M87"/>
  <c r="C87"/>
  <c r="B87"/>
  <c r="D87"/>
  <c r="E87"/>
  <c r="F87"/>
  <c r="G87"/>
  <c r="I87"/>
  <c r="K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D90"/>
  <c r="E90"/>
  <c r="F90"/>
  <c r="B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M94"/>
  <c r="C94"/>
  <c r="B94"/>
  <c r="D94"/>
  <c r="E94"/>
  <c r="F94"/>
  <c r="G94"/>
  <c r="H95"/>
  <c r="I95"/>
  <c r="J95"/>
  <c r="K95"/>
  <c r="L95"/>
  <c r="M95"/>
  <c r="C95"/>
  <c r="B95"/>
  <c r="D95"/>
  <c r="E95"/>
  <c r="F95"/>
  <c r="G95"/>
  <c r="H96"/>
  <c r="I96"/>
  <c r="J96"/>
  <c r="K96"/>
  <c r="L96"/>
  <c r="M96"/>
  <c r="C96"/>
  <c r="B96"/>
  <c r="F96"/>
  <c r="D96"/>
  <c r="E96"/>
  <c r="G96"/>
  <c r="L97"/>
  <c r="M97"/>
  <c r="C97"/>
  <c r="B97"/>
  <c r="D97"/>
  <c r="E97"/>
  <c r="F97"/>
  <c r="G97"/>
  <c r="H97"/>
  <c r="I97"/>
  <c r="J97"/>
  <c r="K97"/>
  <c r="L98"/>
  <c r="M98"/>
  <c r="C98"/>
  <c r="B98"/>
  <c r="D98"/>
  <c r="E98"/>
  <c r="F98"/>
  <c r="G98"/>
  <c r="H98"/>
  <c r="I98"/>
  <c r="J98"/>
  <c r="K98"/>
  <c r="L99"/>
  <c r="M99"/>
  <c r="C99"/>
  <c r="B99"/>
  <c r="D99"/>
  <c r="E99"/>
  <c r="F99"/>
  <c r="G99"/>
  <c r="H99"/>
  <c r="I99"/>
  <c r="J99"/>
  <c r="K99"/>
  <c r="L100"/>
  <c r="M100"/>
  <c r="C100"/>
  <c r="B100"/>
  <c r="D100"/>
  <c r="E100"/>
  <c r="F100"/>
  <c r="G100"/>
  <c r="H100"/>
  <c r="I100"/>
  <c r="J100"/>
  <c r="K100"/>
  <c r="L101"/>
  <c r="M101"/>
  <c r="C101"/>
  <c r="B101"/>
  <c r="D101"/>
  <c r="E101"/>
  <c r="F101"/>
  <c r="G101"/>
  <c r="H101"/>
  <c r="I101"/>
  <c r="J101"/>
  <c r="K101"/>
  <c r="L103"/>
  <c r="M103"/>
  <c r="C103"/>
  <c r="B103"/>
  <c r="D103"/>
  <c r="E103"/>
  <c r="F103"/>
  <c r="G103"/>
  <c r="H103"/>
  <c r="I103"/>
  <c r="J103"/>
  <c r="K103"/>
  <c r="L105"/>
  <c r="M105"/>
  <c r="C105"/>
  <c r="B105"/>
  <c r="D105"/>
  <c r="E105"/>
  <c r="F105"/>
  <c r="G105"/>
  <c r="H105"/>
  <c r="I105"/>
  <c r="J105"/>
  <c r="K105"/>
  <c r="I69" i="47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K86"/>
  <c r="L86"/>
  <c r="M86"/>
  <c r="C86"/>
  <c r="B86"/>
  <c r="D86"/>
  <c r="E86"/>
  <c r="F86"/>
  <c r="G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D91"/>
  <c r="E91"/>
  <c r="F91"/>
  <c r="B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F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J98"/>
  <c r="L98"/>
  <c r="C98"/>
  <c r="B98"/>
  <c r="D98"/>
  <c r="E98"/>
  <c r="F98"/>
  <c r="G98"/>
  <c r="H98"/>
  <c r="I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60" i="8"/>
  <c r="L61"/>
  <c r="L120" s="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6"/>
  <c r="I76"/>
  <c r="J76"/>
  <c r="K76"/>
  <c r="L76"/>
  <c r="M76"/>
  <c r="C76"/>
  <c r="B76"/>
  <c r="D76"/>
  <c r="E76"/>
  <c r="F76"/>
  <c r="G76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75"/>
  <c r="I75"/>
  <c r="J75"/>
  <c r="K75"/>
  <c r="L75"/>
  <c r="M75"/>
  <c r="C75"/>
  <c r="B75"/>
  <c r="D75"/>
  <c r="E75"/>
  <c r="F75"/>
  <c r="G75"/>
  <c r="H77"/>
  <c r="I77"/>
  <c r="J77"/>
  <c r="K77"/>
  <c r="L77"/>
  <c r="C77"/>
  <c r="B77"/>
  <c r="D77"/>
  <c r="E77"/>
  <c r="F77"/>
  <c r="G77"/>
  <c r="M77"/>
  <c r="H81"/>
  <c r="I81"/>
  <c r="J81"/>
  <c r="K81"/>
  <c r="L81"/>
  <c r="C81"/>
  <c r="B81"/>
  <c r="D81"/>
  <c r="E81"/>
  <c r="F81"/>
  <c r="G81"/>
  <c r="M81"/>
  <c r="H87"/>
  <c r="J87"/>
  <c r="L87"/>
  <c r="C87"/>
  <c r="B87"/>
  <c r="D87"/>
  <c r="E87"/>
  <c r="F87"/>
  <c r="G87"/>
  <c r="I87"/>
  <c r="K87"/>
  <c r="M87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I86"/>
  <c r="L86"/>
  <c r="C86"/>
  <c r="B86"/>
  <c r="D86"/>
  <c r="E86"/>
  <c r="F86"/>
  <c r="G86"/>
  <c r="H86"/>
  <c r="J86"/>
  <c r="K86"/>
  <c r="M86"/>
  <c r="I6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L127" s="1"/>
  <c r="C107"/>
  <c r="D107"/>
  <c r="D127" s="1"/>
  <c r="E107"/>
  <c r="F107"/>
  <c r="F127" s="1"/>
  <c r="G107"/>
  <c r="H107"/>
  <c r="H127" s="1"/>
  <c r="I107"/>
  <c r="J107"/>
  <c r="J127" s="1"/>
  <c r="K107"/>
  <c r="M107"/>
  <c r="L108"/>
  <c r="C108"/>
  <c r="B108"/>
  <c r="D108"/>
  <c r="E108"/>
  <c r="F108"/>
  <c r="G108"/>
  <c r="H108"/>
  <c r="I108"/>
  <c r="J108"/>
  <c r="K108"/>
  <c r="M108"/>
  <c r="B111"/>
  <c r="N111" s="1"/>
  <c r="C111" i="89" s="1"/>
  <c r="M114" i="8"/>
  <c r="I69" i="48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K86"/>
  <c r="L86"/>
  <c r="C86"/>
  <c r="B86"/>
  <c r="D86"/>
  <c r="E86"/>
  <c r="F86"/>
  <c r="G86"/>
  <c r="H86"/>
  <c r="I86"/>
  <c r="J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4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K86"/>
  <c r="L86"/>
  <c r="C86"/>
  <c r="B86"/>
  <c r="D86"/>
  <c r="E86"/>
  <c r="F86"/>
  <c r="G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F94"/>
  <c r="M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0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D91"/>
  <c r="E91"/>
  <c r="F91"/>
  <c r="B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K98"/>
  <c r="L98"/>
  <c r="C98"/>
  <c r="B98"/>
  <c r="D98"/>
  <c r="E98"/>
  <c r="F98"/>
  <c r="G98"/>
  <c r="H98"/>
  <c r="I98"/>
  <c r="J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99" i="51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K86"/>
  <c r="L86"/>
  <c r="C86"/>
  <c r="B86"/>
  <c r="D86"/>
  <c r="E86"/>
  <c r="F86"/>
  <c r="G86"/>
  <c r="J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I69" i="52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D89"/>
  <c r="E89"/>
  <c r="F89"/>
  <c r="B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F95"/>
  <c r="B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3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L86"/>
  <c r="C86"/>
  <c r="B86"/>
  <c r="D86"/>
  <c r="E86"/>
  <c r="F86"/>
  <c r="G86"/>
  <c r="H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4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L86"/>
  <c r="C86"/>
  <c r="B86"/>
  <c r="D86"/>
  <c r="E86"/>
  <c r="F86"/>
  <c r="G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J86"/>
  <c r="K86"/>
  <c r="L86"/>
  <c r="C86"/>
  <c r="B86"/>
  <c r="D86"/>
  <c r="E86"/>
  <c r="F86"/>
  <c r="G86"/>
  <c r="H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J98"/>
  <c r="K98"/>
  <c r="L98"/>
  <c r="C98"/>
  <c r="B98"/>
  <c r="D98"/>
  <c r="E98"/>
  <c r="F98"/>
  <c r="G98"/>
  <c r="H98"/>
  <c r="I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6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B73"/>
  <c r="B74"/>
  <c r="B75"/>
  <c r="B68"/>
  <c r="B76"/>
  <c r="B77"/>
  <c r="B78"/>
  <c r="B79"/>
  <c r="B80"/>
  <c r="B81"/>
  <c r="B82"/>
  <c r="B83"/>
  <c r="B86"/>
  <c r="B87"/>
  <c r="B88"/>
  <c r="B89"/>
  <c r="B90"/>
  <c r="B91"/>
  <c r="B92"/>
  <c r="B93"/>
  <c r="B94"/>
  <c r="B95"/>
  <c r="B96"/>
  <c r="B97"/>
  <c r="B98"/>
  <c r="B99"/>
  <c r="B100"/>
  <c r="B101"/>
  <c r="B103"/>
  <c r="B105"/>
  <c r="B107"/>
  <c r="B108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L82"/>
  <c r="C82"/>
  <c r="D82"/>
  <c r="E82"/>
  <c r="F82"/>
  <c r="G82"/>
  <c r="H82"/>
  <c r="I82"/>
  <c r="J82"/>
  <c r="K82"/>
  <c r="M82"/>
  <c r="L83"/>
  <c r="C83"/>
  <c r="D83"/>
  <c r="E83"/>
  <c r="F83"/>
  <c r="G83"/>
  <c r="H83"/>
  <c r="I83"/>
  <c r="J83"/>
  <c r="K83"/>
  <c r="M83"/>
  <c r="L86"/>
  <c r="C86"/>
  <c r="D86"/>
  <c r="E86"/>
  <c r="F86"/>
  <c r="G86"/>
  <c r="H86"/>
  <c r="I86"/>
  <c r="J86"/>
  <c r="K86"/>
  <c r="M86"/>
  <c r="H87"/>
  <c r="J87"/>
  <c r="L87"/>
  <c r="C87"/>
  <c r="D87"/>
  <c r="E87"/>
  <c r="F87"/>
  <c r="G87"/>
  <c r="I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D92"/>
  <c r="E92"/>
  <c r="F92"/>
  <c r="G92"/>
  <c r="H93"/>
  <c r="I93"/>
  <c r="J93"/>
  <c r="K93"/>
  <c r="L93"/>
  <c r="M93"/>
  <c r="C93"/>
  <c r="D93"/>
  <c r="E93"/>
  <c r="F93"/>
  <c r="G93"/>
  <c r="H94"/>
  <c r="I94"/>
  <c r="J94"/>
  <c r="K94"/>
  <c r="L94"/>
  <c r="C94"/>
  <c r="D94"/>
  <c r="E94"/>
  <c r="F94"/>
  <c r="G94"/>
  <c r="M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L97"/>
  <c r="C97"/>
  <c r="D97"/>
  <c r="E97"/>
  <c r="F97"/>
  <c r="G97"/>
  <c r="H97"/>
  <c r="I97"/>
  <c r="J97"/>
  <c r="K97"/>
  <c r="M97"/>
  <c r="H98"/>
  <c r="I98"/>
  <c r="L98"/>
  <c r="M98"/>
  <c r="C98"/>
  <c r="D98"/>
  <c r="E98"/>
  <c r="F98"/>
  <c r="G98"/>
  <c r="J98"/>
  <c r="K98"/>
  <c r="L99"/>
  <c r="C99"/>
  <c r="D99"/>
  <c r="E99"/>
  <c r="F99"/>
  <c r="G99"/>
  <c r="H99"/>
  <c r="I99"/>
  <c r="J99"/>
  <c r="K99"/>
  <c r="M99"/>
  <c r="L100"/>
  <c r="C100"/>
  <c r="D100"/>
  <c r="E100"/>
  <c r="F100"/>
  <c r="G100"/>
  <c r="H100"/>
  <c r="I100"/>
  <c r="J100"/>
  <c r="K100"/>
  <c r="M100"/>
  <c r="L101"/>
  <c r="M101"/>
  <c r="C101"/>
  <c r="D101"/>
  <c r="E101"/>
  <c r="F101"/>
  <c r="G101"/>
  <c r="H101"/>
  <c r="I101"/>
  <c r="J101"/>
  <c r="K101"/>
  <c r="L103"/>
  <c r="C103"/>
  <c r="D103"/>
  <c r="E103"/>
  <c r="F103"/>
  <c r="G103"/>
  <c r="H103"/>
  <c r="I103"/>
  <c r="J103"/>
  <c r="K103"/>
  <c r="M103"/>
  <c r="L105"/>
  <c r="C105"/>
  <c r="D105"/>
  <c r="E105"/>
  <c r="F105"/>
  <c r="G105"/>
  <c r="H105"/>
  <c r="I105"/>
  <c r="J105"/>
  <c r="K105"/>
  <c r="M105"/>
  <c r="L107"/>
  <c r="C107"/>
  <c r="D107"/>
  <c r="D127" s="1"/>
  <c r="E107"/>
  <c r="F107"/>
  <c r="F127" s="1"/>
  <c r="G107"/>
  <c r="H107"/>
  <c r="H127" s="1"/>
  <c r="I107"/>
  <c r="J107"/>
  <c r="J127" s="1"/>
  <c r="K107"/>
  <c r="M107"/>
  <c r="M127" s="1"/>
  <c r="L108"/>
  <c r="C108"/>
  <c r="D108"/>
  <c r="E108"/>
  <c r="F108"/>
  <c r="G108"/>
  <c r="H108"/>
  <c r="I108"/>
  <c r="J108"/>
  <c r="K108"/>
  <c r="L99" i="57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K86"/>
  <c r="L86"/>
  <c r="C86"/>
  <c r="B86"/>
  <c r="D86"/>
  <c r="E86"/>
  <c r="F86"/>
  <c r="G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D91"/>
  <c r="E91"/>
  <c r="F91"/>
  <c r="B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I69" i="58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L86"/>
  <c r="C86"/>
  <c r="B86"/>
  <c r="D86"/>
  <c r="E86"/>
  <c r="F86"/>
  <c r="G86"/>
  <c r="K86"/>
  <c r="M86"/>
  <c r="H87"/>
  <c r="J87"/>
  <c r="L87"/>
  <c r="C87"/>
  <c r="D87"/>
  <c r="E87"/>
  <c r="F87"/>
  <c r="K87"/>
  <c r="M87"/>
  <c r="B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F93"/>
  <c r="B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F95"/>
  <c r="B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J86"/>
  <c r="L86"/>
  <c r="C86"/>
  <c r="B86"/>
  <c r="D86"/>
  <c r="E86"/>
  <c r="F86"/>
  <c r="G86"/>
  <c r="H86"/>
  <c r="I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D90"/>
  <c r="E90"/>
  <c r="F90"/>
  <c r="B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F96"/>
  <c r="B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0"/>
  <c r="J69"/>
  <c r="K69"/>
  <c r="L69"/>
  <c r="C69"/>
  <c r="B69"/>
  <c r="D69"/>
  <c r="E69"/>
  <c r="F69"/>
  <c r="G69"/>
  <c r="H69"/>
  <c r="M69"/>
  <c r="I70"/>
  <c r="J70"/>
  <c r="K70"/>
  <c r="M70"/>
  <c r="C70"/>
  <c r="B70"/>
  <c r="D70"/>
  <c r="E70"/>
  <c r="F70"/>
  <c r="G70"/>
  <c r="H70"/>
  <c r="I71"/>
  <c r="J71"/>
  <c r="K71"/>
  <c r="M71"/>
  <c r="C71"/>
  <c r="B71"/>
  <c r="D71"/>
  <c r="E71"/>
  <c r="F71"/>
  <c r="G71"/>
  <c r="H71"/>
  <c r="H72"/>
  <c r="I72"/>
  <c r="J72"/>
  <c r="K72"/>
  <c r="M72"/>
  <c r="C72"/>
  <c r="B72"/>
  <c r="D72"/>
  <c r="E72"/>
  <c r="F72"/>
  <c r="G72"/>
  <c r="H73"/>
  <c r="I73"/>
  <c r="J73"/>
  <c r="K73"/>
  <c r="M73"/>
  <c r="C73"/>
  <c r="B73"/>
  <c r="D73"/>
  <c r="E73"/>
  <c r="F73"/>
  <c r="G73"/>
  <c r="H74"/>
  <c r="I74"/>
  <c r="J74"/>
  <c r="K74"/>
  <c r="M74"/>
  <c r="C74"/>
  <c r="B74"/>
  <c r="D74"/>
  <c r="E74"/>
  <c r="F74"/>
  <c r="G74"/>
  <c r="H75"/>
  <c r="I75"/>
  <c r="J75"/>
  <c r="K75"/>
  <c r="M75"/>
  <c r="C75"/>
  <c r="B75"/>
  <c r="D75"/>
  <c r="E75"/>
  <c r="F75"/>
  <c r="G75"/>
  <c r="H76"/>
  <c r="I76"/>
  <c r="J76"/>
  <c r="K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J86"/>
  <c r="K86"/>
  <c r="L86"/>
  <c r="C86"/>
  <c r="B86"/>
  <c r="D86"/>
  <c r="E86"/>
  <c r="F86"/>
  <c r="G86"/>
  <c r="H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F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1"/>
  <c r="J69"/>
  <c r="K69"/>
  <c r="L69"/>
  <c r="C69"/>
  <c r="B69"/>
  <c r="D69"/>
  <c r="E69"/>
  <c r="F69"/>
  <c r="G69"/>
  <c r="H69"/>
  <c r="M69"/>
  <c r="I70"/>
  <c r="J70"/>
  <c r="K70"/>
  <c r="M70"/>
  <c r="C70"/>
  <c r="B70"/>
  <c r="D70"/>
  <c r="E70"/>
  <c r="F70"/>
  <c r="G70"/>
  <c r="H70"/>
  <c r="I71"/>
  <c r="J71"/>
  <c r="K71"/>
  <c r="M71"/>
  <c r="C71"/>
  <c r="B71"/>
  <c r="D71"/>
  <c r="E71"/>
  <c r="F71"/>
  <c r="G71"/>
  <c r="H71"/>
  <c r="H72"/>
  <c r="I72"/>
  <c r="J72"/>
  <c r="K72"/>
  <c r="M72"/>
  <c r="C72"/>
  <c r="B72"/>
  <c r="D72"/>
  <c r="F72"/>
  <c r="G72"/>
  <c r="H73"/>
  <c r="I73"/>
  <c r="J73"/>
  <c r="K73"/>
  <c r="M73"/>
  <c r="C73"/>
  <c r="B73"/>
  <c r="D73"/>
  <c r="E73"/>
  <c r="F73"/>
  <c r="G73"/>
  <c r="H74"/>
  <c r="I74"/>
  <c r="J74"/>
  <c r="K74"/>
  <c r="M74"/>
  <c r="C74"/>
  <c r="B74"/>
  <c r="D74"/>
  <c r="E74"/>
  <c r="F74"/>
  <c r="G74"/>
  <c r="H75"/>
  <c r="I75"/>
  <c r="J75"/>
  <c r="K75"/>
  <c r="M75"/>
  <c r="C75"/>
  <c r="B75"/>
  <c r="D75"/>
  <c r="E75"/>
  <c r="F75"/>
  <c r="G75"/>
  <c r="H76"/>
  <c r="I76"/>
  <c r="J76"/>
  <c r="K76"/>
  <c r="M76"/>
  <c r="C76"/>
  <c r="B76"/>
  <c r="D76"/>
  <c r="E76"/>
  <c r="F76"/>
  <c r="G76"/>
  <c r="H77"/>
  <c r="I77"/>
  <c r="J77"/>
  <c r="K77"/>
  <c r="C77"/>
  <c r="B77"/>
  <c r="D77"/>
  <c r="E77"/>
  <c r="F77"/>
  <c r="G77"/>
  <c r="M77"/>
  <c r="H78"/>
  <c r="I78"/>
  <c r="J78"/>
  <c r="K78"/>
  <c r="M78"/>
  <c r="C78"/>
  <c r="B78"/>
  <c r="D78"/>
  <c r="E78"/>
  <c r="F78"/>
  <c r="G78"/>
  <c r="H79"/>
  <c r="I79"/>
  <c r="J79"/>
  <c r="K79"/>
  <c r="M79"/>
  <c r="C79"/>
  <c r="B79"/>
  <c r="D79"/>
  <c r="E79"/>
  <c r="F79"/>
  <c r="G79"/>
  <c r="H80"/>
  <c r="I80"/>
  <c r="J80"/>
  <c r="K80"/>
  <c r="M80"/>
  <c r="C80"/>
  <c r="B80"/>
  <c r="D80"/>
  <c r="E80"/>
  <c r="F80"/>
  <c r="G80"/>
  <c r="H81"/>
  <c r="I81"/>
  <c r="J81"/>
  <c r="K81"/>
  <c r="C81"/>
  <c r="B81"/>
  <c r="D81"/>
  <c r="E81"/>
  <c r="F81"/>
  <c r="G81"/>
  <c r="M81"/>
  <c r="C82"/>
  <c r="B82"/>
  <c r="D82"/>
  <c r="E82"/>
  <c r="F82"/>
  <c r="G82"/>
  <c r="H82"/>
  <c r="I82"/>
  <c r="J82"/>
  <c r="K82"/>
  <c r="M82"/>
  <c r="C83"/>
  <c r="B83"/>
  <c r="D83"/>
  <c r="E83"/>
  <c r="F83"/>
  <c r="G83"/>
  <c r="H83"/>
  <c r="I83"/>
  <c r="J83"/>
  <c r="K83"/>
  <c r="M83"/>
  <c r="C86"/>
  <c r="B86"/>
  <c r="D86"/>
  <c r="E86"/>
  <c r="F86"/>
  <c r="G86"/>
  <c r="H86"/>
  <c r="I86"/>
  <c r="J86"/>
  <c r="K86"/>
  <c r="M86"/>
  <c r="H87"/>
  <c r="J87"/>
  <c r="C87"/>
  <c r="B87"/>
  <c r="D87"/>
  <c r="E87"/>
  <c r="F87"/>
  <c r="G87"/>
  <c r="I87"/>
  <c r="K87"/>
  <c r="M87"/>
  <c r="H88"/>
  <c r="I88"/>
  <c r="J88"/>
  <c r="K88"/>
  <c r="M88"/>
  <c r="C88"/>
  <c r="B88"/>
  <c r="D88"/>
  <c r="E88"/>
  <c r="F88"/>
  <c r="G88"/>
  <c r="H89"/>
  <c r="I89"/>
  <c r="J89"/>
  <c r="K89"/>
  <c r="M89"/>
  <c r="C89"/>
  <c r="B89"/>
  <c r="D89"/>
  <c r="E89"/>
  <c r="F89"/>
  <c r="G89"/>
  <c r="H90"/>
  <c r="I90"/>
  <c r="J90"/>
  <c r="K90"/>
  <c r="M90"/>
  <c r="C90"/>
  <c r="B90"/>
  <c r="D90"/>
  <c r="E90"/>
  <c r="F90"/>
  <c r="G90"/>
  <c r="H91"/>
  <c r="I91"/>
  <c r="J91"/>
  <c r="K91"/>
  <c r="M91"/>
  <c r="C91"/>
  <c r="B91"/>
  <c r="D91"/>
  <c r="E91"/>
  <c r="F91"/>
  <c r="G91"/>
  <c r="H92"/>
  <c r="I92"/>
  <c r="J92"/>
  <c r="K92"/>
  <c r="M92"/>
  <c r="C92"/>
  <c r="B92"/>
  <c r="E92"/>
  <c r="F92"/>
  <c r="D92"/>
  <c r="G92"/>
  <c r="H93"/>
  <c r="I93"/>
  <c r="J93"/>
  <c r="K93"/>
  <c r="M93"/>
  <c r="C93"/>
  <c r="B93"/>
  <c r="D93"/>
  <c r="E93"/>
  <c r="F93"/>
  <c r="G93"/>
  <c r="H94"/>
  <c r="I94"/>
  <c r="J94"/>
  <c r="K94"/>
  <c r="C94"/>
  <c r="B94"/>
  <c r="F94"/>
  <c r="M94"/>
  <c r="D94"/>
  <c r="E94"/>
  <c r="G94"/>
  <c r="H95"/>
  <c r="I95"/>
  <c r="J95"/>
  <c r="K95"/>
  <c r="C95"/>
  <c r="B95"/>
  <c r="D95"/>
  <c r="E95"/>
  <c r="F95"/>
  <c r="G95"/>
  <c r="M95"/>
  <c r="H96"/>
  <c r="I96"/>
  <c r="J96"/>
  <c r="K96"/>
  <c r="C96"/>
  <c r="B96"/>
  <c r="D96"/>
  <c r="E96"/>
  <c r="F96"/>
  <c r="G96"/>
  <c r="M96"/>
  <c r="C97"/>
  <c r="B97"/>
  <c r="D97"/>
  <c r="E97"/>
  <c r="F97"/>
  <c r="G97"/>
  <c r="H97"/>
  <c r="I97"/>
  <c r="J97"/>
  <c r="K97"/>
  <c r="M97"/>
  <c r="C98"/>
  <c r="B98"/>
  <c r="D98"/>
  <c r="E98"/>
  <c r="F98"/>
  <c r="G98"/>
  <c r="H98"/>
  <c r="I98"/>
  <c r="J98"/>
  <c r="K98"/>
  <c r="M98"/>
  <c r="C99"/>
  <c r="B99"/>
  <c r="D99"/>
  <c r="E99"/>
  <c r="F99"/>
  <c r="G99"/>
  <c r="H99"/>
  <c r="I99"/>
  <c r="J99"/>
  <c r="K99"/>
  <c r="M99"/>
  <c r="C100"/>
  <c r="B100"/>
  <c r="D100"/>
  <c r="E100"/>
  <c r="F100"/>
  <c r="G100"/>
  <c r="H100"/>
  <c r="I100"/>
  <c r="J100"/>
  <c r="K100"/>
  <c r="M100"/>
  <c r="M101"/>
  <c r="C101"/>
  <c r="B101"/>
  <c r="D101"/>
  <c r="E101"/>
  <c r="F101"/>
  <c r="G101"/>
  <c r="H101"/>
  <c r="I101"/>
  <c r="J101"/>
  <c r="K101"/>
  <c r="C103"/>
  <c r="B103"/>
  <c r="D103"/>
  <c r="E103"/>
  <c r="F103"/>
  <c r="G103"/>
  <c r="H103"/>
  <c r="I103"/>
  <c r="J103"/>
  <c r="K103"/>
  <c r="M103"/>
  <c r="C105"/>
  <c r="B105"/>
  <c r="D105"/>
  <c r="E105"/>
  <c r="F105"/>
  <c r="G105"/>
  <c r="H105"/>
  <c r="I105"/>
  <c r="J105"/>
  <c r="K105"/>
  <c r="M105"/>
  <c r="I69" i="62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L86"/>
  <c r="C86"/>
  <c r="B86"/>
  <c r="D86"/>
  <c r="E86"/>
  <c r="F86"/>
  <c r="G86"/>
  <c r="K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F95"/>
  <c r="B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3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H83"/>
  <c r="L83"/>
  <c r="M83"/>
  <c r="C83"/>
  <c r="B83"/>
  <c r="D83"/>
  <c r="E83"/>
  <c r="F83"/>
  <c r="G83"/>
  <c r="I83"/>
  <c r="J83"/>
  <c r="K83"/>
  <c r="I86"/>
  <c r="J86"/>
  <c r="K86"/>
  <c r="L86"/>
  <c r="C86"/>
  <c r="B86"/>
  <c r="D86"/>
  <c r="E86"/>
  <c r="F86"/>
  <c r="G86"/>
  <c r="H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4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M83"/>
  <c r="C83"/>
  <c r="B83"/>
  <c r="D83"/>
  <c r="E83"/>
  <c r="F83"/>
  <c r="G83"/>
  <c r="H83"/>
  <c r="I83"/>
  <c r="J83"/>
  <c r="K83"/>
  <c r="I86"/>
  <c r="J86"/>
  <c r="L86"/>
  <c r="C86"/>
  <c r="B86"/>
  <c r="D86"/>
  <c r="E86"/>
  <c r="F86"/>
  <c r="G86"/>
  <c r="H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D88"/>
  <c r="E88"/>
  <c r="F88"/>
  <c r="B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F94"/>
  <c r="M94"/>
  <c r="D94"/>
  <c r="E94"/>
  <c r="G94"/>
  <c r="H95"/>
  <c r="I95"/>
  <c r="J95"/>
  <c r="K95"/>
  <c r="L95"/>
  <c r="C95"/>
  <c r="B95"/>
  <c r="F95"/>
  <c r="D95"/>
  <c r="E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L107"/>
  <c r="L127" s="1"/>
  <c r="C107"/>
  <c r="D107"/>
  <c r="E107"/>
  <c r="E127"/>
  <c r="F107"/>
  <c r="F127" s="1"/>
  <c r="G107"/>
  <c r="G127" s="1"/>
  <c r="H107"/>
  <c r="I107"/>
  <c r="I127" s="1"/>
  <c r="J107"/>
  <c r="J127" s="1"/>
  <c r="K107"/>
  <c r="K127" s="1"/>
  <c r="M107"/>
  <c r="M127" s="1"/>
  <c r="L108"/>
  <c r="C108"/>
  <c r="B108"/>
  <c r="D108"/>
  <c r="E108"/>
  <c r="F108"/>
  <c r="G108"/>
  <c r="H108"/>
  <c r="I108"/>
  <c r="J108"/>
  <c r="K108"/>
  <c r="I69" i="6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L86"/>
  <c r="C86"/>
  <c r="B86"/>
  <c r="D86"/>
  <c r="E86"/>
  <c r="F86"/>
  <c r="G86"/>
  <c r="H86"/>
  <c r="I86"/>
  <c r="J86"/>
  <c r="K86"/>
  <c r="M86"/>
  <c r="H87"/>
  <c r="J87"/>
  <c r="K87"/>
  <c r="L87"/>
  <c r="M87"/>
  <c r="C87"/>
  <c r="B87"/>
  <c r="D87"/>
  <c r="E87"/>
  <c r="F87"/>
  <c r="G87"/>
  <c r="I87"/>
  <c r="H88"/>
  <c r="I88"/>
  <c r="J88"/>
  <c r="K88"/>
  <c r="L88"/>
  <c r="M88"/>
  <c r="C88"/>
  <c r="D88"/>
  <c r="E88"/>
  <c r="F88"/>
  <c r="B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6"/>
  <c r="J69"/>
  <c r="K69"/>
  <c r="L69"/>
  <c r="M69"/>
  <c r="C69"/>
  <c r="B69"/>
  <c r="D69"/>
  <c r="E69"/>
  <c r="F69"/>
  <c r="G69"/>
  <c r="H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L86"/>
  <c r="C86"/>
  <c r="B86"/>
  <c r="D86"/>
  <c r="E86"/>
  <c r="F86"/>
  <c r="G86"/>
  <c r="K86"/>
  <c r="M86"/>
  <c r="H87"/>
  <c r="J87"/>
  <c r="L87"/>
  <c r="C87"/>
  <c r="B87"/>
  <c r="D87"/>
  <c r="E87"/>
  <c r="F87"/>
  <c r="K87"/>
  <c r="M87"/>
  <c r="G87"/>
  <c r="I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7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K86"/>
  <c r="L86"/>
  <c r="C86"/>
  <c r="B86"/>
  <c r="D86"/>
  <c r="E86"/>
  <c r="F86"/>
  <c r="G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D88"/>
  <c r="E88"/>
  <c r="F88"/>
  <c r="B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8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I86"/>
  <c r="K86"/>
  <c r="L86"/>
  <c r="M86"/>
  <c r="C86"/>
  <c r="B86"/>
  <c r="D86"/>
  <c r="E86"/>
  <c r="F86"/>
  <c r="H86"/>
  <c r="J86"/>
  <c r="H87"/>
  <c r="I87"/>
  <c r="J87"/>
  <c r="L87"/>
  <c r="C87"/>
  <c r="B87"/>
  <c r="D87"/>
  <c r="E87"/>
  <c r="F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F93"/>
  <c r="B93"/>
  <c r="D93"/>
  <c r="E93"/>
  <c r="G93"/>
  <c r="H94"/>
  <c r="I94"/>
  <c r="J94"/>
  <c r="K94"/>
  <c r="L94"/>
  <c r="C94"/>
  <c r="B94"/>
  <c r="D94"/>
  <c r="E94"/>
  <c r="F94"/>
  <c r="G94"/>
  <c r="M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9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I86"/>
  <c r="J86"/>
  <c r="K86"/>
  <c r="L86"/>
  <c r="C86"/>
  <c r="B86"/>
  <c r="D86"/>
  <c r="E86"/>
  <c r="F86"/>
  <c r="G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E92"/>
  <c r="F92"/>
  <c r="D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F94"/>
  <c r="M94"/>
  <c r="D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D96"/>
  <c r="E96"/>
  <c r="F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5"/>
  <c r="J69"/>
  <c r="K69"/>
  <c r="L69"/>
  <c r="C69"/>
  <c r="B69"/>
  <c r="D69"/>
  <c r="E69"/>
  <c r="F69"/>
  <c r="G69"/>
  <c r="H69"/>
  <c r="M69"/>
  <c r="I70"/>
  <c r="J70"/>
  <c r="K70"/>
  <c r="L70"/>
  <c r="M70"/>
  <c r="C70"/>
  <c r="B70"/>
  <c r="D70"/>
  <c r="E70"/>
  <c r="F70"/>
  <c r="G70"/>
  <c r="H70"/>
  <c r="I71"/>
  <c r="J71"/>
  <c r="K71"/>
  <c r="L71"/>
  <c r="M71"/>
  <c r="C71"/>
  <c r="B71"/>
  <c r="D71"/>
  <c r="E71"/>
  <c r="F71"/>
  <c r="G71"/>
  <c r="H71"/>
  <c r="H72"/>
  <c r="I72"/>
  <c r="J72"/>
  <c r="K72"/>
  <c r="L72"/>
  <c r="M72"/>
  <c r="C72"/>
  <c r="B72"/>
  <c r="D72"/>
  <c r="E72"/>
  <c r="F72"/>
  <c r="G72"/>
  <c r="H73"/>
  <c r="I73"/>
  <c r="J73"/>
  <c r="K73"/>
  <c r="L73"/>
  <c r="M73"/>
  <c r="C73"/>
  <c r="B73"/>
  <c r="D73"/>
  <c r="E73"/>
  <c r="F73"/>
  <c r="G73"/>
  <c r="H74"/>
  <c r="I74"/>
  <c r="J74"/>
  <c r="K74"/>
  <c r="L74"/>
  <c r="M74"/>
  <c r="C74"/>
  <c r="B74"/>
  <c r="D74"/>
  <c r="E74"/>
  <c r="F74"/>
  <c r="G74"/>
  <c r="H75"/>
  <c r="I75"/>
  <c r="J75"/>
  <c r="K75"/>
  <c r="L75"/>
  <c r="M75"/>
  <c r="C75"/>
  <c r="B75"/>
  <c r="D75"/>
  <c r="E75"/>
  <c r="F75"/>
  <c r="G75"/>
  <c r="H76"/>
  <c r="I76"/>
  <c r="J76"/>
  <c r="K76"/>
  <c r="L76"/>
  <c r="M76"/>
  <c r="C76"/>
  <c r="B76"/>
  <c r="D76"/>
  <c r="E76"/>
  <c r="F76"/>
  <c r="G76"/>
  <c r="H77"/>
  <c r="I77"/>
  <c r="J77"/>
  <c r="K77"/>
  <c r="L77"/>
  <c r="C77"/>
  <c r="B77"/>
  <c r="D77"/>
  <c r="E77"/>
  <c r="F77"/>
  <c r="G77"/>
  <c r="M77"/>
  <c r="H78"/>
  <c r="I78"/>
  <c r="J78"/>
  <c r="K78"/>
  <c r="L78"/>
  <c r="M78"/>
  <c r="C78"/>
  <c r="B78"/>
  <c r="D78"/>
  <c r="E78"/>
  <c r="F78"/>
  <c r="G78"/>
  <c r="H79"/>
  <c r="I79"/>
  <c r="J79"/>
  <c r="K79"/>
  <c r="L79"/>
  <c r="M79"/>
  <c r="C79"/>
  <c r="B79"/>
  <c r="D79"/>
  <c r="E79"/>
  <c r="F79"/>
  <c r="G79"/>
  <c r="H80"/>
  <c r="I80"/>
  <c r="J80"/>
  <c r="K80"/>
  <c r="L80"/>
  <c r="M80"/>
  <c r="C80"/>
  <c r="B80"/>
  <c r="D80"/>
  <c r="E80"/>
  <c r="F80"/>
  <c r="G80"/>
  <c r="H81"/>
  <c r="I81"/>
  <c r="J81"/>
  <c r="K81"/>
  <c r="L81"/>
  <c r="C81"/>
  <c r="B81"/>
  <c r="D81"/>
  <c r="E81"/>
  <c r="F81"/>
  <c r="G81"/>
  <c r="M81"/>
  <c r="L82"/>
  <c r="C82"/>
  <c r="B82"/>
  <c r="D82"/>
  <c r="E82"/>
  <c r="F82"/>
  <c r="G82"/>
  <c r="H82"/>
  <c r="I82"/>
  <c r="J82"/>
  <c r="K82"/>
  <c r="M82"/>
  <c r="L83"/>
  <c r="C83"/>
  <c r="B83"/>
  <c r="D83"/>
  <c r="E83"/>
  <c r="F83"/>
  <c r="G83"/>
  <c r="H83"/>
  <c r="I83"/>
  <c r="J83"/>
  <c r="K83"/>
  <c r="M83"/>
  <c r="H86"/>
  <c r="L86"/>
  <c r="C86"/>
  <c r="B86"/>
  <c r="D86"/>
  <c r="E86"/>
  <c r="F86"/>
  <c r="G86"/>
  <c r="I86"/>
  <c r="J86"/>
  <c r="K86"/>
  <c r="M86"/>
  <c r="H87"/>
  <c r="J87"/>
  <c r="L87"/>
  <c r="C87"/>
  <c r="B87"/>
  <c r="D87"/>
  <c r="E87"/>
  <c r="F87"/>
  <c r="G87"/>
  <c r="I87"/>
  <c r="K87"/>
  <c r="M87"/>
  <c r="H88"/>
  <c r="I88"/>
  <c r="J88"/>
  <c r="K88"/>
  <c r="L88"/>
  <c r="M88"/>
  <c r="C88"/>
  <c r="B88"/>
  <c r="D88"/>
  <c r="E88"/>
  <c r="F88"/>
  <c r="G88"/>
  <c r="H89"/>
  <c r="I89"/>
  <c r="J89"/>
  <c r="K89"/>
  <c r="L89"/>
  <c r="M89"/>
  <c r="C89"/>
  <c r="B89"/>
  <c r="D89"/>
  <c r="E89"/>
  <c r="F89"/>
  <c r="G89"/>
  <c r="H90"/>
  <c r="I90"/>
  <c r="J90"/>
  <c r="K90"/>
  <c r="L90"/>
  <c r="M90"/>
  <c r="C90"/>
  <c r="B90"/>
  <c r="D90"/>
  <c r="E90"/>
  <c r="F90"/>
  <c r="G90"/>
  <c r="H91"/>
  <c r="I91"/>
  <c r="J91"/>
  <c r="K91"/>
  <c r="L91"/>
  <c r="M91"/>
  <c r="C91"/>
  <c r="B91"/>
  <c r="D91"/>
  <c r="E91"/>
  <c r="F91"/>
  <c r="G91"/>
  <c r="H92"/>
  <c r="I92"/>
  <c r="J92"/>
  <c r="K92"/>
  <c r="L92"/>
  <c r="M92"/>
  <c r="C92"/>
  <c r="B92"/>
  <c r="D92"/>
  <c r="E92"/>
  <c r="F92"/>
  <c r="G92"/>
  <c r="H93"/>
  <c r="I93"/>
  <c r="J93"/>
  <c r="K93"/>
  <c r="L93"/>
  <c r="M93"/>
  <c r="C93"/>
  <c r="B93"/>
  <c r="D93"/>
  <c r="E93"/>
  <c r="F93"/>
  <c r="G93"/>
  <c r="H94"/>
  <c r="I94"/>
  <c r="J94"/>
  <c r="K94"/>
  <c r="L94"/>
  <c r="C94"/>
  <c r="B94"/>
  <c r="D94"/>
  <c r="F94"/>
  <c r="M94"/>
  <c r="E94"/>
  <c r="G94"/>
  <c r="H95"/>
  <c r="I95"/>
  <c r="J95"/>
  <c r="K95"/>
  <c r="L95"/>
  <c r="C95"/>
  <c r="B95"/>
  <c r="D95"/>
  <c r="E95"/>
  <c r="F95"/>
  <c r="G95"/>
  <c r="M95"/>
  <c r="H96"/>
  <c r="I96"/>
  <c r="J96"/>
  <c r="K96"/>
  <c r="L96"/>
  <c r="C96"/>
  <c r="B96"/>
  <c r="F96"/>
  <c r="D96"/>
  <c r="E96"/>
  <c r="G96"/>
  <c r="M96"/>
  <c r="L97"/>
  <c r="C97"/>
  <c r="B97"/>
  <c r="D97"/>
  <c r="E97"/>
  <c r="F97"/>
  <c r="G97"/>
  <c r="H97"/>
  <c r="I97"/>
  <c r="J97"/>
  <c r="K97"/>
  <c r="M97"/>
  <c r="L98"/>
  <c r="C98"/>
  <c r="B98"/>
  <c r="D98"/>
  <c r="E98"/>
  <c r="F98"/>
  <c r="G98"/>
  <c r="H98"/>
  <c r="I98"/>
  <c r="J98"/>
  <c r="K98"/>
  <c r="M98"/>
  <c r="L99"/>
  <c r="C99"/>
  <c r="B99"/>
  <c r="D99"/>
  <c r="E99"/>
  <c r="F99"/>
  <c r="G99"/>
  <c r="H99"/>
  <c r="I99"/>
  <c r="J99"/>
  <c r="K99"/>
  <c r="M99"/>
  <c r="L100"/>
  <c r="C100"/>
  <c r="B100"/>
  <c r="D100"/>
  <c r="E100"/>
  <c r="F100"/>
  <c r="G100"/>
  <c r="H100"/>
  <c r="I100"/>
  <c r="J100"/>
  <c r="K100"/>
  <c r="M100"/>
  <c r="L101"/>
  <c r="M101"/>
  <c r="C101"/>
  <c r="B101"/>
  <c r="D101"/>
  <c r="E101"/>
  <c r="F101"/>
  <c r="G101"/>
  <c r="H101"/>
  <c r="I101"/>
  <c r="J101"/>
  <c r="K101"/>
  <c r="L103"/>
  <c r="C103"/>
  <c r="B103"/>
  <c r="D103"/>
  <c r="E103"/>
  <c r="F103"/>
  <c r="G103"/>
  <c r="H103"/>
  <c r="I103"/>
  <c r="J103"/>
  <c r="K103"/>
  <c r="M103"/>
  <c r="L105"/>
  <c r="C105"/>
  <c r="B105"/>
  <c r="D105"/>
  <c r="E105"/>
  <c r="F105"/>
  <c r="G105"/>
  <c r="H105"/>
  <c r="I105"/>
  <c r="J105"/>
  <c r="K105"/>
  <c r="M105"/>
  <c r="I69" i="6"/>
  <c r="J69"/>
  <c r="K69"/>
  <c r="L69"/>
  <c r="C69"/>
  <c r="B69"/>
  <c r="D69"/>
  <c r="E69"/>
  <c r="F69"/>
  <c r="G69"/>
  <c r="H69"/>
  <c r="M69"/>
  <c r="I70"/>
  <c r="J70"/>
  <c r="K70"/>
  <c r="L70"/>
  <c r="M70"/>
  <c r="C70"/>
  <c r="D70"/>
  <c r="E70"/>
  <c r="F70"/>
  <c r="G70"/>
  <c r="H70"/>
  <c r="I71"/>
  <c r="J71"/>
  <c r="K71"/>
  <c r="L71"/>
  <c r="M71"/>
  <c r="C71"/>
  <c r="D71"/>
  <c r="E71"/>
  <c r="F71"/>
  <c r="G71"/>
  <c r="H71"/>
  <c r="H72"/>
  <c r="I72"/>
  <c r="J72"/>
  <c r="K72"/>
  <c r="L72"/>
  <c r="M72"/>
  <c r="C72"/>
  <c r="D72"/>
  <c r="E72"/>
  <c r="F72"/>
  <c r="G72"/>
  <c r="H73"/>
  <c r="I73"/>
  <c r="J73"/>
  <c r="K73"/>
  <c r="L73"/>
  <c r="M73"/>
  <c r="C73"/>
  <c r="D73"/>
  <c r="E73"/>
  <c r="F73"/>
  <c r="G73"/>
  <c r="H74"/>
  <c r="I74"/>
  <c r="J74"/>
  <c r="K74"/>
  <c r="L74"/>
  <c r="M74"/>
  <c r="C74"/>
  <c r="D74"/>
  <c r="E74"/>
  <c r="F74"/>
  <c r="G74"/>
  <c r="H75"/>
  <c r="I75"/>
  <c r="J75"/>
  <c r="K75"/>
  <c r="L75"/>
  <c r="M75"/>
  <c r="C75"/>
  <c r="D75"/>
  <c r="E75"/>
  <c r="F75"/>
  <c r="G75"/>
  <c r="H76"/>
  <c r="I76"/>
  <c r="J76"/>
  <c r="K76"/>
  <c r="L76"/>
  <c r="M76"/>
  <c r="C76"/>
  <c r="D76"/>
  <c r="E76"/>
  <c r="F76"/>
  <c r="G76"/>
  <c r="H77"/>
  <c r="I77"/>
  <c r="J77"/>
  <c r="K77"/>
  <c r="L77"/>
  <c r="C77"/>
  <c r="D77"/>
  <c r="E77"/>
  <c r="F77"/>
  <c r="G77"/>
  <c r="M77"/>
  <c r="H78"/>
  <c r="I78"/>
  <c r="J78"/>
  <c r="K78"/>
  <c r="L78"/>
  <c r="M78"/>
  <c r="C78"/>
  <c r="D78"/>
  <c r="E78"/>
  <c r="F78"/>
  <c r="G78"/>
  <c r="H79"/>
  <c r="I79"/>
  <c r="J79"/>
  <c r="K79"/>
  <c r="L79"/>
  <c r="M79"/>
  <c r="C79"/>
  <c r="D79"/>
  <c r="E79"/>
  <c r="F79"/>
  <c r="G79"/>
  <c r="H80"/>
  <c r="I80"/>
  <c r="J80"/>
  <c r="K80"/>
  <c r="L80"/>
  <c r="M80"/>
  <c r="C80"/>
  <c r="D80"/>
  <c r="E80"/>
  <c r="F80"/>
  <c r="G80"/>
  <c r="H81"/>
  <c r="I81"/>
  <c r="J81"/>
  <c r="K81"/>
  <c r="L81"/>
  <c r="C81"/>
  <c r="D81"/>
  <c r="E81"/>
  <c r="F81"/>
  <c r="G81"/>
  <c r="M81"/>
  <c r="I82"/>
  <c r="L82"/>
  <c r="C82"/>
  <c r="D82"/>
  <c r="E82"/>
  <c r="F82"/>
  <c r="G82"/>
  <c r="H82"/>
  <c r="J82"/>
  <c r="K82"/>
  <c r="M82"/>
  <c r="I83"/>
  <c r="L83"/>
  <c r="C83"/>
  <c r="D83"/>
  <c r="E83"/>
  <c r="F83"/>
  <c r="G83"/>
  <c r="H83"/>
  <c r="J83"/>
  <c r="K83"/>
  <c r="M83"/>
  <c r="H86"/>
  <c r="I86"/>
  <c r="J86"/>
  <c r="K86"/>
  <c r="L86"/>
  <c r="C86"/>
  <c r="D86"/>
  <c r="E86"/>
  <c r="F86"/>
  <c r="G86"/>
  <c r="M86"/>
  <c r="H87"/>
  <c r="I87"/>
  <c r="J87"/>
  <c r="L87"/>
  <c r="C87"/>
  <c r="D87"/>
  <c r="E87"/>
  <c r="F87"/>
  <c r="G87"/>
  <c r="K87"/>
  <c r="M87"/>
  <c r="H88"/>
  <c r="I88"/>
  <c r="J88"/>
  <c r="K88"/>
  <c r="L88"/>
  <c r="M88"/>
  <c r="C88"/>
  <c r="D88"/>
  <c r="E88"/>
  <c r="F88"/>
  <c r="G88"/>
  <c r="H89"/>
  <c r="I89"/>
  <c r="J89"/>
  <c r="K89"/>
  <c r="L89"/>
  <c r="M89"/>
  <c r="C89"/>
  <c r="D89"/>
  <c r="E89"/>
  <c r="F89"/>
  <c r="G89"/>
  <c r="H90"/>
  <c r="I90"/>
  <c r="J90"/>
  <c r="K90"/>
  <c r="L90"/>
  <c r="M90"/>
  <c r="C90"/>
  <c r="D90"/>
  <c r="E90"/>
  <c r="F90"/>
  <c r="G90"/>
  <c r="H91"/>
  <c r="I91"/>
  <c r="J91"/>
  <c r="K91"/>
  <c r="L91"/>
  <c r="M91"/>
  <c r="C91"/>
  <c r="D91"/>
  <c r="E91"/>
  <c r="F91"/>
  <c r="G91"/>
  <c r="H92"/>
  <c r="I92"/>
  <c r="J92"/>
  <c r="K92"/>
  <c r="L92"/>
  <c r="M92"/>
  <c r="C92"/>
  <c r="D92"/>
  <c r="E92"/>
  <c r="F92"/>
  <c r="G92"/>
  <c r="H93"/>
  <c r="I93"/>
  <c r="J93"/>
  <c r="K93"/>
  <c r="L93"/>
  <c r="M93"/>
  <c r="C93"/>
  <c r="D93"/>
  <c r="E93"/>
  <c r="F93"/>
  <c r="G93"/>
  <c r="H94"/>
  <c r="I94"/>
  <c r="J94"/>
  <c r="K94"/>
  <c r="L94"/>
  <c r="C94"/>
  <c r="F94"/>
  <c r="M94"/>
  <c r="D94"/>
  <c r="E94"/>
  <c r="G94"/>
  <c r="H95"/>
  <c r="I95"/>
  <c r="J95"/>
  <c r="K95"/>
  <c r="L95"/>
  <c r="C95"/>
  <c r="D95"/>
  <c r="E95"/>
  <c r="F95"/>
  <c r="G95"/>
  <c r="M95"/>
  <c r="H96"/>
  <c r="I96"/>
  <c r="J96"/>
  <c r="K96"/>
  <c r="L96"/>
  <c r="C96"/>
  <c r="D96"/>
  <c r="E96"/>
  <c r="F96"/>
  <c r="G96"/>
  <c r="M96"/>
  <c r="I97"/>
  <c r="L97"/>
  <c r="C97"/>
  <c r="D97"/>
  <c r="E97"/>
  <c r="F97"/>
  <c r="G97"/>
  <c r="H97"/>
  <c r="J97"/>
  <c r="K97"/>
  <c r="M97"/>
  <c r="I98"/>
  <c r="L98"/>
  <c r="C98"/>
  <c r="D98"/>
  <c r="E98"/>
  <c r="F98"/>
  <c r="G98"/>
  <c r="H98"/>
  <c r="J98"/>
  <c r="K98"/>
  <c r="M98"/>
  <c r="I99"/>
  <c r="L99"/>
  <c r="C99"/>
  <c r="D99"/>
  <c r="E99"/>
  <c r="F99"/>
  <c r="G99"/>
  <c r="H99"/>
  <c r="J99"/>
  <c r="K99"/>
  <c r="M99"/>
  <c r="I100"/>
  <c r="L100"/>
  <c r="C100"/>
  <c r="D100"/>
  <c r="E100"/>
  <c r="F100"/>
  <c r="G100"/>
  <c r="H100"/>
  <c r="J100"/>
  <c r="K100"/>
  <c r="M100"/>
  <c r="I101"/>
  <c r="L101"/>
  <c r="M101"/>
  <c r="C101"/>
  <c r="D101"/>
  <c r="E101"/>
  <c r="F101"/>
  <c r="G101"/>
  <c r="H101"/>
  <c r="J101"/>
  <c r="K101"/>
  <c r="I103"/>
  <c r="L103"/>
  <c r="C103"/>
  <c r="D103"/>
  <c r="E103"/>
  <c r="F103"/>
  <c r="G103"/>
  <c r="H103"/>
  <c r="J103"/>
  <c r="K103"/>
  <c r="M103"/>
  <c r="L105"/>
  <c r="C105"/>
  <c r="D105"/>
  <c r="E105"/>
  <c r="F105"/>
  <c r="G105"/>
  <c r="H105"/>
  <c r="I105"/>
  <c r="J105"/>
  <c r="K105"/>
  <c r="M105"/>
  <c r="B8" i="70"/>
  <c r="D8"/>
  <c r="E8"/>
  <c r="J8"/>
  <c r="M8"/>
  <c r="L60"/>
  <c r="L61"/>
  <c r="N61"/>
  <c r="BU61" i="89" s="1"/>
  <c r="L63" i="70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"/>
  <c r="D8"/>
  <c r="E8"/>
  <c r="J8"/>
  <c r="M8"/>
  <c r="L60"/>
  <c r="N60" s="1"/>
  <c r="BT60" i="89" s="1"/>
  <c r="L61" i="2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"/>
  <c r="D8"/>
  <c r="E8"/>
  <c r="J8"/>
  <c r="M8"/>
  <c r="E63"/>
  <c r="C63"/>
  <c r="B63"/>
  <c r="D63"/>
  <c r="F63"/>
  <c r="G63"/>
  <c r="H63"/>
  <c r="I63"/>
  <c r="J63"/>
  <c r="K63"/>
  <c r="M63"/>
  <c r="E64"/>
  <c r="C64"/>
  <c r="B64"/>
  <c r="D64"/>
  <c r="F64"/>
  <c r="F125" s="1"/>
  <c r="G64"/>
  <c r="G66" s="1"/>
  <c r="G122" s="1"/>
  <c r="H64"/>
  <c r="I64"/>
  <c r="J64"/>
  <c r="K64"/>
  <c r="M64"/>
  <c r="B8" i="4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0"/>
  <c r="D8"/>
  <c r="E8"/>
  <c r="J8"/>
  <c r="M8"/>
  <c r="L60"/>
  <c r="L61"/>
  <c r="N61" s="1"/>
  <c r="BQ61" i="89" s="1"/>
  <c r="L63" i="10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1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2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F63" i="14"/>
  <c r="F64"/>
  <c r="B8" i="13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4"/>
  <c r="D8"/>
  <c r="E8"/>
  <c r="J8"/>
  <c r="M8"/>
  <c r="L60"/>
  <c r="N60" s="1"/>
  <c r="BL60" i="89" s="1"/>
  <c r="L61" i="14"/>
  <c r="N61" s="1"/>
  <c r="BL61" i="89" s="1"/>
  <c r="L63" i="14"/>
  <c r="E63"/>
  <c r="C63"/>
  <c r="B63"/>
  <c r="D63"/>
  <c r="G63"/>
  <c r="H63"/>
  <c r="I63"/>
  <c r="J63"/>
  <c r="K63"/>
  <c r="M63"/>
  <c r="L64"/>
  <c r="E64"/>
  <c r="C64"/>
  <c r="B64"/>
  <c r="D64"/>
  <c r="G64"/>
  <c r="H64"/>
  <c r="I64"/>
  <c r="J64"/>
  <c r="K64"/>
  <c r="M64"/>
  <c r="B8" i="15"/>
  <c r="D8"/>
  <c r="E8"/>
  <c r="J8"/>
  <c r="M8"/>
  <c r="L60"/>
  <c r="N60"/>
  <c r="BK60" i="89" s="1"/>
  <c r="L61" i="15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6"/>
  <c r="D8"/>
  <c r="E8"/>
  <c r="M8"/>
  <c r="L60"/>
  <c r="L61"/>
  <c r="L63"/>
  <c r="E63"/>
  <c r="C63"/>
  <c r="B63"/>
  <c r="D63"/>
  <c r="F63"/>
  <c r="G63"/>
  <c r="H63"/>
  <c r="I63"/>
  <c r="K63"/>
  <c r="M63"/>
  <c r="L64"/>
  <c r="E64"/>
  <c r="C64"/>
  <c r="B64"/>
  <c r="D64"/>
  <c r="F64"/>
  <c r="G64"/>
  <c r="H64"/>
  <c r="I64"/>
  <c r="K64"/>
  <c r="M64"/>
  <c r="B8" i="17"/>
  <c r="D8"/>
  <c r="E8"/>
  <c r="J8"/>
  <c r="M8"/>
  <c r="L60"/>
  <c r="N60" s="1"/>
  <c r="BH60" i="89" s="1"/>
  <c r="L61" i="17"/>
  <c r="N61" s="1"/>
  <c r="BH61" i="89" s="1"/>
  <c r="L63" i="17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8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19"/>
  <c r="D8"/>
  <c r="E8"/>
  <c r="J8"/>
  <c r="M8"/>
  <c r="L60"/>
  <c r="L61"/>
  <c r="N61" s="1"/>
  <c r="BF61" i="89" s="1"/>
  <c r="L63" i="19"/>
  <c r="N63" s="1"/>
  <c r="BF63" i="89" s="1"/>
  <c r="E63" i="19"/>
  <c r="C63"/>
  <c r="B63"/>
  <c r="D63"/>
  <c r="F63"/>
  <c r="G63"/>
  <c r="H63"/>
  <c r="I63"/>
  <c r="J63"/>
  <c r="K63"/>
  <c r="M63"/>
  <c r="L64"/>
  <c r="N64" s="1"/>
  <c r="BF64" i="89" s="1"/>
  <c r="E64" i="19"/>
  <c r="C64"/>
  <c r="B64"/>
  <c r="D64"/>
  <c r="F64"/>
  <c r="G64"/>
  <c r="H64"/>
  <c r="I64"/>
  <c r="J64"/>
  <c r="K64"/>
  <c r="M64"/>
  <c r="B8" i="20"/>
  <c r="D8"/>
  <c r="E8"/>
  <c r="J8"/>
  <c r="M8"/>
  <c r="L63"/>
  <c r="E63"/>
  <c r="C63"/>
  <c r="B63"/>
  <c r="D63"/>
  <c r="F63"/>
  <c r="G63"/>
  <c r="H63"/>
  <c r="I63"/>
  <c r="J63"/>
  <c r="L64"/>
  <c r="E64"/>
  <c r="C64"/>
  <c r="B64"/>
  <c r="D64"/>
  <c r="F64"/>
  <c r="G64"/>
  <c r="H64"/>
  <c r="I64"/>
  <c r="J64"/>
  <c r="K64"/>
  <c r="M64"/>
  <c r="B8" i="21"/>
  <c r="D8"/>
  <c r="E8"/>
  <c r="J8"/>
  <c r="M8"/>
  <c r="L60"/>
  <c r="L61"/>
  <c r="L63"/>
  <c r="N63" s="1"/>
  <c r="BD63" i="89" s="1"/>
  <c r="E63" i="21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2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3"/>
  <c r="D8"/>
  <c r="E8"/>
  <c r="J8"/>
  <c r="M8"/>
  <c r="L60"/>
  <c r="L66" s="1"/>
  <c r="L122" s="1"/>
  <c r="L61"/>
  <c r="N61"/>
  <c r="BB61" i="89" s="1"/>
  <c r="L63" i="2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4"/>
  <c r="D8"/>
  <c r="E8"/>
  <c r="J8"/>
  <c r="M8"/>
  <c r="L60"/>
  <c r="L61"/>
  <c r="L63"/>
  <c r="N63" s="1"/>
  <c r="BA63" i="89" s="1"/>
  <c r="E63" i="24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5"/>
  <c r="D8"/>
  <c r="E8"/>
  <c r="J8"/>
  <c r="M8"/>
  <c r="L60"/>
  <c r="L61"/>
  <c r="N61" s="1"/>
  <c r="AZ61" i="89" s="1"/>
  <c r="L63" i="25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6"/>
  <c r="D8"/>
  <c r="E8"/>
  <c r="J8"/>
  <c r="M8"/>
  <c r="L60"/>
  <c r="N60" s="1"/>
  <c r="AY60" i="89" s="1"/>
  <c r="L61" i="26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7"/>
  <c r="D8"/>
  <c r="E8"/>
  <c r="J8"/>
  <c r="M8"/>
  <c r="L60"/>
  <c r="L61"/>
  <c r="N61" s="1"/>
  <c r="AX61" i="89" s="1"/>
  <c r="L63" i="27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8"/>
  <c r="D8"/>
  <c r="E8"/>
  <c r="J8"/>
  <c r="M8"/>
  <c r="L60"/>
  <c r="N60" s="1"/>
  <c r="AW60" i="89" s="1"/>
  <c r="L61" i="28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29"/>
  <c r="D8"/>
  <c r="E8"/>
  <c r="J8"/>
  <c r="M8"/>
  <c r="L60"/>
  <c r="L61"/>
  <c r="L63"/>
  <c r="N63" s="1"/>
  <c r="AV63" i="89" s="1"/>
  <c r="E63" i="29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71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1"/>
  <c r="D8"/>
  <c r="E8"/>
  <c r="J8"/>
  <c r="M8"/>
  <c r="L60"/>
  <c r="N60" s="1"/>
  <c r="AT60" i="89" s="1"/>
  <c r="L61" i="31"/>
  <c r="N61"/>
  <c r="AT61" i="89" s="1"/>
  <c r="L63" i="31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D8" i="32"/>
  <c r="E8"/>
  <c r="J8"/>
  <c r="M8"/>
  <c r="AS47" i="89"/>
  <c r="AS50"/>
  <c r="L60" i="32"/>
  <c r="N60" s="1"/>
  <c r="AS60" i="89" s="1"/>
  <c r="L61" i="32"/>
  <c r="N61" s="1"/>
  <c r="AS61" i="89" s="1"/>
  <c r="L63" i="32"/>
  <c r="E63"/>
  <c r="C63"/>
  <c r="D63"/>
  <c r="F63"/>
  <c r="G63"/>
  <c r="H63"/>
  <c r="I63"/>
  <c r="J63"/>
  <c r="K63"/>
  <c r="M63"/>
  <c r="L64"/>
  <c r="E64"/>
  <c r="C64"/>
  <c r="D64"/>
  <c r="F64"/>
  <c r="G64"/>
  <c r="H64"/>
  <c r="I64"/>
  <c r="J64"/>
  <c r="K64"/>
  <c r="M64"/>
  <c r="B8" i="33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N64" s="1"/>
  <c r="AR64" i="89" s="1"/>
  <c r="E64" i="33"/>
  <c r="C64"/>
  <c r="B64"/>
  <c r="D64"/>
  <c r="F64"/>
  <c r="G64"/>
  <c r="H64"/>
  <c r="I64"/>
  <c r="J64"/>
  <c r="K64"/>
  <c r="M64"/>
  <c r="B8" i="34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5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6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7"/>
  <c r="D8"/>
  <c r="E8"/>
  <c r="J8"/>
  <c r="M8"/>
  <c r="L60"/>
  <c r="N60" s="1"/>
  <c r="AN60" i="89" s="1"/>
  <c r="L61" i="37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8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39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0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1"/>
  <c r="D8"/>
  <c r="E8"/>
  <c r="J8"/>
  <c r="M8"/>
  <c r="L60"/>
  <c r="L61"/>
  <c r="N61" s="1"/>
  <c r="AJ61" i="89" s="1"/>
  <c r="L63" i="41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2"/>
  <c r="D8"/>
  <c r="E8"/>
  <c r="J8"/>
  <c r="M8"/>
  <c r="L60"/>
  <c r="N60" s="1"/>
  <c r="AI60" i="89" s="1"/>
  <c r="L61" i="42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3"/>
  <c r="D8"/>
  <c r="E8"/>
  <c r="J8"/>
  <c r="M8"/>
  <c r="L60"/>
  <c r="L61"/>
  <c r="N61" s="1"/>
  <c r="AH61" i="89" s="1"/>
  <c r="L63" i="4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4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5"/>
  <c r="D8"/>
  <c r="E8"/>
  <c r="J8"/>
  <c r="M8"/>
  <c r="L60"/>
  <c r="L61"/>
  <c r="L63"/>
  <c r="E63"/>
  <c r="C63"/>
  <c r="B63"/>
  <c r="D63"/>
  <c r="F63"/>
  <c r="G63"/>
  <c r="H63"/>
  <c r="H66" s="1"/>
  <c r="I63"/>
  <c r="J63"/>
  <c r="K63"/>
  <c r="M63"/>
  <c r="L64"/>
  <c r="E64"/>
  <c r="C64"/>
  <c r="B64"/>
  <c r="D64"/>
  <c r="F64"/>
  <c r="G64"/>
  <c r="H64"/>
  <c r="I64"/>
  <c r="J64"/>
  <c r="K64"/>
  <c r="M64"/>
  <c r="B8" i="46"/>
  <c r="D8"/>
  <c r="E8"/>
  <c r="J8"/>
  <c r="M8"/>
  <c r="L60"/>
  <c r="L61"/>
  <c r="L63"/>
  <c r="E63"/>
  <c r="B63"/>
  <c r="C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7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8"/>
  <c r="D8"/>
  <c r="E8"/>
  <c r="J8"/>
  <c r="M8"/>
  <c r="L60"/>
  <c r="N60" s="1"/>
  <c r="AC60" i="89" s="1"/>
  <c r="L61" i="48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49"/>
  <c r="D8"/>
  <c r="E8"/>
  <c r="J8"/>
  <c r="M8"/>
  <c r="L60"/>
  <c r="L61"/>
  <c r="N61" s="1"/>
  <c r="AB61" i="89" s="1"/>
  <c r="L63" i="49"/>
  <c r="E63"/>
  <c r="C63"/>
  <c r="B63"/>
  <c r="D63"/>
  <c r="F63"/>
  <c r="G63"/>
  <c r="G66" s="1"/>
  <c r="G120" s="1"/>
  <c r="H63"/>
  <c r="I63"/>
  <c r="J63"/>
  <c r="K63"/>
  <c r="M63"/>
  <c r="L64"/>
  <c r="E64"/>
  <c r="C64"/>
  <c r="B64"/>
  <c r="D64"/>
  <c r="F64"/>
  <c r="G64"/>
  <c r="H64"/>
  <c r="I64"/>
  <c r="J64"/>
  <c r="K64"/>
  <c r="M64"/>
  <c r="B8" i="50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1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2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3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4"/>
  <c r="D8"/>
  <c r="E8"/>
  <c r="J8"/>
  <c r="M8"/>
  <c r="L60"/>
  <c r="N60" s="1"/>
  <c r="V60" i="89" s="1"/>
  <c r="L61" i="54"/>
  <c r="N61" s="1"/>
  <c r="V61" i="89" s="1"/>
  <c r="L63" i="54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5"/>
  <c r="D8"/>
  <c r="E8"/>
  <c r="J8"/>
  <c r="M8"/>
  <c r="L60"/>
  <c r="N60"/>
  <c r="U60" i="89" s="1"/>
  <c r="L61" i="55"/>
  <c r="L63"/>
  <c r="E63"/>
  <c r="C63"/>
  <c r="B63"/>
  <c r="D63"/>
  <c r="F63"/>
  <c r="G63"/>
  <c r="H63"/>
  <c r="I63"/>
  <c r="J63"/>
  <c r="K63"/>
  <c r="M63"/>
  <c r="L64"/>
  <c r="C64"/>
  <c r="B64"/>
  <c r="D64"/>
  <c r="F64"/>
  <c r="G64"/>
  <c r="H64"/>
  <c r="I64"/>
  <c r="J64"/>
  <c r="K64"/>
  <c r="M64"/>
  <c r="B8" i="56"/>
  <c r="D8"/>
  <c r="E8"/>
  <c r="J8"/>
  <c r="L60"/>
  <c r="L61"/>
  <c r="N61" s="1"/>
  <c r="T61" i="89" s="1"/>
  <c r="L63" i="56"/>
  <c r="E63"/>
  <c r="C63"/>
  <c r="B63"/>
  <c r="D63"/>
  <c r="F63"/>
  <c r="G63"/>
  <c r="G66" s="1"/>
  <c r="G120" s="1"/>
  <c r="H63"/>
  <c r="I63"/>
  <c r="J63"/>
  <c r="K63"/>
  <c r="L64"/>
  <c r="E64"/>
  <c r="C64"/>
  <c r="B64"/>
  <c r="D64"/>
  <c r="F64"/>
  <c r="G64"/>
  <c r="H64"/>
  <c r="I64"/>
  <c r="J64"/>
  <c r="K64"/>
  <c r="B8" i="57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8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59"/>
  <c r="D8"/>
  <c r="E8"/>
  <c r="J8"/>
  <c r="M8"/>
  <c r="L60"/>
  <c r="N60" s="1"/>
  <c r="Q60" i="89" s="1"/>
  <c r="L61" i="59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0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1"/>
  <c r="D8"/>
  <c r="E8"/>
  <c r="J8"/>
  <c r="M8"/>
  <c r="L60"/>
  <c r="N60" s="1"/>
  <c r="O60" i="89" s="1"/>
  <c r="L61" i="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2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3"/>
  <c r="D8"/>
  <c r="E8"/>
  <c r="J8"/>
  <c r="M8"/>
  <c r="L60"/>
  <c r="N60" s="1"/>
  <c r="M60" i="89" s="1"/>
  <c r="L61" i="63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4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5"/>
  <c r="D8"/>
  <c r="E8"/>
  <c r="J8"/>
  <c r="M8"/>
  <c r="L60"/>
  <c r="N60" s="1"/>
  <c r="K60" i="89" s="1"/>
  <c r="L61" i="65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6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7"/>
  <c r="E8"/>
  <c r="J8"/>
  <c r="M8"/>
  <c r="L60"/>
  <c r="L61"/>
  <c r="L63"/>
  <c r="E63"/>
  <c r="C63"/>
  <c r="B63"/>
  <c r="F63"/>
  <c r="G63"/>
  <c r="H63"/>
  <c r="I63"/>
  <c r="J63"/>
  <c r="K63"/>
  <c r="M63"/>
  <c r="L64"/>
  <c r="E64"/>
  <c r="C64"/>
  <c r="B64"/>
  <c r="F64"/>
  <c r="G64"/>
  <c r="H64"/>
  <c r="I64"/>
  <c r="J64"/>
  <c r="K64"/>
  <c r="M64"/>
  <c r="B8" i="68"/>
  <c r="D8"/>
  <c r="E8"/>
  <c r="J8"/>
  <c r="M8"/>
  <c r="L60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B8" i="69"/>
  <c r="D8"/>
  <c r="E8"/>
  <c r="J8"/>
  <c r="M8"/>
  <c r="L60"/>
  <c r="L61"/>
  <c r="L63"/>
  <c r="E63"/>
  <c r="C63"/>
  <c r="B63"/>
  <c r="D63"/>
  <c r="F63"/>
  <c r="G63"/>
  <c r="H63"/>
  <c r="H66" s="1"/>
  <c r="I63"/>
  <c r="J63"/>
  <c r="K63"/>
  <c r="M63"/>
  <c r="L64"/>
  <c r="E64"/>
  <c r="C64"/>
  <c r="B64"/>
  <c r="D64"/>
  <c r="F64"/>
  <c r="G64"/>
  <c r="H64"/>
  <c r="I64"/>
  <c r="J64"/>
  <c r="K64"/>
  <c r="M64"/>
  <c r="B8" i="5"/>
  <c r="D8"/>
  <c r="E8"/>
  <c r="J8"/>
  <c r="M8"/>
  <c r="L60"/>
  <c r="L120" s="1"/>
  <c r="L61"/>
  <c r="L63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E8" i="89"/>
  <c r="L60" i="6"/>
  <c r="N60" s="1"/>
  <c r="E60" i="89" s="1"/>
  <c r="L61" i="6"/>
  <c r="N61" s="1"/>
  <c r="E61" i="89" s="1"/>
  <c r="L63" i="6"/>
  <c r="E63"/>
  <c r="C63"/>
  <c r="B63"/>
  <c r="D63"/>
  <c r="F63"/>
  <c r="G63"/>
  <c r="H63"/>
  <c r="I63"/>
  <c r="J63"/>
  <c r="K63"/>
  <c r="M63"/>
  <c r="L64"/>
  <c r="E64"/>
  <c r="C64"/>
  <c r="B64"/>
  <c r="D64"/>
  <c r="F64"/>
  <c r="G64"/>
  <c r="H64"/>
  <c r="I64"/>
  <c r="J64"/>
  <c r="K64"/>
  <c r="M64"/>
  <c r="C582" i="73"/>
  <c r="C583"/>
  <c r="C586"/>
  <c r="H137" i="72"/>
  <c r="BX109" i="80"/>
  <c r="BX109" i="78"/>
  <c r="BX123" s="1"/>
  <c r="AG118" i="77"/>
  <c r="P118" i="75"/>
  <c r="C136"/>
  <c r="D136"/>
  <c r="E136"/>
  <c r="F136"/>
  <c r="G136"/>
  <c r="I136"/>
  <c r="J136"/>
  <c r="K136"/>
  <c r="L136"/>
  <c r="M136"/>
  <c r="N136"/>
  <c r="O136"/>
  <c r="P136"/>
  <c r="Q136"/>
  <c r="S136"/>
  <c r="T136"/>
  <c r="U136"/>
  <c r="V136"/>
  <c r="W136"/>
  <c r="X136"/>
  <c r="Y136"/>
  <c r="AA136"/>
  <c r="AB136"/>
  <c r="AC136"/>
  <c r="AD136"/>
  <c r="AF136"/>
  <c r="AG136"/>
  <c r="AH136"/>
  <c r="AI136"/>
  <c r="AJ136"/>
  <c r="AK136"/>
  <c r="AL136"/>
  <c r="AO136"/>
  <c r="AP136"/>
  <c r="AQ136"/>
  <c r="AR136"/>
  <c r="AS136"/>
  <c r="AU136"/>
  <c r="AW136"/>
  <c r="AX136"/>
  <c r="AY136"/>
  <c r="AZ136"/>
  <c r="BA136"/>
  <c r="BB136"/>
  <c r="BC136"/>
  <c r="BD136"/>
  <c r="BE136"/>
  <c r="BF136"/>
  <c r="BG136"/>
  <c r="BH136"/>
  <c r="BJ136"/>
  <c r="BL136"/>
  <c r="BM136"/>
  <c r="BN136"/>
  <c r="BO136"/>
  <c r="BQ136"/>
  <c r="BR136"/>
  <c r="BS136"/>
  <c r="BT136"/>
  <c r="BU136"/>
  <c r="B136"/>
  <c r="G68" i="90"/>
  <c r="G64"/>
  <c r="C68" i="41"/>
  <c r="D68"/>
  <c r="E68"/>
  <c r="F67"/>
  <c r="F68"/>
  <c r="G67"/>
  <c r="G68"/>
  <c r="H67"/>
  <c r="H68"/>
  <c r="I67"/>
  <c r="I68"/>
  <c r="J67"/>
  <c r="J68"/>
  <c r="K67"/>
  <c r="K68"/>
  <c r="L68"/>
  <c r="M68"/>
  <c r="B68"/>
  <c r="C68" i="1"/>
  <c r="C107"/>
  <c r="C108"/>
  <c r="C128"/>
  <c r="D68"/>
  <c r="D107"/>
  <c r="D108"/>
  <c r="E67"/>
  <c r="E68"/>
  <c r="E107"/>
  <c r="E108"/>
  <c r="F67"/>
  <c r="F68"/>
  <c r="F107"/>
  <c r="F108"/>
  <c r="G67"/>
  <c r="G68"/>
  <c r="G107"/>
  <c r="G108"/>
  <c r="H67"/>
  <c r="H68"/>
  <c r="H107"/>
  <c r="H108"/>
  <c r="I67"/>
  <c r="I68"/>
  <c r="I107"/>
  <c r="I108"/>
  <c r="J67"/>
  <c r="J68"/>
  <c r="J107"/>
  <c r="J108"/>
  <c r="K67"/>
  <c r="K68"/>
  <c r="K107"/>
  <c r="K108"/>
  <c r="L68"/>
  <c r="L107"/>
  <c r="L108"/>
  <c r="L128" s="1"/>
  <c r="M68"/>
  <c r="M107"/>
  <c r="B68"/>
  <c r="B107"/>
  <c r="B108"/>
  <c r="B65"/>
  <c r="E65"/>
  <c r="F65"/>
  <c r="G65"/>
  <c r="I65"/>
  <c r="L65"/>
  <c r="L66" s="1"/>
  <c r="L122" s="1"/>
  <c r="C65"/>
  <c r="D65"/>
  <c r="H65"/>
  <c r="J65"/>
  <c r="K65"/>
  <c r="K66"/>
  <c r="E7"/>
  <c r="B7"/>
  <c r="D7"/>
  <c r="J7"/>
  <c r="M7"/>
  <c r="B65" i="62"/>
  <c r="B7"/>
  <c r="B68"/>
  <c r="B108"/>
  <c r="B111"/>
  <c r="C65"/>
  <c r="C68"/>
  <c r="C107"/>
  <c r="C127" s="1"/>
  <c r="C108"/>
  <c r="D7"/>
  <c r="D120" s="1"/>
  <c r="D65"/>
  <c r="D66"/>
  <c r="D68"/>
  <c r="D107"/>
  <c r="D127" s="1"/>
  <c r="D108"/>
  <c r="E7"/>
  <c r="E65"/>
  <c r="E68"/>
  <c r="E107"/>
  <c r="E108"/>
  <c r="F67"/>
  <c r="F68"/>
  <c r="F107"/>
  <c r="F108"/>
  <c r="F65"/>
  <c r="G65"/>
  <c r="G66" s="1"/>
  <c r="G67"/>
  <c r="G68"/>
  <c r="G107"/>
  <c r="G108"/>
  <c r="H65"/>
  <c r="H67"/>
  <c r="H68"/>
  <c r="H107"/>
  <c r="H127" s="1"/>
  <c r="H108"/>
  <c r="I65"/>
  <c r="I66" s="1"/>
  <c r="I67"/>
  <c r="I68"/>
  <c r="I121" s="1"/>
  <c r="I107"/>
  <c r="I127" s="1"/>
  <c r="I108"/>
  <c r="J7"/>
  <c r="J65"/>
  <c r="J67"/>
  <c r="J68"/>
  <c r="J107"/>
  <c r="J127" s="1"/>
  <c r="J108"/>
  <c r="K65"/>
  <c r="K67"/>
  <c r="K68"/>
  <c r="K107"/>
  <c r="K127" s="1"/>
  <c r="K108"/>
  <c r="L65"/>
  <c r="L67"/>
  <c r="L68"/>
  <c r="L107"/>
  <c r="L108"/>
  <c r="C1130" i="73"/>
  <c r="BW63" i="87"/>
  <c r="BW65"/>
  <c r="BW65" i="89" s="1"/>
  <c r="C136" i="85"/>
  <c r="D136"/>
  <c r="E136"/>
  <c r="F136"/>
  <c r="G136"/>
  <c r="H136"/>
  <c r="I136"/>
  <c r="J136"/>
  <c r="K136"/>
  <c r="M136"/>
  <c r="N136"/>
  <c r="O136"/>
  <c r="P136"/>
  <c r="Q136"/>
  <c r="R136"/>
  <c r="S136"/>
  <c r="T136"/>
  <c r="U136"/>
  <c r="V136"/>
  <c r="W136"/>
  <c r="X136"/>
  <c r="Y136"/>
  <c r="AA136"/>
  <c r="AB136"/>
  <c r="AC136"/>
  <c r="AD136"/>
  <c r="AE136"/>
  <c r="AF136"/>
  <c r="AG136"/>
  <c r="AH136"/>
  <c r="AI136"/>
  <c r="AJ136"/>
  <c r="AK136"/>
  <c r="AL136"/>
  <c r="AN136"/>
  <c r="AO136"/>
  <c r="AP136"/>
  <c r="AQ136"/>
  <c r="AR136"/>
  <c r="AS136"/>
  <c r="AT136"/>
  <c r="AU136"/>
  <c r="AV136"/>
  <c r="AW136"/>
  <c r="AX136"/>
  <c r="AZ136"/>
  <c r="BA136"/>
  <c r="BB136"/>
  <c r="BC136"/>
  <c r="BD136"/>
  <c r="BE136"/>
  <c r="BF136"/>
  <c r="BG136"/>
  <c r="BH136"/>
  <c r="BJ136"/>
  <c r="BK136"/>
  <c r="BL136"/>
  <c r="BN136"/>
  <c r="BO136"/>
  <c r="BQ136"/>
  <c r="BR136"/>
  <c r="BS136"/>
  <c r="BT136"/>
  <c r="BU136"/>
  <c r="B136"/>
  <c r="C136" i="83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V136"/>
  <c r="W136"/>
  <c r="X136"/>
  <c r="Y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J136"/>
  <c r="BK136"/>
  <c r="BL136"/>
  <c r="BM136"/>
  <c r="BN136"/>
  <c r="BO136"/>
  <c r="BQ136"/>
  <c r="BR136"/>
  <c r="BS136"/>
  <c r="BT136"/>
  <c r="BU136"/>
  <c r="C136" i="82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AA136"/>
  <c r="AB136"/>
  <c r="AC136"/>
  <c r="AD136"/>
  <c r="AF136"/>
  <c r="AG136"/>
  <c r="AH136"/>
  <c r="AI136"/>
  <c r="AJ136"/>
  <c r="AK136"/>
  <c r="AL136"/>
  <c r="AM136"/>
  <c r="AN136"/>
  <c r="AO136"/>
  <c r="AP136"/>
  <c r="AR136"/>
  <c r="AS136"/>
  <c r="AT136"/>
  <c r="AU136"/>
  <c r="AV136"/>
  <c r="AW136"/>
  <c r="AX136"/>
  <c r="AZ136"/>
  <c r="BA136"/>
  <c r="BB136"/>
  <c r="BC136"/>
  <c r="BD136"/>
  <c r="BE136"/>
  <c r="BF136"/>
  <c r="BG136"/>
  <c r="BH136"/>
  <c r="BJ136"/>
  <c r="BK136"/>
  <c r="BL136"/>
  <c r="BM136"/>
  <c r="BN136"/>
  <c r="BO136"/>
  <c r="BQ136"/>
  <c r="BR136"/>
  <c r="BS136"/>
  <c r="BT136"/>
  <c r="BU136"/>
  <c r="B136"/>
  <c r="O128" i="81"/>
  <c r="O129" s="1"/>
  <c r="C136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X136"/>
  <c r="Y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W136"/>
  <c r="AX136"/>
  <c r="AY136"/>
  <c r="AZ136"/>
  <c r="BA136"/>
  <c r="BB136"/>
  <c r="BC136"/>
  <c r="BE136"/>
  <c r="BF136"/>
  <c r="BH136"/>
  <c r="BJ136"/>
  <c r="BK136"/>
  <c r="BL136"/>
  <c r="BM136"/>
  <c r="BN136"/>
  <c r="BO136"/>
  <c r="BQ136"/>
  <c r="BR136"/>
  <c r="BS136"/>
  <c r="BT136"/>
  <c r="B136"/>
  <c r="B122" i="84"/>
  <c r="D122"/>
  <c r="E122"/>
  <c r="F122"/>
  <c r="G122"/>
  <c r="H122"/>
  <c r="I122"/>
  <c r="K122"/>
  <c r="L122"/>
  <c r="M122"/>
  <c r="O122"/>
  <c r="P122"/>
  <c r="Q122"/>
  <c r="R122"/>
  <c r="S122"/>
  <c r="T122"/>
  <c r="V122"/>
  <c r="W122"/>
  <c r="X122"/>
  <c r="Y122"/>
  <c r="AA122"/>
  <c r="AB122"/>
  <c r="AC122"/>
  <c r="AD122"/>
  <c r="AE122"/>
  <c r="AF122"/>
  <c r="AG122"/>
  <c r="AH122"/>
  <c r="AJ122"/>
  <c r="AK122"/>
  <c r="AM122"/>
  <c r="AN122"/>
  <c r="AO122"/>
  <c r="AP122"/>
  <c r="AQ122"/>
  <c r="AS122"/>
  <c r="AT122"/>
  <c r="AV122"/>
  <c r="AW122"/>
  <c r="AX122"/>
  <c r="AY122"/>
  <c r="AZ122"/>
  <c r="BB122"/>
  <c r="BC122"/>
  <c r="BD122"/>
  <c r="BE122"/>
  <c r="BF122"/>
  <c r="BG122"/>
  <c r="BH122"/>
  <c r="BJ122"/>
  <c r="BK122"/>
  <c r="BL122"/>
  <c r="BM122"/>
  <c r="BN122"/>
  <c r="BO122"/>
  <c r="BQ122"/>
  <c r="BR122"/>
  <c r="BS122"/>
  <c r="BT122"/>
  <c r="BU122"/>
  <c r="F123"/>
  <c r="H123"/>
  <c r="I123"/>
  <c r="L123"/>
  <c r="N123"/>
  <c r="P123"/>
  <c r="W123"/>
  <c r="X123"/>
  <c r="AB123"/>
  <c r="AC123"/>
  <c r="AG123"/>
  <c r="AK123"/>
  <c r="AN123"/>
  <c r="AR123"/>
  <c r="AV123"/>
  <c r="AW123"/>
  <c r="AX123"/>
  <c r="AY123"/>
  <c r="BA123"/>
  <c r="BB123"/>
  <c r="BC123"/>
  <c r="BD123"/>
  <c r="BH123"/>
  <c r="BL123"/>
  <c r="BM123"/>
  <c r="BN123"/>
  <c r="BR123"/>
  <c r="BS123"/>
  <c r="BU123"/>
  <c r="BG118" i="79"/>
  <c r="BH118"/>
  <c r="B128"/>
  <c r="B129" s="1"/>
  <c r="C128"/>
  <c r="C129" s="1"/>
  <c r="D128"/>
  <c r="D129" s="1"/>
  <c r="E128"/>
  <c r="E129" s="1"/>
  <c r="F128"/>
  <c r="F129" s="1"/>
  <c r="G128"/>
  <c r="G129" s="1"/>
  <c r="H128"/>
  <c r="H129" s="1"/>
  <c r="C136"/>
  <c r="E136"/>
  <c r="H136"/>
  <c r="J136"/>
  <c r="L136"/>
  <c r="N136"/>
  <c r="P136"/>
  <c r="R136"/>
  <c r="T136"/>
  <c r="V136"/>
  <c r="X136"/>
  <c r="AA136"/>
  <c r="AC136"/>
  <c r="AE136"/>
  <c r="AG136"/>
  <c r="AI136"/>
  <c r="AK136"/>
  <c r="AM136"/>
  <c r="AO136"/>
  <c r="AQ136"/>
  <c r="AS136"/>
  <c r="AU136"/>
  <c r="AW136"/>
  <c r="AY136"/>
  <c r="BA136"/>
  <c r="BC136"/>
  <c r="BE136"/>
  <c r="BG136"/>
  <c r="BJ136"/>
  <c r="BL136"/>
  <c r="BN136"/>
  <c r="BQ136"/>
  <c r="BS136"/>
  <c r="BU136"/>
  <c r="BJ118"/>
  <c r="F118" i="16" s="1"/>
  <c r="BK118" i="79"/>
  <c r="AD118"/>
  <c r="F118" i="47" s="1"/>
  <c r="B118" i="79"/>
  <c r="F118" i="9" s="1"/>
  <c r="C118" i="79"/>
  <c r="F118" i="8" s="1"/>
  <c r="D118" i="79"/>
  <c r="F118" i="7" s="1"/>
  <c r="E118" i="79"/>
  <c r="F118" i="6" s="1"/>
  <c r="F118" i="79"/>
  <c r="G118"/>
  <c r="H118"/>
  <c r="I118"/>
  <c r="J118"/>
  <c r="K118"/>
  <c r="F118" i="65" s="1"/>
  <c r="L118" i="79"/>
  <c r="M118"/>
  <c r="F118" i="63" s="1"/>
  <c r="N118" i="79"/>
  <c r="O118"/>
  <c r="F118" i="61" s="1"/>
  <c r="P118" i="79"/>
  <c r="F118" i="60" s="1"/>
  <c r="Q118" i="79"/>
  <c r="R118"/>
  <c r="S118"/>
  <c r="F118" i="57" s="1"/>
  <c r="T118" i="79"/>
  <c r="U118"/>
  <c r="F118" i="55" s="1"/>
  <c r="V118" i="79"/>
  <c r="W118"/>
  <c r="F118" i="53" s="1"/>
  <c r="X118" i="79"/>
  <c r="Y118"/>
  <c r="AA118"/>
  <c r="AB118"/>
  <c r="F118" i="49" s="1"/>
  <c r="AC118" i="79"/>
  <c r="AE118"/>
  <c r="F118" i="46" s="1"/>
  <c r="AF118" i="79"/>
  <c r="AG118"/>
  <c r="F118" i="44" s="1"/>
  <c r="AH118" i="79"/>
  <c r="F118" i="43" s="1"/>
  <c r="AI118" i="79"/>
  <c r="F118" i="42" s="1"/>
  <c r="AJ118" i="79"/>
  <c r="AK118"/>
  <c r="AL118"/>
  <c r="AM118"/>
  <c r="AN118"/>
  <c r="AO118"/>
  <c r="F118" i="36" s="1"/>
  <c r="AP118" i="79"/>
  <c r="AQ118"/>
  <c r="F118" i="34" s="1"/>
  <c r="AR118" i="79"/>
  <c r="AS118"/>
  <c r="AT118"/>
  <c r="AU118"/>
  <c r="F118" i="71" s="1"/>
  <c r="AV118" i="79"/>
  <c r="AW118"/>
  <c r="AX118"/>
  <c r="AY118"/>
  <c r="AZ118"/>
  <c r="BA118"/>
  <c r="F118" i="24" s="1"/>
  <c r="BB118" i="79"/>
  <c r="BC118"/>
  <c r="F118" i="22" s="1"/>
  <c r="BD118" i="79"/>
  <c r="BE118"/>
  <c r="BF118"/>
  <c r="BL118"/>
  <c r="F118" i="14" s="1"/>
  <c r="BM118" i="79"/>
  <c r="BN118"/>
  <c r="BO118"/>
  <c r="BQ118"/>
  <c r="F118" i="10" s="1"/>
  <c r="BR118" i="79"/>
  <c r="BS118"/>
  <c r="BT118"/>
  <c r="BU118"/>
  <c r="F118" i="70" s="1"/>
  <c r="C122" i="79"/>
  <c r="D122"/>
  <c r="E122"/>
  <c r="G122"/>
  <c r="I122"/>
  <c r="K122"/>
  <c r="M122"/>
  <c r="N122"/>
  <c r="O122"/>
  <c r="P122"/>
  <c r="Q122"/>
  <c r="R122"/>
  <c r="S122"/>
  <c r="T122"/>
  <c r="U122"/>
  <c r="V122"/>
  <c r="W122"/>
  <c r="X122"/>
  <c r="Y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AR122"/>
  <c r="AS122"/>
  <c r="AT122"/>
  <c r="AU122"/>
  <c r="AV122"/>
  <c r="AW122"/>
  <c r="AX122"/>
  <c r="AZ122"/>
  <c r="BA122"/>
  <c r="BB122"/>
  <c r="BD122"/>
  <c r="BE122"/>
  <c r="BF122"/>
  <c r="BG122"/>
  <c r="BH122"/>
  <c r="BJ122"/>
  <c r="BK122"/>
  <c r="BL122"/>
  <c r="BM122"/>
  <c r="BN122"/>
  <c r="BO122"/>
  <c r="BQ122"/>
  <c r="BR122"/>
  <c r="BS122"/>
  <c r="BT122"/>
  <c r="BU122"/>
  <c r="B123"/>
  <c r="E123"/>
  <c r="I123"/>
  <c r="M123"/>
  <c r="Q123"/>
  <c r="U123"/>
  <c r="AA123"/>
  <c r="AF123"/>
  <c r="AK123"/>
  <c r="AO123"/>
  <c r="AQ123"/>
  <c r="AU123"/>
  <c r="AW123"/>
  <c r="AY123"/>
  <c r="BA123"/>
  <c r="BC123"/>
  <c r="BE123"/>
  <c r="BG123"/>
  <c r="BJ123"/>
  <c r="BL123"/>
  <c r="BN123"/>
  <c r="BQ123"/>
  <c r="BS123"/>
  <c r="BU123"/>
  <c r="BU129" i="87"/>
  <c r="BT129"/>
  <c r="BS129"/>
  <c r="BR129"/>
  <c r="BQ129"/>
  <c r="BO129"/>
  <c r="BN129"/>
  <c r="BM129"/>
  <c r="BL129"/>
  <c r="BK129"/>
  <c r="BJ129"/>
  <c r="BH129"/>
  <c r="BG129"/>
  <c r="BF129"/>
  <c r="BE129"/>
  <c r="BD129"/>
  <c r="BC129"/>
  <c r="BB129"/>
  <c r="BA129"/>
  <c r="AZ129"/>
  <c r="AY129"/>
  <c r="AX129"/>
  <c r="AW129"/>
  <c r="AV129"/>
  <c r="AU129"/>
  <c r="AT129"/>
  <c r="AS129"/>
  <c r="AR129"/>
  <c r="AQ129"/>
  <c r="AP129"/>
  <c r="AO129"/>
  <c r="AN129"/>
  <c r="AM129"/>
  <c r="AL129"/>
  <c r="AK129"/>
  <c r="AJ129"/>
  <c r="AI129"/>
  <c r="AH129"/>
  <c r="AG129"/>
  <c r="AF129"/>
  <c r="AE129"/>
  <c r="AD129"/>
  <c r="AC129"/>
  <c r="AB129"/>
  <c r="AA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D129"/>
  <c r="C129"/>
  <c r="B129"/>
  <c r="BW108"/>
  <c r="BR124"/>
  <c r="BN124"/>
  <c r="BM124"/>
  <c r="BL124"/>
  <c r="BH124"/>
  <c r="BD124"/>
  <c r="BB124"/>
  <c r="AZ124"/>
  <c r="AW124"/>
  <c r="AU124"/>
  <c r="AT124"/>
  <c r="AR124"/>
  <c r="AO124"/>
  <c r="AM124"/>
  <c r="AK124"/>
  <c r="AG124"/>
  <c r="AE124"/>
  <c r="AC124"/>
  <c r="X124"/>
  <c r="W124"/>
  <c r="V124"/>
  <c r="U124"/>
  <c r="T124"/>
  <c r="R124"/>
  <c r="Q124"/>
  <c r="P124"/>
  <c r="O124"/>
  <c r="M124"/>
  <c r="K124"/>
  <c r="I124"/>
  <c r="H124"/>
  <c r="G124"/>
  <c r="F124"/>
  <c r="E124"/>
  <c r="C124"/>
  <c r="BT123"/>
  <c r="BR123"/>
  <c r="BO123"/>
  <c r="BM123"/>
  <c r="BK123"/>
  <c r="BH123"/>
  <c r="BF123"/>
  <c r="BD123"/>
  <c r="AY123"/>
  <c r="AW123"/>
  <c r="AT123"/>
  <c r="AR123"/>
  <c r="AP123"/>
  <c r="AN123"/>
  <c r="AL123"/>
  <c r="AI123"/>
  <c r="AG123"/>
  <c r="AE123"/>
  <c r="AC123"/>
  <c r="AA123"/>
  <c r="X123"/>
  <c r="V123"/>
  <c r="T123"/>
  <c r="Q123"/>
  <c r="O123"/>
  <c r="M123"/>
  <c r="K123"/>
  <c r="I123"/>
  <c r="E123"/>
  <c r="C123"/>
  <c r="B8" i="9"/>
  <c r="D86"/>
  <c r="K86"/>
  <c r="B86"/>
  <c r="C86"/>
  <c r="E86"/>
  <c r="F86"/>
  <c r="G86"/>
  <c r="H86"/>
  <c r="I86"/>
  <c r="J86"/>
  <c r="L86"/>
  <c r="M86"/>
  <c r="D69"/>
  <c r="B69"/>
  <c r="C69"/>
  <c r="E69"/>
  <c r="F69"/>
  <c r="G69"/>
  <c r="H69"/>
  <c r="I69"/>
  <c r="J69"/>
  <c r="K69"/>
  <c r="L69"/>
  <c r="M69"/>
  <c r="D70"/>
  <c r="B70"/>
  <c r="C70"/>
  <c r="E70"/>
  <c r="F70"/>
  <c r="G70"/>
  <c r="H70"/>
  <c r="I70"/>
  <c r="J70"/>
  <c r="K70"/>
  <c r="L70"/>
  <c r="M70"/>
  <c r="D71"/>
  <c r="B71"/>
  <c r="C71"/>
  <c r="E71"/>
  <c r="F71"/>
  <c r="G71"/>
  <c r="H71"/>
  <c r="I71"/>
  <c r="J71"/>
  <c r="K71"/>
  <c r="L71"/>
  <c r="M71"/>
  <c r="D72"/>
  <c r="K72"/>
  <c r="B72"/>
  <c r="C72"/>
  <c r="E72"/>
  <c r="F72"/>
  <c r="G72"/>
  <c r="H72"/>
  <c r="I72"/>
  <c r="J72"/>
  <c r="L72"/>
  <c r="N72" s="1"/>
  <c r="M72"/>
  <c r="D73"/>
  <c r="B73"/>
  <c r="C73"/>
  <c r="E73"/>
  <c r="F73"/>
  <c r="G73"/>
  <c r="H73"/>
  <c r="I73"/>
  <c r="J73"/>
  <c r="K73"/>
  <c r="L73"/>
  <c r="M73"/>
  <c r="D74"/>
  <c r="B74"/>
  <c r="C74"/>
  <c r="E74"/>
  <c r="F74"/>
  <c r="G74"/>
  <c r="H74"/>
  <c r="I74"/>
  <c r="J74"/>
  <c r="K74"/>
  <c r="L74"/>
  <c r="M74"/>
  <c r="D75"/>
  <c r="K75"/>
  <c r="B75"/>
  <c r="C75"/>
  <c r="E75"/>
  <c r="F75"/>
  <c r="G75"/>
  <c r="H75"/>
  <c r="I75"/>
  <c r="J75"/>
  <c r="L75"/>
  <c r="M75"/>
  <c r="D76"/>
  <c r="B76"/>
  <c r="C76"/>
  <c r="E76"/>
  <c r="F76"/>
  <c r="G76"/>
  <c r="H76"/>
  <c r="I76"/>
  <c r="J76"/>
  <c r="K76"/>
  <c r="L76"/>
  <c r="M76"/>
  <c r="D77"/>
  <c r="B77"/>
  <c r="C77"/>
  <c r="E77"/>
  <c r="F77"/>
  <c r="G77"/>
  <c r="H77"/>
  <c r="I77"/>
  <c r="J77"/>
  <c r="K77"/>
  <c r="L77"/>
  <c r="M77"/>
  <c r="D78"/>
  <c r="B78"/>
  <c r="C78"/>
  <c r="E78"/>
  <c r="F78"/>
  <c r="G78"/>
  <c r="H78"/>
  <c r="I78"/>
  <c r="J78"/>
  <c r="K78"/>
  <c r="L78"/>
  <c r="M78"/>
  <c r="D79"/>
  <c r="B79"/>
  <c r="C79"/>
  <c r="E79"/>
  <c r="F79"/>
  <c r="G79"/>
  <c r="H79"/>
  <c r="I79"/>
  <c r="J79"/>
  <c r="K79"/>
  <c r="L79"/>
  <c r="M79"/>
  <c r="D80"/>
  <c r="B80"/>
  <c r="C80"/>
  <c r="E80"/>
  <c r="F80"/>
  <c r="G80"/>
  <c r="H80"/>
  <c r="I80"/>
  <c r="J80"/>
  <c r="K80"/>
  <c r="L80"/>
  <c r="M80"/>
  <c r="D81"/>
  <c r="B81"/>
  <c r="C81"/>
  <c r="E81"/>
  <c r="F81"/>
  <c r="G81"/>
  <c r="H81"/>
  <c r="I81"/>
  <c r="J81"/>
  <c r="K81"/>
  <c r="L81"/>
  <c r="M81"/>
  <c r="D82"/>
  <c r="B82"/>
  <c r="C82"/>
  <c r="E82"/>
  <c r="F82"/>
  <c r="G82"/>
  <c r="H82"/>
  <c r="I82"/>
  <c r="J82"/>
  <c r="K82"/>
  <c r="L82"/>
  <c r="M82"/>
  <c r="D83"/>
  <c r="B83"/>
  <c r="C83"/>
  <c r="E83"/>
  <c r="F83"/>
  <c r="G83"/>
  <c r="H83"/>
  <c r="I83"/>
  <c r="J83"/>
  <c r="K83"/>
  <c r="L83"/>
  <c r="M83"/>
  <c r="D87"/>
  <c r="B87"/>
  <c r="C87"/>
  <c r="E87"/>
  <c r="F87"/>
  <c r="G87"/>
  <c r="H87"/>
  <c r="I87"/>
  <c r="J87"/>
  <c r="K87"/>
  <c r="L87"/>
  <c r="M87"/>
  <c r="D88"/>
  <c r="B88"/>
  <c r="C88"/>
  <c r="E88"/>
  <c r="F88"/>
  <c r="J88"/>
  <c r="K88"/>
  <c r="L88"/>
  <c r="M88"/>
  <c r="G88"/>
  <c r="H88"/>
  <c r="I88"/>
  <c r="D89"/>
  <c r="B89"/>
  <c r="C89"/>
  <c r="E89"/>
  <c r="F89"/>
  <c r="G89"/>
  <c r="H89"/>
  <c r="I89"/>
  <c r="J89"/>
  <c r="K89"/>
  <c r="L89"/>
  <c r="M89"/>
  <c r="D90"/>
  <c r="B90"/>
  <c r="C90"/>
  <c r="E90"/>
  <c r="F90"/>
  <c r="G90"/>
  <c r="H90"/>
  <c r="I90"/>
  <c r="J90"/>
  <c r="K90"/>
  <c r="L90"/>
  <c r="M90"/>
  <c r="D91"/>
  <c r="B91"/>
  <c r="C91"/>
  <c r="E91"/>
  <c r="F91"/>
  <c r="G91"/>
  <c r="H91"/>
  <c r="I91"/>
  <c r="J91"/>
  <c r="K91"/>
  <c r="L91"/>
  <c r="M91"/>
  <c r="D92"/>
  <c r="B92"/>
  <c r="C92"/>
  <c r="E92"/>
  <c r="F92"/>
  <c r="J92"/>
  <c r="K92"/>
  <c r="L92"/>
  <c r="M92"/>
  <c r="G92"/>
  <c r="H92"/>
  <c r="I92"/>
  <c r="D93"/>
  <c r="B93"/>
  <c r="C93"/>
  <c r="E93"/>
  <c r="F93"/>
  <c r="G93"/>
  <c r="H93"/>
  <c r="I93"/>
  <c r="J93"/>
  <c r="K93"/>
  <c r="L93"/>
  <c r="M93"/>
  <c r="D94"/>
  <c r="B94"/>
  <c r="C94"/>
  <c r="E94"/>
  <c r="F94"/>
  <c r="G94"/>
  <c r="H94"/>
  <c r="I94"/>
  <c r="J94"/>
  <c r="K94"/>
  <c r="L94"/>
  <c r="M94"/>
  <c r="D95"/>
  <c r="B95"/>
  <c r="C95"/>
  <c r="E95"/>
  <c r="F95"/>
  <c r="G95"/>
  <c r="H95"/>
  <c r="I95"/>
  <c r="J95"/>
  <c r="K95"/>
  <c r="L95"/>
  <c r="M95"/>
  <c r="D96"/>
  <c r="B96"/>
  <c r="C96"/>
  <c r="F96"/>
  <c r="K96"/>
  <c r="E96"/>
  <c r="G96"/>
  <c r="H96"/>
  <c r="I96"/>
  <c r="J96"/>
  <c r="L96"/>
  <c r="M96"/>
  <c r="D97"/>
  <c r="B97"/>
  <c r="C97"/>
  <c r="E97"/>
  <c r="F97"/>
  <c r="G97"/>
  <c r="H97"/>
  <c r="I97"/>
  <c r="J97"/>
  <c r="K97"/>
  <c r="L97"/>
  <c r="M97"/>
  <c r="D98"/>
  <c r="B98"/>
  <c r="C98"/>
  <c r="E98"/>
  <c r="F98"/>
  <c r="G98"/>
  <c r="H98"/>
  <c r="I98"/>
  <c r="J98"/>
  <c r="K98"/>
  <c r="L98"/>
  <c r="M98"/>
  <c r="D99"/>
  <c r="B99"/>
  <c r="C99"/>
  <c r="E99"/>
  <c r="F99"/>
  <c r="G99"/>
  <c r="H99"/>
  <c r="I99"/>
  <c r="J99"/>
  <c r="K99"/>
  <c r="L99"/>
  <c r="M99"/>
  <c r="D100"/>
  <c r="B100"/>
  <c r="C100"/>
  <c r="E100"/>
  <c r="F100"/>
  <c r="G100"/>
  <c r="H100"/>
  <c r="I100"/>
  <c r="J100"/>
  <c r="K100"/>
  <c r="L100"/>
  <c r="M100"/>
  <c r="D101"/>
  <c r="B101"/>
  <c r="C101"/>
  <c r="E101"/>
  <c r="F101"/>
  <c r="G101"/>
  <c r="H101"/>
  <c r="I101"/>
  <c r="J101"/>
  <c r="K101"/>
  <c r="L101"/>
  <c r="M101"/>
  <c r="D103"/>
  <c r="B103"/>
  <c r="C103"/>
  <c r="E103"/>
  <c r="F103"/>
  <c r="G103"/>
  <c r="H103"/>
  <c r="I103"/>
  <c r="J103"/>
  <c r="K103"/>
  <c r="L103"/>
  <c r="M103"/>
  <c r="D105"/>
  <c r="B105"/>
  <c r="C105"/>
  <c r="E105"/>
  <c r="F105"/>
  <c r="G105"/>
  <c r="H105"/>
  <c r="I105"/>
  <c r="J105"/>
  <c r="K105"/>
  <c r="L105"/>
  <c r="M105"/>
  <c r="D107"/>
  <c r="D127" s="1"/>
  <c r="B107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L127" s="1"/>
  <c r="M107"/>
  <c r="D7"/>
  <c r="B7"/>
  <c r="E7"/>
  <c r="J7"/>
  <c r="M7"/>
  <c r="D8"/>
  <c r="E8"/>
  <c r="J8"/>
  <c r="M8"/>
  <c r="L60"/>
  <c r="L61"/>
  <c r="L120" s="1"/>
  <c r="D63"/>
  <c r="D64"/>
  <c r="D65"/>
  <c r="B63"/>
  <c r="C63"/>
  <c r="E63"/>
  <c r="F63"/>
  <c r="G63"/>
  <c r="H63"/>
  <c r="I63"/>
  <c r="I64"/>
  <c r="I65"/>
  <c r="J63"/>
  <c r="K63"/>
  <c r="L63"/>
  <c r="M63"/>
  <c r="B64"/>
  <c r="C64"/>
  <c r="E64"/>
  <c r="F64"/>
  <c r="G64"/>
  <c r="H64"/>
  <c r="J64"/>
  <c r="K64"/>
  <c r="L64"/>
  <c r="M64"/>
  <c r="B65"/>
  <c r="C65"/>
  <c r="F65"/>
  <c r="G65"/>
  <c r="H65"/>
  <c r="J65"/>
  <c r="K65"/>
  <c r="L65"/>
  <c r="N65" s="1"/>
  <c r="B65" i="89" s="1"/>
  <c r="M65" i="9"/>
  <c r="D108"/>
  <c r="B108"/>
  <c r="C108"/>
  <c r="E108"/>
  <c r="F108"/>
  <c r="G108"/>
  <c r="H108"/>
  <c r="I108"/>
  <c r="J108"/>
  <c r="K108"/>
  <c r="L108"/>
  <c r="M108"/>
  <c r="D68"/>
  <c r="D121" s="1"/>
  <c r="M114"/>
  <c r="M118"/>
  <c r="C68"/>
  <c r="B111"/>
  <c r="N111" s="1"/>
  <c r="B111" i="89" s="1"/>
  <c r="E68" i="9"/>
  <c r="M68"/>
  <c r="M67"/>
  <c r="M127"/>
  <c r="D124"/>
  <c r="D128" s="1"/>
  <c r="E124"/>
  <c r="E125"/>
  <c r="F124"/>
  <c r="G124"/>
  <c r="G125"/>
  <c r="G128" s="1"/>
  <c r="H125"/>
  <c r="I124"/>
  <c r="I125"/>
  <c r="J125"/>
  <c r="K124"/>
  <c r="K125"/>
  <c r="L125"/>
  <c r="M124"/>
  <c r="M125"/>
  <c r="B124"/>
  <c r="B127"/>
  <c r="A127"/>
  <c r="B126"/>
  <c r="D126"/>
  <c r="E126"/>
  <c r="F126"/>
  <c r="G126"/>
  <c r="H126"/>
  <c r="I126"/>
  <c r="J126"/>
  <c r="K126"/>
  <c r="L126"/>
  <c r="M126"/>
  <c r="A126"/>
  <c r="E120"/>
  <c r="G120"/>
  <c r="I120"/>
  <c r="K120"/>
  <c r="F68"/>
  <c r="G68"/>
  <c r="H68"/>
  <c r="I68"/>
  <c r="J68"/>
  <c r="K68"/>
  <c r="L68"/>
  <c r="C123"/>
  <c r="E123"/>
  <c r="G123"/>
  <c r="I123"/>
  <c r="K123"/>
  <c r="M123"/>
  <c r="A125"/>
  <c r="A124"/>
  <c r="A123"/>
  <c r="B68"/>
  <c r="B120"/>
  <c r="F67"/>
  <c r="G67"/>
  <c r="I67"/>
  <c r="J67"/>
  <c r="K67"/>
  <c r="L67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18" i="78"/>
  <c r="E118" i="9" s="1"/>
  <c r="B118" i="81"/>
  <c r="H118" i="9" s="1"/>
  <c r="B118" i="82"/>
  <c r="I118" i="9" s="1"/>
  <c r="B118" i="83"/>
  <c r="J118" i="9" s="1"/>
  <c r="L118"/>
  <c r="B118" i="75"/>
  <c r="B118" i="9" s="1"/>
  <c r="B118" i="76"/>
  <c r="C118" i="9" s="1"/>
  <c r="B118" i="77"/>
  <c r="D118" i="9" s="1"/>
  <c r="B118" i="80"/>
  <c r="G118" i="9"/>
  <c r="D7" i="8"/>
  <c r="D8"/>
  <c r="B7"/>
  <c r="E7"/>
  <c r="J7"/>
  <c r="M7"/>
  <c r="M8"/>
  <c r="B8"/>
  <c r="E8"/>
  <c r="J8"/>
  <c r="D65"/>
  <c r="B65"/>
  <c r="C65"/>
  <c r="E65"/>
  <c r="F65"/>
  <c r="G65"/>
  <c r="H65"/>
  <c r="I65"/>
  <c r="J65"/>
  <c r="K65"/>
  <c r="L65"/>
  <c r="L67"/>
  <c r="L68"/>
  <c r="M65"/>
  <c r="D68"/>
  <c r="B68"/>
  <c r="C68"/>
  <c r="E68"/>
  <c r="E121" s="1"/>
  <c r="F68"/>
  <c r="G68"/>
  <c r="H68"/>
  <c r="I68"/>
  <c r="I121" s="1"/>
  <c r="J68"/>
  <c r="K68"/>
  <c r="M68"/>
  <c r="C127"/>
  <c r="E127"/>
  <c r="G127"/>
  <c r="I127"/>
  <c r="K127"/>
  <c r="M127"/>
  <c r="C124"/>
  <c r="D124"/>
  <c r="D125"/>
  <c r="E124"/>
  <c r="E125"/>
  <c r="F124"/>
  <c r="F125"/>
  <c r="G124"/>
  <c r="G125"/>
  <c r="H124"/>
  <c r="H125"/>
  <c r="I124"/>
  <c r="I125"/>
  <c r="J124"/>
  <c r="J128" s="1"/>
  <c r="J125"/>
  <c r="K124"/>
  <c r="K125"/>
  <c r="L124"/>
  <c r="L125"/>
  <c r="M124"/>
  <c r="M125"/>
  <c r="B124"/>
  <c r="B125"/>
  <c r="B127"/>
  <c r="A127"/>
  <c r="G120"/>
  <c r="I120"/>
  <c r="K120"/>
  <c r="J121"/>
  <c r="C123"/>
  <c r="D123"/>
  <c r="E123"/>
  <c r="F123"/>
  <c r="G123"/>
  <c r="H123"/>
  <c r="I123"/>
  <c r="J123"/>
  <c r="L123"/>
  <c r="D126"/>
  <c r="E126"/>
  <c r="F126"/>
  <c r="G126"/>
  <c r="H126"/>
  <c r="I126"/>
  <c r="J126"/>
  <c r="K126"/>
  <c r="L126"/>
  <c r="M126"/>
  <c r="B123"/>
  <c r="B126"/>
  <c r="A126"/>
  <c r="A125"/>
  <c r="A124"/>
  <c r="A123"/>
  <c r="F67"/>
  <c r="G67"/>
  <c r="H67"/>
  <c r="I66"/>
  <c r="I67"/>
  <c r="I109" s="1"/>
  <c r="J67"/>
  <c r="K67"/>
  <c r="B66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C118" i="78"/>
  <c r="E118" i="8" s="1"/>
  <c r="C118" i="81"/>
  <c r="H118" i="8" s="1"/>
  <c r="I118"/>
  <c r="C118" i="83"/>
  <c r="J118" i="8" s="1"/>
  <c r="L118"/>
  <c r="C118" i="75"/>
  <c r="B118" i="8" s="1"/>
  <c r="C118" i="76"/>
  <c r="C118" i="8" s="1"/>
  <c r="C118" i="77"/>
  <c r="D118" i="8" s="1"/>
  <c r="C118" i="80"/>
  <c r="G118" i="8" s="1"/>
  <c r="D86" i="7"/>
  <c r="K86"/>
  <c r="B86"/>
  <c r="C86"/>
  <c r="E86"/>
  <c r="F86"/>
  <c r="G86"/>
  <c r="H86"/>
  <c r="I86"/>
  <c r="J86"/>
  <c r="L86"/>
  <c r="M86"/>
  <c r="D69"/>
  <c r="B69"/>
  <c r="C69"/>
  <c r="E69"/>
  <c r="F69"/>
  <c r="G69"/>
  <c r="H69"/>
  <c r="I69"/>
  <c r="J69"/>
  <c r="K69"/>
  <c r="L69"/>
  <c r="M69"/>
  <c r="D70"/>
  <c r="B70"/>
  <c r="C70"/>
  <c r="E70"/>
  <c r="F70"/>
  <c r="G70"/>
  <c r="H70"/>
  <c r="I70"/>
  <c r="J70"/>
  <c r="K70"/>
  <c r="L70"/>
  <c r="M70"/>
  <c r="D71"/>
  <c r="B71"/>
  <c r="C71"/>
  <c r="E71"/>
  <c r="F71"/>
  <c r="G71"/>
  <c r="H71"/>
  <c r="I71"/>
  <c r="J71"/>
  <c r="K71"/>
  <c r="L71"/>
  <c r="M71"/>
  <c r="D72"/>
  <c r="K72"/>
  <c r="B72"/>
  <c r="C72"/>
  <c r="E72"/>
  <c r="F72"/>
  <c r="G72"/>
  <c r="H72"/>
  <c r="I72"/>
  <c r="J72"/>
  <c r="L72"/>
  <c r="M72"/>
  <c r="D73"/>
  <c r="B73"/>
  <c r="C73"/>
  <c r="E73"/>
  <c r="F73"/>
  <c r="G73"/>
  <c r="H73"/>
  <c r="I73"/>
  <c r="J73"/>
  <c r="K73"/>
  <c r="L73"/>
  <c r="M73"/>
  <c r="D74"/>
  <c r="B74"/>
  <c r="C74"/>
  <c r="E74"/>
  <c r="F74"/>
  <c r="G74"/>
  <c r="H74"/>
  <c r="I74"/>
  <c r="J74"/>
  <c r="K74"/>
  <c r="L74"/>
  <c r="M74"/>
  <c r="D75"/>
  <c r="B75"/>
  <c r="C75"/>
  <c r="E75"/>
  <c r="F75"/>
  <c r="G75"/>
  <c r="H75"/>
  <c r="I75"/>
  <c r="J75"/>
  <c r="K75"/>
  <c r="L75"/>
  <c r="M75"/>
  <c r="D76"/>
  <c r="B76"/>
  <c r="C76"/>
  <c r="E76"/>
  <c r="F76"/>
  <c r="G76"/>
  <c r="H76"/>
  <c r="I76"/>
  <c r="J76"/>
  <c r="K76"/>
  <c r="L76"/>
  <c r="M76"/>
  <c r="D77"/>
  <c r="B77"/>
  <c r="C77"/>
  <c r="E77"/>
  <c r="F77"/>
  <c r="G77"/>
  <c r="H77"/>
  <c r="I77"/>
  <c r="J77"/>
  <c r="K77"/>
  <c r="L77"/>
  <c r="M77"/>
  <c r="D78"/>
  <c r="B78"/>
  <c r="C78"/>
  <c r="E78"/>
  <c r="F78"/>
  <c r="G78"/>
  <c r="H78"/>
  <c r="I78"/>
  <c r="J78"/>
  <c r="K78"/>
  <c r="L78"/>
  <c r="M78"/>
  <c r="D79"/>
  <c r="B79"/>
  <c r="C79"/>
  <c r="E79"/>
  <c r="F79"/>
  <c r="G79"/>
  <c r="H79"/>
  <c r="I79"/>
  <c r="J79"/>
  <c r="K79"/>
  <c r="L79"/>
  <c r="M79"/>
  <c r="D80"/>
  <c r="B80"/>
  <c r="C80"/>
  <c r="E80"/>
  <c r="F80"/>
  <c r="G80"/>
  <c r="H80"/>
  <c r="I80"/>
  <c r="J80"/>
  <c r="K80"/>
  <c r="L80"/>
  <c r="M80"/>
  <c r="D81"/>
  <c r="B81"/>
  <c r="C81"/>
  <c r="E81"/>
  <c r="F81"/>
  <c r="G81"/>
  <c r="H81"/>
  <c r="I81"/>
  <c r="J81"/>
  <c r="K81"/>
  <c r="L81"/>
  <c r="M81"/>
  <c r="D82"/>
  <c r="B82"/>
  <c r="C82"/>
  <c r="E82"/>
  <c r="F82"/>
  <c r="G82"/>
  <c r="H82"/>
  <c r="I82"/>
  <c r="J82"/>
  <c r="K82"/>
  <c r="L82"/>
  <c r="M82"/>
  <c r="D83"/>
  <c r="B83"/>
  <c r="C83"/>
  <c r="E83"/>
  <c r="F83"/>
  <c r="G83"/>
  <c r="H83"/>
  <c r="I83"/>
  <c r="J83"/>
  <c r="K83"/>
  <c r="L83"/>
  <c r="M83"/>
  <c r="D87"/>
  <c r="B87"/>
  <c r="C87"/>
  <c r="E87"/>
  <c r="F87"/>
  <c r="G87"/>
  <c r="H87"/>
  <c r="I87"/>
  <c r="J87"/>
  <c r="K87"/>
  <c r="L87"/>
  <c r="M87"/>
  <c r="D88"/>
  <c r="B88"/>
  <c r="C88"/>
  <c r="E88"/>
  <c r="F88"/>
  <c r="G88"/>
  <c r="H88"/>
  <c r="I88"/>
  <c r="J88"/>
  <c r="K88"/>
  <c r="L88"/>
  <c r="M88"/>
  <c r="D89"/>
  <c r="B89"/>
  <c r="C89"/>
  <c r="E89"/>
  <c r="F89"/>
  <c r="J89"/>
  <c r="K89"/>
  <c r="L89"/>
  <c r="M89"/>
  <c r="G89"/>
  <c r="H89"/>
  <c r="I89"/>
  <c r="D90"/>
  <c r="B90"/>
  <c r="C90"/>
  <c r="E90"/>
  <c r="F90"/>
  <c r="G90"/>
  <c r="H90"/>
  <c r="I90"/>
  <c r="J90"/>
  <c r="K90"/>
  <c r="L90"/>
  <c r="M90"/>
  <c r="D91"/>
  <c r="B91"/>
  <c r="C91"/>
  <c r="E91"/>
  <c r="F91"/>
  <c r="G91"/>
  <c r="H91"/>
  <c r="I91"/>
  <c r="J91"/>
  <c r="K91"/>
  <c r="L91"/>
  <c r="M91"/>
  <c r="D92"/>
  <c r="B92"/>
  <c r="C92"/>
  <c r="E92"/>
  <c r="F92"/>
  <c r="G92"/>
  <c r="H92"/>
  <c r="I92"/>
  <c r="J92"/>
  <c r="K92"/>
  <c r="L92"/>
  <c r="M92"/>
  <c r="D93"/>
  <c r="B93"/>
  <c r="C93"/>
  <c r="F93"/>
  <c r="J93"/>
  <c r="K93"/>
  <c r="L93"/>
  <c r="M93"/>
  <c r="E93"/>
  <c r="G93"/>
  <c r="H93"/>
  <c r="I93"/>
  <c r="D94"/>
  <c r="B94"/>
  <c r="C94"/>
  <c r="E94"/>
  <c r="F94"/>
  <c r="G94"/>
  <c r="H94"/>
  <c r="I94"/>
  <c r="J94"/>
  <c r="K94"/>
  <c r="L94"/>
  <c r="M94"/>
  <c r="D95"/>
  <c r="B95"/>
  <c r="C95"/>
  <c r="E95"/>
  <c r="F95"/>
  <c r="G95"/>
  <c r="H95"/>
  <c r="I95"/>
  <c r="J95"/>
  <c r="K95"/>
  <c r="L95"/>
  <c r="M95"/>
  <c r="D96"/>
  <c r="B96"/>
  <c r="C96"/>
  <c r="E96"/>
  <c r="F96"/>
  <c r="G96"/>
  <c r="H96"/>
  <c r="I96"/>
  <c r="J96"/>
  <c r="K96"/>
  <c r="L96"/>
  <c r="M96"/>
  <c r="D97"/>
  <c r="B97"/>
  <c r="C97"/>
  <c r="E97"/>
  <c r="F97"/>
  <c r="G97"/>
  <c r="H97"/>
  <c r="I97"/>
  <c r="J97"/>
  <c r="K97"/>
  <c r="L97"/>
  <c r="M97"/>
  <c r="D98"/>
  <c r="B98"/>
  <c r="C98"/>
  <c r="E98"/>
  <c r="F98"/>
  <c r="G98"/>
  <c r="H98"/>
  <c r="I98"/>
  <c r="J98"/>
  <c r="K98"/>
  <c r="L98"/>
  <c r="M98"/>
  <c r="D99"/>
  <c r="B99"/>
  <c r="C99"/>
  <c r="E99"/>
  <c r="F99"/>
  <c r="G99"/>
  <c r="H99"/>
  <c r="I99"/>
  <c r="J99"/>
  <c r="K99"/>
  <c r="L99"/>
  <c r="M99"/>
  <c r="D100"/>
  <c r="B100"/>
  <c r="C100"/>
  <c r="E100"/>
  <c r="F100"/>
  <c r="G100"/>
  <c r="H100"/>
  <c r="I100"/>
  <c r="J100"/>
  <c r="K100"/>
  <c r="L100"/>
  <c r="M100"/>
  <c r="D101"/>
  <c r="B101"/>
  <c r="C101"/>
  <c r="E101"/>
  <c r="F101"/>
  <c r="G101"/>
  <c r="H101"/>
  <c r="I101"/>
  <c r="J101"/>
  <c r="K101"/>
  <c r="L101"/>
  <c r="M101"/>
  <c r="D103"/>
  <c r="B103"/>
  <c r="C103"/>
  <c r="E103"/>
  <c r="F103"/>
  <c r="G103"/>
  <c r="H103"/>
  <c r="I103"/>
  <c r="J103"/>
  <c r="K103"/>
  <c r="L103"/>
  <c r="M103"/>
  <c r="D105"/>
  <c r="B105"/>
  <c r="C105"/>
  <c r="E105"/>
  <c r="F105"/>
  <c r="G105"/>
  <c r="H105"/>
  <c r="I105"/>
  <c r="J105"/>
  <c r="K105"/>
  <c r="L105"/>
  <c r="M105"/>
  <c r="D107"/>
  <c r="D127" s="1"/>
  <c r="C107"/>
  <c r="E107"/>
  <c r="F107"/>
  <c r="F127" s="1"/>
  <c r="G107"/>
  <c r="G127" s="1"/>
  <c r="H107"/>
  <c r="H127" s="1"/>
  <c r="I107"/>
  <c r="I127" s="1"/>
  <c r="J107"/>
  <c r="J127" s="1"/>
  <c r="K107"/>
  <c r="K127" s="1"/>
  <c r="L107"/>
  <c r="L127" s="1"/>
  <c r="M107"/>
  <c r="M127" s="1"/>
  <c r="D7"/>
  <c r="B7"/>
  <c r="E7"/>
  <c r="J7"/>
  <c r="M7"/>
  <c r="D8"/>
  <c r="B8"/>
  <c r="E8"/>
  <c r="J8"/>
  <c r="M8"/>
  <c r="L60"/>
  <c r="L61"/>
  <c r="D63"/>
  <c r="B63"/>
  <c r="C63"/>
  <c r="E63"/>
  <c r="F63"/>
  <c r="G63"/>
  <c r="H63"/>
  <c r="I63"/>
  <c r="J63"/>
  <c r="K63"/>
  <c r="L63"/>
  <c r="M63"/>
  <c r="D64"/>
  <c r="B64"/>
  <c r="C64"/>
  <c r="E64"/>
  <c r="F64"/>
  <c r="G64"/>
  <c r="G65"/>
  <c r="H64"/>
  <c r="I64"/>
  <c r="J64"/>
  <c r="K64"/>
  <c r="L64"/>
  <c r="M64"/>
  <c r="F65"/>
  <c r="D65"/>
  <c r="B65"/>
  <c r="C65"/>
  <c r="E65"/>
  <c r="H65"/>
  <c r="I65"/>
  <c r="J65"/>
  <c r="K65"/>
  <c r="L65"/>
  <c r="M65"/>
  <c r="D68"/>
  <c r="B68"/>
  <c r="C68"/>
  <c r="E68"/>
  <c r="F68"/>
  <c r="G68"/>
  <c r="H68"/>
  <c r="I68"/>
  <c r="J68"/>
  <c r="K68"/>
  <c r="L68"/>
  <c r="M68"/>
  <c r="B67"/>
  <c r="B108"/>
  <c r="B111"/>
  <c r="N111" s="1"/>
  <c r="D111" i="89" s="1"/>
  <c r="C108" i="7"/>
  <c r="D108"/>
  <c r="E108"/>
  <c r="F67"/>
  <c r="F108"/>
  <c r="G67"/>
  <c r="G108"/>
  <c r="H108"/>
  <c r="I67"/>
  <c r="I108"/>
  <c r="J67"/>
  <c r="J108"/>
  <c r="K67"/>
  <c r="K108"/>
  <c r="L67"/>
  <c r="L108"/>
  <c r="N108" s="1"/>
  <c r="M108"/>
  <c r="M116"/>
  <c r="M117"/>
  <c r="M114"/>
  <c r="D114" i="89" s="1"/>
  <c r="K118" i="7"/>
  <c r="E127"/>
  <c r="C124"/>
  <c r="C128" s="1"/>
  <c r="D124"/>
  <c r="D125"/>
  <c r="E124"/>
  <c r="E125"/>
  <c r="F124"/>
  <c r="G124"/>
  <c r="G125"/>
  <c r="H124"/>
  <c r="I124"/>
  <c r="I125"/>
  <c r="J124"/>
  <c r="J125"/>
  <c r="K124"/>
  <c r="K125"/>
  <c r="L124"/>
  <c r="L125"/>
  <c r="M124"/>
  <c r="M125"/>
  <c r="B124"/>
  <c r="B125"/>
  <c r="B127"/>
  <c r="A127"/>
  <c r="C120"/>
  <c r="F120"/>
  <c r="H120"/>
  <c r="I120"/>
  <c r="K120"/>
  <c r="C123"/>
  <c r="D123"/>
  <c r="E123"/>
  <c r="F123"/>
  <c r="G123"/>
  <c r="H123"/>
  <c r="I123"/>
  <c r="J123"/>
  <c r="K123"/>
  <c r="L123"/>
  <c r="M123"/>
  <c r="D126"/>
  <c r="E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D118" i="78"/>
  <c r="E118" i="7" s="1"/>
  <c r="D118" i="81"/>
  <c r="H118" i="7" s="1"/>
  <c r="I118"/>
  <c r="D118" i="83"/>
  <c r="J118" i="7" s="1"/>
  <c r="L118"/>
  <c r="D118" i="75"/>
  <c r="B118" i="7" s="1"/>
  <c r="D118" i="76"/>
  <c r="C118" i="7" s="1"/>
  <c r="D118" i="77"/>
  <c r="D118" i="7" s="1"/>
  <c r="D118" i="80"/>
  <c r="G118" i="7" s="1"/>
  <c r="D107" i="6"/>
  <c r="C107"/>
  <c r="E107"/>
  <c r="F107"/>
  <c r="F127" s="1"/>
  <c r="G107"/>
  <c r="G127" s="1"/>
  <c r="H107"/>
  <c r="H127" s="1"/>
  <c r="I107"/>
  <c r="I127" s="1"/>
  <c r="J107"/>
  <c r="J127" s="1"/>
  <c r="K107"/>
  <c r="L107"/>
  <c r="M107"/>
  <c r="M127" s="1"/>
  <c r="D65"/>
  <c r="B65"/>
  <c r="C65"/>
  <c r="E65"/>
  <c r="F65"/>
  <c r="G65"/>
  <c r="H65"/>
  <c r="I65"/>
  <c r="J65"/>
  <c r="K65"/>
  <c r="L65"/>
  <c r="M65"/>
  <c r="B108"/>
  <c r="C108"/>
  <c r="D108"/>
  <c r="E108"/>
  <c r="F108"/>
  <c r="G108"/>
  <c r="H108"/>
  <c r="I108"/>
  <c r="J108"/>
  <c r="K108"/>
  <c r="L108"/>
  <c r="M108"/>
  <c r="M116"/>
  <c r="E116" i="89" s="1"/>
  <c r="M117" i="6"/>
  <c r="M114"/>
  <c r="B111"/>
  <c r="N111" s="1"/>
  <c r="E111" i="89" s="1"/>
  <c r="B7" i="6"/>
  <c r="B66" s="1"/>
  <c r="B8"/>
  <c r="B67"/>
  <c r="B68"/>
  <c r="M68"/>
  <c r="M109" s="1"/>
  <c r="M121" s="1"/>
  <c r="M8"/>
  <c r="M7"/>
  <c r="D127"/>
  <c r="E127"/>
  <c r="C124"/>
  <c r="D125"/>
  <c r="E124"/>
  <c r="E125"/>
  <c r="G124"/>
  <c r="G125"/>
  <c r="H125"/>
  <c r="I124"/>
  <c r="I125"/>
  <c r="J125"/>
  <c r="L124"/>
  <c r="L125"/>
  <c r="M124"/>
  <c r="B125"/>
  <c r="B127"/>
  <c r="A127"/>
  <c r="C123"/>
  <c r="E123"/>
  <c r="G123"/>
  <c r="I123"/>
  <c r="K123"/>
  <c r="D126"/>
  <c r="E126"/>
  <c r="F126"/>
  <c r="G126"/>
  <c r="H126"/>
  <c r="I126"/>
  <c r="J126"/>
  <c r="K126"/>
  <c r="L126"/>
  <c r="A126"/>
  <c r="A125"/>
  <c r="A124"/>
  <c r="A123"/>
  <c r="C7"/>
  <c r="C8"/>
  <c r="D7"/>
  <c r="D8"/>
  <c r="D66"/>
  <c r="D120" s="1"/>
  <c r="D68"/>
  <c r="E7"/>
  <c r="E8"/>
  <c r="F7"/>
  <c r="F8"/>
  <c r="G7"/>
  <c r="G8"/>
  <c r="H7"/>
  <c r="H8"/>
  <c r="H67"/>
  <c r="H109" s="1"/>
  <c r="H121" s="1"/>
  <c r="H68"/>
  <c r="I7"/>
  <c r="I66" s="1"/>
  <c r="I120" s="1"/>
  <c r="I8"/>
  <c r="J7"/>
  <c r="J8"/>
  <c r="K7"/>
  <c r="K8"/>
  <c r="L7"/>
  <c r="L8"/>
  <c r="L67"/>
  <c r="L68"/>
  <c r="C68"/>
  <c r="E68"/>
  <c r="E109"/>
  <c r="E121" s="1"/>
  <c r="F67"/>
  <c r="F68"/>
  <c r="G67"/>
  <c r="G68"/>
  <c r="I67"/>
  <c r="I68"/>
  <c r="J67"/>
  <c r="J68"/>
  <c r="K67"/>
  <c r="K68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E118" i="78"/>
  <c r="E118" i="6"/>
  <c r="E118" i="81"/>
  <c r="H118" i="6" s="1"/>
  <c r="I118"/>
  <c r="E118" i="83"/>
  <c r="J118" i="6" s="1"/>
  <c r="L118"/>
  <c r="E118" i="75"/>
  <c r="B118" i="6" s="1"/>
  <c r="E118" i="76"/>
  <c r="C118" i="6" s="1"/>
  <c r="E118" i="77"/>
  <c r="D118" i="6" s="1"/>
  <c r="E118" i="80"/>
  <c r="G118" i="6" s="1"/>
  <c r="D107" i="5"/>
  <c r="C107"/>
  <c r="E107"/>
  <c r="F107"/>
  <c r="F127" s="1"/>
  <c r="G107"/>
  <c r="H107"/>
  <c r="H127" s="1"/>
  <c r="I107"/>
  <c r="J107"/>
  <c r="J127" s="1"/>
  <c r="K107"/>
  <c r="K127" s="1"/>
  <c r="L107"/>
  <c r="L127" s="1"/>
  <c r="M107"/>
  <c r="D7"/>
  <c r="B7"/>
  <c r="B120" s="1"/>
  <c r="B65"/>
  <c r="E7"/>
  <c r="E120"/>
  <c r="J7"/>
  <c r="M7"/>
  <c r="M120" s="1"/>
  <c r="D65"/>
  <c r="C65"/>
  <c r="E65"/>
  <c r="F65"/>
  <c r="G65"/>
  <c r="G66"/>
  <c r="H65"/>
  <c r="I65"/>
  <c r="I66" s="1"/>
  <c r="J65"/>
  <c r="K65"/>
  <c r="L65"/>
  <c r="M65"/>
  <c r="D68"/>
  <c r="B68"/>
  <c r="C68"/>
  <c r="E68"/>
  <c r="E108"/>
  <c r="F68"/>
  <c r="G68"/>
  <c r="H68"/>
  <c r="H121" s="1"/>
  <c r="I68"/>
  <c r="J68"/>
  <c r="J108"/>
  <c r="J67"/>
  <c r="K68"/>
  <c r="L68"/>
  <c r="M68"/>
  <c r="B111"/>
  <c r="N111" s="1"/>
  <c r="F111" i="89" s="1"/>
  <c r="B108" i="5"/>
  <c r="C108"/>
  <c r="D108"/>
  <c r="F67"/>
  <c r="F108"/>
  <c r="G67"/>
  <c r="G108"/>
  <c r="H67"/>
  <c r="H108"/>
  <c r="I67"/>
  <c r="I108"/>
  <c r="K67"/>
  <c r="K108"/>
  <c r="L67"/>
  <c r="L108"/>
  <c r="M66"/>
  <c r="M108"/>
  <c r="M116"/>
  <c r="F116" i="89" s="1"/>
  <c r="M117" i="5"/>
  <c r="M114"/>
  <c r="F114" i="89" s="1"/>
  <c r="F118" i="5"/>
  <c r="K118"/>
  <c r="E127"/>
  <c r="G127"/>
  <c r="I127"/>
  <c r="M127"/>
  <c r="D125"/>
  <c r="E124"/>
  <c r="E125"/>
  <c r="H125"/>
  <c r="I124"/>
  <c r="I125"/>
  <c r="J125"/>
  <c r="K124"/>
  <c r="K125"/>
  <c r="L125"/>
  <c r="M124"/>
  <c r="B124"/>
  <c r="B127"/>
  <c r="A127"/>
  <c r="I120"/>
  <c r="C123"/>
  <c r="D123"/>
  <c r="E123"/>
  <c r="F123"/>
  <c r="I123"/>
  <c r="K123"/>
  <c r="M123"/>
  <c r="D126"/>
  <c r="E126"/>
  <c r="F126"/>
  <c r="G126"/>
  <c r="H126"/>
  <c r="I126"/>
  <c r="J126"/>
  <c r="K126"/>
  <c r="L126"/>
  <c r="M126"/>
  <c r="B123"/>
  <c r="A126"/>
  <c r="A125"/>
  <c r="A124"/>
  <c r="A123"/>
  <c r="L116"/>
  <c r="L117"/>
  <c r="L114"/>
  <c r="K116"/>
  <c r="K117"/>
  <c r="K114"/>
  <c r="J116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25"/>
  <c r="B126"/>
  <c r="B117"/>
  <c r="B114"/>
  <c r="G123"/>
  <c r="G124"/>
  <c r="G125"/>
  <c r="J117"/>
  <c r="F118" i="83"/>
  <c r="J118" i="5" s="1"/>
  <c r="F118" i="78"/>
  <c r="E118" i="5" s="1"/>
  <c r="F118" i="81"/>
  <c r="H118" i="5" s="1"/>
  <c r="I118"/>
  <c r="L118"/>
  <c r="F118" i="75"/>
  <c r="B118" i="5" s="1"/>
  <c r="F118" i="76"/>
  <c r="C118" i="5" s="1"/>
  <c r="F118" i="77"/>
  <c r="D118" i="5" s="1"/>
  <c r="F118" i="80"/>
  <c r="G118" i="5"/>
  <c r="C920" i="73"/>
  <c r="D107" i="69"/>
  <c r="D127" s="1"/>
  <c r="B107"/>
  <c r="B127" s="1"/>
  <c r="C107"/>
  <c r="E107"/>
  <c r="E127" s="1"/>
  <c r="F107"/>
  <c r="F127" s="1"/>
  <c r="G107"/>
  <c r="G127" s="1"/>
  <c r="H107"/>
  <c r="H127" s="1"/>
  <c r="I107"/>
  <c r="J107"/>
  <c r="K107"/>
  <c r="K127" s="1"/>
  <c r="L107"/>
  <c r="L127" s="1"/>
  <c r="M107"/>
  <c r="M127" s="1"/>
  <c r="D7"/>
  <c r="B7"/>
  <c r="E7"/>
  <c r="J7"/>
  <c r="M7"/>
  <c r="D65"/>
  <c r="B65"/>
  <c r="C65"/>
  <c r="C108"/>
  <c r="C68"/>
  <c r="E65"/>
  <c r="F65"/>
  <c r="G65"/>
  <c r="H65"/>
  <c r="I65"/>
  <c r="J65"/>
  <c r="K65"/>
  <c r="L65"/>
  <c r="M65"/>
  <c r="D68"/>
  <c r="B68"/>
  <c r="E68"/>
  <c r="F68"/>
  <c r="G68"/>
  <c r="H68"/>
  <c r="I68"/>
  <c r="I121" s="1"/>
  <c r="J68"/>
  <c r="K68"/>
  <c r="L68"/>
  <c r="M68"/>
  <c r="H67"/>
  <c r="H108"/>
  <c r="B108"/>
  <c r="D108"/>
  <c r="E108"/>
  <c r="F108"/>
  <c r="G108"/>
  <c r="I108"/>
  <c r="J108"/>
  <c r="K108"/>
  <c r="L108"/>
  <c r="M108"/>
  <c r="F67"/>
  <c r="F109" s="1"/>
  <c r="G67"/>
  <c r="I66"/>
  <c r="I67"/>
  <c r="J67"/>
  <c r="K67"/>
  <c r="L67"/>
  <c r="B111"/>
  <c r="N111" s="1"/>
  <c r="G111" i="89" s="1"/>
  <c r="M116" i="69"/>
  <c r="M117"/>
  <c r="G117" i="89" s="1"/>
  <c r="M118" i="69"/>
  <c r="M114"/>
  <c r="G114" i="89" s="1"/>
  <c r="J127" i="69"/>
  <c r="D124"/>
  <c r="D125"/>
  <c r="E124"/>
  <c r="E125"/>
  <c r="F124"/>
  <c r="G124"/>
  <c r="G125"/>
  <c r="H124"/>
  <c r="H125"/>
  <c r="I124"/>
  <c r="I125"/>
  <c r="J124"/>
  <c r="J125"/>
  <c r="K124"/>
  <c r="K125"/>
  <c r="L124"/>
  <c r="L125"/>
  <c r="B124"/>
  <c r="B125"/>
  <c r="A127"/>
  <c r="G120"/>
  <c r="H120"/>
  <c r="I120"/>
  <c r="K120"/>
  <c r="C123"/>
  <c r="D123"/>
  <c r="E123"/>
  <c r="G123"/>
  <c r="H123"/>
  <c r="I123"/>
  <c r="J123"/>
  <c r="K123"/>
  <c r="L123"/>
  <c r="D126"/>
  <c r="E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8"/>
  <c r="F114"/>
  <c r="E116"/>
  <c r="E117"/>
  <c r="E114"/>
  <c r="C116"/>
  <c r="C117"/>
  <c r="C114"/>
  <c r="D116"/>
  <c r="D117"/>
  <c r="D114"/>
  <c r="B116"/>
  <c r="B117"/>
  <c r="B114"/>
  <c r="G118" i="78"/>
  <c r="E118" i="69" s="1"/>
  <c r="G118" i="81"/>
  <c r="H118" i="69" s="1"/>
  <c r="I118"/>
  <c r="G118" i="83"/>
  <c r="J118" i="69" s="1"/>
  <c r="L118"/>
  <c r="G118" i="75"/>
  <c r="B118" i="69" s="1"/>
  <c r="G118" i="76"/>
  <c r="C118" i="69" s="1"/>
  <c r="G118" i="77"/>
  <c r="D118" i="69" s="1"/>
  <c r="G118" i="80"/>
  <c r="G118" i="69" s="1"/>
  <c r="D107" i="68"/>
  <c r="C107"/>
  <c r="E107"/>
  <c r="E127"/>
  <c r="F107"/>
  <c r="F127" s="1"/>
  <c r="G107"/>
  <c r="H107"/>
  <c r="H127" s="1"/>
  <c r="I107"/>
  <c r="I127" s="1"/>
  <c r="J107"/>
  <c r="J127" s="1"/>
  <c r="K107"/>
  <c r="K127" s="1"/>
  <c r="L107"/>
  <c r="L127" s="1"/>
  <c r="M107"/>
  <c r="M127" s="1"/>
  <c r="D7"/>
  <c r="B7"/>
  <c r="E7"/>
  <c r="J7"/>
  <c r="J65"/>
  <c r="M7"/>
  <c r="D65"/>
  <c r="B65"/>
  <c r="C65"/>
  <c r="E65"/>
  <c r="F65"/>
  <c r="G65"/>
  <c r="G66" s="1"/>
  <c r="H65"/>
  <c r="H66" s="1"/>
  <c r="I65"/>
  <c r="K65"/>
  <c r="K66"/>
  <c r="L65"/>
  <c r="M65"/>
  <c r="D68"/>
  <c r="B68"/>
  <c r="B108"/>
  <c r="C68"/>
  <c r="E68"/>
  <c r="F68"/>
  <c r="G68"/>
  <c r="H68"/>
  <c r="I68"/>
  <c r="J68"/>
  <c r="K68"/>
  <c r="L68"/>
  <c r="L121" s="1"/>
  <c r="M68"/>
  <c r="C108"/>
  <c r="D108"/>
  <c r="E108"/>
  <c r="F108"/>
  <c r="G108"/>
  <c r="H108"/>
  <c r="I108"/>
  <c r="J108"/>
  <c r="K108"/>
  <c r="L108"/>
  <c r="M108"/>
  <c r="B111"/>
  <c r="E67"/>
  <c r="F67"/>
  <c r="F118"/>
  <c r="G67"/>
  <c r="H67"/>
  <c r="I67"/>
  <c r="J67"/>
  <c r="K67"/>
  <c r="K118"/>
  <c r="L67"/>
  <c r="M114"/>
  <c r="M116"/>
  <c r="H116" i="89"/>
  <c r="M117" i="68"/>
  <c r="N111"/>
  <c r="H111" i="89" s="1"/>
  <c r="D127" i="68"/>
  <c r="G127"/>
  <c r="D124"/>
  <c r="D125"/>
  <c r="E124"/>
  <c r="E125"/>
  <c r="F124"/>
  <c r="G124"/>
  <c r="G125"/>
  <c r="H124"/>
  <c r="H125"/>
  <c r="I124"/>
  <c r="I125"/>
  <c r="J124"/>
  <c r="J125"/>
  <c r="K124"/>
  <c r="K125"/>
  <c r="L124"/>
  <c r="L125"/>
  <c r="M124"/>
  <c r="B124"/>
  <c r="B125"/>
  <c r="B128" s="1"/>
  <c r="B127"/>
  <c r="A127"/>
  <c r="K120"/>
  <c r="C123"/>
  <c r="D123"/>
  <c r="E123"/>
  <c r="F123"/>
  <c r="G123"/>
  <c r="H123"/>
  <c r="I123"/>
  <c r="J123"/>
  <c r="K123"/>
  <c r="L123"/>
  <c r="M123"/>
  <c r="C126"/>
  <c r="D126"/>
  <c r="E126"/>
  <c r="G126"/>
  <c r="H126"/>
  <c r="I126"/>
  <c r="J126"/>
  <c r="K126"/>
  <c r="L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G120"/>
  <c r="H118" i="78"/>
  <c r="E118" i="68" s="1"/>
  <c r="H118" i="81"/>
  <c r="H118" i="68" s="1"/>
  <c r="I118"/>
  <c r="H118" i="83"/>
  <c r="J118" i="68" s="1"/>
  <c r="L118"/>
  <c r="H118" i="75"/>
  <c r="B118" i="68" s="1"/>
  <c r="H118" i="76"/>
  <c r="C118" i="68" s="1"/>
  <c r="H118" i="77"/>
  <c r="D118" i="68" s="1"/>
  <c r="H118" i="80"/>
  <c r="G118" i="68" s="1"/>
  <c r="D107" i="67"/>
  <c r="B107"/>
  <c r="B127" s="1"/>
  <c r="C107"/>
  <c r="E107"/>
  <c r="E127" s="1"/>
  <c r="F107"/>
  <c r="F127" s="1"/>
  <c r="G107"/>
  <c r="H107"/>
  <c r="H127" s="1"/>
  <c r="I107"/>
  <c r="I127" s="1"/>
  <c r="J107"/>
  <c r="J127" s="1"/>
  <c r="K107"/>
  <c r="K127" s="1"/>
  <c r="L107"/>
  <c r="L127" s="1"/>
  <c r="M107"/>
  <c r="M127" s="1"/>
  <c r="B7"/>
  <c r="B120" s="1"/>
  <c r="E7"/>
  <c r="J7"/>
  <c r="M7"/>
  <c r="B65"/>
  <c r="C65"/>
  <c r="E65"/>
  <c r="F65"/>
  <c r="G65"/>
  <c r="G66"/>
  <c r="H65"/>
  <c r="I65"/>
  <c r="J65"/>
  <c r="K65"/>
  <c r="L65"/>
  <c r="D68"/>
  <c r="D108"/>
  <c r="B68"/>
  <c r="C68"/>
  <c r="E68"/>
  <c r="F68"/>
  <c r="G68"/>
  <c r="H68"/>
  <c r="I68"/>
  <c r="J68"/>
  <c r="K68"/>
  <c r="L68"/>
  <c r="M68"/>
  <c r="B108"/>
  <c r="C108"/>
  <c r="E108"/>
  <c r="F108"/>
  <c r="G108"/>
  <c r="H108"/>
  <c r="I108"/>
  <c r="J108"/>
  <c r="K108"/>
  <c r="L108"/>
  <c r="M116"/>
  <c r="I116" i="89" s="1"/>
  <c r="M117" i="67"/>
  <c r="M114"/>
  <c r="I114" i="89" s="1"/>
  <c r="B111" i="67"/>
  <c r="N111" s="1"/>
  <c r="I111" i="89" s="1"/>
  <c r="E67" i="67"/>
  <c r="F67"/>
  <c r="F118"/>
  <c r="G67"/>
  <c r="H67"/>
  <c r="I67"/>
  <c r="J67"/>
  <c r="K67"/>
  <c r="K118"/>
  <c r="L66"/>
  <c r="L67"/>
  <c r="C127"/>
  <c r="D127"/>
  <c r="G127"/>
  <c r="C125"/>
  <c r="D124"/>
  <c r="D125"/>
  <c r="E124"/>
  <c r="E125"/>
  <c r="F125"/>
  <c r="G124"/>
  <c r="G125"/>
  <c r="H124"/>
  <c r="H125"/>
  <c r="H128" s="1"/>
  <c r="I124"/>
  <c r="I125"/>
  <c r="J124"/>
  <c r="J125"/>
  <c r="K124"/>
  <c r="K125"/>
  <c r="L124"/>
  <c r="L125"/>
  <c r="M124"/>
  <c r="B124"/>
  <c r="B125"/>
  <c r="A127"/>
  <c r="G120"/>
  <c r="H120"/>
  <c r="I120"/>
  <c r="K120"/>
  <c r="C123"/>
  <c r="D123"/>
  <c r="E123"/>
  <c r="G123"/>
  <c r="I123"/>
  <c r="J123"/>
  <c r="K123"/>
  <c r="L123"/>
  <c r="M123"/>
  <c r="D126"/>
  <c r="E126"/>
  <c r="F126"/>
  <c r="G126"/>
  <c r="H126"/>
  <c r="I126"/>
  <c r="J126"/>
  <c r="K126"/>
  <c r="L126"/>
  <c r="B126"/>
  <c r="B123"/>
  <c r="A126"/>
  <c r="A125"/>
  <c r="A124"/>
  <c r="A123"/>
  <c r="L116"/>
  <c r="L117"/>
  <c r="L114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I118" i="78"/>
  <c r="E118" i="67"/>
  <c r="I118" i="81"/>
  <c r="H118" i="67" s="1"/>
  <c r="I118"/>
  <c r="I118" i="83"/>
  <c r="J118" i="67" s="1"/>
  <c r="L118"/>
  <c r="I118" i="75"/>
  <c r="B118" i="67" s="1"/>
  <c r="I118" i="76"/>
  <c r="C118" i="67" s="1"/>
  <c r="I118" i="77"/>
  <c r="D118" i="67" s="1"/>
  <c r="I118" i="80"/>
  <c r="G118" i="67" s="1"/>
  <c r="D107" i="66"/>
  <c r="D127" s="1"/>
  <c r="C107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L127" s="1"/>
  <c r="M107"/>
  <c r="M127" s="1"/>
  <c r="D7"/>
  <c r="D120" s="1"/>
  <c r="D65"/>
  <c r="B7"/>
  <c r="B120" s="1"/>
  <c r="E7"/>
  <c r="E120" s="1"/>
  <c r="J7"/>
  <c r="J65"/>
  <c r="M7"/>
  <c r="B65"/>
  <c r="C65"/>
  <c r="E65"/>
  <c r="F65"/>
  <c r="G65"/>
  <c r="H65"/>
  <c r="I65"/>
  <c r="K65"/>
  <c r="K108"/>
  <c r="K67"/>
  <c r="K68"/>
  <c r="L65"/>
  <c r="N65" s="1"/>
  <c r="D68"/>
  <c r="B68"/>
  <c r="C68"/>
  <c r="E68"/>
  <c r="F68"/>
  <c r="F121" s="1"/>
  <c r="G68"/>
  <c r="H68"/>
  <c r="H121" s="1"/>
  <c r="I68"/>
  <c r="I121" s="1"/>
  <c r="J68"/>
  <c r="L68"/>
  <c r="L121" s="1"/>
  <c r="M68"/>
  <c r="B108"/>
  <c r="C108"/>
  <c r="D108"/>
  <c r="E108"/>
  <c r="F108"/>
  <c r="G108"/>
  <c r="H108"/>
  <c r="I108"/>
  <c r="J108"/>
  <c r="L108"/>
  <c r="M116"/>
  <c r="M117"/>
  <c r="M114"/>
  <c r="M118" s="1"/>
  <c r="B111"/>
  <c r="N111" s="1"/>
  <c r="J111" i="89" s="1"/>
  <c r="F67" i="66"/>
  <c r="F118"/>
  <c r="G67"/>
  <c r="H67"/>
  <c r="I67"/>
  <c r="J67"/>
  <c r="K118"/>
  <c r="L67"/>
  <c r="L109" s="1"/>
  <c r="C124"/>
  <c r="D124"/>
  <c r="E124"/>
  <c r="E125"/>
  <c r="G124"/>
  <c r="G125"/>
  <c r="H125"/>
  <c r="I124"/>
  <c r="I125"/>
  <c r="J125"/>
  <c r="K124"/>
  <c r="K125"/>
  <c r="L125"/>
  <c r="L128" s="1"/>
  <c r="M124"/>
  <c r="B124"/>
  <c r="B125"/>
  <c r="B127"/>
  <c r="A127"/>
  <c r="G120"/>
  <c r="I120"/>
  <c r="K120"/>
  <c r="C123"/>
  <c r="D123"/>
  <c r="E123"/>
  <c r="G123"/>
  <c r="I123"/>
  <c r="J123"/>
  <c r="K123"/>
  <c r="L123"/>
  <c r="M123"/>
  <c r="C126"/>
  <c r="E126"/>
  <c r="G126"/>
  <c r="I126"/>
  <c r="K126"/>
  <c r="M126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J118" i="78"/>
  <c r="E118" i="66"/>
  <c r="J118" i="81"/>
  <c r="H118" i="66" s="1"/>
  <c r="I118"/>
  <c r="J118" i="83"/>
  <c r="J118" i="66" s="1"/>
  <c r="L118"/>
  <c r="J118" i="75"/>
  <c r="B118" i="66" s="1"/>
  <c r="J118" i="76"/>
  <c r="C118" i="66" s="1"/>
  <c r="J118" i="77"/>
  <c r="D118" i="66" s="1"/>
  <c r="J118" i="80"/>
  <c r="G118" i="66" s="1"/>
  <c r="D107" i="65"/>
  <c r="C107"/>
  <c r="C127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L127"/>
  <c r="M107"/>
  <c r="M127" s="1"/>
  <c r="D7"/>
  <c r="B7"/>
  <c r="E7"/>
  <c r="E120" s="1"/>
  <c r="J7"/>
  <c r="M7"/>
  <c r="D65"/>
  <c r="B65"/>
  <c r="C65"/>
  <c r="E65"/>
  <c r="F65"/>
  <c r="G65"/>
  <c r="H65"/>
  <c r="I65"/>
  <c r="J65"/>
  <c r="K65"/>
  <c r="L65"/>
  <c r="D68"/>
  <c r="B68"/>
  <c r="C68"/>
  <c r="E68"/>
  <c r="F68"/>
  <c r="G68"/>
  <c r="H68"/>
  <c r="I68"/>
  <c r="J68"/>
  <c r="K68"/>
  <c r="L68"/>
  <c r="L121" s="1"/>
  <c r="M68"/>
  <c r="B108"/>
  <c r="C108"/>
  <c r="D108"/>
  <c r="E108"/>
  <c r="F108"/>
  <c r="G108"/>
  <c r="H108"/>
  <c r="I108"/>
  <c r="J108"/>
  <c r="K108"/>
  <c r="L108"/>
  <c r="N108" s="1"/>
  <c r="M116"/>
  <c r="M117"/>
  <c r="K117" i="89" s="1"/>
  <c r="M114" i="65"/>
  <c r="B111"/>
  <c r="N111" s="1"/>
  <c r="K111" i="89" s="1"/>
  <c r="E67" i="65"/>
  <c r="F67"/>
  <c r="G67"/>
  <c r="H67"/>
  <c r="I67"/>
  <c r="J67"/>
  <c r="K67"/>
  <c r="K118"/>
  <c r="L67"/>
  <c r="D124"/>
  <c r="D125"/>
  <c r="E125"/>
  <c r="F125"/>
  <c r="G125"/>
  <c r="H124"/>
  <c r="H125"/>
  <c r="I125"/>
  <c r="J124"/>
  <c r="J125"/>
  <c r="K124"/>
  <c r="L124"/>
  <c r="L125"/>
  <c r="M124"/>
  <c r="B124"/>
  <c r="B127"/>
  <c r="A127"/>
  <c r="C120"/>
  <c r="H120"/>
  <c r="K120"/>
  <c r="D123"/>
  <c r="F123"/>
  <c r="H123"/>
  <c r="J123"/>
  <c r="L123"/>
  <c r="D126"/>
  <c r="H126"/>
  <c r="J126"/>
  <c r="L126"/>
  <c r="B123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K118" i="78"/>
  <c r="E118" i="65"/>
  <c r="K118" i="81"/>
  <c r="H118" i="65" s="1"/>
  <c r="I118"/>
  <c r="K118" i="83"/>
  <c r="J118" i="65" s="1"/>
  <c r="L118"/>
  <c r="K118" i="75"/>
  <c r="B118" i="65" s="1"/>
  <c r="K118" i="76"/>
  <c r="C118" i="65" s="1"/>
  <c r="K118" i="77"/>
  <c r="D118" i="65" s="1"/>
  <c r="K118" i="80"/>
  <c r="G118" i="65" s="1"/>
  <c r="D7" i="64"/>
  <c r="B7"/>
  <c r="E7"/>
  <c r="E120" s="1"/>
  <c r="E65"/>
  <c r="J7"/>
  <c r="M7"/>
  <c r="M66" s="1"/>
  <c r="D65"/>
  <c r="B65"/>
  <c r="B66"/>
  <c r="C65"/>
  <c r="F65"/>
  <c r="G65"/>
  <c r="H65"/>
  <c r="H66" s="1"/>
  <c r="H67"/>
  <c r="H68"/>
  <c r="H109" s="1"/>
  <c r="H110" s="1"/>
  <c r="I65"/>
  <c r="J65"/>
  <c r="K65"/>
  <c r="L65"/>
  <c r="D68"/>
  <c r="B68"/>
  <c r="C68"/>
  <c r="E68"/>
  <c r="E109" s="1"/>
  <c r="F68"/>
  <c r="G68"/>
  <c r="I68"/>
  <c r="J68"/>
  <c r="K68"/>
  <c r="L68"/>
  <c r="M68"/>
  <c r="M116"/>
  <c r="L116" i="89" s="1"/>
  <c r="M117" i="64"/>
  <c r="M114"/>
  <c r="L114" i="89" s="1"/>
  <c r="B111" i="64"/>
  <c r="N111" s="1"/>
  <c r="L111" i="89" s="1"/>
  <c r="F67" i="64"/>
  <c r="F118"/>
  <c r="G67"/>
  <c r="I67"/>
  <c r="J67"/>
  <c r="K67"/>
  <c r="K118"/>
  <c r="L67"/>
  <c r="D127"/>
  <c r="H127"/>
  <c r="C124"/>
  <c r="D124"/>
  <c r="D125"/>
  <c r="E125"/>
  <c r="F125"/>
  <c r="G125"/>
  <c r="G128" s="1"/>
  <c r="H124"/>
  <c r="H125"/>
  <c r="I124"/>
  <c r="I128" s="1"/>
  <c r="J124"/>
  <c r="J125"/>
  <c r="K124"/>
  <c r="L124"/>
  <c r="L125"/>
  <c r="B124"/>
  <c r="B127"/>
  <c r="A127"/>
  <c r="G120"/>
  <c r="C123"/>
  <c r="D123"/>
  <c r="E123"/>
  <c r="F123"/>
  <c r="G123"/>
  <c r="H123"/>
  <c r="I123"/>
  <c r="J123"/>
  <c r="K123"/>
  <c r="L123"/>
  <c r="C126"/>
  <c r="D126"/>
  <c r="F126"/>
  <c r="H126"/>
  <c r="J126"/>
  <c r="L126"/>
  <c r="B123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D120"/>
  <c r="L118" i="83"/>
  <c r="J118" i="64"/>
  <c r="L118" i="78"/>
  <c r="E118" i="64" s="1"/>
  <c r="L118" i="81"/>
  <c r="H118" i="64" s="1"/>
  <c r="I118"/>
  <c r="L118"/>
  <c r="L118" i="75"/>
  <c r="B118" i="64" s="1"/>
  <c r="L118" i="76"/>
  <c r="C118" i="64" s="1"/>
  <c r="L118" i="77"/>
  <c r="D118" i="64" s="1"/>
  <c r="L118" i="80"/>
  <c r="G118" i="64" s="1"/>
  <c r="D107" i="63"/>
  <c r="C107"/>
  <c r="C127" s="1"/>
  <c r="E107"/>
  <c r="E127" s="1"/>
  <c r="F107"/>
  <c r="F127" s="1"/>
  <c r="G107"/>
  <c r="G127" s="1"/>
  <c r="H107"/>
  <c r="I107"/>
  <c r="I127" s="1"/>
  <c r="J107"/>
  <c r="J127" s="1"/>
  <c r="K107"/>
  <c r="K127" s="1"/>
  <c r="L107"/>
  <c r="L127" s="1"/>
  <c r="M107"/>
  <c r="M127" s="1"/>
  <c r="D7"/>
  <c r="D120" s="1"/>
  <c r="B7"/>
  <c r="E7"/>
  <c r="E120" s="1"/>
  <c r="J7"/>
  <c r="M7"/>
  <c r="M66" s="1"/>
  <c r="D65"/>
  <c r="B65"/>
  <c r="C65"/>
  <c r="E65"/>
  <c r="F65"/>
  <c r="F66" s="1"/>
  <c r="G65"/>
  <c r="H65"/>
  <c r="H66" s="1"/>
  <c r="I65"/>
  <c r="I66" s="1"/>
  <c r="J65"/>
  <c r="K65"/>
  <c r="L65"/>
  <c r="D68"/>
  <c r="C68"/>
  <c r="E68"/>
  <c r="F68"/>
  <c r="G68"/>
  <c r="H68"/>
  <c r="H121"/>
  <c r="I68"/>
  <c r="I121" s="1"/>
  <c r="J68"/>
  <c r="K68"/>
  <c r="L68"/>
  <c r="M68"/>
  <c r="B108"/>
  <c r="C108"/>
  <c r="D108"/>
  <c r="E108"/>
  <c r="F108"/>
  <c r="G108"/>
  <c r="H108"/>
  <c r="I108"/>
  <c r="J108"/>
  <c r="K108"/>
  <c r="L108"/>
  <c r="B111"/>
  <c r="N111" s="1"/>
  <c r="M111" i="89" s="1"/>
  <c r="M116" i="63"/>
  <c r="M117"/>
  <c r="M117" i="89" s="1"/>
  <c r="M114" i="63"/>
  <c r="G67"/>
  <c r="H67"/>
  <c r="I67"/>
  <c r="J67"/>
  <c r="K67"/>
  <c r="K118"/>
  <c r="L67"/>
  <c r="B127"/>
  <c r="H127"/>
  <c r="A127"/>
  <c r="C125"/>
  <c r="D124"/>
  <c r="D125"/>
  <c r="E124"/>
  <c r="E125"/>
  <c r="F124"/>
  <c r="G124"/>
  <c r="G125"/>
  <c r="H124"/>
  <c r="I124"/>
  <c r="I125"/>
  <c r="J124"/>
  <c r="J125"/>
  <c r="K124"/>
  <c r="K125"/>
  <c r="L124"/>
  <c r="L125"/>
  <c r="B124"/>
  <c r="B125"/>
  <c r="G120"/>
  <c r="H120"/>
  <c r="I120"/>
  <c r="K120"/>
  <c r="C123"/>
  <c r="D123"/>
  <c r="E123"/>
  <c r="F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20"/>
  <c r="M118" i="83"/>
  <c r="J118" i="63" s="1"/>
  <c r="M118" i="78"/>
  <c r="E118" i="63" s="1"/>
  <c r="M118" i="81"/>
  <c r="H118" i="63" s="1"/>
  <c r="I118"/>
  <c r="L118"/>
  <c r="M118" i="75"/>
  <c r="B118" i="63" s="1"/>
  <c r="M118" i="76"/>
  <c r="C118" i="63" s="1"/>
  <c r="M118" i="77"/>
  <c r="D118" i="63" s="1"/>
  <c r="M118" i="80"/>
  <c r="G118" i="63" s="1"/>
  <c r="M107" i="62"/>
  <c r="M127" s="1"/>
  <c r="M7"/>
  <c r="M68"/>
  <c r="N111"/>
  <c r="N111" i="89" s="1"/>
  <c r="M116" i="62"/>
  <c r="M117"/>
  <c r="N117" i="89" s="1"/>
  <c r="M114" i="62"/>
  <c r="N114" i="89" s="1"/>
  <c r="F118" i="62"/>
  <c r="K118"/>
  <c r="E127"/>
  <c r="F127"/>
  <c r="L127"/>
  <c r="D124"/>
  <c r="D125"/>
  <c r="E124"/>
  <c r="E125"/>
  <c r="F124"/>
  <c r="F128" s="1"/>
  <c r="G124"/>
  <c r="G125"/>
  <c r="H124"/>
  <c r="H125"/>
  <c r="I124"/>
  <c r="I125"/>
  <c r="J124"/>
  <c r="J125"/>
  <c r="J128" s="1"/>
  <c r="K124"/>
  <c r="K125"/>
  <c r="L124"/>
  <c r="L125"/>
  <c r="M124"/>
  <c r="B124"/>
  <c r="B125"/>
  <c r="B127"/>
  <c r="A127"/>
  <c r="G120"/>
  <c r="H120"/>
  <c r="I120"/>
  <c r="C123"/>
  <c r="D123"/>
  <c r="E123"/>
  <c r="F123"/>
  <c r="G123"/>
  <c r="I123"/>
  <c r="J123"/>
  <c r="K123"/>
  <c r="L123"/>
  <c r="D126"/>
  <c r="E126"/>
  <c r="G126"/>
  <c r="H126"/>
  <c r="I126"/>
  <c r="J126"/>
  <c r="K126"/>
  <c r="L126"/>
  <c r="B126"/>
  <c r="A126"/>
  <c r="A125"/>
  <c r="A124"/>
  <c r="B123"/>
  <c r="A123"/>
  <c r="K116"/>
  <c r="K117"/>
  <c r="K114"/>
  <c r="L116"/>
  <c r="L117"/>
  <c r="L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N118" i="78"/>
  <c r="E118" i="62"/>
  <c r="N118" i="81"/>
  <c r="H118" i="62" s="1"/>
  <c r="I118"/>
  <c r="N118" i="83"/>
  <c r="J118" i="62" s="1"/>
  <c r="L118"/>
  <c r="N118" i="75"/>
  <c r="B118" i="62" s="1"/>
  <c r="N118" i="76"/>
  <c r="C118" i="62" s="1"/>
  <c r="N118" i="77"/>
  <c r="D118" i="62" s="1"/>
  <c r="N118" i="80"/>
  <c r="G118" i="62" s="1"/>
  <c r="AN118" i="75"/>
  <c r="C123"/>
  <c r="E123"/>
  <c r="F123"/>
  <c r="G123"/>
  <c r="H123"/>
  <c r="J123"/>
  <c r="K123"/>
  <c r="L123"/>
  <c r="M123"/>
  <c r="N123"/>
  <c r="O123"/>
  <c r="P123"/>
  <c r="Q123"/>
  <c r="R123"/>
  <c r="S123"/>
  <c r="T123"/>
  <c r="U123"/>
  <c r="V123"/>
  <c r="X123"/>
  <c r="Y123"/>
  <c r="AA123"/>
  <c r="AB123"/>
  <c r="AC123"/>
  <c r="AD123"/>
  <c r="AF123"/>
  <c r="AI123"/>
  <c r="AK123"/>
  <c r="AM123"/>
  <c r="AO123"/>
  <c r="AQ123"/>
  <c r="AS123"/>
  <c r="AU123"/>
  <c r="AW123"/>
  <c r="AY123"/>
  <c r="BC123"/>
  <c r="BL123"/>
  <c r="BQ123"/>
  <c r="BS123"/>
  <c r="BU123"/>
  <c r="C122"/>
  <c r="D122"/>
  <c r="G122"/>
  <c r="H122"/>
  <c r="I122"/>
  <c r="J122"/>
  <c r="K122"/>
  <c r="L122"/>
  <c r="M122"/>
  <c r="N122"/>
  <c r="O122"/>
  <c r="P122"/>
  <c r="Q122"/>
  <c r="S122"/>
  <c r="T122"/>
  <c r="Y122"/>
  <c r="AB122"/>
  <c r="AC122"/>
  <c r="AF122"/>
  <c r="AG122"/>
  <c r="AH122"/>
  <c r="AI122"/>
  <c r="AK122"/>
  <c r="AL122"/>
  <c r="AM122"/>
  <c r="AN122"/>
  <c r="AO122"/>
  <c r="AP122"/>
  <c r="AQ122"/>
  <c r="AR122"/>
  <c r="AV122"/>
  <c r="AW122"/>
  <c r="AX122"/>
  <c r="AY122"/>
  <c r="AZ122"/>
  <c r="BB122"/>
  <c r="BD122"/>
  <c r="BE122"/>
  <c r="BF122"/>
  <c r="BG122"/>
  <c r="BH122"/>
  <c r="BJ122"/>
  <c r="BK122"/>
  <c r="BL122"/>
  <c r="BN122"/>
  <c r="BO122"/>
  <c r="BQ122"/>
  <c r="BS122"/>
  <c r="BT122"/>
  <c r="B123"/>
  <c r="B122"/>
  <c r="O118"/>
  <c r="R118"/>
  <c r="B118" i="58" s="1"/>
  <c r="S118" i="75"/>
  <c r="T118"/>
  <c r="B118" i="56" s="1"/>
  <c r="U118" i="75"/>
  <c r="V118"/>
  <c r="B118" i="54" s="1"/>
  <c r="W118" i="75"/>
  <c r="B118" i="53" s="1"/>
  <c r="X118" i="75"/>
  <c r="B118" i="52" s="1"/>
  <c r="Y118" i="75"/>
  <c r="B118" i="51" s="1"/>
  <c r="AA118" i="75"/>
  <c r="AB118"/>
  <c r="B118" i="49" s="1"/>
  <c r="AC118" i="75"/>
  <c r="B118" i="48" s="1"/>
  <c r="AD118" i="75"/>
  <c r="AE118"/>
  <c r="AF118"/>
  <c r="B118" i="45" s="1"/>
  <c r="AG118" i="75"/>
  <c r="AH118"/>
  <c r="B118" i="43" s="1"/>
  <c r="AI118" i="75"/>
  <c r="AJ118"/>
  <c r="B118" i="41" s="1"/>
  <c r="AK118" i="75"/>
  <c r="B118" i="40" s="1"/>
  <c r="AL118" i="75"/>
  <c r="AM118"/>
  <c r="AO118"/>
  <c r="B118" i="36" s="1"/>
  <c r="AP118" i="75"/>
  <c r="AQ118"/>
  <c r="B118" i="34" s="1"/>
  <c r="AR118" i="75"/>
  <c r="B118" i="33" s="1"/>
  <c r="AS118" i="75"/>
  <c r="B118" i="32" s="1"/>
  <c r="AT118" i="75"/>
  <c r="AU118"/>
  <c r="B118" i="71" s="1"/>
  <c r="AV118" i="75"/>
  <c r="AW118"/>
  <c r="B118" i="28" s="1"/>
  <c r="AX118" i="75"/>
  <c r="AY118"/>
  <c r="B118" i="26" s="1"/>
  <c r="AZ118" i="75"/>
  <c r="BA118"/>
  <c r="B118" i="24" s="1"/>
  <c r="BB118" i="75"/>
  <c r="BC118"/>
  <c r="B118" i="22" s="1"/>
  <c r="BD118" i="75"/>
  <c r="BE118"/>
  <c r="B118" i="20" s="1"/>
  <c r="BF118" i="75"/>
  <c r="BG118"/>
  <c r="BH118"/>
  <c r="B118" i="17" s="1"/>
  <c r="BJ118" i="75"/>
  <c r="BK118"/>
  <c r="BL118"/>
  <c r="B118" i="14" s="1"/>
  <c r="BM118" i="75"/>
  <c r="BN118"/>
  <c r="B118" i="12" s="1"/>
  <c r="BO118" i="75"/>
  <c r="BQ118"/>
  <c r="B118" i="10" s="1"/>
  <c r="BR118" i="75"/>
  <c r="BS118"/>
  <c r="BT118"/>
  <c r="BU118"/>
  <c r="B118" i="70" s="1"/>
  <c r="D107" i="61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27"/>
  <c r="M107"/>
  <c r="D7"/>
  <c r="B7"/>
  <c r="B65"/>
  <c r="B66"/>
  <c r="E7"/>
  <c r="J7"/>
  <c r="J120" s="1"/>
  <c r="M7"/>
  <c r="D65"/>
  <c r="C65"/>
  <c r="E65"/>
  <c r="F65"/>
  <c r="G65"/>
  <c r="H65"/>
  <c r="I65"/>
  <c r="J65"/>
  <c r="J66"/>
  <c r="K65"/>
  <c r="L65"/>
  <c r="D68"/>
  <c r="B68"/>
  <c r="B121" s="1"/>
  <c r="C68"/>
  <c r="E68"/>
  <c r="E121" s="1"/>
  <c r="F68"/>
  <c r="G68"/>
  <c r="H68"/>
  <c r="I68"/>
  <c r="I121" s="1"/>
  <c r="J68"/>
  <c r="K68"/>
  <c r="L68"/>
  <c r="M68"/>
  <c r="B108"/>
  <c r="C108"/>
  <c r="D108"/>
  <c r="E108"/>
  <c r="F108"/>
  <c r="G108"/>
  <c r="H108"/>
  <c r="I108"/>
  <c r="J108"/>
  <c r="K108"/>
  <c r="L108"/>
  <c r="N108" s="1"/>
  <c r="L67"/>
  <c r="M116"/>
  <c r="O116" i="89" s="1"/>
  <c r="M117" i="61"/>
  <c r="M114"/>
  <c r="B111"/>
  <c r="N111" s="1"/>
  <c r="O111" i="89" s="1"/>
  <c r="F67" i="61"/>
  <c r="G67"/>
  <c r="H67"/>
  <c r="I67"/>
  <c r="I109" s="1"/>
  <c r="J67"/>
  <c r="K67"/>
  <c r="K118"/>
  <c r="B118"/>
  <c r="M127"/>
  <c r="D124"/>
  <c r="D125"/>
  <c r="E124"/>
  <c r="E125"/>
  <c r="F125"/>
  <c r="G124"/>
  <c r="G125"/>
  <c r="H124"/>
  <c r="H125"/>
  <c r="I124"/>
  <c r="I125"/>
  <c r="J124"/>
  <c r="J125"/>
  <c r="K124"/>
  <c r="K125"/>
  <c r="L124"/>
  <c r="L125"/>
  <c r="M124"/>
  <c r="M125"/>
  <c r="B124"/>
  <c r="B125"/>
  <c r="B128" s="1"/>
  <c r="B127"/>
  <c r="A127"/>
  <c r="G120"/>
  <c r="H120"/>
  <c r="I120"/>
  <c r="K120"/>
  <c r="C123"/>
  <c r="D123"/>
  <c r="E123"/>
  <c r="F123"/>
  <c r="G123"/>
  <c r="H123"/>
  <c r="I123"/>
  <c r="J123"/>
  <c r="K123"/>
  <c r="L123"/>
  <c r="D126"/>
  <c r="E126"/>
  <c r="F126"/>
  <c r="G126"/>
  <c r="H126"/>
  <c r="I126"/>
  <c r="J126"/>
  <c r="K126"/>
  <c r="L126"/>
  <c r="M126"/>
  <c r="B126"/>
  <c r="A126"/>
  <c r="A125"/>
  <c r="A124"/>
  <c r="B123"/>
  <c r="A123"/>
  <c r="B120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09"/>
  <c r="O118" i="83"/>
  <c r="J118" i="61" s="1"/>
  <c r="O118" i="78"/>
  <c r="E118" i="61" s="1"/>
  <c r="O118" i="81"/>
  <c r="H118" i="61" s="1"/>
  <c r="I118"/>
  <c r="L118"/>
  <c r="O118" i="76"/>
  <c r="C118" i="61" s="1"/>
  <c r="O118" i="77"/>
  <c r="D118" i="61" s="1"/>
  <c r="O118" i="80"/>
  <c r="G118" i="61" s="1"/>
  <c r="D107" i="60"/>
  <c r="D127" s="1"/>
  <c r="B107"/>
  <c r="B127" s="1"/>
  <c r="C107"/>
  <c r="E107"/>
  <c r="E127"/>
  <c r="F107"/>
  <c r="G107"/>
  <c r="G127" s="1"/>
  <c r="H107"/>
  <c r="H127" s="1"/>
  <c r="I107"/>
  <c r="J107"/>
  <c r="J127" s="1"/>
  <c r="K107"/>
  <c r="K127" s="1"/>
  <c r="L107"/>
  <c r="M107"/>
  <c r="M127" s="1"/>
  <c r="D7"/>
  <c r="B7"/>
  <c r="E7"/>
  <c r="J7"/>
  <c r="M7"/>
  <c r="D65"/>
  <c r="B65"/>
  <c r="C65"/>
  <c r="E65"/>
  <c r="F65"/>
  <c r="G65"/>
  <c r="G66" s="1"/>
  <c r="G67"/>
  <c r="G68"/>
  <c r="G108"/>
  <c r="H65"/>
  <c r="I65"/>
  <c r="I66"/>
  <c r="J65"/>
  <c r="K65"/>
  <c r="L65"/>
  <c r="D68"/>
  <c r="D108"/>
  <c r="B68"/>
  <c r="C68"/>
  <c r="E68"/>
  <c r="F68"/>
  <c r="G121"/>
  <c r="H68"/>
  <c r="I68"/>
  <c r="I121" s="1"/>
  <c r="J68"/>
  <c r="K68"/>
  <c r="L68"/>
  <c r="M68"/>
  <c r="B108"/>
  <c r="C108"/>
  <c r="E108"/>
  <c r="F108"/>
  <c r="H108"/>
  <c r="I108"/>
  <c r="J108"/>
  <c r="K108"/>
  <c r="L108"/>
  <c r="M116"/>
  <c r="M114"/>
  <c r="M117"/>
  <c r="B111"/>
  <c r="N111" s="1"/>
  <c r="P111" i="89" s="1"/>
  <c r="F67" i="60"/>
  <c r="H67"/>
  <c r="I67"/>
  <c r="I109" s="1"/>
  <c r="J67"/>
  <c r="K67"/>
  <c r="K118"/>
  <c r="L67"/>
  <c r="B118"/>
  <c r="F127"/>
  <c r="I127"/>
  <c r="E124"/>
  <c r="E125"/>
  <c r="F124"/>
  <c r="G124"/>
  <c r="G125"/>
  <c r="I124"/>
  <c r="I125"/>
  <c r="J124"/>
  <c r="J125"/>
  <c r="K124"/>
  <c r="K125"/>
  <c r="L124"/>
  <c r="L125"/>
  <c r="M124"/>
  <c r="M125"/>
  <c r="B124"/>
  <c r="B125"/>
  <c r="A127"/>
  <c r="D120"/>
  <c r="F120"/>
  <c r="G120"/>
  <c r="I120"/>
  <c r="K120"/>
  <c r="C123"/>
  <c r="D123"/>
  <c r="E123"/>
  <c r="F123"/>
  <c r="G123"/>
  <c r="I123"/>
  <c r="J123"/>
  <c r="K123"/>
  <c r="L123"/>
  <c r="M123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H120"/>
  <c r="H125"/>
  <c r="H124"/>
  <c r="P118" i="83"/>
  <c r="J118" i="60" s="1"/>
  <c r="P118" i="78"/>
  <c r="E118" i="60" s="1"/>
  <c r="P118" i="81"/>
  <c r="H118" i="60" s="1"/>
  <c r="I118"/>
  <c r="L118"/>
  <c r="P118" i="76"/>
  <c r="C118" i="60" s="1"/>
  <c r="P118" i="77"/>
  <c r="D118" i="60" s="1"/>
  <c r="P118" i="80"/>
  <c r="G118" i="60" s="1"/>
  <c r="D107" i="59"/>
  <c r="B107"/>
  <c r="B127" s="1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L127" s="1"/>
  <c r="M107"/>
  <c r="D7"/>
  <c r="B7"/>
  <c r="B120" s="1"/>
  <c r="E7"/>
  <c r="E120"/>
  <c r="E65"/>
  <c r="E66"/>
  <c r="J7"/>
  <c r="M7"/>
  <c r="D65"/>
  <c r="B65"/>
  <c r="C65"/>
  <c r="C108"/>
  <c r="C68"/>
  <c r="F65"/>
  <c r="G65"/>
  <c r="H65"/>
  <c r="H66" s="1"/>
  <c r="I65"/>
  <c r="J65"/>
  <c r="K65"/>
  <c r="L65"/>
  <c r="N65" s="1"/>
  <c r="D68"/>
  <c r="B68"/>
  <c r="E68"/>
  <c r="F68"/>
  <c r="G68"/>
  <c r="H68"/>
  <c r="H121" s="1"/>
  <c r="I68"/>
  <c r="J68"/>
  <c r="K68"/>
  <c r="L68"/>
  <c r="L121" s="1"/>
  <c r="M68"/>
  <c r="B108"/>
  <c r="D108"/>
  <c r="E108"/>
  <c r="F108"/>
  <c r="G108"/>
  <c r="H108"/>
  <c r="I108"/>
  <c r="J108"/>
  <c r="K108"/>
  <c r="L108"/>
  <c r="N108" s="1"/>
  <c r="B111"/>
  <c r="N111" s="1"/>
  <c r="Q111" i="89" s="1"/>
  <c r="F67" i="59"/>
  <c r="F118"/>
  <c r="G67"/>
  <c r="H67"/>
  <c r="I67"/>
  <c r="B118"/>
  <c r="K67"/>
  <c r="L67"/>
  <c r="D127"/>
  <c r="D124"/>
  <c r="D125"/>
  <c r="E124"/>
  <c r="E125"/>
  <c r="F124"/>
  <c r="G124"/>
  <c r="G125"/>
  <c r="H124"/>
  <c r="H125"/>
  <c r="I124"/>
  <c r="I125"/>
  <c r="J124"/>
  <c r="J125"/>
  <c r="K124"/>
  <c r="K125"/>
  <c r="L124"/>
  <c r="L125"/>
  <c r="M124"/>
  <c r="M125"/>
  <c r="B124"/>
  <c r="B125"/>
  <c r="A127"/>
  <c r="C120"/>
  <c r="F120"/>
  <c r="G120"/>
  <c r="H120"/>
  <c r="I120"/>
  <c r="K120"/>
  <c r="C123"/>
  <c r="D123"/>
  <c r="E123"/>
  <c r="F123"/>
  <c r="G123"/>
  <c r="H123"/>
  <c r="I123"/>
  <c r="J123"/>
  <c r="K123"/>
  <c r="L123"/>
  <c r="D126"/>
  <c r="E126"/>
  <c r="G126"/>
  <c r="H126"/>
  <c r="I126"/>
  <c r="J126"/>
  <c r="K126"/>
  <c r="L126"/>
  <c r="M126"/>
  <c r="B123"/>
  <c r="B126"/>
  <c r="A126"/>
  <c r="A125"/>
  <c r="A124"/>
  <c r="A123"/>
  <c r="J67"/>
  <c r="L117"/>
  <c r="L114"/>
  <c r="K117"/>
  <c r="K118"/>
  <c r="K114"/>
  <c r="J117"/>
  <c r="J114"/>
  <c r="I117"/>
  <c r="I114"/>
  <c r="H117"/>
  <c r="H114"/>
  <c r="G117"/>
  <c r="G114"/>
  <c r="F117"/>
  <c r="F114"/>
  <c r="E116"/>
  <c r="E117"/>
  <c r="E114"/>
  <c r="D116"/>
  <c r="D117"/>
  <c r="D114"/>
  <c r="C116"/>
  <c r="C117"/>
  <c r="C114"/>
  <c r="B116"/>
  <c r="B117"/>
  <c r="B114"/>
  <c r="Q118" i="78"/>
  <c r="E118" i="59" s="1"/>
  <c r="Q118" i="81"/>
  <c r="H118" i="59" s="1"/>
  <c r="I118"/>
  <c r="Q118" i="83"/>
  <c r="J118" i="59" s="1"/>
  <c r="L118"/>
  <c r="Q118" i="76"/>
  <c r="C118" i="59" s="1"/>
  <c r="Q118" i="77"/>
  <c r="D118" i="59" s="1"/>
  <c r="Q118" i="80"/>
  <c r="G118" i="59" s="1"/>
  <c r="B128" i="77"/>
  <c r="C128"/>
  <c r="D128"/>
  <c r="E128"/>
  <c r="F128"/>
  <c r="G128"/>
  <c r="H128"/>
  <c r="I128"/>
  <c r="J128"/>
  <c r="K128"/>
  <c r="L128"/>
  <c r="M128"/>
  <c r="Q128"/>
  <c r="R128"/>
  <c r="S128"/>
  <c r="T128"/>
  <c r="U128"/>
  <c r="V128"/>
  <c r="W128"/>
  <c r="X128"/>
  <c r="Y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R128"/>
  <c r="AS128"/>
  <c r="AT128"/>
  <c r="AU128"/>
  <c r="AV128"/>
  <c r="AW128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R128"/>
  <c r="BR129" s="1"/>
  <c r="BS128"/>
  <c r="BS129" s="1"/>
  <c r="BT128"/>
  <c r="BT129" s="1"/>
  <c r="BU128"/>
  <c r="BU129" s="1"/>
  <c r="BR118"/>
  <c r="D118" i="4" s="1"/>
  <c r="S118" i="77"/>
  <c r="C123"/>
  <c r="D123"/>
  <c r="E123"/>
  <c r="F123"/>
  <c r="G123"/>
  <c r="I123"/>
  <c r="J123"/>
  <c r="K123"/>
  <c r="L123"/>
  <c r="M123"/>
  <c r="O123"/>
  <c r="P123"/>
  <c r="Q123"/>
  <c r="R123"/>
  <c r="S123"/>
  <c r="T123"/>
  <c r="U123"/>
  <c r="V123"/>
  <c r="W123"/>
  <c r="X123"/>
  <c r="Y123"/>
  <c r="AA123"/>
  <c r="AB123"/>
  <c r="AC123"/>
  <c r="AD123"/>
  <c r="AE123"/>
  <c r="AF123"/>
  <c r="AG123"/>
  <c r="AH123"/>
  <c r="AI123"/>
  <c r="AJ123"/>
  <c r="AK123"/>
  <c r="AL123"/>
  <c r="AO123"/>
  <c r="AP123"/>
  <c r="AQ123"/>
  <c r="AR123"/>
  <c r="AS123"/>
  <c r="AT123"/>
  <c r="AU123"/>
  <c r="AV123"/>
  <c r="AX123"/>
  <c r="AY123"/>
  <c r="BA123"/>
  <c r="BB123"/>
  <c r="BC123"/>
  <c r="BD123"/>
  <c r="BE123"/>
  <c r="BF123"/>
  <c r="BG123"/>
  <c r="BH123"/>
  <c r="BK123"/>
  <c r="BM123"/>
  <c r="BN123"/>
  <c r="BO123"/>
  <c r="BQ123"/>
  <c r="BR123"/>
  <c r="BS123"/>
  <c r="BU123"/>
  <c r="C122"/>
  <c r="D122"/>
  <c r="E122"/>
  <c r="F122"/>
  <c r="H122"/>
  <c r="I122"/>
  <c r="J122"/>
  <c r="K122"/>
  <c r="L122"/>
  <c r="M122"/>
  <c r="N122"/>
  <c r="O122"/>
  <c r="Q122"/>
  <c r="T122"/>
  <c r="U122"/>
  <c r="X122"/>
  <c r="Y122"/>
  <c r="AA122"/>
  <c r="AB122"/>
  <c r="AC122"/>
  <c r="AG122"/>
  <c r="AH122"/>
  <c r="AI122"/>
  <c r="AN122"/>
  <c r="AO122"/>
  <c r="AP122"/>
  <c r="AQ122"/>
  <c r="AR122"/>
  <c r="AS122"/>
  <c r="AT122"/>
  <c r="AU122"/>
  <c r="AV122"/>
  <c r="AW122"/>
  <c r="AX122"/>
  <c r="AY122"/>
  <c r="AZ122"/>
  <c r="BA122"/>
  <c r="BB122"/>
  <c r="BC122"/>
  <c r="BD122"/>
  <c r="BE122"/>
  <c r="BF122"/>
  <c r="BG122"/>
  <c r="BH122"/>
  <c r="BJ122"/>
  <c r="BK122"/>
  <c r="BL122"/>
  <c r="BM122"/>
  <c r="BO122"/>
  <c r="BQ122"/>
  <c r="BR122"/>
  <c r="BS122"/>
  <c r="BT122"/>
  <c r="BU122"/>
  <c r="B123"/>
  <c r="R118"/>
  <c r="D118" i="58" s="1"/>
  <c r="T118" i="77"/>
  <c r="D118" i="56" s="1"/>
  <c r="U118" i="77"/>
  <c r="V118"/>
  <c r="D118" i="54" s="1"/>
  <c r="W118" i="77"/>
  <c r="X118"/>
  <c r="D118" i="52" s="1"/>
  <c r="Y118" i="77"/>
  <c r="D118" i="51" s="1"/>
  <c r="AA118" i="77"/>
  <c r="D118" i="50" s="1"/>
  <c r="AB118" i="77"/>
  <c r="AC118"/>
  <c r="D118" i="48" s="1"/>
  <c r="AD118" i="77"/>
  <c r="AE118"/>
  <c r="D118" i="46" s="1"/>
  <c r="AF118" i="77"/>
  <c r="AH118"/>
  <c r="D118" i="43" s="1"/>
  <c r="AI118" i="77"/>
  <c r="D118" i="42" s="1"/>
  <c r="AJ118" i="77"/>
  <c r="AK118"/>
  <c r="D118" i="40" s="1"/>
  <c r="AL118" i="77"/>
  <c r="D118" i="39" s="1"/>
  <c r="AM118" i="77"/>
  <c r="AN118"/>
  <c r="D118" i="37" s="1"/>
  <c r="AO118" i="77"/>
  <c r="AP118"/>
  <c r="D118" i="35" s="1"/>
  <c r="AQ118" i="77"/>
  <c r="AR118"/>
  <c r="D118" i="33" s="1"/>
  <c r="AS118" i="77"/>
  <c r="AT118"/>
  <c r="D118" i="31" s="1"/>
  <c r="AU118" i="77"/>
  <c r="D118" i="71" s="1"/>
  <c r="AV118" i="77"/>
  <c r="AW118"/>
  <c r="AX118"/>
  <c r="D118" i="27" s="1"/>
  <c r="AY118" i="77"/>
  <c r="AZ118"/>
  <c r="D118" i="25" s="1"/>
  <c r="BA118" i="77"/>
  <c r="BB118"/>
  <c r="BC118"/>
  <c r="BD118"/>
  <c r="BE118"/>
  <c r="BF118"/>
  <c r="D118" i="19" s="1"/>
  <c r="BG118" i="77"/>
  <c r="BH118"/>
  <c r="D118" i="17" s="1"/>
  <c r="BJ118" i="77"/>
  <c r="BK118"/>
  <c r="BL118"/>
  <c r="BM118"/>
  <c r="D118" i="13" s="1"/>
  <c r="BN118" i="77"/>
  <c r="BO118"/>
  <c r="D118" i="11" s="1"/>
  <c r="BQ118" i="77"/>
  <c r="BS118"/>
  <c r="BT118"/>
  <c r="BU118"/>
  <c r="D118" i="70" s="1"/>
  <c r="D107" i="58"/>
  <c r="B107"/>
  <c r="C107"/>
  <c r="C127" s="1"/>
  <c r="E107"/>
  <c r="F107"/>
  <c r="F127" s="1"/>
  <c r="G107"/>
  <c r="H107"/>
  <c r="H127" s="1"/>
  <c r="I107"/>
  <c r="J107"/>
  <c r="K107"/>
  <c r="L107"/>
  <c r="M107"/>
  <c r="D7"/>
  <c r="D120" s="1"/>
  <c r="B7"/>
  <c r="E7"/>
  <c r="J7"/>
  <c r="M7"/>
  <c r="M66" s="1"/>
  <c r="D65"/>
  <c r="B65"/>
  <c r="C65"/>
  <c r="E65"/>
  <c r="F65"/>
  <c r="G65"/>
  <c r="H65"/>
  <c r="I65"/>
  <c r="I66" s="1"/>
  <c r="J65"/>
  <c r="K65"/>
  <c r="L65"/>
  <c r="D68"/>
  <c r="B68"/>
  <c r="C68"/>
  <c r="E68"/>
  <c r="F68"/>
  <c r="G68"/>
  <c r="H68"/>
  <c r="I68"/>
  <c r="J68"/>
  <c r="K68"/>
  <c r="L68"/>
  <c r="L121" s="1"/>
  <c r="M68"/>
  <c r="B108"/>
  <c r="C108"/>
  <c r="D108"/>
  <c r="E108"/>
  <c r="F108"/>
  <c r="G108"/>
  <c r="H108"/>
  <c r="I108"/>
  <c r="J108"/>
  <c r="K108"/>
  <c r="L108"/>
  <c r="M116"/>
  <c r="M117"/>
  <c r="R117" i="89" s="1"/>
  <c r="M114" i="58"/>
  <c r="B111"/>
  <c r="N111" s="1"/>
  <c r="R111" i="89" s="1"/>
  <c r="F67" i="58"/>
  <c r="F118"/>
  <c r="G67"/>
  <c r="H67"/>
  <c r="I67"/>
  <c r="J67"/>
  <c r="K66"/>
  <c r="K67"/>
  <c r="K118"/>
  <c r="L67"/>
  <c r="E127"/>
  <c r="G127"/>
  <c r="I127"/>
  <c r="J127"/>
  <c r="K127"/>
  <c r="L127"/>
  <c r="M127"/>
  <c r="C125"/>
  <c r="D125"/>
  <c r="E124"/>
  <c r="E125"/>
  <c r="F124"/>
  <c r="G124"/>
  <c r="G125"/>
  <c r="H124"/>
  <c r="H125"/>
  <c r="I124"/>
  <c r="I125"/>
  <c r="J124"/>
  <c r="J125"/>
  <c r="K124"/>
  <c r="K125"/>
  <c r="L124"/>
  <c r="L125"/>
  <c r="M124"/>
  <c r="M125"/>
  <c r="B124"/>
  <c r="B125"/>
  <c r="A127"/>
  <c r="E120"/>
  <c r="I120"/>
  <c r="K120"/>
  <c r="I121"/>
  <c r="C123"/>
  <c r="D123"/>
  <c r="E123"/>
  <c r="F123"/>
  <c r="G123"/>
  <c r="H123"/>
  <c r="I123"/>
  <c r="J123"/>
  <c r="K123"/>
  <c r="L123"/>
  <c r="D126"/>
  <c r="E126"/>
  <c r="F126"/>
  <c r="G126"/>
  <c r="H126"/>
  <c r="I126"/>
  <c r="J126"/>
  <c r="K126"/>
  <c r="L126"/>
  <c r="M126"/>
  <c r="B126"/>
  <c r="A126"/>
  <c r="A125"/>
  <c r="A124"/>
  <c r="B123"/>
  <c r="A123"/>
  <c r="B120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R118" i="78"/>
  <c r="E118" i="58" s="1"/>
  <c r="R118" i="81"/>
  <c r="H118" i="58" s="1"/>
  <c r="I118"/>
  <c r="R118" i="83"/>
  <c r="J118" i="58" s="1"/>
  <c r="L118"/>
  <c r="R118" i="76"/>
  <c r="C118" i="58" s="1"/>
  <c r="R118" i="80"/>
  <c r="G118" i="58" s="1"/>
  <c r="D107" i="57"/>
  <c r="B107"/>
  <c r="B127" s="1"/>
  <c r="C107"/>
  <c r="C127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L127" s="1"/>
  <c r="M107"/>
  <c r="D7"/>
  <c r="B7"/>
  <c r="E7"/>
  <c r="J7"/>
  <c r="M7"/>
  <c r="M66" s="1"/>
  <c r="M120" s="1"/>
  <c r="D65"/>
  <c r="B65"/>
  <c r="C65"/>
  <c r="E65"/>
  <c r="F65"/>
  <c r="G65"/>
  <c r="H65"/>
  <c r="H66"/>
  <c r="I65"/>
  <c r="J65"/>
  <c r="K65"/>
  <c r="K66"/>
  <c r="K120" s="1"/>
  <c r="L65"/>
  <c r="N65" s="1"/>
  <c r="D68"/>
  <c r="B68"/>
  <c r="C68"/>
  <c r="C108"/>
  <c r="E68"/>
  <c r="F68"/>
  <c r="G68"/>
  <c r="H68"/>
  <c r="I68"/>
  <c r="J68"/>
  <c r="K68"/>
  <c r="L68"/>
  <c r="M68"/>
  <c r="B108"/>
  <c r="D108"/>
  <c r="E108"/>
  <c r="F108"/>
  <c r="G108"/>
  <c r="H108"/>
  <c r="I108"/>
  <c r="J108"/>
  <c r="K108"/>
  <c r="L108"/>
  <c r="M116"/>
  <c r="S116" i="89" s="1"/>
  <c r="M117" i="57"/>
  <c r="M114"/>
  <c r="B118"/>
  <c r="D124"/>
  <c r="D125"/>
  <c r="E124"/>
  <c r="E125"/>
  <c r="F124"/>
  <c r="G124"/>
  <c r="G125"/>
  <c r="H124"/>
  <c r="H125"/>
  <c r="I124"/>
  <c r="I125"/>
  <c r="J124"/>
  <c r="J125"/>
  <c r="K124"/>
  <c r="K125"/>
  <c r="L124"/>
  <c r="L125"/>
  <c r="M124"/>
  <c r="M125"/>
  <c r="B124"/>
  <c r="B125"/>
  <c r="A127"/>
  <c r="B111"/>
  <c r="N111" s="1"/>
  <c r="S111" i="89" s="1"/>
  <c r="F67" i="57"/>
  <c r="F109" s="1"/>
  <c r="F121" s="1"/>
  <c r="G67"/>
  <c r="H67"/>
  <c r="I67"/>
  <c r="I109" s="1"/>
  <c r="I121" s="1"/>
  <c r="J67"/>
  <c r="K67"/>
  <c r="L67"/>
  <c r="B109"/>
  <c r="C123"/>
  <c r="D123"/>
  <c r="E123"/>
  <c r="F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8"/>
  <c r="D114"/>
  <c r="C116"/>
  <c r="C117"/>
  <c r="C114"/>
  <c r="B116"/>
  <c r="B117"/>
  <c r="B114"/>
  <c r="B113"/>
  <c r="S118" i="78"/>
  <c r="E118" i="57"/>
  <c r="S118" i="81"/>
  <c r="H118" i="57" s="1"/>
  <c r="I118"/>
  <c r="S118" i="83"/>
  <c r="J118" i="57" s="1"/>
  <c r="L118"/>
  <c r="S118" i="76"/>
  <c r="C118" i="57" s="1"/>
  <c r="S118" i="80"/>
  <c r="G118" i="57" s="1"/>
  <c r="D7" i="56"/>
  <c r="B7"/>
  <c r="E7"/>
  <c r="J7"/>
  <c r="D65"/>
  <c r="B65"/>
  <c r="C65"/>
  <c r="E65"/>
  <c r="F65"/>
  <c r="G65"/>
  <c r="H65"/>
  <c r="I65"/>
  <c r="I66"/>
  <c r="I120" s="1"/>
  <c r="J65"/>
  <c r="K65"/>
  <c r="L65"/>
  <c r="D68"/>
  <c r="D109" s="1"/>
  <c r="D121" s="1"/>
  <c r="C68"/>
  <c r="E68"/>
  <c r="F68"/>
  <c r="G68"/>
  <c r="H68"/>
  <c r="I68"/>
  <c r="J68"/>
  <c r="K68"/>
  <c r="L68"/>
  <c r="M68"/>
  <c r="M116"/>
  <c r="T116" i="89" s="1"/>
  <c r="M117" i="56"/>
  <c r="M114"/>
  <c r="B111"/>
  <c r="N111" s="1"/>
  <c r="T111" i="89" s="1"/>
  <c r="F67" i="56"/>
  <c r="F118"/>
  <c r="G67"/>
  <c r="H67"/>
  <c r="I67"/>
  <c r="J67"/>
  <c r="K67"/>
  <c r="K118"/>
  <c r="L67"/>
  <c r="E127"/>
  <c r="G127"/>
  <c r="I127"/>
  <c r="K127"/>
  <c r="L127"/>
  <c r="C125"/>
  <c r="D124"/>
  <c r="D125"/>
  <c r="E124"/>
  <c r="E125"/>
  <c r="F124"/>
  <c r="F128" s="1"/>
  <c r="G124"/>
  <c r="G125"/>
  <c r="G128" s="1"/>
  <c r="I124"/>
  <c r="I125"/>
  <c r="J124"/>
  <c r="J125"/>
  <c r="K124"/>
  <c r="K125"/>
  <c r="L124"/>
  <c r="L125"/>
  <c r="M124"/>
  <c r="M125"/>
  <c r="B124"/>
  <c r="B125"/>
  <c r="B127"/>
  <c r="A127"/>
  <c r="C123"/>
  <c r="D123"/>
  <c r="E123"/>
  <c r="F123"/>
  <c r="G123"/>
  <c r="H123"/>
  <c r="I123"/>
  <c r="J123"/>
  <c r="K123"/>
  <c r="L123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H125"/>
  <c r="H124"/>
  <c r="T118" i="78"/>
  <c r="E118" i="56" s="1"/>
  <c r="T118" i="81"/>
  <c r="H118" i="56" s="1"/>
  <c r="I118"/>
  <c r="T118" i="83"/>
  <c r="J118" i="56" s="1"/>
  <c r="L118"/>
  <c r="T118" i="76"/>
  <c r="C118" i="56" s="1"/>
  <c r="T118" i="80"/>
  <c r="G118" i="56" s="1"/>
  <c r="D107" i="55"/>
  <c r="D127" s="1"/>
  <c r="B107"/>
  <c r="C107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M107"/>
  <c r="D7"/>
  <c r="B7"/>
  <c r="E7"/>
  <c r="J7"/>
  <c r="M7"/>
  <c r="M66" s="1"/>
  <c r="M120" s="1"/>
  <c r="D65"/>
  <c r="B65"/>
  <c r="C65"/>
  <c r="F65"/>
  <c r="F66" s="1"/>
  <c r="F120" s="1"/>
  <c r="G65"/>
  <c r="H65"/>
  <c r="H66"/>
  <c r="H120" s="1"/>
  <c r="I65"/>
  <c r="J65"/>
  <c r="K65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M116"/>
  <c r="U116" i="89" s="1"/>
  <c r="M117" i="55"/>
  <c r="M114"/>
  <c r="U114" i="89" s="1"/>
  <c r="C114" i="55"/>
  <c r="B111"/>
  <c r="N111" s="1"/>
  <c r="U111" i="89" s="1"/>
  <c r="D118" i="55"/>
  <c r="F67"/>
  <c r="G67"/>
  <c r="H67"/>
  <c r="I67"/>
  <c r="J67"/>
  <c r="K67"/>
  <c r="K118"/>
  <c r="B118"/>
  <c r="B117"/>
  <c r="B116"/>
  <c r="B114"/>
  <c r="L127"/>
  <c r="M127"/>
  <c r="C124"/>
  <c r="C128" s="1"/>
  <c r="D124"/>
  <c r="E124"/>
  <c r="E125"/>
  <c r="G124"/>
  <c r="G125"/>
  <c r="H124"/>
  <c r="I124"/>
  <c r="I125"/>
  <c r="J124"/>
  <c r="K124"/>
  <c r="K125"/>
  <c r="L125"/>
  <c r="M124"/>
  <c r="M125"/>
  <c r="B125"/>
  <c r="B127"/>
  <c r="A127"/>
  <c r="C123"/>
  <c r="E123"/>
  <c r="G123"/>
  <c r="I123"/>
  <c r="K123"/>
  <c r="M123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E116"/>
  <c r="E117"/>
  <c r="F116"/>
  <c r="F117"/>
  <c r="F114"/>
  <c r="E114"/>
  <c r="D116"/>
  <c r="D117"/>
  <c r="D114"/>
  <c r="C116"/>
  <c r="C117"/>
  <c r="U118" i="78"/>
  <c r="E118" i="55" s="1"/>
  <c r="U118" i="81"/>
  <c r="H118" i="55" s="1"/>
  <c r="I118"/>
  <c r="U118" i="83"/>
  <c r="J118" i="55" s="1"/>
  <c r="L118"/>
  <c r="U118" i="76"/>
  <c r="C118" i="55" s="1"/>
  <c r="U118" i="80"/>
  <c r="G118" i="55" s="1"/>
  <c r="D107" i="54"/>
  <c r="D127" s="1"/>
  <c r="B107"/>
  <c r="B127" s="1"/>
  <c r="C107"/>
  <c r="E107"/>
  <c r="E127" s="1"/>
  <c r="F107"/>
  <c r="G107"/>
  <c r="G127" s="1"/>
  <c r="H107"/>
  <c r="H127" s="1"/>
  <c r="I107"/>
  <c r="I127" s="1"/>
  <c r="J107"/>
  <c r="J127" s="1"/>
  <c r="K107"/>
  <c r="K127" s="1"/>
  <c r="L107"/>
  <c r="L127" s="1"/>
  <c r="M107"/>
  <c r="M127" s="1"/>
  <c r="D7"/>
  <c r="B7"/>
  <c r="E7"/>
  <c r="J7"/>
  <c r="M7"/>
  <c r="D65"/>
  <c r="B65"/>
  <c r="C65"/>
  <c r="E65"/>
  <c r="F65"/>
  <c r="G65"/>
  <c r="H65"/>
  <c r="I65"/>
  <c r="J65"/>
  <c r="K65"/>
  <c r="K66"/>
  <c r="K120" s="1"/>
  <c r="L65"/>
  <c r="N65" s="1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L67"/>
  <c r="M116"/>
  <c r="M117"/>
  <c r="V117" i="89" s="1"/>
  <c r="M114" i="54"/>
  <c r="B111"/>
  <c r="N111" s="1"/>
  <c r="V111" i="89" s="1"/>
  <c r="F67" i="54"/>
  <c r="F118"/>
  <c r="G67"/>
  <c r="H67"/>
  <c r="I67"/>
  <c r="I109" s="1"/>
  <c r="I121" s="1"/>
  <c r="J67"/>
  <c r="K67"/>
  <c r="K118"/>
  <c r="C127"/>
  <c r="F127"/>
  <c r="C125"/>
  <c r="C128" s="1"/>
  <c r="D124"/>
  <c r="D125"/>
  <c r="E124"/>
  <c r="E125"/>
  <c r="F125"/>
  <c r="G124"/>
  <c r="G125"/>
  <c r="H124"/>
  <c r="H125"/>
  <c r="I124"/>
  <c r="I125"/>
  <c r="J124"/>
  <c r="J125"/>
  <c r="K124"/>
  <c r="K125"/>
  <c r="L124"/>
  <c r="L125"/>
  <c r="M124"/>
  <c r="M125"/>
  <c r="B125"/>
  <c r="A127"/>
  <c r="C123"/>
  <c r="D123"/>
  <c r="E123"/>
  <c r="F123"/>
  <c r="G123"/>
  <c r="H123"/>
  <c r="I123"/>
  <c r="J123"/>
  <c r="K123"/>
  <c r="L123"/>
  <c r="M123"/>
  <c r="C126"/>
  <c r="D126"/>
  <c r="E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V118" i="78"/>
  <c r="E118" i="54" s="1"/>
  <c r="V118" i="81"/>
  <c r="H118" i="54" s="1"/>
  <c r="I118"/>
  <c r="V118" i="83"/>
  <c r="J118" i="54" s="1"/>
  <c r="L118"/>
  <c r="V118" i="76"/>
  <c r="C118" i="54"/>
  <c r="V118" i="80"/>
  <c r="G118" i="54" s="1"/>
  <c r="D107" i="53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M107"/>
  <c r="M127" s="1"/>
  <c r="D7"/>
  <c r="B7"/>
  <c r="E7"/>
  <c r="J7"/>
  <c r="M7"/>
  <c r="D65"/>
  <c r="D66"/>
  <c r="B65"/>
  <c r="C65"/>
  <c r="C66" s="1"/>
  <c r="C120" s="1"/>
  <c r="E65"/>
  <c r="F65"/>
  <c r="G65"/>
  <c r="H65"/>
  <c r="I65"/>
  <c r="I66" s="1"/>
  <c r="I120" s="1"/>
  <c r="J65"/>
  <c r="K65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N108" s="1"/>
  <c r="M116"/>
  <c r="W116" i="89" s="1"/>
  <c r="M117" i="53"/>
  <c r="M114"/>
  <c r="B111"/>
  <c r="N111" s="1"/>
  <c r="W111" i="89" s="1"/>
  <c r="L127" i="53"/>
  <c r="C124"/>
  <c r="D124"/>
  <c r="D125"/>
  <c r="E124"/>
  <c r="E125"/>
  <c r="F124"/>
  <c r="G124"/>
  <c r="G125"/>
  <c r="H124"/>
  <c r="H125"/>
  <c r="I124"/>
  <c r="I125"/>
  <c r="J124"/>
  <c r="J125"/>
  <c r="K124"/>
  <c r="K125"/>
  <c r="L124"/>
  <c r="M124"/>
  <c r="M125"/>
  <c r="B124"/>
  <c r="B125"/>
  <c r="B127"/>
  <c r="A127"/>
  <c r="G66"/>
  <c r="G120" s="1"/>
  <c r="F67"/>
  <c r="G67"/>
  <c r="H67"/>
  <c r="I67"/>
  <c r="J67"/>
  <c r="K67"/>
  <c r="L67"/>
  <c r="C123"/>
  <c r="D123"/>
  <c r="E123"/>
  <c r="F123"/>
  <c r="G123"/>
  <c r="H123"/>
  <c r="I123"/>
  <c r="J123"/>
  <c r="K123"/>
  <c r="L123"/>
  <c r="M123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8"/>
  <c r="D114"/>
  <c r="C116"/>
  <c r="C117"/>
  <c r="C114"/>
  <c r="B116"/>
  <c r="B117"/>
  <c r="B114"/>
  <c r="W118" i="78"/>
  <c r="E118" i="53" s="1"/>
  <c r="W118" i="81"/>
  <c r="H118" i="53" s="1"/>
  <c r="I118"/>
  <c r="W118" i="83"/>
  <c r="J118" i="53" s="1"/>
  <c r="L118"/>
  <c r="W118" i="76"/>
  <c r="C118" i="53" s="1"/>
  <c r="W118" i="80"/>
  <c r="G118" i="53" s="1"/>
  <c r="D107" i="52"/>
  <c r="D127"/>
  <c r="B107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M107"/>
  <c r="M127" s="1"/>
  <c r="D7"/>
  <c r="B7"/>
  <c r="E7"/>
  <c r="E65"/>
  <c r="E66" s="1"/>
  <c r="E120" s="1"/>
  <c r="J7"/>
  <c r="M7"/>
  <c r="D65"/>
  <c r="B65"/>
  <c r="C65"/>
  <c r="F65"/>
  <c r="G65"/>
  <c r="H65"/>
  <c r="H66" s="1"/>
  <c r="H120" s="1"/>
  <c r="I65"/>
  <c r="I66" s="1"/>
  <c r="I120" s="1"/>
  <c r="J65"/>
  <c r="K65"/>
  <c r="K66"/>
  <c r="K120" s="1"/>
  <c r="L65"/>
  <c r="D68"/>
  <c r="D108"/>
  <c r="B68"/>
  <c r="C68"/>
  <c r="E68"/>
  <c r="F68"/>
  <c r="G68"/>
  <c r="H68"/>
  <c r="I68"/>
  <c r="J68"/>
  <c r="K68"/>
  <c r="L68"/>
  <c r="N68" s="1"/>
  <c r="X68" i="89" s="1"/>
  <c r="M68" i="52"/>
  <c r="B108"/>
  <c r="C108"/>
  <c r="E108"/>
  <c r="F108"/>
  <c r="G108"/>
  <c r="H108"/>
  <c r="I108"/>
  <c r="J108"/>
  <c r="K108"/>
  <c r="L108"/>
  <c r="M116"/>
  <c r="X116" i="89" s="1"/>
  <c r="M117" i="52"/>
  <c r="M114"/>
  <c r="B111"/>
  <c r="N111" s="1"/>
  <c r="X111" i="89" s="1"/>
  <c r="F67" i="52"/>
  <c r="F118"/>
  <c r="G67"/>
  <c r="H67"/>
  <c r="I67"/>
  <c r="J67"/>
  <c r="K67"/>
  <c r="K118"/>
  <c r="L67"/>
  <c r="D124"/>
  <c r="E125"/>
  <c r="F125"/>
  <c r="G124"/>
  <c r="G125"/>
  <c r="H124"/>
  <c r="H125"/>
  <c r="I124"/>
  <c r="I125"/>
  <c r="J124"/>
  <c r="J125"/>
  <c r="K124"/>
  <c r="K125"/>
  <c r="L124"/>
  <c r="L125"/>
  <c r="M124"/>
  <c r="M125"/>
  <c r="B124"/>
  <c r="B125"/>
  <c r="A127"/>
  <c r="C123"/>
  <c r="D123"/>
  <c r="E123"/>
  <c r="F123"/>
  <c r="G123"/>
  <c r="I123"/>
  <c r="J123"/>
  <c r="K123"/>
  <c r="L123"/>
  <c r="M123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X118" i="78"/>
  <c r="E118" i="52" s="1"/>
  <c r="X118" i="81"/>
  <c r="H118" i="52" s="1"/>
  <c r="I118"/>
  <c r="X118" i="83"/>
  <c r="J118" i="52" s="1"/>
  <c r="L118"/>
  <c r="X118" i="76"/>
  <c r="C118" i="52" s="1"/>
  <c r="X118" i="80"/>
  <c r="G118" i="52" s="1"/>
  <c r="D107" i="51"/>
  <c r="D127" s="1"/>
  <c r="B107"/>
  <c r="B127" s="1"/>
  <c r="C107"/>
  <c r="C127" s="1"/>
  <c r="E107"/>
  <c r="E127" s="1"/>
  <c r="F107"/>
  <c r="F127" s="1"/>
  <c r="G107"/>
  <c r="H107"/>
  <c r="H127" s="1"/>
  <c r="I107"/>
  <c r="I127" s="1"/>
  <c r="J107"/>
  <c r="K107"/>
  <c r="L107"/>
  <c r="L127" s="1"/>
  <c r="M107"/>
  <c r="M127"/>
  <c r="D7"/>
  <c r="B7"/>
  <c r="B65"/>
  <c r="E7"/>
  <c r="J7"/>
  <c r="M7"/>
  <c r="D65"/>
  <c r="C65"/>
  <c r="E65"/>
  <c r="F65"/>
  <c r="G65"/>
  <c r="H65"/>
  <c r="I65"/>
  <c r="J65"/>
  <c r="K65"/>
  <c r="L65"/>
  <c r="D68"/>
  <c r="B68"/>
  <c r="C68"/>
  <c r="E68"/>
  <c r="E108"/>
  <c r="F68"/>
  <c r="G68"/>
  <c r="H68"/>
  <c r="I68"/>
  <c r="J68"/>
  <c r="K68"/>
  <c r="L68"/>
  <c r="M68"/>
  <c r="B111"/>
  <c r="N111" s="1"/>
  <c r="Y111" i="89" s="1"/>
  <c r="B108" i="51"/>
  <c r="C108"/>
  <c r="D108"/>
  <c r="F108"/>
  <c r="G108"/>
  <c r="H108"/>
  <c r="I108"/>
  <c r="J108"/>
  <c r="K108"/>
  <c r="L108"/>
  <c r="M116"/>
  <c r="Y116" i="89"/>
  <c r="M117" i="51"/>
  <c r="Y117" i="89"/>
  <c r="M114" i="51"/>
  <c r="L117"/>
  <c r="F67"/>
  <c r="F118"/>
  <c r="G67"/>
  <c r="H67"/>
  <c r="I66"/>
  <c r="I120" s="1"/>
  <c r="I67"/>
  <c r="J67"/>
  <c r="K67"/>
  <c r="K118"/>
  <c r="L67"/>
  <c r="G127"/>
  <c r="J127"/>
  <c r="E124"/>
  <c r="E125"/>
  <c r="F125"/>
  <c r="G124"/>
  <c r="G125"/>
  <c r="H124"/>
  <c r="I124"/>
  <c r="I125"/>
  <c r="J124"/>
  <c r="J125"/>
  <c r="K124"/>
  <c r="K125"/>
  <c r="L124"/>
  <c r="L125"/>
  <c r="M124"/>
  <c r="M125"/>
  <c r="B124"/>
  <c r="B125"/>
  <c r="A127"/>
  <c r="C123"/>
  <c r="D123"/>
  <c r="E123"/>
  <c r="F123"/>
  <c r="G123"/>
  <c r="H123"/>
  <c r="I123"/>
  <c r="J123"/>
  <c r="K123"/>
  <c r="L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Y118" i="78"/>
  <c r="E118" i="51" s="1"/>
  <c r="Y118" i="81"/>
  <c r="H118" i="51" s="1"/>
  <c r="I118"/>
  <c r="Y118" i="83"/>
  <c r="J118" i="51" s="1"/>
  <c r="L118"/>
  <c r="Y118" i="76"/>
  <c r="C118" i="51" s="1"/>
  <c r="Y118" i="80"/>
  <c r="G118" i="51" s="1"/>
  <c r="D107" i="50"/>
  <c r="B107"/>
  <c r="B127" s="1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/>
  <c r="L107"/>
  <c r="L127" s="1"/>
  <c r="M107"/>
  <c r="M127"/>
  <c r="D7"/>
  <c r="B7"/>
  <c r="E7"/>
  <c r="J7"/>
  <c r="J65"/>
  <c r="M7"/>
  <c r="M66" s="1"/>
  <c r="M120" s="1"/>
  <c r="D65"/>
  <c r="B65"/>
  <c r="C65"/>
  <c r="E65"/>
  <c r="F65"/>
  <c r="F66" s="1"/>
  <c r="F120" s="1"/>
  <c r="G65"/>
  <c r="H65"/>
  <c r="I65"/>
  <c r="K65"/>
  <c r="L65"/>
  <c r="D68"/>
  <c r="D108"/>
  <c r="B68"/>
  <c r="C68"/>
  <c r="E68"/>
  <c r="F68"/>
  <c r="G68"/>
  <c r="H68"/>
  <c r="I68"/>
  <c r="J68"/>
  <c r="K68"/>
  <c r="L68"/>
  <c r="M68"/>
  <c r="B108"/>
  <c r="C108"/>
  <c r="E108"/>
  <c r="F108"/>
  <c r="G108"/>
  <c r="H108"/>
  <c r="I108"/>
  <c r="J108"/>
  <c r="K108"/>
  <c r="L108"/>
  <c r="N108" s="1"/>
  <c r="M117"/>
  <c r="M116"/>
  <c r="M114"/>
  <c r="F67"/>
  <c r="F118"/>
  <c r="G67"/>
  <c r="H67"/>
  <c r="I67"/>
  <c r="J67"/>
  <c r="K67"/>
  <c r="K118"/>
  <c r="L67"/>
  <c r="B118"/>
  <c r="D127"/>
  <c r="C124"/>
  <c r="D124"/>
  <c r="D125"/>
  <c r="E124"/>
  <c r="E125"/>
  <c r="F124"/>
  <c r="H124"/>
  <c r="H125"/>
  <c r="I124"/>
  <c r="I125"/>
  <c r="J124"/>
  <c r="J125"/>
  <c r="K124"/>
  <c r="K125"/>
  <c r="L124"/>
  <c r="L125"/>
  <c r="M124"/>
  <c r="M125"/>
  <c r="B124"/>
  <c r="B125"/>
  <c r="A127"/>
  <c r="N111"/>
  <c r="C123"/>
  <c r="D123"/>
  <c r="E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4"/>
  <c r="I116"/>
  <c r="I117"/>
  <c r="I114"/>
  <c r="H116"/>
  <c r="H117"/>
  <c r="H114"/>
  <c r="G116"/>
  <c r="G117"/>
  <c r="G114"/>
  <c r="F116"/>
  <c r="F117"/>
  <c r="F114"/>
  <c r="C116"/>
  <c r="C117"/>
  <c r="C114"/>
  <c r="E116"/>
  <c r="E117"/>
  <c r="E114"/>
  <c r="D116"/>
  <c r="D117"/>
  <c r="D114"/>
  <c r="B116"/>
  <c r="B117"/>
  <c r="B114"/>
  <c r="G124"/>
  <c r="G125"/>
  <c r="J117"/>
  <c r="AA118" i="78"/>
  <c r="E118" i="50" s="1"/>
  <c r="AA118" i="81"/>
  <c r="H118" i="50" s="1"/>
  <c r="I118"/>
  <c r="AA118" i="83"/>
  <c r="J118" i="50" s="1"/>
  <c r="L118"/>
  <c r="AA118" i="76"/>
  <c r="C118" i="50" s="1"/>
  <c r="AA118" i="80"/>
  <c r="G118" i="50" s="1"/>
  <c r="D107" i="49"/>
  <c r="B107"/>
  <c r="B127" s="1"/>
  <c r="C107"/>
  <c r="C127" s="1"/>
  <c r="E107"/>
  <c r="E127" s="1"/>
  <c r="F107"/>
  <c r="F127" s="1"/>
  <c r="G107"/>
  <c r="G127" s="1"/>
  <c r="H107"/>
  <c r="H127" s="1"/>
  <c r="I107"/>
  <c r="I127" s="1"/>
  <c r="J107"/>
  <c r="J127" s="1"/>
  <c r="K107"/>
  <c r="K127" s="1"/>
  <c r="L107"/>
  <c r="M107"/>
  <c r="D7"/>
  <c r="B7"/>
  <c r="E7"/>
  <c r="J7"/>
  <c r="M7"/>
  <c r="M66" s="1"/>
  <c r="D65"/>
  <c r="B65"/>
  <c r="C65"/>
  <c r="E65"/>
  <c r="F65"/>
  <c r="G65"/>
  <c r="H65"/>
  <c r="I65"/>
  <c r="J65"/>
  <c r="K65"/>
  <c r="K66" s="1"/>
  <c r="K120" s="1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N108" s="1"/>
  <c r="M116"/>
  <c r="M117"/>
  <c r="M114"/>
  <c r="D118"/>
  <c r="F67"/>
  <c r="G67"/>
  <c r="H67"/>
  <c r="I67"/>
  <c r="I109" s="1"/>
  <c r="I121" s="1"/>
  <c r="K67"/>
  <c r="L67"/>
  <c r="C125"/>
  <c r="C128" s="1"/>
  <c r="D124"/>
  <c r="D125"/>
  <c r="E124"/>
  <c r="E125"/>
  <c r="F124"/>
  <c r="I124"/>
  <c r="I125"/>
  <c r="K124"/>
  <c r="K125"/>
  <c r="L124"/>
  <c r="L125"/>
  <c r="M124"/>
  <c r="M125"/>
  <c r="B124"/>
  <c r="B125"/>
  <c r="A127"/>
  <c r="N111"/>
  <c r="AB111" i="89" s="1"/>
  <c r="J67" i="49"/>
  <c r="C123"/>
  <c r="D123"/>
  <c r="E123"/>
  <c r="F123"/>
  <c r="G123"/>
  <c r="H123"/>
  <c r="I123"/>
  <c r="J123"/>
  <c r="K123"/>
  <c r="L123"/>
  <c r="D126"/>
  <c r="E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8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G124"/>
  <c r="G125"/>
  <c r="J124"/>
  <c r="J125"/>
  <c r="H125"/>
  <c r="H128" s="1"/>
  <c r="H124"/>
  <c r="AB118" i="78"/>
  <c r="E118" i="49" s="1"/>
  <c r="AB118" i="81"/>
  <c r="H118" i="49" s="1"/>
  <c r="I118"/>
  <c r="AB118" i="83"/>
  <c r="J118" i="49" s="1"/>
  <c r="L118"/>
  <c r="AB118" i="76"/>
  <c r="C118" i="49" s="1"/>
  <c r="AB118" i="80"/>
  <c r="G118" i="49"/>
  <c r="B107" i="48"/>
  <c r="B127" s="1"/>
  <c r="C107"/>
  <c r="C127" s="1"/>
  <c r="D107"/>
  <c r="D127" s="1"/>
  <c r="E107"/>
  <c r="E127" s="1"/>
  <c r="F107"/>
  <c r="F127" s="1"/>
  <c r="G107"/>
  <c r="G127" s="1"/>
  <c r="H107"/>
  <c r="I107"/>
  <c r="I127" s="1"/>
  <c r="J107"/>
  <c r="J127" s="1"/>
  <c r="K107"/>
  <c r="K127" s="1"/>
  <c r="L107"/>
  <c r="L127" s="1"/>
  <c r="M107"/>
  <c r="M127" s="1"/>
  <c r="D7"/>
  <c r="B7"/>
  <c r="E7"/>
  <c r="J7"/>
  <c r="M7"/>
  <c r="D65"/>
  <c r="B65"/>
  <c r="C65"/>
  <c r="E65"/>
  <c r="F65"/>
  <c r="F66" s="1"/>
  <c r="F120" s="1"/>
  <c r="G65"/>
  <c r="H65"/>
  <c r="I65"/>
  <c r="J65"/>
  <c r="K65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M116"/>
  <c r="M117"/>
  <c r="AC117" i="89" s="1"/>
  <c r="M114" i="48"/>
  <c r="E66"/>
  <c r="E120" s="1"/>
  <c r="F67"/>
  <c r="F118"/>
  <c r="G67"/>
  <c r="H67"/>
  <c r="I67"/>
  <c r="J67"/>
  <c r="K67"/>
  <c r="K118"/>
  <c r="L67"/>
  <c r="L109" s="1"/>
  <c r="L121" s="1"/>
  <c r="H127"/>
  <c r="C125"/>
  <c r="C128" s="1"/>
  <c r="D124"/>
  <c r="D125"/>
  <c r="E124"/>
  <c r="E125"/>
  <c r="F124"/>
  <c r="G124"/>
  <c r="G128" s="1"/>
  <c r="G125"/>
  <c r="H124"/>
  <c r="H125"/>
  <c r="I124"/>
  <c r="I125"/>
  <c r="J124"/>
  <c r="J125"/>
  <c r="K124"/>
  <c r="K125"/>
  <c r="L124"/>
  <c r="L125"/>
  <c r="M124"/>
  <c r="M125"/>
  <c r="B124"/>
  <c r="B125"/>
  <c r="A127"/>
  <c r="N111"/>
  <c r="C123"/>
  <c r="D123"/>
  <c r="E123"/>
  <c r="G123"/>
  <c r="H123"/>
  <c r="I123"/>
  <c r="J123"/>
  <c r="K123"/>
  <c r="L123"/>
  <c r="M123"/>
  <c r="D126"/>
  <c r="E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AC118" i="78"/>
  <c r="E118" i="48" s="1"/>
  <c r="AC118" i="81"/>
  <c r="H118" i="48" s="1"/>
  <c r="I118"/>
  <c r="AC118" i="83"/>
  <c r="J118" i="48" s="1"/>
  <c r="L118"/>
  <c r="AC118" i="76"/>
  <c r="C118" i="48" s="1"/>
  <c r="AC118" i="80"/>
  <c r="G118" i="48" s="1"/>
  <c r="D107" i="47"/>
  <c r="D127" s="1"/>
  <c r="B107"/>
  <c r="B127" s="1"/>
  <c r="C107"/>
  <c r="C127" s="1"/>
  <c r="E107"/>
  <c r="F107"/>
  <c r="F127" s="1"/>
  <c r="G107"/>
  <c r="G127" s="1"/>
  <c r="H107"/>
  <c r="H127" s="1"/>
  <c r="I107"/>
  <c r="J107"/>
  <c r="J127" s="1"/>
  <c r="K107"/>
  <c r="K127" s="1"/>
  <c r="L107"/>
  <c r="L127" s="1"/>
  <c r="M107"/>
  <c r="M127" s="1"/>
  <c r="D7"/>
  <c r="B7"/>
  <c r="E7"/>
  <c r="J7"/>
  <c r="M7"/>
  <c r="D65"/>
  <c r="B65"/>
  <c r="C65"/>
  <c r="E65"/>
  <c r="F65"/>
  <c r="G65"/>
  <c r="H65"/>
  <c r="I65"/>
  <c r="J65"/>
  <c r="K65"/>
  <c r="L65"/>
  <c r="D68"/>
  <c r="B68"/>
  <c r="B108"/>
  <c r="C68"/>
  <c r="E68"/>
  <c r="F68"/>
  <c r="G68"/>
  <c r="H68"/>
  <c r="I68"/>
  <c r="J68"/>
  <c r="K68"/>
  <c r="L68"/>
  <c r="M68"/>
  <c r="C108"/>
  <c r="D108"/>
  <c r="E108"/>
  <c r="F108"/>
  <c r="G108"/>
  <c r="H108"/>
  <c r="I108"/>
  <c r="J108"/>
  <c r="K108"/>
  <c r="L108"/>
  <c r="M116"/>
  <c r="M117"/>
  <c r="M114"/>
  <c r="D118"/>
  <c r="F67"/>
  <c r="G67"/>
  <c r="H66"/>
  <c r="H120" s="1"/>
  <c r="H67"/>
  <c r="I67"/>
  <c r="J67"/>
  <c r="K67"/>
  <c r="K118"/>
  <c r="L67"/>
  <c r="B118"/>
  <c r="E127"/>
  <c r="I127"/>
  <c r="C124"/>
  <c r="D124"/>
  <c r="D125"/>
  <c r="E124"/>
  <c r="F125"/>
  <c r="G124"/>
  <c r="H124"/>
  <c r="H125"/>
  <c r="I124"/>
  <c r="J124"/>
  <c r="J125"/>
  <c r="J128" s="1"/>
  <c r="K124"/>
  <c r="L124"/>
  <c r="L125"/>
  <c r="M124"/>
  <c r="B124"/>
  <c r="A127"/>
  <c r="D123"/>
  <c r="F123"/>
  <c r="H123"/>
  <c r="J123"/>
  <c r="L123"/>
  <c r="C126"/>
  <c r="D126"/>
  <c r="E126"/>
  <c r="G126"/>
  <c r="H126"/>
  <c r="I126"/>
  <c r="J126"/>
  <c r="K126"/>
  <c r="L126"/>
  <c r="M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7"/>
  <c r="H114"/>
  <c r="G116"/>
  <c r="G117"/>
  <c r="G114"/>
  <c r="F116"/>
  <c r="F117"/>
  <c r="F114"/>
  <c r="C116"/>
  <c r="C117"/>
  <c r="C114"/>
  <c r="E116"/>
  <c r="E117"/>
  <c r="E114"/>
  <c r="D116"/>
  <c r="D117"/>
  <c r="D114"/>
  <c r="B116"/>
  <c r="B117"/>
  <c r="B114"/>
  <c r="AD118" i="78"/>
  <c r="E118" i="47" s="1"/>
  <c r="AD118" i="81"/>
  <c r="H118" i="47" s="1"/>
  <c r="I118"/>
  <c r="AD118" i="83"/>
  <c r="J118" i="47" s="1"/>
  <c r="L118"/>
  <c r="AD118" i="76"/>
  <c r="C118" i="47" s="1"/>
  <c r="AD118" i="80"/>
  <c r="G118" i="47" s="1"/>
  <c r="D107" i="46"/>
  <c r="D127" s="1"/>
  <c r="B107"/>
  <c r="B127" s="1"/>
  <c r="C107"/>
  <c r="E107"/>
  <c r="E127" s="1"/>
  <c r="F107"/>
  <c r="G107"/>
  <c r="G127" s="1"/>
  <c r="H107"/>
  <c r="H127" s="1"/>
  <c r="I107"/>
  <c r="I127" s="1"/>
  <c r="J107"/>
  <c r="K107"/>
  <c r="K127" s="1"/>
  <c r="L107"/>
  <c r="L127" s="1"/>
  <c r="M107"/>
  <c r="M127" s="1"/>
  <c r="D7"/>
  <c r="B7"/>
  <c r="E7"/>
  <c r="J7"/>
  <c r="M7"/>
  <c r="D65"/>
  <c r="B65"/>
  <c r="C65"/>
  <c r="E65"/>
  <c r="F65"/>
  <c r="G65"/>
  <c r="H65"/>
  <c r="I65"/>
  <c r="J65"/>
  <c r="K65"/>
  <c r="L65"/>
  <c r="D68"/>
  <c r="B68"/>
  <c r="C68"/>
  <c r="E68"/>
  <c r="F68"/>
  <c r="G68"/>
  <c r="H68"/>
  <c r="I68"/>
  <c r="J68"/>
  <c r="K68"/>
  <c r="L68"/>
  <c r="N68" s="1"/>
  <c r="AE68" i="89" s="1"/>
  <c r="M68" i="46"/>
  <c r="B108"/>
  <c r="C108"/>
  <c r="D108"/>
  <c r="E108"/>
  <c r="F108"/>
  <c r="G108"/>
  <c r="H108"/>
  <c r="I108"/>
  <c r="J108"/>
  <c r="K108"/>
  <c r="L108"/>
  <c r="M116"/>
  <c r="AE116" i="89" s="1"/>
  <c r="M117" i="46"/>
  <c r="M114"/>
  <c r="E66"/>
  <c r="E120" s="1"/>
  <c r="F67"/>
  <c r="G66"/>
  <c r="G120" s="1"/>
  <c r="G67"/>
  <c r="H67"/>
  <c r="I67"/>
  <c r="J67"/>
  <c r="K67"/>
  <c r="K109" s="1"/>
  <c r="K121" s="1"/>
  <c r="K118"/>
  <c r="L67"/>
  <c r="M66"/>
  <c r="B118"/>
  <c r="F127"/>
  <c r="J127"/>
  <c r="C125"/>
  <c r="D125"/>
  <c r="E124"/>
  <c r="E125"/>
  <c r="F125"/>
  <c r="G124"/>
  <c r="G125"/>
  <c r="H125"/>
  <c r="I124"/>
  <c r="I125"/>
  <c r="J125"/>
  <c r="K124"/>
  <c r="K125"/>
  <c r="L125"/>
  <c r="M124"/>
  <c r="M125"/>
  <c r="B124"/>
  <c r="B125"/>
  <c r="A127"/>
  <c r="N111"/>
  <c r="AE111" i="89" s="1"/>
  <c r="C123" i="46"/>
  <c r="D123"/>
  <c r="E123"/>
  <c r="G123"/>
  <c r="H123"/>
  <c r="I123"/>
  <c r="J123"/>
  <c r="K123"/>
  <c r="L123"/>
  <c r="D126"/>
  <c r="E126"/>
  <c r="G126"/>
  <c r="H126"/>
  <c r="I126"/>
  <c r="J126"/>
  <c r="K126"/>
  <c r="L126"/>
  <c r="M126"/>
  <c r="B126"/>
  <c r="A126"/>
  <c r="A125"/>
  <c r="A124"/>
  <c r="B123"/>
  <c r="A123"/>
  <c r="L116"/>
  <c r="L117"/>
  <c r="L114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AE118" i="78"/>
  <c r="E118" i="46" s="1"/>
  <c r="AE118" i="81"/>
  <c r="H118" i="46" s="1"/>
  <c r="I118"/>
  <c r="AE118" i="83"/>
  <c r="J118" i="46" s="1"/>
  <c r="L118"/>
  <c r="AE118" i="76"/>
  <c r="C118" i="46" s="1"/>
  <c r="AE118" i="80"/>
  <c r="G118" i="46" s="1"/>
  <c r="B128" i="82"/>
  <c r="B129" s="1"/>
  <c r="I118" i="42"/>
  <c r="I118" i="40"/>
  <c r="I118" i="38"/>
  <c r="I118" i="36"/>
  <c r="I118" i="34"/>
  <c r="B122" i="82"/>
  <c r="C122"/>
  <c r="D122"/>
  <c r="E122"/>
  <c r="F122"/>
  <c r="G122"/>
  <c r="I122"/>
  <c r="J122"/>
  <c r="K122"/>
  <c r="M122"/>
  <c r="N122"/>
  <c r="O122"/>
  <c r="P122"/>
  <c r="Q122"/>
  <c r="R122"/>
  <c r="S122"/>
  <c r="T122"/>
  <c r="U122"/>
  <c r="V122"/>
  <c r="X122"/>
  <c r="Y122"/>
  <c r="AA122"/>
  <c r="AB122"/>
  <c r="AC122"/>
  <c r="AD122"/>
  <c r="AE122"/>
  <c r="AF122"/>
  <c r="AG122"/>
  <c r="AH122"/>
  <c r="AI122"/>
  <c r="AJ122"/>
  <c r="AK122"/>
  <c r="AL122"/>
  <c r="AM122"/>
  <c r="AN122"/>
  <c r="AO122"/>
  <c r="AP122"/>
  <c r="AQ122"/>
  <c r="AR122"/>
  <c r="AS122"/>
  <c r="AU122"/>
  <c r="AX122"/>
  <c r="AY122"/>
  <c r="AZ122"/>
  <c r="BB122"/>
  <c r="BC122"/>
  <c r="BD122"/>
  <c r="BF122"/>
  <c r="BG122"/>
  <c r="BH122"/>
  <c r="BJ122"/>
  <c r="BK122"/>
  <c r="BL122"/>
  <c r="BN122"/>
  <c r="BO122"/>
  <c r="BQ122"/>
  <c r="BR122"/>
  <c r="BS122"/>
  <c r="BT122"/>
  <c r="BU122"/>
  <c r="B123"/>
  <c r="C123"/>
  <c r="D123"/>
  <c r="E123"/>
  <c r="F123"/>
  <c r="G123"/>
  <c r="H123"/>
  <c r="I123"/>
  <c r="J123"/>
  <c r="K123"/>
  <c r="L123"/>
  <c r="N123"/>
  <c r="O123"/>
  <c r="P123"/>
  <c r="Q123"/>
  <c r="R123"/>
  <c r="T123"/>
  <c r="U123"/>
  <c r="V123"/>
  <c r="W123"/>
  <c r="X123"/>
  <c r="Y123"/>
  <c r="AA123"/>
  <c r="AB123"/>
  <c r="AC123"/>
  <c r="AD123"/>
  <c r="AE123"/>
  <c r="AF123"/>
  <c r="AG123"/>
  <c r="AH123"/>
  <c r="AJ123"/>
  <c r="AK123"/>
  <c r="AL123"/>
  <c r="AM123"/>
  <c r="AN123"/>
  <c r="AO123"/>
  <c r="AP123"/>
  <c r="AQ123"/>
  <c r="AR123"/>
  <c r="AS123"/>
  <c r="AT123"/>
  <c r="AU123"/>
  <c r="AV123"/>
  <c r="AY123"/>
  <c r="AZ123"/>
  <c r="BA123"/>
  <c r="BB123"/>
  <c r="BC123"/>
  <c r="BD123"/>
  <c r="BE123"/>
  <c r="BF123"/>
  <c r="BG123"/>
  <c r="BH123"/>
  <c r="BK123"/>
  <c r="BL123"/>
  <c r="BM123"/>
  <c r="BN123"/>
  <c r="BO123"/>
  <c r="BQ123"/>
  <c r="BR123"/>
  <c r="BS123"/>
  <c r="BU123"/>
  <c r="BQ118" i="76"/>
  <c r="H123"/>
  <c r="Q123"/>
  <c r="T123"/>
  <c r="V123"/>
  <c r="X123"/>
  <c r="AA123"/>
  <c r="AC123"/>
  <c r="AF123"/>
  <c r="AK123"/>
  <c r="AX123"/>
  <c r="AZ123"/>
  <c r="BB123"/>
  <c r="BG123"/>
  <c r="BL123"/>
  <c r="BU123"/>
  <c r="E122"/>
  <c r="I122"/>
  <c r="N122"/>
  <c r="P122"/>
  <c r="Q122"/>
  <c r="R122"/>
  <c r="S122"/>
  <c r="T122"/>
  <c r="U122"/>
  <c r="V122"/>
  <c r="W122"/>
  <c r="X122"/>
  <c r="AA122"/>
  <c r="AC122"/>
  <c r="AF122"/>
  <c r="AJ122"/>
  <c r="AO122"/>
  <c r="AP122"/>
  <c r="AQ122"/>
  <c r="AY122"/>
  <c r="BC122"/>
  <c r="BD122"/>
  <c r="BE122"/>
  <c r="BF122"/>
  <c r="BG122"/>
  <c r="BL122"/>
  <c r="BN122"/>
  <c r="BO122"/>
  <c r="BQ122"/>
  <c r="BR122"/>
  <c r="B122"/>
  <c r="BD118"/>
  <c r="AF118"/>
  <c r="C118" i="45" s="1"/>
  <c r="AG118" i="76"/>
  <c r="AH118"/>
  <c r="AI118"/>
  <c r="C118" i="42" s="1"/>
  <c r="AJ118" i="76"/>
  <c r="C118" i="41" s="1"/>
  <c r="AK118" i="76"/>
  <c r="C118" i="40" s="1"/>
  <c r="AL118" i="76"/>
  <c r="C118" i="39" s="1"/>
  <c r="AM118" i="76"/>
  <c r="C118" i="38"/>
  <c r="AN118" i="76"/>
  <c r="AO118"/>
  <c r="C118" i="36" s="1"/>
  <c r="AP118" i="76"/>
  <c r="AQ118"/>
  <c r="C118" i="34"/>
  <c r="AR118" i="76"/>
  <c r="AS118"/>
  <c r="C118" i="32" s="1"/>
  <c r="AT118" i="76"/>
  <c r="AU118"/>
  <c r="C118" i="71" s="1"/>
  <c r="AV118" i="76"/>
  <c r="AW118"/>
  <c r="C118" i="28" s="1"/>
  <c r="AX118" i="76"/>
  <c r="AY118"/>
  <c r="AZ118"/>
  <c r="C118" i="25" s="1"/>
  <c r="BA118" i="76"/>
  <c r="C118" i="24" s="1"/>
  <c r="BB118" i="76"/>
  <c r="BC118"/>
  <c r="C118" i="22" s="1"/>
  <c r="BE118" i="76"/>
  <c r="BF118"/>
  <c r="BG118"/>
  <c r="C118" i="18" s="1"/>
  <c r="BH118" i="76"/>
  <c r="BJ118"/>
  <c r="BK118"/>
  <c r="C118" i="15" s="1"/>
  <c r="BL118" i="76"/>
  <c r="BM118"/>
  <c r="C118" i="13" s="1"/>
  <c r="BN118" i="76"/>
  <c r="BO118"/>
  <c r="BR118"/>
  <c r="BS118"/>
  <c r="BT118"/>
  <c r="BU118"/>
  <c r="C118" i="70" s="1"/>
  <c r="D107" i="45"/>
  <c r="B107"/>
  <c r="B127" s="1"/>
  <c r="C107"/>
  <c r="E107"/>
  <c r="E127" s="1"/>
  <c r="F107"/>
  <c r="F127" s="1"/>
  <c r="G107"/>
  <c r="G127" s="1"/>
  <c r="H107"/>
  <c r="H127" s="1"/>
  <c r="I107"/>
  <c r="I127" s="1"/>
  <c r="J107"/>
  <c r="J127" s="1"/>
  <c r="K107"/>
  <c r="L107"/>
  <c r="L127" s="1"/>
  <c r="M107"/>
  <c r="M127" s="1"/>
  <c r="D7"/>
  <c r="B7"/>
  <c r="B65"/>
  <c r="B66"/>
  <c r="B120" s="1"/>
  <c r="E7"/>
  <c r="J7"/>
  <c r="M7"/>
  <c r="M66" s="1"/>
  <c r="D65"/>
  <c r="C65"/>
  <c r="E65"/>
  <c r="F65"/>
  <c r="G65"/>
  <c r="H65"/>
  <c r="I65"/>
  <c r="J65"/>
  <c r="K65"/>
  <c r="K66"/>
  <c r="L65"/>
  <c r="N65" s="1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M116"/>
  <c r="AF116" i="89" s="1"/>
  <c r="M117" i="45"/>
  <c r="AF117" i="89" s="1"/>
  <c r="M114" i="45"/>
  <c r="AF114" i="89" s="1"/>
  <c r="D118" i="45"/>
  <c r="F67"/>
  <c r="F118"/>
  <c r="G67"/>
  <c r="H67"/>
  <c r="I67"/>
  <c r="I109" s="1"/>
  <c r="I121" s="1"/>
  <c r="I118"/>
  <c r="J67"/>
  <c r="K67"/>
  <c r="L67"/>
  <c r="C127"/>
  <c r="K127"/>
  <c r="C125"/>
  <c r="C128" s="1"/>
  <c r="D124"/>
  <c r="D125"/>
  <c r="E124"/>
  <c r="E125"/>
  <c r="F125"/>
  <c r="G124"/>
  <c r="G125"/>
  <c r="H124"/>
  <c r="H125"/>
  <c r="I124"/>
  <c r="I125"/>
  <c r="J124"/>
  <c r="J125"/>
  <c r="K125"/>
  <c r="L124"/>
  <c r="L125"/>
  <c r="M124"/>
  <c r="M125"/>
  <c r="B124"/>
  <c r="B125"/>
  <c r="A127"/>
  <c r="C123"/>
  <c r="D123"/>
  <c r="E123"/>
  <c r="G123"/>
  <c r="H123"/>
  <c r="I123"/>
  <c r="J123"/>
  <c r="K123"/>
  <c r="L123"/>
  <c r="M123"/>
  <c r="D126"/>
  <c r="E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7"/>
  <c r="F114"/>
  <c r="E117"/>
  <c r="E114"/>
  <c r="D116"/>
  <c r="D117"/>
  <c r="D114"/>
  <c r="C116"/>
  <c r="C117"/>
  <c r="C114"/>
  <c r="B116"/>
  <c r="B117"/>
  <c r="B114"/>
  <c r="AF118" i="78"/>
  <c r="E118" i="45" s="1"/>
  <c r="AF118" i="81"/>
  <c r="H118" i="45" s="1"/>
  <c r="AF118" i="83"/>
  <c r="J118" i="45" s="1"/>
  <c r="L118"/>
  <c r="AF118" i="80"/>
  <c r="G118" i="45" s="1"/>
  <c r="D107" i="44"/>
  <c r="D68"/>
  <c r="D108"/>
  <c r="D109"/>
  <c r="D121" s="1"/>
  <c r="B107"/>
  <c r="B127" s="1"/>
  <c r="C107"/>
  <c r="C127" s="1"/>
  <c r="E107"/>
  <c r="F107"/>
  <c r="F127" s="1"/>
  <c r="G107"/>
  <c r="H107"/>
  <c r="H127" s="1"/>
  <c r="I107"/>
  <c r="J107"/>
  <c r="J127" s="1"/>
  <c r="K107"/>
  <c r="K127" s="1"/>
  <c r="L107"/>
  <c r="M107"/>
  <c r="D7"/>
  <c r="B7"/>
  <c r="E7"/>
  <c r="E65"/>
  <c r="J7"/>
  <c r="M7"/>
  <c r="D65"/>
  <c r="B65"/>
  <c r="B66"/>
  <c r="C65"/>
  <c r="F65"/>
  <c r="G65"/>
  <c r="G66"/>
  <c r="G120" s="1"/>
  <c r="H65"/>
  <c r="H66" s="1"/>
  <c r="I65"/>
  <c r="J65"/>
  <c r="K65"/>
  <c r="L65"/>
  <c r="M65"/>
  <c r="B68"/>
  <c r="C68"/>
  <c r="E68"/>
  <c r="F68"/>
  <c r="G68"/>
  <c r="H68"/>
  <c r="I68"/>
  <c r="J68"/>
  <c r="K68"/>
  <c r="L68"/>
  <c r="M68"/>
  <c r="B108"/>
  <c r="C108"/>
  <c r="E108"/>
  <c r="F108"/>
  <c r="G108"/>
  <c r="H108"/>
  <c r="I108"/>
  <c r="J108"/>
  <c r="K108"/>
  <c r="L108"/>
  <c r="M116"/>
  <c r="AG116" i="89" s="1"/>
  <c r="M114" i="44"/>
  <c r="M117"/>
  <c r="C118"/>
  <c r="D118"/>
  <c r="F67"/>
  <c r="G67"/>
  <c r="H67"/>
  <c r="I67"/>
  <c r="I118"/>
  <c r="J67"/>
  <c r="K67"/>
  <c r="K118"/>
  <c r="L67"/>
  <c r="B118"/>
  <c r="E127"/>
  <c r="G127"/>
  <c r="I127"/>
  <c r="L127"/>
  <c r="M127"/>
  <c r="C124"/>
  <c r="D124"/>
  <c r="D125"/>
  <c r="E124"/>
  <c r="E125"/>
  <c r="F125"/>
  <c r="H124"/>
  <c r="H125"/>
  <c r="I124"/>
  <c r="I125"/>
  <c r="J124"/>
  <c r="J125"/>
  <c r="K124"/>
  <c r="K125"/>
  <c r="L124"/>
  <c r="L125"/>
  <c r="M124"/>
  <c r="M125"/>
  <c r="B124"/>
  <c r="B125"/>
  <c r="A127"/>
  <c r="N111"/>
  <c r="AG111" i="89" s="1"/>
  <c r="C123" i="44"/>
  <c r="D123"/>
  <c r="E123"/>
  <c r="F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7"/>
  <c r="H114"/>
  <c r="G117"/>
  <c r="G114"/>
  <c r="F116"/>
  <c r="F117"/>
  <c r="F114"/>
  <c r="E116"/>
  <c r="E117"/>
  <c r="E114"/>
  <c r="D116"/>
  <c r="D117"/>
  <c r="D114"/>
  <c r="B116"/>
  <c r="B117"/>
  <c r="B114"/>
  <c r="C116"/>
  <c r="C117"/>
  <c r="C114"/>
  <c r="G123"/>
  <c r="G124"/>
  <c r="G125"/>
  <c r="AG118" i="78"/>
  <c r="E118" i="44" s="1"/>
  <c r="AG118" i="81"/>
  <c r="H118" i="44" s="1"/>
  <c r="AG118" i="83"/>
  <c r="J118" i="44" s="1"/>
  <c r="L118"/>
  <c r="AG118" i="80"/>
  <c r="G118" i="44" s="1"/>
  <c r="D107" i="43"/>
  <c r="B107"/>
  <c r="B129" s="1"/>
  <c r="C107"/>
  <c r="C129" s="1"/>
  <c r="E107"/>
  <c r="E129" s="1"/>
  <c r="F107"/>
  <c r="G107"/>
  <c r="G129" s="1"/>
  <c r="H107"/>
  <c r="H129" s="1"/>
  <c r="I107"/>
  <c r="I129"/>
  <c r="J107"/>
  <c r="K107"/>
  <c r="K129" s="1"/>
  <c r="L107"/>
  <c r="L129" s="1"/>
  <c r="M107"/>
  <c r="D7"/>
  <c r="B7"/>
  <c r="E7"/>
  <c r="J7"/>
  <c r="M7"/>
  <c r="D65"/>
  <c r="B65"/>
  <c r="C65"/>
  <c r="E65"/>
  <c r="F65"/>
  <c r="G65"/>
  <c r="H65"/>
  <c r="I65"/>
  <c r="I66"/>
  <c r="I122" s="1"/>
  <c r="J65"/>
  <c r="K65"/>
  <c r="K66" s="1"/>
  <c r="K122" s="1"/>
  <c r="L65"/>
  <c r="D68"/>
  <c r="B68"/>
  <c r="B108"/>
  <c r="C68"/>
  <c r="E68"/>
  <c r="F68"/>
  <c r="G68"/>
  <c r="H68"/>
  <c r="I68"/>
  <c r="J68"/>
  <c r="K68"/>
  <c r="L68"/>
  <c r="M68"/>
  <c r="M109"/>
  <c r="M123" s="1"/>
  <c r="C108"/>
  <c r="D108"/>
  <c r="E108"/>
  <c r="F108"/>
  <c r="G108"/>
  <c r="H108"/>
  <c r="I108"/>
  <c r="J108"/>
  <c r="K108"/>
  <c r="L108"/>
  <c r="M116"/>
  <c r="AH116" i="89" s="1"/>
  <c r="M117" i="43"/>
  <c r="M118"/>
  <c r="M114"/>
  <c r="AH114" i="89" s="1"/>
  <c r="C118" i="43"/>
  <c r="F67"/>
  <c r="G66"/>
  <c r="G122" s="1"/>
  <c r="G67"/>
  <c r="H67"/>
  <c r="I67"/>
  <c r="I118"/>
  <c r="J67"/>
  <c r="K67"/>
  <c r="K118"/>
  <c r="L66"/>
  <c r="L122" s="1"/>
  <c r="L67"/>
  <c r="D129"/>
  <c r="F129"/>
  <c r="J129"/>
  <c r="M129"/>
  <c r="D126"/>
  <c r="E126"/>
  <c r="E127"/>
  <c r="F126"/>
  <c r="G126"/>
  <c r="G127"/>
  <c r="H126"/>
  <c r="I126"/>
  <c r="I127"/>
  <c r="J126"/>
  <c r="K127"/>
  <c r="L126"/>
  <c r="M126"/>
  <c r="M127"/>
  <c r="A129"/>
  <c r="B126"/>
  <c r="B127"/>
  <c r="N111"/>
  <c r="AH111" i="89" s="1"/>
  <c r="C125" i="43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B117"/>
  <c r="B114"/>
  <c r="C116"/>
  <c r="C117"/>
  <c r="C114"/>
  <c r="AH118" i="78"/>
  <c r="E118" i="43"/>
  <c r="AH118" i="81"/>
  <c r="H118" i="43" s="1"/>
  <c r="AH118" i="83"/>
  <c r="J118" i="43" s="1"/>
  <c r="L118"/>
  <c r="AH118" i="80"/>
  <c r="G118" i="43" s="1"/>
  <c r="D107" i="42"/>
  <c r="D129" s="1"/>
  <c r="B107"/>
  <c r="B129" s="1"/>
  <c r="C107"/>
  <c r="E107"/>
  <c r="E129" s="1"/>
  <c r="F107"/>
  <c r="F129" s="1"/>
  <c r="G107"/>
  <c r="G129" s="1"/>
  <c r="H107"/>
  <c r="H129" s="1"/>
  <c r="I107"/>
  <c r="I129" s="1"/>
  <c r="J107"/>
  <c r="J129" s="1"/>
  <c r="K107"/>
  <c r="L107"/>
  <c r="M107"/>
  <c r="D7"/>
  <c r="B7"/>
  <c r="B65"/>
  <c r="B66" s="1"/>
  <c r="E7"/>
  <c r="E122" s="1"/>
  <c r="E65"/>
  <c r="E66" s="1"/>
  <c r="E108"/>
  <c r="E68"/>
  <c r="J7"/>
  <c r="M7"/>
  <c r="D65"/>
  <c r="D66"/>
  <c r="C65"/>
  <c r="F65"/>
  <c r="G65"/>
  <c r="H65"/>
  <c r="H66" s="1"/>
  <c r="I65"/>
  <c r="J65"/>
  <c r="K65"/>
  <c r="K66"/>
  <c r="L65"/>
  <c r="D68"/>
  <c r="B68"/>
  <c r="B123" s="1"/>
  <c r="C68"/>
  <c r="F68"/>
  <c r="G68"/>
  <c r="H68"/>
  <c r="I68"/>
  <c r="J68"/>
  <c r="J123" s="1"/>
  <c r="K68"/>
  <c r="L68"/>
  <c r="M68"/>
  <c r="M109" s="1"/>
  <c r="B108"/>
  <c r="C108"/>
  <c r="D108"/>
  <c r="F108"/>
  <c r="G108"/>
  <c r="H108"/>
  <c r="I108"/>
  <c r="J108"/>
  <c r="K108"/>
  <c r="L108"/>
  <c r="N108" s="1"/>
  <c r="M116"/>
  <c r="M117"/>
  <c r="AI117" i="89" s="1"/>
  <c r="M118" i="42"/>
  <c r="M114"/>
  <c r="F67"/>
  <c r="G66"/>
  <c r="G67"/>
  <c r="H67"/>
  <c r="I67"/>
  <c r="J67"/>
  <c r="K67"/>
  <c r="K118"/>
  <c r="M66"/>
  <c r="B118"/>
  <c r="K129"/>
  <c r="M129"/>
  <c r="D126"/>
  <c r="D130" s="1"/>
  <c r="E126"/>
  <c r="E127"/>
  <c r="F126"/>
  <c r="G126"/>
  <c r="G127"/>
  <c r="H126"/>
  <c r="H127"/>
  <c r="I126"/>
  <c r="I127"/>
  <c r="J126"/>
  <c r="J127"/>
  <c r="K126"/>
  <c r="K130" s="1"/>
  <c r="L126"/>
  <c r="L127"/>
  <c r="M126"/>
  <c r="M127"/>
  <c r="A129"/>
  <c r="B126"/>
  <c r="B127"/>
  <c r="N111"/>
  <c r="D122"/>
  <c r="F122"/>
  <c r="G122"/>
  <c r="H122"/>
  <c r="K122"/>
  <c r="M122"/>
  <c r="H123"/>
  <c r="B122"/>
  <c r="B125"/>
  <c r="C125"/>
  <c r="D125"/>
  <c r="E125"/>
  <c r="G125"/>
  <c r="H125"/>
  <c r="I125"/>
  <c r="J125"/>
  <c r="K125"/>
  <c r="L125"/>
  <c r="M125"/>
  <c r="B128"/>
  <c r="D128"/>
  <c r="E128"/>
  <c r="F128"/>
  <c r="G128"/>
  <c r="H128"/>
  <c r="I128"/>
  <c r="J128"/>
  <c r="K128"/>
  <c r="L128"/>
  <c r="M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B117"/>
  <c r="B114"/>
  <c r="C116"/>
  <c r="C117"/>
  <c r="C114"/>
  <c r="AI118" i="78"/>
  <c r="E118" i="42" s="1"/>
  <c r="AI118" i="81"/>
  <c r="H118" i="42" s="1"/>
  <c r="AI118" i="83"/>
  <c r="J118" i="42" s="1"/>
  <c r="L118"/>
  <c r="AI118" i="80"/>
  <c r="G118" i="42" s="1"/>
  <c r="D7" i="41"/>
  <c r="D65"/>
  <c r="B7"/>
  <c r="B120" s="1"/>
  <c r="E7"/>
  <c r="J7"/>
  <c r="M7"/>
  <c r="M120"/>
  <c r="B65"/>
  <c r="C65"/>
  <c r="E65"/>
  <c r="F65"/>
  <c r="G65"/>
  <c r="G66" s="1"/>
  <c r="H65"/>
  <c r="I65"/>
  <c r="J65"/>
  <c r="K65"/>
  <c r="L65"/>
  <c r="M65"/>
  <c r="M116"/>
  <c r="AJ116" i="89" s="1"/>
  <c r="M117" i="41"/>
  <c r="AJ117" i="89" s="1"/>
  <c r="M114" i="41"/>
  <c r="AJ114" i="89" s="1"/>
  <c r="AJ118" s="1"/>
  <c r="N111" i="41"/>
  <c r="AJ111" i="89" s="1"/>
  <c r="D118" i="41"/>
  <c r="F118"/>
  <c r="I118"/>
  <c r="K118"/>
  <c r="C124"/>
  <c r="C128" s="1"/>
  <c r="D124"/>
  <c r="E124"/>
  <c r="E125"/>
  <c r="F124"/>
  <c r="G124"/>
  <c r="G125"/>
  <c r="H125"/>
  <c r="I124"/>
  <c r="I125"/>
  <c r="J125"/>
  <c r="K124"/>
  <c r="K125"/>
  <c r="L125"/>
  <c r="M124"/>
  <c r="M125"/>
  <c r="B124"/>
  <c r="B125"/>
  <c r="A127"/>
  <c r="C120"/>
  <c r="F120"/>
  <c r="G120"/>
  <c r="I120"/>
  <c r="K120"/>
  <c r="C123"/>
  <c r="E123"/>
  <c r="F123"/>
  <c r="G123"/>
  <c r="H123"/>
  <c r="I123"/>
  <c r="J123"/>
  <c r="K123"/>
  <c r="L123"/>
  <c r="M123"/>
  <c r="D126"/>
  <c r="E126"/>
  <c r="F126"/>
  <c r="G126"/>
  <c r="H126"/>
  <c r="I126"/>
  <c r="J126"/>
  <c r="K126"/>
  <c r="L126"/>
  <c r="M126"/>
  <c r="B126"/>
  <c r="A126"/>
  <c r="A125"/>
  <c r="A124"/>
  <c r="A123"/>
  <c r="L116"/>
  <c r="L117"/>
  <c r="L114"/>
  <c r="K116"/>
  <c r="K117"/>
  <c r="K114"/>
  <c r="J116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C116"/>
  <c r="B117"/>
  <c r="C117"/>
  <c r="B114"/>
  <c r="C114"/>
  <c r="J117"/>
  <c r="AJ118" i="78"/>
  <c r="E118" i="41" s="1"/>
  <c r="H120"/>
  <c r="AJ118" i="81"/>
  <c r="H118" i="41" s="1"/>
  <c r="AJ118" i="83"/>
  <c r="J118" i="41" s="1"/>
  <c r="L118"/>
  <c r="AJ118" i="80"/>
  <c r="G118" i="41" s="1"/>
  <c r="D107" i="40"/>
  <c r="B107"/>
  <c r="B129" s="1"/>
  <c r="C107"/>
  <c r="E107"/>
  <c r="F107"/>
  <c r="G107"/>
  <c r="H107"/>
  <c r="I107"/>
  <c r="J107"/>
  <c r="K107"/>
  <c r="L107"/>
  <c r="M107"/>
  <c r="D7"/>
  <c r="B7"/>
  <c r="E7"/>
  <c r="E65"/>
  <c r="J7"/>
  <c r="M7"/>
  <c r="D65"/>
  <c r="B65"/>
  <c r="B66"/>
  <c r="B122" s="1"/>
  <c r="C65"/>
  <c r="F65"/>
  <c r="G65"/>
  <c r="H65"/>
  <c r="H66" s="1"/>
  <c r="H122" s="1"/>
  <c r="I65"/>
  <c r="J65"/>
  <c r="K65"/>
  <c r="K66"/>
  <c r="K122" s="1"/>
  <c r="L65"/>
  <c r="M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N108" s="1"/>
  <c r="AK116" i="89"/>
  <c r="M117" i="40"/>
  <c r="M114"/>
  <c r="F67"/>
  <c r="F118"/>
  <c r="G67"/>
  <c r="H67"/>
  <c r="I67"/>
  <c r="J67"/>
  <c r="K67"/>
  <c r="K118"/>
  <c r="C126"/>
  <c r="E126"/>
  <c r="E127"/>
  <c r="F126"/>
  <c r="G126"/>
  <c r="G130" s="1"/>
  <c r="G127"/>
  <c r="H126"/>
  <c r="H127"/>
  <c r="I126"/>
  <c r="I127"/>
  <c r="J126"/>
  <c r="J127"/>
  <c r="K127"/>
  <c r="L126"/>
  <c r="L127"/>
  <c r="M126"/>
  <c r="M127"/>
  <c r="B126"/>
  <c r="B127"/>
  <c r="A129"/>
  <c r="N111"/>
  <c r="AK111" i="89" s="1"/>
  <c r="C125" i="40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7"/>
  <c r="L114"/>
  <c r="K116"/>
  <c r="K117"/>
  <c r="K114"/>
  <c r="J116"/>
  <c r="J114"/>
  <c r="I116"/>
  <c r="I117"/>
  <c r="I114"/>
  <c r="H116"/>
  <c r="H117"/>
  <c r="H114"/>
  <c r="G116"/>
  <c r="G114"/>
  <c r="F116"/>
  <c r="F117"/>
  <c r="F114"/>
  <c r="E116"/>
  <c r="E117"/>
  <c r="E114"/>
  <c r="D116"/>
  <c r="D117"/>
  <c r="D114"/>
  <c r="B114"/>
  <c r="B116"/>
  <c r="C116"/>
  <c r="B117"/>
  <c r="C117"/>
  <c r="C114"/>
  <c r="J117"/>
  <c r="AK118" i="78"/>
  <c r="E118" i="40" s="1"/>
  <c r="G117"/>
  <c r="AK118" i="81"/>
  <c r="H118" i="40" s="1"/>
  <c r="AK118" i="83"/>
  <c r="J118" i="40" s="1"/>
  <c r="AK118" i="80"/>
  <c r="G118" i="40" s="1"/>
  <c r="D107" i="39"/>
  <c r="D129" s="1"/>
  <c r="B107"/>
  <c r="C107"/>
  <c r="E107"/>
  <c r="F107"/>
  <c r="F129" s="1"/>
  <c r="G107"/>
  <c r="H107"/>
  <c r="H129" s="1"/>
  <c r="I107"/>
  <c r="J107"/>
  <c r="J129" s="1"/>
  <c r="K107"/>
  <c r="L107"/>
  <c r="L129" s="1"/>
  <c r="M107"/>
  <c r="D7"/>
  <c r="B7"/>
  <c r="E7"/>
  <c r="J7"/>
  <c r="M7"/>
  <c r="D65"/>
  <c r="B65"/>
  <c r="C65"/>
  <c r="E65"/>
  <c r="F65"/>
  <c r="F66"/>
  <c r="G65"/>
  <c r="G66"/>
  <c r="G122" s="1"/>
  <c r="H65"/>
  <c r="I65"/>
  <c r="I66" s="1"/>
  <c r="I122" s="1"/>
  <c r="J65"/>
  <c r="K65"/>
  <c r="L65"/>
  <c r="M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B116"/>
  <c r="B118" s="1"/>
  <c r="B117"/>
  <c r="F116"/>
  <c r="F117"/>
  <c r="B114"/>
  <c r="M116"/>
  <c r="M117"/>
  <c r="AL117" i="89" s="1"/>
  <c r="M114" i="39"/>
  <c r="C67"/>
  <c r="F67"/>
  <c r="F118"/>
  <c r="G67"/>
  <c r="H67"/>
  <c r="I67"/>
  <c r="I118"/>
  <c r="J67"/>
  <c r="K67"/>
  <c r="K118"/>
  <c r="E129"/>
  <c r="G129"/>
  <c r="I129"/>
  <c r="K129"/>
  <c r="M129"/>
  <c r="C127"/>
  <c r="C130" s="1"/>
  <c r="D126"/>
  <c r="D127"/>
  <c r="E126"/>
  <c r="E127"/>
  <c r="F126"/>
  <c r="G126"/>
  <c r="G127"/>
  <c r="H126"/>
  <c r="H127"/>
  <c r="I126"/>
  <c r="I127"/>
  <c r="J126"/>
  <c r="J127"/>
  <c r="K126"/>
  <c r="K127"/>
  <c r="L126"/>
  <c r="L127"/>
  <c r="M126"/>
  <c r="M127"/>
  <c r="B126"/>
  <c r="B127"/>
  <c r="B129"/>
  <c r="A129"/>
  <c r="N111"/>
  <c r="AL111" i="89" s="1"/>
  <c r="C125" i="39"/>
  <c r="D125"/>
  <c r="E125"/>
  <c r="F125"/>
  <c r="G125"/>
  <c r="H125"/>
  <c r="I125"/>
  <c r="J125"/>
  <c r="K125"/>
  <c r="L125"/>
  <c r="M125"/>
  <c r="C128"/>
  <c r="D128"/>
  <c r="E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4"/>
  <c r="E116"/>
  <c r="E117"/>
  <c r="E114"/>
  <c r="D117"/>
  <c r="D114"/>
  <c r="C116"/>
  <c r="C117"/>
  <c r="C114"/>
  <c r="AL118" i="81"/>
  <c r="H118" i="39" s="1"/>
  <c r="AL118" i="78"/>
  <c r="E118" i="39" s="1"/>
  <c r="AL118" i="83"/>
  <c r="J118" i="39" s="1"/>
  <c r="L118"/>
  <c r="AL118" i="80"/>
  <c r="G118" i="39" s="1"/>
  <c r="D7" i="38"/>
  <c r="B7"/>
  <c r="E7"/>
  <c r="E65"/>
  <c r="J7"/>
  <c r="M7"/>
  <c r="D65"/>
  <c r="B65"/>
  <c r="C65"/>
  <c r="F65"/>
  <c r="G65"/>
  <c r="H65"/>
  <c r="I65"/>
  <c r="J65"/>
  <c r="K65"/>
  <c r="L65"/>
  <c r="N65" s="1"/>
  <c r="M65"/>
  <c r="D68"/>
  <c r="B68"/>
  <c r="C68"/>
  <c r="E68"/>
  <c r="E109" s="1"/>
  <c r="E123" s="1"/>
  <c r="F68"/>
  <c r="F109" s="1"/>
  <c r="F123" s="1"/>
  <c r="G68"/>
  <c r="H68"/>
  <c r="I68"/>
  <c r="J68"/>
  <c r="K68"/>
  <c r="L68"/>
  <c r="N68" s="1"/>
  <c r="AM68" i="89" s="1"/>
  <c r="M68" i="38"/>
  <c r="K67"/>
  <c r="L126"/>
  <c r="M126"/>
  <c r="M125"/>
  <c r="L125"/>
  <c r="J116"/>
  <c r="J117"/>
  <c r="D118"/>
  <c r="F66"/>
  <c r="F122" s="1"/>
  <c r="F67"/>
  <c r="F118"/>
  <c r="G67"/>
  <c r="H67"/>
  <c r="H109" s="1"/>
  <c r="I67"/>
  <c r="J67"/>
  <c r="J109" s="1"/>
  <c r="K118"/>
  <c r="M114"/>
  <c r="M116"/>
  <c r="M117"/>
  <c r="B118"/>
  <c r="D129"/>
  <c r="E129"/>
  <c r="F129"/>
  <c r="G129"/>
  <c r="H129"/>
  <c r="I129"/>
  <c r="J129"/>
  <c r="K129"/>
  <c r="L129"/>
  <c r="D126"/>
  <c r="D127"/>
  <c r="D130" s="1"/>
  <c r="E126"/>
  <c r="E127"/>
  <c r="F126"/>
  <c r="G126"/>
  <c r="G127"/>
  <c r="H126"/>
  <c r="H127"/>
  <c r="I126"/>
  <c r="I127"/>
  <c r="J126"/>
  <c r="J127"/>
  <c r="K126"/>
  <c r="K127"/>
  <c r="L127"/>
  <c r="M127"/>
  <c r="B126"/>
  <c r="B127"/>
  <c r="B129"/>
  <c r="A129"/>
  <c r="N111"/>
  <c r="AM111" i="89" s="1"/>
  <c r="C125" i="38"/>
  <c r="D125"/>
  <c r="E125"/>
  <c r="F125"/>
  <c r="G125"/>
  <c r="H125"/>
  <c r="I125"/>
  <c r="J125"/>
  <c r="K125"/>
  <c r="C128"/>
  <c r="D128"/>
  <c r="E128"/>
  <c r="G128"/>
  <c r="H128"/>
  <c r="I128"/>
  <c r="J128"/>
  <c r="K128"/>
  <c r="L128"/>
  <c r="B128"/>
  <c r="A128"/>
  <c r="A127"/>
  <c r="A126"/>
  <c r="B125"/>
  <c r="A125"/>
  <c r="L116"/>
  <c r="L117"/>
  <c r="L114"/>
  <c r="K116"/>
  <c r="K117"/>
  <c r="K114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B117"/>
  <c r="B114"/>
  <c r="C116"/>
  <c r="C117"/>
  <c r="C114"/>
  <c r="AM118" i="83"/>
  <c r="J118" i="38" s="1"/>
  <c r="AM118" i="78"/>
  <c r="E118" i="38" s="1"/>
  <c r="AM118" i="81"/>
  <c r="H118" i="38" s="1"/>
  <c r="L118"/>
  <c r="AM118" i="80"/>
  <c r="G118" i="38" s="1"/>
  <c r="D7" i="37"/>
  <c r="B7"/>
  <c r="E7"/>
  <c r="J7"/>
  <c r="M7"/>
  <c r="D65"/>
  <c r="B65"/>
  <c r="C65"/>
  <c r="E65"/>
  <c r="F65"/>
  <c r="G65"/>
  <c r="G66" s="1"/>
  <c r="G122" s="1"/>
  <c r="H65"/>
  <c r="I65"/>
  <c r="I66" s="1"/>
  <c r="I122" s="1"/>
  <c r="J65"/>
  <c r="K65"/>
  <c r="K66" s="1"/>
  <c r="K122" s="1"/>
  <c r="L65"/>
  <c r="M65"/>
  <c r="D68"/>
  <c r="D109" s="1"/>
  <c r="D123" s="1"/>
  <c r="B68"/>
  <c r="B109" s="1"/>
  <c r="C68"/>
  <c r="E68"/>
  <c r="E109" s="1"/>
  <c r="E123" s="1"/>
  <c r="F68"/>
  <c r="G68"/>
  <c r="H68"/>
  <c r="I68"/>
  <c r="J68"/>
  <c r="K68"/>
  <c r="L68"/>
  <c r="M68"/>
  <c r="C118"/>
  <c r="F67"/>
  <c r="F118"/>
  <c r="G67"/>
  <c r="H66"/>
  <c r="H122" s="1"/>
  <c r="H67"/>
  <c r="I67"/>
  <c r="I109"/>
  <c r="I123" s="1"/>
  <c r="I118"/>
  <c r="J67"/>
  <c r="K67"/>
  <c r="K118"/>
  <c r="M116"/>
  <c r="M117"/>
  <c r="AN117" i="89" s="1"/>
  <c r="M114" i="37"/>
  <c r="B118"/>
  <c r="D129"/>
  <c r="E129"/>
  <c r="G129"/>
  <c r="H129"/>
  <c r="I129"/>
  <c r="J129"/>
  <c r="K129"/>
  <c r="M129"/>
  <c r="C126"/>
  <c r="D126"/>
  <c r="D127"/>
  <c r="E126"/>
  <c r="E127"/>
  <c r="F127"/>
  <c r="G126"/>
  <c r="G127"/>
  <c r="H126"/>
  <c r="H127"/>
  <c r="I126"/>
  <c r="I127"/>
  <c r="I130" s="1"/>
  <c r="J126"/>
  <c r="J127"/>
  <c r="K126"/>
  <c r="K127"/>
  <c r="L126"/>
  <c r="L127"/>
  <c r="M126"/>
  <c r="M127"/>
  <c r="M130" s="1"/>
  <c r="B126"/>
  <c r="B129"/>
  <c r="A129"/>
  <c r="N111"/>
  <c r="AN111" i="89" s="1"/>
  <c r="C125" i="37"/>
  <c r="D125"/>
  <c r="E125"/>
  <c r="F125"/>
  <c r="G125"/>
  <c r="H125"/>
  <c r="I125"/>
  <c r="J125"/>
  <c r="K125"/>
  <c r="L125"/>
  <c r="M125"/>
  <c r="C128"/>
  <c r="D128"/>
  <c r="E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C116"/>
  <c r="B117"/>
  <c r="C117"/>
  <c r="B114"/>
  <c r="C114"/>
  <c r="AN118" i="78"/>
  <c r="E118" i="37" s="1"/>
  <c r="AN118" i="81"/>
  <c r="H118" i="37" s="1"/>
  <c r="AN118" i="83"/>
  <c r="J118" i="37" s="1"/>
  <c r="L118"/>
  <c r="AN118" i="80"/>
  <c r="G118" i="37"/>
  <c r="D107" i="36"/>
  <c r="B107"/>
  <c r="C107"/>
  <c r="E107"/>
  <c r="E128" s="1"/>
  <c r="F107"/>
  <c r="F128" s="1"/>
  <c r="G107"/>
  <c r="G128" s="1"/>
  <c r="H107"/>
  <c r="H128" s="1"/>
  <c r="I107"/>
  <c r="I128" s="1"/>
  <c r="J107"/>
  <c r="J128" s="1"/>
  <c r="K107"/>
  <c r="K128" s="1"/>
  <c r="L107"/>
  <c r="M107"/>
  <c r="M128" s="1"/>
  <c r="D7"/>
  <c r="D65"/>
  <c r="B7"/>
  <c r="E7"/>
  <c r="J7"/>
  <c r="M7"/>
  <c r="M66" s="1"/>
  <c r="M121" s="1"/>
  <c r="B65"/>
  <c r="C65"/>
  <c r="E65"/>
  <c r="F65"/>
  <c r="G65"/>
  <c r="H65"/>
  <c r="H66" s="1"/>
  <c r="H121" s="1"/>
  <c r="I65"/>
  <c r="I66" s="1"/>
  <c r="J65"/>
  <c r="K65"/>
  <c r="L65"/>
  <c r="D68"/>
  <c r="B68"/>
  <c r="B108"/>
  <c r="C68"/>
  <c r="E68"/>
  <c r="F68"/>
  <c r="G68"/>
  <c r="H68"/>
  <c r="I68"/>
  <c r="J68"/>
  <c r="K68"/>
  <c r="L68"/>
  <c r="M68"/>
  <c r="M109" s="1"/>
  <c r="M122" s="1"/>
  <c r="C108"/>
  <c r="D108"/>
  <c r="E108"/>
  <c r="F108"/>
  <c r="G108"/>
  <c r="H108"/>
  <c r="I108"/>
  <c r="J108"/>
  <c r="K108"/>
  <c r="L108"/>
  <c r="M116"/>
  <c r="AO116" i="89" s="1"/>
  <c r="M117" i="36"/>
  <c r="AO117" i="89" s="1"/>
  <c r="M114" i="36"/>
  <c r="D118"/>
  <c r="F67"/>
  <c r="G67"/>
  <c r="H67"/>
  <c r="I67"/>
  <c r="J67"/>
  <c r="K67"/>
  <c r="K118"/>
  <c r="L128"/>
  <c r="D125"/>
  <c r="D126"/>
  <c r="E125"/>
  <c r="E126"/>
  <c r="F125"/>
  <c r="F129" s="1"/>
  <c r="G125"/>
  <c r="G126"/>
  <c r="H125"/>
  <c r="H126"/>
  <c r="I125"/>
  <c r="I126"/>
  <c r="J125"/>
  <c r="J126"/>
  <c r="K125"/>
  <c r="K126"/>
  <c r="L125"/>
  <c r="L126"/>
  <c r="M125"/>
  <c r="M126"/>
  <c r="B128"/>
  <c r="A128"/>
  <c r="B125"/>
  <c r="B126"/>
  <c r="N111"/>
  <c r="AO111" i="89" s="1"/>
  <c r="C124" i="36"/>
  <c r="D124"/>
  <c r="E124"/>
  <c r="G124"/>
  <c r="H124"/>
  <c r="I124"/>
  <c r="J124"/>
  <c r="K124"/>
  <c r="L124"/>
  <c r="M124"/>
  <c r="D127"/>
  <c r="E127"/>
  <c r="G127"/>
  <c r="H127"/>
  <c r="I127"/>
  <c r="J127"/>
  <c r="K127"/>
  <c r="L127"/>
  <c r="M127"/>
  <c r="B124"/>
  <c r="B127"/>
  <c r="A126"/>
  <c r="A127"/>
  <c r="A125"/>
  <c r="A124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B117"/>
  <c r="B114"/>
  <c r="C116"/>
  <c r="C117"/>
  <c r="C114"/>
  <c r="AO118" i="78"/>
  <c r="E118" i="36" s="1"/>
  <c r="AO118" i="81"/>
  <c r="H118" i="36" s="1"/>
  <c r="AO118" i="83"/>
  <c r="J118" i="36" s="1"/>
  <c r="L118"/>
  <c r="AO118" i="80"/>
  <c r="G118" i="36" s="1"/>
  <c r="BU128" i="78"/>
  <c r="B128"/>
  <c r="C128"/>
  <c r="D128"/>
  <c r="E128"/>
  <c r="F128"/>
  <c r="G128"/>
  <c r="H128"/>
  <c r="I128"/>
  <c r="J128"/>
  <c r="K128"/>
  <c r="L128"/>
  <c r="M128"/>
  <c r="N128"/>
  <c r="P128"/>
  <c r="Q128"/>
  <c r="R128"/>
  <c r="S128"/>
  <c r="T128"/>
  <c r="U128"/>
  <c r="V128"/>
  <c r="W128"/>
  <c r="X128"/>
  <c r="Y128"/>
  <c r="AA128"/>
  <c r="AB128"/>
  <c r="AC128"/>
  <c r="AD128"/>
  <c r="AE128"/>
  <c r="AF128"/>
  <c r="AG128"/>
  <c r="AH128"/>
  <c r="AI128"/>
  <c r="AJ128"/>
  <c r="AK128"/>
  <c r="AL128"/>
  <c r="AM128"/>
  <c r="AN128"/>
  <c r="AO128"/>
  <c r="AP128"/>
  <c r="AQ128"/>
  <c r="AR128"/>
  <c r="AS128"/>
  <c r="AT128"/>
  <c r="AU128"/>
  <c r="AV128"/>
  <c r="AW128"/>
  <c r="AX128"/>
  <c r="AY128"/>
  <c r="AZ128"/>
  <c r="BA128"/>
  <c r="BB128"/>
  <c r="BC128"/>
  <c r="BD128"/>
  <c r="BE128"/>
  <c r="BF128"/>
  <c r="BG128"/>
  <c r="BH128"/>
  <c r="BJ128"/>
  <c r="BK128"/>
  <c r="BL128"/>
  <c r="BM128"/>
  <c r="BN128"/>
  <c r="BO128"/>
  <c r="BQ128"/>
  <c r="BR128"/>
  <c r="BS128"/>
  <c r="BT128"/>
  <c r="C136"/>
  <c r="D136"/>
  <c r="E136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Y136"/>
  <c r="AA136"/>
  <c r="AB136"/>
  <c r="AC136"/>
  <c r="AD136"/>
  <c r="AE136"/>
  <c r="AF136"/>
  <c r="AG136"/>
  <c r="AH136"/>
  <c r="AI136"/>
  <c r="AJ136"/>
  <c r="AK136"/>
  <c r="AL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J136"/>
  <c r="BK136"/>
  <c r="BL136"/>
  <c r="BM136"/>
  <c r="BN136"/>
  <c r="BQ136"/>
  <c r="BR136"/>
  <c r="BS136"/>
  <c r="BT136"/>
  <c r="BU136"/>
  <c r="B136"/>
  <c r="B122"/>
  <c r="C123"/>
  <c r="D123"/>
  <c r="E123"/>
  <c r="F123"/>
  <c r="G123"/>
  <c r="H123"/>
  <c r="I123"/>
  <c r="J123"/>
  <c r="K123"/>
  <c r="L123"/>
  <c r="M123"/>
  <c r="N123"/>
  <c r="O123"/>
  <c r="P123"/>
  <c r="Q123"/>
  <c r="R123"/>
  <c r="S123"/>
  <c r="T123"/>
  <c r="U123"/>
  <c r="V123"/>
  <c r="W123"/>
  <c r="Y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AR123"/>
  <c r="AS123"/>
  <c r="AT123"/>
  <c r="AU123"/>
  <c r="AV123"/>
  <c r="AW123"/>
  <c r="AX123"/>
  <c r="AY123"/>
  <c r="AZ123"/>
  <c r="BA123"/>
  <c r="BB123"/>
  <c r="BC123"/>
  <c r="BD123"/>
  <c r="BE123"/>
  <c r="BF123"/>
  <c r="BG123"/>
  <c r="BH123"/>
  <c r="BJ123"/>
  <c r="BK123"/>
  <c r="BL123"/>
  <c r="BM123"/>
  <c r="BN123"/>
  <c r="BO123"/>
  <c r="BQ123"/>
  <c r="BR123"/>
  <c r="BS123"/>
  <c r="BT123"/>
  <c r="BU123"/>
  <c r="C122"/>
  <c r="D122"/>
  <c r="E122"/>
  <c r="F122"/>
  <c r="G122"/>
  <c r="I122"/>
  <c r="J122"/>
  <c r="K122"/>
  <c r="L122"/>
  <c r="M122"/>
  <c r="N122"/>
  <c r="O122"/>
  <c r="P122"/>
  <c r="Q122"/>
  <c r="R122"/>
  <c r="S122"/>
  <c r="T122"/>
  <c r="V122"/>
  <c r="W122"/>
  <c r="X122"/>
  <c r="Y122"/>
  <c r="AA122"/>
  <c r="AB122"/>
  <c r="AC122"/>
  <c r="AD122"/>
  <c r="AE122"/>
  <c r="AF122"/>
  <c r="AG122"/>
  <c r="AH122"/>
  <c r="AI122"/>
  <c r="AK122"/>
  <c r="AL122"/>
  <c r="AM122"/>
  <c r="AN122"/>
  <c r="AO122"/>
  <c r="AP122"/>
  <c r="AQ122"/>
  <c r="AR122"/>
  <c r="AS122"/>
  <c r="AT122"/>
  <c r="AU122"/>
  <c r="AV122"/>
  <c r="AW122"/>
  <c r="AX122"/>
  <c r="AY122"/>
  <c r="AZ122"/>
  <c r="BA122"/>
  <c r="BB122"/>
  <c r="BC122"/>
  <c r="BD122"/>
  <c r="BE122"/>
  <c r="BF122"/>
  <c r="BG122"/>
  <c r="BH122"/>
  <c r="BJ122"/>
  <c r="BK122"/>
  <c r="BL122"/>
  <c r="BM122"/>
  <c r="BN122"/>
  <c r="BQ122"/>
  <c r="BS122"/>
  <c r="BU122"/>
  <c r="B123"/>
  <c r="AP118"/>
  <c r="E118" i="35" s="1"/>
  <c r="AQ118" i="78"/>
  <c r="AR118"/>
  <c r="E118" i="33" s="1"/>
  <c r="AS118" i="78"/>
  <c r="AT118"/>
  <c r="E118" i="31" s="1"/>
  <c r="AU118" i="78"/>
  <c r="AV118"/>
  <c r="AW118"/>
  <c r="AX118"/>
  <c r="AY118"/>
  <c r="AZ118"/>
  <c r="BA118"/>
  <c r="BB118"/>
  <c r="BC118"/>
  <c r="BD118"/>
  <c r="BE118"/>
  <c r="BF118"/>
  <c r="BG118"/>
  <c r="BH118"/>
  <c r="BJ118"/>
  <c r="BK118"/>
  <c r="E118" i="15" s="1"/>
  <c r="BL118" i="78"/>
  <c r="BM118"/>
  <c r="BN118"/>
  <c r="BO118"/>
  <c r="BQ118"/>
  <c r="BR118"/>
  <c r="BS118"/>
  <c r="BT118"/>
  <c r="BU118"/>
  <c r="D107" i="35"/>
  <c r="B107"/>
  <c r="C107"/>
  <c r="C127" s="1"/>
  <c r="E107"/>
  <c r="E127" s="1"/>
  <c r="F107"/>
  <c r="F127" s="1"/>
  <c r="G107"/>
  <c r="G127" s="1"/>
  <c r="H107"/>
  <c r="I107"/>
  <c r="I127" s="1"/>
  <c r="J107"/>
  <c r="J127" s="1"/>
  <c r="K107"/>
  <c r="K127" s="1"/>
  <c r="L107"/>
  <c r="N107" s="1"/>
  <c r="N127" s="1"/>
  <c r="M107"/>
  <c r="M127" s="1"/>
  <c r="D7"/>
  <c r="B7"/>
  <c r="E7"/>
  <c r="J7"/>
  <c r="M7"/>
  <c r="D65"/>
  <c r="B65"/>
  <c r="C65"/>
  <c r="E65"/>
  <c r="F65"/>
  <c r="G65"/>
  <c r="H65"/>
  <c r="I65"/>
  <c r="I66" s="1"/>
  <c r="I120" s="1"/>
  <c r="J65"/>
  <c r="K65"/>
  <c r="L65"/>
  <c r="M65"/>
  <c r="D68"/>
  <c r="B68"/>
  <c r="C68"/>
  <c r="E68"/>
  <c r="F68"/>
  <c r="G68"/>
  <c r="H68"/>
  <c r="I68"/>
  <c r="J68"/>
  <c r="K68"/>
  <c r="L68"/>
  <c r="M68"/>
  <c r="B108"/>
  <c r="C108"/>
  <c r="D108"/>
  <c r="E108"/>
  <c r="F67"/>
  <c r="F108"/>
  <c r="F66"/>
  <c r="F120" s="1"/>
  <c r="G67"/>
  <c r="G109" s="1"/>
  <c r="G121" s="1"/>
  <c r="G108"/>
  <c r="H67"/>
  <c r="H108"/>
  <c r="I67"/>
  <c r="I108"/>
  <c r="J67"/>
  <c r="J108"/>
  <c r="K67"/>
  <c r="K108"/>
  <c r="L108"/>
  <c r="N108" s="1"/>
  <c r="M108"/>
  <c r="M118"/>
  <c r="M116"/>
  <c r="AP116" i="89" s="1"/>
  <c r="M117" i="35"/>
  <c r="AP117" i="89"/>
  <c r="M114" i="35"/>
  <c r="C118"/>
  <c r="F118"/>
  <c r="I118"/>
  <c r="K118"/>
  <c r="B118"/>
  <c r="D127"/>
  <c r="H127"/>
  <c r="L127"/>
  <c r="C125"/>
  <c r="D125"/>
  <c r="E124"/>
  <c r="E125"/>
  <c r="F124"/>
  <c r="G124"/>
  <c r="G125"/>
  <c r="H124"/>
  <c r="H125"/>
  <c r="I124"/>
  <c r="I125"/>
  <c r="J124"/>
  <c r="J125"/>
  <c r="K124"/>
  <c r="K125"/>
  <c r="L124"/>
  <c r="L125"/>
  <c r="M124"/>
  <c r="M125"/>
  <c r="B124"/>
  <c r="B125"/>
  <c r="B127"/>
  <c r="A127"/>
  <c r="N111"/>
  <c r="AP111" i="89" s="1"/>
  <c r="C123" i="35"/>
  <c r="D123"/>
  <c r="E123"/>
  <c r="F123"/>
  <c r="G123"/>
  <c r="H123"/>
  <c r="I123"/>
  <c r="J123"/>
  <c r="K123"/>
  <c r="L123"/>
  <c r="M123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C116"/>
  <c r="B117"/>
  <c r="C117"/>
  <c r="B114"/>
  <c r="C114"/>
  <c r="AP118" i="83"/>
  <c r="J118" i="35" s="1"/>
  <c r="AP118" i="81"/>
  <c r="H118" i="35" s="1"/>
  <c r="L118"/>
  <c r="AP118" i="80"/>
  <c r="G118" i="35" s="1"/>
  <c r="AQ118" i="83"/>
  <c r="AR118"/>
  <c r="J118" i="33" s="1"/>
  <c r="AS118" i="83"/>
  <c r="AT118"/>
  <c r="AU118"/>
  <c r="AV118"/>
  <c r="AW118"/>
  <c r="AX118"/>
  <c r="AY118"/>
  <c r="AZ118"/>
  <c r="BA118"/>
  <c r="BB118"/>
  <c r="BC118"/>
  <c r="BD118"/>
  <c r="BE118"/>
  <c r="BF118"/>
  <c r="BG118"/>
  <c r="BH118"/>
  <c r="BJ118"/>
  <c r="BK118"/>
  <c r="BL118"/>
  <c r="J118" i="14" s="1"/>
  <c r="BM118" i="83"/>
  <c r="J118" i="13" s="1"/>
  <c r="BN118" i="83"/>
  <c r="BO118"/>
  <c r="BQ118"/>
  <c r="BR118"/>
  <c r="BS118"/>
  <c r="BT118"/>
  <c r="B122"/>
  <c r="C122"/>
  <c r="E122"/>
  <c r="F122"/>
  <c r="G122"/>
  <c r="H122"/>
  <c r="I122"/>
  <c r="J122"/>
  <c r="L122"/>
  <c r="O122"/>
  <c r="P122"/>
  <c r="Q122"/>
  <c r="S122"/>
  <c r="T122"/>
  <c r="V122"/>
  <c r="W122"/>
  <c r="X122"/>
  <c r="Y122"/>
  <c r="AA122"/>
  <c r="AB122"/>
  <c r="AC122"/>
  <c r="AD122"/>
  <c r="AE122"/>
  <c r="AF122"/>
  <c r="AG122"/>
  <c r="AI122"/>
  <c r="AK122"/>
  <c r="AL122"/>
  <c r="AN122"/>
  <c r="AO122"/>
  <c r="AP122"/>
  <c r="AQ122"/>
  <c r="AR122"/>
  <c r="AS122"/>
  <c r="AT122"/>
  <c r="AU122"/>
  <c r="AV122"/>
  <c r="AW122"/>
  <c r="AX122"/>
  <c r="AY122"/>
  <c r="AZ122"/>
  <c r="BA122"/>
  <c r="BB122"/>
  <c r="BC122"/>
  <c r="BD122"/>
  <c r="BE122"/>
  <c r="BF122"/>
  <c r="BG122"/>
  <c r="BH122"/>
  <c r="BJ122"/>
  <c r="BL122"/>
  <c r="BM122"/>
  <c r="BN122"/>
  <c r="BO122"/>
  <c r="BQ122"/>
  <c r="BR122"/>
  <c r="BS122"/>
  <c r="BU122"/>
  <c r="C123"/>
  <c r="E123"/>
  <c r="F123"/>
  <c r="G123"/>
  <c r="H123"/>
  <c r="J123"/>
  <c r="K123"/>
  <c r="M123"/>
  <c r="N123"/>
  <c r="O123"/>
  <c r="P123"/>
  <c r="Q123"/>
  <c r="R123"/>
  <c r="S123"/>
  <c r="T123"/>
  <c r="U123"/>
  <c r="W123"/>
  <c r="X123"/>
  <c r="Y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AR123"/>
  <c r="AT123"/>
  <c r="AU123"/>
  <c r="AV123"/>
  <c r="AW123"/>
  <c r="AX123"/>
  <c r="AY123"/>
  <c r="AZ123"/>
  <c r="BA123"/>
  <c r="BB123"/>
  <c r="BC123"/>
  <c r="BD123"/>
  <c r="BE123"/>
  <c r="BG123"/>
  <c r="BH123"/>
  <c r="BJ123"/>
  <c r="BK123"/>
  <c r="BL123"/>
  <c r="BM123"/>
  <c r="BN123"/>
  <c r="BO123"/>
  <c r="BQ123"/>
  <c r="BR123"/>
  <c r="BS123"/>
  <c r="BT123"/>
  <c r="BU123"/>
  <c r="BL123" i="80"/>
  <c r="C136"/>
  <c r="D136"/>
  <c r="E136"/>
  <c r="F136"/>
  <c r="G136"/>
  <c r="H136"/>
  <c r="I136"/>
  <c r="J136"/>
  <c r="K136"/>
  <c r="M136"/>
  <c r="N136"/>
  <c r="O136"/>
  <c r="P136"/>
  <c r="Q136"/>
  <c r="R136"/>
  <c r="S136"/>
  <c r="T136"/>
  <c r="U136"/>
  <c r="V136"/>
  <c r="W136"/>
  <c r="X136"/>
  <c r="Y136"/>
  <c r="AA136"/>
  <c r="AB136"/>
  <c r="AC136"/>
  <c r="AD136"/>
  <c r="AE136"/>
  <c r="AF136"/>
  <c r="AG136"/>
  <c r="AH136"/>
  <c r="AI136"/>
  <c r="AJ136"/>
  <c r="AK136"/>
  <c r="AL136"/>
  <c r="AM136"/>
  <c r="AN136"/>
  <c r="AO136"/>
  <c r="AP136"/>
  <c r="AQ136"/>
  <c r="AR136"/>
  <c r="AS136"/>
  <c r="AT136"/>
  <c r="AU136"/>
  <c r="AV136"/>
  <c r="AW136"/>
  <c r="AX136"/>
  <c r="AY136"/>
  <c r="AZ136"/>
  <c r="BA136"/>
  <c r="BB136"/>
  <c r="BC136"/>
  <c r="BD136"/>
  <c r="BE136"/>
  <c r="BF136"/>
  <c r="BG136"/>
  <c r="BH136"/>
  <c r="BJ136"/>
  <c r="BK136"/>
  <c r="BL136"/>
  <c r="BM136"/>
  <c r="BN136"/>
  <c r="BQ136"/>
  <c r="BR136"/>
  <c r="BS136"/>
  <c r="BT136"/>
  <c r="BU136"/>
  <c r="B136"/>
  <c r="BJ123"/>
  <c r="AF128"/>
  <c r="AF129" s="1"/>
  <c r="AR128"/>
  <c r="AR129" s="1"/>
  <c r="AS128"/>
  <c r="AS129" s="1"/>
  <c r="AV128"/>
  <c r="AV129" s="1"/>
  <c r="G128"/>
  <c r="G129" s="1"/>
  <c r="BR128"/>
  <c r="BR129" s="1"/>
  <c r="BS128"/>
  <c r="BS129" s="1"/>
  <c r="AJ128"/>
  <c r="AJ129" s="1"/>
  <c r="T128"/>
  <c r="T129" s="1"/>
  <c r="AQ128"/>
  <c r="AQ129" s="1"/>
  <c r="B128"/>
  <c r="B129" s="1"/>
  <c r="C128"/>
  <c r="C129" s="1"/>
  <c r="D128"/>
  <c r="D129" s="1"/>
  <c r="E128"/>
  <c r="E129" s="1"/>
  <c r="F128"/>
  <c r="F129" s="1"/>
  <c r="H128"/>
  <c r="H129" s="1"/>
  <c r="I128"/>
  <c r="I129" s="1"/>
  <c r="J128"/>
  <c r="J129" s="1"/>
  <c r="K128"/>
  <c r="K129" s="1"/>
  <c r="L128"/>
  <c r="L129" s="1"/>
  <c r="M128"/>
  <c r="M129" s="1"/>
  <c r="N128"/>
  <c r="N129" s="1"/>
  <c r="O128"/>
  <c r="O129" s="1"/>
  <c r="P128"/>
  <c r="P129" s="1"/>
  <c r="Q128"/>
  <c r="Q129" s="1"/>
  <c r="R128"/>
  <c r="R129" s="1"/>
  <c r="S128"/>
  <c r="S129" s="1"/>
  <c r="U128"/>
  <c r="U129" s="1"/>
  <c r="V128"/>
  <c r="V129" s="1"/>
  <c r="W128"/>
  <c r="W129" s="1"/>
  <c r="X128"/>
  <c r="X129" s="1"/>
  <c r="Y128"/>
  <c r="Y129" s="1"/>
  <c r="AA128"/>
  <c r="AA129" s="1"/>
  <c r="AB128"/>
  <c r="AB129" s="1"/>
  <c r="AC128"/>
  <c r="AC129" s="1"/>
  <c r="AD128"/>
  <c r="AD129" s="1"/>
  <c r="AE128"/>
  <c r="AE129" s="1"/>
  <c r="AG128"/>
  <c r="AG129" s="1"/>
  <c r="AH128"/>
  <c r="AH129" s="1"/>
  <c r="AI128"/>
  <c r="AI129" s="1"/>
  <c r="AK128"/>
  <c r="AK129" s="1"/>
  <c r="AL128"/>
  <c r="AL129" s="1"/>
  <c r="AM128"/>
  <c r="AM129" s="1"/>
  <c r="AN128"/>
  <c r="AN129" s="1"/>
  <c r="AO128"/>
  <c r="AO129" s="1"/>
  <c r="AP128"/>
  <c r="AP129" s="1"/>
  <c r="AT128"/>
  <c r="AT129" s="1"/>
  <c r="AU128"/>
  <c r="AU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L128"/>
  <c r="BL129" s="1"/>
  <c r="BM128"/>
  <c r="BM129" s="1"/>
  <c r="BN128"/>
  <c r="BN129" s="1"/>
  <c r="BO128"/>
  <c r="BO129" s="1"/>
  <c r="BQ128"/>
  <c r="BQ129" s="1"/>
  <c r="BT128"/>
  <c r="BU128"/>
  <c r="AQ118"/>
  <c r="AR118"/>
  <c r="AS118"/>
  <c r="G118" i="32" s="1"/>
  <c r="AT118" i="80"/>
  <c r="AU118"/>
  <c r="G118" i="71" s="1"/>
  <c r="AV118" i="80"/>
  <c r="G118" i="29"/>
  <c r="AW118" i="80"/>
  <c r="AX118"/>
  <c r="AY118"/>
  <c r="AZ118"/>
  <c r="BA118"/>
  <c r="BB118"/>
  <c r="BC118"/>
  <c r="BD118"/>
  <c r="BE118"/>
  <c r="BF118"/>
  <c r="BG118"/>
  <c r="BH118"/>
  <c r="BJ118"/>
  <c r="BK118"/>
  <c r="BL118"/>
  <c r="BM118"/>
  <c r="BN118"/>
  <c r="BO118"/>
  <c r="BQ118"/>
  <c r="BR118"/>
  <c r="BS118"/>
  <c r="BT118"/>
  <c r="B122"/>
  <c r="C122"/>
  <c r="D122"/>
  <c r="E122"/>
  <c r="F122"/>
  <c r="G122"/>
  <c r="H122"/>
  <c r="I122"/>
  <c r="J122"/>
  <c r="K122"/>
  <c r="L122"/>
  <c r="M122"/>
  <c r="N122"/>
  <c r="O122"/>
  <c r="P122"/>
  <c r="Q122"/>
  <c r="S122"/>
  <c r="T122"/>
  <c r="U122"/>
  <c r="W122"/>
  <c r="X122"/>
  <c r="Y122"/>
  <c r="AA122"/>
  <c r="AB122"/>
  <c r="AC122"/>
  <c r="AE122"/>
  <c r="AH122"/>
  <c r="AI122"/>
  <c r="AJ122"/>
  <c r="AK122"/>
  <c r="AL122"/>
  <c r="AO122"/>
  <c r="AP122"/>
  <c r="AQ122"/>
  <c r="AR122"/>
  <c r="AT122"/>
  <c r="AU122"/>
  <c r="AV122"/>
  <c r="AW122"/>
  <c r="AX122"/>
  <c r="AY122"/>
  <c r="AZ122"/>
  <c r="BA122"/>
  <c r="BB122"/>
  <c r="BD122"/>
  <c r="BE122"/>
  <c r="BF122"/>
  <c r="BG122"/>
  <c r="BH122"/>
  <c r="BJ122"/>
  <c r="BK122"/>
  <c r="BL122"/>
  <c r="BM122"/>
  <c r="BN122"/>
  <c r="BO122"/>
  <c r="BQ122"/>
  <c r="BR122"/>
  <c r="BS122"/>
  <c r="BT122"/>
  <c r="BU122"/>
  <c r="B123"/>
  <c r="E123"/>
  <c r="G123"/>
  <c r="I123"/>
  <c r="K123"/>
  <c r="N123"/>
  <c r="P123"/>
  <c r="S123"/>
  <c r="U123"/>
  <c r="W123"/>
  <c r="AB123"/>
  <c r="AD123"/>
  <c r="AF123"/>
  <c r="AH123"/>
  <c r="AL123"/>
  <c r="AN123"/>
  <c r="AR123"/>
  <c r="AU123"/>
  <c r="AX123"/>
  <c r="BB123"/>
  <c r="BD123"/>
  <c r="BH123"/>
  <c r="BT123"/>
  <c r="D107" i="34"/>
  <c r="B107"/>
  <c r="B127" s="1"/>
  <c r="C107"/>
  <c r="C127" s="1"/>
  <c r="E107"/>
  <c r="E127" s="1"/>
  <c r="F107"/>
  <c r="F127" s="1"/>
  <c r="G107"/>
  <c r="G127" s="1"/>
  <c r="H107"/>
  <c r="H127" s="1"/>
  <c r="I107"/>
  <c r="J107"/>
  <c r="J127" s="1"/>
  <c r="K107"/>
  <c r="K127" s="1"/>
  <c r="L107"/>
  <c r="M107"/>
  <c r="M127" s="1"/>
  <c r="D7"/>
  <c r="B7"/>
  <c r="E7"/>
  <c r="J7"/>
  <c r="M7"/>
  <c r="D65"/>
  <c r="B65"/>
  <c r="C65"/>
  <c r="E65"/>
  <c r="F65"/>
  <c r="F66" s="1"/>
  <c r="G65"/>
  <c r="G66"/>
  <c r="H65"/>
  <c r="I65"/>
  <c r="J65"/>
  <c r="K65"/>
  <c r="K66" s="1"/>
  <c r="K120" s="1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F67"/>
  <c r="G67"/>
  <c r="N111"/>
  <c r="AQ111" i="89" s="1"/>
  <c r="M116" i="34"/>
  <c r="AQ116" i="89" s="1"/>
  <c r="M117" i="34"/>
  <c r="AQ117" i="89" s="1"/>
  <c r="M114" i="34"/>
  <c r="AQ114" i="89" s="1"/>
  <c r="D118" i="34"/>
  <c r="E118"/>
  <c r="G118"/>
  <c r="H67"/>
  <c r="I67"/>
  <c r="J67"/>
  <c r="J118"/>
  <c r="K67"/>
  <c r="K118"/>
  <c r="M66"/>
  <c r="M120" s="1"/>
  <c r="D127"/>
  <c r="I127"/>
  <c r="L127"/>
  <c r="C125"/>
  <c r="D124"/>
  <c r="D125"/>
  <c r="E124"/>
  <c r="E125"/>
  <c r="F125"/>
  <c r="G124"/>
  <c r="G125"/>
  <c r="H124"/>
  <c r="H125"/>
  <c r="I124"/>
  <c r="I125"/>
  <c r="J124"/>
  <c r="J125"/>
  <c r="K124"/>
  <c r="K125"/>
  <c r="L124"/>
  <c r="L125"/>
  <c r="M124"/>
  <c r="M125"/>
  <c r="B124"/>
  <c r="B125"/>
  <c r="B128" s="1"/>
  <c r="A127"/>
  <c r="C123"/>
  <c r="D123"/>
  <c r="E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6"/>
  <c r="A126"/>
  <c r="A125"/>
  <c r="A124"/>
  <c r="B123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B116"/>
  <c r="C116"/>
  <c r="B117"/>
  <c r="C117"/>
  <c r="C114"/>
  <c r="B114"/>
  <c r="AQ118" i="81"/>
  <c r="H118" i="34" s="1"/>
  <c r="L118"/>
  <c r="E128" i="81"/>
  <c r="E129" s="1"/>
  <c r="G128"/>
  <c r="G129" s="1"/>
  <c r="L128"/>
  <c r="L129" s="1"/>
  <c r="S128"/>
  <c r="S129" s="1"/>
  <c r="T128"/>
  <c r="T129" s="1"/>
  <c r="AV128"/>
  <c r="AV129" s="1"/>
  <c r="AG128"/>
  <c r="AG129" s="1"/>
  <c r="AS128"/>
  <c r="AS129" s="1"/>
  <c r="BL128"/>
  <c r="BL129" s="1"/>
  <c r="BT128"/>
  <c r="BT129" s="1"/>
  <c r="W128"/>
  <c r="W129" s="1"/>
  <c r="BU128"/>
  <c r="BU129" s="1"/>
  <c r="AQ128"/>
  <c r="AQ129" s="1"/>
  <c r="M128"/>
  <c r="M129" s="1"/>
  <c r="C128"/>
  <c r="C129" s="1"/>
  <c r="D128"/>
  <c r="D129" s="1"/>
  <c r="F128"/>
  <c r="F129" s="1"/>
  <c r="H128"/>
  <c r="H129" s="1"/>
  <c r="I128"/>
  <c r="I129" s="1"/>
  <c r="J128"/>
  <c r="J129" s="1"/>
  <c r="K128"/>
  <c r="K129" s="1"/>
  <c r="N128"/>
  <c r="N129" s="1"/>
  <c r="P128"/>
  <c r="P129" s="1"/>
  <c r="Q128"/>
  <c r="Q129" s="1"/>
  <c r="R128"/>
  <c r="R129" s="1"/>
  <c r="U128"/>
  <c r="U129" s="1"/>
  <c r="V128"/>
  <c r="V129" s="1"/>
  <c r="X128"/>
  <c r="X129" s="1"/>
  <c r="Y128"/>
  <c r="Y129" s="1"/>
  <c r="AA128"/>
  <c r="AA129" s="1"/>
  <c r="AB128"/>
  <c r="AB129" s="1"/>
  <c r="AC128"/>
  <c r="AC129" s="1"/>
  <c r="AD128"/>
  <c r="AD129" s="1"/>
  <c r="AE128"/>
  <c r="AE129" s="1"/>
  <c r="AF128"/>
  <c r="AF129" s="1"/>
  <c r="AH128"/>
  <c r="AH129" s="1"/>
  <c r="AI128"/>
  <c r="AI129" s="1"/>
  <c r="AJ128"/>
  <c r="AJ129" s="1"/>
  <c r="AK128"/>
  <c r="AK129" s="1"/>
  <c r="AL128"/>
  <c r="AL129" s="1"/>
  <c r="AM128"/>
  <c r="AM129" s="1"/>
  <c r="AN128"/>
  <c r="AN129" s="1"/>
  <c r="AO128"/>
  <c r="AO129" s="1"/>
  <c r="AP128"/>
  <c r="AP129" s="1"/>
  <c r="AR128"/>
  <c r="AR129" s="1"/>
  <c r="AT128"/>
  <c r="AT129" s="1"/>
  <c r="AU128"/>
  <c r="AU129" s="1"/>
  <c r="AW128"/>
  <c r="AW129" s="1"/>
  <c r="AX128"/>
  <c r="AX129" s="1"/>
  <c r="AY128"/>
  <c r="AY129" s="1"/>
  <c r="AZ128"/>
  <c r="AZ129" s="1"/>
  <c r="BA128"/>
  <c r="BA129" s="1"/>
  <c r="BB128"/>
  <c r="BB129" s="1"/>
  <c r="BC128"/>
  <c r="BC129" s="1"/>
  <c r="BD128"/>
  <c r="BD129" s="1"/>
  <c r="BE128"/>
  <c r="BE129" s="1"/>
  <c r="BF128"/>
  <c r="BF129" s="1"/>
  <c r="BG128"/>
  <c r="BG129" s="1"/>
  <c r="BH128"/>
  <c r="BH129" s="1"/>
  <c r="BJ128"/>
  <c r="BJ129" s="1"/>
  <c r="BK128"/>
  <c r="BK129" s="1"/>
  <c r="BM128"/>
  <c r="BM129" s="1"/>
  <c r="BN128"/>
  <c r="BN129" s="1"/>
  <c r="BO128"/>
  <c r="BO129" s="1"/>
  <c r="BQ128"/>
  <c r="BQ129" s="1"/>
  <c r="BR128"/>
  <c r="BR129" s="1"/>
  <c r="BS128"/>
  <c r="BS129" s="1"/>
  <c r="AR118"/>
  <c r="H118" i="33" s="1"/>
  <c r="AS118" i="81"/>
  <c r="H118" i="32" s="1"/>
  <c r="AT118" i="81"/>
  <c r="AU118"/>
  <c r="H118" i="71" s="1"/>
  <c r="AV118" i="81"/>
  <c r="AW118"/>
  <c r="H118" i="28" s="1"/>
  <c r="AX118" i="81"/>
  <c r="AY118"/>
  <c r="AZ118"/>
  <c r="BA118"/>
  <c r="BB118"/>
  <c r="BC118"/>
  <c r="BD118"/>
  <c r="BE118"/>
  <c r="BF118"/>
  <c r="BG118"/>
  <c r="H118" i="18" s="1"/>
  <c r="BH118" i="81"/>
  <c r="BJ118"/>
  <c r="BK118"/>
  <c r="BL118"/>
  <c r="BM118"/>
  <c r="BN118"/>
  <c r="H118" i="12" s="1"/>
  <c r="BO118" i="81"/>
  <c r="BQ118"/>
  <c r="BR118"/>
  <c r="BS118"/>
  <c r="BT118"/>
  <c r="BU118"/>
  <c r="D122"/>
  <c r="E122"/>
  <c r="F122"/>
  <c r="G122"/>
  <c r="H122"/>
  <c r="I122"/>
  <c r="K122"/>
  <c r="L122"/>
  <c r="M122"/>
  <c r="N122"/>
  <c r="O122"/>
  <c r="P122"/>
  <c r="Q122"/>
  <c r="S122"/>
  <c r="T122"/>
  <c r="V122"/>
  <c r="W122"/>
  <c r="X122"/>
  <c r="Y122"/>
  <c r="AB122"/>
  <c r="AF122"/>
  <c r="AG122"/>
  <c r="AI122"/>
  <c r="AJ122"/>
  <c r="AK122"/>
  <c r="AL122"/>
  <c r="AM122"/>
  <c r="AN122"/>
  <c r="AO122"/>
  <c r="AP122"/>
  <c r="AQ122"/>
  <c r="AR122"/>
  <c r="AT122"/>
  <c r="AU122"/>
  <c r="AV122"/>
  <c r="AW122"/>
  <c r="AX122"/>
  <c r="AZ122"/>
  <c r="BA122"/>
  <c r="BB122"/>
  <c r="BC122"/>
  <c r="BD122"/>
  <c r="BE122"/>
  <c r="BF122"/>
  <c r="BG122"/>
  <c r="BM122"/>
  <c r="BN122"/>
  <c r="BO122"/>
  <c r="BQ122"/>
  <c r="BR122"/>
  <c r="BS122"/>
  <c r="BT122"/>
  <c r="BU122"/>
  <c r="B123"/>
  <c r="E123"/>
  <c r="F123"/>
  <c r="G123"/>
  <c r="H123"/>
  <c r="I123"/>
  <c r="J123"/>
  <c r="K123"/>
  <c r="N123"/>
  <c r="O123"/>
  <c r="P123"/>
  <c r="S123"/>
  <c r="T123"/>
  <c r="U123"/>
  <c r="V123"/>
  <c r="W123"/>
  <c r="X123"/>
  <c r="Y123"/>
  <c r="AA123"/>
  <c r="AB123"/>
  <c r="AE123"/>
  <c r="AF123"/>
  <c r="AG123"/>
  <c r="AH123"/>
  <c r="AK123"/>
  <c r="AL123"/>
  <c r="AM123"/>
  <c r="AO123"/>
  <c r="AP123"/>
  <c r="AQ123"/>
  <c r="AR123"/>
  <c r="AS123"/>
  <c r="AT123"/>
  <c r="AV123"/>
  <c r="AW123"/>
  <c r="AX123"/>
  <c r="AY123"/>
  <c r="AZ123"/>
  <c r="BA123"/>
  <c r="BB123"/>
  <c r="BC123"/>
  <c r="BE123"/>
  <c r="BF123"/>
  <c r="BJ123"/>
  <c r="BK123"/>
  <c r="BL123"/>
  <c r="BM123"/>
  <c r="BN123"/>
  <c r="BO123"/>
  <c r="BQ123"/>
  <c r="BR123"/>
  <c r="BS123"/>
  <c r="BU123"/>
  <c r="D107" i="33"/>
  <c r="B107"/>
  <c r="C107"/>
  <c r="E107"/>
  <c r="F107"/>
  <c r="G107"/>
  <c r="H107"/>
  <c r="I107"/>
  <c r="J107"/>
  <c r="K107"/>
  <c r="L107"/>
  <c r="N107" s="1"/>
  <c r="M107"/>
  <c r="D7"/>
  <c r="B7"/>
  <c r="E7"/>
  <c r="E66" s="1"/>
  <c r="J7"/>
  <c r="M7"/>
  <c r="M66" s="1"/>
  <c r="M122" s="1"/>
  <c r="D65"/>
  <c r="B65"/>
  <c r="C65"/>
  <c r="E65"/>
  <c r="F65"/>
  <c r="G65"/>
  <c r="G66" s="1"/>
  <c r="G122" s="1"/>
  <c r="H65"/>
  <c r="H66" s="1"/>
  <c r="H122" s="1"/>
  <c r="I65"/>
  <c r="J65"/>
  <c r="K65"/>
  <c r="L65"/>
  <c r="M65"/>
  <c r="D68"/>
  <c r="B68"/>
  <c r="C68"/>
  <c r="E68"/>
  <c r="F68"/>
  <c r="G68"/>
  <c r="H68"/>
  <c r="I68"/>
  <c r="J68"/>
  <c r="K68"/>
  <c r="L68"/>
  <c r="M68"/>
  <c r="M109" s="1"/>
  <c r="B108"/>
  <c r="B129" s="1"/>
  <c r="C108"/>
  <c r="C129" s="1"/>
  <c r="D108"/>
  <c r="D129" s="1"/>
  <c r="E108"/>
  <c r="E129" s="1"/>
  <c r="F108"/>
  <c r="F129" s="1"/>
  <c r="G108"/>
  <c r="H108"/>
  <c r="H129" s="1"/>
  <c r="I108"/>
  <c r="I129" s="1"/>
  <c r="J108"/>
  <c r="J129" s="1"/>
  <c r="K108"/>
  <c r="L108"/>
  <c r="L129" s="1"/>
  <c r="M116"/>
  <c r="AR116" i="89" s="1"/>
  <c r="M117" i="33"/>
  <c r="M114"/>
  <c r="C118"/>
  <c r="F67"/>
  <c r="F118"/>
  <c r="G67"/>
  <c r="G118"/>
  <c r="H67"/>
  <c r="I67"/>
  <c r="I118"/>
  <c r="J67"/>
  <c r="K67"/>
  <c r="K118"/>
  <c r="G129"/>
  <c r="K129"/>
  <c r="M129"/>
  <c r="C127"/>
  <c r="D126"/>
  <c r="D127"/>
  <c r="E126"/>
  <c r="E127"/>
  <c r="F126"/>
  <c r="G126"/>
  <c r="G127"/>
  <c r="G130" s="1"/>
  <c r="H127"/>
  <c r="I126"/>
  <c r="I127"/>
  <c r="J126"/>
  <c r="J127"/>
  <c r="K126"/>
  <c r="K127"/>
  <c r="L126"/>
  <c r="L127"/>
  <c r="M126"/>
  <c r="M127"/>
  <c r="B126"/>
  <c r="B127"/>
  <c r="A129"/>
  <c r="N111"/>
  <c r="C125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D107" i="32"/>
  <c r="D129" s="1"/>
  <c r="C107"/>
  <c r="C129" s="1"/>
  <c r="E107"/>
  <c r="E129" s="1"/>
  <c r="F107"/>
  <c r="F129" s="1"/>
  <c r="G107"/>
  <c r="G129" s="1"/>
  <c r="H107"/>
  <c r="I107"/>
  <c r="I129" s="1"/>
  <c r="J107"/>
  <c r="J129" s="1"/>
  <c r="K107"/>
  <c r="K129" s="1"/>
  <c r="L107"/>
  <c r="L129" s="1"/>
  <c r="M107"/>
  <c r="M129" s="1"/>
  <c r="D7"/>
  <c r="E7"/>
  <c r="E65"/>
  <c r="J7"/>
  <c r="M7"/>
  <c r="M66" s="1"/>
  <c r="M122" s="1"/>
  <c r="D65"/>
  <c r="C65"/>
  <c r="F65"/>
  <c r="G65"/>
  <c r="H65"/>
  <c r="H66"/>
  <c r="H122" s="1"/>
  <c r="I65"/>
  <c r="J65"/>
  <c r="K65"/>
  <c r="L65"/>
  <c r="D68"/>
  <c r="C68"/>
  <c r="E68"/>
  <c r="E109" s="1"/>
  <c r="E123" s="1"/>
  <c r="H68"/>
  <c r="I68"/>
  <c r="J68"/>
  <c r="K68"/>
  <c r="L68"/>
  <c r="M68"/>
  <c r="N111"/>
  <c r="AS111" i="89" s="1"/>
  <c r="C108" i="32"/>
  <c r="D108"/>
  <c r="E108"/>
  <c r="F108"/>
  <c r="G108"/>
  <c r="H108"/>
  <c r="I108"/>
  <c r="J108"/>
  <c r="K108"/>
  <c r="L108"/>
  <c r="F67"/>
  <c r="G67"/>
  <c r="M116"/>
  <c r="AS116" i="89" s="1"/>
  <c r="M117" i="32"/>
  <c r="AS117" i="89" s="1"/>
  <c r="M114" i="32"/>
  <c r="AS114" i="89" s="1"/>
  <c r="D118" i="32"/>
  <c r="E118"/>
  <c r="F118"/>
  <c r="H67"/>
  <c r="I67"/>
  <c r="I118"/>
  <c r="J67"/>
  <c r="J118"/>
  <c r="K67"/>
  <c r="K118"/>
  <c r="H129"/>
  <c r="C130"/>
  <c r="D127"/>
  <c r="E127"/>
  <c r="F126"/>
  <c r="G126"/>
  <c r="G127"/>
  <c r="H126"/>
  <c r="H127"/>
  <c r="H130" s="1"/>
  <c r="I127"/>
  <c r="J126"/>
  <c r="J127"/>
  <c r="K127"/>
  <c r="L126"/>
  <c r="L127"/>
  <c r="M127"/>
  <c r="B126"/>
  <c r="B127"/>
  <c r="B129"/>
  <c r="A129"/>
  <c r="C125"/>
  <c r="D125"/>
  <c r="E125"/>
  <c r="F125"/>
  <c r="G125"/>
  <c r="H125"/>
  <c r="I125"/>
  <c r="J125"/>
  <c r="K125"/>
  <c r="L125"/>
  <c r="M125"/>
  <c r="C128"/>
  <c r="E128"/>
  <c r="F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D107" i="31"/>
  <c r="D129" s="1"/>
  <c r="B107"/>
  <c r="B129" s="1"/>
  <c r="C107"/>
  <c r="C129" s="1"/>
  <c r="E107"/>
  <c r="E129" s="1"/>
  <c r="F107"/>
  <c r="F129" s="1"/>
  <c r="G107"/>
  <c r="H107"/>
  <c r="H129" s="1"/>
  <c r="I107"/>
  <c r="I129" s="1"/>
  <c r="J107"/>
  <c r="J129" s="1"/>
  <c r="K107"/>
  <c r="K129" s="1"/>
  <c r="L107"/>
  <c r="L129" s="1"/>
  <c r="M107"/>
  <c r="D7"/>
  <c r="B7"/>
  <c r="E7"/>
  <c r="J7"/>
  <c r="M7"/>
  <c r="M66" s="1"/>
  <c r="M122" s="1"/>
  <c r="D65"/>
  <c r="B65"/>
  <c r="C65"/>
  <c r="E65"/>
  <c r="F65"/>
  <c r="G65"/>
  <c r="H65"/>
  <c r="I65"/>
  <c r="J65"/>
  <c r="K65"/>
  <c r="L65"/>
  <c r="D68"/>
  <c r="B68"/>
  <c r="C68"/>
  <c r="E68"/>
  <c r="F68"/>
  <c r="G68"/>
  <c r="H68"/>
  <c r="I68"/>
  <c r="J68"/>
  <c r="K68"/>
  <c r="L68"/>
  <c r="M68"/>
  <c r="B108"/>
  <c r="C108"/>
  <c r="D108"/>
  <c r="E108"/>
  <c r="F108"/>
  <c r="G108"/>
  <c r="H108"/>
  <c r="I108"/>
  <c r="J108"/>
  <c r="K108"/>
  <c r="L108"/>
  <c r="M116"/>
  <c r="AT116" i="89" s="1"/>
  <c r="M117" i="31"/>
  <c r="AT117" i="89" s="1"/>
  <c r="M114" i="31"/>
  <c r="C118"/>
  <c r="F66"/>
  <c r="F122" s="1"/>
  <c r="F67"/>
  <c r="F118"/>
  <c r="G66"/>
  <c r="G67"/>
  <c r="G118"/>
  <c r="H67"/>
  <c r="H118"/>
  <c r="I67"/>
  <c r="I118"/>
  <c r="J67"/>
  <c r="J118"/>
  <c r="K67"/>
  <c r="K118"/>
  <c r="B118"/>
  <c r="G129"/>
  <c r="M129"/>
  <c r="C127"/>
  <c r="D126"/>
  <c r="D127"/>
  <c r="E126"/>
  <c r="E127"/>
  <c r="F126"/>
  <c r="F130" s="1"/>
  <c r="G126"/>
  <c r="G127"/>
  <c r="H126"/>
  <c r="H127"/>
  <c r="I126"/>
  <c r="I127"/>
  <c r="J126"/>
  <c r="J127"/>
  <c r="K126"/>
  <c r="K127"/>
  <c r="L126"/>
  <c r="L127"/>
  <c r="M126"/>
  <c r="M127"/>
  <c r="B127"/>
  <c r="A129"/>
  <c r="N111"/>
  <c r="AT111" i="89" s="1"/>
  <c r="C125" i="31"/>
  <c r="D125"/>
  <c r="E125"/>
  <c r="F125"/>
  <c r="G125"/>
  <c r="H125"/>
  <c r="I125"/>
  <c r="J125"/>
  <c r="K125"/>
  <c r="L125"/>
  <c r="M125"/>
  <c r="C128"/>
  <c r="D128"/>
  <c r="E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D116" i="89"/>
  <c r="D117"/>
  <c r="B114"/>
  <c r="B118" s="1"/>
  <c r="C113"/>
  <c r="B68"/>
  <c r="E68"/>
  <c r="BW68"/>
  <c r="AC129"/>
  <c r="B129"/>
  <c r="D129"/>
  <c r="E129"/>
  <c r="F129"/>
  <c r="G129"/>
  <c r="H129"/>
  <c r="I129"/>
  <c r="J129"/>
  <c r="K129"/>
  <c r="M129"/>
  <c r="N129"/>
  <c r="O129"/>
  <c r="P129"/>
  <c r="Q129"/>
  <c r="R129"/>
  <c r="S129"/>
  <c r="V129"/>
  <c r="W129"/>
  <c r="X129"/>
  <c r="Y129"/>
  <c r="AA129"/>
  <c r="AB129"/>
  <c r="AD129"/>
  <c r="AE129"/>
  <c r="AF129"/>
  <c r="AG129"/>
  <c r="AH129"/>
  <c r="AI129"/>
  <c r="AK129"/>
  <c r="AL129"/>
  <c r="AO129"/>
  <c r="AP129"/>
  <c r="AQ129"/>
  <c r="AR129"/>
  <c r="AS129"/>
  <c r="AT129"/>
  <c r="AU129"/>
  <c r="AW129"/>
  <c r="AX129"/>
  <c r="AY129"/>
  <c r="AZ129"/>
  <c r="BA129"/>
  <c r="BB129"/>
  <c r="BC129"/>
  <c r="BD129"/>
  <c r="BH129"/>
  <c r="BJ129"/>
  <c r="BK129"/>
  <c r="BL129"/>
  <c r="BM129"/>
  <c r="BN129"/>
  <c r="BO129"/>
  <c r="BQ129"/>
  <c r="BR129"/>
  <c r="BS129"/>
  <c r="BT129"/>
  <c r="BU129"/>
  <c r="E7"/>
  <c r="BW8"/>
  <c r="BW63"/>
  <c r="AA111"/>
  <c r="AC111"/>
  <c r="AI111"/>
  <c r="AR111"/>
  <c r="N111" i="27"/>
  <c r="AX111" i="89" s="1"/>
  <c r="N111" i="26"/>
  <c r="AY111" i="89" s="1"/>
  <c r="N111" i="24"/>
  <c r="BA111" i="89" s="1"/>
  <c r="N111" i="20"/>
  <c r="BE111" i="89" s="1"/>
  <c r="N111" i="19"/>
  <c r="BF111" i="89" s="1"/>
  <c r="N111" i="17"/>
  <c r="BH111" i="89" s="1"/>
  <c r="N111" i="16"/>
  <c r="BJ111" i="89" s="1"/>
  <c r="N111" i="15"/>
  <c r="BK111" i="89" s="1"/>
  <c r="N111" i="13"/>
  <c r="BM111" i="89" s="1"/>
  <c r="N111" i="10"/>
  <c r="BQ111" i="89" s="1"/>
  <c r="N111" i="4"/>
  <c r="BR111" i="89" s="1"/>
  <c r="BW7"/>
  <c r="A129"/>
  <c r="A128"/>
  <c r="A127"/>
  <c r="A126"/>
  <c r="A125"/>
  <c r="BW108"/>
  <c r="G116"/>
  <c r="N116"/>
  <c r="AD116"/>
  <c r="AL116"/>
  <c r="M116"/>
  <c r="P116"/>
  <c r="R116"/>
  <c r="AM116"/>
  <c r="J116"/>
  <c r="K116"/>
  <c r="V116"/>
  <c r="AA116"/>
  <c r="AB116"/>
  <c r="AC116"/>
  <c r="AI116"/>
  <c r="AN116"/>
  <c r="F117"/>
  <c r="H117"/>
  <c r="I117"/>
  <c r="I118" s="1"/>
  <c r="O117"/>
  <c r="T117"/>
  <c r="U117"/>
  <c r="AE117"/>
  <c r="P117"/>
  <c r="AG117"/>
  <c r="AM117"/>
  <c r="E117"/>
  <c r="J117"/>
  <c r="L117"/>
  <c r="S117"/>
  <c r="W117"/>
  <c r="X117"/>
  <c r="AA117"/>
  <c r="AH117"/>
  <c r="AK117"/>
  <c r="AR117"/>
  <c r="H114"/>
  <c r="O114"/>
  <c r="O118" s="1"/>
  <c r="AD114"/>
  <c r="AL114"/>
  <c r="AP114"/>
  <c r="M114"/>
  <c r="P114"/>
  <c r="P118" s="1"/>
  <c r="R114"/>
  <c r="AG114"/>
  <c r="AG118" s="1"/>
  <c r="AM114"/>
  <c r="E114"/>
  <c r="E118" s="1"/>
  <c r="J114"/>
  <c r="K114"/>
  <c r="V114"/>
  <c r="W114"/>
  <c r="X114"/>
  <c r="Y114"/>
  <c r="AA114"/>
  <c r="AB114"/>
  <c r="AC114"/>
  <c r="AI114"/>
  <c r="AN114"/>
  <c r="AR114"/>
  <c r="AT114"/>
  <c r="M116" i="29"/>
  <c r="AV116" i="89" s="1"/>
  <c r="M114" i="29"/>
  <c r="AV114" i="89" s="1"/>
  <c r="M116" i="28"/>
  <c r="AW116" i="89" s="1"/>
  <c r="M114" i="28"/>
  <c r="AW114" i="89" s="1"/>
  <c r="M116" i="27"/>
  <c r="AX116" i="89" s="1"/>
  <c r="M117" i="27"/>
  <c r="AX117" i="89" s="1"/>
  <c r="M114" i="27"/>
  <c r="AX114" i="89" s="1"/>
  <c r="M116" i="26"/>
  <c r="AY116" i="89" s="1"/>
  <c r="M117" i="26"/>
  <c r="AY117" i="89" s="1"/>
  <c r="M114" i="26"/>
  <c r="AY114" i="89" s="1"/>
  <c r="M116" i="25"/>
  <c r="AZ116" i="89" s="1"/>
  <c r="M114" i="25"/>
  <c r="M116" i="24"/>
  <c r="BA116" i="89" s="1"/>
  <c r="M117" i="24"/>
  <c r="BA117" i="89" s="1"/>
  <c r="M114" i="24"/>
  <c r="BA114" i="89" s="1"/>
  <c r="M116" i="23"/>
  <c r="BB116" i="89" s="1"/>
  <c r="M114" i="23"/>
  <c r="BB114" i="89"/>
  <c r="M114" i="22"/>
  <c r="BC114" i="89"/>
  <c r="M116" i="21"/>
  <c r="BD116" i="89" s="1"/>
  <c r="M114" i="21"/>
  <c r="BD114" i="89" s="1"/>
  <c r="BE116"/>
  <c r="M117" i="20"/>
  <c r="BE117" i="89" s="1"/>
  <c r="M114" i="20"/>
  <c r="BE114" i="89" s="1"/>
  <c r="BF116"/>
  <c r="BF117"/>
  <c r="M114" i="19"/>
  <c r="BF114" i="89" s="1"/>
  <c r="M116" i="18"/>
  <c r="BG116" i="89" s="1"/>
  <c r="M114" i="18"/>
  <c r="BG114" i="89" s="1"/>
  <c r="BH116"/>
  <c r="M117" i="17"/>
  <c r="BH117" i="89" s="1"/>
  <c r="M114" i="17"/>
  <c r="BH114" i="89" s="1"/>
  <c r="M116" i="16"/>
  <c r="BJ116" i="89" s="1"/>
  <c r="M117" i="16"/>
  <c r="BJ117" i="89" s="1"/>
  <c r="M114" i="16"/>
  <c r="BJ114" i="89" s="1"/>
  <c r="BK116"/>
  <c r="M117" i="15"/>
  <c r="BK117" i="89" s="1"/>
  <c r="M114" i="15"/>
  <c r="BK114" i="89" s="1"/>
  <c r="M116" i="14"/>
  <c r="BL116" i="89" s="1"/>
  <c r="M114" i="14"/>
  <c r="BL114" i="89" s="1"/>
  <c r="M116" i="13"/>
  <c r="BM116" i="89" s="1"/>
  <c r="M117" i="13"/>
  <c r="BM117" i="89" s="1"/>
  <c r="M114" i="13"/>
  <c r="BM114" i="89" s="1"/>
  <c r="M116" i="12"/>
  <c r="BN116" i="89" s="1"/>
  <c r="M114" i="12"/>
  <c r="BN114" i="89" s="1"/>
  <c r="BO116"/>
  <c r="M114" i="11"/>
  <c r="BO114" i="89" s="1"/>
  <c r="BQ116"/>
  <c r="M114" i="10"/>
  <c r="BQ114" i="89" s="1"/>
  <c r="M116" i="4"/>
  <c r="BR116" i="89" s="1"/>
  <c r="M116" i="1"/>
  <c r="BS116" i="89" s="1"/>
  <c r="M114" i="1"/>
  <c r="BS114" i="89" s="1"/>
  <c r="BT116"/>
  <c r="M114" i="2"/>
  <c r="BT114" i="89" s="1"/>
  <c r="M114" i="70"/>
  <c r="BU114" i="89" s="1"/>
  <c r="M114" i="71"/>
  <c r="M117" i="4"/>
  <c r="BR117" i="89" s="1"/>
  <c r="M114" i="4"/>
  <c r="BR114" i="89" s="1"/>
  <c r="M117" i="29"/>
  <c r="AV117" i="89" s="1"/>
  <c r="AV118" s="1"/>
  <c r="M117" i="28"/>
  <c r="AW117" i="89" s="1"/>
  <c r="AW118" s="1"/>
  <c r="M117" i="25"/>
  <c r="AZ117" i="89" s="1"/>
  <c r="M117" i="23"/>
  <c r="BB117" i="89" s="1"/>
  <c r="M117" i="21"/>
  <c r="BD117" i="89" s="1"/>
  <c r="M117" i="14"/>
  <c r="BL117" i="89" s="1"/>
  <c r="M117" i="12"/>
  <c r="BN117" i="89" s="1"/>
  <c r="BN118" s="1"/>
  <c r="M117" i="11"/>
  <c r="BO117" i="89" s="1"/>
  <c r="M116" i="71"/>
  <c r="AU116" i="89"/>
  <c r="M117" i="71"/>
  <c r="AU117" i="89" s="1"/>
  <c r="M116" i="22"/>
  <c r="BC116" i="89" s="1"/>
  <c r="M117" i="22"/>
  <c r="BC117" i="89" s="1"/>
  <c r="M117" i="18"/>
  <c r="BG117" i="89" s="1"/>
  <c r="M117" i="2"/>
  <c r="BT117" i="89" s="1"/>
  <c r="BT118" s="1"/>
  <c r="M117" i="1"/>
  <c r="BS117" i="89" s="1"/>
  <c r="BS118" s="1"/>
  <c r="BU116"/>
  <c r="M117" i="70"/>
  <c r="BU117" i="89" s="1"/>
  <c r="M117" i="10"/>
  <c r="BQ117" i="89" s="1"/>
  <c r="N111" i="71"/>
  <c r="AU111" i="89" s="1"/>
  <c r="N111" i="28"/>
  <c r="AW111" i="89" s="1"/>
  <c r="N111" i="25"/>
  <c r="AZ111" i="89" s="1"/>
  <c r="N111" i="21"/>
  <c r="BD111" i="89" s="1"/>
  <c r="N111" i="18"/>
  <c r="BG111" i="89" s="1"/>
  <c r="N111" i="14"/>
  <c r="BL111" i="89" s="1"/>
  <c r="N111" i="12"/>
  <c r="BN111" i="89" s="1"/>
  <c r="N111" i="2"/>
  <c r="BT111" i="89" s="1"/>
  <c r="N111" i="70"/>
  <c r="BU111" i="89" s="1"/>
  <c r="N111" i="29"/>
  <c r="AV111" i="89" s="1"/>
  <c r="N111" i="22"/>
  <c r="BC111" i="89" s="1"/>
  <c r="N111" i="23"/>
  <c r="BB111" i="89" s="1"/>
  <c r="N111" i="1"/>
  <c r="BS111" i="89" s="1"/>
  <c r="N111" i="11"/>
  <c r="BO111" i="89" s="1"/>
  <c r="B7" i="71"/>
  <c r="D7"/>
  <c r="E7"/>
  <c r="J7"/>
  <c r="M7"/>
  <c r="B7" i="29"/>
  <c r="D7"/>
  <c r="E7"/>
  <c r="J7"/>
  <c r="J66" s="1"/>
  <c r="J122" s="1"/>
  <c r="M7"/>
  <c r="M66" s="1"/>
  <c r="M122" s="1"/>
  <c r="B7" i="28"/>
  <c r="D7"/>
  <c r="E7"/>
  <c r="J7"/>
  <c r="M7"/>
  <c r="B7" i="27"/>
  <c r="D7"/>
  <c r="E7"/>
  <c r="E66" s="1"/>
  <c r="J7"/>
  <c r="M7"/>
  <c r="B7" i="26"/>
  <c r="D7"/>
  <c r="E7"/>
  <c r="J7"/>
  <c r="M7"/>
  <c r="B7" i="25"/>
  <c r="D7"/>
  <c r="E7"/>
  <c r="J7"/>
  <c r="M7"/>
  <c r="B7" i="24"/>
  <c r="D7"/>
  <c r="E7"/>
  <c r="J7"/>
  <c r="M7"/>
  <c r="M66" s="1"/>
  <c r="M122" s="1"/>
  <c r="B7" i="23"/>
  <c r="D7"/>
  <c r="E7"/>
  <c r="E66" s="1"/>
  <c r="E122" s="1"/>
  <c r="J7"/>
  <c r="M7"/>
  <c r="B7" i="22"/>
  <c r="D7"/>
  <c r="E7"/>
  <c r="J7"/>
  <c r="M7"/>
  <c r="M66" s="1"/>
  <c r="M122" s="1"/>
  <c r="B7" i="21"/>
  <c r="D7"/>
  <c r="E7"/>
  <c r="J7"/>
  <c r="M7"/>
  <c r="B7" i="20"/>
  <c r="D7"/>
  <c r="E7"/>
  <c r="E66" s="1"/>
  <c r="E122" s="1"/>
  <c r="J7"/>
  <c r="J66" s="1"/>
  <c r="J122" s="1"/>
  <c r="M7"/>
  <c r="B7" i="19"/>
  <c r="D7"/>
  <c r="E7"/>
  <c r="J7"/>
  <c r="M7"/>
  <c r="B7" i="18"/>
  <c r="D7"/>
  <c r="E7"/>
  <c r="E66" s="1"/>
  <c r="J7"/>
  <c r="M7"/>
  <c r="M66" s="1"/>
  <c r="M122" s="1"/>
  <c r="B7" i="17"/>
  <c r="D7"/>
  <c r="E7"/>
  <c r="J7"/>
  <c r="M7"/>
  <c r="M66" s="1"/>
  <c r="M122" s="1"/>
  <c r="B7" i="16"/>
  <c r="D7"/>
  <c r="E7"/>
  <c r="J7"/>
  <c r="M7"/>
  <c r="B7" i="15"/>
  <c r="D7"/>
  <c r="E7"/>
  <c r="J7"/>
  <c r="M7"/>
  <c r="B7" i="14"/>
  <c r="D7"/>
  <c r="E7"/>
  <c r="E66" s="1"/>
  <c r="E122" s="1"/>
  <c r="J7"/>
  <c r="M7"/>
  <c r="M66" s="1"/>
  <c r="M122" s="1"/>
  <c r="B7" i="13"/>
  <c r="D7"/>
  <c r="E7"/>
  <c r="J7"/>
  <c r="M7"/>
  <c r="B7" i="12"/>
  <c r="D7"/>
  <c r="E7"/>
  <c r="E66" s="1"/>
  <c r="E120" s="1"/>
  <c r="J7"/>
  <c r="J66" s="1"/>
  <c r="J120" s="1"/>
  <c r="M7"/>
  <c r="M66"/>
  <c r="M120" s="1"/>
  <c r="B7" i="11"/>
  <c r="D7"/>
  <c r="E7"/>
  <c r="J7"/>
  <c r="M7"/>
  <c r="B7" i="10"/>
  <c r="D7"/>
  <c r="E7"/>
  <c r="J7"/>
  <c r="M7"/>
  <c r="M66" s="1"/>
  <c r="M122" s="1"/>
  <c r="B7" i="4"/>
  <c r="D7"/>
  <c r="E7"/>
  <c r="J7"/>
  <c r="M7"/>
  <c r="B7" i="2"/>
  <c r="D7"/>
  <c r="E7"/>
  <c r="J7"/>
  <c r="M7"/>
  <c r="M66" s="1"/>
  <c r="M120" s="1"/>
  <c r="B7" i="70"/>
  <c r="D7"/>
  <c r="E7"/>
  <c r="J7"/>
  <c r="M7"/>
  <c r="B68" i="71"/>
  <c r="C68"/>
  <c r="D68"/>
  <c r="E68"/>
  <c r="F68"/>
  <c r="G68"/>
  <c r="H68"/>
  <c r="I68"/>
  <c r="J68"/>
  <c r="K68"/>
  <c r="L68"/>
  <c r="M68"/>
  <c r="B68" i="29"/>
  <c r="C68"/>
  <c r="D68"/>
  <c r="E68"/>
  <c r="F68"/>
  <c r="G68"/>
  <c r="H68"/>
  <c r="I68"/>
  <c r="J68"/>
  <c r="K68"/>
  <c r="L68"/>
  <c r="M68"/>
  <c r="B68" i="28"/>
  <c r="C68"/>
  <c r="D68"/>
  <c r="E68"/>
  <c r="F68"/>
  <c r="G68"/>
  <c r="H68"/>
  <c r="I68"/>
  <c r="J68"/>
  <c r="K68"/>
  <c r="L68"/>
  <c r="M68"/>
  <c r="B68" i="27"/>
  <c r="C68"/>
  <c r="D68"/>
  <c r="E68"/>
  <c r="F68"/>
  <c r="G68"/>
  <c r="H68"/>
  <c r="I68"/>
  <c r="J68"/>
  <c r="K68"/>
  <c r="L68"/>
  <c r="M68"/>
  <c r="B68" i="26"/>
  <c r="C68"/>
  <c r="D68"/>
  <c r="E68"/>
  <c r="F68"/>
  <c r="G68"/>
  <c r="H68"/>
  <c r="I68"/>
  <c r="J68"/>
  <c r="K68"/>
  <c r="L68"/>
  <c r="M68"/>
  <c r="B68" i="25"/>
  <c r="C68"/>
  <c r="D68"/>
  <c r="E68"/>
  <c r="F68"/>
  <c r="G68"/>
  <c r="H68"/>
  <c r="I68"/>
  <c r="J68"/>
  <c r="K68"/>
  <c r="L68"/>
  <c r="M68"/>
  <c r="B68" i="24"/>
  <c r="C68"/>
  <c r="D68"/>
  <c r="E68"/>
  <c r="F68"/>
  <c r="G68"/>
  <c r="H68"/>
  <c r="I68"/>
  <c r="J68"/>
  <c r="K68"/>
  <c r="L68"/>
  <c r="M68"/>
  <c r="B68" i="23"/>
  <c r="C68"/>
  <c r="D68"/>
  <c r="E68"/>
  <c r="F68"/>
  <c r="G68"/>
  <c r="H68"/>
  <c r="I68"/>
  <c r="J68"/>
  <c r="K68"/>
  <c r="L68"/>
  <c r="M68"/>
  <c r="B68" i="22"/>
  <c r="C68"/>
  <c r="D68"/>
  <c r="E68"/>
  <c r="F68"/>
  <c r="G68"/>
  <c r="H68"/>
  <c r="I68"/>
  <c r="J68"/>
  <c r="K68"/>
  <c r="L68"/>
  <c r="M68"/>
  <c r="B68" i="21"/>
  <c r="C68"/>
  <c r="D68"/>
  <c r="E68"/>
  <c r="F68"/>
  <c r="G68"/>
  <c r="H68"/>
  <c r="I68"/>
  <c r="J68"/>
  <c r="K68"/>
  <c r="L68"/>
  <c r="M68"/>
  <c r="B68" i="20"/>
  <c r="C68"/>
  <c r="D68"/>
  <c r="D109"/>
  <c r="D123" s="1"/>
  <c r="E68"/>
  <c r="F68"/>
  <c r="G68"/>
  <c r="H68"/>
  <c r="H109" s="1"/>
  <c r="H123" s="1"/>
  <c r="I68"/>
  <c r="J68"/>
  <c r="K68"/>
  <c r="L68"/>
  <c r="M68"/>
  <c r="B68" i="19"/>
  <c r="C68"/>
  <c r="C109" s="1"/>
  <c r="C123" s="1"/>
  <c r="D68"/>
  <c r="E68"/>
  <c r="F68"/>
  <c r="G68"/>
  <c r="H68"/>
  <c r="I68"/>
  <c r="J68"/>
  <c r="K68"/>
  <c r="L68"/>
  <c r="M68"/>
  <c r="B68" i="18"/>
  <c r="C68"/>
  <c r="D68"/>
  <c r="E68"/>
  <c r="F68"/>
  <c r="G68"/>
  <c r="H68"/>
  <c r="I68"/>
  <c r="J68"/>
  <c r="K68"/>
  <c r="L68"/>
  <c r="M68"/>
  <c r="B68" i="17"/>
  <c r="C68"/>
  <c r="D68"/>
  <c r="E68"/>
  <c r="F68"/>
  <c r="G68"/>
  <c r="H68"/>
  <c r="I68"/>
  <c r="J68"/>
  <c r="K68"/>
  <c r="L68"/>
  <c r="M68"/>
  <c r="B68" i="16"/>
  <c r="C68"/>
  <c r="D68"/>
  <c r="E68"/>
  <c r="F68"/>
  <c r="G68"/>
  <c r="H68"/>
  <c r="I68"/>
  <c r="J68"/>
  <c r="K68"/>
  <c r="L68"/>
  <c r="M68"/>
  <c r="B68" i="15"/>
  <c r="C68"/>
  <c r="D68"/>
  <c r="E68"/>
  <c r="F68"/>
  <c r="G68"/>
  <c r="H68"/>
  <c r="I68"/>
  <c r="J68"/>
  <c r="K68"/>
  <c r="L68"/>
  <c r="M68"/>
  <c r="B68" i="14"/>
  <c r="C68"/>
  <c r="D68"/>
  <c r="E68"/>
  <c r="F68"/>
  <c r="G68"/>
  <c r="H68"/>
  <c r="I68"/>
  <c r="J68"/>
  <c r="K68"/>
  <c r="L68"/>
  <c r="M68"/>
  <c r="B68" i="13"/>
  <c r="C68"/>
  <c r="D68"/>
  <c r="E68"/>
  <c r="F68"/>
  <c r="G68"/>
  <c r="H68"/>
  <c r="I68"/>
  <c r="J68"/>
  <c r="K68"/>
  <c r="L68"/>
  <c r="M68"/>
  <c r="B68" i="12"/>
  <c r="C68"/>
  <c r="D68"/>
  <c r="E68"/>
  <c r="F68"/>
  <c r="G68"/>
  <c r="H68"/>
  <c r="I68"/>
  <c r="J68"/>
  <c r="K68"/>
  <c r="L68"/>
  <c r="M68"/>
  <c r="B68" i="11"/>
  <c r="C68"/>
  <c r="D68"/>
  <c r="E68"/>
  <c r="F68"/>
  <c r="G68"/>
  <c r="H68"/>
  <c r="I68"/>
  <c r="J68"/>
  <c r="K68"/>
  <c r="L68"/>
  <c r="M68"/>
  <c r="B68" i="10"/>
  <c r="C68"/>
  <c r="D68"/>
  <c r="E68"/>
  <c r="F68"/>
  <c r="G68"/>
  <c r="H68"/>
  <c r="I68"/>
  <c r="J68"/>
  <c r="K68"/>
  <c r="L68"/>
  <c r="M68"/>
  <c r="B68" i="4"/>
  <c r="C68"/>
  <c r="D68"/>
  <c r="E68"/>
  <c r="F68"/>
  <c r="G68"/>
  <c r="H68"/>
  <c r="I68"/>
  <c r="J68"/>
  <c r="K68"/>
  <c r="L68"/>
  <c r="M68"/>
  <c r="B68" i="2"/>
  <c r="C68"/>
  <c r="D68"/>
  <c r="E68"/>
  <c r="F68"/>
  <c r="G68"/>
  <c r="H68"/>
  <c r="I68"/>
  <c r="J68"/>
  <c r="K68"/>
  <c r="L68"/>
  <c r="M68"/>
  <c r="B68" i="70"/>
  <c r="C68"/>
  <c r="D68"/>
  <c r="E68"/>
  <c r="F68"/>
  <c r="G68"/>
  <c r="H68"/>
  <c r="I68"/>
  <c r="J68"/>
  <c r="K68"/>
  <c r="L68"/>
  <c r="M68"/>
  <c r="G114" i="90"/>
  <c r="G142" s="1"/>
  <c r="G112"/>
  <c r="G141" s="1"/>
  <c r="I112"/>
  <c r="I141" s="1"/>
  <c r="I114"/>
  <c r="I142" s="1"/>
  <c r="K112"/>
  <c r="K141" s="1"/>
  <c r="O114"/>
  <c r="O142" s="1"/>
  <c r="O112"/>
  <c r="O141" s="1"/>
  <c r="Q112"/>
  <c r="Q141" s="1"/>
  <c r="W114"/>
  <c r="W142" s="1"/>
  <c r="E116"/>
  <c r="E143" s="1"/>
  <c r="G116"/>
  <c r="G143" s="1"/>
  <c r="I116"/>
  <c r="I143" s="1"/>
  <c r="K116"/>
  <c r="K143" s="1"/>
  <c r="M116"/>
  <c r="M143" s="1"/>
  <c r="O116"/>
  <c r="O143" s="1"/>
  <c r="Q116"/>
  <c r="Q143" s="1"/>
  <c r="S116"/>
  <c r="S143" s="1"/>
  <c r="W116"/>
  <c r="W143" s="1"/>
  <c r="G72"/>
  <c r="G140" s="1"/>
  <c r="I72"/>
  <c r="I140" s="1"/>
  <c r="K72"/>
  <c r="K140" s="1"/>
  <c r="O72"/>
  <c r="O140" s="1"/>
  <c r="Q72"/>
  <c r="Q140" s="1"/>
  <c r="C31"/>
  <c r="E31"/>
  <c r="E32"/>
  <c r="G31"/>
  <c r="G32"/>
  <c r="I31"/>
  <c r="I32"/>
  <c r="K31"/>
  <c r="K32"/>
  <c r="M31"/>
  <c r="M32"/>
  <c r="O31"/>
  <c r="O32"/>
  <c r="Q31"/>
  <c r="Q32"/>
  <c r="S31"/>
  <c r="S32"/>
  <c r="W31"/>
  <c r="W32"/>
  <c r="C46"/>
  <c r="E46"/>
  <c r="G46"/>
  <c r="I46"/>
  <c r="K46"/>
  <c r="M46"/>
  <c r="O46"/>
  <c r="Q46"/>
  <c r="S46"/>
  <c r="W46"/>
  <c r="G63"/>
  <c r="I63"/>
  <c r="K63"/>
  <c r="M63"/>
  <c r="O63"/>
  <c r="Q63"/>
  <c r="S63"/>
  <c r="W63"/>
  <c r="E64"/>
  <c r="M64"/>
  <c r="O64"/>
  <c r="Q64"/>
  <c r="S64"/>
  <c r="W64"/>
  <c r="C65"/>
  <c r="E65"/>
  <c r="I65"/>
  <c r="K65"/>
  <c r="M65"/>
  <c r="O65"/>
  <c r="Q65"/>
  <c r="S65"/>
  <c r="W65"/>
  <c r="C66"/>
  <c r="G66"/>
  <c r="I66"/>
  <c r="K66"/>
  <c r="M66"/>
  <c r="O66"/>
  <c r="Q66"/>
  <c r="S66"/>
  <c r="W66"/>
  <c r="E67"/>
  <c r="G67"/>
  <c r="I67"/>
  <c r="K67"/>
  <c r="M67"/>
  <c r="O67"/>
  <c r="Q67"/>
  <c r="S67"/>
  <c r="W67"/>
  <c r="C68"/>
  <c r="E68"/>
  <c r="K68"/>
  <c r="M68"/>
  <c r="O68"/>
  <c r="Q68"/>
  <c r="S68"/>
  <c r="W68"/>
  <c r="C69"/>
  <c r="E69"/>
  <c r="G69"/>
  <c r="K69"/>
  <c r="M69"/>
  <c r="O69"/>
  <c r="Q69"/>
  <c r="S69"/>
  <c r="W69"/>
  <c r="C70"/>
  <c r="E70"/>
  <c r="G70"/>
  <c r="I70"/>
  <c r="K70"/>
  <c r="M70"/>
  <c r="O70"/>
  <c r="Q70"/>
  <c r="S70"/>
  <c r="W70"/>
  <c r="C71"/>
  <c r="E71"/>
  <c r="G71"/>
  <c r="K71"/>
  <c r="M71"/>
  <c r="O71"/>
  <c r="Q71"/>
  <c r="S71"/>
  <c r="W71"/>
  <c r="C73"/>
  <c r="E73"/>
  <c r="G73"/>
  <c r="I73"/>
  <c r="K73"/>
  <c r="M73"/>
  <c r="O73"/>
  <c r="Q73"/>
  <c r="S73"/>
  <c r="W73"/>
  <c r="C74"/>
  <c r="E74"/>
  <c r="G74"/>
  <c r="K74"/>
  <c r="M74"/>
  <c r="O74"/>
  <c r="Q74"/>
  <c r="S74"/>
  <c r="W74"/>
  <c r="C75"/>
  <c r="E75"/>
  <c r="G75"/>
  <c r="I75"/>
  <c r="K75"/>
  <c r="M75"/>
  <c r="O75"/>
  <c r="Q75"/>
  <c r="S75"/>
  <c r="W75"/>
  <c r="B77"/>
  <c r="C77"/>
  <c r="E77"/>
  <c r="G77"/>
  <c r="I77"/>
  <c r="K77"/>
  <c r="M77"/>
  <c r="O77"/>
  <c r="Q77"/>
  <c r="S77"/>
  <c r="U77"/>
  <c r="W77"/>
  <c r="B78"/>
  <c r="C78"/>
  <c r="E78"/>
  <c r="G78"/>
  <c r="I78"/>
  <c r="K78"/>
  <c r="M78"/>
  <c r="O78"/>
  <c r="Q78"/>
  <c r="S78"/>
  <c r="U78"/>
  <c r="W78"/>
  <c r="C79"/>
  <c r="G79"/>
  <c r="I79"/>
  <c r="K79"/>
  <c r="M79"/>
  <c r="O79"/>
  <c r="Q79"/>
  <c r="S79"/>
  <c r="W79"/>
  <c r="C80"/>
  <c r="E80"/>
  <c r="G80"/>
  <c r="I80"/>
  <c r="K80"/>
  <c r="M80"/>
  <c r="O80"/>
  <c r="Q80"/>
  <c r="S80"/>
  <c r="W80"/>
  <c r="W81"/>
  <c r="X81" s="1"/>
  <c r="W82"/>
  <c r="X82" s="1"/>
  <c r="C9"/>
  <c r="E9"/>
  <c r="G9"/>
  <c r="I9"/>
  <c r="K9"/>
  <c r="M9"/>
  <c r="O9"/>
  <c r="Q9"/>
  <c r="S9"/>
  <c r="U9"/>
  <c r="W84"/>
  <c r="W85"/>
  <c r="X85" s="1"/>
  <c r="C86"/>
  <c r="E86"/>
  <c r="G86"/>
  <c r="I86"/>
  <c r="K86"/>
  <c r="M86"/>
  <c r="O86"/>
  <c r="Q86"/>
  <c r="S86"/>
  <c r="W86"/>
  <c r="C87"/>
  <c r="G87"/>
  <c r="I87"/>
  <c r="K87"/>
  <c r="O87"/>
  <c r="Q87"/>
  <c r="S87"/>
  <c r="W87"/>
  <c r="C88"/>
  <c r="G88"/>
  <c r="K88"/>
  <c r="M88"/>
  <c r="O88"/>
  <c r="Q88"/>
  <c r="S88"/>
  <c r="W88"/>
  <c r="C89"/>
  <c r="E89"/>
  <c r="G89"/>
  <c r="I89"/>
  <c r="K89"/>
  <c r="M89"/>
  <c r="O89"/>
  <c r="Q89"/>
  <c r="S89"/>
  <c r="W89"/>
  <c r="C90"/>
  <c r="G90"/>
  <c r="I90"/>
  <c r="K90"/>
  <c r="O90"/>
  <c r="Q90"/>
  <c r="S90"/>
  <c r="W90"/>
  <c r="C91"/>
  <c r="E91"/>
  <c r="G91"/>
  <c r="I91"/>
  <c r="K91"/>
  <c r="O91"/>
  <c r="Q91"/>
  <c r="W91"/>
  <c r="C92"/>
  <c r="G92"/>
  <c r="I92"/>
  <c r="K92"/>
  <c r="M92"/>
  <c r="O92"/>
  <c r="Q92"/>
  <c r="S92"/>
  <c r="W92"/>
  <c r="C93"/>
  <c r="G93"/>
  <c r="I93"/>
  <c r="K93"/>
  <c r="O93"/>
  <c r="Q93"/>
  <c r="S93"/>
  <c r="W93"/>
  <c r="C94"/>
  <c r="G94"/>
  <c r="I94"/>
  <c r="K94"/>
  <c r="M94"/>
  <c r="O94"/>
  <c r="Q94"/>
  <c r="S94"/>
  <c r="W94"/>
  <c r="G95"/>
  <c r="I95"/>
  <c r="K95"/>
  <c r="O95"/>
  <c r="C96"/>
  <c r="G96"/>
  <c r="I96"/>
  <c r="K96"/>
  <c r="M96"/>
  <c r="O96"/>
  <c r="Q96"/>
  <c r="S96"/>
  <c r="W96"/>
  <c r="E97"/>
  <c r="G97"/>
  <c r="I97"/>
  <c r="K97"/>
  <c r="M97"/>
  <c r="O97"/>
  <c r="Q97"/>
  <c r="S97"/>
  <c r="W97"/>
  <c r="C98"/>
  <c r="E98"/>
  <c r="G98"/>
  <c r="I98"/>
  <c r="K98"/>
  <c r="M98"/>
  <c r="O98"/>
  <c r="Q98"/>
  <c r="S98"/>
  <c r="W98"/>
  <c r="E99"/>
  <c r="G99"/>
  <c r="I99"/>
  <c r="K99"/>
  <c r="M99"/>
  <c r="O99"/>
  <c r="Q99"/>
  <c r="S99"/>
  <c r="W99"/>
  <c r="C100"/>
  <c r="G100"/>
  <c r="I100"/>
  <c r="K100"/>
  <c r="M100"/>
  <c r="O100"/>
  <c r="Q100"/>
  <c r="S100"/>
  <c r="W100"/>
  <c r="E101"/>
  <c r="G101"/>
  <c r="I101"/>
  <c r="K101"/>
  <c r="O101"/>
  <c r="Q101"/>
  <c r="S101"/>
  <c r="W101"/>
  <c r="C102"/>
  <c r="E102"/>
  <c r="G102"/>
  <c r="I102"/>
  <c r="K102"/>
  <c r="M102"/>
  <c r="O102"/>
  <c r="Q102"/>
  <c r="S102"/>
  <c r="W102"/>
  <c r="E103"/>
  <c r="G103"/>
  <c r="I103"/>
  <c r="K103"/>
  <c r="M103"/>
  <c r="O103"/>
  <c r="Q103"/>
  <c r="S103"/>
  <c r="W103"/>
  <c r="C104"/>
  <c r="G104"/>
  <c r="I104"/>
  <c r="K104"/>
  <c r="M104"/>
  <c r="O104"/>
  <c r="Q104"/>
  <c r="S104"/>
  <c r="W104"/>
  <c r="E105"/>
  <c r="G105"/>
  <c r="I105"/>
  <c r="K105"/>
  <c r="M105"/>
  <c r="O105"/>
  <c r="Q105"/>
  <c r="S105"/>
  <c r="W105"/>
  <c r="C106"/>
  <c r="E106"/>
  <c r="G106"/>
  <c r="I106"/>
  <c r="K106"/>
  <c r="O106"/>
  <c r="Q106"/>
  <c r="S106"/>
  <c r="W106"/>
  <c r="C107"/>
  <c r="E107"/>
  <c r="G107"/>
  <c r="K107"/>
  <c r="O107"/>
  <c r="Q107"/>
  <c r="S107"/>
  <c r="W107"/>
  <c r="C108"/>
  <c r="E108"/>
  <c r="G108"/>
  <c r="I108"/>
  <c r="K108"/>
  <c r="M108"/>
  <c r="O108"/>
  <c r="Q108"/>
  <c r="S108"/>
  <c r="W108"/>
  <c r="E109"/>
  <c r="G109"/>
  <c r="I109"/>
  <c r="K109"/>
  <c r="M109"/>
  <c r="O109"/>
  <c r="Q109"/>
  <c r="S109"/>
  <c r="W109"/>
  <c r="C110"/>
  <c r="E110"/>
  <c r="G110"/>
  <c r="K110"/>
  <c r="M110"/>
  <c r="O110"/>
  <c r="Q110"/>
  <c r="S110"/>
  <c r="W110"/>
  <c r="E111"/>
  <c r="G111"/>
  <c r="I111"/>
  <c r="K111"/>
  <c r="O111"/>
  <c r="Q111"/>
  <c r="S111"/>
  <c r="W111"/>
  <c r="E113"/>
  <c r="G113"/>
  <c r="I113"/>
  <c r="K113"/>
  <c r="O113"/>
  <c r="Q113"/>
  <c r="S113"/>
  <c r="W113"/>
  <c r="C115"/>
  <c r="E115"/>
  <c r="G115"/>
  <c r="I115"/>
  <c r="K115"/>
  <c r="M115"/>
  <c r="O115"/>
  <c r="Q115"/>
  <c r="S115"/>
  <c r="W115"/>
  <c r="C117"/>
  <c r="E117"/>
  <c r="G117"/>
  <c r="I117"/>
  <c r="K117"/>
  <c r="M117"/>
  <c r="O117"/>
  <c r="Q117"/>
  <c r="S117"/>
  <c r="U117"/>
  <c r="W117"/>
  <c r="C118"/>
  <c r="E118"/>
  <c r="G118"/>
  <c r="I118"/>
  <c r="K118"/>
  <c r="M118"/>
  <c r="O118"/>
  <c r="Q118"/>
  <c r="S118"/>
  <c r="U118"/>
  <c r="W118"/>
  <c r="W124"/>
  <c r="X124" s="1"/>
  <c r="W125"/>
  <c r="X125" s="1"/>
  <c r="W133"/>
  <c r="X133" s="1"/>
  <c r="W135"/>
  <c r="X135" s="1"/>
  <c r="W136"/>
  <c r="X136" s="1"/>
  <c r="W9"/>
  <c r="W8"/>
  <c r="U133"/>
  <c r="U8"/>
  <c r="C81"/>
  <c r="E81"/>
  <c r="G81"/>
  <c r="I81"/>
  <c r="K81"/>
  <c r="M81"/>
  <c r="O81"/>
  <c r="Q81"/>
  <c r="S81"/>
  <c r="C82"/>
  <c r="G82"/>
  <c r="K82"/>
  <c r="Q82"/>
  <c r="C83"/>
  <c r="E83"/>
  <c r="G83"/>
  <c r="I83"/>
  <c r="K83"/>
  <c r="O83"/>
  <c r="Q83"/>
  <c r="E84"/>
  <c r="G84"/>
  <c r="I84"/>
  <c r="K84"/>
  <c r="O84"/>
  <c r="Q84"/>
  <c r="S84"/>
  <c r="C85"/>
  <c r="I85"/>
  <c r="K85"/>
  <c r="M85"/>
  <c r="O85"/>
  <c r="S85"/>
  <c r="S124"/>
  <c r="S125"/>
  <c r="S133"/>
  <c r="S135"/>
  <c r="S136"/>
  <c r="S8"/>
  <c r="Q124"/>
  <c r="Q125"/>
  <c r="Q133"/>
  <c r="Q135"/>
  <c r="Q136"/>
  <c r="Q137"/>
  <c r="Q8"/>
  <c r="O124"/>
  <c r="O125"/>
  <c r="O133"/>
  <c r="O135"/>
  <c r="O136"/>
  <c r="O8"/>
  <c r="M124"/>
  <c r="M125"/>
  <c r="M133"/>
  <c r="M135"/>
  <c r="M136"/>
  <c r="M8"/>
  <c r="K124"/>
  <c r="K126"/>
  <c r="K133"/>
  <c r="K136"/>
  <c r="K8"/>
  <c r="G124"/>
  <c r="G125"/>
  <c r="G126"/>
  <c r="G127"/>
  <c r="G133"/>
  <c r="G135"/>
  <c r="G136"/>
  <c r="G8"/>
  <c r="I124"/>
  <c r="I125"/>
  <c r="I133"/>
  <c r="I136"/>
  <c r="I8"/>
  <c r="E124"/>
  <c r="E125"/>
  <c r="E133"/>
  <c r="E135"/>
  <c r="E136"/>
  <c r="E8"/>
  <c r="B121"/>
  <c r="B133"/>
  <c r="C124"/>
  <c r="C125"/>
  <c r="C133"/>
  <c r="C135"/>
  <c r="C136"/>
  <c r="C8"/>
  <c r="B8"/>
  <c r="U73"/>
  <c r="U74"/>
  <c r="U75"/>
  <c r="U135"/>
  <c r="U136"/>
  <c r="U124"/>
  <c r="U125"/>
  <c r="U31"/>
  <c r="U32"/>
  <c r="U46"/>
  <c r="U63"/>
  <c r="U64"/>
  <c r="U65"/>
  <c r="U66"/>
  <c r="U67"/>
  <c r="U68"/>
  <c r="U69"/>
  <c r="U70"/>
  <c r="U71"/>
  <c r="U72"/>
  <c r="U140" s="1"/>
  <c r="U79"/>
  <c r="U80"/>
  <c r="U95"/>
  <c r="U116"/>
  <c r="U143" s="1"/>
  <c r="U85"/>
  <c r="U93"/>
  <c r="U97"/>
  <c r="U98"/>
  <c r="U99"/>
  <c r="U100"/>
  <c r="U101"/>
  <c r="U102"/>
  <c r="U103"/>
  <c r="U104"/>
  <c r="U105"/>
  <c r="U106"/>
  <c r="U107"/>
  <c r="U108"/>
  <c r="U115"/>
  <c r="U111"/>
  <c r="U110"/>
  <c r="U109"/>
  <c r="U81"/>
  <c r="U86"/>
  <c r="U83"/>
  <c r="U84"/>
  <c r="U92"/>
  <c r="U90"/>
  <c r="U89"/>
  <c r="U88"/>
  <c r="U87"/>
  <c r="U113"/>
  <c r="U91"/>
  <c r="U94"/>
  <c r="C107" i="71"/>
  <c r="C129" s="1"/>
  <c r="D107"/>
  <c r="D129"/>
  <c r="E107"/>
  <c r="E129"/>
  <c r="F107"/>
  <c r="F129" s="1"/>
  <c r="G107"/>
  <c r="G129" s="1"/>
  <c r="H107"/>
  <c r="I107"/>
  <c r="I129" s="1"/>
  <c r="J107"/>
  <c r="J129" s="1"/>
  <c r="K107"/>
  <c r="K129" s="1"/>
  <c r="L107"/>
  <c r="L129" s="1"/>
  <c r="M107"/>
  <c r="M129" s="1"/>
  <c r="B65"/>
  <c r="C65"/>
  <c r="D65"/>
  <c r="D66"/>
  <c r="D122" s="1"/>
  <c r="E65"/>
  <c r="F65"/>
  <c r="G65"/>
  <c r="H65"/>
  <c r="H66" s="1"/>
  <c r="H122" s="1"/>
  <c r="I65"/>
  <c r="I66" s="1"/>
  <c r="I122" s="1"/>
  <c r="J65"/>
  <c r="K65"/>
  <c r="L65"/>
  <c r="D108"/>
  <c r="B109"/>
  <c r="B123" s="1"/>
  <c r="C108"/>
  <c r="E108"/>
  <c r="F67"/>
  <c r="F108"/>
  <c r="G67"/>
  <c r="G108"/>
  <c r="H67"/>
  <c r="H108"/>
  <c r="I108"/>
  <c r="J108"/>
  <c r="K108"/>
  <c r="L108"/>
  <c r="I67"/>
  <c r="J67"/>
  <c r="K67"/>
  <c r="K109" s="1"/>
  <c r="K123" s="1"/>
  <c r="M66"/>
  <c r="M122" s="1"/>
  <c r="E118"/>
  <c r="I118"/>
  <c r="J118"/>
  <c r="K118"/>
  <c r="C126"/>
  <c r="C127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C128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65" i="29"/>
  <c r="C65"/>
  <c r="D65"/>
  <c r="E65"/>
  <c r="E66"/>
  <c r="E122" s="1"/>
  <c r="F65"/>
  <c r="F66" s="1"/>
  <c r="F122" s="1"/>
  <c r="G65"/>
  <c r="G66" s="1"/>
  <c r="G122" s="1"/>
  <c r="H65"/>
  <c r="H66" s="1"/>
  <c r="I65"/>
  <c r="J65"/>
  <c r="K65"/>
  <c r="K66"/>
  <c r="L65"/>
  <c r="N65" s="1"/>
  <c r="C118"/>
  <c r="D118"/>
  <c r="E109"/>
  <c r="E123" s="1"/>
  <c r="E118"/>
  <c r="F67"/>
  <c r="F118"/>
  <c r="G67"/>
  <c r="H67"/>
  <c r="H118"/>
  <c r="I66"/>
  <c r="I122" s="1"/>
  <c r="I67"/>
  <c r="I109" s="1"/>
  <c r="I123" s="1"/>
  <c r="I118"/>
  <c r="J67"/>
  <c r="J118"/>
  <c r="K67"/>
  <c r="K118"/>
  <c r="M118"/>
  <c r="B118"/>
  <c r="C129"/>
  <c r="D129"/>
  <c r="E129"/>
  <c r="F129"/>
  <c r="G129"/>
  <c r="H129"/>
  <c r="I129"/>
  <c r="J129"/>
  <c r="K129"/>
  <c r="L129"/>
  <c r="M129"/>
  <c r="C127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C128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8"/>
  <c r="C107"/>
  <c r="C129" s="1"/>
  <c r="D107"/>
  <c r="D129" s="1"/>
  <c r="E107"/>
  <c r="E129" s="1"/>
  <c r="F107"/>
  <c r="F129" s="1"/>
  <c r="G107"/>
  <c r="G129" s="1"/>
  <c r="H107"/>
  <c r="H129" s="1"/>
  <c r="I107"/>
  <c r="I129" s="1"/>
  <c r="J107"/>
  <c r="J129" s="1"/>
  <c r="K107"/>
  <c r="K129" s="1"/>
  <c r="L107"/>
  <c r="L109" s="1"/>
  <c r="L123" s="1"/>
  <c r="M107"/>
  <c r="M129" s="1"/>
  <c r="B65"/>
  <c r="C65"/>
  <c r="D65"/>
  <c r="D66"/>
  <c r="D122" s="1"/>
  <c r="E65"/>
  <c r="E66" s="1"/>
  <c r="F65"/>
  <c r="F66" s="1"/>
  <c r="F122" s="1"/>
  <c r="G65"/>
  <c r="G66" s="1"/>
  <c r="G122" s="1"/>
  <c r="H65"/>
  <c r="I65"/>
  <c r="J65"/>
  <c r="K65"/>
  <c r="K66" s="1"/>
  <c r="K122" s="1"/>
  <c r="L65"/>
  <c r="D108"/>
  <c r="B108"/>
  <c r="C108"/>
  <c r="E108"/>
  <c r="F108"/>
  <c r="G108"/>
  <c r="H108"/>
  <c r="I108"/>
  <c r="J108"/>
  <c r="K108"/>
  <c r="L108"/>
  <c r="N108" s="1"/>
  <c r="D118"/>
  <c r="E118"/>
  <c r="F67"/>
  <c r="F118"/>
  <c r="G67"/>
  <c r="G118"/>
  <c r="H66"/>
  <c r="H122" s="1"/>
  <c r="H67"/>
  <c r="I67"/>
  <c r="I118"/>
  <c r="J67"/>
  <c r="J118"/>
  <c r="K67"/>
  <c r="K118"/>
  <c r="M66"/>
  <c r="C127"/>
  <c r="C130" s="1"/>
  <c r="D126"/>
  <c r="D127"/>
  <c r="E126"/>
  <c r="E127"/>
  <c r="F126"/>
  <c r="F127"/>
  <c r="G126"/>
  <c r="G127"/>
  <c r="H126"/>
  <c r="H127"/>
  <c r="H130" s="1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7"/>
  <c r="B129" s="1"/>
  <c r="C107"/>
  <c r="C108"/>
  <c r="D107"/>
  <c r="D129" s="1"/>
  <c r="E107"/>
  <c r="E129" s="1"/>
  <c r="F107"/>
  <c r="F129" s="1"/>
  <c r="G107"/>
  <c r="H107"/>
  <c r="H129" s="1"/>
  <c r="I107"/>
  <c r="J107"/>
  <c r="J129" s="1"/>
  <c r="K107"/>
  <c r="K129" s="1"/>
  <c r="L107"/>
  <c r="M107"/>
  <c r="M129" s="1"/>
  <c r="B65"/>
  <c r="C65"/>
  <c r="C66" s="1"/>
  <c r="D65"/>
  <c r="E65"/>
  <c r="F65"/>
  <c r="G65"/>
  <c r="G66" s="1"/>
  <c r="G122" s="1"/>
  <c r="H65"/>
  <c r="H66" s="1"/>
  <c r="H122" s="1"/>
  <c r="I65"/>
  <c r="J65"/>
  <c r="K65"/>
  <c r="L65"/>
  <c r="L66" s="1"/>
  <c r="L122" s="1"/>
  <c r="D108"/>
  <c r="B108"/>
  <c r="E108"/>
  <c r="F108"/>
  <c r="G108"/>
  <c r="H108"/>
  <c r="I108"/>
  <c r="J108"/>
  <c r="K108"/>
  <c r="L108"/>
  <c r="C118"/>
  <c r="D66"/>
  <c r="D122" s="1"/>
  <c r="E118"/>
  <c r="F67"/>
  <c r="F118"/>
  <c r="G67"/>
  <c r="G118"/>
  <c r="H67"/>
  <c r="H118"/>
  <c r="I66"/>
  <c r="I122" s="1"/>
  <c r="I67"/>
  <c r="I118"/>
  <c r="J66"/>
  <c r="J122" s="1"/>
  <c r="J67"/>
  <c r="J118"/>
  <c r="K66"/>
  <c r="K122" s="1"/>
  <c r="K67"/>
  <c r="K109" s="1"/>
  <c r="K123" s="1"/>
  <c r="K118"/>
  <c r="M118"/>
  <c r="M66"/>
  <c r="M122" s="1"/>
  <c r="B118"/>
  <c r="G129"/>
  <c r="I129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A129"/>
  <c r="C125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6"/>
  <c r="C107"/>
  <c r="C129" s="1"/>
  <c r="D107"/>
  <c r="D129" s="1"/>
  <c r="E107"/>
  <c r="E129" s="1"/>
  <c r="F107"/>
  <c r="F129" s="1"/>
  <c r="G107"/>
  <c r="G129" s="1"/>
  <c r="H107"/>
  <c r="H129" s="1"/>
  <c r="I107"/>
  <c r="I129" s="1"/>
  <c r="J107"/>
  <c r="J129" s="1"/>
  <c r="K107"/>
  <c r="K129" s="1"/>
  <c r="L107"/>
  <c r="L129" s="1"/>
  <c r="M107"/>
  <c r="M129" s="1"/>
  <c r="B65"/>
  <c r="B66"/>
  <c r="B122" s="1"/>
  <c r="C65"/>
  <c r="D65"/>
  <c r="D66" s="1"/>
  <c r="D122" s="1"/>
  <c r="E65"/>
  <c r="E66" s="1"/>
  <c r="E122" s="1"/>
  <c r="F65"/>
  <c r="G65"/>
  <c r="H65"/>
  <c r="H66"/>
  <c r="H122" s="1"/>
  <c r="I65"/>
  <c r="J65"/>
  <c r="K65"/>
  <c r="L65"/>
  <c r="D108"/>
  <c r="B108"/>
  <c r="C108"/>
  <c r="E108"/>
  <c r="E109" s="1"/>
  <c r="F108"/>
  <c r="G108"/>
  <c r="H108"/>
  <c r="I108"/>
  <c r="J108"/>
  <c r="K108"/>
  <c r="L108"/>
  <c r="K67"/>
  <c r="F67"/>
  <c r="F66"/>
  <c r="F122" s="1"/>
  <c r="G67"/>
  <c r="H67"/>
  <c r="I67"/>
  <c r="J67"/>
  <c r="C118"/>
  <c r="D118"/>
  <c r="E118"/>
  <c r="F118"/>
  <c r="G118"/>
  <c r="H118"/>
  <c r="I118"/>
  <c r="J118"/>
  <c r="K118"/>
  <c r="M66"/>
  <c r="M122" s="1"/>
  <c r="C127"/>
  <c r="C130" s="1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B126"/>
  <c r="B127"/>
  <c r="A129"/>
  <c r="C125"/>
  <c r="D125"/>
  <c r="E125"/>
  <c r="F125"/>
  <c r="G125"/>
  <c r="H125"/>
  <c r="I125"/>
  <c r="J125"/>
  <c r="K125"/>
  <c r="L125"/>
  <c r="M125"/>
  <c r="C128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5"/>
  <c r="C107"/>
  <c r="D107"/>
  <c r="E107"/>
  <c r="F107"/>
  <c r="G107"/>
  <c r="H107"/>
  <c r="I107"/>
  <c r="J107"/>
  <c r="K107"/>
  <c r="L107"/>
  <c r="M107"/>
  <c r="B65"/>
  <c r="C65"/>
  <c r="D65"/>
  <c r="E65"/>
  <c r="F65"/>
  <c r="F66" s="1"/>
  <c r="F120" s="1"/>
  <c r="G65"/>
  <c r="G66" s="1"/>
  <c r="G120" s="1"/>
  <c r="H65"/>
  <c r="H66" s="1"/>
  <c r="H120" s="1"/>
  <c r="I65"/>
  <c r="J65"/>
  <c r="J66" s="1"/>
  <c r="J120" s="1"/>
  <c r="K65"/>
  <c r="K66" s="1"/>
  <c r="K120" s="1"/>
  <c r="L65"/>
  <c r="D108"/>
  <c r="B108"/>
  <c r="C108"/>
  <c r="E108"/>
  <c r="F108"/>
  <c r="G108"/>
  <c r="H108"/>
  <c r="I108"/>
  <c r="J108"/>
  <c r="K108"/>
  <c r="L108"/>
  <c r="E118"/>
  <c r="F67"/>
  <c r="F118"/>
  <c r="G67"/>
  <c r="G118"/>
  <c r="H67"/>
  <c r="H118"/>
  <c r="I66"/>
  <c r="I120" s="1"/>
  <c r="I67"/>
  <c r="I118"/>
  <c r="J67"/>
  <c r="J118"/>
  <c r="K67"/>
  <c r="K118"/>
  <c r="M66"/>
  <c r="M120" s="1"/>
  <c r="B118"/>
  <c r="D127"/>
  <c r="E127"/>
  <c r="F127"/>
  <c r="G127"/>
  <c r="H127"/>
  <c r="I127"/>
  <c r="J127"/>
  <c r="K127"/>
  <c r="L127"/>
  <c r="M127"/>
  <c r="C124"/>
  <c r="D124"/>
  <c r="D125"/>
  <c r="E124"/>
  <c r="E125"/>
  <c r="F124"/>
  <c r="F125"/>
  <c r="G124"/>
  <c r="G125"/>
  <c r="H124"/>
  <c r="H125"/>
  <c r="I124"/>
  <c r="I125"/>
  <c r="J124"/>
  <c r="J125"/>
  <c r="K124"/>
  <c r="K125"/>
  <c r="L124"/>
  <c r="L125"/>
  <c r="M124"/>
  <c r="M125"/>
  <c r="B124"/>
  <c r="B125"/>
  <c r="A127"/>
  <c r="B127"/>
  <c r="C123"/>
  <c r="D123"/>
  <c r="E123"/>
  <c r="F123"/>
  <c r="G123"/>
  <c r="H123"/>
  <c r="I123"/>
  <c r="J123"/>
  <c r="K123"/>
  <c r="L123"/>
  <c r="M123"/>
  <c r="D126"/>
  <c r="E126"/>
  <c r="F126"/>
  <c r="G126"/>
  <c r="H126"/>
  <c r="I126"/>
  <c r="J126"/>
  <c r="K126"/>
  <c r="L126"/>
  <c r="M126"/>
  <c r="B123"/>
  <c r="B126"/>
  <c r="A126"/>
  <c r="A125"/>
  <c r="A124"/>
  <c r="A123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4"/>
  <c r="B129" s="1"/>
  <c r="C107"/>
  <c r="C129" s="1"/>
  <c r="D107"/>
  <c r="D129" s="1"/>
  <c r="E107"/>
  <c r="E129" s="1"/>
  <c r="F107"/>
  <c r="F129" s="1"/>
  <c r="G107"/>
  <c r="H107"/>
  <c r="H129" s="1"/>
  <c r="I107"/>
  <c r="J107"/>
  <c r="J129" s="1"/>
  <c r="K107"/>
  <c r="K129" s="1"/>
  <c r="L107"/>
  <c r="M107"/>
  <c r="B65"/>
  <c r="C65"/>
  <c r="D65"/>
  <c r="E65"/>
  <c r="F65"/>
  <c r="G65"/>
  <c r="H65"/>
  <c r="I65"/>
  <c r="J65"/>
  <c r="K65"/>
  <c r="K66"/>
  <c r="K122" s="1"/>
  <c r="L65"/>
  <c r="D108"/>
  <c r="B108"/>
  <c r="C108"/>
  <c r="E108"/>
  <c r="F108"/>
  <c r="G108"/>
  <c r="H108"/>
  <c r="I108"/>
  <c r="J108"/>
  <c r="K108"/>
  <c r="L108"/>
  <c r="D118"/>
  <c r="E118"/>
  <c r="F67"/>
  <c r="G66"/>
  <c r="G122" s="1"/>
  <c r="G67"/>
  <c r="G118"/>
  <c r="H67"/>
  <c r="H118"/>
  <c r="I67"/>
  <c r="I109" s="1"/>
  <c r="I123" s="1"/>
  <c r="I118"/>
  <c r="J67"/>
  <c r="J118"/>
  <c r="K67"/>
  <c r="K118"/>
  <c r="M109"/>
  <c r="M123" s="1"/>
  <c r="G129"/>
  <c r="I129"/>
  <c r="M129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A129"/>
  <c r="C125"/>
  <c r="D125"/>
  <c r="E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B107" i="23"/>
  <c r="C107"/>
  <c r="D107"/>
  <c r="E107"/>
  <c r="E129" s="1"/>
  <c r="F107"/>
  <c r="F129" s="1"/>
  <c r="G107"/>
  <c r="G129" s="1"/>
  <c r="H107"/>
  <c r="I107"/>
  <c r="J107"/>
  <c r="K107"/>
  <c r="K129" s="1"/>
  <c r="L107"/>
  <c r="M107"/>
  <c r="B65"/>
  <c r="C65"/>
  <c r="D65"/>
  <c r="E65"/>
  <c r="F65"/>
  <c r="F66" s="1"/>
  <c r="F122" s="1"/>
  <c r="G65"/>
  <c r="H65"/>
  <c r="H66" s="1"/>
  <c r="H122" s="1"/>
  <c r="I65"/>
  <c r="I66" s="1"/>
  <c r="I122" s="1"/>
  <c r="J65"/>
  <c r="K65"/>
  <c r="K66" s="1"/>
  <c r="K122" s="1"/>
  <c r="L65"/>
  <c r="M65"/>
  <c r="M66" s="1"/>
  <c r="M122" s="1"/>
  <c r="D108"/>
  <c r="B108"/>
  <c r="C108"/>
  <c r="E108"/>
  <c r="F108"/>
  <c r="G108"/>
  <c r="H108"/>
  <c r="I108"/>
  <c r="J108"/>
  <c r="K108"/>
  <c r="L108"/>
  <c r="B66"/>
  <c r="C118"/>
  <c r="D66"/>
  <c r="D122" s="1"/>
  <c r="D118"/>
  <c r="E118"/>
  <c r="F67"/>
  <c r="F118"/>
  <c r="G66"/>
  <c r="G122" s="1"/>
  <c r="G67"/>
  <c r="G118"/>
  <c r="H67"/>
  <c r="H109" s="1"/>
  <c r="H118"/>
  <c r="I67"/>
  <c r="I109" s="1"/>
  <c r="I118"/>
  <c r="J66"/>
  <c r="J122" s="1"/>
  <c r="J67"/>
  <c r="J118"/>
  <c r="K67"/>
  <c r="K118"/>
  <c r="M118"/>
  <c r="B118"/>
  <c r="D129"/>
  <c r="H129"/>
  <c r="I129"/>
  <c r="L129"/>
  <c r="M129"/>
  <c r="C127"/>
  <c r="D126"/>
  <c r="D127"/>
  <c r="E126"/>
  <c r="E127"/>
  <c r="F126"/>
  <c r="F127"/>
  <c r="G126"/>
  <c r="G127"/>
  <c r="G130" s="1"/>
  <c r="H126"/>
  <c r="H127"/>
  <c r="H130" s="1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L118"/>
  <c r="C107" i="22"/>
  <c r="C129" s="1"/>
  <c r="D107"/>
  <c r="D109" s="1"/>
  <c r="E107"/>
  <c r="F107"/>
  <c r="F129" s="1"/>
  <c r="G107"/>
  <c r="H107"/>
  <c r="H129" s="1"/>
  <c r="I107"/>
  <c r="I129" s="1"/>
  <c r="J107"/>
  <c r="K107"/>
  <c r="K129"/>
  <c r="L107"/>
  <c r="L129" s="1"/>
  <c r="M107"/>
  <c r="B65"/>
  <c r="C65"/>
  <c r="D65"/>
  <c r="E65"/>
  <c r="F65"/>
  <c r="F66" s="1"/>
  <c r="F122" s="1"/>
  <c r="G65"/>
  <c r="H65"/>
  <c r="I65"/>
  <c r="J65"/>
  <c r="K65"/>
  <c r="L65"/>
  <c r="D108"/>
  <c r="B108"/>
  <c r="C108"/>
  <c r="E108"/>
  <c r="F108"/>
  <c r="G108"/>
  <c r="H108"/>
  <c r="I108"/>
  <c r="J108"/>
  <c r="K108"/>
  <c r="L108"/>
  <c r="K66"/>
  <c r="K122" s="1"/>
  <c r="K67"/>
  <c r="B109"/>
  <c r="B123" s="1"/>
  <c r="E66"/>
  <c r="F67"/>
  <c r="F109" s="1"/>
  <c r="F123" s="1"/>
  <c r="H67"/>
  <c r="I67"/>
  <c r="I109" s="1"/>
  <c r="I123" s="1"/>
  <c r="I66"/>
  <c r="I122" s="1"/>
  <c r="J67"/>
  <c r="J109" s="1"/>
  <c r="J123" s="1"/>
  <c r="D118"/>
  <c r="E118"/>
  <c r="G118"/>
  <c r="H118"/>
  <c r="I118"/>
  <c r="J118"/>
  <c r="K118"/>
  <c r="L66"/>
  <c r="L122" s="1"/>
  <c r="G129"/>
  <c r="J129"/>
  <c r="M129"/>
  <c r="C126"/>
  <c r="D126"/>
  <c r="D127"/>
  <c r="E126"/>
  <c r="E127"/>
  <c r="F126"/>
  <c r="G126"/>
  <c r="G127"/>
  <c r="H127"/>
  <c r="I126"/>
  <c r="I127"/>
  <c r="J127"/>
  <c r="K127"/>
  <c r="L126"/>
  <c r="L127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6"/>
  <c r="I117"/>
  <c r="I114"/>
  <c r="H116"/>
  <c r="H117"/>
  <c r="H114"/>
  <c r="G117"/>
  <c r="G114"/>
  <c r="F116"/>
  <c r="F117"/>
  <c r="F114"/>
  <c r="E116"/>
  <c r="E117"/>
  <c r="E114"/>
  <c r="D117"/>
  <c r="D114"/>
  <c r="C116"/>
  <c r="C117"/>
  <c r="C114"/>
  <c r="B116"/>
  <c r="B117"/>
  <c r="B114"/>
  <c r="L118"/>
  <c r="D122" i="85"/>
  <c r="F122"/>
  <c r="J122"/>
  <c r="L122"/>
  <c r="N122"/>
  <c r="P122"/>
  <c r="R122"/>
  <c r="T122"/>
  <c r="V122"/>
  <c r="Y122"/>
  <c r="AB122"/>
  <c r="AD122"/>
  <c r="AF122"/>
  <c r="AH122"/>
  <c r="AI122"/>
  <c r="AJ122"/>
  <c r="AK122"/>
  <c r="AL122"/>
  <c r="AN122"/>
  <c r="AO122"/>
  <c r="AP122"/>
  <c r="AQ122"/>
  <c r="AR122"/>
  <c r="AS122"/>
  <c r="AT122"/>
  <c r="AU122"/>
  <c r="AV122"/>
  <c r="AW122"/>
  <c r="AX122"/>
  <c r="AY122"/>
  <c r="BB122"/>
  <c r="BC122"/>
  <c r="BD122"/>
  <c r="BE122"/>
  <c r="BF122"/>
  <c r="BG122"/>
  <c r="BJ122"/>
  <c r="BK122"/>
  <c r="BL122"/>
  <c r="BM122"/>
  <c r="BO122"/>
  <c r="BR122"/>
  <c r="BT122"/>
  <c r="B123"/>
  <c r="C123"/>
  <c r="D123"/>
  <c r="E123"/>
  <c r="F123"/>
  <c r="G123"/>
  <c r="H123"/>
  <c r="I123"/>
  <c r="J123"/>
  <c r="K123"/>
  <c r="L123"/>
  <c r="M123"/>
  <c r="N123"/>
  <c r="O123"/>
  <c r="P123"/>
  <c r="Q123"/>
  <c r="R123"/>
  <c r="T123"/>
  <c r="U123"/>
  <c r="V123"/>
  <c r="W123"/>
  <c r="X123"/>
  <c r="Y123"/>
  <c r="AA123"/>
  <c r="AB123"/>
  <c r="AC123"/>
  <c r="AD123"/>
  <c r="AE123"/>
  <c r="AF123"/>
  <c r="AG123"/>
  <c r="AH123"/>
  <c r="AI123"/>
  <c r="AJ123"/>
  <c r="AK123"/>
  <c r="AL123"/>
  <c r="AM123"/>
  <c r="AN123"/>
  <c r="AO123"/>
  <c r="AP123"/>
  <c r="AQ123"/>
  <c r="AR123"/>
  <c r="AS123"/>
  <c r="AT123"/>
  <c r="AV123"/>
  <c r="AW123"/>
  <c r="AX123"/>
  <c r="AY123"/>
  <c r="AZ123"/>
  <c r="BA123"/>
  <c r="BB123"/>
  <c r="BC123"/>
  <c r="BD123"/>
  <c r="BF123"/>
  <c r="BG123"/>
  <c r="BJ123"/>
  <c r="BK123"/>
  <c r="BL123"/>
  <c r="BM123"/>
  <c r="BN123"/>
  <c r="BO123"/>
  <c r="BQ123"/>
  <c r="BS123"/>
  <c r="BT123"/>
  <c r="BU123"/>
  <c r="B107" i="21"/>
  <c r="C107"/>
  <c r="D107"/>
  <c r="D128" s="1"/>
  <c r="E107"/>
  <c r="F107"/>
  <c r="F128" s="1"/>
  <c r="G107"/>
  <c r="G128" s="1"/>
  <c r="H107"/>
  <c r="H128" s="1"/>
  <c r="I107"/>
  <c r="I128" s="1"/>
  <c r="J107"/>
  <c r="J128" s="1"/>
  <c r="K107"/>
  <c r="K128" s="1"/>
  <c r="L107"/>
  <c r="L128" s="1"/>
  <c r="M107"/>
  <c r="B65"/>
  <c r="C65"/>
  <c r="D65"/>
  <c r="D66" s="1"/>
  <c r="E65"/>
  <c r="F65"/>
  <c r="G65"/>
  <c r="G66" s="1"/>
  <c r="G121" s="1"/>
  <c r="H65"/>
  <c r="H66" s="1"/>
  <c r="H121" s="1"/>
  <c r="I65"/>
  <c r="J65"/>
  <c r="J66" s="1"/>
  <c r="J121" s="1"/>
  <c r="K65"/>
  <c r="K66"/>
  <c r="L65"/>
  <c r="D108"/>
  <c r="B108"/>
  <c r="C108"/>
  <c r="E108"/>
  <c r="F108"/>
  <c r="G108"/>
  <c r="H108"/>
  <c r="I108"/>
  <c r="J108"/>
  <c r="K108"/>
  <c r="L108"/>
  <c r="C114"/>
  <c r="C117"/>
  <c r="C116"/>
  <c r="D114"/>
  <c r="D116"/>
  <c r="D117"/>
  <c r="E114"/>
  <c r="E116"/>
  <c r="E117"/>
  <c r="F67"/>
  <c r="F114"/>
  <c r="F116"/>
  <c r="F117"/>
  <c r="G114"/>
  <c r="G116"/>
  <c r="G117"/>
  <c r="H67"/>
  <c r="H114"/>
  <c r="H116"/>
  <c r="H117"/>
  <c r="I66"/>
  <c r="I121" s="1"/>
  <c r="I67"/>
  <c r="I109" s="1"/>
  <c r="I114"/>
  <c r="I116"/>
  <c r="I117"/>
  <c r="J67"/>
  <c r="J109" s="1"/>
  <c r="J122" s="1"/>
  <c r="J117"/>
  <c r="J114"/>
  <c r="K67"/>
  <c r="K109" s="1"/>
  <c r="K122" s="1"/>
  <c r="K117"/>
  <c r="K114"/>
  <c r="L66"/>
  <c r="L121" s="1"/>
  <c r="L117"/>
  <c r="L114"/>
  <c r="L116"/>
  <c r="M66"/>
  <c r="M121" s="1"/>
  <c r="B114"/>
  <c r="B116"/>
  <c r="B117"/>
  <c r="M128"/>
  <c r="D125"/>
  <c r="D126"/>
  <c r="E125"/>
  <c r="E126"/>
  <c r="F125"/>
  <c r="G125"/>
  <c r="G126"/>
  <c r="H125"/>
  <c r="H126"/>
  <c r="I125"/>
  <c r="I126"/>
  <c r="J125"/>
  <c r="J126"/>
  <c r="K125"/>
  <c r="K126"/>
  <c r="L125"/>
  <c r="L126"/>
  <c r="M125"/>
  <c r="M126"/>
  <c r="B125"/>
  <c r="B126"/>
  <c r="B129" s="1"/>
  <c r="B128"/>
  <c r="A128"/>
  <c r="C124"/>
  <c r="D124"/>
  <c r="E124"/>
  <c r="G124"/>
  <c r="H124"/>
  <c r="I124"/>
  <c r="J124"/>
  <c r="K124"/>
  <c r="L124"/>
  <c r="M124"/>
  <c r="D127"/>
  <c r="E127"/>
  <c r="G127"/>
  <c r="H127"/>
  <c r="I127"/>
  <c r="J127"/>
  <c r="K127"/>
  <c r="L127"/>
  <c r="M127"/>
  <c r="B127"/>
  <c r="A127"/>
  <c r="A126"/>
  <c r="A125"/>
  <c r="B124"/>
  <c r="A124"/>
  <c r="B65" i="20"/>
  <c r="C65"/>
  <c r="D65"/>
  <c r="E65"/>
  <c r="F65"/>
  <c r="G65"/>
  <c r="G66" s="1"/>
  <c r="G122" s="1"/>
  <c r="H65"/>
  <c r="H66" s="1"/>
  <c r="I65"/>
  <c r="I66" s="1"/>
  <c r="J65"/>
  <c r="K65"/>
  <c r="K66" s="1"/>
  <c r="K122" s="1"/>
  <c r="L65"/>
  <c r="L66" s="1"/>
  <c r="L122" s="1"/>
  <c r="B109"/>
  <c r="B123" s="1"/>
  <c r="C118"/>
  <c r="D66"/>
  <c r="D110" s="1"/>
  <c r="D118"/>
  <c r="E109"/>
  <c r="E123" s="1"/>
  <c r="E118"/>
  <c r="F67"/>
  <c r="F118"/>
  <c r="G118"/>
  <c r="H118"/>
  <c r="I67"/>
  <c r="I109" s="1"/>
  <c r="I118"/>
  <c r="J67"/>
  <c r="J109" s="1"/>
  <c r="J123" s="1"/>
  <c r="J118"/>
  <c r="K67"/>
  <c r="K118"/>
  <c r="L109"/>
  <c r="L123" s="1"/>
  <c r="L118"/>
  <c r="M66"/>
  <c r="M122" s="1"/>
  <c r="D129"/>
  <c r="E129"/>
  <c r="G129"/>
  <c r="H129"/>
  <c r="I129"/>
  <c r="J129"/>
  <c r="K129"/>
  <c r="L129"/>
  <c r="M129"/>
  <c r="D126"/>
  <c r="D127"/>
  <c r="E126"/>
  <c r="E127"/>
  <c r="F127"/>
  <c r="G126"/>
  <c r="G127"/>
  <c r="G130" s="1"/>
  <c r="H126"/>
  <c r="H127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G125"/>
  <c r="H125"/>
  <c r="I125"/>
  <c r="J125"/>
  <c r="K125"/>
  <c r="L125"/>
  <c r="M125"/>
  <c r="C128"/>
  <c r="D128"/>
  <c r="E128"/>
  <c r="F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65" i="19"/>
  <c r="C65"/>
  <c r="D65"/>
  <c r="E65"/>
  <c r="E66" s="1"/>
  <c r="F65"/>
  <c r="G65"/>
  <c r="G66" s="1"/>
  <c r="G122" s="1"/>
  <c r="H65"/>
  <c r="H66" s="1"/>
  <c r="H122" s="1"/>
  <c r="I65"/>
  <c r="I66" s="1"/>
  <c r="J65"/>
  <c r="K65"/>
  <c r="L65"/>
  <c r="L66" s="1"/>
  <c r="L122" s="1"/>
  <c r="B66"/>
  <c r="B122" s="1"/>
  <c r="C118"/>
  <c r="D109"/>
  <c r="D123" s="1"/>
  <c r="E109"/>
  <c r="E123" s="1"/>
  <c r="E118"/>
  <c r="F67"/>
  <c r="F118"/>
  <c r="G118"/>
  <c r="H67"/>
  <c r="H118"/>
  <c r="I67"/>
  <c r="I109" s="1"/>
  <c r="I123" s="1"/>
  <c r="I118"/>
  <c r="J67"/>
  <c r="J118"/>
  <c r="K67"/>
  <c r="K109" s="1"/>
  <c r="K118"/>
  <c r="L67"/>
  <c r="L118"/>
  <c r="M66"/>
  <c r="M122" s="1"/>
  <c r="B118"/>
  <c r="C129"/>
  <c r="D129"/>
  <c r="E129"/>
  <c r="F129"/>
  <c r="G129"/>
  <c r="H129"/>
  <c r="I129"/>
  <c r="J129"/>
  <c r="K129"/>
  <c r="L129"/>
  <c r="M129"/>
  <c r="C127"/>
  <c r="C130" s="1"/>
  <c r="D126"/>
  <c r="D127"/>
  <c r="E126"/>
  <c r="E127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C128"/>
  <c r="D128"/>
  <c r="E128"/>
  <c r="G128"/>
  <c r="H128"/>
  <c r="I128"/>
  <c r="J128"/>
  <c r="K128"/>
  <c r="L128"/>
  <c r="M128"/>
  <c r="B125"/>
  <c r="B128"/>
  <c r="A128"/>
  <c r="A127"/>
  <c r="A126"/>
  <c r="A125"/>
  <c r="L117"/>
  <c r="L114"/>
  <c r="K117"/>
  <c r="K114"/>
  <c r="J117"/>
  <c r="J114"/>
  <c r="I117"/>
  <c r="I114"/>
  <c r="H114"/>
  <c r="G117"/>
  <c r="G114"/>
  <c r="F117"/>
  <c r="F114"/>
  <c r="E117"/>
  <c r="E114"/>
  <c r="D117"/>
  <c r="D114"/>
  <c r="C117"/>
  <c r="C114"/>
  <c r="B117"/>
  <c r="B114"/>
  <c r="B65" i="18"/>
  <c r="C65"/>
  <c r="D65"/>
  <c r="E65"/>
  <c r="F65"/>
  <c r="G65"/>
  <c r="G66" s="1"/>
  <c r="G122" s="1"/>
  <c r="H65"/>
  <c r="I65"/>
  <c r="J65"/>
  <c r="K65"/>
  <c r="L65"/>
  <c r="D67"/>
  <c r="D118"/>
  <c r="E109"/>
  <c r="E123" s="1"/>
  <c r="E118"/>
  <c r="F67"/>
  <c r="F109" s="1"/>
  <c r="F118"/>
  <c r="G118"/>
  <c r="H67"/>
  <c r="I66"/>
  <c r="I122" s="1"/>
  <c r="I67"/>
  <c r="I109" s="1"/>
  <c r="I123" s="1"/>
  <c r="I118"/>
  <c r="J67"/>
  <c r="J118"/>
  <c r="K67"/>
  <c r="K118"/>
  <c r="L118"/>
  <c r="B118"/>
  <c r="D129"/>
  <c r="E129"/>
  <c r="G129"/>
  <c r="H129"/>
  <c r="I129"/>
  <c r="J129"/>
  <c r="K129"/>
  <c r="L129"/>
  <c r="M129"/>
  <c r="C127"/>
  <c r="D126"/>
  <c r="E126"/>
  <c r="E127"/>
  <c r="F127"/>
  <c r="G126"/>
  <c r="G127"/>
  <c r="H126"/>
  <c r="H127"/>
  <c r="I126"/>
  <c r="I127"/>
  <c r="I130" s="1"/>
  <c r="J126"/>
  <c r="J127"/>
  <c r="K126"/>
  <c r="K127"/>
  <c r="L126"/>
  <c r="L127"/>
  <c r="M126"/>
  <c r="M127"/>
  <c r="B126"/>
  <c r="B129"/>
  <c r="A129"/>
  <c r="C125"/>
  <c r="D125"/>
  <c r="E125"/>
  <c r="F125"/>
  <c r="G125"/>
  <c r="H125"/>
  <c r="I125"/>
  <c r="J125"/>
  <c r="K125"/>
  <c r="L125"/>
  <c r="M125"/>
  <c r="D128"/>
  <c r="E128"/>
  <c r="G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7"/>
  <c r="I114"/>
  <c r="H117"/>
  <c r="H114"/>
  <c r="G116"/>
  <c r="G117"/>
  <c r="G114"/>
  <c r="F116"/>
  <c r="F117"/>
  <c r="F114"/>
  <c r="E117"/>
  <c r="E114"/>
  <c r="D116"/>
  <c r="D117"/>
  <c r="D114"/>
  <c r="C116"/>
  <c r="C117"/>
  <c r="C114"/>
  <c r="B116"/>
  <c r="B117"/>
  <c r="B114"/>
  <c r="B107" i="17"/>
  <c r="C107"/>
  <c r="C129" s="1"/>
  <c r="D107"/>
  <c r="D129" s="1"/>
  <c r="E107"/>
  <c r="E129" s="1"/>
  <c r="F107"/>
  <c r="F129" s="1"/>
  <c r="G107"/>
  <c r="G129" s="1"/>
  <c r="H107"/>
  <c r="H129" s="1"/>
  <c r="I107"/>
  <c r="I129" s="1"/>
  <c r="J107"/>
  <c r="J129" s="1"/>
  <c r="K107"/>
  <c r="K129"/>
  <c r="L107"/>
  <c r="L129" s="1"/>
  <c r="M107"/>
  <c r="M129" s="1"/>
  <c r="B65"/>
  <c r="C65"/>
  <c r="D65"/>
  <c r="E65"/>
  <c r="F65"/>
  <c r="G65"/>
  <c r="G66" s="1"/>
  <c r="G122" s="1"/>
  <c r="H65"/>
  <c r="I65"/>
  <c r="I66" s="1"/>
  <c r="I122" s="1"/>
  <c r="J65"/>
  <c r="J66" s="1"/>
  <c r="K65"/>
  <c r="L65"/>
  <c r="D108"/>
  <c r="B108"/>
  <c r="C108"/>
  <c r="E108"/>
  <c r="F108"/>
  <c r="G108"/>
  <c r="H108"/>
  <c r="I108"/>
  <c r="J108"/>
  <c r="K108"/>
  <c r="L108"/>
  <c r="C118"/>
  <c r="E118"/>
  <c r="F118"/>
  <c r="G118"/>
  <c r="H67"/>
  <c r="H118"/>
  <c r="I67"/>
  <c r="I118"/>
  <c r="J67"/>
  <c r="J118"/>
  <c r="K67"/>
  <c r="K118"/>
  <c r="D126"/>
  <c r="D127"/>
  <c r="E126"/>
  <c r="E127"/>
  <c r="F126"/>
  <c r="G126"/>
  <c r="G130" s="1"/>
  <c r="G127"/>
  <c r="H126"/>
  <c r="H127"/>
  <c r="I126"/>
  <c r="I127"/>
  <c r="J126"/>
  <c r="J127"/>
  <c r="K126"/>
  <c r="K127"/>
  <c r="L126"/>
  <c r="M126"/>
  <c r="M127"/>
  <c r="B126"/>
  <c r="B127"/>
  <c r="B129"/>
  <c r="A129"/>
  <c r="C125"/>
  <c r="D125"/>
  <c r="E125"/>
  <c r="F125"/>
  <c r="G125"/>
  <c r="H125"/>
  <c r="I125"/>
  <c r="J125"/>
  <c r="K125"/>
  <c r="L125"/>
  <c r="M125"/>
  <c r="C128"/>
  <c r="D128"/>
  <c r="E128"/>
  <c r="G128"/>
  <c r="H128"/>
  <c r="I128"/>
  <c r="J128"/>
  <c r="K128"/>
  <c r="L128"/>
  <c r="M128"/>
  <c r="B128"/>
  <c r="A128"/>
  <c r="A127"/>
  <c r="A126"/>
  <c r="B125"/>
  <c r="A125"/>
  <c r="L117"/>
  <c r="L114"/>
  <c r="K114"/>
  <c r="J117"/>
  <c r="J114"/>
  <c r="I117"/>
  <c r="I114"/>
  <c r="H117"/>
  <c r="H114"/>
  <c r="G117"/>
  <c r="G114"/>
  <c r="F117"/>
  <c r="F114"/>
  <c r="E116"/>
  <c r="E117"/>
  <c r="E114"/>
  <c r="D116"/>
  <c r="D117"/>
  <c r="D114"/>
  <c r="C116"/>
  <c r="C117"/>
  <c r="C114"/>
  <c r="B117"/>
  <c r="B114"/>
  <c r="B107" i="16"/>
  <c r="C107"/>
  <c r="C127" s="1"/>
  <c r="D107"/>
  <c r="D127" s="1"/>
  <c r="E107"/>
  <c r="E127" s="1"/>
  <c r="F107"/>
  <c r="G107"/>
  <c r="G127" s="1"/>
  <c r="H107"/>
  <c r="H127" s="1"/>
  <c r="I107"/>
  <c r="I127" s="1"/>
  <c r="J107"/>
  <c r="K107"/>
  <c r="L107"/>
  <c r="M107"/>
  <c r="B65"/>
  <c r="C65"/>
  <c r="D65"/>
  <c r="D66"/>
  <c r="D120" s="1"/>
  <c r="E65"/>
  <c r="F65"/>
  <c r="F66" s="1"/>
  <c r="F120" s="1"/>
  <c r="G65"/>
  <c r="H65"/>
  <c r="H66" s="1"/>
  <c r="H120" s="1"/>
  <c r="I65"/>
  <c r="J65"/>
  <c r="K65"/>
  <c r="K66"/>
  <c r="K120" s="1"/>
  <c r="L65"/>
  <c r="D108"/>
  <c r="B108"/>
  <c r="C108"/>
  <c r="E108"/>
  <c r="E109"/>
  <c r="F108"/>
  <c r="G108"/>
  <c r="H108"/>
  <c r="I108"/>
  <c r="J108"/>
  <c r="K108"/>
  <c r="L108"/>
  <c r="L109"/>
  <c r="C66"/>
  <c r="C120" s="1"/>
  <c r="C118"/>
  <c r="D118"/>
  <c r="E66"/>
  <c r="E120" s="1"/>
  <c r="E118"/>
  <c r="F67"/>
  <c r="F109" s="1"/>
  <c r="F121" s="1"/>
  <c r="G66"/>
  <c r="G120" s="1"/>
  <c r="G67"/>
  <c r="G118"/>
  <c r="H67"/>
  <c r="H118"/>
  <c r="I66"/>
  <c r="I120" s="1"/>
  <c r="I67"/>
  <c r="I118"/>
  <c r="J67"/>
  <c r="J109" s="1"/>
  <c r="J121" s="1"/>
  <c r="J118"/>
  <c r="K67"/>
  <c r="L66"/>
  <c r="L120" s="1"/>
  <c r="L118"/>
  <c r="M66"/>
  <c r="M120" s="1"/>
  <c r="B118"/>
  <c r="F127"/>
  <c r="J127"/>
  <c r="K127"/>
  <c r="L127"/>
  <c r="C124"/>
  <c r="C128" s="1"/>
  <c r="D124"/>
  <c r="D125"/>
  <c r="E124"/>
  <c r="E125"/>
  <c r="F124"/>
  <c r="F128" s="1"/>
  <c r="G124"/>
  <c r="G125"/>
  <c r="H125"/>
  <c r="I124"/>
  <c r="I125"/>
  <c r="J124"/>
  <c r="J125"/>
  <c r="K124"/>
  <c r="K125"/>
  <c r="L124"/>
  <c r="L125"/>
  <c r="M124"/>
  <c r="M125"/>
  <c r="B124"/>
  <c r="B125"/>
  <c r="B127"/>
  <c r="A127"/>
  <c r="D123"/>
  <c r="E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15"/>
  <c r="B127" s="1"/>
  <c r="C107"/>
  <c r="C127" s="1"/>
  <c r="D107"/>
  <c r="D127" s="1"/>
  <c r="E107"/>
  <c r="E127" s="1"/>
  <c r="F107"/>
  <c r="F127" s="1"/>
  <c r="G107"/>
  <c r="G127" s="1"/>
  <c r="H107"/>
  <c r="H127" s="1"/>
  <c r="I107"/>
  <c r="I127" s="1"/>
  <c r="J107"/>
  <c r="K107"/>
  <c r="K127" s="1"/>
  <c r="L107"/>
  <c r="L127" s="1"/>
  <c r="M107"/>
  <c r="B65"/>
  <c r="C65"/>
  <c r="D65"/>
  <c r="D66" s="1"/>
  <c r="D120" s="1"/>
  <c r="E65"/>
  <c r="E66" s="1"/>
  <c r="E120" s="1"/>
  <c r="F65"/>
  <c r="G65"/>
  <c r="G66" s="1"/>
  <c r="G120" s="1"/>
  <c r="H65"/>
  <c r="H66" s="1"/>
  <c r="H120" s="1"/>
  <c r="I65"/>
  <c r="J65"/>
  <c r="K65"/>
  <c r="L65"/>
  <c r="L66" s="1"/>
  <c r="L120" s="1"/>
  <c r="D108"/>
  <c r="B108"/>
  <c r="C108"/>
  <c r="E108"/>
  <c r="F108"/>
  <c r="G108"/>
  <c r="H108"/>
  <c r="I108"/>
  <c r="J108"/>
  <c r="K108"/>
  <c r="L108"/>
  <c r="F67"/>
  <c r="G67"/>
  <c r="H67"/>
  <c r="I66"/>
  <c r="I120" s="1"/>
  <c r="I67"/>
  <c r="D118"/>
  <c r="F118"/>
  <c r="G118"/>
  <c r="H118"/>
  <c r="I118"/>
  <c r="J66"/>
  <c r="J120" s="1"/>
  <c r="J67"/>
  <c r="J109" s="1"/>
  <c r="J121" s="1"/>
  <c r="J118"/>
  <c r="K66"/>
  <c r="K120" s="1"/>
  <c r="K67"/>
  <c r="K118"/>
  <c r="L118"/>
  <c r="M66"/>
  <c r="M120" s="1"/>
  <c r="B118"/>
  <c r="J127"/>
  <c r="M127"/>
  <c r="C124"/>
  <c r="D124"/>
  <c r="D125"/>
  <c r="E124"/>
  <c r="E128" s="1"/>
  <c r="E125"/>
  <c r="F125"/>
  <c r="G124"/>
  <c r="G125"/>
  <c r="H124"/>
  <c r="H125"/>
  <c r="I124"/>
  <c r="I125"/>
  <c r="J124"/>
  <c r="J125"/>
  <c r="K124"/>
  <c r="K128" s="1"/>
  <c r="K125"/>
  <c r="L124"/>
  <c r="L125"/>
  <c r="M124"/>
  <c r="M125"/>
  <c r="B124"/>
  <c r="B125"/>
  <c r="A127"/>
  <c r="C123"/>
  <c r="D123"/>
  <c r="E123"/>
  <c r="F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6"/>
  <c r="A126"/>
  <c r="A125"/>
  <c r="A124"/>
  <c r="B123"/>
  <c r="A123"/>
  <c r="L117"/>
  <c r="L114"/>
  <c r="K116"/>
  <c r="K117"/>
  <c r="K114"/>
  <c r="J117"/>
  <c r="J114"/>
  <c r="I117"/>
  <c r="I114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14"/>
  <c r="C107"/>
  <c r="D107"/>
  <c r="E107"/>
  <c r="F107"/>
  <c r="G107"/>
  <c r="H107"/>
  <c r="H109" s="1"/>
  <c r="H123" s="1"/>
  <c r="I107"/>
  <c r="J107"/>
  <c r="K107"/>
  <c r="L107"/>
  <c r="M107"/>
  <c r="B65"/>
  <c r="C65"/>
  <c r="D65"/>
  <c r="E65"/>
  <c r="F65"/>
  <c r="G65"/>
  <c r="G66" s="1"/>
  <c r="G122" s="1"/>
  <c r="H65"/>
  <c r="I65"/>
  <c r="J65"/>
  <c r="J66"/>
  <c r="J122" s="1"/>
  <c r="K65"/>
  <c r="L65"/>
  <c r="D108"/>
  <c r="B108"/>
  <c r="C108"/>
  <c r="C129" s="1"/>
  <c r="E108"/>
  <c r="E129"/>
  <c r="F108"/>
  <c r="F129" s="1"/>
  <c r="G108"/>
  <c r="G129" s="1"/>
  <c r="H108"/>
  <c r="H129" s="1"/>
  <c r="I108"/>
  <c r="I129" s="1"/>
  <c r="J108"/>
  <c r="J129" s="1"/>
  <c r="K108"/>
  <c r="K129" s="1"/>
  <c r="L108"/>
  <c r="L129" s="1"/>
  <c r="C118"/>
  <c r="D67"/>
  <c r="D118"/>
  <c r="E67"/>
  <c r="E118"/>
  <c r="F67"/>
  <c r="G118"/>
  <c r="H67"/>
  <c r="H118"/>
  <c r="I66"/>
  <c r="I122" s="1"/>
  <c r="I67"/>
  <c r="I118"/>
  <c r="J67"/>
  <c r="K66"/>
  <c r="K122" s="1"/>
  <c r="K67"/>
  <c r="K118"/>
  <c r="L118"/>
  <c r="M118"/>
  <c r="D129"/>
  <c r="M129"/>
  <c r="C127"/>
  <c r="D127"/>
  <c r="E126"/>
  <c r="E127"/>
  <c r="F126"/>
  <c r="G126"/>
  <c r="G127"/>
  <c r="H126"/>
  <c r="H127"/>
  <c r="I126"/>
  <c r="I127"/>
  <c r="J126"/>
  <c r="J127"/>
  <c r="K126"/>
  <c r="K127"/>
  <c r="L126"/>
  <c r="L127"/>
  <c r="M126"/>
  <c r="M127"/>
  <c r="B126"/>
  <c r="B127"/>
  <c r="A129"/>
  <c r="B129"/>
  <c r="C125"/>
  <c r="D125"/>
  <c r="E125"/>
  <c r="F125"/>
  <c r="G125"/>
  <c r="H125"/>
  <c r="I125"/>
  <c r="J125"/>
  <c r="K125"/>
  <c r="L125"/>
  <c r="M125"/>
  <c r="D128"/>
  <c r="E128"/>
  <c r="G128"/>
  <c r="H128"/>
  <c r="I128"/>
  <c r="J128"/>
  <c r="K128"/>
  <c r="L128"/>
  <c r="M128"/>
  <c r="B125"/>
  <c r="B128"/>
  <c r="A128"/>
  <c r="A127"/>
  <c r="A126"/>
  <c r="A125"/>
  <c r="L116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13"/>
  <c r="C107"/>
  <c r="C127" s="1"/>
  <c r="D107"/>
  <c r="D127" s="1"/>
  <c r="E107"/>
  <c r="E127" s="1"/>
  <c r="F107"/>
  <c r="F127" s="1"/>
  <c r="G107"/>
  <c r="H107"/>
  <c r="H127" s="1"/>
  <c r="I107"/>
  <c r="I127" s="1"/>
  <c r="J107"/>
  <c r="J127" s="1"/>
  <c r="K107"/>
  <c r="K127" s="1"/>
  <c r="L107"/>
  <c r="M107"/>
  <c r="M127" s="1"/>
  <c r="B65"/>
  <c r="C65"/>
  <c r="D65"/>
  <c r="D66"/>
  <c r="E65"/>
  <c r="E66"/>
  <c r="E120" s="1"/>
  <c r="F65"/>
  <c r="G65"/>
  <c r="G66" s="1"/>
  <c r="G120" s="1"/>
  <c r="H65"/>
  <c r="I65"/>
  <c r="I66" s="1"/>
  <c r="J65"/>
  <c r="K65"/>
  <c r="K66" s="1"/>
  <c r="L65"/>
  <c r="D108"/>
  <c r="B108"/>
  <c r="C108"/>
  <c r="E108"/>
  <c r="F108"/>
  <c r="G108"/>
  <c r="H108"/>
  <c r="I108"/>
  <c r="J108"/>
  <c r="K108"/>
  <c r="L108"/>
  <c r="L109" s="1"/>
  <c r="L121" s="1"/>
  <c r="B66"/>
  <c r="B120" s="1"/>
  <c r="D67"/>
  <c r="E67"/>
  <c r="E118"/>
  <c r="F67"/>
  <c r="F118"/>
  <c r="G118"/>
  <c r="H67"/>
  <c r="H118"/>
  <c r="I67"/>
  <c r="I109" s="1"/>
  <c r="I121" s="1"/>
  <c r="I118"/>
  <c r="J67"/>
  <c r="K67"/>
  <c r="K118"/>
  <c r="L118"/>
  <c r="M66"/>
  <c r="B118"/>
  <c r="L127"/>
  <c r="C124"/>
  <c r="D124"/>
  <c r="D125"/>
  <c r="E124"/>
  <c r="E128" s="1"/>
  <c r="E125"/>
  <c r="F124"/>
  <c r="G124"/>
  <c r="G125"/>
  <c r="H124"/>
  <c r="H125"/>
  <c r="I124"/>
  <c r="I125"/>
  <c r="J124"/>
  <c r="J125"/>
  <c r="K124"/>
  <c r="K125"/>
  <c r="L124"/>
  <c r="L125"/>
  <c r="M124"/>
  <c r="M125"/>
  <c r="B124"/>
  <c r="B125"/>
  <c r="B127"/>
  <c r="A127"/>
  <c r="C123"/>
  <c r="D123"/>
  <c r="E123"/>
  <c r="F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6"/>
  <c r="J117"/>
  <c r="J114"/>
  <c r="I116"/>
  <c r="I117"/>
  <c r="I114"/>
  <c r="H117"/>
  <c r="H114"/>
  <c r="G117"/>
  <c r="G114"/>
  <c r="F117"/>
  <c r="F114"/>
  <c r="D114"/>
  <c r="E117"/>
  <c r="E114"/>
  <c r="D116"/>
  <c r="D117"/>
  <c r="C116"/>
  <c r="C117"/>
  <c r="C114"/>
  <c r="B117"/>
  <c r="B114"/>
  <c r="B107" i="12"/>
  <c r="B127"/>
  <c r="C107"/>
  <c r="C127" s="1"/>
  <c r="D107"/>
  <c r="E107"/>
  <c r="E127" s="1"/>
  <c r="F107"/>
  <c r="F127" s="1"/>
  <c r="G107"/>
  <c r="H107"/>
  <c r="H127" s="1"/>
  <c r="I107"/>
  <c r="I127" s="1"/>
  <c r="J107"/>
  <c r="J127" s="1"/>
  <c r="K107"/>
  <c r="L107"/>
  <c r="L109" s="1"/>
  <c r="L121" s="1"/>
  <c r="M107"/>
  <c r="B65"/>
  <c r="B66" s="1"/>
  <c r="C65"/>
  <c r="D65"/>
  <c r="E65"/>
  <c r="F65"/>
  <c r="G65"/>
  <c r="G66" s="1"/>
  <c r="G120" s="1"/>
  <c r="H65"/>
  <c r="H66" s="1"/>
  <c r="H120" s="1"/>
  <c r="I65"/>
  <c r="I66" s="1"/>
  <c r="J65"/>
  <c r="K65"/>
  <c r="L65"/>
  <c r="D108"/>
  <c r="B108"/>
  <c r="B109" s="1"/>
  <c r="B121" s="1"/>
  <c r="C108"/>
  <c r="E108"/>
  <c r="F108"/>
  <c r="G108"/>
  <c r="H108"/>
  <c r="I108"/>
  <c r="J108"/>
  <c r="K108"/>
  <c r="L108"/>
  <c r="D66"/>
  <c r="D120" s="1"/>
  <c r="E67"/>
  <c r="F67"/>
  <c r="F109" s="1"/>
  <c r="F121" s="1"/>
  <c r="G67"/>
  <c r="H67"/>
  <c r="H109"/>
  <c r="I67"/>
  <c r="J67"/>
  <c r="K66"/>
  <c r="K120" s="1"/>
  <c r="K67"/>
  <c r="L66"/>
  <c r="L120" s="1"/>
  <c r="C118"/>
  <c r="D118"/>
  <c r="E118"/>
  <c r="F118"/>
  <c r="G118"/>
  <c r="I118"/>
  <c r="J118"/>
  <c r="K118"/>
  <c r="L118"/>
  <c r="G127"/>
  <c r="K127"/>
  <c r="C124"/>
  <c r="D124"/>
  <c r="D125"/>
  <c r="E124"/>
  <c r="E125"/>
  <c r="F125"/>
  <c r="G124"/>
  <c r="G125"/>
  <c r="H124"/>
  <c r="H125"/>
  <c r="I124"/>
  <c r="I125"/>
  <c r="J124"/>
  <c r="J125"/>
  <c r="K124"/>
  <c r="K125"/>
  <c r="L124"/>
  <c r="L128" s="1"/>
  <c r="L125"/>
  <c r="M124"/>
  <c r="M125"/>
  <c r="B124"/>
  <c r="B125"/>
  <c r="A127"/>
  <c r="C123"/>
  <c r="D123"/>
  <c r="E123"/>
  <c r="F123"/>
  <c r="G123"/>
  <c r="H123"/>
  <c r="I123"/>
  <c r="J123"/>
  <c r="K123"/>
  <c r="L123"/>
  <c r="M123"/>
  <c r="D126"/>
  <c r="E126"/>
  <c r="G126"/>
  <c r="H126"/>
  <c r="I126"/>
  <c r="J126"/>
  <c r="K126"/>
  <c r="L126"/>
  <c r="M126"/>
  <c r="B123"/>
  <c r="B126"/>
  <c r="A126"/>
  <c r="A125"/>
  <c r="A124"/>
  <c r="A123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11"/>
  <c r="B129" s="1"/>
  <c r="C107"/>
  <c r="C129" s="1"/>
  <c r="D107"/>
  <c r="D129" s="1"/>
  <c r="E107"/>
  <c r="E129" s="1"/>
  <c r="F107"/>
  <c r="F129" s="1"/>
  <c r="G107"/>
  <c r="H107"/>
  <c r="H129" s="1"/>
  <c r="I107"/>
  <c r="I129" s="1"/>
  <c r="J107"/>
  <c r="J129" s="1"/>
  <c r="K107"/>
  <c r="K129" s="1"/>
  <c r="L107"/>
  <c r="M107"/>
  <c r="B65"/>
  <c r="C65"/>
  <c r="D65"/>
  <c r="E65"/>
  <c r="E66"/>
  <c r="E122" s="1"/>
  <c r="F65"/>
  <c r="F66" s="1"/>
  <c r="F122" s="1"/>
  <c r="G65"/>
  <c r="H65"/>
  <c r="H66" s="1"/>
  <c r="H122" s="1"/>
  <c r="I65"/>
  <c r="J65"/>
  <c r="K65"/>
  <c r="K66" s="1"/>
  <c r="L65"/>
  <c r="D108"/>
  <c r="B108"/>
  <c r="C108"/>
  <c r="E108"/>
  <c r="F108"/>
  <c r="G108"/>
  <c r="H108"/>
  <c r="I108"/>
  <c r="J108"/>
  <c r="K108"/>
  <c r="L108"/>
  <c r="C118"/>
  <c r="D67"/>
  <c r="E67"/>
  <c r="E118"/>
  <c r="F67"/>
  <c r="F118"/>
  <c r="B118"/>
  <c r="G118"/>
  <c r="H67"/>
  <c r="H118"/>
  <c r="I66"/>
  <c r="I122" s="1"/>
  <c r="I67"/>
  <c r="I118"/>
  <c r="J67"/>
  <c r="J118"/>
  <c r="K67"/>
  <c r="K118"/>
  <c r="L118"/>
  <c r="M66"/>
  <c r="M122" s="1"/>
  <c r="G129"/>
  <c r="M129"/>
  <c r="C126"/>
  <c r="C127"/>
  <c r="D126"/>
  <c r="D127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A129"/>
  <c r="C125"/>
  <c r="D125"/>
  <c r="E125"/>
  <c r="F125"/>
  <c r="G125"/>
  <c r="H125"/>
  <c r="I125"/>
  <c r="J125"/>
  <c r="K125"/>
  <c r="L125"/>
  <c r="M125"/>
  <c r="D128"/>
  <c r="E128"/>
  <c r="F128"/>
  <c r="G128"/>
  <c r="H128"/>
  <c r="I128"/>
  <c r="J128"/>
  <c r="K128"/>
  <c r="L128"/>
  <c r="M128"/>
  <c r="B125"/>
  <c r="B128"/>
  <c r="A128"/>
  <c r="A127"/>
  <c r="A126"/>
  <c r="A125"/>
  <c r="L117"/>
  <c r="L114"/>
  <c r="K116"/>
  <c r="K117"/>
  <c r="K114"/>
  <c r="J116"/>
  <c r="J117"/>
  <c r="J114"/>
  <c r="I116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10"/>
  <c r="B129" s="1"/>
  <c r="C107"/>
  <c r="D107"/>
  <c r="D129" s="1"/>
  <c r="E107"/>
  <c r="E129" s="1"/>
  <c r="F107"/>
  <c r="F129" s="1"/>
  <c r="G107"/>
  <c r="H107"/>
  <c r="H129" s="1"/>
  <c r="I107"/>
  <c r="I129" s="1"/>
  <c r="J107"/>
  <c r="J129" s="1"/>
  <c r="K107"/>
  <c r="K129" s="1"/>
  <c r="L107"/>
  <c r="L129" s="1"/>
  <c r="M107"/>
  <c r="B65"/>
  <c r="C65"/>
  <c r="D65"/>
  <c r="E65"/>
  <c r="F65"/>
  <c r="F66" s="1"/>
  <c r="F122" s="1"/>
  <c r="G65"/>
  <c r="G66" s="1"/>
  <c r="G122" s="1"/>
  <c r="H65"/>
  <c r="H66" s="1"/>
  <c r="I65"/>
  <c r="I66" s="1"/>
  <c r="I122" s="1"/>
  <c r="J65"/>
  <c r="K65"/>
  <c r="L65"/>
  <c r="D108"/>
  <c r="B108"/>
  <c r="C108"/>
  <c r="E108"/>
  <c r="F108"/>
  <c r="G108"/>
  <c r="H108"/>
  <c r="I108"/>
  <c r="J108"/>
  <c r="K108"/>
  <c r="L108"/>
  <c r="C118"/>
  <c r="D67"/>
  <c r="D118"/>
  <c r="E67"/>
  <c r="E109" s="1"/>
  <c r="E123" s="1"/>
  <c r="E118"/>
  <c r="F67"/>
  <c r="G118"/>
  <c r="H67"/>
  <c r="H118"/>
  <c r="I67"/>
  <c r="I118"/>
  <c r="J67"/>
  <c r="J118"/>
  <c r="K66"/>
  <c r="K122" s="1"/>
  <c r="K67"/>
  <c r="K118"/>
  <c r="L118"/>
  <c r="C127"/>
  <c r="D126"/>
  <c r="D127"/>
  <c r="E126"/>
  <c r="E127"/>
  <c r="F126"/>
  <c r="G126"/>
  <c r="G127"/>
  <c r="H126"/>
  <c r="H127"/>
  <c r="I126"/>
  <c r="I127"/>
  <c r="J126"/>
  <c r="J127"/>
  <c r="K126"/>
  <c r="K127"/>
  <c r="L126"/>
  <c r="M126"/>
  <c r="M127"/>
  <c r="B126"/>
  <c r="B127"/>
  <c r="A129"/>
  <c r="C125"/>
  <c r="D125"/>
  <c r="E125"/>
  <c r="F125"/>
  <c r="G125"/>
  <c r="H125"/>
  <c r="I125"/>
  <c r="J125"/>
  <c r="K125"/>
  <c r="L125"/>
  <c r="M125"/>
  <c r="D128"/>
  <c r="E128"/>
  <c r="G128"/>
  <c r="H128"/>
  <c r="I128"/>
  <c r="J128"/>
  <c r="K128"/>
  <c r="L128"/>
  <c r="M128"/>
  <c r="B128"/>
  <c r="A128"/>
  <c r="A127"/>
  <c r="A126"/>
  <c r="B125"/>
  <c r="A125"/>
  <c r="L116"/>
  <c r="L117"/>
  <c r="L114"/>
  <c r="K116"/>
  <c r="K117"/>
  <c r="K114"/>
  <c r="J116"/>
  <c r="J117"/>
  <c r="J114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C107" i="4"/>
  <c r="C127" s="1"/>
  <c r="D107"/>
  <c r="E107"/>
  <c r="E127" s="1"/>
  <c r="F107"/>
  <c r="F127" s="1"/>
  <c r="G107"/>
  <c r="H107"/>
  <c r="I107"/>
  <c r="I127" s="1"/>
  <c r="J107"/>
  <c r="K107"/>
  <c r="K127" s="1"/>
  <c r="L107"/>
  <c r="M107"/>
  <c r="M109" s="1"/>
  <c r="M121" s="1"/>
  <c r="C65"/>
  <c r="D65"/>
  <c r="E65"/>
  <c r="E66"/>
  <c r="F65"/>
  <c r="G65"/>
  <c r="G66" s="1"/>
  <c r="G120" s="1"/>
  <c r="H65"/>
  <c r="I65"/>
  <c r="J65"/>
  <c r="K65"/>
  <c r="K66" s="1"/>
  <c r="K120" s="1"/>
  <c r="L65"/>
  <c r="D108"/>
  <c r="B108"/>
  <c r="C108"/>
  <c r="E108"/>
  <c r="F108"/>
  <c r="G108"/>
  <c r="H108"/>
  <c r="I108"/>
  <c r="J108"/>
  <c r="K108"/>
  <c r="L108"/>
  <c r="L109" s="1"/>
  <c r="L121" s="1"/>
  <c r="B66"/>
  <c r="B120" s="1"/>
  <c r="C118"/>
  <c r="E67"/>
  <c r="E118"/>
  <c r="F67"/>
  <c r="F118"/>
  <c r="G67"/>
  <c r="G118"/>
  <c r="H66"/>
  <c r="H120" s="1"/>
  <c r="H67"/>
  <c r="H118"/>
  <c r="I67"/>
  <c r="I118"/>
  <c r="J67"/>
  <c r="J118"/>
  <c r="K67"/>
  <c r="K118"/>
  <c r="L66"/>
  <c r="L120" s="1"/>
  <c r="L118"/>
  <c r="M66"/>
  <c r="M120" s="1"/>
  <c r="B118"/>
  <c r="D127"/>
  <c r="G127"/>
  <c r="H127"/>
  <c r="J127"/>
  <c r="L127"/>
  <c r="M127"/>
  <c r="C125"/>
  <c r="D124"/>
  <c r="D125"/>
  <c r="E124"/>
  <c r="E125"/>
  <c r="F124"/>
  <c r="G124"/>
  <c r="G125"/>
  <c r="G128" s="1"/>
  <c r="H124"/>
  <c r="H125"/>
  <c r="I124"/>
  <c r="I125"/>
  <c r="J124"/>
  <c r="J125"/>
  <c r="K124"/>
  <c r="K125"/>
  <c r="L124"/>
  <c r="L125"/>
  <c r="M124"/>
  <c r="M125"/>
  <c r="B124"/>
  <c r="B125"/>
  <c r="B127"/>
  <c r="A127"/>
  <c r="C123"/>
  <c r="D123"/>
  <c r="E123"/>
  <c r="F123"/>
  <c r="G123"/>
  <c r="H123"/>
  <c r="I123"/>
  <c r="J123"/>
  <c r="K123"/>
  <c r="L123"/>
  <c r="M123"/>
  <c r="D126"/>
  <c r="E126"/>
  <c r="F126"/>
  <c r="G126"/>
  <c r="H126"/>
  <c r="I126"/>
  <c r="J126"/>
  <c r="K126"/>
  <c r="L126"/>
  <c r="M126"/>
  <c r="B123"/>
  <c r="B126"/>
  <c r="A126"/>
  <c r="A125"/>
  <c r="A124"/>
  <c r="A123"/>
  <c r="L116"/>
  <c r="L117"/>
  <c r="L114"/>
  <c r="K116"/>
  <c r="K117"/>
  <c r="K114"/>
  <c r="J117"/>
  <c r="J114"/>
  <c r="I117"/>
  <c r="I114"/>
  <c r="H116"/>
  <c r="H117"/>
  <c r="H114"/>
  <c r="G116"/>
  <c r="G117"/>
  <c r="G114"/>
  <c r="F117"/>
  <c r="F114"/>
  <c r="B116"/>
  <c r="B117"/>
  <c r="B114"/>
  <c r="E116"/>
  <c r="E117"/>
  <c r="E114"/>
  <c r="D116"/>
  <c r="D117"/>
  <c r="D114"/>
  <c r="C116"/>
  <c r="C117"/>
  <c r="C114"/>
  <c r="C118" i="1"/>
  <c r="D118"/>
  <c r="E118"/>
  <c r="F118"/>
  <c r="G118"/>
  <c r="H118"/>
  <c r="I118"/>
  <c r="J118"/>
  <c r="K118"/>
  <c r="L118"/>
  <c r="B118"/>
  <c r="C129"/>
  <c r="E129"/>
  <c r="F129"/>
  <c r="G129"/>
  <c r="H129"/>
  <c r="I129"/>
  <c r="J129"/>
  <c r="K129"/>
  <c r="L129"/>
  <c r="M129"/>
  <c r="C126"/>
  <c r="C127"/>
  <c r="D126"/>
  <c r="D127"/>
  <c r="E126"/>
  <c r="E127"/>
  <c r="F126"/>
  <c r="F127"/>
  <c r="G126"/>
  <c r="G127"/>
  <c r="H126"/>
  <c r="H127"/>
  <c r="I126"/>
  <c r="I127"/>
  <c r="J126"/>
  <c r="J127"/>
  <c r="K126"/>
  <c r="K127"/>
  <c r="L126"/>
  <c r="L127"/>
  <c r="M126"/>
  <c r="M127"/>
  <c r="B126"/>
  <c r="B127"/>
  <c r="B129"/>
  <c r="A129"/>
  <c r="C125"/>
  <c r="D125"/>
  <c r="E125"/>
  <c r="G125"/>
  <c r="H125"/>
  <c r="I125"/>
  <c r="J125"/>
  <c r="K125"/>
  <c r="L125"/>
  <c r="M125"/>
  <c r="D128"/>
  <c r="E128"/>
  <c r="F128"/>
  <c r="G128"/>
  <c r="H128"/>
  <c r="I128"/>
  <c r="J128"/>
  <c r="K128"/>
  <c r="M128"/>
  <c r="B128"/>
  <c r="A128"/>
  <c r="A127"/>
  <c r="A126"/>
  <c r="B125"/>
  <c r="A125"/>
  <c r="L116"/>
  <c r="L117"/>
  <c r="L114"/>
  <c r="K116"/>
  <c r="K117"/>
  <c r="K114"/>
  <c r="J117"/>
  <c r="J114"/>
  <c r="I117"/>
  <c r="I114"/>
  <c r="H116"/>
  <c r="H117"/>
  <c r="H114"/>
  <c r="G116"/>
  <c r="G117"/>
  <c r="G114"/>
  <c r="F116"/>
  <c r="F117"/>
  <c r="F114"/>
  <c r="E116"/>
  <c r="E117"/>
  <c r="E114"/>
  <c r="D116"/>
  <c r="D117"/>
  <c r="D114"/>
  <c r="C116"/>
  <c r="C117"/>
  <c r="C114"/>
  <c r="B116"/>
  <c r="B117"/>
  <c r="B114"/>
  <c r="B107" i="2"/>
  <c r="B127" s="1"/>
  <c r="C107"/>
  <c r="D107"/>
  <c r="D127" s="1"/>
  <c r="E107"/>
  <c r="F107"/>
  <c r="G107"/>
  <c r="G127" s="1"/>
  <c r="H107"/>
  <c r="H127" s="1"/>
  <c r="I107"/>
  <c r="J107"/>
  <c r="J127" s="1"/>
  <c r="K107"/>
  <c r="K127" s="1"/>
  <c r="L107"/>
  <c r="M107"/>
  <c r="M127" s="1"/>
  <c r="B65"/>
  <c r="C65"/>
  <c r="C66" s="1"/>
  <c r="D65"/>
  <c r="D66" s="1"/>
  <c r="D120" s="1"/>
  <c r="E65"/>
  <c r="F65"/>
  <c r="F66" s="1"/>
  <c r="F120" s="1"/>
  <c r="G65"/>
  <c r="G66" s="1"/>
  <c r="G120" s="1"/>
  <c r="H65"/>
  <c r="I65"/>
  <c r="J65"/>
  <c r="K65"/>
  <c r="K66" s="1"/>
  <c r="K120" s="1"/>
  <c r="L65"/>
  <c r="D108"/>
  <c r="B108"/>
  <c r="C108"/>
  <c r="E108"/>
  <c r="F108"/>
  <c r="G108"/>
  <c r="H108"/>
  <c r="I108"/>
  <c r="J108"/>
  <c r="K108"/>
  <c r="L108"/>
  <c r="F67"/>
  <c r="H67"/>
  <c r="I67"/>
  <c r="J67"/>
  <c r="K67"/>
  <c r="C118"/>
  <c r="D118"/>
  <c r="E118"/>
  <c r="F118"/>
  <c r="G118"/>
  <c r="H118"/>
  <c r="I118"/>
  <c r="J118"/>
  <c r="K118"/>
  <c r="L118"/>
  <c r="B118"/>
  <c r="F127"/>
  <c r="I127"/>
  <c r="L127"/>
  <c r="C124"/>
  <c r="C125"/>
  <c r="D124"/>
  <c r="D125"/>
  <c r="E124"/>
  <c r="E125"/>
  <c r="F124"/>
  <c r="F125"/>
  <c r="G124"/>
  <c r="G125"/>
  <c r="H124"/>
  <c r="H125"/>
  <c r="I124"/>
  <c r="I125"/>
  <c r="J124"/>
  <c r="J125"/>
  <c r="K124"/>
  <c r="K125"/>
  <c r="L124"/>
  <c r="L125"/>
  <c r="M124"/>
  <c r="M125"/>
  <c r="B124"/>
  <c r="B125"/>
  <c r="B128" s="1"/>
  <c r="A127"/>
  <c r="C123"/>
  <c r="D123"/>
  <c r="E123"/>
  <c r="F123"/>
  <c r="G123"/>
  <c r="H123"/>
  <c r="I123"/>
  <c r="J123"/>
  <c r="K123"/>
  <c r="L123"/>
  <c r="M123"/>
  <c r="C126"/>
  <c r="D126"/>
  <c r="E126"/>
  <c r="F126"/>
  <c r="G126"/>
  <c r="H126"/>
  <c r="I126"/>
  <c r="J126"/>
  <c r="K126"/>
  <c r="L126"/>
  <c r="M126"/>
  <c r="B123"/>
  <c r="B126"/>
  <c r="A126"/>
  <c r="A125"/>
  <c r="A124"/>
  <c r="A123"/>
  <c r="L117"/>
  <c r="L114"/>
  <c r="K117"/>
  <c r="K114"/>
  <c r="J117"/>
  <c r="J114"/>
  <c r="I117"/>
  <c r="I114"/>
  <c r="H117"/>
  <c r="H114"/>
  <c r="G117"/>
  <c r="G114"/>
  <c r="F117"/>
  <c r="F114"/>
  <c r="E117"/>
  <c r="E114"/>
  <c r="D116"/>
  <c r="D117"/>
  <c r="D114"/>
  <c r="C116"/>
  <c r="C117"/>
  <c r="C114"/>
  <c r="B116"/>
  <c r="B117"/>
  <c r="B114"/>
  <c r="C107" i="70"/>
  <c r="D107"/>
  <c r="D128" s="1"/>
  <c r="E107"/>
  <c r="F107"/>
  <c r="F128" s="1"/>
  <c r="G107"/>
  <c r="G128" s="1"/>
  <c r="H107"/>
  <c r="H128" s="1"/>
  <c r="I107"/>
  <c r="I128" s="1"/>
  <c r="J107"/>
  <c r="J128" s="1"/>
  <c r="K107"/>
  <c r="K128"/>
  <c r="L107"/>
  <c r="M107"/>
  <c r="B65"/>
  <c r="C65"/>
  <c r="D65"/>
  <c r="D66"/>
  <c r="E65"/>
  <c r="F65"/>
  <c r="F66" s="1"/>
  <c r="F121" s="1"/>
  <c r="G65"/>
  <c r="G66"/>
  <c r="G121" s="1"/>
  <c r="H65"/>
  <c r="H66" s="1"/>
  <c r="H121" s="1"/>
  <c r="I65"/>
  <c r="I66" s="1"/>
  <c r="J65"/>
  <c r="J66" s="1"/>
  <c r="K65"/>
  <c r="K66"/>
  <c r="L65"/>
  <c r="B108"/>
  <c r="C108"/>
  <c r="D108"/>
  <c r="E108"/>
  <c r="E109" s="1"/>
  <c r="E122" s="1"/>
  <c r="F108"/>
  <c r="G108"/>
  <c r="H108"/>
  <c r="I108"/>
  <c r="J108"/>
  <c r="K108"/>
  <c r="L108"/>
  <c r="L109" s="1"/>
  <c r="L122" s="1"/>
  <c r="E118"/>
  <c r="F67"/>
  <c r="G118"/>
  <c r="H67"/>
  <c r="H118"/>
  <c r="I67"/>
  <c r="I118"/>
  <c r="J67"/>
  <c r="J118"/>
  <c r="K67"/>
  <c r="K118"/>
  <c r="L118"/>
  <c r="M66"/>
  <c r="M121" s="1"/>
  <c r="B114"/>
  <c r="C114"/>
  <c r="D114"/>
  <c r="E114"/>
  <c r="F114"/>
  <c r="G114"/>
  <c r="H114"/>
  <c r="I114"/>
  <c r="J114"/>
  <c r="K114"/>
  <c r="L114"/>
  <c r="B116"/>
  <c r="C116"/>
  <c r="D116"/>
  <c r="E116"/>
  <c r="F116"/>
  <c r="H116"/>
  <c r="I116"/>
  <c r="B117"/>
  <c r="C117"/>
  <c r="D117"/>
  <c r="E117"/>
  <c r="F117"/>
  <c r="G117"/>
  <c r="H117"/>
  <c r="I117"/>
  <c r="J117"/>
  <c r="K117"/>
  <c r="L117"/>
  <c r="A124"/>
  <c r="B124"/>
  <c r="C124"/>
  <c r="D124"/>
  <c r="E124"/>
  <c r="F124"/>
  <c r="G124"/>
  <c r="H124"/>
  <c r="I124"/>
  <c r="J124"/>
  <c r="K124"/>
  <c r="L124"/>
  <c r="M124"/>
  <c r="A125"/>
  <c r="B125"/>
  <c r="B126"/>
  <c r="C125"/>
  <c r="D125"/>
  <c r="E125"/>
  <c r="F125"/>
  <c r="G125"/>
  <c r="H125"/>
  <c r="I125"/>
  <c r="J125"/>
  <c r="K125"/>
  <c r="L125"/>
  <c r="M125"/>
  <c r="A126"/>
  <c r="C126"/>
  <c r="D126"/>
  <c r="E126"/>
  <c r="F126"/>
  <c r="G126"/>
  <c r="H126"/>
  <c r="I126"/>
  <c r="J126"/>
  <c r="K126"/>
  <c r="L126"/>
  <c r="M126"/>
  <c r="M129" s="1"/>
  <c r="A127"/>
  <c r="B127"/>
  <c r="C127"/>
  <c r="D127"/>
  <c r="E127"/>
  <c r="F127"/>
  <c r="G127"/>
  <c r="H127"/>
  <c r="I127"/>
  <c r="J127"/>
  <c r="K127"/>
  <c r="L127"/>
  <c r="M127"/>
  <c r="A128"/>
  <c r="B128"/>
  <c r="L128"/>
  <c r="BV107" i="75"/>
  <c r="BW107"/>
  <c r="BV108"/>
  <c r="BW35"/>
  <c r="BW35" i="76" s="1"/>
  <c r="BW35" i="77" s="1"/>
  <c r="BW35" i="78" s="1"/>
  <c r="BW35" i="79" s="1"/>
  <c r="BW35" i="80" s="1"/>
  <c r="BW35" i="81" s="1"/>
  <c r="BW35" i="82" s="1"/>
  <c r="BW35" i="83" s="1"/>
  <c r="BW35" i="84" s="1"/>
  <c r="BW35" i="85" s="1"/>
  <c r="BW35" i="87" s="1"/>
  <c r="BW35" i="89" s="1"/>
  <c r="BW9" i="75"/>
  <c r="BW9" i="76" s="1"/>
  <c r="BW9" i="77" s="1"/>
  <c r="BW9" i="78" s="1"/>
  <c r="BW11" i="75"/>
  <c r="BW11" i="76" s="1"/>
  <c r="BW11" i="77" s="1"/>
  <c r="BW11" i="78" s="1"/>
  <c r="BW11" i="79" s="1"/>
  <c r="BW11" i="80" s="1"/>
  <c r="BW11" i="81" s="1"/>
  <c r="BW11" i="82" s="1"/>
  <c r="BW11" i="83" s="1"/>
  <c r="BW11" i="84" s="1"/>
  <c r="BW11" i="85" s="1"/>
  <c r="BW11" i="87" s="1"/>
  <c r="BW11" i="89" s="1"/>
  <c r="BW12" i="75"/>
  <c r="BW12" i="76" s="1"/>
  <c r="BW12" i="77" s="1"/>
  <c r="BW12" i="78" s="1"/>
  <c r="BW12" i="79" s="1"/>
  <c r="BW12" i="80" s="1"/>
  <c r="BW12" i="81" s="1"/>
  <c r="BW12" i="82" s="1"/>
  <c r="BW12" i="83" s="1"/>
  <c r="BW12" i="84" s="1"/>
  <c r="BW12" i="85" s="1"/>
  <c r="BW12" i="87" s="1"/>
  <c r="BW12" i="89" s="1"/>
  <c r="BW13" i="75"/>
  <c r="BW13" i="76" s="1"/>
  <c r="BW13" i="77" s="1"/>
  <c r="BW13" i="78" s="1"/>
  <c r="BW13" i="79" s="1"/>
  <c r="BW13" i="80" s="1"/>
  <c r="BW13" i="81" s="1"/>
  <c r="BW13" i="82" s="1"/>
  <c r="BW13" i="83" s="1"/>
  <c r="BW13" i="84" s="1"/>
  <c r="BW13" i="85" s="1"/>
  <c r="BW13" i="87" s="1"/>
  <c r="BW13" i="89" s="1"/>
  <c r="BW17" i="75"/>
  <c r="BW17" i="76" s="1"/>
  <c r="BW17" i="77" s="1"/>
  <c r="BW17" i="78" s="1"/>
  <c r="BW17" i="79" s="1"/>
  <c r="BW17" i="80" s="1"/>
  <c r="BW17" i="81" s="1"/>
  <c r="BW17" i="82" s="1"/>
  <c r="BW17" i="83" s="1"/>
  <c r="BW17" i="84" s="1"/>
  <c r="BW17" i="85" s="1"/>
  <c r="BW17" i="87" s="1"/>
  <c r="BW17" i="89" s="1"/>
  <c r="BW18" i="75"/>
  <c r="BW18" i="76" s="1"/>
  <c r="BW18" i="77" s="1"/>
  <c r="BW19" i="75"/>
  <c r="BW19" i="76" s="1"/>
  <c r="BW20" i="75"/>
  <c r="BW20" i="76" s="1"/>
  <c r="BW20" i="77" s="1"/>
  <c r="BW20" i="78" s="1"/>
  <c r="BW20" i="79" s="1"/>
  <c r="BW20" i="80" s="1"/>
  <c r="BW20" i="81" s="1"/>
  <c r="BW20" i="82" s="1"/>
  <c r="BW20" i="83" s="1"/>
  <c r="BW20" i="84" s="1"/>
  <c r="BW20" i="85" s="1"/>
  <c r="BW20" i="87" s="1"/>
  <c r="BW20" i="89" s="1"/>
  <c r="BW21" i="75"/>
  <c r="BW21" i="76" s="1"/>
  <c r="BW21" i="77" s="1"/>
  <c r="BW21" i="78" s="1"/>
  <c r="BW21" i="79" s="1"/>
  <c r="BW21" i="80" s="1"/>
  <c r="BW21" i="81" s="1"/>
  <c r="BW21" i="82" s="1"/>
  <c r="BW21" i="83" s="1"/>
  <c r="BW21" i="84" s="1"/>
  <c r="BW21" i="85" s="1"/>
  <c r="BW21" i="87" s="1"/>
  <c r="BW21" i="89" s="1"/>
  <c r="BW22" i="75"/>
  <c r="BW22" i="76" s="1"/>
  <c r="BW22" i="77" s="1"/>
  <c r="BW22" i="78" s="1"/>
  <c r="BW22" i="79" s="1"/>
  <c r="BW22" i="80" s="1"/>
  <c r="BW22" i="81" s="1"/>
  <c r="BW22" i="82" s="1"/>
  <c r="BW22" i="83" s="1"/>
  <c r="BW22" i="84" s="1"/>
  <c r="BW22" i="85" s="1"/>
  <c r="BW22" i="87" s="1"/>
  <c r="BW22" i="89" s="1"/>
  <c r="BW24" i="75"/>
  <c r="BW24" i="76" s="1"/>
  <c r="BW24" i="77" s="1"/>
  <c r="BW24" i="78" s="1"/>
  <c r="BW25" i="75"/>
  <c r="BW25" i="76" s="1"/>
  <c r="BW25" i="77" s="1"/>
  <c r="BW25" i="78" s="1"/>
  <c r="BW25" i="79" s="1"/>
  <c r="BW25" i="80" s="1"/>
  <c r="BW26" i="75"/>
  <c r="BW26" i="76" s="1"/>
  <c r="BW26" i="77" s="1"/>
  <c r="BW26" i="78" s="1"/>
  <c r="BW26" i="79" s="1"/>
  <c r="BW26" i="80" s="1"/>
  <c r="BW28" i="75"/>
  <c r="BW28" i="76" s="1"/>
  <c r="BW28" i="77" s="1"/>
  <c r="BW28" i="78" s="1"/>
  <c r="BW29" i="75"/>
  <c r="BW29" i="76" s="1"/>
  <c r="BW29" i="77" s="1"/>
  <c r="BW29" i="78" s="1"/>
  <c r="BW29" i="79" s="1"/>
  <c r="BW29" i="80" s="1"/>
  <c r="BW30" i="75"/>
  <c r="BW30" i="76" s="1"/>
  <c r="BW30" i="77" s="1"/>
  <c r="BW30" i="78" s="1"/>
  <c r="BW30" i="79" s="1"/>
  <c r="BW30" i="80" s="1"/>
  <c r="BW30" i="81" s="1"/>
  <c r="BW30" i="82" s="1"/>
  <c r="BW30" i="83" s="1"/>
  <c r="BW30" i="84" s="1"/>
  <c r="BW30" i="85" s="1"/>
  <c r="BW30" i="87" s="1"/>
  <c r="BW30" i="89" s="1"/>
  <c r="BW31" i="75"/>
  <c r="BW33"/>
  <c r="BW33" i="76" s="1"/>
  <c r="BW33" i="77" s="1"/>
  <c r="BW33" i="78" s="1"/>
  <c r="BW33" i="79" s="1"/>
  <c r="BW33" i="80" s="1"/>
  <c r="BW33" i="81" s="1"/>
  <c r="BW33" i="82" s="1"/>
  <c r="BW33" i="83" s="1"/>
  <c r="BW33" i="84" s="1"/>
  <c r="BW33" i="85" s="1"/>
  <c r="BW33" i="87" s="1"/>
  <c r="BW33" i="89" s="1"/>
  <c r="BW34" i="75"/>
  <c r="BW34" i="76" s="1"/>
  <c r="BW34" i="77" s="1"/>
  <c r="BW34" i="78" s="1"/>
  <c r="BW34" i="79" s="1"/>
  <c r="BW34" i="80" s="1"/>
  <c r="BW34" i="81" s="1"/>
  <c r="BW34" i="82" s="1"/>
  <c r="BW34" i="83" s="1"/>
  <c r="BW34" i="84" s="1"/>
  <c r="BW34" i="85" s="1"/>
  <c r="BW34" i="87" s="1"/>
  <c r="BW34" i="89" s="1"/>
  <c r="BW37" i="75"/>
  <c r="BW37" i="76" s="1"/>
  <c r="BW37" i="77" s="1"/>
  <c r="BW37" i="78" s="1"/>
  <c r="BW37" i="79" s="1"/>
  <c r="BW37" i="80" s="1"/>
  <c r="BW37" i="81" s="1"/>
  <c r="BW37" i="82" s="1"/>
  <c r="BW37" i="83" s="1"/>
  <c r="BW37" i="84" s="1"/>
  <c r="BW37" i="85" s="1"/>
  <c r="BW37" i="87" s="1"/>
  <c r="BW37" i="89" s="1"/>
  <c r="BW38" i="75"/>
  <c r="BW38" i="76" s="1"/>
  <c r="BW38" i="77" s="1"/>
  <c r="BW38" i="78" s="1"/>
  <c r="BW38" i="79" s="1"/>
  <c r="BW38" i="80" s="1"/>
  <c r="BW38" i="81" s="1"/>
  <c r="BW38" i="82" s="1"/>
  <c r="BW38" i="83" s="1"/>
  <c r="BW39" i="75"/>
  <c r="BW39" i="76" s="1"/>
  <c r="BW39" i="77" s="1"/>
  <c r="BW39" i="78" s="1"/>
  <c r="BW39" i="79" s="1"/>
  <c r="BW39" i="80" s="1"/>
  <c r="BW39" i="81" s="1"/>
  <c r="BW39" i="82" s="1"/>
  <c r="BW39" i="83" s="1"/>
  <c r="BW39" i="84" s="1"/>
  <c r="BW39" i="85" s="1"/>
  <c r="BW39" i="87" s="1"/>
  <c r="BW39" i="89" s="1"/>
  <c r="BW40" i="75"/>
  <c r="BW40" i="76" s="1"/>
  <c r="BW40" i="77" s="1"/>
  <c r="BW40" i="78" s="1"/>
  <c r="BW41" i="75"/>
  <c r="BW41" i="76" s="1"/>
  <c r="BW41" i="77" s="1"/>
  <c r="BW41" i="78" s="1"/>
  <c r="BW41" i="79" s="1"/>
  <c r="BW41" i="80" s="1"/>
  <c r="BW41" i="81" s="1"/>
  <c r="BW41" i="82" s="1"/>
  <c r="BW41" i="83" s="1"/>
  <c r="BW41" i="84" s="1"/>
  <c r="BW41" i="85" s="1"/>
  <c r="BW41" i="87" s="1"/>
  <c r="BW41" i="89" s="1"/>
  <c r="BW42" i="75"/>
  <c r="BW42" i="76" s="1"/>
  <c r="BW42" i="77" s="1"/>
  <c r="BW42" i="78" s="1"/>
  <c r="BW42" i="79" s="1"/>
  <c r="BW42" i="80" s="1"/>
  <c r="BW42" i="81" s="1"/>
  <c r="BW42" i="82" s="1"/>
  <c r="BW42" i="83" s="1"/>
  <c r="BW42" i="84" s="1"/>
  <c r="BW42" i="85" s="1"/>
  <c r="BW42" i="87" s="1"/>
  <c r="BW42" i="89" s="1"/>
  <c r="BW43" i="75"/>
  <c r="BW43" i="76" s="1"/>
  <c r="BW43" i="77" s="1"/>
  <c r="BW43" i="78" s="1"/>
  <c r="BW43" i="79" s="1"/>
  <c r="BW43" i="80" s="1"/>
  <c r="BW43" i="81" s="1"/>
  <c r="BW43" i="82" s="1"/>
  <c r="BW43" i="83" s="1"/>
  <c r="BW43" i="84" s="1"/>
  <c r="BW43" i="85" s="1"/>
  <c r="BW43" i="87" s="1"/>
  <c r="BW43" i="89" s="1"/>
  <c r="BW44" i="75"/>
  <c r="BW44" i="76" s="1"/>
  <c r="BW44" i="77" s="1"/>
  <c r="BW44" i="78" s="1"/>
  <c r="BW44" i="79" s="1"/>
  <c r="BW44" i="80" s="1"/>
  <c r="BW44" i="81" s="1"/>
  <c r="BW44" i="82" s="1"/>
  <c r="BW44" i="83" s="1"/>
  <c r="BW44" i="84" s="1"/>
  <c r="BW44" i="85" s="1"/>
  <c r="BW44" i="87" s="1"/>
  <c r="BW44" i="89" s="1"/>
  <c r="BW45" i="75"/>
  <c r="BW45" i="76" s="1"/>
  <c r="BW45" i="77" s="1"/>
  <c r="BW45" i="78" s="1"/>
  <c r="BW45" i="79" s="1"/>
  <c r="BW45" i="80" s="1"/>
  <c r="BW45" i="81" s="1"/>
  <c r="BW45" i="82" s="1"/>
  <c r="BW45" i="83" s="1"/>
  <c r="BW45" i="84" s="1"/>
  <c r="BW45" i="85" s="1"/>
  <c r="BW45" i="87" s="1"/>
  <c r="BW45" i="89" s="1"/>
  <c r="BW47" i="75"/>
  <c r="BW47" i="76" s="1"/>
  <c r="BW47" i="77" s="1"/>
  <c r="BW47" i="78" s="1"/>
  <c r="BW47" i="79" s="1"/>
  <c r="BW47" i="80" s="1"/>
  <c r="BW47" i="81" s="1"/>
  <c r="BW47" i="82" s="1"/>
  <c r="BW47" i="83" s="1"/>
  <c r="BW47" i="84" s="1"/>
  <c r="BW47" i="85" s="1"/>
  <c r="BW47" i="87" s="1"/>
  <c r="BW47" i="89" s="1"/>
  <c r="BW49" i="75"/>
  <c r="BW49" i="76" s="1"/>
  <c r="BW49" i="77" s="1"/>
  <c r="BW49" i="78" s="1"/>
  <c r="BW49" i="79" s="1"/>
  <c r="BW49" i="80" s="1"/>
  <c r="BW49" i="81" s="1"/>
  <c r="BW49" i="82" s="1"/>
  <c r="BW49" i="83" s="1"/>
  <c r="BW49" i="84" s="1"/>
  <c r="BW49" i="85" s="1"/>
  <c r="BW49" i="87" s="1"/>
  <c r="BW49" i="89" s="1"/>
  <c r="BW50" i="75"/>
  <c r="BW50" i="76" s="1"/>
  <c r="BW50" i="77" s="1"/>
  <c r="BW50" i="78" s="1"/>
  <c r="BW50" i="79" s="1"/>
  <c r="BW50" i="80" s="1"/>
  <c r="BW50" i="81" s="1"/>
  <c r="BW50" i="82" s="1"/>
  <c r="BW50" i="83" s="1"/>
  <c r="BW50" i="84" s="1"/>
  <c r="BW50" i="85" s="1"/>
  <c r="BW50" i="87" s="1"/>
  <c r="BW50" i="89" s="1"/>
  <c r="BW51" i="75"/>
  <c r="BW51" i="76" s="1"/>
  <c r="BW51" i="77" s="1"/>
  <c r="BW51" i="78" s="1"/>
  <c r="BW51" i="79" s="1"/>
  <c r="BW51" i="80" s="1"/>
  <c r="BW51" i="81" s="1"/>
  <c r="BW52" i="75"/>
  <c r="BW52" i="76" s="1"/>
  <c r="BW54" i="75"/>
  <c r="BW54" i="76" s="1"/>
  <c r="BW54" i="77" s="1"/>
  <c r="BW54" i="78" s="1"/>
  <c r="BW54" i="79" s="1"/>
  <c r="BW54" i="80" s="1"/>
  <c r="BW54" i="81" s="1"/>
  <c r="BW54" i="82" s="1"/>
  <c r="BW56" i="75"/>
  <c r="BW56" i="76" s="1"/>
  <c r="BW56" i="77" s="1"/>
  <c r="BW56" i="78" s="1"/>
  <c r="BW56" i="79" s="1"/>
  <c r="BW56" i="80" s="1"/>
  <c r="BW56" i="81" s="1"/>
  <c r="BW56" i="82" s="1"/>
  <c r="BW56" i="83" s="1"/>
  <c r="BW56" i="84" s="1"/>
  <c r="BW56" i="85" s="1"/>
  <c r="BW56" i="87" s="1"/>
  <c r="BW56" i="89" s="1"/>
  <c r="BW57" i="75"/>
  <c r="BW57" i="76" s="1"/>
  <c r="BW57" i="77" s="1"/>
  <c r="BW57" i="78" s="1"/>
  <c r="BW58" i="75"/>
  <c r="BW58" i="76" s="1"/>
  <c r="BW58" i="77" s="1"/>
  <c r="BW58" i="78" s="1"/>
  <c r="BW58" i="79" s="1"/>
  <c r="BW58" i="80" s="1"/>
  <c r="BW58" i="81" s="1"/>
  <c r="BW58" i="82" s="1"/>
  <c r="BW58" i="83" s="1"/>
  <c r="BW58" i="84" s="1"/>
  <c r="BW58" i="85" s="1"/>
  <c r="BW58" i="87" s="1"/>
  <c r="BW58" i="89" s="1"/>
  <c r="BW59" i="75"/>
  <c r="BW59" i="76" s="1"/>
  <c r="BW59" i="77" s="1"/>
  <c r="BW59" i="78" s="1"/>
  <c r="BW59" i="79" s="1"/>
  <c r="BW59" i="80" s="1"/>
  <c r="BW59" i="81" s="1"/>
  <c r="BW59" i="82" s="1"/>
  <c r="BW59" i="83" s="1"/>
  <c r="BW59" i="84" s="1"/>
  <c r="BW59" i="85" s="1"/>
  <c r="BW59" i="87" s="1"/>
  <c r="BW59" i="89" s="1"/>
  <c r="BW60" i="75"/>
  <c r="BW60" i="76" s="1"/>
  <c r="BW60" i="77" s="1"/>
  <c r="BW60" i="78" s="1"/>
  <c r="BW60" i="79" s="1"/>
  <c r="BW60" i="80" s="1"/>
  <c r="BW60" i="81" s="1"/>
  <c r="BW60" i="82" s="1"/>
  <c r="BW60" i="83" s="1"/>
  <c r="BW60" i="84" s="1"/>
  <c r="BW60" i="85" s="1"/>
  <c r="BW61" i="75"/>
  <c r="BW61" i="76" s="1"/>
  <c r="BW61" i="77" s="1"/>
  <c r="BW61" i="78" s="1"/>
  <c r="BW61" i="79" s="1"/>
  <c r="BW61" i="80" s="1"/>
  <c r="BW61" i="81" s="1"/>
  <c r="BW61" i="82" s="1"/>
  <c r="BW61" i="83" s="1"/>
  <c r="BW61" i="84" s="1"/>
  <c r="BW61" i="85" s="1"/>
  <c r="BW61" i="87" s="1"/>
  <c r="BW61" i="89" s="1"/>
  <c r="BW108" i="81"/>
  <c r="BW108" i="82" s="1"/>
  <c r="BW108" i="84" s="1"/>
  <c r="B25" i="73"/>
  <c r="B8" i="3"/>
  <c r="B9"/>
  <c r="B11"/>
  <c r="B12"/>
  <c r="B13"/>
  <c r="B15"/>
  <c r="B16"/>
  <c r="B17"/>
  <c r="B18"/>
  <c r="B19"/>
  <c r="B20"/>
  <c r="B21"/>
  <c r="B22"/>
  <c r="B24"/>
  <c r="B25"/>
  <c r="N25" s="1"/>
  <c r="B26"/>
  <c r="B28"/>
  <c r="B29"/>
  <c r="B30"/>
  <c r="B31"/>
  <c r="B32"/>
  <c r="B33"/>
  <c r="N33" s="1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4"/>
  <c r="B56"/>
  <c r="B57"/>
  <c r="B58"/>
  <c r="B59"/>
  <c r="B60"/>
  <c r="B61"/>
  <c r="B63"/>
  <c r="N63"/>
  <c r="B64"/>
  <c r="B65"/>
  <c r="B69"/>
  <c r="B70"/>
  <c r="B71"/>
  <c r="B73"/>
  <c r="N73" s="1"/>
  <c r="B74"/>
  <c r="B75"/>
  <c r="N75" s="1"/>
  <c r="B76"/>
  <c r="B77"/>
  <c r="B78"/>
  <c r="B80"/>
  <c r="B81"/>
  <c r="B82"/>
  <c r="B83"/>
  <c r="B84"/>
  <c r="B86"/>
  <c r="B87"/>
  <c r="B88"/>
  <c r="B89"/>
  <c r="B90"/>
  <c r="B91"/>
  <c r="B92"/>
  <c r="B93"/>
  <c r="B94"/>
  <c r="B95"/>
  <c r="BV96" i="75"/>
  <c r="B96" i="3" s="1"/>
  <c r="B97"/>
  <c r="B98"/>
  <c r="BV99" i="75"/>
  <c r="C65" i="73" s="1"/>
  <c r="B99" i="3"/>
  <c r="B100"/>
  <c r="B101"/>
  <c r="B103"/>
  <c r="B105"/>
  <c r="B106"/>
  <c r="B108"/>
  <c r="B114"/>
  <c r="N114" s="1"/>
  <c r="BV131" i="75"/>
  <c r="B131" i="3" s="1"/>
  <c r="BV134" i="75"/>
  <c r="B134" i="3" s="1"/>
  <c r="BV135" i="75"/>
  <c r="B135" i="3"/>
  <c r="C92" i="73"/>
  <c r="C88"/>
  <c r="C87" i="105" s="1"/>
  <c r="BW63" i="75"/>
  <c r="BW63" i="77"/>
  <c r="BW63" i="82"/>
  <c r="BW63" i="83" s="1"/>
  <c r="BW63" i="84" s="1"/>
  <c r="BW64" i="75"/>
  <c r="BW64" i="77" s="1"/>
  <c r="BW65" i="75"/>
  <c r="BW65" i="77" s="1"/>
  <c r="BW64" i="79"/>
  <c r="BW65"/>
  <c r="BW63" i="76"/>
  <c r="BW64"/>
  <c r="BW65"/>
  <c r="BW63" i="78"/>
  <c r="BW64"/>
  <c r="BW65"/>
  <c r="BW63" i="80"/>
  <c r="BW64"/>
  <c r="BW65"/>
  <c r="BW108"/>
  <c r="BW63" i="81"/>
  <c r="BW64"/>
  <c r="BW65"/>
  <c r="B112" i="90"/>
  <c r="B141" s="1"/>
  <c r="B116"/>
  <c r="B143" s="1"/>
  <c r="B31"/>
  <c r="D31" s="1"/>
  <c r="F31" s="1"/>
  <c r="H31" s="1"/>
  <c r="J31" s="1"/>
  <c r="L31" s="1"/>
  <c r="N31" s="1"/>
  <c r="P31" s="1"/>
  <c r="B32"/>
  <c r="B117"/>
  <c r="D117" s="1"/>
  <c r="F117" s="1"/>
  <c r="H117" s="1"/>
  <c r="J117" s="1"/>
  <c r="L117" s="1"/>
  <c r="N117" s="1"/>
  <c r="P117" s="1"/>
  <c r="B118"/>
  <c r="B81"/>
  <c r="B84"/>
  <c r="B85"/>
  <c r="D85" s="1"/>
  <c r="B124"/>
  <c r="B125"/>
  <c r="B73"/>
  <c r="D73" s="1"/>
  <c r="F73" s="1"/>
  <c r="H73" s="1"/>
  <c r="J73" s="1"/>
  <c r="L73" s="1"/>
  <c r="N73" s="1"/>
  <c r="P73" s="1"/>
  <c r="R73" s="1"/>
  <c r="T73" s="1"/>
  <c r="V73" s="1"/>
  <c r="X73" s="1"/>
  <c r="B74"/>
  <c r="B75"/>
  <c r="D75" s="1"/>
  <c r="F75" s="1"/>
  <c r="H75" s="1"/>
  <c r="J75" s="1"/>
  <c r="L75" s="1"/>
  <c r="N75" s="1"/>
  <c r="P75" s="1"/>
  <c r="R75" s="1"/>
  <c r="T75" s="1"/>
  <c r="V75" s="1"/>
  <c r="X75" s="1"/>
  <c r="B46"/>
  <c r="B63"/>
  <c r="B65"/>
  <c r="D65" s="1"/>
  <c r="F65" s="1"/>
  <c r="B66"/>
  <c r="D66" s="1"/>
  <c r="B67"/>
  <c r="B68"/>
  <c r="D68" s="1"/>
  <c r="F68" s="1"/>
  <c r="H68" s="1"/>
  <c r="B69"/>
  <c r="B70"/>
  <c r="D70" s="1"/>
  <c r="F70" s="1"/>
  <c r="H70" s="1"/>
  <c r="J70" s="1"/>
  <c r="L70" s="1"/>
  <c r="N70" s="1"/>
  <c r="P70" s="1"/>
  <c r="R70" s="1"/>
  <c r="T70" s="1"/>
  <c r="V70" s="1"/>
  <c r="X70" s="1"/>
  <c r="B71"/>
  <c r="B9"/>
  <c r="D9" s="1"/>
  <c r="F9" s="1"/>
  <c r="H9" s="1"/>
  <c r="J9" s="1"/>
  <c r="L9" s="1"/>
  <c r="N9" s="1"/>
  <c r="P9" s="1"/>
  <c r="R9" s="1"/>
  <c r="T9" s="1"/>
  <c r="B79"/>
  <c r="D79" s="1"/>
  <c r="B80"/>
  <c r="B95"/>
  <c r="B96"/>
  <c r="B93"/>
  <c r="B97"/>
  <c r="B98"/>
  <c r="B99"/>
  <c r="B100"/>
  <c r="B101"/>
  <c r="D101" s="1"/>
  <c r="B102"/>
  <c r="B103"/>
  <c r="B104"/>
  <c r="B105"/>
  <c r="B107"/>
  <c r="B108"/>
  <c r="B115"/>
  <c r="B111"/>
  <c r="B110"/>
  <c r="B86"/>
  <c r="D86" s="1"/>
  <c r="F86" s="1"/>
  <c r="H86" s="1"/>
  <c r="J86" s="1"/>
  <c r="B92"/>
  <c r="B90"/>
  <c r="B88"/>
  <c r="B87"/>
  <c r="B113"/>
  <c r="B91"/>
  <c r="B94"/>
  <c r="K122" i="1"/>
  <c r="J130" i="20"/>
  <c r="I129" i="21"/>
  <c r="G130" i="26"/>
  <c r="M130" i="27"/>
  <c r="K130" i="28"/>
  <c r="K130" i="29"/>
  <c r="E130" i="31"/>
  <c r="C130"/>
  <c r="N108"/>
  <c r="I130" i="39"/>
  <c r="M130" i="42"/>
  <c r="I130" i="43"/>
  <c r="M128" i="46"/>
  <c r="K128" i="49"/>
  <c r="B128" i="50"/>
  <c r="M128" i="51"/>
  <c r="G128" i="53"/>
  <c r="H128" i="54"/>
  <c r="M128" i="55"/>
  <c r="M128" i="57"/>
  <c r="J128"/>
  <c r="G109" i="59"/>
  <c r="H128" i="60"/>
  <c r="K128" i="61"/>
  <c r="B128" i="66"/>
  <c r="M118" i="67"/>
  <c r="L128" i="68"/>
  <c r="M109"/>
  <c r="G128" i="69"/>
  <c r="M66" i="6"/>
  <c r="M120" s="1"/>
  <c r="I66" i="7"/>
  <c r="E66"/>
  <c r="G128" i="8"/>
  <c r="N68" i="1"/>
  <c r="BS68" i="89" s="1"/>
  <c r="M130" i="14"/>
  <c r="M128" i="15"/>
  <c r="K128" i="16"/>
  <c r="L118" i="21"/>
  <c r="K128" i="25"/>
  <c r="G128"/>
  <c r="M130" i="71"/>
  <c r="L130" i="32"/>
  <c r="E130" i="33"/>
  <c r="B129" i="36"/>
  <c r="H130" i="38"/>
  <c r="N7"/>
  <c r="AM7" i="89" s="1"/>
  <c r="M130" i="39"/>
  <c r="I130" i="40"/>
  <c r="H130" i="42"/>
  <c r="D109" i="43"/>
  <c r="D123" s="1"/>
  <c r="M128" i="44"/>
  <c r="H128" i="45"/>
  <c r="F128" i="48"/>
  <c r="K128" i="53"/>
  <c r="K128" i="59"/>
  <c r="M118" i="61"/>
  <c r="M128" i="62"/>
  <c r="G128" i="63"/>
  <c r="N108"/>
  <c r="G128" i="67"/>
  <c r="E109"/>
  <c r="M128" i="68"/>
  <c r="K109"/>
  <c r="K110" s="1"/>
  <c r="H128" i="69"/>
  <c r="J66"/>
  <c r="M118" i="7"/>
  <c r="E109"/>
  <c r="J66" i="62"/>
  <c r="E109" i="1"/>
  <c r="N63" i="6"/>
  <c r="E63" i="89" s="1"/>
  <c r="B130" i="1"/>
  <c r="M130"/>
  <c r="I128" i="4"/>
  <c r="F128" i="12"/>
  <c r="K130" i="18"/>
  <c r="M130" i="23"/>
  <c r="F130"/>
  <c r="G130" i="27"/>
  <c r="I130" i="28"/>
  <c r="I130" i="31"/>
  <c r="G128" i="34"/>
  <c r="G130" i="38"/>
  <c r="N108" i="48"/>
  <c r="L128" i="49"/>
  <c r="E128" i="50"/>
  <c r="L128" i="51"/>
  <c r="H128" i="52"/>
  <c r="K128" i="57"/>
  <c r="K128" i="58"/>
  <c r="H128"/>
  <c r="E66" i="61"/>
  <c r="H128" i="62"/>
  <c r="H128" i="65"/>
  <c r="E109" i="66"/>
  <c r="J128" i="68"/>
  <c r="L128" i="69"/>
  <c r="I128" i="5"/>
  <c r="K128" i="7"/>
  <c r="K66"/>
  <c r="M66"/>
  <c r="N7"/>
  <c r="D7" i="89" s="1"/>
  <c r="B128" i="8"/>
  <c r="I128"/>
  <c r="F128"/>
  <c r="I128" i="9"/>
  <c r="I109" i="62"/>
  <c r="I110" s="1"/>
  <c r="G109"/>
  <c r="G110" s="1"/>
  <c r="H109" i="41"/>
  <c r="H121" s="1"/>
  <c r="M128" i="4"/>
  <c r="E109"/>
  <c r="E121" s="1"/>
  <c r="K130" i="11"/>
  <c r="M120" i="13"/>
  <c r="B128"/>
  <c r="E128" i="16"/>
  <c r="D118" i="89"/>
  <c r="M130" i="33"/>
  <c r="M129" i="36"/>
  <c r="K129"/>
  <c r="E130" i="39"/>
  <c r="I130" i="42"/>
  <c r="L128" i="48"/>
  <c r="M128" i="53"/>
  <c r="I128" i="55"/>
  <c r="E66" i="57"/>
  <c r="L128" i="58"/>
  <c r="E128"/>
  <c r="M118"/>
  <c r="J109" i="59"/>
  <c r="G128" i="61"/>
  <c r="H109" i="63"/>
  <c r="H128" i="64"/>
  <c r="N68" i="65"/>
  <c r="K68" i="89" s="1"/>
  <c r="I128" i="67"/>
  <c r="N108" i="68"/>
  <c r="I109" i="69"/>
  <c r="I110" s="1"/>
  <c r="C66" i="7"/>
  <c r="C128" i="8"/>
  <c r="N86" i="9"/>
  <c r="B86" i="89" s="1"/>
  <c r="N64" i="47"/>
  <c r="AD64" i="89" s="1"/>
  <c r="N63" i="35"/>
  <c r="AP63" i="89" s="1"/>
  <c r="N64" i="17"/>
  <c r="BH64" i="89" s="1"/>
  <c r="N80" i="69"/>
  <c r="G80" i="89" s="1"/>
  <c r="N90" i="68"/>
  <c r="H90" i="89" s="1"/>
  <c r="N72" i="68"/>
  <c r="N93" i="67"/>
  <c r="I93" i="89" s="1"/>
  <c r="N86" i="66"/>
  <c r="J86" i="89" s="1"/>
  <c r="N78" i="56"/>
  <c r="T78" i="89" s="1"/>
  <c r="N89" i="54"/>
  <c r="V89" i="89" s="1"/>
  <c r="N88" i="53"/>
  <c r="W88" i="89" s="1"/>
  <c r="N99" i="44"/>
  <c r="AG99" i="89" s="1"/>
  <c r="N97" i="42"/>
  <c r="AI97" i="89" s="1"/>
  <c r="N87" i="40"/>
  <c r="AK87" i="89" s="1"/>
  <c r="N108" i="38"/>
  <c r="AM108" i="89" s="1"/>
  <c r="N105" i="36"/>
  <c r="AO105" i="89" s="1"/>
  <c r="N96" i="33"/>
  <c r="AR96" i="89" s="1"/>
  <c r="N96" i="71"/>
  <c r="AU96" i="89" s="1"/>
  <c r="N99" i="28"/>
  <c r="AW99" i="89" s="1"/>
  <c r="N77" i="26"/>
  <c r="AY77" i="89" s="1"/>
  <c r="N89" i="24"/>
  <c r="BA89" i="89" s="1"/>
  <c r="N75" i="24"/>
  <c r="BA75" i="89" s="1"/>
  <c r="N92" i="22"/>
  <c r="BC92" i="89" s="1"/>
  <c r="N105" i="21"/>
  <c r="BD105" i="89" s="1"/>
  <c r="N87" i="21"/>
  <c r="BD87" i="89" s="1"/>
  <c r="N101" i="20"/>
  <c r="BE101" i="89" s="1"/>
  <c r="N95" i="20"/>
  <c r="BE95" i="89" s="1"/>
  <c r="N93" i="20"/>
  <c r="BE93" i="89" s="1"/>
  <c r="N92" i="20"/>
  <c r="BE92" i="89" s="1"/>
  <c r="N91" i="20"/>
  <c r="BE91" i="89" s="1"/>
  <c r="N90" i="20"/>
  <c r="BE90" i="89" s="1"/>
  <c r="N89" i="20"/>
  <c r="BE89" i="89" s="1"/>
  <c r="N88" i="20"/>
  <c r="BE88" i="89" s="1"/>
  <c r="N81" i="20"/>
  <c r="BE81" i="89" s="1"/>
  <c r="N80" i="20"/>
  <c r="BE80" i="89" s="1"/>
  <c r="N73" i="20"/>
  <c r="BE73" i="89" s="1"/>
  <c r="N69" i="20"/>
  <c r="BE69" i="89" s="1"/>
  <c r="N96" i="19"/>
  <c r="BF96" i="89" s="1"/>
  <c r="N103" i="18"/>
  <c r="BG103" i="89" s="1"/>
  <c r="N92" i="18"/>
  <c r="BG92" i="89" s="1"/>
  <c r="N90" i="18"/>
  <c r="BG90" i="89" s="1"/>
  <c r="N88" i="18"/>
  <c r="BG88" i="89" s="1"/>
  <c r="N86" i="18"/>
  <c r="BG86" i="89" s="1"/>
  <c r="N82" i="18"/>
  <c r="BG82" i="89" s="1"/>
  <c r="N72" i="18"/>
  <c r="N105" i="17"/>
  <c r="BH105" i="89" s="1"/>
  <c r="N91" i="17"/>
  <c r="BH91" i="89" s="1"/>
  <c r="N103" i="16"/>
  <c r="BJ103" i="89" s="1"/>
  <c r="N90" i="16"/>
  <c r="BJ90" i="89" s="1"/>
  <c r="N89" i="16"/>
  <c r="BJ89" i="89" s="1"/>
  <c r="N88" i="16"/>
  <c r="BJ88" i="89" s="1"/>
  <c r="N80" i="16"/>
  <c r="BJ80" i="89" s="1"/>
  <c r="N101" i="15"/>
  <c r="BK101" i="89" s="1"/>
  <c r="N93" i="15"/>
  <c r="BK93" i="89" s="1"/>
  <c r="N90" i="14"/>
  <c r="BL90" i="89" s="1"/>
  <c r="N92" i="13"/>
  <c r="BM92" i="89" s="1"/>
  <c r="N78" i="12"/>
  <c r="BN78" i="89" s="1"/>
  <c r="N90" i="11"/>
  <c r="BO90" i="89" s="1"/>
  <c r="N88" i="11"/>
  <c r="BO88" i="89" s="1"/>
  <c r="N79" i="11"/>
  <c r="BO79" i="89" s="1"/>
  <c r="N93" i="10"/>
  <c r="BQ93" i="89" s="1"/>
  <c r="N91" i="10"/>
  <c r="BQ91" i="89" s="1"/>
  <c r="N88" i="10"/>
  <c r="BQ88" i="89" s="1"/>
  <c r="N99" i="4"/>
  <c r="BR99" i="89" s="1"/>
  <c r="N64" i="69"/>
  <c r="G64" i="89" s="1"/>
  <c r="N63" i="61"/>
  <c r="O63" i="89" s="1"/>
  <c r="N64" i="58"/>
  <c r="R64" i="89" s="1"/>
  <c r="N63" i="39"/>
  <c r="AL63" i="89" s="1"/>
  <c r="N63" i="71"/>
  <c r="AU63" i="89" s="1"/>
  <c r="N63" i="25"/>
  <c r="AZ63" i="89" s="1"/>
  <c r="N64" i="14"/>
  <c r="BL64" i="89" s="1"/>
  <c r="N80" i="6"/>
  <c r="E80" i="89" s="1"/>
  <c r="N77" i="69"/>
  <c r="G77" i="89" s="1"/>
  <c r="N92" i="68"/>
  <c r="H92" i="89" s="1"/>
  <c r="N92" i="67"/>
  <c r="I92" i="89" s="1"/>
  <c r="N91" i="65"/>
  <c r="K91" i="89" s="1"/>
  <c r="N100" i="62"/>
  <c r="N100" i="89" s="1"/>
  <c r="N70" i="62"/>
  <c r="N70" i="89" s="1"/>
  <c r="N100" i="61"/>
  <c r="O100" i="89" s="1"/>
  <c r="N97" i="61"/>
  <c r="O97" i="89" s="1"/>
  <c r="N93" i="61"/>
  <c r="O93" i="89" s="1"/>
  <c r="N96" i="60"/>
  <c r="P96" i="89" s="1"/>
  <c r="N88" i="60"/>
  <c r="P88" i="89" s="1"/>
  <c r="N83" i="59"/>
  <c r="Q83" i="89" s="1"/>
  <c r="N105" i="57"/>
  <c r="S105" i="89" s="1"/>
  <c r="N87" i="44"/>
  <c r="AG87" i="89" s="1"/>
  <c r="N96" i="43"/>
  <c r="AH96" i="89" s="1"/>
  <c r="N99" i="42"/>
  <c r="AI99" i="89" s="1"/>
  <c r="N83" i="42"/>
  <c r="AI83" i="89" s="1"/>
  <c r="N83" i="40"/>
  <c r="AK83" i="89" s="1"/>
  <c r="N100" i="39"/>
  <c r="AL100" i="89" s="1"/>
  <c r="N94" i="39"/>
  <c r="AL94" i="89" s="1"/>
  <c r="N89" i="38"/>
  <c r="AM89" i="89" s="1"/>
  <c r="N100" i="35"/>
  <c r="AP100" i="89" s="1"/>
  <c r="N98" i="33"/>
  <c r="AR98" i="89" s="1"/>
  <c r="N77" i="32"/>
  <c r="AS77" i="89" s="1"/>
  <c r="N91" i="71"/>
  <c r="AU91" i="89" s="1"/>
  <c r="N94" i="29"/>
  <c r="AV94" i="89" s="1"/>
  <c r="N77" i="28"/>
  <c r="AW77" i="89" s="1"/>
  <c r="N101" i="26"/>
  <c r="AY101" i="89" s="1"/>
  <c r="N69" i="24"/>
  <c r="BA69" i="89" s="1"/>
  <c r="N70" i="22"/>
  <c r="BC70" i="89" s="1"/>
  <c r="N88" i="22"/>
  <c r="BC88" i="89" s="1"/>
  <c r="N90" i="22"/>
  <c r="BC90" i="89" s="1"/>
  <c r="N99" i="22"/>
  <c r="BC99" i="89" s="1"/>
  <c r="N96" i="16"/>
  <c r="BJ96" i="89" s="1"/>
  <c r="N92" i="16"/>
  <c r="BJ92" i="89" s="1"/>
  <c r="N78" i="16"/>
  <c r="BJ78" i="89" s="1"/>
  <c r="N89" i="15"/>
  <c r="BK89" i="89" s="1"/>
  <c r="N80" i="15"/>
  <c r="BK80" i="89" s="1"/>
  <c r="N76" i="14"/>
  <c r="BL76" i="89" s="1"/>
  <c r="N101" i="13"/>
  <c r="BM101" i="89" s="1"/>
  <c r="N99" i="13"/>
  <c r="BM99" i="89" s="1"/>
  <c r="N86" i="13"/>
  <c r="BM86" i="89" s="1"/>
  <c r="N80" i="13"/>
  <c r="BM80" i="89" s="1"/>
  <c r="N92" i="12"/>
  <c r="BN92" i="89" s="1"/>
  <c r="N90" i="12"/>
  <c r="BN90" i="89" s="1"/>
  <c r="N88" i="12"/>
  <c r="BN88" i="89" s="1"/>
  <c r="N80" i="12"/>
  <c r="BN80" i="89" s="1"/>
  <c r="N92" i="11"/>
  <c r="BO92" i="89" s="1"/>
  <c r="N86" i="10"/>
  <c r="BQ86" i="89" s="1"/>
  <c r="N98" i="4"/>
  <c r="BR98" i="89" s="1"/>
  <c r="N64" i="46"/>
  <c r="AE64" i="89" s="1"/>
  <c r="N64" i="23"/>
  <c r="BB64" i="89" s="1"/>
  <c r="N63" i="10"/>
  <c r="BQ63" i="89" s="1"/>
  <c r="N96" i="68"/>
  <c r="H96" i="89" s="1"/>
  <c r="N88" i="66"/>
  <c r="J88" i="89" s="1"/>
  <c r="N97" i="63"/>
  <c r="M97" i="89" s="1"/>
  <c r="N71" i="63"/>
  <c r="M71" i="89" s="1"/>
  <c r="N83" i="62"/>
  <c r="N83" i="89" s="1"/>
  <c r="N90" i="61"/>
  <c r="O90" i="89" s="1"/>
  <c r="N98" i="60"/>
  <c r="P98" i="89" s="1"/>
  <c r="N96" i="58"/>
  <c r="R96" i="89" s="1"/>
  <c r="N86" i="57"/>
  <c r="S86" i="89" s="1"/>
  <c r="N98" i="56"/>
  <c r="T98" i="89" s="1"/>
  <c r="N92" i="56"/>
  <c r="T92" i="89" s="1"/>
  <c r="N86" i="56"/>
  <c r="T86" i="89" s="1"/>
  <c r="N97" i="55"/>
  <c r="U97" i="89" s="1"/>
  <c r="N86" i="55"/>
  <c r="U86" i="89" s="1"/>
  <c r="N103" i="54"/>
  <c r="V103" i="89" s="1"/>
  <c r="N82" i="54"/>
  <c r="V82" i="89" s="1"/>
  <c r="N69" i="54"/>
  <c r="V69" i="89" s="1"/>
  <c r="N105" i="53"/>
  <c r="W105" i="89" s="1"/>
  <c r="N90" i="45"/>
  <c r="AF90" i="89" s="1"/>
  <c r="N105" i="44"/>
  <c r="AG105" i="89" s="1"/>
  <c r="N95" i="44"/>
  <c r="AG95" i="89" s="1"/>
  <c r="N88" i="43"/>
  <c r="AH88" i="89" s="1"/>
  <c r="N87" i="42"/>
  <c r="AI87" i="89" s="1"/>
  <c r="N98" i="41"/>
  <c r="AJ98" i="89" s="1"/>
  <c r="N78" i="39"/>
  <c r="AL78" i="89" s="1"/>
  <c r="N83" i="38"/>
  <c r="AM83" i="89" s="1"/>
  <c r="N87" i="37"/>
  <c r="AN87" i="89" s="1"/>
  <c r="N89" i="36"/>
  <c r="AO89" i="89" s="1"/>
  <c r="N92" i="35"/>
  <c r="AP92" i="89" s="1"/>
  <c r="N100" i="33"/>
  <c r="AR100" i="89" s="1"/>
  <c r="N99" i="71"/>
  <c r="AU99" i="89" s="1"/>
  <c r="N108" i="29"/>
  <c r="AV108" i="89" s="1"/>
  <c r="N107" i="29"/>
  <c r="AV107" i="89" s="1"/>
  <c r="AV129" s="1"/>
  <c r="N95" i="28"/>
  <c r="AW95" i="89" s="1"/>
  <c r="N90" i="25"/>
  <c r="AZ90" i="89" s="1"/>
  <c r="N105" i="24"/>
  <c r="BA105" i="89" s="1"/>
  <c r="N108" i="19"/>
  <c r="BF108" i="89" s="1"/>
  <c r="N92" i="19"/>
  <c r="BF92" i="89" s="1"/>
  <c r="N101" i="18"/>
  <c r="BG101" i="89" s="1"/>
  <c r="N95" i="18"/>
  <c r="BG95" i="89" s="1"/>
  <c r="N103" i="17"/>
  <c r="BH103" i="89" s="1"/>
  <c r="N100" i="17"/>
  <c r="BH100" i="89" s="1"/>
  <c r="N92" i="17"/>
  <c r="BH92" i="89" s="1"/>
  <c r="N90" i="17"/>
  <c r="BH90" i="89" s="1"/>
  <c r="N88" i="17"/>
  <c r="BH88" i="89" s="1"/>
  <c r="N86" i="17"/>
  <c r="BH86" i="89" s="1"/>
  <c r="N91" i="15"/>
  <c r="BK91" i="89" s="1"/>
  <c r="N83" i="15"/>
  <c r="BK83" i="89" s="1"/>
  <c r="N92" i="14"/>
  <c r="BL92" i="89" s="1"/>
  <c r="N98" i="13"/>
  <c r="BM98" i="89" s="1"/>
  <c r="N75" i="13"/>
  <c r="BM75" i="89" s="1"/>
  <c r="N88" i="13"/>
  <c r="BM88" i="89" s="1"/>
  <c r="N90" i="13"/>
  <c r="BM90" i="89" s="1"/>
  <c r="N97" i="13"/>
  <c r="BM97" i="89" s="1"/>
  <c r="N98" i="12"/>
  <c r="BN98" i="89" s="1"/>
  <c r="N89" i="12"/>
  <c r="BN89" i="89" s="1"/>
  <c r="N98" i="10"/>
  <c r="BQ98" i="89" s="1"/>
  <c r="N92" i="10"/>
  <c r="BQ92" i="89" s="1"/>
  <c r="N90" i="10"/>
  <c r="BQ90" i="89" s="1"/>
  <c r="N63" i="67"/>
  <c r="I63" i="89" s="1"/>
  <c r="N64" i="61"/>
  <c r="O64" i="89" s="1"/>
  <c r="N64" i="54"/>
  <c r="V64" i="89" s="1"/>
  <c r="N63" i="49"/>
  <c r="AB63" i="89" s="1"/>
  <c r="N64" i="71"/>
  <c r="AU64" i="89" s="1"/>
  <c r="N63" i="18"/>
  <c r="BG63" i="89" s="1"/>
  <c r="N64" i="4"/>
  <c r="BR64" i="89" s="1"/>
  <c r="N100" i="69"/>
  <c r="G100" i="89" s="1"/>
  <c r="N93" i="69"/>
  <c r="G93" i="89" s="1"/>
  <c r="N86" i="69"/>
  <c r="G86" i="89" s="1"/>
  <c r="N76" i="69"/>
  <c r="G76" i="89" s="1"/>
  <c r="N98" i="68"/>
  <c r="H98" i="89" s="1"/>
  <c r="N88" i="68"/>
  <c r="H88" i="89" s="1"/>
  <c r="N89" i="67"/>
  <c r="I89" i="89" s="1"/>
  <c r="N90" i="66"/>
  <c r="J90" i="89" s="1"/>
  <c r="N92" i="65"/>
  <c r="K92" i="89" s="1"/>
  <c r="N81" i="65"/>
  <c r="K81" i="89" s="1"/>
  <c r="N93" i="63"/>
  <c r="M93" i="89" s="1"/>
  <c r="N89" i="63"/>
  <c r="M89" i="89" s="1"/>
  <c r="N90" i="62"/>
  <c r="N90" i="89" s="1"/>
  <c r="N98" i="61"/>
  <c r="O98" i="89" s="1"/>
  <c r="N92" i="60"/>
  <c r="P92" i="89" s="1"/>
  <c r="N105" i="59"/>
  <c r="Q105" i="89" s="1"/>
  <c r="N87" i="59"/>
  <c r="Q87" i="89" s="1"/>
  <c r="N90" i="58"/>
  <c r="R90" i="89" s="1"/>
  <c r="N96" i="57"/>
  <c r="S96" i="89" s="1"/>
  <c r="N99" i="56"/>
  <c r="T99" i="89" s="1"/>
  <c r="N99" i="53"/>
  <c r="W99" i="89" s="1"/>
  <c r="N95" i="53"/>
  <c r="W95" i="89" s="1"/>
  <c r="N92" i="51"/>
  <c r="Y92" i="89" s="1"/>
  <c r="N97" i="44"/>
  <c r="AG97" i="89" s="1"/>
  <c r="N89" i="44"/>
  <c r="AG89" i="89" s="1"/>
  <c r="N81" i="44"/>
  <c r="AG81" i="89" s="1"/>
  <c r="N100" i="43"/>
  <c r="AH100" i="89" s="1"/>
  <c r="N76" i="43"/>
  <c r="AH76" i="89" s="1"/>
  <c r="N105" i="42"/>
  <c r="AI105" i="89" s="1"/>
  <c r="N95" i="42"/>
  <c r="AI95" i="89" s="1"/>
  <c r="N93" i="42"/>
  <c r="AI93" i="89" s="1"/>
  <c r="N100" i="41"/>
  <c r="AJ100" i="89" s="1"/>
  <c r="N101" i="40"/>
  <c r="AK101" i="89" s="1"/>
  <c r="N93" i="40"/>
  <c r="AK93" i="89" s="1"/>
  <c r="N101" i="38"/>
  <c r="AM101" i="89" s="1"/>
  <c r="N93" i="38"/>
  <c r="AM93" i="89" s="1"/>
  <c r="N105" i="37"/>
  <c r="AN105" i="89" s="1"/>
  <c r="N98" i="37"/>
  <c r="AN98" i="89" s="1"/>
  <c r="N78" i="37"/>
  <c r="AN78" i="89" s="1"/>
  <c r="N69" i="36"/>
  <c r="AO69" i="89" s="1"/>
  <c r="N86" i="35"/>
  <c r="AP86" i="89" s="1"/>
  <c r="N94" i="33"/>
  <c r="AR94" i="89" s="1"/>
  <c r="N76" i="33"/>
  <c r="AR76" i="89" s="1"/>
  <c r="N73" i="32"/>
  <c r="AS73" i="89" s="1"/>
  <c r="N105" i="71"/>
  <c r="AU105" i="89" s="1"/>
  <c r="N87" i="71"/>
  <c r="AU87" i="89" s="1"/>
  <c r="N98" i="29"/>
  <c r="AV98" i="89" s="1"/>
  <c r="N88" i="29"/>
  <c r="AV88" i="89" s="1"/>
  <c r="N80" i="29"/>
  <c r="AV80" i="89" s="1"/>
  <c r="N97" i="28"/>
  <c r="AW97" i="89" s="1"/>
  <c r="N87" i="28"/>
  <c r="AW87" i="89" s="1"/>
  <c r="N81" i="28"/>
  <c r="AW81" i="89" s="1"/>
  <c r="N100" i="28"/>
  <c r="AW100" i="89" s="1"/>
  <c r="N96" i="27"/>
  <c r="AX96" i="89" s="1"/>
  <c r="N89" i="26"/>
  <c r="AY89" i="89" s="1"/>
  <c r="N103" i="25"/>
  <c r="AZ103" i="89" s="1"/>
  <c r="N76" i="25"/>
  <c r="AZ76" i="89" s="1"/>
  <c r="N100" i="23"/>
  <c r="BB100" i="89" s="1"/>
  <c r="N90" i="23"/>
  <c r="BB90" i="89" s="1"/>
  <c r="N105" i="22"/>
  <c r="BC105" i="89" s="1"/>
  <c r="N75" i="21"/>
  <c r="BD75" i="89" s="1"/>
  <c r="N107" i="20"/>
  <c r="N129" s="1"/>
  <c r="N100"/>
  <c r="BE100" i="89" s="1"/>
  <c r="N96" i="20"/>
  <c r="BE96" i="89" s="1"/>
  <c r="N103" i="19"/>
  <c r="BF103" i="89" s="1"/>
  <c r="N86" i="19"/>
  <c r="BF86" i="89" s="1"/>
  <c r="N94" i="18"/>
  <c r="BG94" i="89" s="1"/>
  <c r="N87" i="15"/>
  <c r="BK87" i="89" s="1"/>
  <c r="N79" i="15"/>
  <c r="BK79" i="89" s="1"/>
  <c r="N103" i="14"/>
  <c r="BL103" i="89" s="1"/>
  <c r="N98" i="14"/>
  <c r="BL98" i="89" s="1"/>
  <c r="N94" i="14"/>
  <c r="BL94" i="89" s="1"/>
  <c r="N88" i="14"/>
  <c r="BL88" i="89" s="1"/>
  <c r="N70" i="14"/>
  <c r="BL70" i="89" s="1"/>
  <c r="N101" i="11"/>
  <c r="BO101" i="89" s="1"/>
  <c r="N86" i="11"/>
  <c r="BO86" i="89" s="1"/>
  <c r="N101" i="10"/>
  <c r="BQ101" i="89" s="1"/>
  <c r="N80" i="10"/>
  <c r="BQ80" i="89" s="1"/>
  <c r="N70" i="10"/>
  <c r="BQ70" i="89" s="1"/>
  <c r="N105" i="4"/>
  <c r="BR105" i="89" s="1"/>
  <c r="N95" i="4"/>
  <c r="BR95" i="89" s="1"/>
  <c r="N75" i="4"/>
  <c r="BR75" i="89" s="1"/>
  <c r="N100" i="1"/>
  <c r="BS100" i="89" s="1"/>
  <c r="N90" i="2"/>
  <c r="BT90" i="89" s="1"/>
  <c r="N130" i="3"/>
  <c r="N106" i="22"/>
  <c r="N128" s="1"/>
  <c r="N106" i="25"/>
  <c r="N127" s="1"/>
  <c r="N104" i="29"/>
  <c r="AV104" i="89" s="1"/>
  <c r="AV127" s="1"/>
  <c r="N104" i="71"/>
  <c r="N127" s="1"/>
  <c r="N104" i="31"/>
  <c r="N127" s="1"/>
  <c r="N102" i="40"/>
  <c r="AK102" i="89" s="1"/>
  <c r="AK126" s="1"/>
  <c r="N106" i="43"/>
  <c r="N104" i="47"/>
  <c r="N125" s="1"/>
  <c r="N104" i="53"/>
  <c r="W104" i="89" s="1"/>
  <c r="W127" s="1"/>
  <c r="N102" i="59"/>
  <c r="Q102" i="89" s="1"/>
  <c r="Q126" s="1"/>
  <c r="N106" i="60"/>
  <c r="P106" i="89" s="1"/>
  <c r="P128" s="1"/>
  <c r="N106" i="69"/>
  <c r="G106" i="89" s="1"/>
  <c r="G128" s="1"/>
  <c r="H128" i="3"/>
  <c r="G66" i="91"/>
  <c r="G121" s="1"/>
  <c r="N80"/>
  <c r="Z80" i="89" s="1"/>
  <c r="N62" i="4"/>
  <c r="N123" s="1"/>
  <c r="N62" i="18"/>
  <c r="N125" s="1"/>
  <c r="N62" i="26"/>
  <c r="AY62" i="89" s="1"/>
  <c r="AY125" s="1"/>
  <c r="N62" i="34"/>
  <c r="N123" s="1"/>
  <c r="N62" i="44"/>
  <c r="AG62" i="89" s="1"/>
  <c r="AG125" s="1"/>
  <c r="N62" i="51"/>
  <c r="Y62" i="89" s="1"/>
  <c r="Y125" s="1"/>
  <c r="N62" i="59"/>
  <c r="N123" s="1"/>
  <c r="N62" i="67"/>
  <c r="I62" i="89" s="1"/>
  <c r="I125" s="1"/>
  <c r="N62" i="16"/>
  <c r="N123" s="1"/>
  <c r="N59" i="11"/>
  <c r="BO59" i="89" s="1"/>
  <c r="N59" i="28"/>
  <c r="AW59" i="89" s="1"/>
  <c r="N59" i="34"/>
  <c r="AQ59" i="89" s="1"/>
  <c r="N59" i="42"/>
  <c r="AI59" i="89" s="1"/>
  <c r="N59" i="50"/>
  <c r="AA59" i="89" s="1"/>
  <c r="N59" i="57"/>
  <c r="S59" i="89" s="1"/>
  <c r="N58" i="1"/>
  <c r="BS58" i="89" s="1"/>
  <c r="N58" i="10"/>
  <c r="BQ58" i="89" s="1"/>
  <c r="N58" i="13"/>
  <c r="BM58" i="89" s="1"/>
  <c r="N58" i="36"/>
  <c r="AO58" i="89" s="1"/>
  <c r="N58" i="40"/>
  <c r="AK58" i="89" s="1"/>
  <c r="N58" i="48"/>
  <c r="AC58" i="89" s="1"/>
  <c r="N58" i="63"/>
  <c r="M58" i="89" s="1"/>
  <c r="N57" i="11"/>
  <c r="BO57" i="89" s="1"/>
  <c r="N57" i="28"/>
  <c r="AW57" i="89" s="1"/>
  <c r="N57" i="36"/>
  <c r="AO57" i="89" s="1"/>
  <c r="N57" i="44"/>
  <c r="AG57" i="89" s="1"/>
  <c r="N57" i="51"/>
  <c r="Y57" i="89" s="1"/>
  <c r="N57" i="59"/>
  <c r="Q57" i="89" s="1"/>
  <c r="N57" i="67"/>
  <c r="I57" i="89" s="1"/>
  <c r="N57" i="16"/>
  <c r="BJ57" i="89" s="1"/>
  <c r="N56" i="2"/>
  <c r="BT56" i="89" s="1"/>
  <c r="N56" i="15"/>
  <c r="BK56" i="89" s="1"/>
  <c r="N56" i="24"/>
  <c r="BA56" i="89" s="1"/>
  <c r="N56" i="32"/>
  <c r="AS56" i="89" s="1"/>
  <c r="N56" i="40"/>
  <c r="AK56" i="89" s="1"/>
  <c r="N56" i="48"/>
  <c r="AC56" i="89" s="1"/>
  <c r="N56" i="55"/>
  <c r="U56" i="89" s="1"/>
  <c r="N56" i="63"/>
  <c r="M56" i="89" s="1"/>
  <c r="N54" i="21"/>
  <c r="BD54" i="89" s="1"/>
  <c r="N54" i="23"/>
  <c r="BB54" i="89" s="1"/>
  <c r="N86" i="4"/>
  <c r="BR86" i="89" s="1"/>
  <c r="N83" i="4"/>
  <c r="BR83" i="89" s="1"/>
  <c r="N103" i="1"/>
  <c r="BS103" i="89" s="1"/>
  <c r="N94" i="2"/>
  <c r="BT94" i="89" s="1"/>
  <c r="N92" i="2"/>
  <c r="BT92" i="89" s="1"/>
  <c r="N101" i="70"/>
  <c r="BU101" i="89" s="1"/>
  <c r="N97" i="70"/>
  <c r="BU97" i="89" s="1"/>
  <c r="N87" i="70"/>
  <c r="BU87" i="89" s="1"/>
  <c r="N86" i="70"/>
  <c r="BU86" i="89" s="1"/>
  <c r="N83" i="70"/>
  <c r="BU83" i="89" s="1"/>
  <c r="N73" i="70"/>
  <c r="BU73" i="89" s="1"/>
  <c r="N7" i="3"/>
  <c r="N113"/>
  <c r="N67"/>
  <c r="N106" i="8"/>
  <c r="C106" i="89" s="1"/>
  <c r="C128" s="1"/>
  <c r="N106" i="2"/>
  <c r="N126" s="1"/>
  <c r="N104" i="11"/>
  <c r="BO104" i="89" s="1"/>
  <c r="BO127" s="1"/>
  <c r="N104" i="12"/>
  <c r="N125" s="1"/>
  <c r="N106" i="23"/>
  <c r="N128" s="1"/>
  <c r="N106" i="28"/>
  <c r="AW106" i="89" s="1"/>
  <c r="AW128" s="1"/>
  <c r="N106" i="29"/>
  <c r="N128" s="1"/>
  <c r="N104" i="39"/>
  <c r="AL104" i="89" s="1"/>
  <c r="AL127" s="1"/>
  <c r="N102" i="44"/>
  <c r="N124" s="1"/>
  <c r="N106" i="45"/>
  <c r="AF106" i="89" s="1"/>
  <c r="AF128" s="1"/>
  <c r="N106" i="49"/>
  <c r="N126" s="1"/>
  <c r="N104" i="50"/>
  <c r="AA104" i="89" s="1"/>
  <c r="AA127" s="1"/>
  <c r="N106" i="57"/>
  <c r="N126" s="1"/>
  <c r="N106" i="58"/>
  <c r="R106" i="89" s="1"/>
  <c r="R128" s="1"/>
  <c r="N104" i="61"/>
  <c r="N125" s="1"/>
  <c r="N106" i="64"/>
  <c r="L106" i="89" s="1"/>
  <c r="L128" s="1"/>
  <c r="N104" i="7"/>
  <c r="D104" i="89" s="1"/>
  <c r="D127" s="1"/>
  <c r="N64" i="91"/>
  <c r="Z64" i="89" s="1"/>
  <c r="N103" i="91"/>
  <c r="Z103" i="89" s="1"/>
  <c r="N70" i="91"/>
  <c r="Z70" i="89" s="1"/>
  <c r="N90" i="91"/>
  <c r="Z90" i="89" s="1"/>
  <c r="N99" i="91"/>
  <c r="Z99" i="89" s="1"/>
  <c r="N79" i="91"/>
  <c r="Z79" i="89" s="1"/>
  <c r="N97" i="91"/>
  <c r="Z97" i="89" s="1"/>
  <c r="G62" i="90"/>
  <c r="F55"/>
  <c r="H55" s="1"/>
  <c r="J55" s="1"/>
  <c r="L55" s="1"/>
  <c r="N55" s="1"/>
  <c r="P55" s="1"/>
  <c r="R55" s="1"/>
  <c r="T55" s="1"/>
  <c r="V55" s="1"/>
  <c r="X55" s="1"/>
  <c r="N62" i="2"/>
  <c r="N123" s="1"/>
  <c r="N62" i="15"/>
  <c r="BK62" i="89" s="1"/>
  <c r="BK125" s="1"/>
  <c r="N62" i="24"/>
  <c r="N125" s="1"/>
  <c r="N62" i="32"/>
  <c r="AS62" i="89" s="1"/>
  <c r="AS125" s="1"/>
  <c r="N62" i="38"/>
  <c r="AM62" i="89" s="1"/>
  <c r="AM125" s="1"/>
  <c r="N62" i="50"/>
  <c r="AA62" i="89" s="1"/>
  <c r="AA125" s="1"/>
  <c r="N62" i="65"/>
  <c r="N123" s="1"/>
  <c r="N62" i="8"/>
  <c r="N123" s="1"/>
  <c r="N59" i="4"/>
  <c r="BR59" i="89" s="1"/>
  <c r="N59" i="18"/>
  <c r="BG59" i="89" s="1"/>
  <c r="N59" i="26"/>
  <c r="AY59" i="89" s="1"/>
  <c r="N59" i="40"/>
  <c r="AK59" i="89" s="1"/>
  <c r="N59" i="48"/>
  <c r="AC59" i="89" s="1"/>
  <c r="N59" i="55"/>
  <c r="U59" i="89" s="1"/>
  <c r="N59" i="63"/>
  <c r="M59" i="89" s="1"/>
  <c r="N59" i="67"/>
  <c r="I59" i="89" s="1"/>
  <c r="N59" i="16"/>
  <c r="BJ59" i="89" s="1"/>
  <c r="N58" i="2"/>
  <c r="BT58" i="89" s="1"/>
  <c r="N58" i="4"/>
  <c r="BR58" i="89" s="1"/>
  <c r="N58" i="11"/>
  <c r="BO58" i="89" s="1"/>
  <c r="N58" i="19"/>
  <c r="BF58" i="89" s="1"/>
  <c r="N58" i="21"/>
  <c r="BD58" i="89" s="1"/>
  <c r="N58" i="23"/>
  <c r="BB58" i="89" s="1"/>
  <c r="N58" i="25"/>
  <c r="AZ58" i="89" s="1"/>
  <c r="N58" i="27"/>
  <c r="AX58" i="89" s="1"/>
  <c r="N58" i="29"/>
  <c r="AV58" i="89" s="1"/>
  <c r="N58" i="31"/>
  <c r="AT58" i="89" s="1"/>
  <c r="N58" i="33"/>
  <c r="AR58" i="89" s="1"/>
  <c r="N58" i="46"/>
  <c r="AE58" i="89" s="1"/>
  <c r="N58" i="53"/>
  <c r="W58" i="89" s="1"/>
  <c r="N58" i="61"/>
  <c r="O58" i="89" s="1"/>
  <c r="N58" i="69"/>
  <c r="G58" i="89" s="1"/>
  <c r="N57" i="4"/>
  <c r="BR57" i="89" s="1"/>
  <c r="N57" i="18"/>
  <c r="BG57" i="89" s="1"/>
  <c r="N57" i="26"/>
  <c r="AY57" i="89" s="1"/>
  <c r="N57" i="34"/>
  <c r="AQ57" i="89" s="1"/>
  <c r="N57" i="50"/>
  <c r="AA57" i="89" s="1"/>
  <c r="N57" i="57"/>
  <c r="S57" i="89" s="1"/>
  <c r="N57" i="65"/>
  <c r="K57" i="89" s="1"/>
  <c r="N57" i="8"/>
  <c r="C57" i="89" s="1"/>
  <c r="N56" i="13"/>
  <c r="BM56" i="89" s="1"/>
  <c r="N56" i="22"/>
  <c r="BC56" i="89" s="1"/>
  <c r="N56" i="71"/>
  <c r="AU56" i="89" s="1"/>
  <c r="N56" i="11"/>
  <c r="BO56" i="89" s="1"/>
  <c r="N56" i="8"/>
  <c r="C56" i="89" s="1"/>
  <c r="N56" i="69"/>
  <c r="G56" i="89" s="1"/>
  <c r="N56" i="67"/>
  <c r="I56" i="89" s="1"/>
  <c r="N56" i="65"/>
  <c r="K56" i="89" s="1"/>
  <c r="N56" i="61"/>
  <c r="O56" i="89" s="1"/>
  <c r="N56" i="59"/>
  <c r="Q56" i="89" s="1"/>
  <c r="N56" i="57"/>
  <c r="S56" i="89" s="1"/>
  <c r="N56" i="53"/>
  <c r="W56" i="89" s="1"/>
  <c r="N56" i="51"/>
  <c r="Y56" i="89" s="1"/>
  <c r="N56" i="50"/>
  <c r="AA56" i="89" s="1"/>
  <c r="N56" i="46"/>
  <c r="AE56" i="89" s="1"/>
  <c r="N56" i="44"/>
  <c r="AG56" i="89" s="1"/>
  <c r="AI56"/>
  <c r="N56" i="38"/>
  <c r="AM56" i="89" s="1"/>
  <c r="N56" i="36"/>
  <c r="AO56" i="89" s="1"/>
  <c r="N56" i="34"/>
  <c r="AQ56" i="89" s="1"/>
  <c r="N56" i="28"/>
  <c r="AW56" i="89" s="1"/>
  <c r="N56" i="26"/>
  <c r="AY56" i="89" s="1"/>
  <c r="BE56"/>
  <c r="N56" i="18"/>
  <c r="BG56" i="89" s="1"/>
  <c r="N56" i="16"/>
  <c r="BJ56" i="89" s="1"/>
  <c r="N56" i="4"/>
  <c r="BR56" i="89" s="1"/>
  <c r="N54" i="4"/>
  <c r="BR54" i="89" s="1"/>
  <c r="N54" i="12"/>
  <c r="BN54" i="89" s="1"/>
  <c r="N54" i="61"/>
  <c r="O54" i="89" s="1"/>
  <c r="N54" i="62"/>
  <c r="N54" i="89" s="1"/>
  <c r="N54" i="63"/>
  <c r="M54" i="89" s="1"/>
  <c r="N54" i="65"/>
  <c r="K54" i="89" s="1"/>
  <c r="N54" i="67"/>
  <c r="I54" i="89" s="1"/>
  <c r="N54" i="68"/>
  <c r="H54" i="89" s="1"/>
  <c r="N54" i="69"/>
  <c r="G54" i="89" s="1"/>
  <c r="N54" i="5"/>
  <c r="F54" i="89" s="1"/>
  <c r="N54" i="7"/>
  <c r="D54" i="89" s="1"/>
  <c r="N54" i="8"/>
  <c r="C54" i="89" s="1"/>
  <c r="B54"/>
  <c r="N54" i="16"/>
  <c r="BJ54" i="89" s="1"/>
  <c r="N91" i="4"/>
  <c r="BR91" i="89" s="1"/>
  <c r="N88" i="4"/>
  <c r="BR88" i="89" s="1"/>
  <c r="N93" i="1"/>
  <c r="BS93" i="89" s="1"/>
  <c r="N92" i="1"/>
  <c r="BS92" i="89" s="1"/>
  <c r="N91" i="1"/>
  <c r="BS91" i="89" s="1"/>
  <c r="N90" i="1"/>
  <c r="BS90" i="89" s="1"/>
  <c r="N89" i="1"/>
  <c r="BS89" i="89" s="1"/>
  <c r="N88" i="1"/>
  <c r="BS88" i="89" s="1"/>
  <c r="N86" i="2"/>
  <c r="BT86" i="89" s="1"/>
  <c r="N73" i="2"/>
  <c r="BT73" i="89" s="1"/>
  <c r="N88" i="2"/>
  <c r="BT88" i="89" s="1"/>
  <c r="N93" i="2"/>
  <c r="BT93" i="89" s="1"/>
  <c r="N95" i="2"/>
  <c r="BT95" i="89" s="1"/>
  <c r="N101" i="2"/>
  <c r="BT101" i="89" s="1"/>
  <c r="N103" i="70"/>
  <c r="BU103" i="89" s="1"/>
  <c r="N98" i="70"/>
  <c r="BU98" i="89" s="1"/>
  <c r="N94" i="70"/>
  <c r="BU94" i="89" s="1"/>
  <c r="M118" i="59"/>
  <c r="Q118" i="89" s="1"/>
  <c r="N104" i="1"/>
  <c r="BS104" i="89" s="1"/>
  <c r="BS127" s="1"/>
  <c r="N106" i="12"/>
  <c r="BN106" i="89" s="1"/>
  <c r="BN128" s="1"/>
  <c r="N106" i="17"/>
  <c r="N128" s="1"/>
  <c r="N104" i="41"/>
  <c r="AJ104" i="89" s="1"/>
  <c r="AJ127" s="1"/>
  <c r="N104" i="44"/>
  <c r="AG104" i="89" s="1"/>
  <c r="AG127" s="1"/>
  <c r="N106" i="50"/>
  <c r="N126" s="1"/>
  <c r="N102" i="51"/>
  <c r="N124" s="1"/>
  <c r="N106" i="52"/>
  <c r="N126" s="1"/>
  <c r="N106" i="56"/>
  <c r="N126" s="1"/>
  <c r="N106" i="66"/>
  <c r="J106" i="89" s="1"/>
  <c r="J128" s="1"/>
  <c r="N106" i="7"/>
  <c r="D106" i="89" s="1"/>
  <c r="D128" s="1"/>
  <c r="E66" i="91"/>
  <c r="E121" s="1"/>
  <c r="I66"/>
  <c r="I121" s="1"/>
  <c r="D21" i="90"/>
  <c r="F21" s="1"/>
  <c r="H21" s="1"/>
  <c r="J21" s="1"/>
  <c r="L21" s="1"/>
  <c r="N21" s="1"/>
  <c r="P21" s="1"/>
  <c r="R21" s="1"/>
  <c r="T21" s="1"/>
  <c r="V21" s="1"/>
  <c r="X21" s="1"/>
  <c r="N62" i="13"/>
  <c r="N123" s="1"/>
  <c r="N62" i="22"/>
  <c r="BC62" i="89" s="1"/>
  <c r="BC125" s="1"/>
  <c r="N62" i="71"/>
  <c r="AU62" i="89" s="1"/>
  <c r="AU125" s="1"/>
  <c r="N62" i="42"/>
  <c r="AI62" i="89" s="1"/>
  <c r="N62" i="48"/>
  <c r="N123" s="1"/>
  <c r="N62" i="55"/>
  <c r="N123" s="1"/>
  <c r="N62" i="63"/>
  <c r="M62" i="89" s="1"/>
  <c r="M125" s="1"/>
  <c r="N62" i="6"/>
  <c r="N123" s="1"/>
  <c r="N59" i="15"/>
  <c r="BK59" i="89" s="1"/>
  <c r="N59" i="24"/>
  <c r="BA59" i="89" s="1"/>
  <c r="N59" i="32"/>
  <c r="AS59" i="89" s="1"/>
  <c r="N59" i="38"/>
  <c r="AM59" i="89" s="1"/>
  <c r="N59" i="53"/>
  <c r="W59" i="89" s="1"/>
  <c r="N59" i="61"/>
  <c r="O59" i="89" s="1"/>
  <c r="N58" i="18"/>
  <c r="BG58" i="89" s="1"/>
  <c r="N58" i="22"/>
  <c r="BC58" i="89" s="1"/>
  <c r="N58" i="24"/>
  <c r="BA58" i="89" s="1"/>
  <c r="N58" i="26"/>
  <c r="AY58" i="89" s="1"/>
  <c r="N58" i="28"/>
  <c r="AW58" i="89" s="1"/>
  <c r="N58" i="71"/>
  <c r="AU58" i="89" s="1"/>
  <c r="N58" i="32"/>
  <c r="AS58" i="89" s="1"/>
  <c r="N58" i="34"/>
  <c r="AQ58" i="89" s="1"/>
  <c r="N58" i="38"/>
  <c r="AM58" i="89" s="1"/>
  <c r="N58" i="44"/>
  <c r="AG58" i="89" s="1"/>
  <c r="N58" i="51"/>
  <c r="Y58" i="89" s="1"/>
  <c r="N58" i="59"/>
  <c r="Q58" i="89" s="1"/>
  <c r="N58" i="67"/>
  <c r="I58" i="89" s="1"/>
  <c r="N58" i="16"/>
  <c r="BJ58" i="89" s="1"/>
  <c r="N57" i="2"/>
  <c r="BT57" i="89" s="1"/>
  <c r="N57" i="15"/>
  <c r="BK57" i="89" s="1"/>
  <c r="N57" i="24"/>
  <c r="BA57" i="89" s="1"/>
  <c r="N57" i="32"/>
  <c r="AS57" i="89" s="1"/>
  <c r="N57" i="40"/>
  <c r="AK57" i="89" s="1"/>
  <c r="N57" i="48"/>
  <c r="AC57" i="89" s="1"/>
  <c r="N57" i="63"/>
  <c r="M57" i="89" s="1"/>
  <c r="N54" i="2"/>
  <c r="BT54" i="89" s="1"/>
  <c r="N54" i="25"/>
  <c r="AZ54" i="89" s="1"/>
  <c r="N53" i="2"/>
  <c r="BT53" i="89" s="1"/>
  <c r="N53" i="1"/>
  <c r="BS53" i="89" s="1"/>
  <c r="N53" i="4"/>
  <c r="BR53" i="89" s="1"/>
  <c r="N53" i="10"/>
  <c r="BQ53" i="89" s="1"/>
  <c r="N53" i="11"/>
  <c r="BO53" i="89" s="1"/>
  <c r="N53" i="12"/>
  <c r="BN53" i="89" s="1"/>
  <c r="N53" i="13"/>
  <c r="BM53" i="89" s="1"/>
  <c r="N53" i="14"/>
  <c r="BL53" i="89" s="1"/>
  <c r="N53" i="15"/>
  <c r="BK53" i="89" s="1"/>
  <c r="N53" i="18"/>
  <c r="BG53" i="89" s="1"/>
  <c r="N53" i="19"/>
  <c r="BF53" i="89" s="1"/>
  <c r="N53" i="21"/>
  <c r="BD53" i="89" s="1"/>
  <c r="N90" i="4"/>
  <c r="BR90" i="89" s="1"/>
  <c r="N87" i="4"/>
  <c r="BR87" i="89" s="1"/>
  <c r="N79" i="4"/>
  <c r="BR79" i="89" s="1"/>
  <c r="N81" i="1"/>
  <c r="BS81" i="89" s="1"/>
  <c r="N80" i="1"/>
  <c r="BS80" i="89" s="1"/>
  <c r="N75" i="1"/>
  <c r="BS75" i="89" s="1"/>
  <c r="N92" i="70"/>
  <c r="BU92" i="89" s="1"/>
  <c r="N90" i="70"/>
  <c r="BU90" i="89" s="1"/>
  <c r="N88" i="70"/>
  <c r="BU88" i="89" s="1"/>
  <c r="N80" i="70"/>
  <c r="BU80" i="89" s="1"/>
  <c r="N125" i="3"/>
  <c r="N124"/>
  <c r="N120"/>
  <c r="N106" i="1"/>
  <c r="BS106" i="89" s="1"/>
  <c r="BS128" s="1"/>
  <c r="N106" i="10"/>
  <c r="N128" s="1"/>
  <c r="N104"/>
  <c r="BQ104" i="89" s="1"/>
  <c r="BQ127" s="1"/>
  <c r="N106" i="16"/>
  <c r="BJ106" i="89" s="1"/>
  <c r="BJ128" s="1"/>
  <c r="N104" i="22"/>
  <c r="N127" s="1"/>
  <c r="N106" i="26"/>
  <c r="AY106" i="89" s="1"/>
  <c r="AY128" s="1"/>
  <c r="N106" i="34"/>
  <c r="N126" s="1"/>
  <c r="N106" i="36"/>
  <c r="AO106" i="89" s="1"/>
  <c r="AO128" s="1"/>
  <c r="N106" i="40"/>
  <c r="N128" s="1"/>
  <c r="N106" i="41"/>
  <c r="N126" s="1"/>
  <c r="N106" i="54"/>
  <c r="V106" i="89" s="1"/>
  <c r="V128" s="1"/>
  <c r="N104" i="54"/>
  <c r="V104" i="89" s="1"/>
  <c r="V127" s="1"/>
  <c r="N104" i="58"/>
  <c r="N125" s="1"/>
  <c r="N106" i="6"/>
  <c r="E106" i="89" s="1"/>
  <c r="E128" s="1"/>
  <c r="N105" i="91"/>
  <c r="Z105" i="89" s="1"/>
  <c r="W30" i="90"/>
  <c r="N62" i="11"/>
  <c r="N125" s="1"/>
  <c r="N62" i="28"/>
  <c r="N125" s="1"/>
  <c r="N62" i="40"/>
  <c r="N62" i="53"/>
  <c r="W62" i="89" s="1"/>
  <c r="W125" s="1"/>
  <c r="N62" i="61"/>
  <c r="O62" i="89" s="1"/>
  <c r="O125" s="1"/>
  <c r="N59" i="2"/>
  <c r="BT59" i="89" s="1"/>
  <c r="N59" i="13"/>
  <c r="BM59" i="89" s="1"/>
  <c r="N59" i="22"/>
  <c r="BC59" i="89" s="1"/>
  <c r="N59" i="71"/>
  <c r="AU59" i="89" s="1"/>
  <c r="N59" i="36"/>
  <c r="AO59" i="89" s="1"/>
  <c r="N59" i="44"/>
  <c r="AG59" i="89" s="1"/>
  <c r="N59" i="51"/>
  <c r="Y59" i="89" s="1"/>
  <c r="N59" i="59"/>
  <c r="Q59" i="89" s="1"/>
  <c r="N59" i="65"/>
  <c r="K59" i="89" s="1"/>
  <c r="N59" i="69"/>
  <c r="G59" i="89" s="1"/>
  <c r="N59" i="8"/>
  <c r="C59" i="89" s="1"/>
  <c r="N58" i="15"/>
  <c r="BK58" i="89" s="1"/>
  <c r="N58" i="42"/>
  <c r="AI58" i="89" s="1"/>
  <c r="N58" i="50"/>
  <c r="AA58" i="89" s="1"/>
  <c r="N58" i="57"/>
  <c r="S58" i="89" s="1"/>
  <c r="N58" i="65"/>
  <c r="K58" i="89" s="1"/>
  <c r="N58" i="8"/>
  <c r="C58" i="89" s="1"/>
  <c r="N57" i="13"/>
  <c r="BM57" i="89" s="1"/>
  <c r="N57" i="22"/>
  <c r="BC57" i="89" s="1"/>
  <c r="N57" i="71"/>
  <c r="AU57" i="89" s="1"/>
  <c r="N57" i="38"/>
  <c r="AM57" i="89" s="1"/>
  <c r="N57" i="46"/>
  <c r="AE57" i="89" s="1"/>
  <c r="N57" i="53"/>
  <c r="W57" i="89" s="1"/>
  <c r="N57" i="61"/>
  <c r="O57" i="89" s="1"/>
  <c r="N57" i="69"/>
  <c r="G57" i="89" s="1"/>
  <c r="N54" i="17"/>
  <c r="BH54" i="89" s="1"/>
  <c r="N54" i="29"/>
  <c r="AV54" i="89" s="1"/>
  <c r="N53" i="22"/>
  <c r="BC53" i="89" s="1"/>
  <c r="N53" i="24"/>
  <c r="BA53" i="89" s="1"/>
  <c r="N53" i="26"/>
  <c r="AY53" i="89" s="1"/>
  <c r="N53" i="27"/>
  <c r="AX53" i="89" s="1"/>
  <c r="N53" i="28"/>
  <c r="AW53" i="89" s="1"/>
  <c r="N53" i="29"/>
  <c r="AV53" i="89" s="1"/>
  <c r="N53" i="71"/>
  <c r="AU53" i="89" s="1"/>
  <c r="N53" i="31"/>
  <c r="AT53" i="89" s="1"/>
  <c r="N53" i="32"/>
  <c r="AS53" i="89" s="1"/>
  <c r="N53" i="33"/>
  <c r="AR53" i="89" s="1"/>
  <c r="N53" i="34"/>
  <c r="AQ53" i="89" s="1"/>
  <c r="N53" i="35"/>
  <c r="AP53" i="89" s="1"/>
  <c r="N53" i="36"/>
  <c r="AO53" i="89" s="1"/>
  <c r="N53" i="37"/>
  <c r="AN53" i="89" s="1"/>
  <c r="N53" i="39"/>
  <c r="AL53" i="89" s="1"/>
  <c r="N53" i="40"/>
  <c r="AK53" i="89" s="1"/>
  <c r="N53" i="41"/>
  <c r="AJ53" i="89" s="1"/>
  <c r="N53" i="43"/>
  <c r="AH53" i="89" s="1"/>
  <c r="N53" i="44"/>
  <c r="AG53" i="89" s="1"/>
  <c r="N53" i="45"/>
  <c r="AF53" i="89" s="1"/>
  <c r="N53" i="46"/>
  <c r="AE53" i="89" s="1"/>
  <c r="N53" i="48"/>
  <c r="AC53" i="89" s="1"/>
  <c r="N53" i="49"/>
  <c r="AB53" i="89" s="1"/>
  <c r="N53" i="50"/>
  <c r="AA53" i="89" s="1"/>
  <c r="N53" i="91"/>
  <c r="Z53" i="89" s="1"/>
  <c r="N53" i="51"/>
  <c r="Y53" i="89" s="1"/>
  <c r="X53"/>
  <c r="N53" i="53"/>
  <c r="W53" i="89" s="1"/>
  <c r="N53" i="54"/>
  <c r="V53" i="89" s="1"/>
  <c r="N53" i="56"/>
  <c r="T53" i="89" s="1"/>
  <c r="N53" i="57"/>
  <c r="S53" i="89" s="1"/>
  <c r="N53" i="58"/>
  <c r="R53" i="89" s="1"/>
  <c r="N53" i="59"/>
  <c r="Q53" i="89" s="1"/>
  <c r="N53" i="61"/>
  <c r="O53" i="89" s="1"/>
  <c r="N53" i="62"/>
  <c r="N53" i="89" s="1"/>
  <c r="N53" i="66"/>
  <c r="J53" i="89" s="1"/>
  <c r="N53" i="67"/>
  <c r="I53" i="89" s="1"/>
  <c r="N53" i="68"/>
  <c r="H53" i="89" s="1"/>
  <c r="N53" i="69"/>
  <c r="G53" i="89" s="1"/>
  <c r="N53" i="6"/>
  <c r="E53" i="89" s="1"/>
  <c r="N53" i="7"/>
  <c r="D53" i="89" s="1"/>
  <c r="N53" i="8"/>
  <c r="C53" i="89" s="1"/>
  <c r="B53"/>
  <c r="N53" i="16"/>
  <c r="BJ53" i="89" s="1"/>
  <c r="N49" i="70"/>
  <c r="BU49" i="89" s="1"/>
  <c r="N49" i="1"/>
  <c r="BS49" i="89" s="1"/>
  <c r="N49" i="10"/>
  <c r="BQ49" i="89" s="1"/>
  <c r="N49" i="12"/>
  <c r="BN49" i="89" s="1"/>
  <c r="N49" i="14"/>
  <c r="BL49" i="89" s="1"/>
  <c r="N49" i="17"/>
  <c r="BH49" i="89" s="1"/>
  <c r="N49" i="19"/>
  <c r="BF49" i="89" s="1"/>
  <c r="N49" i="21"/>
  <c r="BD49" i="89" s="1"/>
  <c r="N49" i="23"/>
  <c r="BB49" i="89" s="1"/>
  <c r="N49" i="25"/>
  <c r="AZ49" i="89" s="1"/>
  <c r="N49" i="27"/>
  <c r="AX49" i="89" s="1"/>
  <c r="N49" i="29"/>
  <c r="AV49" i="89" s="1"/>
  <c r="N49" i="31"/>
  <c r="AT49" i="89" s="1"/>
  <c r="N49" i="33"/>
  <c r="AR49" i="89" s="1"/>
  <c r="N49" i="35"/>
  <c r="AP49" i="89" s="1"/>
  <c r="N49" i="37"/>
  <c r="AN49" i="89" s="1"/>
  <c r="N49" i="39"/>
  <c r="AL49" i="89" s="1"/>
  <c r="N49" i="41"/>
  <c r="AJ49" i="89" s="1"/>
  <c r="N49" i="43"/>
  <c r="AH49" i="89" s="1"/>
  <c r="N49" i="45"/>
  <c r="AF49" i="89" s="1"/>
  <c r="N49" i="47"/>
  <c r="AD49" i="89" s="1"/>
  <c r="N49" i="49"/>
  <c r="AB49" i="89" s="1"/>
  <c r="N49" i="51"/>
  <c r="Y49" i="89" s="1"/>
  <c r="N49" i="53"/>
  <c r="W49" i="89" s="1"/>
  <c r="N49" i="56"/>
  <c r="T49" i="89" s="1"/>
  <c r="N49" i="58"/>
  <c r="R49" i="89" s="1"/>
  <c r="N49" i="61"/>
  <c r="O49" i="89" s="1"/>
  <c r="N49" i="63"/>
  <c r="M49" i="89" s="1"/>
  <c r="N49" i="65"/>
  <c r="K49" i="89" s="1"/>
  <c r="N49" i="67"/>
  <c r="I49" i="89" s="1"/>
  <c r="N49" i="68"/>
  <c r="H49" i="89" s="1"/>
  <c r="N49" i="69"/>
  <c r="G49" i="89" s="1"/>
  <c r="N49" i="6"/>
  <c r="E49" i="89" s="1"/>
  <c r="N49" i="7"/>
  <c r="D49" i="89" s="1"/>
  <c r="N49" i="8"/>
  <c r="C49" i="89" s="1"/>
  <c r="N49" i="9"/>
  <c r="B49" i="89" s="1"/>
  <c r="N49" i="16"/>
  <c r="BJ49" i="89" s="1"/>
  <c r="N47" i="13"/>
  <c r="BM47" i="89" s="1"/>
  <c r="N47" i="18"/>
  <c r="BG47" i="89" s="1"/>
  <c r="N47" i="22"/>
  <c r="BC47" i="89" s="1"/>
  <c r="N47" i="26"/>
  <c r="AY47" i="89" s="1"/>
  <c r="N47" i="71"/>
  <c r="AU47" i="89" s="1"/>
  <c r="N47" i="35"/>
  <c r="AP47" i="89" s="1"/>
  <c r="N47" i="39"/>
  <c r="AL47" i="89" s="1"/>
  <c r="N46" i="4"/>
  <c r="BR46" i="89" s="1"/>
  <c r="N46" i="10"/>
  <c r="BQ46" i="89" s="1"/>
  <c r="N46" i="18"/>
  <c r="BG46" i="89" s="1"/>
  <c r="N46" i="19"/>
  <c r="BF46" i="89" s="1"/>
  <c r="N46" i="26"/>
  <c r="AY46" i="89" s="1"/>
  <c r="N46" i="27"/>
  <c r="AX46" i="89" s="1"/>
  <c r="N46" i="36"/>
  <c r="AO46" i="89" s="1"/>
  <c r="N46" i="44"/>
  <c r="AG46" i="89" s="1"/>
  <c r="N46" i="51"/>
  <c r="Y46" i="89" s="1"/>
  <c r="N46" i="59"/>
  <c r="Q46" i="89" s="1"/>
  <c r="N46" i="67"/>
  <c r="I46" i="89" s="1"/>
  <c r="N46" i="16"/>
  <c r="BJ46" i="89" s="1"/>
  <c r="N45" i="2"/>
  <c r="BT45" i="89" s="1"/>
  <c r="N45" i="15"/>
  <c r="BK45" i="89" s="1"/>
  <c r="N45" i="24"/>
  <c r="BA45" i="89" s="1"/>
  <c r="N45" i="32"/>
  <c r="AS45" i="89" s="1"/>
  <c r="N45" i="40"/>
  <c r="AK45" i="89" s="1"/>
  <c r="N45" i="48"/>
  <c r="AC45" i="89" s="1"/>
  <c r="N45" i="55"/>
  <c r="U45" i="89" s="1"/>
  <c r="N45" i="63"/>
  <c r="M45" i="89" s="1"/>
  <c r="N44" i="11"/>
  <c r="BO44" i="89" s="1"/>
  <c r="N44" i="20"/>
  <c r="BE44" i="89" s="1"/>
  <c r="N44" i="28"/>
  <c r="AW44" i="89" s="1"/>
  <c r="N44" i="36"/>
  <c r="AO44" i="89" s="1"/>
  <c r="N44" i="44"/>
  <c r="AG44" i="89" s="1"/>
  <c r="N44" i="51"/>
  <c r="Y44" i="89" s="1"/>
  <c r="N44" i="59"/>
  <c r="Q44" i="89" s="1"/>
  <c r="N44" i="67"/>
  <c r="I44" i="89" s="1"/>
  <c r="N44" i="16"/>
  <c r="BJ44" i="89" s="1"/>
  <c r="N43" i="2"/>
  <c r="BT43" i="89" s="1"/>
  <c r="N43" i="15"/>
  <c r="BK43" i="89" s="1"/>
  <c r="N43" i="24"/>
  <c r="BA43" i="89" s="1"/>
  <c r="N43" i="32"/>
  <c r="AS43" i="89" s="1"/>
  <c r="N43" i="40"/>
  <c r="AK43" i="89" s="1"/>
  <c r="N43" i="48"/>
  <c r="AC43" i="89" s="1"/>
  <c r="N43" i="63"/>
  <c r="M43" i="89" s="1"/>
  <c r="N42" i="11"/>
  <c r="BO42" i="89" s="1"/>
  <c r="N42" i="20"/>
  <c r="BE42" i="89" s="1"/>
  <c r="N42" i="28"/>
  <c r="AW42" i="89" s="1"/>
  <c r="N42" i="36"/>
  <c r="AO42" i="89" s="1"/>
  <c r="N42" i="44"/>
  <c r="AG42" i="89" s="1"/>
  <c r="N42" i="51"/>
  <c r="Y42" i="89" s="1"/>
  <c r="N42" i="59"/>
  <c r="Q42" i="89" s="1"/>
  <c r="N42" i="67"/>
  <c r="I42" i="89" s="1"/>
  <c r="N42" i="16"/>
  <c r="BJ42" i="89" s="1"/>
  <c r="N41" i="2"/>
  <c r="BT41" i="89" s="1"/>
  <c r="N41" i="15"/>
  <c r="BK41" i="89" s="1"/>
  <c r="N41" i="24"/>
  <c r="BA41" i="89" s="1"/>
  <c r="N41" i="32"/>
  <c r="AS41" i="89" s="1"/>
  <c r="N41" i="40"/>
  <c r="AK41" i="89" s="1"/>
  <c r="N41" i="48"/>
  <c r="AC41" i="89" s="1"/>
  <c r="N41" i="55"/>
  <c r="U41" i="89" s="1"/>
  <c r="N41" i="63"/>
  <c r="M41" i="89" s="1"/>
  <c r="N40" i="11"/>
  <c r="BO40" i="89" s="1"/>
  <c r="N52" i="70"/>
  <c r="BU52" i="89" s="1"/>
  <c r="N52" i="1"/>
  <c r="BS52" i="89" s="1"/>
  <c r="N52" i="4"/>
  <c r="BR52" i="89" s="1"/>
  <c r="N52" i="10"/>
  <c r="BQ52" i="89" s="1"/>
  <c r="N52" i="11"/>
  <c r="BO52" i="89" s="1"/>
  <c r="N52" i="12"/>
  <c r="BN52" i="89" s="1"/>
  <c r="N52" i="13"/>
  <c r="BM52" i="89" s="1"/>
  <c r="N52" i="14"/>
  <c r="BL52" i="89" s="1"/>
  <c r="N52" i="15"/>
  <c r="BK52" i="89" s="1"/>
  <c r="N52" i="17"/>
  <c r="BH52" i="89" s="1"/>
  <c r="N52" i="18"/>
  <c r="BG52" i="89" s="1"/>
  <c r="N52" i="19"/>
  <c r="BF52" i="89" s="1"/>
  <c r="N52" i="21"/>
  <c r="BD52" i="89" s="1"/>
  <c r="N52" i="22"/>
  <c r="BC52" i="89" s="1"/>
  <c r="N52" i="23"/>
  <c r="BB52" i="89" s="1"/>
  <c r="N52" i="24"/>
  <c r="BA52" i="89" s="1"/>
  <c r="N52" i="25"/>
  <c r="AZ52" i="89" s="1"/>
  <c r="N52" i="26"/>
  <c r="AY52" i="89" s="1"/>
  <c r="N52" i="62"/>
  <c r="N52" i="89" s="1"/>
  <c r="N52" i="49"/>
  <c r="AB52" i="89" s="1"/>
  <c r="N52" i="9"/>
  <c r="B52" i="89" s="1"/>
  <c r="N52" i="8"/>
  <c r="C52" i="89" s="1"/>
  <c r="N52" i="7"/>
  <c r="D52" i="89" s="1"/>
  <c r="N52" i="6"/>
  <c r="E52" i="89" s="1"/>
  <c r="N52" i="5"/>
  <c r="F52" i="89" s="1"/>
  <c r="N52" i="69"/>
  <c r="G52" i="89" s="1"/>
  <c r="N52" i="67"/>
  <c r="I52" i="89" s="1"/>
  <c r="N52" i="64"/>
  <c r="L52" i="89" s="1"/>
  <c r="N52" i="61"/>
  <c r="O52" i="89" s="1"/>
  <c r="N52" i="58"/>
  <c r="R52" i="89" s="1"/>
  <c r="N52" i="56"/>
  <c r="T52" i="89" s="1"/>
  <c r="N52" i="54"/>
  <c r="V52" i="89" s="1"/>
  <c r="N52" i="52"/>
  <c r="X52" i="89" s="1"/>
  <c r="N52" i="51"/>
  <c r="Y52" i="89" s="1"/>
  <c r="N52" i="48"/>
  <c r="AC52" i="89" s="1"/>
  <c r="N52" i="45"/>
  <c r="AF52" i="89" s="1"/>
  <c r="N52" i="43"/>
  <c r="AH52" i="89" s="1"/>
  <c r="N52" i="41"/>
  <c r="AJ52" i="89" s="1"/>
  <c r="N52" i="40"/>
  <c r="AK52" i="89" s="1"/>
  <c r="N52" i="39"/>
  <c r="AL52" i="89" s="1"/>
  <c r="N52" i="38"/>
  <c r="AM52" i="89" s="1"/>
  <c r="N52" i="37"/>
  <c r="AN52" i="89" s="1"/>
  <c r="N52" i="36"/>
  <c r="AO52" i="89" s="1"/>
  <c r="N52" i="35"/>
  <c r="AP52" i="89" s="1"/>
  <c r="N52" i="34"/>
  <c r="AQ52" i="89" s="1"/>
  <c r="N52" i="33"/>
  <c r="AR52" i="89" s="1"/>
  <c r="N52" i="32"/>
  <c r="AS52" i="89" s="1"/>
  <c r="N52" i="31"/>
  <c r="AT52" i="89" s="1"/>
  <c r="N52" i="71"/>
  <c r="AU52" i="89" s="1"/>
  <c r="N52" i="29"/>
  <c r="AV52" i="89" s="1"/>
  <c r="N52" i="28"/>
  <c r="AW52" i="89" s="1"/>
  <c r="N52" i="27"/>
  <c r="AX52" i="89" s="1"/>
  <c r="N48" i="70"/>
  <c r="BU48" i="89" s="1"/>
  <c r="N48" i="1"/>
  <c r="BS48" i="89" s="1"/>
  <c r="N48" i="10"/>
  <c r="BQ48" i="89" s="1"/>
  <c r="N48" i="12"/>
  <c r="BN48" i="89" s="1"/>
  <c r="N48" i="14"/>
  <c r="BL48" i="89" s="1"/>
  <c r="N48" i="17"/>
  <c r="BH48" i="89" s="1"/>
  <c r="N48" i="19"/>
  <c r="BF48" i="89" s="1"/>
  <c r="N48" i="21"/>
  <c r="BD48" i="89" s="1"/>
  <c r="N48" i="23"/>
  <c r="BB48" i="89" s="1"/>
  <c r="N48" i="25"/>
  <c r="AZ48" i="89" s="1"/>
  <c r="N48" i="27"/>
  <c r="AX48" i="89" s="1"/>
  <c r="N48" i="29"/>
  <c r="AV48" i="89" s="1"/>
  <c r="N48" i="31"/>
  <c r="AT48" i="89" s="1"/>
  <c r="N48" i="33"/>
  <c r="AR48" i="89" s="1"/>
  <c r="N48" i="35"/>
  <c r="AP48" i="89" s="1"/>
  <c r="N48" i="37"/>
  <c r="AN48" i="89" s="1"/>
  <c r="N48" i="39"/>
  <c r="AL48" i="89" s="1"/>
  <c r="N48" i="41"/>
  <c r="AJ48" i="89" s="1"/>
  <c r="N48" i="43"/>
  <c r="AH48" i="89" s="1"/>
  <c r="N48" i="45"/>
  <c r="AF48" i="89" s="1"/>
  <c r="N48" i="47"/>
  <c r="AD48" i="89" s="1"/>
  <c r="N48" i="49"/>
  <c r="AB48" i="89" s="1"/>
  <c r="N48" i="51"/>
  <c r="Y48" i="89" s="1"/>
  <c r="N48" i="53"/>
  <c r="W48" i="89" s="1"/>
  <c r="N48" i="56"/>
  <c r="T48" i="89" s="1"/>
  <c r="N48" i="59"/>
  <c r="Q48" i="89" s="1"/>
  <c r="N48" i="62"/>
  <c r="N48" i="89" s="1"/>
  <c r="N48" i="64"/>
  <c r="L48" i="89" s="1"/>
  <c r="N48" i="67"/>
  <c r="I48" i="89" s="1"/>
  <c r="N48" i="68"/>
  <c r="H48" i="89" s="1"/>
  <c r="N48" i="69"/>
  <c r="G48" i="89" s="1"/>
  <c r="N48" i="5"/>
  <c r="F48" i="89" s="1"/>
  <c r="N48" i="6"/>
  <c r="E48" i="89" s="1"/>
  <c r="N48" i="7"/>
  <c r="D48" i="89" s="1"/>
  <c r="N48" i="8"/>
  <c r="C48" i="89" s="1"/>
  <c r="N48" i="9"/>
  <c r="B48" i="89" s="1"/>
  <c r="N48" i="16"/>
  <c r="BJ48" i="89" s="1"/>
  <c r="N47" i="45"/>
  <c r="AF47" i="89" s="1"/>
  <c r="N47" i="52"/>
  <c r="X47" i="89" s="1"/>
  <c r="N47" i="67"/>
  <c r="I47" i="89" s="1"/>
  <c r="N47" i="68"/>
  <c r="H47" i="89" s="1"/>
  <c r="N47" i="16"/>
  <c r="BJ47" i="89" s="1"/>
  <c r="N46" i="42"/>
  <c r="AI46" i="89" s="1"/>
  <c r="N46" i="50"/>
  <c r="AA46" i="89" s="1"/>
  <c r="N46" i="57"/>
  <c r="S46" i="89" s="1"/>
  <c r="N46" i="65"/>
  <c r="K46" i="89" s="1"/>
  <c r="N46" i="8"/>
  <c r="C46" i="89" s="1"/>
  <c r="N45" i="13"/>
  <c r="BM45" i="89" s="1"/>
  <c r="N45" i="22"/>
  <c r="BC45" i="89" s="1"/>
  <c r="N45" i="71"/>
  <c r="AU45" i="89" s="1"/>
  <c r="N45" i="38"/>
  <c r="AM45" i="89" s="1"/>
  <c r="N45" i="46"/>
  <c r="AE45" i="89" s="1"/>
  <c r="N45" i="53"/>
  <c r="W45" i="89" s="1"/>
  <c r="N45" i="61"/>
  <c r="O45" i="89" s="1"/>
  <c r="N45" i="69"/>
  <c r="G45" i="89" s="1"/>
  <c r="N44" i="4"/>
  <c r="BR44" i="89" s="1"/>
  <c r="N44" i="18"/>
  <c r="BG44" i="89" s="1"/>
  <c r="N44" i="26"/>
  <c r="AY44" i="89" s="1"/>
  <c r="N44" i="34"/>
  <c r="AQ44" i="89" s="1"/>
  <c r="N44" i="42"/>
  <c r="AI44" i="89" s="1"/>
  <c r="N44" i="50"/>
  <c r="AA44" i="89" s="1"/>
  <c r="N44" i="57"/>
  <c r="S44" i="89" s="1"/>
  <c r="N44" i="65"/>
  <c r="K44" i="89" s="1"/>
  <c r="N44" i="8"/>
  <c r="C44" i="89" s="1"/>
  <c r="N43" i="13"/>
  <c r="BM43" i="89" s="1"/>
  <c r="N43" i="22"/>
  <c r="BC43" i="89" s="1"/>
  <c r="N43" i="71"/>
  <c r="AU43" i="89" s="1"/>
  <c r="N43" i="38"/>
  <c r="AM43" i="89" s="1"/>
  <c r="N43" i="46"/>
  <c r="AE43" i="89" s="1"/>
  <c r="N43" i="53"/>
  <c r="W43" i="89" s="1"/>
  <c r="N43" i="61"/>
  <c r="O43" i="89" s="1"/>
  <c r="N43" i="69"/>
  <c r="G43" i="89" s="1"/>
  <c r="N42" i="4"/>
  <c r="BR42" i="89" s="1"/>
  <c r="N42" i="18"/>
  <c r="BG42" i="89" s="1"/>
  <c r="N42" i="26"/>
  <c r="AY42" i="89" s="1"/>
  <c r="N42" i="34"/>
  <c r="AQ42" i="89" s="1"/>
  <c r="N42" i="42"/>
  <c r="AI42" i="89" s="1"/>
  <c r="N42" i="50"/>
  <c r="AA42" i="89" s="1"/>
  <c r="N42" i="57"/>
  <c r="S42" i="89" s="1"/>
  <c r="N42" i="65"/>
  <c r="K42" i="89" s="1"/>
  <c r="N42" i="8"/>
  <c r="C42" i="89" s="1"/>
  <c r="N41" i="13"/>
  <c r="BM41" i="89" s="1"/>
  <c r="N41" i="22"/>
  <c r="BC41" i="89" s="1"/>
  <c r="N41" i="71"/>
  <c r="AU41" i="89" s="1"/>
  <c r="N41" i="38"/>
  <c r="AM41" i="89" s="1"/>
  <c r="N41" i="46"/>
  <c r="AE41" i="89" s="1"/>
  <c r="N41" i="53"/>
  <c r="W41" i="89" s="1"/>
  <c r="N41" i="61"/>
  <c r="O41" i="89" s="1"/>
  <c r="N41" i="69"/>
  <c r="G41" i="89" s="1"/>
  <c r="N40" i="4"/>
  <c r="BR40" i="89" s="1"/>
  <c r="N51" i="1"/>
  <c r="BS51" i="89" s="1"/>
  <c r="N51" i="10"/>
  <c r="BQ51" i="89" s="1"/>
  <c r="N51" i="12"/>
  <c r="BN51" i="89" s="1"/>
  <c r="N51" i="14"/>
  <c r="BL51" i="89" s="1"/>
  <c r="N51" i="17"/>
  <c r="BH51" i="89" s="1"/>
  <c r="N51" i="19"/>
  <c r="BF51" i="89" s="1"/>
  <c r="N51" i="21"/>
  <c r="BD51" i="89" s="1"/>
  <c r="N51" i="24"/>
  <c r="BA51" i="89" s="1"/>
  <c r="N51" i="26"/>
  <c r="AY51" i="89" s="1"/>
  <c r="N51" i="28"/>
  <c r="AW51" i="89" s="1"/>
  <c r="N51" i="71"/>
  <c r="AU51" i="89" s="1"/>
  <c r="N51" i="32"/>
  <c r="AS51" i="89" s="1"/>
  <c r="N51" i="34"/>
  <c r="AQ51" i="89" s="1"/>
  <c r="N51" i="36"/>
  <c r="AO51" i="89" s="1"/>
  <c r="N51" i="40"/>
  <c r="AK51" i="89" s="1"/>
  <c r="N51" i="42"/>
  <c r="AI51" i="89" s="1"/>
  <c r="N51" i="44"/>
  <c r="AG51" i="89" s="1"/>
  <c r="N51" i="46"/>
  <c r="AE51" i="89" s="1"/>
  <c r="N51" i="48"/>
  <c r="AC51" i="89" s="1"/>
  <c r="N51" i="50"/>
  <c r="AA51" i="89" s="1"/>
  <c r="N51" i="51"/>
  <c r="Y51" i="89" s="1"/>
  <c r="N51" i="53"/>
  <c r="W51" i="89" s="1"/>
  <c r="N51" i="56"/>
  <c r="T51" i="89" s="1"/>
  <c r="N51" i="58"/>
  <c r="R51" i="89" s="1"/>
  <c r="N51" i="61"/>
  <c r="O51" i="89" s="1"/>
  <c r="N51" i="63"/>
  <c r="M51" i="89" s="1"/>
  <c r="N51" i="66"/>
  <c r="J51" i="89" s="1"/>
  <c r="N51" i="67"/>
  <c r="I51" i="89" s="1"/>
  <c r="N51" i="68"/>
  <c r="H51" i="89" s="1"/>
  <c r="N51" i="69"/>
  <c r="G51" i="89" s="1"/>
  <c r="N51" i="7"/>
  <c r="D51" i="89" s="1"/>
  <c r="N51" i="8"/>
  <c r="C51" i="89" s="1"/>
  <c r="N51" i="9"/>
  <c r="B51" i="89" s="1"/>
  <c r="N47" i="70"/>
  <c r="BU47" i="89" s="1"/>
  <c r="N47" i="1"/>
  <c r="BS47" i="89" s="1"/>
  <c r="N47" i="10"/>
  <c r="BQ47" i="89" s="1"/>
  <c r="N47" i="14"/>
  <c r="BL47" i="89" s="1"/>
  <c r="N47" i="19"/>
  <c r="BF47" i="89" s="1"/>
  <c r="N47" i="23"/>
  <c r="BB47" i="89" s="1"/>
  <c r="N47" i="27"/>
  <c r="AX47" i="89" s="1"/>
  <c r="N47" i="31"/>
  <c r="AT47" i="89" s="1"/>
  <c r="N47" i="36"/>
  <c r="AO47" i="89" s="1"/>
  <c r="N46" i="70"/>
  <c r="BU46" i="89" s="1"/>
  <c r="N46" i="13"/>
  <c r="BM46" i="89" s="1"/>
  <c r="N46" i="14"/>
  <c r="BL46" i="89" s="1"/>
  <c r="N46" i="22"/>
  <c r="BC46" i="89" s="1"/>
  <c r="N46" i="23"/>
  <c r="BB46" i="89" s="1"/>
  <c r="N46" i="40"/>
  <c r="AK46" i="89" s="1"/>
  <c r="N46" i="48"/>
  <c r="AC46" i="89" s="1"/>
  <c r="N46" i="63"/>
  <c r="M46" i="89" s="1"/>
  <c r="N45" i="11"/>
  <c r="BO45" i="89" s="1"/>
  <c r="N45" i="20"/>
  <c r="BE45" i="89" s="1"/>
  <c r="N45" i="28"/>
  <c r="AW45" i="89" s="1"/>
  <c r="N45" i="36"/>
  <c r="AO45" i="89" s="1"/>
  <c r="N45" i="44"/>
  <c r="AG45" i="89" s="1"/>
  <c r="N45" i="51"/>
  <c r="Y45" i="89" s="1"/>
  <c r="N45" i="59"/>
  <c r="Q45" i="89" s="1"/>
  <c r="N45" i="67"/>
  <c r="I45" i="89" s="1"/>
  <c r="N45" i="16"/>
  <c r="BJ45" i="89" s="1"/>
  <c r="N44" i="2"/>
  <c r="BT44" i="89" s="1"/>
  <c r="N44" i="15"/>
  <c r="BK44" i="89" s="1"/>
  <c r="N44" i="24"/>
  <c r="BA44" i="89" s="1"/>
  <c r="N44" i="32"/>
  <c r="AS44" i="89" s="1"/>
  <c r="N44" i="40"/>
  <c r="AK44" i="89" s="1"/>
  <c r="N44" i="48"/>
  <c r="AC44" i="89" s="1"/>
  <c r="N44" i="55"/>
  <c r="U44" i="89" s="1"/>
  <c r="N44" i="63"/>
  <c r="M44" i="89" s="1"/>
  <c r="N43" i="11"/>
  <c r="BO43" i="89" s="1"/>
  <c r="N43" i="20"/>
  <c r="BE43" i="89" s="1"/>
  <c r="N43" i="28"/>
  <c r="AW43" i="89" s="1"/>
  <c r="N43" i="36"/>
  <c r="AO43" i="89" s="1"/>
  <c r="N43" i="44"/>
  <c r="AG43" i="89" s="1"/>
  <c r="N43" i="51"/>
  <c r="Y43" i="89" s="1"/>
  <c r="N43" i="59"/>
  <c r="Q43" i="89" s="1"/>
  <c r="N43" i="67"/>
  <c r="I43" i="89" s="1"/>
  <c r="N43" i="16"/>
  <c r="BJ43" i="89" s="1"/>
  <c r="N42" i="2"/>
  <c r="BT42" i="89" s="1"/>
  <c r="N42" i="15"/>
  <c r="BK42" i="89" s="1"/>
  <c r="N42" i="24"/>
  <c r="BA42" i="89" s="1"/>
  <c r="N42" i="32"/>
  <c r="AS42" i="89" s="1"/>
  <c r="N42" i="40"/>
  <c r="AK42" i="89" s="1"/>
  <c r="N42" i="48"/>
  <c r="AC42" i="89" s="1"/>
  <c r="N42" i="63"/>
  <c r="M42" i="89" s="1"/>
  <c r="N41" i="11"/>
  <c r="BO41" i="89" s="1"/>
  <c r="N41" i="20"/>
  <c r="BE41" i="89" s="1"/>
  <c r="N41" i="28"/>
  <c r="AW41" i="89" s="1"/>
  <c r="N41" i="36"/>
  <c r="AO41" i="89" s="1"/>
  <c r="N41" i="44"/>
  <c r="AG41" i="89" s="1"/>
  <c r="N41" i="51"/>
  <c r="Y41" i="89" s="1"/>
  <c r="N41" i="59"/>
  <c r="Q41" i="89" s="1"/>
  <c r="N41" i="67"/>
  <c r="I41" i="89" s="1"/>
  <c r="N41" i="16"/>
  <c r="BJ41" i="89" s="1"/>
  <c r="N40" i="2"/>
  <c r="BT40" i="89" s="1"/>
  <c r="N50" i="2"/>
  <c r="BT50" i="89" s="1"/>
  <c r="N50" i="4"/>
  <c r="BR50" i="89" s="1"/>
  <c r="N50" i="11"/>
  <c r="BO50" i="89" s="1"/>
  <c r="N50" i="13"/>
  <c r="BM50" i="89" s="1"/>
  <c r="N50" i="15"/>
  <c r="BK50" i="89" s="1"/>
  <c r="N50" i="18"/>
  <c r="BG50" i="89" s="1"/>
  <c r="N50" i="20"/>
  <c r="BE50" i="89" s="1"/>
  <c r="N50" i="22"/>
  <c r="BC50" i="89" s="1"/>
  <c r="N50" i="24"/>
  <c r="BA50" i="89" s="1"/>
  <c r="N50" i="26"/>
  <c r="AY50" i="89" s="1"/>
  <c r="N50" i="28"/>
  <c r="AW50" i="89" s="1"/>
  <c r="N50" i="71"/>
  <c r="AU50" i="89" s="1"/>
  <c r="N50" i="33"/>
  <c r="AR50" i="89" s="1"/>
  <c r="N50" i="35"/>
  <c r="AP50" i="89" s="1"/>
  <c r="N50" i="37"/>
  <c r="AN50" i="89" s="1"/>
  <c r="N50" i="39"/>
  <c r="AL50" i="89" s="1"/>
  <c r="N50" i="41"/>
  <c r="AJ50" i="89" s="1"/>
  <c r="N50" i="43"/>
  <c r="AH50" i="89" s="1"/>
  <c r="N50" i="45"/>
  <c r="AF50" i="89" s="1"/>
  <c r="N50" i="48"/>
  <c r="AC50" i="89" s="1"/>
  <c r="N50" i="50"/>
  <c r="AA50" i="89" s="1"/>
  <c r="N50" i="52"/>
  <c r="X50" i="89" s="1"/>
  <c r="N50" i="54"/>
  <c r="V50" i="89" s="1"/>
  <c r="N50" i="57"/>
  <c r="S50" i="89" s="1"/>
  <c r="N50" i="59"/>
  <c r="Q50" i="89" s="1"/>
  <c r="N50" i="62"/>
  <c r="N50" i="89" s="1"/>
  <c r="N50" i="64"/>
  <c r="L50" i="89" s="1"/>
  <c r="N50" i="66"/>
  <c r="J50" i="89" s="1"/>
  <c r="N50" i="67"/>
  <c r="I50" i="89" s="1"/>
  <c r="N50" i="68"/>
  <c r="H50" i="89" s="1"/>
  <c r="N50" i="69"/>
  <c r="G50" i="89" s="1"/>
  <c r="N50" i="5"/>
  <c r="F50" i="89" s="1"/>
  <c r="N50" i="6"/>
  <c r="E50" i="89" s="1"/>
  <c r="N50" i="7"/>
  <c r="D50" i="89" s="1"/>
  <c r="N50" i="8"/>
  <c r="C50" i="89" s="1"/>
  <c r="N50" i="9"/>
  <c r="B50" i="89" s="1"/>
  <c r="N47" i="40"/>
  <c r="AK47" i="89" s="1"/>
  <c r="N47" i="48"/>
  <c r="AC47" i="89" s="1"/>
  <c r="N47" i="55"/>
  <c r="U47" i="89" s="1"/>
  <c r="N47" i="63"/>
  <c r="M47" i="89" s="1"/>
  <c r="N47" i="7"/>
  <c r="D47" i="89" s="1"/>
  <c r="N46" i="38"/>
  <c r="AM46" i="89" s="1"/>
  <c r="N46" i="46"/>
  <c r="AE46" i="89" s="1"/>
  <c r="N46" i="53"/>
  <c r="W46" i="89" s="1"/>
  <c r="N46" i="61"/>
  <c r="O46" i="89" s="1"/>
  <c r="N46" i="69"/>
  <c r="G46" i="89" s="1"/>
  <c r="N45" i="4"/>
  <c r="BR45" i="89" s="1"/>
  <c r="N45" i="18"/>
  <c r="BG45" i="89" s="1"/>
  <c r="N45" i="26"/>
  <c r="AY45" i="89" s="1"/>
  <c r="N45" i="34"/>
  <c r="AQ45" i="89" s="1"/>
  <c r="N45" i="42"/>
  <c r="AI45" i="89" s="1"/>
  <c r="N45" i="50"/>
  <c r="AA45" i="89" s="1"/>
  <c r="N45" i="57"/>
  <c r="S45" i="89" s="1"/>
  <c r="N45" i="65"/>
  <c r="K45" i="89" s="1"/>
  <c r="N45" i="8"/>
  <c r="C45" i="89" s="1"/>
  <c r="N44" i="13"/>
  <c r="BM44" i="89" s="1"/>
  <c r="N44" i="22"/>
  <c r="BC44" i="89" s="1"/>
  <c r="N44" i="71"/>
  <c r="AU44" i="89" s="1"/>
  <c r="N44" i="38"/>
  <c r="AM44" i="89" s="1"/>
  <c r="N44" i="46"/>
  <c r="AE44" i="89" s="1"/>
  <c r="N44" i="53"/>
  <c r="W44" i="89" s="1"/>
  <c r="N44" i="61"/>
  <c r="O44" i="89" s="1"/>
  <c r="N44" i="69"/>
  <c r="G44" i="89" s="1"/>
  <c r="N43" i="4"/>
  <c r="BR43" i="89" s="1"/>
  <c r="N43" i="18"/>
  <c r="BG43" i="89" s="1"/>
  <c r="N43" i="26"/>
  <c r="AY43" i="89" s="1"/>
  <c r="N43" i="34"/>
  <c r="AQ43" i="89" s="1"/>
  <c r="N43" i="42"/>
  <c r="AI43" i="89" s="1"/>
  <c r="N43" i="50"/>
  <c r="AA43" i="89" s="1"/>
  <c r="N43" i="57"/>
  <c r="S43" i="89" s="1"/>
  <c r="N43" i="65"/>
  <c r="K43" i="89" s="1"/>
  <c r="N43" i="8"/>
  <c r="C43" i="89" s="1"/>
  <c r="N42" i="13"/>
  <c r="BM42" i="89" s="1"/>
  <c r="N42" i="22"/>
  <c r="BC42" i="89" s="1"/>
  <c r="N42" i="71"/>
  <c r="AU42" i="89" s="1"/>
  <c r="N42" i="38"/>
  <c r="AM42" i="89" s="1"/>
  <c r="N42" i="46"/>
  <c r="AE42" i="89" s="1"/>
  <c r="N42" i="53"/>
  <c r="W42" i="89" s="1"/>
  <c r="N42" i="61"/>
  <c r="O42" i="89" s="1"/>
  <c r="N42" i="69"/>
  <c r="G42" i="89" s="1"/>
  <c r="N41" i="4"/>
  <c r="BR41" i="89" s="1"/>
  <c r="N41" i="18"/>
  <c r="BG41" i="89" s="1"/>
  <c r="N41" i="26"/>
  <c r="AY41" i="89" s="1"/>
  <c r="N41" i="34"/>
  <c r="AQ41" i="89" s="1"/>
  <c r="N41" i="42"/>
  <c r="AI41" i="89" s="1"/>
  <c r="N41" i="50"/>
  <c r="AA41" i="89" s="1"/>
  <c r="N41" i="57"/>
  <c r="S41" i="89" s="1"/>
  <c r="N41" i="65"/>
  <c r="K41" i="89" s="1"/>
  <c r="N41" i="8"/>
  <c r="C41" i="89" s="1"/>
  <c r="N40" i="14"/>
  <c r="BL40" i="89" s="1"/>
  <c r="N40" i="20"/>
  <c r="BE40" i="89" s="1"/>
  <c r="N40" i="28"/>
  <c r="AW40" i="89" s="1"/>
  <c r="N40" i="36"/>
  <c r="AO40" i="89" s="1"/>
  <c r="N40" i="44"/>
  <c r="AG40" i="89" s="1"/>
  <c r="N40" i="51"/>
  <c r="Y40" i="89" s="1"/>
  <c r="N40" i="59"/>
  <c r="Q40" i="89" s="1"/>
  <c r="N40" i="67"/>
  <c r="I40" i="89" s="1"/>
  <c r="N40" i="16"/>
  <c r="BJ40" i="89" s="1"/>
  <c r="N39" i="2"/>
  <c r="BT39" i="89" s="1"/>
  <c r="N39" i="15"/>
  <c r="BK39" i="89" s="1"/>
  <c r="N39" i="24"/>
  <c r="BA39" i="89" s="1"/>
  <c r="N39" i="32"/>
  <c r="AS39" i="89" s="1"/>
  <c r="N39" i="40"/>
  <c r="AK39" i="89" s="1"/>
  <c r="N39" i="48"/>
  <c r="AC39" i="89" s="1"/>
  <c r="N39" i="63"/>
  <c r="M39" i="89" s="1"/>
  <c r="N39" i="6"/>
  <c r="E39" i="89" s="1"/>
  <c r="N38" i="11"/>
  <c r="BO38" i="89" s="1"/>
  <c r="N38" i="20"/>
  <c r="BE38" i="89" s="1"/>
  <c r="N38" i="28"/>
  <c r="AW38" i="89" s="1"/>
  <c r="N38" i="36"/>
  <c r="AO38" i="89" s="1"/>
  <c r="N38" i="44"/>
  <c r="AG38" i="89" s="1"/>
  <c r="N38" i="51"/>
  <c r="Y38" i="89" s="1"/>
  <c r="N38" i="59"/>
  <c r="Q38" i="89" s="1"/>
  <c r="N38" i="67"/>
  <c r="I38" i="89" s="1"/>
  <c r="N38" i="16"/>
  <c r="BJ38" i="89" s="1"/>
  <c r="N37" i="2"/>
  <c r="BT37" i="89" s="1"/>
  <c r="N37" i="15"/>
  <c r="BK37" i="89" s="1"/>
  <c r="N37" i="24"/>
  <c r="BA37" i="89" s="1"/>
  <c r="N37" i="32"/>
  <c r="AS37" i="89" s="1"/>
  <c r="N37" i="40"/>
  <c r="AK37" i="89" s="1"/>
  <c r="N37" i="48"/>
  <c r="AC37" i="89" s="1"/>
  <c r="N37" i="63"/>
  <c r="M37" i="89" s="1"/>
  <c r="N37" i="6"/>
  <c r="E37" i="89" s="1"/>
  <c r="N36" i="11"/>
  <c r="BO36" i="89" s="1"/>
  <c r="N36" i="18"/>
  <c r="BG36" i="89" s="1"/>
  <c r="N36" i="26"/>
  <c r="AY36" i="89" s="1"/>
  <c r="N36" i="34"/>
  <c r="AQ36" i="89" s="1"/>
  <c r="N36" i="42"/>
  <c r="AI36" i="89" s="1"/>
  <c r="N36" i="50"/>
  <c r="AA36" i="89" s="1"/>
  <c r="N36" i="57"/>
  <c r="S36" i="89" s="1"/>
  <c r="N36" i="67"/>
  <c r="I36" i="89" s="1"/>
  <c r="N35" i="23"/>
  <c r="BB35" i="89" s="1"/>
  <c r="N35" i="31"/>
  <c r="AT35" i="89" s="1"/>
  <c r="N35" i="44"/>
  <c r="AG35" i="89" s="1"/>
  <c r="N35" i="56"/>
  <c r="T35" i="89" s="1"/>
  <c r="N35" i="6"/>
  <c r="E35" i="89" s="1"/>
  <c r="N34" i="11"/>
  <c r="BO34" i="89" s="1"/>
  <c r="N34" i="26"/>
  <c r="AY34" i="89" s="1"/>
  <c r="N34" i="34"/>
  <c r="AQ34" i="89" s="1"/>
  <c r="N34" i="42"/>
  <c r="AI34" i="89" s="1"/>
  <c r="N34" i="50"/>
  <c r="AA34" i="89" s="1"/>
  <c r="N34" i="57"/>
  <c r="S34" i="89" s="1"/>
  <c r="N34" i="65"/>
  <c r="K34" i="89" s="1"/>
  <c r="N34" i="8"/>
  <c r="C34" i="89" s="1"/>
  <c r="N33" i="13"/>
  <c r="BM33" i="89" s="1"/>
  <c r="N33" i="22"/>
  <c r="BC33" i="89" s="1"/>
  <c r="N33" i="71"/>
  <c r="AU33" i="89" s="1"/>
  <c r="N32" i="10"/>
  <c r="BQ32" i="89" s="1"/>
  <c r="N32" i="11"/>
  <c r="BO32" i="89" s="1"/>
  <c r="N32" i="20"/>
  <c r="BE32" i="89" s="1"/>
  <c r="N32" i="28"/>
  <c r="AW32" i="89" s="1"/>
  <c r="N32" i="36"/>
  <c r="AO32" i="89" s="1"/>
  <c r="N32" i="69"/>
  <c r="G32" i="89" s="1"/>
  <c r="N30" i="4"/>
  <c r="BR30" i="89" s="1"/>
  <c r="N30" i="18"/>
  <c r="BG30" i="89" s="1"/>
  <c r="N30" i="26"/>
  <c r="AY30" i="89" s="1"/>
  <c r="N30" i="34"/>
  <c r="AQ30" i="89" s="1"/>
  <c r="N30" i="42"/>
  <c r="AI30" i="89" s="1"/>
  <c r="N30" i="50"/>
  <c r="AA30" i="89" s="1"/>
  <c r="N30" i="57"/>
  <c r="S30" i="89" s="1"/>
  <c r="N30" i="65"/>
  <c r="K30" i="89" s="1"/>
  <c r="N30" i="8"/>
  <c r="C30" i="89" s="1"/>
  <c r="N28" i="4"/>
  <c r="BR28" i="89" s="1"/>
  <c r="N28" i="18"/>
  <c r="BG28" i="89" s="1"/>
  <c r="N28" i="26"/>
  <c r="AY28" i="89" s="1"/>
  <c r="N28" i="39"/>
  <c r="AL28" i="89" s="1"/>
  <c r="N28" i="54"/>
  <c r="V28" i="89" s="1"/>
  <c r="N28" i="62"/>
  <c r="N28" i="89" s="1"/>
  <c r="N27" i="10"/>
  <c r="BQ27" i="89" s="1"/>
  <c r="N27" i="19"/>
  <c r="BF27" i="89" s="1"/>
  <c r="N27" i="35"/>
  <c r="AP27" i="89" s="1"/>
  <c r="N27" i="43"/>
  <c r="N27" i="58"/>
  <c r="R27" i="89" s="1"/>
  <c r="N27" i="9"/>
  <c r="N26" i="70"/>
  <c r="BU26" i="89" s="1"/>
  <c r="N26" i="14"/>
  <c r="BL26" i="89" s="1"/>
  <c r="N26" i="23"/>
  <c r="BB26" i="89" s="1"/>
  <c r="N26" i="31"/>
  <c r="AT26" i="89" s="1"/>
  <c r="N26" i="39"/>
  <c r="AL26" i="89" s="1"/>
  <c r="N26" i="54"/>
  <c r="V26" i="89" s="1"/>
  <c r="N26" i="8"/>
  <c r="C26" i="89" s="1"/>
  <c r="N25" i="13"/>
  <c r="BM25" i="89" s="1"/>
  <c r="N25" i="22"/>
  <c r="BC25" i="89" s="1"/>
  <c r="N25" i="71"/>
  <c r="AU25" i="89" s="1"/>
  <c r="N25" i="38"/>
  <c r="AM25" i="89" s="1"/>
  <c r="N25" i="45"/>
  <c r="AF25" i="89" s="1"/>
  <c r="N40" i="18"/>
  <c r="BG40" i="89" s="1"/>
  <c r="N40" i="26"/>
  <c r="AY40" i="89" s="1"/>
  <c r="N40" i="34"/>
  <c r="AQ40" i="89" s="1"/>
  <c r="N40" i="42"/>
  <c r="AI40" i="89" s="1"/>
  <c r="N40" i="50"/>
  <c r="AA40" i="89" s="1"/>
  <c r="N40" i="57"/>
  <c r="S40" i="89" s="1"/>
  <c r="N40" i="65"/>
  <c r="K40" i="89" s="1"/>
  <c r="N40" i="8"/>
  <c r="C40" i="89" s="1"/>
  <c r="N39" i="13"/>
  <c r="BM39" i="89" s="1"/>
  <c r="N39" i="22"/>
  <c r="BC39" i="89" s="1"/>
  <c r="N39" i="71"/>
  <c r="AU39" i="89" s="1"/>
  <c r="N39" i="38"/>
  <c r="AM39" i="89" s="1"/>
  <c r="N39" i="46"/>
  <c r="AE39" i="89" s="1"/>
  <c r="N39" i="53"/>
  <c r="W39" i="89" s="1"/>
  <c r="N39" i="61"/>
  <c r="O39" i="89" s="1"/>
  <c r="N39" i="69"/>
  <c r="G39" i="89" s="1"/>
  <c r="N38" i="4"/>
  <c r="BR38" i="89" s="1"/>
  <c r="N38" i="18"/>
  <c r="BG38" i="89" s="1"/>
  <c r="N38" i="26"/>
  <c r="AY38" i="89" s="1"/>
  <c r="N38" i="34"/>
  <c r="AQ38" i="89" s="1"/>
  <c r="N38" i="42"/>
  <c r="AI38" i="89" s="1"/>
  <c r="N38" i="50"/>
  <c r="AA38" i="89" s="1"/>
  <c r="N38" i="57"/>
  <c r="S38" i="89" s="1"/>
  <c r="N38" i="65"/>
  <c r="K38" i="89" s="1"/>
  <c r="N38" i="8"/>
  <c r="C38" i="89" s="1"/>
  <c r="N37" i="13"/>
  <c r="BM37" i="89" s="1"/>
  <c r="N37" i="22"/>
  <c r="BC37" i="89" s="1"/>
  <c r="N37" i="71"/>
  <c r="AU37" i="89" s="1"/>
  <c r="N37" i="38"/>
  <c r="AM37" i="89" s="1"/>
  <c r="N37" i="46"/>
  <c r="AE37" i="89" s="1"/>
  <c r="N37" i="53"/>
  <c r="W37" i="89" s="1"/>
  <c r="N37" i="61"/>
  <c r="O37" i="89" s="1"/>
  <c r="N37" i="69"/>
  <c r="G37" i="89" s="1"/>
  <c r="N36" i="4"/>
  <c r="BR36" i="89" s="1"/>
  <c r="N36" i="15"/>
  <c r="BK36" i="89" s="1"/>
  <c r="N36" i="24"/>
  <c r="BA36" i="89" s="1"/>
  <c r="N36" i="32"/>
  <c r="AS36" i="89" s="1"/>
  <c r="N36" i="40"/>
  <c r="AK36" i="89" s="1"/>
  <c r="N36" i="48"/>
  <c r="AC36" i="89" s="1"/>
  <c r="N36" i="55"/>
  <c r="U36" i="89" s="1"/>
  <c r="N36" i="65"/>
  <c r="K36" i="89" s="1"/>
  <c r="N36" i="9"/>
  <c r="B36" i="89" s="1"/>
  <c r="N35" i="70"/>
  <c r="BU35" i="89" s="1"/>
  <c r="N35" i="10"/>
  <c r="BQ35" i="89" s="1"/>
  <c r="N35" i="14"/>
  <c r="BL35" i="89" s="1"/>
  <c r="N35" i="21"/>
  <c r="BD35" i="89" s="1"/>
  <c r="N35" i="29"/>
  <c r="AV35" i="89" s="1"/>
  <c r="N35" i="35"/>
  <c r="AP35" i="89" s="1"/>
  <c r="N35" i="39"/>
  <c r="AL35" i="89" s="1"/>
  <c r="N35" i="43"/>
  <c r="AH35" i="89" s="1"/>
  <c r="N35" i="45"/>
  <c r="AF35" i="89" s="1"/>
  <c r="N35" i="49"/>
  <c r="AB35" i="89" s="1"/>
  <c r="N35" i="54"/>
  <c r="V35" i="89" s="1"/>
  <c r="N35" i="62"/>
  <c r="N35" i="89" s="1"/>
  <c r="N34" i="4"/>
  <c r="BR34" i="89" s="1"/>
  <c r="N34" i="15"/>
  <c r="BK34" i="89" s="1"/>
  <c r="N34" i="24"/>
  <c r="BA34" i="89" s="1"/>
  <c r="N34" i="32"/>
  <c r="AS34" i="89" s="1"/>
  <c r="N34" i="40"/>
  <c r="AK34" i="89" s="1"/>
  <c r="N34" i="48"/>
  <c r="AC34" i="89" s="1"/>
  <c r="N34" i="63"/>
  <c r="M34" i="89" s="1"/>
  <c r="N33" i="11"/>
  <c r="BO33" i="89" s="1"/>
  <c r="N33" i="20"/>
  <c r="BE33" i="89" s="1"/>
  <c r="N33" i="28"/>
  <c r="AW33" i="89" s="1"/>
  <c r="N33" i="36"/>
  <c r="AO33" i="89" s="1"/>
  <c r="N33" i="38"/>
  <c r="AM33" i="89" s="1"/>
  <c r="N33" i="40"/>
  <c r="AK33" i="89" s="1"/>
  <c r="N33" i="42"/>
  <c r="AI33" i="89" s="1"/>
  <c r="N33" i="44"/>
  <c r="AG33" i="89" s="1"/>
  <c r="N33" i="46"/>
  <c r="AE33" i="89" s="1"/>
  <c r="N33" i="48"/>
  <c r="AC33" i="89" s="1"/>
  <c r="N32" i="26"/>
  <c r="AY32" i="89" s="1"/>
  <c r="N32" i="34"/>
  <c r="AQ32" i="89" s="1"/>
  <c r="N32" i="55"/>
  <c r="U32" i="89" s="1"/>
  <c r="N32" i="16"/>
  <c r="BJ32" i="89" s="1"/>
  <c r="N30" i="2"/>
  <c r="BT30" i="89" s="1"/>
  <c r="N30" i="15"/>
  <c r="BK30" i="89" s="1"/>
  <c r="N30" i="24"/>
  <c r="BA30" i="89" s="1"/>
  <c r="N30" i="32"/>
  <c r="AS30" i="89" s="1"/>
  <c r="N30" i="40"/>
  <c r="AK30" i="89" s="1"/>
  <c r="N30" i="48"/>
  <c r="AC30" i="89" s="1"/>
  <c r="N30" i="55"/>
  <c r="U30" i="89" s="1"/>
  <c r="N30" i="63"/>
  <c r="M30" i="89" s="1"/>
  <c r="N28" i="2"/>
  <c r="BT28" i="89" s="1"/>
  <c r="N28" i="15"/>
  <c r="BK28" i="89" s="1"/>
  <c r="N28" i="24"/>
  <c r="BA28" i="89" s="1"/>
  <c r="N28" i="37"/>
  <c r="AN28" i="89" s="1"/>
  <c r="N28" i="45"/>
  <c r="AF28" i="89" s="1"/>
  <c r="N28" i="52"/>
  <c r="X28" i="89" s="1"/>
  <c r="N28" i="68"/>
  <c r="H28" i="89" s="1"/>
  <c r="N27" i="1"/>
  <c r="N27" i="17"/>
  <c r="N27" i="25"/>
  <c r="AZ27" i="89" s="1"/>
  <c r="N27" i="33"/>
  <c r="AR27" i="89" s="1"/>
  <c r="N27" i="49"/>
  <c r="N27" i="56"/>
  <c r="T27" i="89" s="1"/>
  <c r="N27" i="7"/>
  <c r="N26" i="12"/>
  <c r="BN26" i="89" s="1"/>
  <c r="N26" i="21"/>
  <c r="BD26" i="89" s="1"/>
  <c r="N26" i="29"/>
  <c r="AV26" i="89" s="1"/>
  <c r="N26" i="37"/>
  <c r="AN26" i="89" s="1"/>
  <c r="N26" i="45"/>
  <c r="AF26" i="89" s="1"/>
  <c r="N26" i="52"/>
  <c r="X26" i="89" s="1"/>
  <c r="N25" i="11"/>
  <c r="BO25" i="89" s="1"/>
  <c r="N25" i="20"/>
  <c r="BE25" i="89" s="1"/>
  <c r="N25" i="28"/>
  <c r="AW25" i="89" s="1"/>
  <c r="N25" i="36"/>
  <c r="AO25" i="89" s="1"/>
  <c r="N40" i="15"/>
  <c r="BK40" i="89" s="1"/>
  <c r="N40" i="24"/>
  <c r="BA40" i="89" s="1"/>
  <c r="N40" i="32"/>
  <c r="AS40" i="89" s="1"/>
  <c r="N40" i="40"/>
  <c r="AK40" i="89" s="1"/>
  <c r="N40" i="48"/>
  <c r="AC40" i="89" s="1"/>
  <c r="N40" i="55"/>
  <c r="U40" i="89" s="1"/>
  <c r="N40" i="63"/>
  <c r="M40" i="89" s="1"/>
  <c r="N39" i="11"/>
  <c r="BO39" i="89" s="1"/>
  <c r="N39" i="20"/>
  <c r="BE39" i="89" s="1"/>
  <c r="N39" i="28"/>
  <c r="AW39" i="89" s="1"/>
  <c r="N39" i="36"/>
  <c r="AO39" i="89" s="1"/>
  <c r="N39" i="44"/>
  <c r="AG39" i="89" s="1"/>
  <c r="N39" i="51"/>
  <c r="Y39" i="89" s="1"/>
  <c r="N39" i="59"/>
  <c r="Q39" i="89" s="1"/>
  <c r="N39" i="67"/>
  <c r="I39" i="89" s="1"/>
  <c r="N39" i="16"/>
  <c r="BJ39" i="89" s="1"/>
  <c r="N38" i="2"/>
  <c r="BT38" i="89" s="1"/>
  <c r="N38" i="15"/>
  <c r="BK38" i="89" s="1"/>
  <c r="N38" i="24"/>
  <c r="BA38" i="89" s="1"/>
  <c r="N38" i="32"/>
  <c r="AS38" i="89" s="1"/>
  <c r="N38" i="40"/>
  <c r="AK38" i="89" s="1"/>
  <c r="N38" i="48"/>
  <c r="AC38" i="89" s="1"/>
  <c r="N38" i="63"/>
  <c r="M38" i="89" s="1"/>
  <c r="N37" i="11"/>
  <c r="BO37" i="89" s="1"/>
  <c r="N37" i="20"/>
  <c r="BE37" i="89" s="1"/>
  <c r="N37" i="28"/>
  <c r="AW37" i="89" s="1"/>
  <c r="N37" i="36"/>
  <c r="AO37" i="89" s="1"/>
  <c r="N37" i="44"/>
  <c r="AG37" i="89" s="1"/>
  <c r="N37" i="51"/>
  <c r="Y37" i="89" s="1"/>
  <c r="N37" i="59"/>
  <c r="Q37" i="89" s="1"/>
  <c r="N37" i="67"/>
  <c r="I37" i="89" s="1"/>
  <c r="N37" i="16"/>
  <c r="BJ37" i="89" s="1"/>
  <c r="N36" i="2"/>
  <c r="BT36" i="89" s="1"/>
  <c r="N36" i="13"/>
  <c r="BM36" i="89" s="1"/>
  <c r="N36" i="22"/>
  <c r="BC36" i="89" s="1"/>
  <c r="N36" i="71"/>
  <c r="AU36" i="89" s="1"/>
  <c r="N36" i="38"/>
  <c r="AM36" i="89" s="1"/>
  <c r="N36" i="46"/>
  <c r="AE36" i="89" s="1"/>
  <c r="N36" i="53"/>
  <c r="W36" i="89" s="1"/>
  <c r="N36" i="61"/>
  <c r="O36" i="89" s="1"/>
  <c r="N36" i="63"/>
  <c r="M36" i="89" s="1"/>
  <c r="N36" i="7"/>
  <c r="D36" i="89" s="1"/>
  <c r="N35" i="19"/>
  <c r="BF35" i="89" s="1"/>
  <c r="N35" i="27"/>
  <c r="AX35" i="89" s="1"/>
  <c r="N35" i="52"/>
  <c r="X35" i="89" s="1"/>
  <c r="N35" i="16"/>
  <c r="BJ35" i="89" s="1"/>
  <c r="N34" i="2"/>
  <c r="BT34" i="89" s="1"/>
  <c r="N34" i="13"/>
  <c r="BM34" i="89" s="1"/>
  <c r="N34" i="22"/>
  <c r="BC34" i="89" s="1"/>
  <c r="N34" i="71"/>
  <c r="AU34" i="89" s="1"/>
  <c r="N34" i="38"/>
  <c r="AM34" i="89" s="1"/>
  <c r="N34" i="46"/>
  <c r="AE34" i="89" s="1"/>
  <c r="N34" i="53"/>
  <c r="W34" i="89" s="1"/>
  <c r="N34" i="61"/>
  <c r="O34" i="89" s="1"/>
  <c r="N34" i="69"/>
  <c r="G34" i="89" s="1"/>
  <c r="N33" i="4"/>
  <c r="BR33" i="89" s="1"/>
  <c r="N33" i="18"/>
  <c r="BG33" i="89" s="1"/>
  <c r="N33" i="26"/>
  <c r="AY33" i="89" s="1"/>
  <c r="N33" i="34"/>
  <c r="AQ33" i="89" s="1"/>
  <c r="N32" i="70"/>
  <c r="BU32" i="89" s="1"/>
  <c r="N32" i="2"/>
  <c r="BT32" i="89" s="1"/>
  <c r="N32" i="15"/>
  <c r="BK32" i="89" s="1"/>
  <c r="N32" i="24"/>
  <c r="BA32" i="89" s="1"/>
  <c r="N32" i="32"/>
  <c r="AS32" i="89" s="1"/>
  <c r="N32" i="8"/>
  <c r="C32" i="89" s="1"/>
  <c r="N30" i="13"/>
  <c r="BM30" i="89" s="1"/>
  <c r="N30" i="22"/>
  <c r="BC30" i="89" s="1"/>
  <c r="N30" i="71"/>
  <c r="AU30" i="89" s="1"/>
  <c r="N30" i="38"/>
  <c r="AM30" i="89" s="1"/>
  <c r="N30" i="46"/>
  <c r="AE30" i="89" s="1"/>
  <c r="N30" i="53"/>
  <c r="W30" i="89" s="1"/>
  <c r="N30" i="61"/>
  <c r="O30" i="89" s="1"/>
  <c r="N30" i="69"/>
  <c r="G30" i="89" s="1"/>
  <c r="N28" i="13"/>
  <c r="BM28" i="89" s="1"/>
  <c r="N28" i="22"/>
  <c r="BC28" i="89" s="1"/>
  <c r="N28" i="43"/>
  <c r="AH28" i="89" s="1"/>
  <c r="N28" i="58"/>
  <c r="R28" i="89" s="1"/>
  <c r="N28" i="66"/>
  <c r="J28" i="89" s="1"/>
  <c r="N28" i="9"/>
  <c r="B28" i="89" s="1"/>
  <c r="N27" i="70"/>
  <c r="N27" i="14"/>
  <c r="BL27" i="89" s="1"/>
  <c r="N27" i="23"/>
  <c r="N27" i="31"/>
  <c r="N27" i="39"/>
  <c r="N27" i="54"/>
  <c r="V27" i="89" s="1"/>
  <c r="N27" i="62"/>
  <c r="N26" i="10"/>
  <c r="BQ26" i="89" s="1"/>
  <c r="N26" i="19"/>
  <c r="BF26" i="89" s="1"/>
  <c r="N26" i="27"/>
  <c r="AX26" i="89" s="1"/>
  <c r="N26" i="35"/>
  <c r="AP26" i="89" s="1"/>
  <c r="N26" i="43"/>
  <c r="AH26" i="89" s="1"/>
  <c r="N26" i="91"/>
  <c r="Z26" i="89" s="1"/>
  <c r="N25" i="4"/>
  <c r="BR25" i="89" s="1"/>
  <c r="N25" i="18"/>
  <c r="BG25" i="89" s="1"/>
  <c r="N25" i="26"/>
  <c r="AY25" i="89" s="1"/>
  <c r="N25" i="34"/>
  <c r="AQ25" i="89" s="1"/>
  <c r="N25" i="42"/>
  <c r="AI25" i="89" s="1"/>
  <c r="N40" i="13"/>
  <c r="BM40" i="89" s="1"/>
  <c r="N40" i="22"/>
  <c r="BC40" i="89" s="1"/>
  <c r="N40" i="71"/>
  <c r="AU40" i="89" s="1"/>
  <c r="N40" i="38"/>
  <c r="AM40" i="89" s="1"/>
  <c r="N40" i="46"/>
  <c r="AE40" i="89" s="1"/>
  <c r="N40" i="53"/>
  <c r="W40" i="89" s="1"/>
  <c r="N40" i="61"/>
  <c r="O40" i="89" s="1"/>
  <c r="N40" i="69"/>
  <c r="G40" i="89" s="1"/>
  <c r="N39" i="4"/>
  <c r="BR39" i="89" s="1"/>
  <c r="N39" i="18"/>
  <c r="BG39" i="89" s="1"/>
  <c r="N39" i="26"/>
  <c r="AY39" i="89" s="1"/>
  <c r="N39" i="34"/>
  <c r="AQ39" i="89" s="1"/>
  <c r="N39" i="42"/>
  <c r="AI39" i="89" s="1"/>
  <c r="N39" i="50"/>
  <c r="AA39" i="89" s="1"/>
  <c r="N39" i="57"/>
  <c r="S39" i="89" s="1"/>
  <c r="N39" i="65"/>
  <c r="K39" i="89" s="1"/>
  <c r="N39" i="8"/>
  <c r="C39" i="89" s="1"/>
  <c r="N38" i="13"/>
  <c r="BM38" i="89" s="1"/>
  <c r="N38" i="22"/>
  <c r="BC38" i="89" s="1"/>
  <c r="N38" i="71"/>
  <c r="AU38" i="89" s="1"/>
  <c r="N38" i="38"/>
  <c r="AM38" i="89" s="1"/>
  <c r="N38" i="46"/>
  <c r="AE38" i="89" s="1"/>
  <c r="N38" i="53"/>
  <c r="W38" i="89" s="1"/>
  <c r="N38" i="61"/>
  <c r="O38" i="89" s="1"/>
  <c r="N38" i="69"/>
  <c r="G38" i="89" s="1"/>
  <c r="N37" i="4"/>
  <c r="BR37" i="89" s="1"/>
  <c r="N37" i="18"/>
  <c r="BG37" i="89" s="1"/>
  <c r="N37" i="26"/>
  <c r="AY37" i="89" s="1"/>
  <c r="N37" i="34"/>
  <c r="AQ37" i="89" s="1"/>
  <c r="N37" i="42"/>
  <c r="AI37" i="89" s="1"/>
  <c r="N37" i="50"/>
  <c r="AA37" i="89" s="1"/>
  <c r="N37" i="57"/>
  <c r="S37" i="89" s="1"/>
  <c r="N37" i="65"/>
  <c r="K37" i="89" s="1"/>
  <c r="N37" i="8"/>
  <c r="C37" i="89" s="1"/>
  <c r="N36" i="20"/>
  <c r="BE36" i="89" s="1"/>
  <c r="N36" i="28"/>
  <c r="AW36" i="89" s="1"/>
  <c r="N36" i="36"/>
  <c r="AO36" i="89" s="1"/>
  <c r="N36" i="44"/>
  <c r="AG36" i="89" s="1"/>
  <c r="N36" i="51"/>
  <c r="Y36" i="89" s="1"/>
  <c r="N36" i="59"/>
  <c r="Q36" i="89" s="1"/>
  <c r="N36" i="69"/>
  <c r="G36" i="89" s="1"/>
  <c r="N36" i="5"/>
  <c r="F36" i="89" s="1"/>
  <c r="N35" i="1"/>
  <c r="BS35" i="89" s="1"/>
  <c r="N35" i="12"/>
  <c r="BN35" i="89" s="1"/>
  <c r="N35" i="17"/>
  <c r="BH35" i="89" s="1"/>
  <c r="N35" i="25"/>
  <c r="AZ35" i="89" s="1"/>
  <c r="N35" i="33"/>
  <c r="AR35" i="89" s="1"/>
  <c r="N35" i="37"/>
  <c r="AN35" i="89" s="1"/>
  <c r="N35" i="41"/>
  <c r="AJ35" i="89" s="1"/>
  <c r="N35" i="47"/>
  <c r="AD35" i="89" s="1"/>
  <c r="N35" i="91"/>
  <c r="Z35" i="89" s="1"/>
  <c r="N35" i="58"/>
  <c r="R35" i="89" s="1"/>
  <c r="N35" i="8"/>
  <c r="C35" i="89" s="1"/>
  <c r="N34" i="20"/>
  <c r="BE34" i="89" s="1"/>
  <c r="N34" i="28"/>
  <c r="AW34" i="89" s="1"/>
  <c r="N34" i="36"/>
  <c r="AO34" i="89" s="1"/>
  <c r="N34" i="44"/>
  <c r="AG34" i="89" s="1"/>
  <c r="N34" i="51"/>
  <c r="Y34" i="89" s="1"/>
  <c r="N34" i="59"/>
  <c r="Q34" i="89" s="1"/>
  <c r="N34" i="67"/>
  <c r="I34" i="89" s="1"/>
  <c r="N34" i="16"/>
  <c r="BJ34" i="89" s="1"/>
  <c r="N33" i="2"/>
  <c r="BT33" i="89" s="1"/>
  <c r="N33" i="15"/>
  <c r="BK33" i="89" s="1"/>
  <c r="N33" i="24"/>
  <c r="BA33" i="89" s="1"/>
  <c r="N33" i="32"/>
  <c r="AS33" i="89" s="1"/>
  <c r="N33" i="37"/>
  <c r="AN33" i="89" s="1"/>
  <c r="N33" i="39"/>
  <c r="AL33" i="89" s="1"/>
  <c r="N33" i="41"/>
  <c r="AJ33" i="89" s="1"/>
  <c r="N33" i="43"/>
  <c r="AH33" i="89" s="1"/>
  <c r="N33" i="45"/>
  <c r="AF33" i="89" s="1"/>
  <c r="N33" i="7"/>
  <c r="D33" i="89" s="1"/>
  <c r="N33" i="8"/>
  <c r="C33" i="89" s="1"/>
  <c r="N32" i="22"/>
  <c r="BC32" i="89" s="1"/>
  <c r="N32" i="71"/>
  <c r="AU32" i="89" s="1"/>
  <c r="N32" i="6"/>
  <c r="E32" i="89" s="1"/>
  <c r="N32" i="65"/>
  <c r="K32" i="89" s="1"/>
  <c r="N32" i="59"/>
  <c r="Q32" i="89" s="1"/>
  <c r="N32" i="51"/>
  <c r="Y32" i="89" s="1"/>
  <c r="N32" i="38"/>
  <c r="AM32" i="89" s="1"/>
  <c r="N30" i="11"/>
  <c r="BO30" i="89" s="1"/>
  <c r="N30" i="20"/>
  <c r="BE30" i="89" s="1"/>
  <c r="N30" i="28"/>
  <c r="AW30" i="89" s="1"/>
  <c r="N30" i="36"/>
  <c r="AO30" i="89" s="1"/>
  <c r="N30" i="44"/>
  <c r="AG30" i="89" s="1"/>
  <c r="N30" i="51"/>
  <c r="Y30" i="89" s="1"/>
  <c r="N30" i="59"/>
  <c r="Q30" i="89" s="1"/>
  <c r="N30" i="67"/>
  <c r="I30" i="89" s="1"/>
  <c r="N30" i="16"/>
  <c r="BJ30" i="89" s="1"/>
  <c r="N28" i="11"/>
  <c r="BO28" i="89" s="1"/>
  <c r="N28" i="20"/>
  <c r="BE28" i="89" s="1"/>
  <c r="N28" i="28"/>
  <c r="AW28" i="89" s="1"/>
  <c r="N28" i="33"/>
  <c r="AR28" i="89" s="1"/>
  <c r="N28" i="41"/>
  <c r="AJ28" i="89" s="1"/>
  <c r="N28" i="49"/>
  <c r="AB28" i="89" s="1"/>
  <c r="N28" i="56"/>
  <c r="T28" i="89" s="1"/>
  <c r="N28" i="7"/>
  <c r="D28" i="89" s="1"/>
  <c r="N27" i="12"/>
  <c r="N27" i="21"/>
  <c r="BD27" i="89" s="1"/>
  <c r="N27" i="29"/>
  <c r="AV27" i="89" s="1"/>
  <c r="N27" i="37"/>
  <c r="N27" i="45"/>
  <c r="N27" i="52"/>
  <c r="X27" i="89" s="1"/>
  <c r="N27" i="68"/>
  <c r="N26" i="1"/>
  <c r="BS26" i="89" s="1"/>
  <c r="N26" i="17"/>
  <c r="BH26" i="89" s="1"/>
  <c r="N26" i="25"/>
  <c r="AZ26" i="89" s="1"/>
  <c r="N26" i="33"/>
  <c r="AR26" i="89" s="1"/>
  <c r="N26" i="41"/>
  <c r="AJ26" i="89" s="1"/>
  <c r="N26" i="49"/>
  <c r="AB26" i="89" s="1"/>
  <c r="N26" i="56"/>
  <c r="T26" i="89" s="1"/>
  <c r="N26" i="16"/>
  <c r="BJ26" i="89" s="1"/>
  <c r="N25" i="2"/>
  <c r="BT25" i="89" s="1"/>
  <c r="N25" i="15"/>
  <c r="BK25" i="89" s="1"/>
  <c r="N25" i="24"/>
  <c r="BA25" i="89" s="1"/>
  <c r="N25" i="32"/>
  <c r="AS25" i="89" s="1"/>
  <c r="N25" i="40"/>
  <c r="AK25" i="89" s="1"/>
  <c r="N25" i="48"/>
  <c r="AC25" i="89" s="1"/>
  <c r="N25" i="63"/>
  <c r="M25" i="89" s="1"/>
  <c r="N24" i="13"/>
  <c r="BM24" i="89" s="1"/>
  <c r="N24" i="22"/>
  <c r="BC24" i="89" s="1"/>
  <c r="N24" i="71"/>
  <c r="AU24" i="89" s="1"/>
  <c r="N24" i="38"/>
  <c r="AM24" i="89" s="1"/>
  <c r="N24" i="46"/>
  <c r="AE24" i="89" s="1"/>
  <c r="N24" i="53"/>
  <c r="W24" i="89" s="1"/>
  <c r="N24" i="61"/>
  <c r="O24" i="89" s="1"/>
  <c r="N24" i="69"/>
  <c r="G24" i="89" s="1"/>
  <c r="N22" i="70"/>
  <c r="BU22" i="89" s="1"/>
  <c r="N22" i="14"/>
  <c r="BL22" i="89" s="1"/>
  <c r="N22" i="23"/>
  <c r="BB22" i="89" s="1"/>
  <c r="N22" i="31"/>
  <c r="AT22" i="89" s="1"/>
  <c r="N22" i="39"/>
  <c r="AL22" i="89" s="1"/>
  <c r="N22" i="47"/>
  <c r="AD22" i="89" s="1"/>
  <c r="N22" i="54"/>
  <c r="V22" i="89" s="1"/>
  <c r="N22" i="62"/>
  <c r="N22" i="89" s="1"/>
  <c r="N22" i="5"/>
  <c r="F22" i="89" s="1"/>
  <c r="N20" i="12"/>
  <c r="BN20" i="89" s="1"/>
  <c r="N20" i="21"/>
  <c r="BD20" i="89" s="1"/>
  <c r="N20" i="29"/>
  <c r="N20" i="37"/>
  <c r="AN20" i="89" s="1"/>
  <c r="N20" i="45"/>
  <c r="AF20" i="89" s="1"/>
  <c r="N20" i="68"/>
  <c r="H20" i="89" s="1"/>
  <c r="N17" i="15"/>
  <c r="BK17" i="89" s="1"/>
  <c r="N17" i="24"/>
  <c r="BA17" i="89" s="1"/>
  <c r="N17" i="32"/>
  <c r="AS17" i="89" s="1"/>
  <c r="N17" i="40"/>
  <c r="AK17" i="89" s="1"/>
  <c r="N17" i="48"/>
  <c r="AC17" i="89" s="1"/>
  <c r="N17" i="63"/>
  <c r="M17" i="89" s="1"/>
  <c r="N17" i="7"/>
  <c r="D17" i="89" s="1"/>
  <c r="N16" i="12"/>
  <c r="BN16" i="89" s="1"/>
  <c r="N16" i="21"/>
  <c r="BD16" i="89" s="1"/>
  <c r="N16" i="29"/>
  <c r="AV16" i="89" s="1"/>
  <c r="N16" i="37"/>
  <c r="AN16" i="89" s="1"/>
  <c r="N16" i="45"/>
  <c r="AF16" i="89" s="1"/>
  <c r="N16" i="52"/>
  <c r="X16" i="89" s="1"/>
  <c r="N16" i="68"/>
  <c r="H16" i="89" s="1"/>
  <c r="N15" i="1"/>
  <c r="BS15" i="89" s="1"/>
  <c r="N15" i="17"/>
  <c r="BH15" i="89" s="1"/>
  <c r="N15" i="25"/>
  <c r="AZ15" i="89" s="1"/>
  <c r="N15" i="33"/>
  <c r="AR15" i="89" s="1"/>
  <c r="N15" i="41"/>
  <c r="AJ15" i="89" s="1"/>
  <c r="N15" i="56"/>
  <c r="T15" i="89" s="1"/>
  <c r="N15" i="7"/>
  <c r="D15" i="89" s="1"/>
  <c r="N14" i="20"/>
  <c r="N14" i="28"/>
  <c r="N14" i="36"/>
  <c r="N14" i="55"/>
  <c r="N14" i="6"/>
  <c r="N10" i="4"/>
  <c r="BR10" i="89" s="1"/>
  <c r="N10" i="23"/>
  <c r="BB10" i="89" s="1"/>
  <c r="N10" i="31"/>
  <c r="AT10" i="89" s="1"/>
  <c r="N10" i="37"/>
  <c r="AN10" i="89" s="1"/>
  <c r="N10" i="48"/>
  <c r="AC10" i="89" s="1"/>
  <c r="N10" i="57"/>
  <c r="S10" i="89" s="1"/>
  <c r="N10" i="65"/>
  <c r="K10" i="89" s="1"/>
  <c r="N9" i="26"/>
  <c r="N9" i="48"/>
  <c r="N9" i="65"/>
  <c r="N25" i="46"/>
  <c r="AE25" i="89" s="1"/>
  <c r="N25" i="53"/>
  <c r="W25" i="89" s="1"/>
  <c r="N25" i="61"/>
  <c r="O25" i="89" s="1"/>
  <c r="N25" i="69"/>
  <c r="G25" i="89" s="1"/>
  <c r="N24" i="11"/>
  <c r="BO24" i="89" s="1"/>
  <c r="N24" i="20"/>
  <c r="BE24" i="89" s="1"/>
  <c r="N24" i="28"/>
  <c r="AW24" i="89" s="1"/>
  <c r="N24" i="36"/>
  <c r="AO24" i="89" s="1"/>
  <c r="N24" i="44"/>
  <c r="AG24" i="89" s="1"/>
  <c r="N24" i="51"/>
  <c r="Y24" i="89" s="1"/>
  <c r="N24" i="59"/>
  <c r="Q24" i="89" s="1"/>
  <c r="N24" i="67"/>
  <c r="I24" i="89" s="1"/>
  <c r="N22" i="12"/>
  <c r="BN22" i="89" s="1"/>
  <c r="N22" i="21"/>
  <c r="BD22" i="89" s="1"/>
  <c r="N22" i="29"/>
  <c r="AV22" i="89" s="1"/>
  <c r="N22" i="37"/>
  <c r="AN22" i="89" s="1"/>
  <c r="N22" i="45"/>
  <c r="AF22" i="89" s="1"/>
  <c r="N22" i="52"/>
  <c r="X22" i="89" s="1"/>
  <c r="N22" i="68"/>
  <c r="H22" i="89" s="1"/>
  <c r="N20" i="10"/>
  <c r="BQ20" i="89" s="1"/>
  <c r="N20" i="19"/>
  <c r="N20" i="27"/>
  <c r="AX20" i="89" s="1"/>
  <c r="N20" i="35"/>
  <c r="AP20" i="89" s="1"/>
  <c r="N20" i="43"/>
  <c r="AH20" i="89" s="1"/>
  <c r="N20" i="91"/>
  <c r="Z20" i="89" s="1"/>
  <c r="N20" i="58"/>
  <c r="R20" i="89" s="1"/>
  <c r="N20" i="66"/>
  <c r="J20" i="89" s="1"/>
  <c r="N20" i="9"/>
  <c r="B20" i="89" s="1"/>
  <c r="N17" i="13"/>
  <c r="BM17" i="89" s="1"/>
  <c r="N17" i="22"/>
  <c r="BC17" i="89" s="1"/>
  <c r="N17" i="71"/>
  <c r="AU17" i="89" s="1"/>
  <c r="N17" i="38"/>
  <c r="AM17" i="89" s="1"/>
  <c r="N17" i="46"/>
  <c r="AE17" i="89" s="1"/>
  <c r="N17" i="53"/>
  <c r="W17" i="89" s="1"/>
  <c r="N17" i="61"/>
  <c r="O17" i="89" s="1"/>
  <c r="N17" i="69"/>
  <c r="G17" i="89" s="1"/>
  <c r="N16" i="10"/>
  <c r="BQ16" i="89" s="1"/>
  <c r="N16" i="19"/>
  <c r="BF16" i="89" s="1"/>
  <c r="N16" i="27"/>
  <c r="AX16" i="89" s="1"/>
  <c r="N16" i="35"/>
  <c r="AP16" i="89" s="1"/>
  <c r="N16" i="43"/>
  <c r="AH16" i="89" s="1"/>
  <c r="N16" i="58"/>
  <c r="R16" i="89" s="1"/>
  <c r="N16" i="9"/>
  <c r="N15" i="70"/>
  <c r="BU15" i="89" s="1"/>
  <c r="N15" i="23"/>
  <c r="BB15" i="89" s="1"/>
  <c r="N15" i="31"/>
  <c r="AT15" i="89" s="1"/>
  <c r="N15" i="54"/>
  <c r="V15" i="89" s="1"/>
  <c r="N14" i="18"/>
  <c r="N14" i="26"/>
  <c r="N14" i="34"/>
  <c r="N14" i="40"/>
  <c r="N14" i="46"/>
  <c r="N14" i="53"/>
  <c r="N14" i="61"/>
  <c r="N14" i="69"/>
  <c r="N10" i="15"/>
  <c r="BK10" i="89" s="1"/>
  <c r="N10" i="21"/>
  <c r="BD10" i="89" s="1"/>
  <c r="N10" i="29"/>
  <c r="AV10" i="89" s="1"/>
  <c r="N10" i="35"/>
  <c r="AP10" i="89" s="1"/>
  <c r="N10" i="6"/>
  <c r="E10" i="89" s="1"/>
  <c r="N9" i="24"/>
  <c r="BA9" i="89" s="1"/>
  <c r="N9" i="16"/>
  <c r="N31" i="2"/>
  <c r="BT31" i="89" s="1"/>
  <c r="N25" i="44"/>
  <c r="AG25" i="89" s="1"/>
  <c r="N25" i="51"/>
  <c r="Y25" i="89" s="1"/>
  <c r="N25" i="59"/>
  <c r="Q25" i="89" s="1"/>
  <c r="N25" i="67"/>
  <c r="I25" i="89" s="1"/>
  <c r="N25" i="16"/>
  <c r="BJ25" i="89" s="1"/>
  <c r="N24" i="4"/>
  <c r="BR24" i="89" s="1"/>
  <c r="N24" i="18"/>
  <c r="BG24" i="89" s="1"/>
  <c r="N24" i="26"/>
  <c r="AY24" i="89" s="1"/>
  <c r="N24" i="34"/>
  <c r="AQ24" i="89" s="1"/>
  <c r="N24" i="42"/>
  <c r="AI24" i="89" s="1"/>
  <c r="N24" i="50"/>
  <c r="AA24" i="89" s="1"/>
  <c r="N24" i="57"/>
  <c r="S24" i="89" s="1"/>
  <c r="N24" i="65"/>
  <c r="K24" i="89" s="1"/>
  <c r="N24" i="9"/>
  <c r="B24" i="89" s="1"/>
  <c r="N22" i="6"/>
  <c r="E22" i="89" s="1"/>
  <c r="N22" i="10"/>
  <c r="BQ22" i="89" s="1"/>
  <c r="N22" i="19"/>
  <c r="BF22" i="89" s="1"/>
  <c r="N22" i="27"/>
  <c r="AX22" i="89" s="1"/>
  <c r="N22" i="35"/>
  <c r="AP22" i="89" s="1"/>
  <c r="N22" i="43"/>
  <c r="AH22" i="89" s="1"/>
  <c r="N22" i="91"/>
  <c r="Z22" i="89" s="1"/>
  <c r="N22" i="58"/>
  <c r="R22" i="89" s="1"/>
  <c r="N22" i="16"/>
  <c r="BJ22" i="89" s="1"/>
  <c r="N20" i="1"/>
  <c r="BS20" i="89" s="1"/>
  <c r="N20" i="17"/>
  <c r="BH20" i="89" s="1"/>
  <c r="N20" i="25"/>
  <c r="AZ20" i="89" s="1"/>
  <c r="N20" i="33"/>
  <c r="AR20" i="89" s="1"/>
  <c r="N20" i="41"/>
  <c r="N20" i="49"/>
  <c r="AB20" i="89" s="1"/>
  <c r="N20" i="56"/>
  <c r="T20" i="89" s="1"/>
  <c r="N20" i="7"/>
  <c r="D20" i="89" s="1"/>
  <c r="N17" i="11"/>
  <c r="BO17" i="89" s="1"/>
  <c r="N17" i="20"/>
  <c r="BE17" i="89" s="1"/>
  <c r="N17" i="28"/>
  <c r="AW17" i="89" s="1"/>
  <c r="N17" i="36"/>
  <c r="AO17" i="89" s="1"/>
  <c r="N17" i="44"/>
  <c r="AG17" i="89" s="1"/>
  <c r="N17" i="51"/>
  <c r="Y17" i="89" s="1"/>
  <c r="N17" i="59"/>
  <c r="Q17" i="89" s="1"/>
  <c r="N17" i="67"/>
  <c r="I17" i="89" s="1"/>
  <c r="N16" i="1"/>
  <c r="BS16" i="89" s="1"/>
  <c r="N16" i="17"/>
  <c r="BH16" i="89" s="1"/>
  <c r="N16" i="25"/>
  <c r="AZ16" i="89" s="1"/>
  <c r="N16" i="33"/>
  <c r="AR16" i="89" s="1"/>
  <c r="N16" i="41"/>
  <c r="AJ16" i="89" s="1"/>
  <c r="N16" i="49"/>
  <c r="AB16" i="89" s="1"/>
  <c r="N16" i="56"/>
  <c r="T16" i="89" s="1"/>
  <c r="N16" i="64"/>
  <c r="L16" i="89" s="1"/>
  <c r="N16" i="7"/>
  <c r="D16" i="89" s="1"/>
  <c r="N15" i="12"/>
  <c r="BN15" i="89" s="1"/>
  <c r="N15" i="21"/>
  <c r="BD15" i="89" s="1"/>
  <c r="N15" i="29"/>
  <c r="AV15" i="89" s="1"/>
  <c r="N15" i="37"/>
  <c r="AN15" i="89" s="1"/>
  <c r="N15" i="45"/>
  <c r="AF15" i="89" s="1"/>
  <c r="N15" i="52"/>
  <c r="X15" i="89" s="1"/>
  <c r="N15" i="68"/>
  <c r="H15" i="89" s="1"/>
  <c r="N14" i="32"/>
  <c r="N14" i="59"/>
  <c r="N14" i="67"/>
  <c r="N14" i="16"/>
  <c r="BJ14" i="89" s="1"/>
  <c r="N10" i="70"/>
  <c r="BU10" i="89" s="1"/>
  <c r="N10" i="13"/>
  <c r="BM10" i="89" s="1"/>
  <c r="N10" i="27"/>
  <c r="AX10" i="89" s="1"/>
  <c r="N10" i="41"/>
  <c r="AJ10" i="89" s="1"/>
  <c r="N10" i="61"/>
  <c r="O10" i="89" s="1"/>
  <c r="N10" i="69"/>
  <c r="G10" i="89" s="1"/>
  <c r="N9" i="22"/>
  <c r="N9" i="71"/>
  <c r="AU9" i="89" s="1"/>
  <c r="N9" i="44"/>
  <c r="AG9" i="89" s="1"/>
  <c r="N31" i="7"/>
  <c r="D31" i="89" s="1"/>
  <c r="N25" i="50"/>
  <c r="AA25" i="89" s="1"/>
  <c r="N25" i="57"/>
  <c r="S25" i="89" s="1"/>
  <c r="N25" i="65"/>
  <c r="K25" i="89" s="1"/>
  <c r="N25" i="8"/>
  <c r="C25" i="89" s="1"/>
  <c r="N24" i="2"/>
  <c r="BT24" i="89" s="1"/>
  <c r="N24" i="15"/>
  <c r="BK24" i="89" s="1"/>
  <c r="N24" i="24"/>
  <c r="BA24" i="89" s="1"/>
  <c r="N24" i="32"/>
  <c r="AS24" i="89" s="1"/>
  <c r="N24" i="40"/>
  <c r="AK24" i="89" s="1"/>
  <c r="N24" i="48"/>
  <c r="AC24" i="89" s="1"/>
  <c r="N24" i="55"/>
  <c r="U24" i="89" s="1"/>
  <c r="N24" i="63"/>
  <c r="M24" i="89" s="1"/>
  <c r="N24" i="7"/>
  <c r="D24" i="89" s="1"/>
  <c r="N22" i="1"/>
  <c r="BS22" i="89" s="1"/>
  <c r="N22" i="17"/>
  <c r="BH22" i="89" s="1"/>
  <c r="N22" i="25"/>
  <c r="AZ22" i="89" s="1"/>
  <c r="N22" i="33"/>
  <c r="AR22" i="89" s="1"/>
  <c r="N22" i="41"/>
  <c r="AJ22" i="89" s="1"/>
  <c r="N22" i="49"/>
  <c r="AB22" i="89" s="1"/>
  <c r="N22" i="56"/>
  <c r="T22" i="89" s="1"/>
  <c r="N22" i="64"/>
  <c r="L22" i="89" s="1"/>
  <c r="N22" i="8"/>
  <c r="C22" i="89" s="1"/>
  <c r="N20" i="70"/>
  <c r="BU20" i="89" s="1"/>
  <c r="N20" i="14"/>
  <c r="BL20" i="89" s="1"/>
  <c r="N20" i="23"/>
  <c r="BB20" i="89" s="1"/>
  <c r="N20" i="31"/>
  <c r="AT20" i="89" s="1"/>
  <c r="N20" i="39"/>
  <c r="AL20" i="89" s="1"/>
  <c r="N20" i="54"/>
  <c r="V20" i="89" s="1"/>
  <c r="N20" i="62"/>
  <c r="N20" i="89" s="1"/>
  <c r="N20" i="5"/>
  <c r="F20" i="89" s="1"/>
  <c r="N17" i="18"/>
  <c r="BG17" i="89" s="1"/>
  <c r="N17" i="26"/>
  <c r="AY17" i="89" s="1"/>
  <c r="N17" i="34"/>
  <c r="AQ17" i="89" s="1"/>
  <c r="N17" i="42"/>
  <c r="AI17" i="89" s="1"/>
  <c r="N17" i="50"/>
  <c r="AA17" i="89" s="1"/>
  <c r="N17" i="57"/>
  <c r="S17" i="89" s="1"/>
  <c r="N17" i="65"/>
  <c r="K17" i="89" s="1"/>
  <c r="N17" i="9"/>
  <c r="B17" i="89" s="1"/>
  <c r="N16" i="70"/>
  <c r="BU16" i="89" s="1"/>
  <c r="N16" i="14"/>
  <c r="BL16" i="89" s="1"/>
  <c r="N16" i="23"/>
  <c r="BB16" i="89" s="1"/>
  <c r="N16" i="31"/>
  <c r="AT16" i="89" s="1"/>
  <c r="N16" i="39"/>
  <c r="AL16" i="89" s="1"/>
  <c r="N16" i="47"/>
  <c r="AD16" i="89" s="1"/>
  <c r="N16" i="54"/>
  <c r="V16" i="89" s="1"/>
  <c r="N16" i="62"/>
  <c r="N16" i="89" s="1"/>
  <c r="N15" i="35"/>
  <c r="AP15" i="89" s="1"/>
  <c r="N15" i="43"/>
  <c r="AH15" i="89" s="1"/>
  <c r="N15" i="91"/>
  <c r="Z15" i="89" s="1"/>
  <c r="N15" i="9"/>
  <c r="B15" i="89" s="1"/>
  <c r="N14" i="22"/>
  <c r="N14" i="71"/>
  <c r="N14" i="50"/>
  <c r="N14" i="57"/>
  <c r="N14" i="65"/>
  <c r="N14" i="8"/>
  <c r="N10" i="11"/>
  <c r="BO10" i="89" s="1"/>
  <c r="N10" i="39"/>
  <c r="AL10" i="89" s="1"/>
  <c r="N9" i="20"/>
  <c r="BE9" i="89" s="1"/>
  <c r="N9" i="28"/>
  <c r="AW9" i="89" s="1"/>
  <c r="N9" i="42"/>
  <c r="AI9" i="89" s="1"/>
  <c r="N9" i="50"/>
  <c r="N31" i="54"/>
  <c r="V31" i="89" s="1"/>
  <c r="N31" i="5"/>
  <c r="F31" i="89" s="1"/>
  <c r="E120" i="4"/>
  <c r="K122" i="11"/>
  <c r="B66"/>
  <c r="B122" s="1"/>
  <c r="D109" i="15"/>
  <c r="D121" s="1"/>
  <c r="F110" i="38"/>
  <c r="H123"/>
  <c r="AX118" i="89"/>
  <c r="E120" i="57"/>
  <c r="B109" i="13"/>
  <c r="H109" i="58"/>
  <c r="H121"/>
  <c r="N68"/>
  <c r="R68" i="89" s="1"/>
  <c r="C121" i="58"/>
  <c r="N7" i="13"/>
  <c r="BM7" i="89" s="1"/>
  <c r="N7" i="21"/>
  <c r="BD7" i="89" s="1"/>
  <c r="N7" i="25"/>
  <c r="AZ7" i="89" s="1"/>
  <c r="N7" i="40"/>
  <c r="AK7" i="89" s="1"/>
  <c r="N7" i="46"/>
  <c r="AE7" i="89" s="1"/>
  <c r="M127" i="57"/>
  <c r="J66" i="58"/>
  <c r="D127"/>
  <c r="N7" i="2"/>
  <c r="BT7" i="89" s="1"/>
  <c r="N7" i="16"/>
  <c r="BJ7" i="89" s="1"/>
  <c r="N7" i="24"/>
  <c r="BA7" i="89" s="1"/>
  <c r="N7" i="28"/>
  <c r="AW7" i="89" s="1"/>
  <c r="N7" i="33"/>
  <c r="AR7" i="89" s="1"/>
  <c r="N7" i="42"/>
  <c r="AI7" i="89" s="1"/>
  <c r="N7" i="49"/>
  <c r="AB7" i="89" s="1"/>
  <c r="N7" i="54"/>
  <c r="V7" i="89" s="1"/>
  <c r="N7" i="55"/>
  <c r="U7" i="89" s="1"/>
  <c r="G109" i="58"/>
  <c r="N65" i="25"/>
  <c r="N7" i="70"/>
  <c r="BU7" i="89" s="1"/>
  <c r="N7" i="15"/>
  <c r="BK7" i="89" s="1"/>
  <c r="N7" i="19"/>
  <c r="BF7" i="89" s="1"/>
  <c r="N7" i="23"/>
  <c r="BB7" i="89" s="1"/>
  <c r="N7" i="35"/>
  <c r="AP7" i="89" s="1"/>
  <c r="N7" i="48"/>
  <c r="AC7" i="89" s="1"/>
  <c r="N7" i="51"/>
  <c r="Y7" i="89" s="1"/>
  <c r="N7" i="53"/>
  <c r="W7" i="89" s="1"/>
  <c r="N7" i="57"/>
  <c r="S7" i="89" s="1"/>
  <c r="I128" i="58"/>
  <c r="N7" i="22"/>
  <c r="BC7" i="89" s="1"/>
  <c r="N7" i="26"/>
  <c r="AY7" i="89" s="1"/>
  <c r="N7" i="71"/>
  <c r="AU7" i="89" s="1"/>
  <c r="N7" i="36"/>
  <c r="AO7" i="89" s="1"/>
  <c r="N7" i="39"/>
  <c r="AL7" i="89" s="1"/>
  <c r="N7" i="45"/>
  <c r="AF7" i="89" s="1"/>
  <c r="N108" i="58"/>
  <c r="B109" i="59"/>
  <c r="N107"/>
  <c r="N127" s="1"/>
  <c r="D121" i="60"/>
  <c r="D109" i="61"/>
  <c r="D127" i="63"/>
  <c r="D66"/>
  <c r="N7"/>
  <c r="M7" i="89" s="1"/>
  <c r="J66" i="64"/>
  <c r="B121" i="66"/>
  <c r="E66" i="67"/>
  <c r="E110" s="1"/>
  <c r="M121" i="68"/>
  <c r="N68"/>
  <c r="H68" i="89" s="1"/>
  <c r="C127" i="5"/>
  <c r="C127" i="7"/>
  <c r="D66"/>
  <c r="N8"/>
  <c r="D8" i="89" s="1"/>
  <c r="D66" i="8"/>
  <c r="N7"/>
  <c r="C7" i="89" s="1"/>
  <c r="N8" i="67"/>
  <c r="I8" i="89" s="1"/>
  <c r="N8" i="63"/>
  <c r="M8" i="89" s="1"/>
  <c r="N8" i="59"/>
  <c r="Q8" i="89" s="1"/>
  <c r="N8" i="39"/>
  <c r="AL8" i="89" s="1"/>
  <c r="N8" i="35"/>
  <c r="AP8" i="89" s="1"/>
  <c r="N8" i="28"/>
  <c r="AW8" i="89" s="1"/>
  <c r="N8" i="24"/>
  <c r="BA8" i="89" s="1"/>
  <c r="N8" i="20"/>
  <c r="BE8" i="89" s="1"/>
  <c r="N8" i="15"/>
  <c r="BK8" i="89" s="1"/>
  <c r="N8" i="13"/>
  <c r="BM8" i="89" s="1"/>
  <c r="N8" i="11"/>
  <c r="BO8" i="89" s="1"/>
  <c r="N8" i="2"/>
  <c r="BT8" i="89" s="1"/>
  <c r="N71" i="53"/>
  <c r="W71" i="89" s="1"/>
  <c r="N88" i="52"/>
  <c r="X88" i="89" s="1"/>
  <c r="N72" i="52"/>
  <c r="N80" i="51"/>
  <c r="Y80" i="89" s="1"/>
  <c r="N96" i="50"/>
  <c r="AA96" i="89" s="1"/>
  <c r="N91" i="49"/>
  <c r="AB91" i="89" s="1"/>
  <c r="N75" i="49"/>
  <c r="AB75" i="89" s="1"/>
  <c r="N94" i="48"/>
  <c r="AC94" i="89" s="1"/>
  <c r="N86" i="48"/>
  <c r="AC86" i="89" s="1"/>
  <c r="N70" i="48"/>
  <c r="AC70" i="89" s="1"/>
  <c r="N107" i="8"/>
  <c r="N127" s="1"/>
  <c r="N103"/>
  <c r="C103" i="89" s="1"/>
  <c r="N99" i="8"/>
  <c r="C99" i="89" s="1"/>
  <c r="N95" i="8"/>
  <c r="C95" i="89" s="1"/>
  <c r="N88" i="47"/>
  <c r="AD88" i="89" s="1"/>
  <c r="N89" i="46"/>
  <c r="AE89" i="89" s="1"/>
  <c r="N103" i="45"/>
  <c r="AF103" i="89" s="1"/>
  <c r="N94" i="45"/>
  <c r="AF94" i="89" s="1"/>
  <c r="N7" i="58"/>
  <c r="R7" i="89" s="1"/>
  <c r="M127" i="59"/>
  <c r="H109" i="60"/>
  <c r="C127"/>
  <c r="C109"/>
  <c r="E109" i="61"/>
  <c r="N7" i="64"/>
  <c r="L7" i="89" s="1"/>
  <c r="H121" i="65"/>
  <c r="B66" i="67"/>
  <c r="B120" i="68"/>
  <c r="C127"/>
  <c r="B66"/>
  <c r="M109" i="69"/>
  <c r="E66"/>
  <c r="N65" i="5"/>
  <c r="B121" i="7"/>
  <c r="C66" i="8"/>
  <c r="N8"/>
  <c r="C8" i="89" s="1"/>
  <c r="N8" i="62"/>
  <c r="N8" i="89" s="1"/>
  <c r="N8" i="58"/>
  <c r="R8" i="89" s="1"/>
  <c r="N8" i="54"/>
  <c r="V8" i="89" s="1"/>
  <c r="N8" i="50"/>
  <c r="AA8" i="89" s="1"/>
  <c r="N8" i="46"/>
  <c r="AE8" i="89" s="1"/>
  <c r="N8" i="42"/>
  <c r="AI8" i="89" s="1"/>
  <c r="N8" i="38"/>
  <c r="AM8" i="89" s="1"/>
  <c r="N8" i="34"/>
  <c r="AQ8" i="89" s="1"/>
  <c r="N8" i="31"/>
  <c r="AT8" i="89" s="1"/>
  <c r="N8" i="27"/>
  <c r="AX8" i="89" s="1"/>
  <c r="N8" i="23"/>
  <c r="BB8" i="89" s="1"/>
  <c r="N8" i="19"/>
  <c r="BF8" i="89" s="1"/>
  <c r="N8" i="10"/>
  <c r="BQ8" i="89" s="1"/>
  <c r="N8" i="70"/>
  <c r="BU8" i="89" s="1"/>
  <c r="N100" i="52"/>
  <c r="X100" i="89" s="1"/>
  <c r="N82" i="51"/>
  <c r="Y82" i="89" s="1"/>
  <c r="N98" i="50"/>
  <c r="AA98" i="89" s="1"/>
  <c r="N82" i="50"/>
  <c r="AA82" i="89" s="1"/>
  <c r="N93" i="49"/>
  <c r="AB93" i="89" s="1"/>
  <c r="N101" i="8"/>
  <c r="C101" i="89" s="1"/>
  <c r="N98" i="8"/>
  <c r="C98" i="89" s="1"/>
  <c r="N86" i="8"/>
  <c r="C86" i="89" s="1"/>
  <c r="N89" i="8"/>
  <c r="C89" i="89" s="1"/>
  <c r="N90" i="47"/>
  <c r="AD90" i="89" s="1"/>
  <c r="N93" i="46"/>
  <c r="AE93" i="89" s="1"/>
  <c r="N88" i="45"/>
  <c r="AF88" i="89" s="1"/>
  <c r="N7" i="59"/>
  <c r="Q7" i="89" s="1"/>
  <c r="B120" i="60"/>
  <c r="M120" i="63"/>
  <c r="N7" i="66"/>
  <c r="J7" i="89" s="1"/>
  <c r="B109" i="67"/>
  <c r="N7"/>
  <c r="I7" i="89" s="1"/>
  <c r="H109" i="68"/>
  <c r="I127" i="69"/>
  <c r="N7"/>
  <c r="G7" i="89" s="1"/>
  <c r="B66" i="7"/>
  <c r="J66" i="8"/>
  <c r="N8" i="69"/>
  <c r="G8" i="89" s="1"/>
  <c r="N8" i="65"/>
  <c r="K8" i="89" s="1"/>
  <c r="N8" i="61"/>
  <c r="O8" i="89" s="1"/>
  <c r="N8" i="57"/>
  <c r="S8" i="89" s="1"/>
  <c r="N8" i="56"/>
  <c r="T8" i="89" s="1"/>
  <c r="N8" i="53"/>
  <c r="W8" i="89" s="1"/>
  <c r="N8" i="49"/>
  <c r="AB8" i="89" s="1"/>
  <c r="N8" i="45"/>
  <c r="AF8" i="89" s="1"/>
  <c r="N8" i="41"/>
  <c r="AJ8" i="89" s="1"/>
  <c r="N8" i="37"/>
  <c r="AN8" i="89" s="1"/>
  <c r="N8" i="33"/>
  <c r="AR8" i="89" s="1"/>
  <c r="N8" i="71"/>
  <c r="AU8" i="89" s="1"/>
  <c r="N8" i="26"/>
  <c r="AY8" i="89" s="1"/>
  <c r="N8" i="22"/>
  <c r="BC8" i="89" s="1"/>
  <c r="N8" i="18"/>
  <c r="BG8" i="89" s="1"/>
  <c r="N8" i="4"/>
  <c r="BR8" i="89" s="1"/>
  <c r="N103" i="52"/>
  <c r="X103" i="89" s="1"/>
  <c r="N92" i="52"/>
  <c r="X92" i="89" s="1"/>
  <c r="N90" i="51"/>
  <c r="Y90" i="89" s="1"/>
  <c r="N100" i="50"/>
  <c r="AA100" i="89" s="1"/>
  <c r="N105" i="49"/>
  <c r="AB105" i="89" s="1"/>
  <c r="N87" i="49"/>
  <c r="AB87" i="89" s="1"/>
  <c r="N90" i="48"/>
  <c r="AC90" i="89" s="1"/>
  <c r="N82" i="48"/>
  <c r="AC82" i="89" s="1"/>
  <c r="N105" i="8"/>
  <c r="C105" i="89" s="1"/>
  <c r="N100" i="8"/>
  <c r="C100" i="89" s="1"/>
  <c r="N83" i="8"/>
  <c r="C83" i="89" s="1"/>
  <c r="N96" i="8"/>
  <c r="C96" i="89" s="1"/>
  <c r="N91" i="8"/>
  <c r="C91" i="89" s="1"/>
  <c r="N92" i="47"/>
  <c r="AD92" i="89" s="1"/>
  <c r="N105" i="46"/>
  <c r="AE105" i="89" s="1"/>
  <c r="N98" i="45"/>
  <c r="AF98" i="89" s="1"/>
  <c r="N7" i="9"/>
  <c r="B7" i="89" s="1"/>
  <c r="N7" i="62"/>
  <c r="N7" i="89" s="1"/>
  <c r="N8" i="68"/>
  <c r="H8" i="89" s="1"/>
  <c r="N8" i="52"/>
  <c r="X8" i="89" s="1"/>
  <c r="N8" i="48"/>
  <c r="AC8" i="89" s="1"/>
  <c r="N8" i="44"/>
  <c r="AG8" i="89" s="1"/>
  <c r="N8" i="40"/>
  <c r="AK8" i="89" s="1"/>
  <c r="N8" i="36"/>
  <c r="AO8" i="89" s="1"/>
  <c r="N8" i="29"/>
  <c r="AV8" i="89" s="1"/>
  <c r="N8" i="25"/>
  <c r="AZ8" i="89" s="1"/>
  <c r="N8" i="21"/>
  <c r="BD8" i="89" s="1"/>
  <c r="N64" i="16"/>
  <c r="BJ64" i="89" s="1"/>
  <c r="N8" i="16"/>
  <c r="BJ8" i="89" s="1"/>
  <c r="N8" i="14"/>
  <c r="BL8" i="89" s="1"/>
  <c r="N8" i="12"/>
  <c r="BN8" i="89" s="1"/>
  <c r="N8" i="1"/>
  <c r="BS8" i="89" s="1"/>
  <c r="N94" i="51"/>
  <c r="Y94" i="89" s="1"/>
  <c r="N86" i="51"/>
  <c r="Y86" i="89" s="1"/>
  <c r="N103" i="50"/>
  <c r="AA103" i="89" s="1"/>
  <c r="N70" i="50"/>
  <c r="AA70" i="89" s="1"/>
  <c r="N89" i="49"/>
  <c r="AB89" i="89" s="1"/>
  <c r="N92" i="48"/>
  <c r="AC92" i="89" s="1"/>
  <c r="N97" i="8"/>
  <c r="C97" i="89" s="1"/>
  <c r="N87" i="8"/>
  <c r="C87" i="89" s="1"/>
  <c r="N93" i="8"/>
  <c r="C93" i="89" s="1"/>
  <c r="N78" i="8"/>
  <c r="C78" i="89" s="1"/>
  <c r="N64" i="8"/>
  <c r="C64" i="89" s="1"/>
  <c r="N94" i="47"/>
  <c r="AD94" i="89" s="1"/>
  <c r="N100" i="45"/>
  <c r="AF100" i="89" s="1"/>
  <c r="N92" i="45"/>
  <c r="AF92" i="89" s="1"/>
  <c r="N76" i="45"/>
  <c r="AF76" i="89" s="1"/>
  <c r="D8" i="3"/>
  <c r="N106" i="18"/>
  <c r="N108" i="91"/>
  <c r="Z108" i="89" s="1"/>
  <c r="I109" i="91"/>
  <c r="I122" s="1"/>
  <c r="L109"/>
  <c r="L122" s="1"/>
  <c r="I134" i="72"/>
  <c r="N8" i="32"/>
  <c r="AS8" i="89" s="1"/>
  <c r="N63" i="91"/>
  <c r="Z63" i="89" s="1"/>
  <c r="N61" i="2"/>
  <c r="BT61" i="89" s="1"/>
  <c r="N61" i="15"/>
  <c r="BK61" i="89" s="1"/>
  <c r="N61" i="24"/>
  <c r="BA61" i="89" s="1"/>
  <c r="N61" i="28"/>
  <c r="AW61" i="89" s="1"/>
  <c r="N61" i="36"/>
  <c r="AO61" i="89" s="1"/>
  <c r="N61" i="40"/>
  <c r="AK61" i="89" s="1"/>
  <c r="N61" i="44"/>
  <c r="AG61" i="89" s="1"/>
  <c r="N61" i="48"/>
  <c r="AC61" i="89" s="1"/>
  <c r="N61" i="50"/>
  <c r="AA61" i="89" s="1"/>
  <c r="N61" i="55"/>
  <c r="U61" i="89" s="1"/>
  <c r="N61" i="57"/>
  <c r="S61" i="89" s="1"/>
  <c r="N61" i="59"/>
  <c r="Q61" i="89" s="1"/>
  <c r="N61" i="63"/>
  <c r="M61" i="89" s="1"/>
  <c r="N61" i="65"/>
  <c r="K61" i="89" s="1"/>
  <c r="N61" i="69"/>
  <c r="G61" i="89" s="1"/>
  <c r="N8" i="91"/>
  <c r="Z8" i="89" s="1"/>
  <c r="N61" i="16"/>
  <c r="BJ61" i="89" s="1"/>
  <c r="N60" i="4"/>
  <c r="BR60" i="89" s="1"/>
  <c r="N60" i="13"/>
  <c r="BM60" i="89" s="1"/>
  <c r="N60" i="18"/>
  <c r="BG60" i="89" s="1"/>
  <c r="N60" i="22"/>
  <c r="BC60" i="89" s="1"/>
  <c r="N60" i="71"/>
  <c r="AU60" i="89" s="1"/>
  <c r="N60" i="34"/>
  <c r="AQ60" i="89" s="1"/>
  <c r="N60" i="38"/>
  <c r="AM60" i="89" s="1"/>
  <c r="N60" i="46"/>
  <c r="AE60" i="89" s="1"/>
  <c r="N60" i="50"/>
  <c r="AA60" i="89" s="1"/>
  <c r="N60" i="53"/>
  <c r="W60" i="89" s="1"/>
  <c r="N60" i="57"/>
  <c r="S60" i="89" s="1"/>
  <c r="N60" i="69"/>
  <c r="G60" i="89" s="1"/>
  <c r="N60" i="8"/>
  <c r="C60" i="89" s="1"/>
  <c r="N61" i="1"/>
  <c r="BS61" i="89" s="1"/>
  <c r="N61" i="12"/>
  <c r="BN61" i="89" s="1"/>
  <c r="N61" i="21"/>
  <c r="BD61" i="89" s="1"/>
  <c r="N61" i="29"/>
  <c r="AV61" i="89" s="1"/>
  <c r="N61" i="33"/>
  <c r="AR61" i="89" s="1"/>
  <c r="N61" i="37"/>
  <c r="AN61" i="89" s="1"/>
  <c r="N61" i="45"/>
  <c r="AF61" i="89" s="1"/>
  <c r="N61" i="52"/>
  <c r="X61" i="89" s="1"/>
  <c r="N61" i="64"/>
  <c r="L61" i="89" s="1"/>
  <c r="N61" i="68"/>
  <c r="H61" i="89" s="1"/>
  <c r="N61" i="7"/>
  <c r="D61" i="89" s="1"/>
  <c r="N60" i="10"/>
  <c r="BQ60" i="89" s="1"/>
  <c r="N60" i="19"/>
  <c r="BF60" i="89" s="1"/>
  <c r="N60" i="27"/>
  <c r="AX60" i="89" s="1"/>
  <c r="N60" i="35"/>
  <c r="AP60" i="89" s="1"/>
  <c r="N60" i="39"/>
  <c r="AL60" i="89" s="1"/>
  <c r="N60" i="91"/>
  <c r="Z60" i="89" s="1"/>
  <c r="N60" i="58"/>
  <c r="R60" i="89" s="1"/>
  <c r="N60" i="62"/>
  <c r="N60" i="89" s="1"/>
  <c r="N60" i="9"/>
  <c r="B60" i="89" s="1"/>
  <c r="N54" i="18"/>
  <c r="BG54" i="89" s="1"/>
  <c r="N54" i="26"/>
  <c r="AY54" i="89" s="1"/>
  <c r="N54" i="32"/>
  <c r="AS54" i="89" s="1"/>
  <c r="N54" i="36"/>
  <c r="AO54" i="89" s="1"/>
  <c r="N54" i="40"/>
  <c r="AK54" i="89" s="1"/>
  <c r="N54" i="44"/>
  <c r="AG54" i="89" s="1"/>
  <c r="N54" i="48"/>
  <c r="AC54" i="89" s="1"/>
  <c r="N54" i="51"/>
  <c r="Y54" i="89" s="1"/>
  <c r="N54" i="59"/>
  <c r="Q54" i="89" s="1"/>
  <c r="N54" i="11"/>
  <c r="BO54" i="89" s="1"/>
  <c r="N54" i="28"/>
  <c r="AW54" i="89" s="1"/>
  <c r="N54" i="31"/>
  <c r="AT54" i="89" s="1"/>
  <c r="N54" i="35"/>
  <c r="AP54" i="89" s="1"/>
  <c r="N54" i="39"/>
  <c r="AL54" i="89" s="1"/>
  <c r="N54" i="43"/>
  <c r="AH54" i="89" s="1"/>
  <c r="N54" i="47"/>
  <c r="AD54" i="89" s="1"/>
  <c r="N54" i="54"/>
  <c r="V54" i="89" s="1"/>
  <c r="N54" i="58"/>
  <c r="R54" i="89" s="1"/>
  <c r="N54" i="13"/>
  <c r="BM54" i="89" s="1"/>
  <c r="N54" i="22"/>
  <c r="BC54" i="89" s="1"/>
  <c r="N54" i="71"/>
  <c r="AU54" i="89" s="1"/>
  <c r="N54" i="34"/>
  <c r="AQ54" i="89" s="1"/>
  <c r="N54" i="38"/>
  <c r="AM54" i="89" s="1"/>
  <c r="AI54"/>
  <c r="N54" i="46"/>
  <c r="AE54" i="89" s="1"/>
  <c r="N54" i="50"/>
  <c r="AA54" i="89" s="1"/>
  <c r="N54" i="53"/>
  <c r="W54" i="89" s="1"/>
  <c r="N54" i="57"/>
  <c r="S54" i="89" s="1"/>
  <c r="N54" i="15"/>
  <c r="BK54" i="89" s="1"/>
  <c r="N54" i="24"/>
  <c r="BA54" i="89" s="1"/>
  <c r="N54" i="33"/>
  <c r="AR54" i="89" s="1"/>
  <c r="N54" i="37"/>
  <c r="AN54" i="89" s="1"/>
  <c r="N54" i="41"/>
  <c r="AJ54" i="89" s="1"/>
  <c r="N54" i="45"/>
  <c r="AF54" i="89" s="1"/>
  <c r="N54" i="49"/>
  <c r="AB54" i="89" s="1"/>
  <c r="X54"/>
  <c r="N54" i="56"/>
  <c r="T54" i="89" s="1"/>
  <c r="N46" i="71"/>
  <c r="AU46" i="89" s="1"/>
  <c r="N46" i="28"/>
  <c r="AW46" i="89" s="1"/>
  <c r="N46" i="34"/>
  <c r="AQ46" i="89" s="1"/>
  <c r="N46" i="32"/>
  <c r="AS46" i="89" s="1"/>
  <c r="N33" i="50"/>
  <c r="AA33" i="89" s="1"/>
  <c r="N33" i="53"/>
  <c r="W33" i="89" s="1"/>
  <c r="N33" i="57"/>
  <c r="S33" i="89" s="1"/>
  <c r="N33" i="61"/>
  <c r="O33" i="89" s="1"/>
  <c r="N33" i="65"/>
  <c r="K33" i="89" s="1"/>
  <c r="N33" i="69"/>
  <c r="G33" i="89" s="1"/>
  <c r="N33" i="49"/>
  <c r="AB33" i="89" s="1"/>
  <c r="N33" i="52"/>
  <c r="X33" i="89" s="1"/>
  <c r="N33" i="56"/>
  <c r="T33" i="89" s="1"/>
  <c r="N33" i="64"/>
  <c r="L33" i="89" s="1"/>
  <c r="N33" i="51"/>
  <c r="Y33" i="89" s="1"/>
  <c r="N33" i="55"/>
  <c r="U33" i="89" s="1"/>
  <c r="N33" i="59"/>
  <c r="Q33" i="89" s="1"/>
  <c r="N33" i="63"/>
  <c r="M33" i="89" s="1"/>
  <c r="N33" i="67"/>
  <c r="I33" i="89" s="1"/>
  <c r="N33" i="6"/>
  <c r="E33" i="89" s="1"/>
  <c r="N33" i="54"/>
  <c r="V33" i="89" s="1"/>
  <c r="N33" i="58"/>
  <c r="R33" i="89" s="1"/>
  <c r="N33" i="62"/>
  <c r="N33" i="89" s="1"/>
  <c r="N33" i="66"/>
  <c r="J33" i="89" s="1"/>
  <c r="N17" i="2"/>
  <c r="BT17" i="89" s="1"/>
  <c r="N17" i="6"/>
  <c r="E17" i="89" s="1"/>
  <c r="N17" i="4"/>
  <c r="BR17" i="89" s="1"/>
  <c r="AG102"/>
  <c r="AG126" s="1"/>
  <c r="N125" i="22"/>
  <c r="AZ106" i="89"/>
  <c r="AZ128" s="1"/>
  <c r="E123" i="1"/>
  <c r="C110" i="75"/>
  <c r="C112" s="1"/>
  <c r="BU110"/>
  <c r="BU112" s="1"/>
  <c r="BU111" i="76" s="1"/>
  <c r="B66" i="70"/>
  <c r="B121" s="1"/>
  <c r="N14"/>
  <c r="BU122" i="75"/>
  <c r="BS110"/>
  <c r="BS112" s="1"/>
  <c r="BS111" i="76" s="1"/>
  <c r="BR110" i="75"/>
  <c r="BR112" s="1"/>
  <c r="BR111" i="76" s="1"/>
  <c r="BB110" i="75"/>
  <c r="BB112" s="1"/>
  <c r="B122" i="23"/>
  <c r="AX110" i="75"/>
  <c r="AX112" s="1"/>
  <c r="AX119" s="1"/>
  <c r="B130" i="31"/>
  <c r="AT136" i="75"/>
  <c r="N102" i="31"/>
  <c r="AT102" i="89" s="1"/>
  <c r="AT126" s="1"/>
  <c r="AT110" i="75"/>
  <c r="AT112" s="1"/>
  <c r="AT111" i="76" s="1"/>
  <c r="B109" i="32"/>
  <c r="B123" s="1"/>
  <c r="AQ110" i="75"/>
  <c r="AQ112" s="1"/>
  <c r="AQ119" s="1"/>
  <c r="B128" i="35"/>
  <c r="AP110" i="75"/>
  <c r="AP112" s="1"/>
  <c r="AP119" s="1"/>
  <c r="AM110"/>
  <c r="AM112" s="1"/>
  <c r="AM119" s="1"/>
  <c r="AK110"/>
  <c r="AK112" s="1"/>
  <c r="AK111" i="76" s="1"/>
  <c r="AJ110" i="75"/>
  <c r="AJ112" s="1"/>
  <c r="AJ119" s="1"/>
  <c r="B53" i="3"/>
  <c r="BW53" i="75"/>
  <c r="BW53" i="76" s="1"/>
  <c r="BW53" i="77" s="1"/>
  <c r="BW53" i="78" s="1"/>
  <c r="B64" i="90"/>
  <c r="AH110" i="75"/>
  <c r="AH112" s="1"/>
  <c r="AH111" i="76" s="1"/>
  <c r="AF110" i="75"/>
  <c r="AF112" s="1"/>
  <c r="AE110"/>
  <c r="AE112" s="1"/>
  <c r="AE119" s="1"/>
  <c r="AE122"/>
  <c r="AC110"/>
  <c r="AC112" s="1"/>
  <c r="AB110"/>
  <c r="AB112" s="1"/>
  <c r="AA110"/>
  <c r="AA112" s="1"/>
  <c r="AA111" i="76" s="1"/>
  <c r="Y110" i="75"/>
  <c r="Y112" s="1"/>
  <c r="Y111" i="76" s="1"/>
  <c r="X110" i="75"/>
  <c r="X112" s="1"/>
  <c r="V110"/>
  <c r="V112" s="1"/>
  <c r="T110"/>
  <c r="T112" s="1"/>
  <c r="T111" i="76" s="1"/>
  <c r="S110" i="75"/>
  <c r="B110" i="57" s="1"/>
  <c r="B128" i="62"/>
  <c r="N110" i="75"/>
  <c r="N112" s="1"/>
  <c r="N111" i="76" s="1"/>
  <c r="M110" i="75"/>
  <c r="M112" s="1"/>
  <c r="M111" i="76" s="1"/>
  <c r="L110" i="75"/>
  <c r="L112" s="1"/>
  <c r="L119" s="1"/>
  <c r="K110"/>
  <c r="K112" s="1"/>
  <c r="K111" i="76" s="1"/>
  <c r="B128" i="67"/>
  <c r="I110" i="75"/>
  <c r="I112" s="1"/>
  <c r="E110"/>
  <c r="E112" s="1"/>
  <c r="E111" i="76" s="1"/>
  <c r="B10" i="3"/>
  <c r="E122" i="75"/>
  <c r="B11" i="90"/>
  <c r="D11" s="1"/>
  <c r="B102" i="3"/>
  <c r="BL110" i="75"/>
  <c r="BL112" s="1"/>
  <c r="BL111" i="76" s="1"/>
  <c r="BJ110" i="75"/>
  <c r="BJ112" s="1"/>
  <c r="BJ119" s="1"/>
  <c r="BD110"/>
  <c r="BD112" s="1"/>
  <c r="BD111" i="76" s="1"/>
  <c r="AZ110" i="75"/>
  <c r="AZ112" s="1"/>
  <c r="AY110"/>
  <c r="AY112" s="1"/>
  <c r="AY111" i="76" s="1"/>
  <c r="B130" i="29"/>
  <c r="AR110" i="75"/>
  <c r="AR112" s="1"/>
  <c r="AR119" s="1"/>
  <c r="AN110"/>
  <c r="AN112" s="1"/>
  <c r="AN119" s="1"/>
  <c r="AL110"/>
  <c r="AL112" s="1"/>
  <c r="AL111" i="76" s="1"/>
  <c r="AL112" s="1"/>
  <c r="B130" i="42"/>
  <c r="AI110" i="75"/>
  <c r="AI112" s="1"/>
  <c r="B72" i="3"/>
  <c r="B82" i="90"/>
  <c r="AG110" i="75"/>
  <c r="AG112" s="1"/>
  <c r="BW72"/>
  <c r="BW72" i="76" s="1"/>
  <c r="B120" i="44"/>
  <c r="B128" i="53"/>
  <c r="W110" i="75"/>
  <c r="W112" s="1"/>
  <c r="U110"/>
  <c r="U112" s="1"/>
  <c r="U111" i="76" s="1"/>
  <c r="R110" i="75"/>
  <c r="R112" s="1"/>
  <c r="R111" i="76" s="1"/>
  <c r="Q110" i="75"/>
  <c r="Q112" s="1"/>
  <c r="Q119" s="1"/>
  <c r="J110"/>
  <c r="J112" s="1"/>
  <c r="J119" s="1"/>
  <c r="G110"/>
  <c r="G112" s="1"/>
  <c r="G119" s="1"/>
  <c r="B120" i="69"/>
  <c r="B66"/>
  <c r="D14" i="90"/>
  <c r="F14" s="1"/>
  <c r="Z136" i="75"/>
  <c r="Z110"/>
  <c r="Z112" s="1"/>
  <c r="Z111" i="76" s="1"/>
  <c r="BB110" i="84"/>
  <c r="AS110"/>
  <c r="AD136"/>
  <c r="T110"/>
  <c r="I110"/>
  <c r="K109" i="52"/>
  <c r="K121" s="1"/>
  <c r="N108"/>
  <c r="N65" i="53"/>
  <c r="K128" i="56"/>
  <c r="K128" i="60"/>
  <c r="K66" i="6"/>
  <c r="K120" s="1"/>
  <c r="N86" i="15"/>
  <c r="BK86" i="89" s="1"/>
  <c r="AY110" i="84"/>
  <c r="BV128"/>
  <c r="BV129" s="1"/>
  <c r="K129" i="3" s="1"/>
  <c r="K130" i="14"/>
  <c r="K130" i="20"/>
  <c r="Z136" i="84"/>
  <c r="N87" i="91"/>
  <c r="Z87" i="89" s="1"/>
  <c r="N54" i="92"/>
  <c r="BI54" i="89" s="1"/>
  <c r="N107" i="22"/>
  <c r="N129" s="1"/>
  <c r="N65" i="44"/>
  <c r="N65" i="63"/>
  <c r="N107" i="65"/>
  <c r="N127" s="1"/>
  <c r="N68" i="69"/>
  <c r="G68" i="89" s="1"/>
  <c r="N64" i="7"/>
  <c r="D64" i="89" s="1"/>
  <c r="N97" i="7"/>
  <c r="D97" i="89" s="1"/>
  <c r="N64" i="67"/>
  <c r="I64" i="89" s="1"/>
  <c r="N64" i="49"/>
  <c r="AB64" i="89" s="1"/>
  <c r="N108" i="64"/>
  <c r="L108" i="89" s="1"/>
  <c r="N93" i="37"/>
  <c r="AN93" i="89" s="1"/>
  <c r="N101" i="33"/>
  <c r="AR101" i="89" s="1"/>
  <c r="K118" i="21"/>
  <c r="N108"/>
  <c r="K130" i="23"/>
  <c r="K109"/>
  <c r="N65" i="35"/>
  <c r="N107" i="47"/>
  <c r="N127" s="1"/>
  <c r="K128" i="62"/>
  <c r="K128" i="66"/>
  <c r="K128" i="67"/>
  <c r="K128" i="5"/>
  <c r="K121" i="59"/>
  <c r="N103" i="46"/>
  <c r="AE103" i="89" s="1"/>
  <c r="N98" i="46"/>
  <c r="AE98" i="89" s="1"/>
  <c r="N82" i="46"/>
  <c r="AE82" i="89" s="1"/>
  <c r="N101" i="22"/>
  <c r="BC101" i="89" s="1"/>
  <c r="N85" i="22"/>
  <c r="BC85" i="89" s="1"/>
  <c r="N104" i="14"/>
  <c r="N127" s="1"/>
  <c r="N104" i="15"/>
  <c r="BK104" i="89" s="1"/>
  <c r="BK127" s="1"/>
  <c r="N104" i="23"/>
  <c r="BB104" i="89" s="1"/>
  <c r="BB127" s="1"/>
  <c r="N104" i="25"/>
  <c r="AZ104" i="89" s="1"/>
  <c r="AZ127" s="1"/>
  <c r="N104" i="57"/>
  <c r="S104" i="89" s="1"/>
  <c r="S127" s="1"/>
  <c r="N106" i="59"/>
  <c r="BS110" i="84"/>
  <c r="N43" i="70"/>
  <c r="BU43" i="89" s="1"/>
  <c r="N43" i="1"/>
  <c r="BS43" i="89" s="1"/>
  <c r="N43" i="10"/>
  <c r="BQ43" i="89" s="1"/>
  <c r="N43" i="12"/>
  <c r="BN43" i="89" s="1"/>
  <c r="N43" i="14"/>
  <c r="BL43" i="89" s="1"/>
  <c r="N43" i="17"/>
  <c r="BH43" i="89" s="1"/>
  <c r="N43" i="19"/>
  <c r="BF43" i="89" s="1"/>
  <c r="N43" i="21"/>
  <c r="BD43" i="89" s="1"/>
  <c r="N43" i="23"/>
  <c r="BB43" i="89" s="1"/>
  <c r="N43" i="25"/>
  <c r="AZ43" i="89" s="1"/>
  <c r="N43" i="27"/>
  <c r="AX43" i="89" s="1"/>
  <c r="N43" i="29"/>
  <c r="AV43" i="89" s="1"/>
  <c r="N43" i="31"/>
  <c r="AT43" i="89" s="1"/>
  <c r="N43" i="33"/>
  <c r="AR43" i="89" s="1"/>
  <c r="N43" i="35"/>
  <c r="AP43" i="89" s="1"/>
  <c r="N43" i="37"/>
  <c r="AN43" i="89" s="1"/>
  <c r="N43" i="39"/>
  <c r="AL43" i="89" s="1"/>
  <c r="N43" i="41"/>
  <c r="AJ43" i="89" s="1"/>
  <c r="N43" i="43"/>
  <c r="AH43" i="89" s="1"/>
  <c r="N43" i="45"/>
  <c r="AF43" i="89" s="1"/>
  <c r="N43" i="49"/>
  <c r="AB43" i="89" s="1"/>
  <c r="N43" i="52"/>
  <c r="X43" i="89" s="1"/>
  <c r="N43" i="54"/>
  <c r="V43" i="89" s="1"/>
  <c r="N43" i="56"/>
  <c r="T43" i="89" s="1"/>
  <c r="N43" i="58"/>
  <c r="R43" i="89" s="1"/>
  <c r="N43" i="62"/>
  <c r="N43" i="89" s="1"/>
  <c r="N43" i="64"/>
  <c r="L43" i="89" s="1"/>
  <c r="N43" i="66"/>
  <c r="J43" i="89" s="1"/>
  <c r="N43" i="68"/>
  <c r="H43" i="89" s="1"/>
  <c r="N43" i="5"/>
  <c r="F43" i="89" s="1"/>
  <c r="N43" i="7"/>
  <c r="D43" i="89" s="1"/>
  <c r="N43" i="9"/>
  <c r="B43" i="89" s="1"/>
  <c r="N101" i="4"/>
  <c r="BR101" i="89" s="1"/>
  <c r="N93" i="4"/>
  <c r="BR93" i="89" s="1"/>
  <c r="N104" i="45"/>
  <c r="N125" s="1"/>
  <c r="N104" i="56"/>
  <c r="N94" i="91"/>
  <c r="Z94" i="89" s="1"/>
  <c r="N62" i="56"/>
  <c r="N58" i="62"/>
  <c r="N58" i="89" s="1"/>
  <c r="N58" i="64"/>
  <c r="L58" i="89" s="1"/>
  <c r="N58" i="66"/>
  <c r="J58" i="89" s="1"/>
  <c r="N58" i="68"/>
  <c r="H58" i="89" s="1"/>
  <c r="N58" i="5"/>
  <c r="F58" i="89" s="1"/>
  <c r="N45" i="7"/>
  <c r="D45" i="89" s="1"/>
  <c r="N45" i="9"/>
  <c r="B45" i="89" s="1"/>
  <c r="N41" i="70"/>
  <c r="BU41" i="89" s="1"/>
  <c r="N41" i="1"/>
  <c r="BS41" i="89" s="1"/>
  <c r="N41" i="10"/>
  <c r="BQ41" i="89" s="1"/>
  <c r="N41" i="12"/>
  <c r="BN41" i="89" s="1"/>
  <c r="N41" i="14"/>
  <c r="BL41" i="89" s="1"/>
  <c r="N41" i="17"/>
  <c r="BH41" i="89" s="1"/>
  <c r="N41" i="19"/>
  <c r="BF41" i="89" s="1"/>
  <c r="N41" i="21"/>
  <c r="BD41" i="89" s="1"/>
  <c r="N41" i="23"/>
  <c r="BB41" i="89" s="1"/>
  <c r="N41" i="25"/>
  <c r="AZ41" i="89" s="1"/>
  <c r="N41" i="27"/>
  <c r="AX41" i="89" s="1"/>
  <c r="N41" i="29"/>
  <c r="AV41" i="89" s="1"/>
  <c r="N41" i="31"/>
  <c r="AT41" i="89" s="1"/>
  <c r="N35" i="2"/>
  <c r="BT35" i="89" s="1"/>
  <c r="N35" i="4"/>
  <c r="BR35" i="89" s="1"/>
  <c r="N35" i="11"/>
  <c r="BO35" i="89" s="1"/>
  <c r="N35" i="13"/>
  <c r="BM35" i="89" s="1"/>
  <c r="N33" i="16"/>
  <c r="BJ33" i="89" s="1"/>
  <c r="N32" i="21"/>
  <c r="BD32" i="89" s="1"/>
  <c r="N32" i="23"/>
  <c r="BB32" i="89" s="1"/>
  <c r="N32" i="25"/>
  <c r="AZ32" i="89" s="1"/>
  <c r="N32" i="27"/>
  <c r="AX32" i="89" s="1"/>
  <c r="N32" i="29"/>
  <c r="AV32" i="89" s="1"/>
  <c r="N32" i="31"/>
  <c r="AT32" i="89" s="1"/>
  <c r="N32" i="33"/>
  <c r="AR32" i="89" s="1"/>
  <c r="N32" i="35"/>
  <c r="AP32" i="89" s="1"/>
  <c r="N32" i="37"/>
  <c r="AN32" i="89" s="1"/>
  <c r="N32" i="39"/>
  <c r="AL32" i="89" s="1"/>
  <c r="N32" i="40"/>
  <c r="AK32" i="89" s="1"/>
  <c r="N32" i="42"/>
  <c r="AI32" i="89" s="1"/>
  <c r="N32" i="43"/>
  <c r="AH32" i="89" s="1"/>
  <c r="N32" i="44"/>
  <c r="AG32" i="89" s="1"/>
  <c r="N32" i="45"/>
  <c r="AF32" i="89" s="1"/>
  <c r="N32" i="46"/>
  <c r="AE32" i="89" s="1"/>
  <c r="N32" i="47"/>
  <c r="AD32" i="89" s="1"/>
  <c r="N32" i="48"/>
  <c r="AC32" i="89" s="1"/>
  <c r="N32" i="50"/>
  <c r="AA32" i="89" s="1"/>
  <c r="N32" i="52"/>
  <c r="X32" i="89" s="1"/>
  <c r="N32" i="54"/>
  <c r="V32" i="89" s="1"/>
  <c r="N32" i="56"/>
  <c r="T32" i="89" s="1"/>
  <c r="N30" i="27"/>
  <c r="AX30" i="89" s="1"/>
  <c r="N30" i="29"/>
  <c r="AV30" i="89" s="1"/>
  <c r="N30" i="31"/>
  <c r="AT30" i="89" s="1"/>
  <c r="N30" i="33"/>
  <c r="AR30" i="89" s="1"/>
  <c r="N30" i="35"/>
  <c r="AP30" i="89" s="1"/>
  <c r="N30" i="37"/>
  <c r="AN30" i="89" s="1"/>
  <c r="N30" i="39"/>
  <c r="AL30" i="89" s="1"/>
  <c r="N30" i="41"/>
  <c r="AJ30" i="89" s="1"/>
  <c r="N30" i="43"/>
  <c r="AH30" i="89" s="1"/>
  <c r="N30" i="45"/>
  <c r="AF30" i="89" s="1"/>
  <c r="N30" i="47"/>
  <c r="AD30" i="89" s="1"/>
  <c r="N30" i="49"/>
  <c r="AB30" i="89" s="1"/>
  <c r="N30" i="52"/>
  <c r="X30" i="89" s="1"/>
  <c r="N30" i="54"/>
  <c r="V30" i="89" s="1"/>
  <c r="N30" i="56"/>
  <c r="T30" i="89" s="1"/>
  <c r="N30" i="58"/>
  <c r="R30" i="89" s="1"/>
  <c r="N24" i="10"/>
  <c r="BQ24" i="89" s="1"/>
  <c r="N24" i="12"/>
  <c r="BN24" i="89" s="1"/>
  <c r="N24" i="14"/>
  <c r="BL24" i="89" s="1"/>
  <c r="N24" i="17"/>
  <c r="BH24" i="89" s="1"/>
  <c r="N24" i="19"/>
  <c r="BF24" i="89" s="1"/>
  <c r="N24" i="21"/>
  <c r="BD24" i="89" s="1"/>
  <c r="N24" i="23"/>
  <c r="BB24" i="89" s="1"/>
  <c r="N24" i="25"/>
  <c r="AZ24" i="89" s="1"/>
  <c r="N24" i="27"/>
  <c r="AX24" i="89" s="1"/>
  <c r="N24" i="29"/>
  <c r="AV24" i="89" s="1"/>
  <c r="N24" i="31"/>
  <c r="AT24" i="89" s="1"/>
  <c r="N20" i="2"/>
  <c r="BT20" i="89" s="1"/>
  <c r="N20" i="4"/>
  <c r="BR20" i="89" s="1"/>
  <c r="N20" i="11"/>
  <c r="BO20" i="89" s="1"/>
  <c r="N20" i="13"/>
  <c r="BM20" i="89" s="1"/>
  <c r="N20" i="15"/>
  <c r="BK20" i="89" s="1"/>
  <c r="N15" i="46"/>
  <c r="AE15" i="89" s="1"/>
  <c r="N56" i="92"/>
  <c r="BI56" i="89" s="1"/>
  <c r="N45" i="92"/>
  <c r="BI45" i="89" s="1"/>
  <c r="N35" i="92"/>
  <c r="BI35" i="89" s="1"/>
  <c r="N30" i="92"/>
  <c r="BI30" i="89" s="1"/>
  <c r="N40" i="92"/>
  <c r="BI40" i="89" s="1"/>
  <c r="N50" i="92"/>
  <c r="BI50" i="89" s="1"/>
  <c r="N31" i="92"/>
  <c r="BI31" i="89" s="1"/>
  <c r="N92" i="92"/>
  <c r="BI92" i="89" s="1"/>
  <c r="N101" i="92"/>
  <c r="BI101" i="89" s="1"/>
  <c r="N88" i="92"/>
  <c r="BI88" i="89" s="1"/>
  <c r="N76" i="92"/>
  <c r="BI76" i="89" s="1"/>
  <c r="N70" i="92"/>
  <c r="BI70" i="89" s="1"/>
  <c r="N27" i="26"/>
  <c r="N10" i="58"/>
  <c r="R10" i="89" s="1"/>
  <c r="N10" i="59"/>
  <c r="Q10" i="89" s="1"/>
  <c r="N10" i="62"/>
  <c r="N10" i="89" s="1"/>
  <c r="N10" i="63"/>
  <c r="M10" i="89" s="1"/>
  <c r="N10" i="64"/>
  <c r="L10" i="89" s="1"/>
  <c r="N10" i="67"/>
  <c r="I10" i="89" s="1"/>
  <c r="N58" i="92"/>
  <c r="BI58" i="89" s="1"/>
  <c r="N47" i="92"/>
  <c r="BI47" i="89" s="1"/>
  <c r="N37" i="92"/>
  <c r="BI37" i="89" s="1"/>
  <c r="N33" i="92"/>
  <c r="BI33" i="89" s="1"/>
  <c r="N28" i="92"/>
  <c r="BI28" i="89" s="1"/>
  <c r="N21" i="92"/>
  <c r="BI21" i="89" s="1"/>
  <c r="N105" i="92"/>
  <c r="BI105" i="89" s="1"/>
  <c r="N90" i="92"/>
  <c r="BI90" i="89" s="1"/>
  <c r="N79" i="92"/>
  <c r="BI79" i="89" s="1"/>
  <c r="N73" i="92"/>
  <c r="BI73" i="89" s="1"/>
  <c r="BM136" i="84"/>
  <c r="BM110"/>
  <c r="K109" i="48"/>
  <c r="K121" s="1"/>
  <c r="BT110" i="84"/>
  <c r="S110"/>
  <c r="K130" i="19"/>
  <c r="AQ110" i="84"/>
  <c r="N15" i="38"/>
  <c r="AM15" i="89" s="1"/>
  <c r="K128" i="41"/>
  <c r="N32"/>
  <c r="AJ32" i="89" s="1"/>
  <c r="AG110" i="84"/>
  <c r="N15" i="44"/>
  <c r="AG15" i="89" s="1"/>
  <c r="K128" i="48"/>
  <c r="AC110" i="84"/>
  <c r="N15" i="48"/>
  <c r="AC15" i="89" s="1"/>
  <c r="BV118" i="84"/>
  <c r="S127" i="90" s="1"/>
  <c r="N104" i="49"/>
  <c r="N125" s="1"/>
  <c r="AB110" i="84"/>
  <c r="N32" i="49"/>
  <c r="AB32" i="89" s="1"/>
  <c r="N10" i="49"/>
  <c r="AB10" i="89" s="1"/>
  <c r="W110" i="84"/>
  <c r="BJ110"/>
  <c r="BD110"/>
  <c r="P110"/>
  <c r="D110"/>
  <c r="Z123"/>
  <c r="BA110"/>
  <c r="AW110"/>
  <c r="AU110"/>
  <c r="AN110"/>
  <c r="AF110"/>
  <c r="AA110"/>
  <c r="Y110"/>
  <c r="L110"/>
  <c r="H110"/>
  <c r="K128" i="69"/>
  <c r="G110" i="84"/>
  <c r="K128" i="8"/>
  <c r="N33" i="9"/>
  <c r="B33" i="89" s="1"/>
  <c r="E121" i="16"/>
  <c r="E110"/>
  <c r="I123" i="23"/>
  <c r="BW25" i="81"/>
  <c r="BW25" i="82" s="1"/>
  <c r="BW25" i="83" s="1"/>
  <c r="BW25" i="84" s="1"/>
  <c r="BW25" i="85" s="1"/>
  <c r="BW25" i="87" s="1"/>
  <c r="BW25" i="89" s="1"/>
  <c r="K121" i="70"/>
  <c r="H121" i="12"/>
  <c r="K120" i="13"/>
  <c r="BW108" i="76"/>
  <c r="BW108" i="77"/>
  <c r="H121" i="64"/>
  <c r="D127" i="65"/>
  <c r="BW65" i="82"/>
  <c r="BW64"/>
  <c r="BW64" i="85" s="1"/>
  <c r="BW108" i="75"/>
  <c r="M128" i="70"/>
  <c r="E128"/>
  <c r="C128"/>
  <c r="M129" i="10"/>
  <c r="L129" i="11"/>
  <c r="G127" i="13"/>
  <c r="N108" i="69"/>
  <c r="BV134" i="77"/>
  <c r="D134" i="3" s="1"/>
  <c r="BU136" i="77"/>
  <c r="BQ136"/>
  <c r="BN136"/>
  <c r="BL136"/>
  <c r="BJ136"/>
  <c r="BG136"/>
  <c r="BE136"/>
  <c r="BC136"/>
  <c r="BA136"/>
  <c r="AY136"/>
  <c r="AW136"/>
  <c r="AU136"/>
  <c r="AS136"/>
  <c r="AO136"/>
  <c r="AM136"/>
  <c r="AK136"/>
  <c r="AG136"/>
  <c r="AE136"/>
  <c r="AC136"/>
  <c r="AA136"/>
  <c r="X136"/>
  <c r="V136"/>
  <c r="T136"/>
  <c r="R136"/>
  <c r="P136"/>
  <c r="N136"/>
  <c r="L136"/>
  <c r="J136"/>
  <c r="H136"/>
  <c r="F136"/>
  <c r="D136"/>
  <c r="B136"/>
  <c r="BT136"/>
  <c r="BR136"/>
  <c r="BO136"/>
  <c r="BM136"/>
  <c r="BK136"/>
  <c r="BF136"/>
  <c r="BD136"/>
  <c r="BB136"/>
  <c r="AZ136"/>
  <c r="AX136"/>
  <c r="AV136"/>
  <c r="AT136"/>
  <c r="AR136"/>
  <c r="AP136"/>
  <c r="AN136"/>
  <c r="AL136"/>
  <c r="AF136"/>
  <c r="AD136"/>
  <c r="AB136"/>
  <c r="Y136"/>
  <c r="W136"/>
  <c r="U136"/>
  <c r="S136"/>
  <c r="Q136"/>
  <c r="O136"/>
  <c r="M136"/>
  <c r="K136"/>
  <c r="I136"/>
  <c r="G136"/>
  <c r="E136"/>
  <c r="C136"/>
  <c r="BT136" i="76"/>
  <c r="BR136"/>
  <c r="BO136"/>
  <c r="BM136"/>
  <c r="BK136"/>
  <c r="BH136"/>
  <c r="BF136"/>
  <c r="BD136"/>
  <c r="BB136"/>
  <c r="AZ136"/>
  <c r="AX136"/>
  <c r="AV136"/>
  <c r="AT136"/>
  <c r="B1081" i="73"/>
  <c r="L43" i="3"/>
  <c r="N43" s="1"/>
  <c r="AR136" i="76"/>
  <c r="AN136"/>
  <c r="AL136"/>
  <c r="AJ136"/>
  <c r="AH136"/>
  <c r="AF136"/>
  <c r="AB136"/>
  <c r="X136"/>
  <c r="U136"/>
  <c r="P136"/>
  <c r="M136"/>
  <c r="G136"/>
  <c r="Q136"/>
  <c r="J136"/>
  <c r="H136"/>
  <c r="AC136"/>
  <c r="V136"/>
  <c r="E136"/>
  <c r="F136"/>
  <c r="C136"/>
  <c r="K26" i="90"/>
  <c r="BY26" i="85"/>
  <c r="BY26" i="84"/>
  <c r="BY26" i="83"/>
  <c r="U58" i="90"/>
  <c r="U57"/>
  <c r="U52"/>
  <c r="M61"/>
  <c r="M48"/>
  <c r="BW89" i="75"/>
  <c r="BW89" i="76" s="1"/>
  <c r="BW89" i="77" s="1"/>
  <c r="BW89" i="78" s="1"/>
  <c r="BW89" i="79" s="1"/>
  <c r="BW89" i="80" s="1"/>
  <c r="BW89" i="81" s="1"/>
  <c r="BW89" i="82" s="1"/>
  <c r="BW89" i="83" s="1"/>
  <c r="BW89" i="84" s="1"/>
  <c r="BW89" i="85" s="1"/>
  <c r="BW89" i="87" s="1"/>
  <c r="BW89" i="89" s="1"/>
  <c r="BW79" i="75"/>
  <c r="BW79" i="76" s="1"/>
  <c r="BW79" i="77" s="1"/>
  <c r="BW79" i="78" s="1"/>
  <c r="BW79" i="79" s="1"/>
  <c r="BW79" i="80" s="1"/>
  <c r="BW78" i="75"/>
  <c r="BW78" i="76" s="1"/>
  <c r="BW78" i="77" s="1"/>
  <c r="BW78" i="78" s="1"/>
  <c r="BW78" i="79" s="1"/>
  <c r="BW78" i="80" s="1"/>
  <c r="BW78" i="81" s="1"/>
  <c r="BW78" i="82" s="1"/>
  <c r="BW78" i="83" s="1"/>
  <c r="BW78" i="84" s="1"/>
  <c r="BW78" i="85" s="1"/>
  <c r="BW78" i="87" s="1"/>
  <c r="BW78" i="89" s="1"/>
  <c r="BW77" i="75"/>
  <c r="BW77" i="76" s="1"/>
  <c r="BW76" i="75"/>
  <c r="BW76" i="76" s="1"/>
  <c r="BW76" i="77" s="1"/>
  <c r="BW76" i="78" s="1"/>
  <c r="BW76" i="79" s="1"/>
  <c r="BW76" i="80" s="1"/>
  <c r="BW76" i="81" s="1"/>
  <c r="BW76" i="82" s="1"/>
  <c r="BW76" i="83" s="1"/>
  <c r="BW76" i="84" s="1"/>
  <c r="BW76" i="85" s="1"/>
  <c r="BW76" i="87" s="1"/>
  <c r="BW76" i="89" s="1"/>
  <c r="B1075" i="73"/>
  <c r="B644"/>
  <c r="BY26" i="81"/>
  <c r="BU136" i="76"/>
  <c r="BS136"/>
  <c r="BQ136"/>
  <c r="BN136"/>
  <c r="BL136"/>
  <c r="BJ136"/>
  <c r="BG136"/>
  <c r="BE136"/>
  <c r="BC136"/>
  <c r="BA136"/>
  <c r="AY136"/>
  <c r="AW136"/>
  <c r="AU136"/>
  <c r="AS136"/>
  <c r="AQ136"/>
  <c r="AO136"/>
  <c r="AM136"/>
  <c r="AK136"/>
  <c r="AI136"/>
  <c r="AG136"/>
  <c r="AD136"/>
  <c r="AA136"/>
  <c r="W136"/>
  <c r="R136"/>
  <c r="O136"/>
  <c r="K136"/>
  <c r="T136"/>
  <c r="L136"/>
  <c r="I136"/>
  <c r="AE136"/>
  <c r="Y136"/>
  <c r="S136"/>
  <c r="N136"/>
  <c r="D136"/>
  <c r="B136"/>
  <c r="Z136"/>
  <c r="Z136" i="77"/>
  <c r="M17" i="90"/>
  <c r="K17"/>
  <c r="U25"/>
  <c r="O44"/>
  <c r="M44"/>
  <c r="K44"/>
  <c r="U61"/>
  <c r="U54"/>
  <c r="U49"/>
  <c r="S58"/>
  <c r="BW106" i="75"/>
  <c r="BW106" i="76" s="1"/>
  <c r="BW106" i="77" s="1"/>
  <c r="BW106" i="78" s="1"/>
  <c r="BW106" i="79" s="1"/>
  <c r="BW106" i="80" s="1"/>
  <c r="M57" i="72"/>
  <c r="B57" i="93" s="1"/>
  <c r="C57" s="1"/>
  <c r="L19" i="3"/>
  <c r="L21"/>
  <c r="B1056" i="73"/>
  <c r="B1063"/>
  <c r="L29" i="3"/>
  <c r="L46"/>
  <c r="B1082" i="73"/>
  <c r="BY19" i="75"/>
  <c r="BY13" i="76"/>
  <c r="BY17"/>
  <c r="BY21"/>
  <c r="BY13" i="78"/>
  <c r="BY13" i="79"/>
  <c r="BY51"/>
  <c r="BY13" i="80"/>
  <c r="BY11" i="84"/>
  <c r="BY19"/>
  <c r="BY29"/>
  <c r="BY15" i="85"/>
  <c r="BY15" i="87"/>
  <c r="BY19"/>
  <c r="L11" i="3"/>
  <c r="N11" s="1"/>
  <c r="L9"/>
  <c r="L12"/>
  <c r="L14"/>
  <c r="L18"/>
  <c r="L28"/>
  <c r="L49"/>
  <c r="L45"/>
  <c r="L37"/>
  <c r="BY75" i="76"/>
  <c r="L78" i="72"/>
  <c r="B78" i="94" s="1"/>
  <c r="L17" i="3"/>
  <c r="N17" s="1"/>
  <c r="B1054" i="73"/>
  <c r="B10"/>
  <c r="B9" i="105" s="1"/>
  <c r="L38" i="3"/>
  <c r="B1074" i="73"/>
  <c r="E60" i="72"/>
  <c r="B60" i="101" s="1"/>
  <c r="B1061" i="73"/>
  <c r="L27" i="3"/>
  <c r="BY28" i="76"/>
  <c r="B117" i="73"/>
  <c r="BY13" i="75"/>
  <c r="BY17"/>
  <c r="BY13" i="82"/>
  <c r="BY17"/>
  <c r="BY13" i="83"/>
  <c r="BY13" i="84"/>
  <c r="BY17"/>
  <c r="BY21"/>
  <c r="BY51"/>
  <c r="BY13" i="85"/>
  <c r="BY17"/>
  <c r="BY21"/>
  <c r="BY13" i="87"/>
  <c r="BY17"/>
  <c r="BY21"/>
  <c r="BY51"/>
  <c r="L13" i="3"/>
  <c r="N13" s="1"/>
  <c r="L15"/>
  <c r="L16"/>
  <c r="L20"/>
  <c r="BY51" i="80"/>
  <c r="BY72" i="78"/>
  <c r="BI110" i="75"/>
  <c r="BI112" s="1"/>
  <c r="BI119" s="1"/>
  <c r="BI136" i="77"/>
  <c r="BI110" i="84"/>
  <c r="BI110" i="85"/>
  <c r="BI110" i="87"/>
  <c r="BI136" i="76"/>
  <c r="BY51" i="77"/>
  <c r="BY23" i="85"/>
  <c r="BY51" i="81"/>
  <c r="G23" i="3"/>
  <c r="I23"/>
  <c r="K23"/>
  <c r="M23"/>
  <c r="M16" i="90"/>
  <c r="Q16"/>
  <c r="Q18" s="1"/>
  <c r="U16"/>
  <c r="U18" s="1"/>
  <c r="BY24" i="81"/>
  <c r="BY24" i="87"/>
  <c r="BY23" i="84"/>
  <c r="BY23" i="83"/>
  <c r="BY23" i="82"/>
  <c r="B634" i="73"/>
  <c r="G30" i="72"/>
  <c r="B30" i="99" s="1"/>
  <c r="B877" i="73"/>
  <c r="BW23" i="80"/>
  <c r="L23" i="3"/>
  <c r="K16" i="90"/>
  <c r="K18" s="1"/>
  <c r="S137"/>
  <c r="BW65" i="83"/>
  <c r="E35" i="72"/>
  <c r="B35" i="101" s="1"/>
  <c r="L82" i="72"/>
  <c r="B82" i="94" s="1"/>
  <c r="J82" i="72"/>
  <c r="B82" i="96" s="1"/>
  <c r="BW65" i="84"/>
  <c r="BW65" i="85"/>
  <c r="J129" i="70"/>
  <c r="BW108" i="83"/>
  <c r="BW108" i="85"/>
  <c r="B129" i="26"/>
  <c r="M122" i="28"/>
  <c r="N68" i="71"/>
  <c r="AU68" i="89" s="1"/>
  <c r="AU114"/>
  <c r="G122" i="31"/>
  <c r="M118" i="36"/>
  <c r="AO114" i="89"/>
  <c r="B109" i="36"/>
  <c r="B122" s="1"/>
  <c r="N108"/>
  <c r="C109"/>
  <c r="C122" s="1"/>
  <c r="C128"/>
  <c r="M118" i="40"/>
  <c r="AK114" i="89"/>
  <c r="E109" i="42"/>
  <c r="E123"/>
  <c r="H120" i="44"/>
  <c r="M118" i="49"/>
  <c r="AB117" i="89"/>
  <c r="AB118" s="1"/>
  <c r="C109" i="52"/>
  <c r="C121" s="1"/>
  <c r="M118" i="56"/>
  <c r="T114" i="89"/>
  <c r="C109" i="59"/>
  <c r="I123" i="20"/>
  <c r="N68"/>
  <c r="BE68" i="89" s="1"/>
  <c r="N68" i="22"/>
  <c r="BC68" i="89" s="1"/>
  <c r="E109" i="27"/>
  <c r="E123" s="1"/>
  <c r="E109" i="71"/>
  <c r="E123" s="1"/>
  <c r="D66" i="24"/>
  <c r="D122" s="1"/>
  <c r="H109" i="31"/>
  <c r="N7"/>
  <c r="AT7" i="89" s="1"/>
  <c r="J109" i="33"/>
  <c r="J123" s="1"/>
  <c r="G109"/>
  <c r="E66" i="36"/>
  <c r="J66" i="37"/>
  <c r="L130" i="38"/>
  <c r="L109" i="42"/>
  <c r="I109"/>
  <c r="G109"/>
  <c r="G110" s="1"/>
  <c r="N107" i="45"/>
  <c r="N127" s="1"/>
  <c r="M120" i="46"/>
  <c r="H109" i="49"/>
  <c r="H121" s="1"/>
  <c r="E66" i="50"/>
  <c r="J66" i="56"/>
  <c r="D127" i="57"/>
  <c r="J66"/>
  <c r="B66"/>
  <c r="B120" s="1"/>
  <c r="M118" i="60"/>
  <c r="K66" i="59"/>
  <c r="G66"/>
  <c r="H66" i="58"/>
  <c r="H110" s="1"/>
  <c r="G66" i="55"/>
  <c r="G120" s="1"/>
  <c r="H66" i="54"/>
  <c r="H120" s="1"/>
  <c r="F66"/>
  <c r="F120" s="1"/>
  <c r="K66" i="51"/>
  <c r="B66" i="50"/>
  <c r="B120" s="1"/>
  <c r="B66" i="48"/>
  <c r="B120" s="1"/>
  <c r="E66" i="44"/>
  <c r="E120" s="1"/>
  <c r="E109" i="60"/>
  <c r="E122" i="28"/>
  <c r="AZ114" i="89"/>
  <c r="M118" i="25"/>
  <c r="F120" i="34"/>
  <c r="N68" i="35"/>
  <c r="AP68" i="89" s="1"/>
  <c r="B109" i="39"/>
  <c r="B123" s="1"/>
  <c r="J66" i="42"/>
  <c r="J122"/>
  <c r="N68" i="45"/>
  <c r="AF68" i="89" s="1"/>
  <c r="B109" i="45"/>
  <c r="B121" s="1"/>
  <c r="AD117" i="89"/>
  <c r="AD118" s="1"/>
  <c r="M109" i="49"/>
  <c r="M121" s="1"/>
  <c r="M127"/>
  <c r="B127" i="52"/>
  <c r="C127" i="55"/>
  <c r="M118" i="57"/>
  <c r="S114" i="89"/>
  <c r="E109" i="58"/>
  <c r="E121"/>
  <c r="N107"/>
  <c r="N127" s="1"/>
  <c r="B127"/>
  <c r="J66" i="60"/>
  <c r="J120"/>
  <c r="H121" i="61"/>
  <c r="M66"/>
  <c r="M120"/>
  <c r="F109" i="25"/>
  <c r="J109" i="71"/>
  <c r="J123" s="1"/>
  <c r="N68" i="21"/>
  <c r="BD68" i="89" s="1"/>
  <c r="N68" i="24"/>
  <c r="BA68" i="89" s="1"/>
  <c r="M109" i="25"/>
  <c r="M121" s="1"/>
  <c r="E109"/>
  <c r="E121" s="1"/>
  <c r="N68" i="28"/>
  <c r="AW68" i="89" s="1"/>
  <c r="D109" i="31"/>
  <c r="D123" s="1"/>
  <c r="E109" i="35"/>
  <c r="E121" s="1"/>
  <c r="E66"/>
  <c r="E120" s="1"/>
  <c r="H109"/>
  <c r="H121" s="1"/>
  <c r="D109"/>
  <c r="D121" s="1"/>
  <c r="N65" i="37"/>
  <c r="M66" i="39"/>
  <c r="M122" s="1"/>
  <c r="J66" i="45"/>
  <c r="J120" s="1"/>
  <c r="J66" i="46"/>
  <c r="E109" i="48"/>
  <c r="E121" s="1"/>
  <c r="N65" i="49"/>
  <c r="B109"/>
  <c r="B121" s="1"/>
  <c r="N68" i="50"/>
  <c r="AA68" i="89" s="1"/>
  <c r="J66" i="54"/>
  <c r="D66" i="55"/>
  <c r="D120" s="1"/>
  <c r="E109" i="57"/>
  <c r="E110" s="1"/>
  <c r="N68" i="60"/>
  <c r="P68" i="89" s="1"/>
  <c r="B66" i="60"/>
  <c r="N65" i="61"/>
  <c r="N107" i="62"/>
  <c r="N127" s="1"/>
  <c r="I66" i="61"/>
  <c r="G66"/>
  <c r="G66" i="57"/>
  <c r="G120" s="1"/>
  <c r="H66" i="56"/>
  <c r="H120" s="1"/>
  <c r="K66" i="47"/>
  <c r="F66" i="44"/>
  <c r="F120" s="1"/>
  <c r="L66"/>
  <c r="L66" i="54"/>
  <c r="L120" s="1"/>
  <c r="L120" i="59"/>
  <c r="J120"/>
  <c r="L120" i="60"/>
  <c r="B121" i="62"/>
  <c r="B120"/>
  <c r="G127"/>
  <c r="E121" i="63"/>
  <c r="J120"/>
  <c r="B120" i="64"/>
  <c r="M109" i="65"/>
  <c r="M120" i="66"/>
  <c r="B121" i="68"/>
  <c r="C121" i="69"/>
  <c r="D120"/>
  <c r="H109"/>
  <c r="E121" i="5"/>
  <c r="D127"/>
  <c r="C127" i="6"/>
  <c r="C109" i="8"/>
  <c r="N46" i="52"/>
  <c r="X46" i="89" s="1"/>
  <c r="N46" i="56"/>
  <c r="T46" i="89" s="1"/>
  <c r="N46" i="68"/>
  <c r="H46" i="89" s="1"/>
  <c r="N46" i="7"/>
  <c r="D46" i="89" s="1"/>
  <c r="N44" i="1"/>
  <c r="BS44" i="89" s="1"/>
  <c r="N44" i="12"/>
  <c r="BN44" i="89" s="1"/>
  <c r="N44" i="17"/>
  <c r="BH44" i="89" s="1"/>
  <c r="N44" i="21"/>
  <c r="BD44" i="89" s="1"/>
  <c r="N44" i="25"/>
  <c r="AZ44" i="89" s="1"/>
  <c r="N44" i="29"/>
  <c r="AV44" i="89" s="1"/>
  <c r="N44" i="33"/>
  <c r="AR44" i="89" s="1"/>
  <c r="N44" i="37"/>
  <c r="AN44" i="89" s="1"/>
  <c r="N44" i="41"/>
  <c r="AJ44" i="89" s="1"/>
  <c r="N44" i="45"/>
  <c r="AF44" i="89" s="1"/>
  <c r="N44" i="49"/>
  <c r="AB44" i="89" s="1"/>
  <c r="N44" i="52"/>
  <c r="X44" i="89" s="1"/>
  <c r="N44" i="56"/>
  <c r="T44" i="89" s="1"/>
  <c r="N44" i="64"/>
  <c r="L44" i="89" s="1"/>
  <c r="N44" i="68"/>
  <c r="H44" i="89" s="1"/>
  <c r="N44" i="7"/>
  <c r="D44" i="89" s="1"/>
  <c r="N42" i="70"/>
  <c r="BU42" i="89" s="1"/>
  <c r="N42" i="10"/>
  <c r="BQ42" i="89" s="1"/>
  <c r="N42" i="14"/>
  <c r="BL42" i="89" s="1"/>
  <c r="N42" i="19"/>
  <c r="BF42" i="89" s="1"/>
  <c r="N42" i="23"/>
  <c r="BB42" i="89" s="1"/>
  <c r="N42" i="27"/>
  <c r="AX42" i="89" s="1"/>
  <c r="N42" i="31"/>
  <c r="AT42" i="89" s="1"/>
  <c r="N42" i="35"/>
  <c r="AP42" i="89" s="1"/>
  <c r="N42" i="39"/>
  <c r="AL42" i="89" s="1"/>
  <c r="N42" i="43"/>
  <c r="AH42" i="89" s="1"/>
  <c r="N42" i="54"/>
  <c r="V42" i="89" s="1"/>
  <c r="N42" i="58"/>
  <c r="R42" i="89" s="1"/>
  <c r="N42" i="62"/>
  <c r="N42" i="89" s="1"/>
  <c r="N42" i="9"/>
  <c r="B42" i="89" s="1"/>
  <c r="N46" i="91"/>
  <c r="Z46" i="89" s="1"/>
  <c r="N46" i="54"/>
  <c r="V46" i="89" s="1"/>
  <c r="N46" i="62"/>
  <c r="N46" i="89" s="1"/>
  <c r="N46" i="5"/>
  <c r="F46" i="89" s="1"/>
  <c r="N46" i="9"/>
  <c r="B46" i="89" s="1"/>
  <c r="N44" i="70"/>
  <c r="BU44" i="89" s="1"/>
  <c r="N44" i="10"/>
  <c r="BQ44" i="89" s="1"/>
  <c r="N44" i="14"/>
  <c r="BL44" i="89" s="1"/>
  <c r="N44" i="19"/>
  <c r="BF44" i="89" s="1"/>
  <c r="N44" i="23"/>
  <c r="BB44" i="89" s="1"/>
  <c r="N44" i="27"/>
  <c r="AX44" i="89" s="1"/>
  <c r="N44" i="31"/>
  <c r="AT44" i="89" s="1"/>
  <c r="N44" i="35"/>
  <c r="AP44" i="89" s="1"/>
  <c r="N44" i="39"/>
  <c r="AL44" i="89" s="1"/>
  <c r="N44" i="43"/>
  <c r="AH44" i="89" s="1"/>
  <c r="N44" i="47"/>
  <c r="AD44" i="89" s="1"/>
  <c r="N44" i="54"/>
  <c r="V44" i="89" s="1"/>
  <c r="N44" i="58"/>
  <c r="R44" i="89" s="1"/>
  <c r="N44" i="62"/>
  <c r="N44" i="89" s="1"/>
  <c r="N44" i="5"/>
  <c r="F44" i="89" s="1"/>
  <c r="N44" i="9"/>
  <c r="B44" i="89" s="1"/>
  <c r="N42" i="1"/>
  <c r="BS42" i="89" s="1"/>
  <c r="N42" i="12"/>
  <c r="BN42" i="89" s="1"/>
  <c r="N42" i="17"/>
  <c r="BH42" i="89" s="1"/>
  <c r="N42" i="21"/>
  <c r="BD42" i="89" s="1"/>
  <c r="N42" i="25"/>
  <c r="AZ42" i="89" s="1"/>
  <c r="N42" i="29"/>
  <c r="AV42" i="89" s="1"/>
  <c r="N42" i="33"/>
  <c r="AR42" i="89" s="1"/>
  <c r="N42" i="37"/>
  <c r="AN42" i="89" s="1"/>
  <c r="N42" i="41"/>
  <c r="AJ42" i="89" s="1"/>
  <c r="N42" i="45"/>
  <c r="AF42" i="89" s="1"/>
  <c r="N42" i="49"/>
  <c r="AB42" i="89" s="1"/>
  <c r="N42" i="52"/>
  <c r="X42" i="89" s="1"/>
  <c r="N42" i="56"/>
  <c r="T42" i="89" s="1"/>
  <c r="N42" i="64"/>
  <c r="L42" i="89" s="1"/>
  <c r="N42" i="68"/>
  <c r="H42" i="89" s="1"/>
  <c r="N42" i="7"/>
  <c r="D42" i="89" s="1"/>
  <c r="N28" i="53"/>
  <c r="W28" i="89" s="1"/>
  <c r="N28" i="55"/>
  <c r="U28" i="89" s="1"/>
  <c r="N13" i="19"/>
  <c r="BF13" i="89" s="1"/>
  <c r="N13" i="21"/>
  <c r="BD13" i="89" s="1"/>
  <c r="N13" i="23"/>
  <c r="BB13" i="89" s="1"/>
  <c r="N13" i="25"/>
  <c r="AZ13" i="89" s="1"/>
  <c r="N13" i="27"/>
  <c r="AX13" i="89" s="1"/>
  <c r="N13" i="29"/>
  <c r="AV13" i="89" s="1"/>
  <c r="N13" i="31"/>
  <c r="AT13" i="89" s="1"/>
  <c r="N13" i="33"/>
  <c r="AR13" i="89" s="1"/>
  <c r="N13" i="35"/>
  <c r="AP13" i="89" s="1"/>
  <c r="N13" i="37"/>
  <c r="AN13" i="89" s="1"/>
  <c r="N13" i="39"/>
  <c r="AL13" i="89" s="1"/>
  <c r="N13" i="41"/>
  <c r="AJ13" i="89" s="1"/>
  <c r="N13" i="43"/>
  <c r="AH13" i="89" s="1"/>
  <c r="N13" i="45"/>
  <c r="AF13" i="89" s="1"/>
  <c r="N13" i="48"/>
  <c r="AC13" i="89" s="1"/>
  <c r="N13" i="52"/>
  <c r="X13" i="89" s="1"/>
  <c r="N13" i="20"/>
  <c r="BE13" i="89" s="1"/>
  <c r="N13" i="22"/>
  <c r="BC13" i="89" s="1"/>
  <c r="N13" i="24"/>
  <c r="BA13" i="89" s="1"/>
  <c r="N13" i="26"/>
  <c r="AY13" i="89" s="1"/>
  <c r="N13" i="28"/>
  <c r="AW13" i="89" s="1"/>
  <c r="N13" i="71"/>
  <c r="AU13" i="89" s="1"/>
  <c r="N13" i="32"/>
  <c r="AS13" i="89" s="1"/>
  <c r="N13" i="34"/>
  <c r="AQ13" i="89" s="1"/>
  <c r="N13" i="36"/>
  <c r="AO13" i="89" s="1"/>
  <c r="N13" i="38"/>
  <c r="AM13" i="89" s="1"/>
  <c r="N13" i="40"/>
  <c r="AK13" i="89" s="1"/>
  <c r="N13" i="42"/>
  <c r="AI13" i="89" s="1"/>
  <c r="N13" i="44"/>
  <c r="AG13" i="89" s="1"/>
  <c r="N13" i="46"/>
  <c r="AE13" i="89" s="1"/>
  <c r="N13" i="50"/>
  <c r="AA13" i="89" s="1"/>
  <c r="N13" i="51"/>
  <c r="Y13" i="89" s="1"/>
  <c r="N13" i="49"/>
  <c r="AB13" i="89" s="1"/>
  <c r="K120" i="51"/>
  <c r="E120" i="50"/>
  <c r="G123" i="33"/>
  <c r="L120" i="44"/>
  <c r="J120" i="54"/>
  <c r="S118" i="89"/>
  <c r="J122" i="37"/>
  <c r="E121" i="36"/>
  <c r="H123" i="31"/>
  <c r="K124" i="6"/>
  <c r="D78" i="72"/>
  <c r="B78" i="102" s="1"/>
  <c r="E110" i="84"/>
  <c r="K120" i="45"/>
  <c r="K66" i="19"/>
  <c r="K122" s="1"/>
  <c r="K127" i="51"/>
  <c r="K127" i="6"/>
  <c r="BH110" i="84"/>
  <c r="BG110"/>
  <c r="D35" i="72"/>
  <c r="B35" i="102" s="1"/>
  <c r="BV131" i="84"/>
  <c r="K131" i="3" s="1"/>
  <c r="AK110" i="84"/>
  <c r="K31" i="3"/>
  <c r="S24" i="90"/>
  <c r="BY15" i="84"/>
  <c r="S20" i="90"/>
  <c r="S95"/>
  <c r="AI125" i="89"/>
  <c r="S72" i="90"/>
  <c r="S140" s="1"/>
  <c r="R110" i="84"/>
  <c r="D123" i="42"/>
  <c r="BV128" i="77"/>
  <c r="BV129" s="1"/>
  <c r="N102" i="14"/>
  <c r="BL102" i="89" s="1"/>
  <c r="BL126" s="1"/>
  <c r="N104" i="60"/>
  <c r="P104" i="89" s="1"/>
  <c r="P127" s="1"/>
  <c r="E20" i="90"/>
  <c r="E72"/>
  <c r="E140" s="1"/>
  <c r="D62" i="3"/>
  <c r="D130" i="22"/>
  <c r="D130" i="33"/>
  <c r="N104" i="42"/>
  <c r="AI104" i="89" s="1"/>
  <c r="AI127" s="1"/>
  <c r="D116" i="3"/>
  <c r="AH136" i="77"/>
  <c r="E126" i="90"/>
  <c r="E66"/>
  <c r="F66" s="1"/>
  <c r="H66" s="1"/>
  <c r="J66" s="1"/>
  <c r="L66" s="1"/>
  <c r="N66" s="1"/>
  <c r="P66" s="1"/>
  <c r="R66" s="1"/>
  <c r="D56" i="3"/>
  <c r="D128" i="7"/>
  <c r="E38" i="90"/>
  <c r="E45" s="1"/>
  <c r="D128" i="58"/>
  <c r="D15" i="3"/>
  <c r="L110" i="77"/>
  <c r="BY15"/>
  <c r="D109" i="68"/>
  <c r="E79" i="90"/>
  <c r="D19" i="3"/>
  <c r="BY29" i="77"/>
  <c r="M110"/>
  <c r="BN110" i="80"/>
  <c r="BH110"/>
  <c r="AD110"/>
  <c r="AC110"/>
  <c r="AB110"/>
  <c r="H110"/>
  <c r="D121" i="8"/>
  <c r="D121" i="62"/>
  <c r="Y110" i="77"/>
  <c r="D121" i="63"/>
  <c r="AV110" i="77"/>
  <c r="R110"/>
  <c r="K98" i="72"/>
  <c r="B98" i="95" s="1"/>
  <c r="K122" i="29"/>
  <c r="I129" i="70"/>
  <c r="B130" i="11"/>
  <c r="N65" i="16"/>
  <c r="N65" i="20"/>
  <c r="D129" i="21"/>
  <c r="J118"/>
  <c r="I130" i="24"/>
  <c r="H130"/>
  <c r="G130"/>
  <c r="D128" i="25"/>
  <c r="J130" i="27"/>
  <c r="J109"/>
  <c r="J123" s="1"/>
  <c r="B66" i="2"/>
  <c r="B120" s="1"/>
  <c r="B66" i="16"/>
  <c r="D66" i="17"/>
  <c r="D122" s="1"/>
  <c r="B66" i="20"/>
  <c r="B66" i="22"/>
  <c r="B122" s="1"/>
  <c r="B66" i="28"/>
  <c r="B122" s="1"/>
  <c r="F128" i="35"/>
  <c r="K109" i="38"/>
  <c r="K123" s="1"/>
  <c r="I128" i="41"/>
  <c r="J109" i="42"/>
  <c r="M130" i="43"/>
  <c r="K109"/>
  <c r="K123" s="1"/>
  <c r="J66"/>
  <c r="J122" s="1"/>
  <c r="L109" i="44"/>
  <c r="D128" i="48"/>
  <c r="J109"/>
  <c r="K109" i="49"/>
  <c r="G109"/>
  <c r="G121" s="1"/>
  <c r="E66"/>
  <c r="E120" s="1"/>
  <c r="H128" i="50"/>
  <c r="B66" i="51"/>
  <c r="B120" s="1"/>
  <c r="D66" i="52"/>
  <c r="D120" s="1"/>
  <c r="N7"/>
  <c r="X7" i="89" s="1"/>
  <c r="L109" i="53"/>
  <c r="L121" s="1"/>
  <c r="J109"/>
  <c r="J121" s="1"/>
  <c r="D66" i="54"/>
  <c r="D120" s="1"/>
  <c r="H109" i="55"/>
  <c r="H121" s="1"/>
  <c r="N108" i="57"/>
  <c r="B66" i="58"/>
  <c r="G128" i="62"/>
  <c r="B66" i="63"/>
  <c r="J109" i="64"/>
  <c r="L128" i="65"/>
  <c r="C109"/>
  <c r="E128" i="66"/>
  <c r="H109"/>
  <c r="D128" i="69"/>
  <c r="J109" i="1"/>
  <c r="J123" s="1"/>
  <c r="J66" i="26"/>
  <c r="J122" s="1"/>
  <c r="N8" i="17"/>
  <c r="BH8" i="89" s="1"/>
  <c r="N63" i="11"/>
  <c r="BO63" i="89" s="1"/>
  <c r="N72" i="69"/>
  <c r="E121"/>
  <c r="E121" i="67"/>
  <c r="N70" i="65"/>
  <c r="K70" i="89" s="1"/>
  <c r="E121" i="60"/>
  <c r="E109" i="53"/>
  <c r="E121" s="1"/>
  <c r="E109" i="8"/>
  <c r="N70" i="47"/>
  <c r="AD70" i="89" s="1"/>
  <c r="N71" i="40"/>
  <c r="AK71" i="89" s="1"/>
  <c r="N69" i="40"/>
  <c r="AK69" i="89" s="1"/>
  <c r="E109" i="39"/>
  <c r="E123" s="1"/>
  <c r="N74" i="35"/>
  <c r="AP74" i="89" s="1"/>
  <c r="N74" i="33"/>
  <c r="AR74" i="89" s="1"/>
  <c r="N75" i="22"/>
  <c r="BC75" i="89" s="1"/>
  <c r="N74" i="16"/>
  <c r="BJ74" i="89" s="1"/>
  <c r="N71" i="15"/>
  <c r="BK71" i="89" s="1"/>
  <c r="N75" i="11"/>
  <c r="BO75" i="89" s="1"/>
  <c r="N71" i="11"/>
  <c r="BO71" i="89" s="1"/>
  <c r="N72" i="10"/>
  <c r="N70" i="2"/>
  <c r="BT70" i="89" s="1"/>
  <c r="N71" i="70"/>
  <c r="BU71" i="89" s="1"/>
  <c r="I128" i="3"/>
  <c r="K66" i="46"/>
  <c r="K120" s="1"/>
  <c r="K66" i="55"/>
  <c r="K120" s="1"/>
  <c r="N19" i="17"/>
  <c r="BH19" i="89" s="1"/>
  <c r="N18" i="17"/>
  <c r="BH18" i="89" s="1"/>
  <c r="C641" i="73"/>
  <c r="F128" i="2"/>
  <c r="E128"/>
  <c r="I130" i="1"/>
  <c r="I130" i="17"/>
  <c r="E109" i="21"/>
  <c r="B130" i="22"/>
  <c r="K109"/>
  <c r="K130" i="71"/>
  <c r="G130"/>
  <c r="D130"/>
  <c r="B66" i="31"/>
  <c r="B122" s="1"/>
  <c r="D66" i="32"/>
  <c r="D122" s="1"/>
  <c r="K128" i="34"/>
  <c r="J128"/>
  <c r="H128"/>
  <c r="H109"/>
  <c r="H121" s="1"/>
  <c r="I109" i="40"/>
  <c r="B109"/>
  <c r="M66"/>
  <c r="M122" s="1"/>
  <c r="N65" i="47"/>
  <c r="J109" i="60"/>
  <c r="E128" i="63"/>
  <c r="J66" i="6"/>
  <c r="J120" s="1"/>
  <c r="H109" i="7"/>
  <c r="J120"/>
  <c r="N64" i="56"/>
  <c r="T64" i="89" s="1"/>
  <c r="K66" i="35"/>
  <c r="K120" s="1"/>
  <c r="L66" i="2"/>
  <c r="L120" s="1"/>
  <c r="C121" i="63"/>
  <c r="N80" i="58"/>
  <c r="R80" i="89" s="1"/>
  <c r="C109" i="51"/>
  <c r="C121" s="1"/>
  <c r="N78" i="48"/>
  <c r="AC78" i="89" s="1"/>
  <c r="C123" i="42"/>
  <c r="N77" i="36"/>
  <c r="AO77" i="89" s="1"/>
  <c r="C109" i="26"/>
  <c r="C123" s="1"/>
  <c r="N79" i="21"/>
  <c r="BD79" i="89" s="1"/>
  <c r="N77" i="20"/>
  <c r="BE77" i="89" s="1"/>
  <c r="N77" i="15"/>
  <c r="BK77" i="89" s="1"/>
  <c r="C109" i="91"/>
  <c r="N34" i="18"/>
  <c r="BG34" i="89" s="1"/>
  <c r="N32" i="18"/>
  <c r="BG32" i="89" s="1"/>
  <c r="N104" i="5"/>
  <c r="N125" s="1"/>
  <c r="C130" i="14"/>
  <c r="N102" i="17"/>
  <c r="BH102" i="89" s="1"/>
  <c r="BH126" s="1"/>
  <c r="N77" i="91"/>
  <c r="Z77" i="89" s="1"/>
  <c r="D88" i="90"/>
  <c r="C109" i="16"/>
  <c r="C121" s="1"/>
  <c r="C121" i="8"/>
  <c r="C64" i="90"/>
  <c r="C53" i="3"/>
  <c r="C112" i="90"/>
  <c r="C141" s="1"/>
  <c r="C102" i="3"/>
  <c r="C121" i="68"/>
  <c r="C109" i="44"/>
  <c r="C121" s="1"/>
  <c r="C109" i="42"/>
  <c r="C109" i="33"/>
  <c r="C123" s="1"/>
  <c r="BG110" i="76"/>
  <c r="C109" i="20"/>
  <c r="C123" s="1"/>
  <c r="C121" i="67"/>
  <c r="BH110" i="76"/>
  <c r="AS110"/>
  <c r="B118" i="21"/>
  <c r="B130" i="37"/>
  <c r="B128" i="54"/>
  <c r="BV118" i="75"/>
  <c r="B127" i="90" s="1"/>
  <c r="B128" i="63"/>
  <c r="B128" i="48"/>
  <c r="B130" i="10"/>
  <c r="B66" i="24"/>
  <c r="B122" s="1"/>
  <c r="AV110" i="75"/>
  <c r="AV112" s="1"/>
  <c r="AV119" s="1"/>
  <c r="B20" i="90"/>
  <c r="B66" i="29"/>
  <c r="B122" s="1"/>
  <c r="B128" i="60"/>
  <c r="P110" i="75"/>
  <c r="P112" s="1"/>
  <c r="P111" i="76" s="1"/>
  <c r="B66" i="1"/>
  <c r="B122" s="1"/>
  <c r="B128" i="15"/>
  <c r="B62" i="3"/>
  <c r="B128" i="57"/>
  <c r="D42" i="90"/>
  <c r="F42" s="1"/>
  <c r="H42" s="1"/>
  <c r="J42" s="1"/>
  <c r="L42" s="1"/>
  <c r="N42" s="1"/>
  <c r="D23"/>
  <c r="B121" i="59"/>
  <c r="B109" i="52"/>
  <c r="B121" s="1"/>
  <c r="B121" i="63"/>
  <c r="B109" i="62"/>
  <c r="B121" i="8"/>
  <c r="B109" i="38"/>
  <c r="B123" s="1"/>
  <c r="B109" i="35"/>
  <c r="B121" s="1"/>
  <c r="B109" i="34"/>
  <c r="B109" i="33"/>
  <c r="B123" s="1"/>
  <c r="B109" i="31"/>
  <c r="B123" s="1"/>
  <c r="B109" i="29"/>
  <c r="B123" s="1"/>
  <c r="B109" i="25"/>
  <c r="B121" s="1"/>
  <c r="B109" i="17"/>
  <c r="B123" s="1"/>
  <c r="B109" i="10"/>
  <c r="B123" s="1"/>
  <c r="B109" i="1"/>
  <c r="B123" s="1"/>
  <c r="N70" i="8"/>
  <c r="C70" i="89" s="1"/>
  <c r="B121" i="67"/>
  <c r="N70" i="1"/>
  <c r="BS70" i="89" s="1"/>
  <c r="B109" i="70"/>
  <c r="B122" s="1"/>
  <c r="B109" i="19"/>
  <c r="B123" s="1"/>
  <c r="B109" i="54"/>
  <c r="B121" s="1"/>
  <c r="B121" i="69"/>
  <c r="BC110" i="75"/>
  <c r="BC112" s="1"/>
  <c r="BC119" s="1"/>
  <c r="BA110"/>
  <c r="BA112" s="1"/>
  <c r="BA119" s="1"/>
  <c r="M128" i="92"/>
  <c r="L128"/>
  <c r="K66"/>
  <c r="K120" s="1"/>
  <c r="J66"/>
  <c r="J120" s="1"/>
  <c r="N77"/>
  <c r="BI77" i="89" s="1"/>
  <c r="N96" i="92"/>
  <c r="BI96" i="89" s="1"/>
  <c r="N95" i="92"/>
  <c r="BI95" i="89" s="1"/>
  <c r="N94" i="92"/>
  <c r="BI94" i="89" s="1"/>
  <c r="E128" i="92"/>
  <c r="M141" i="72"/>
  <c r="N41"/>
  <c r="N9" i="9"/>
  <c r="B9" i="89" s="1"/>
  <c r="M128" i="16"/>
  <c r="Y137" i="87"/>
  <c r="U60" i="90"/>
  <c r="U51"/>
  <c r="L120" i="66"/>
  <c r="N18" i="51"/>
  <c r="Y18" i="89" s="1"/>
  <c r="BY33" i="85"/>
  <c r="L66" i="41"/>
  <c r="L66" i="91"/>
  <c r="L121" s="1"/>
  <c r="L66" i="55"/>
  <c r="L120" s="1"/>
  <c r="BY43" i="85"/>
  <c r="B1067" i="73"/>
  <c r="L129" i="70"/>
  <c r="L130" i="27"/>
  <c r="N93" i="32"/>
  <c r="AS93" i="89" s="1"/>
  <c r="N89" i="32"/>
  <c r="AS89" i="89" s="1"/>
  <c r="N99" i="16"/>
  <c r="BJ99" i="89" s="1"/>
  <c r="L128" i="5"/>
  <c r="C82" i="72"/>
  <c r="B82" i="103" s="1"/>
  <c r="C86" i="72"/>
  <c r="B86" i="103" s="1"/>
  <c r="N30" i="3"/>
  <c r="S51" i="90"/>
  <c r="K120" i="64"/>
  <c r="K120" i="5"/>
  <c r="B965" i="73"/>
  <c r="K109" i="4"/>
  <c r="K110" s="1"/>
  <c r="K109" i="64"/>
  <c r="K128" i="65"/>
  <c r="AO110" i="84"/>
  <c r="AC136"/>
  <c r="AA136"/>
  <c r="X136"/>
  <c r="V136"/>
  <c r="T136"/>
  <c r="R136"/>
  <c r="P136"/>
  <c r="N136"/>
  <c r="L136"/>
  <c r="J136"/>
  <c r="H136"/>
  <c r="F136"/>
  <c r="D136"/>
  <c r="B136"/>
  <c r="K130" i="31"/>
  <c r="K128" i="63"/>
  <c r="K109" i="91"/>
  <c r="K122" s="1"/>
  <c r="Z110" i="83"/>
  <c r="BI110"/>
  <c r="J120" i="46"/>
  <c r="J26" i="3"/>
  <c r="BU110" i="83"/>
  <c r="BM110"/>
  <c r="BB110"/>
  <c r="AZ110"/>
  <c r="AX110"/>
  <c r="AV110"/>
  <c r="AP110"/>
  <c r="AL110"/>
  <c r="AF110"/>
  <c r="Y110"/>
  <c r="W110"/>
  <c r="O110"/>
  <c r="I110"/>
  <c r="E110"/>
  <c r="C110"/>
  <c r="N59" i="5"/>
  <c r="F59" i="89" s="1"/>
  <c r="N59" i="7"/>
  <c r="D59" i="89" s="1"/>
  <c r="N45" i="10"/>
  <c r="BQ45" i="89" s="1"/>
  <c r="N39" i="60"/>
  <c r="P39" i="89" s="1"/>
  <c r="N39" i="62"/>
  <c r="N39" i="89" s="1"/>
  <c r="N20" i="18"/>
  <c r="N20" i="22"/>
  <c r="J66" i="47"/>
  <c r="J120" s="1"/>
  <c r="J66" i="5"/>
  <c r="J120" i="9"/>
  <c r="N126" i="25"/>
  <c r="J128" i="2"/>
  <c r="J128" i="35"/>
  <c r="J109" i="45"/>
  <c r="J128" i="49"/>
  <c r="J128" i="55"/>
  <c r="J130" i="14"/>
  <c r="J130" i="24"/>
  <c r="J128" i="60"/>
  <c r="J128" i="6"/>
  <c r="BI136" i="83"/>
  <c r="I130" i="26"/>
  <c r="I128" i="44"/>
  <c r="BU110" i="82"/>
  <c r="BS110"/>
  <c r="BL110"/>
  <c r="AF110"/>
  <c r="X110"/>
  <c r="U110"/>
  <c r="P110"/>
  <c r="O110"/>
  <c r="E110"/>
  <c r="BI110"/>
  <c r="BR110"/>
  <c r="BQ110"/>
  <c r="BO110"/>
  <c r="BC110"/>
  <c r="AZ110"/>
  <c r="AV110"/>
  <c r="AP110"/>
  <c r="AO110"/>
  <c r="AN110"/>
  <c r="AJ110"/>
  <c r="AI110"/>
  <c r="AG110"/>
  <c r="V110"/>
  <c r="J110"/>
  <c r="I110"/>
  <c r="C110"/>
  <c r="B110"/>
  <c r="Z136"/>
  <c r="Z110"/>
  <c r="N125" i="71"/>
  <c r="Q62" i="89"/>
  <c r="Q125" s="1"/>
  <c r="BT62"/>
  <c r="BT125" s="1"/>
  <c r="N18" i="33"/>
  <c r="AR18" i="89" s="1"/>
  <c r="N18" i="37"/>
  <c r="N18" i="61"/>
  <c r="O18" i="89" s="1"/>
  <c r="BI110" i="81"/>
  <c r="BN110"/>
  <c r="BA110"/>
  <c r="AY110"/>
  <c r="AX110"/>
  <c r="AO110"/>
  <c r="AF110"/>
  <c r="U110"/>
  <c r="Z110"/>
  <c r="G128" i="49"/>
  <c r="N88" i="6"/>
  <c r="E88" i="89" s="1"/>
  <c r="N98" i="69"/>
  <c r="G98" i="89" s="1"/>
  <c r="N97" i="67"/>
  <c r="I97" i="89" s="1"/>
  <c r="N95" i="67"/>
  <c r="I95" i="89" s="1"/>
  <c r="N83" i="63"/>
  <c r="M83" i="89" s="1"/>
  <c r="N101" i="55"/>
  <c r="U101" i="89" s="1"/>
  <c r="Z110" i="80"/>
  <c r="BI110"/>
  <c r="N85" i="20"/>
  <c r="BE85" i="89" s="1"/>
  <c r="BV134" i="80"/>
  <c r="G134" i="3" s="1"/>
  <c r="AR110" i="80"/>
  <c r="P110"/>
  <c r="O110"/>
  <c r="BR110"/>
  <c r="BQ110"/>
  <c r="BO110"/>
  <c r="BF110"/>
  <c r="BE110"/>
  <c r="BD110"/>
  <c r="BA110"/>
  <c r="AZ110"/>
  <c r="AY110"/>
  <c r="AX110"/>
  <c r="AP110"/>
  <c r="AO110"/>
  <c r="AK110"/>
  <c r="X110"/>
  <c r="U110"/>
  <c r="K110"/>
  <c r="I110"/>
  <c r="B110"/>
  <c r="Z110" i="79"/>
  <c r="N18" i="67"/>
  <c r="I18" i="89" s="1"/>
  <c r="F128" i="63"/>
  <c r="N88" i="7"/>
  <c r="D88" i="89" s="1"/>
  <c r="Q110" i="79"/>
  <c r="P110"/>
  <c r="M110"/>
  <c r="D110"/>
  <c r="B110"/>
  <c r="N79" i="8"/>
  <c r="C79" i="89" s="1"/>
  <c r="X110" i="79"/>
  <c r="W110"/>
  <c r="R110"/>
  <c r="K110"/>
  <c r="F130" i="10"/>
  <c r="N107" i="15"/>
  <c r="N127" s="1"/>
  <c r="BS110" i="79"/>
  <c r="AV110"/>
  <c r="BI110"/>
  <c r="N69" i="44"/>
  <c r="AG69" i="89" s="1"/>
  <c r="N92" i="43"/>
  <c r="AH92" i="89" s="1"/>
  <c r="N80" i="43"/>
  <c r="AH80" i="89" s="1"/>
  <c r="N91" i="42"/>
  <c r="AI91" i="89" s="1"/>
  <c r="N69" i="42"/>
  <c r="AI69" i="89" s="1"/>
  <c r="N92" i="41"/>
  <c r="AJ92" i="89" s="1"/>
  <c r="N91" i="40"/>
  <c r="AK91" i="89" s="1"/>
  <c r="N89" i="40"/>
  <c r="AK89" i="89" s="1"/>
  <c r="N82" i="39"/>
  <c r="AL82" i="89" s="1"/>
  <c r="N99" i="38"/>
  <c r="AM99" i="89" s="1"/>
  <c r="N97" i="38"/>
  <c r="AM97" i="89" s="1"/>
  <c r="N87" i="38"/>
  <c r="AM87" i="89" s="1"/>
  <c r="N91" i="37"/>
  <c r="AN91" i="89" s="1"/>
  <c r="N70" i="37"/>
  <c r="AN70" i="89" s="1"/>
  <c r="N101" i="36"/>
  <c r="AO101" i="89" s="1"/>
  <c r="N93" i="36"/>
  <c r="AO93" i="89" s="1"/>
  <c r="N79" i="36"/>
  <c r="AO79" i="89" s="1"/>
  <c r="N90" i="35"/>
  <c r="AP90" i="89" s="1"/>
  <c r="N88" i="35"/>
  <c r="AP88" i="89" s="1"/>
  <c r="N76" i="35"/>
  <c r="AP76" i="89" s="1"/>
  <c r="N79" i="34"/>
  <c r="AQ79" i="89" s="1"/>
  <c r="N69" i="34"/>
  <c r="AQ69" i="89" s="1"/>
  <c r="N90" i="33"/>
  <c r="AR90" i="89" s="1"/>
  <c r="N80" i="31"/>
  <c r="AT80" i="89" s="1"/>
  <c r="N78" i="31"/>
  <c r="AT78" i="89" s="1"/>
  <c r="N76" i="31"/>
  <c r="AT76" i="89" s="1"/>
  <c r="BU110" i="79"/>
  <c r="BR110"/>
  <c r="BQ110"/>
  <c r="BM110"/>
  <c r="BL110"/>
  <c r="BE110"/>
  <c r="BD110"/>
  <c r="BB110"/>
  <c r="AX110"/>
  <c r="AS110"/>
  <c r="AN110"/>
  <c r="AK110"/>
  <c r="AE110"/>
  <c r="E127" i="3"/>
  <c r="E128" s="1"/>
  <c r="N126" i="8"/>
  <c r="N107" i="11"/>
  <c r="N129" s="1"/>
  <c r="N107" i="50"/>
  <c r="N127" s="1"/>
  <c r="N107" i="67"/>
  <c r="N127" s="1"/>
  <c r="E109" i="11"/>
  <c r="E109" i="17"/>
  <c r="E123" s="1"/>
  <c r="E130" i="24"/>
  <c r="E130" i="26"/>
  <c r="E109" i="28"/>
  <c r="E110" s="1"/>
  <c r="E109" i="47"/>
  <c r="E121" s="1"/>
  <c r="E109" i="56"/>
  <c r="E121" s="1"/>
  <c r="E109" i="65"/>
  <c r="E121" i="68"/>
  <c r="E128" i="8"/>
  <c r="E121" i="9"/>
  <c r="N101" i="6"/>
  <c r="E101" i="89" s="1"/>
  <c r="N99" i="31"/>
  <c r="AT99" i="89" s="1"/>
  <c r="N70" i="71"/>
  <c r="AU70" i="89" s="1"/>
  <c r="N92" i="29"/>
  <c r="AV92" i="89" s="1"/>
  <c r="N90" i="29"/>
  <c r="AV90" i="89" s="1"/>
  <c r="N74" i="29"/>
  <c r="AV74" i="89" s="1"/>
  <c r="N93" i="28"/>
  <c r="AW93" i="89" s="1"/>
  <c r="N91" i="28"/>
  <c r="AW91" i="89" s="1"/>
  <c r="N89" i="28"/>
  <c r="AW89" i="89" s="1"/>
  <c r="N79" i="28"/>
  <c r="AW79" i="89" s="1"/>
  <c r="N69" i="28"/>
  <c r="AW69" i="89" s="1"/>
  <c r="N92" i="27"/>
  <c r="AX92" i="89" s="1"/>
  <c r="N90" i="27"/>
  <c r="AX90" i="89" s="1"/>
  <c r="N88" i="27"/>
  <c r="AX88" i="89" s="1"/>
  <c r="N80" i="27"/>
  <c r="AX80" i="89" s="1"/>
  <c r="N72" i="27"/>
  <c r="N93" i="26"/>
  <c r="AY93" i="89" s="1"/>
  <c r="N91" i="26"/>
  <c r="AY91" i="89" s="1"/>
  <c r="N85" i="26"/>
  <c r="AY85" i="89" s="1"/>
  <c r="N79" i="26"/>
  <c r="AY79" i="89" s="1"/>
  <c r="N92" i="25"/>
  <c r="AZ92" i="89" s="1"/>
  <c r="N88" i="25"/>
  <c r="AZ88" i="89" s="1"/>
  <c r="N78" i="25"/>
  <c r="AZ78" i="89" s="1"/>
  <c r="N101" i="24"/>
  <c r="BA101" i="89" s="1"/>
  <c r="N93" i="24"/>
  <c r="BA93" i="89" s="1"/>
  <c r="N91" i="24"/>
  <c r="BA91" i="89" s="1"/>
  <c r="N86" i="23"/>
  <c r="BB86" i="89" s="1"/>
  <c r="BU110" i="78"/>
  <c r="BQ110"/>
  <c r="BN110"/>
  <c r="BM110"/>
  <c r="BL110"/>
  <c r="BF110"/>
  <c r="BE110"/>
  <c r="BD110"/>
  <c r="BB110"/>
  <c r="BA110"/>
  <c r="AZ110"/>
  <c r="AY110"/>
  <c r="AX110"/>
  <c r="AU110"/>
  <c r="AS110"/>
  <c r="AP110"/>
  <c r="AN110"/>
  <c r="AK110"/>
  <c r="AE110"/>
  <c r="AD110"/>
  <c r="X110"/>
  <c r="W110"/>
  <c r="R110"/>
  <c r="K110"/>
  <c r="J110"/>
  <c r="I110"/>
  <c r="G110"/>
  <c r="E110"/>
  <c r="BI110"/>
  <c r="BY11"/>
  <c r="BY17"/>
  <c r="BY21"/>
  <c r="N107" i="70"/>
  <c r="N128" s="1"/>
  <c r="AD104" i="89"/>
  <c r="AD127" s="1"/>
  <c r="N129" i="29"/>
  <c r="N126" i="6"/>
  <c r="D128" i="13"/>
  <c r="D109"/>
  <c r="D121" s="1"/>
  <c r="D130" i="29"/>
  <c r="D130" i="37"/>
  <c r="D109" i="39"/>
  <c r="D123" s="1"/>
  <c r="D128" i="44"/>
  <c r="D128" i="47"/>
  <c r="D109" i="38"/>
  <c r="D109" i="58"/>
  <c r="D121" i="65"/>
  <c r="D109" i="71"/>
  <c r="D110" s="1"/>
  <c r="BJ110" i="77"/>
  <c r="AT110"/>
  <c r="AJ110"/>
  <c r="AH110"/>
  <c r="AE110"/>
  <c r="W110"/>
  <c r="U110"/>
  <c r="C110"/>
  <c r="D109" i="16"/>
  <c r="D121" s="1"/>
  <c r="BQ110" i="77"/>
  <c r="BM110"/>
  <c r="BK110"/>
  <c r="BC110"/>
  <c r="BB110"/>
  <c r="AZ110"/>
  <c r="AX110"/>
  <c r="AN110"/>
  <c r="AG110"/>
  <c r="V110"/>
  <c r="T110"/>
  <c r="S110"/>
  <c r="Q110"/>
  <c r="P110"/>
  <c r="N110"/>
  <c r="H110"/>
  <c r="G110"/>
  <c r="Z110"/>
  <c r="N47" i="60"/>
  <c r="P47" i="89" s="1"/>
  <c r="N45" i="70"/>
  <c r="BU45" i="89" s="1"/>
  <c r="BI110" i="77"/>
  <c r="C109" i="50"/>
  <c r="C121" s="1"/>
  <c r="AT110" i="76"/>
  <c r="AL110"/>
  <c r="AI110"/>
  <c r="AC110"/>
  <c r="AB110"/>
  <c r="AA110"/>
  <c r="Y110"/>
  <c r="B110"/>
  <c r="M130" i="29"/>
  <c r="X118" i="89"/>
  <c r="N65" i="39"/>
  <c r="M118" i="41"/>
  <c r="N7" i="44"/>
  <c r="AG7" i="89" s="1"/>
  <c r="N107" i="61"/>
  <c r="N127" s="1"/>
  <c r="N100" i="22"/>
  <c r="BC100" i="89" s="1"/>
  <c r="AC118"/>
  <c r="AM118"/>
  <c r="M130" i="31"/>
  <c r="M118"/>
  <c r="N68" i="48"/>
  <c r="AC68" i="89" s="1"/>
  <c r="M118" i="50"/>
  <c r="N7" i="68"/>
  <c r="H7" i="89" s="1"/>
  <c r="N7" i="1"/>
  <c r="BS7" i="89" s="1"/>
  <c r="N98" i="57"/>
  <c r="S98" i="89" s="1"/>
  <c r="N100" i="55"/>
  <c r="U100" i="89" s="1"/>
  <c r="N87" i="55"/>
  <c r="U87" i="89" s="1"/>
  <c r="N105" i="54"/>
  <c r="V105" i="89" s="1"/>
  <c r="N100" i="54"/>
  <c r="V100" i="89" s="1"/>
  <c r="N98" i="54"/>
  <c r="V98" i="89" s="1"/>
  <c r="N95" i="54"/>
  <c r="V95" i="89" s="1"/>
  <c r="N87" i="54"/>
  <c r="V87" i="89" s="1"/>
  <c r="N83" i="54"/>
  <c r="V83" i="89" s="1"/>
  <c r="N77" i="54"/>
  <c r="V77" i="89" s="1"/>
  <c r="N103" i="53"/>
  <c r="W103" i="89" s="1"/>
  <c r="N98" i="53"/>
  <c r="W98" i="89" s="1"/>
  <c r="N94" i="53"/>
  <c r="W94" i="89" s="1"/>
  <c r="N87" i="53"/>
  <c r="W87" i="89" s="1"/>
  <c r="N83" i="41"/>
  <c r="AJ83" i="89" s="1"/>
  <c r="N103" i="39"/>
  <c r="AL103" i="89" s="1"/>
  <c r="N107" i="37"/>
  <c r="N103"/>
  <c r="AN103" i="89" s="1"/>
  <c r="N82" i="37"/>
  <c r="AN82" i="89" s="1"/>
  <c r="N88" i="33"/>
  <c r="AR88" i="89" s="1"/>
  <c r="N86" i="33"/>
  <c r="AR86" i="89" s="1"/>
  <c r="N80" i="33"/>
  <c r="AR80" i="89" s="1"/>
  <c r="W137" i="87"/>
  <c r="U137"/>
  <c r="S137"/>
  <c r="O137"/>
  <c r="K137"/>
  <c r="I137"/>
  <c r="G137"/>
  <c r="E137"/>
  <c r="C137"/>
  <c r="B120" i="16"/>
  <c r="B110" i="22"/>
  <c r="B112" s="1"/>
  <c r="B119" s="1"/>
  <c r="N7" i="41"/>
  <c r="AJ7" i="89" s="1"/>
  <c r="B109" i="6"/>
  <c r="B121" s="1"/>
  <c r="B110" i="8"/>
  <c r="B112" s="1"/>
  <c r="B119" s="1"/>
  <c r="BR62" i="89"/>
  <c r="BR125" s="1"/>
  <c r="N125" i="50"/>
  <c r="N127" i="11"/>
  <c r="N123" i="50"/>
  <c r="BE107" i="89"/>
  <c r="BE129" s="1"/>
  <c r="N124" i="59"/>
  <c r="N125" i="54"/>
  <c r="N123" i="53"/>
  <c r="AJ106" i="89"/>
  <c r="AJ128" s="1"/>
  <c r="N107" i="54"/>
  <c r="N127" s="1"/>
  <c r="N107" i="48"/>
  <c r="N127" s="1"/>
  <c r="BW63" i="85"/>
  <c r="B107" i="3"/>
  <c r="B109" i="4"/>
  <c r="B121" s="1"/>
  <c r="B66" i="10"/>
  <c r="B122" s="1"/>
  <c r="B109" i="21"/>
  <c r="B109" i="27"/>
  <c r="B109" i="28"/>
  <c r="B123" s="1"/>
  <c r="B128" i="41"/>
  <c r="B128" i="45"/>
  <c r="B66" i="49"/>
  <c r="B66" i="56"/>
  <c r="B120" s="1"/>
  <c r="N7" i="61"/>
  <c r="O7" i="89" s="1"/>
  <c r="N64" i="62"/>
  <c r="N64" i="89" s="1"/>
  <c r="N64" i="31"/>
  <c r="AT64" i="89" s="1"/>
  <c r="N93" i="5"/>
  <c r="F93" i="89" s="1"/>
  <c r="N91" i="5"/>
  <c r="F91" i="89" s="1"/>
  <c r="N89" i="5"/>
  <c r="F89" i="89" s="1"/>
  <c r="N80" i="68"/>
  <c r="H80" i="89" s="1"/>
  <c r="N76" i="68"/>
  <c r="H76" i="89" s="1"/>
  <c r="N101" i="67"/>
  <c r="I101" i="89" s="1"/>
  <c r="N91" i="67"/>
  <c r="I91" i="89" s="1"/>
  <c r="N76" i="67"/>
  <c r="I76" i="89" s="1"/>
  <c r="N89" i="64"/>
  <c r="L89" i="89" s="1"/>
  <c r="N89" i="62"/>
  <c r="N89" i="89" s="1"/>
  <c r="N86" i="62"/>
  <c r="N86" i="89" s="1"/>
  <c r="N103" i="61"/>
  <c r="O103" i="89" s="1"/>
  <c r="N91" i="61"/>
  <c r="O91" i="89" s="1"/>
  <c r="N90" i="60"/>
  <c r="P90" i="89" s="1"/>
  <c r="N80" i="60"/>
  <c r="P80" i="89" s="1"/>
  <c r="N97" i="59"/>
  <c r="Q97" i="89" s="1"/>
  <c r="N103" i="58"/>
  <c r="R103" i="89" s="1"/>
  <c r="BW103" i="75"/>
  <c r="BW103" i="76" s="1"/>
  <c r="BW103" i="77" s="1"/>
  <c r="BW103" i="78" s="1"/>
  <c r="BW103" i="79" s="1"/>
  <c r="BW103" i="80" s="1"/>
  <c r="BW103" i="81" s="1"/>
  <c r="BW103" i="82" s="1"/>
  <c r="BW103" i="83" s="1"/>
  <c r="BW103" i="84" s="1"/>
  <c r="BW103" i="85" s="1"/>
  <c r="BW103" i="87" s="1"/>
  <c r="BW103" i="89" s="1"/>
  <c r="BW100" i="75"/>
  <c r="BW100" i="76" s="1"/>
  <c r="BW100" i="77" s="1"/>
  <c r="BW100" i="78" s="1"/>
  <c r="BW100" i="79" s="1"/>
  <c r="BW100" i="80" s="1"/>
  <c r="BW100" i="81" s="1"/>
  <c r="BW100" i="82" s="1"/>
  <c r="BW100" i="83" s="1"/>
  <c r="BW100" i="84" s="1"/>
  <c r="BW100" i="85" s="1"/>
  <c r="BW100" i="87" s="1"/>
  <c r="BW100" i="89" s="1"/>
  <c r="N39" i="68"/>
  <c r="H39" i="89" s="1"/>
  <c r="N39" i="5"/>
  <c r="F39" i="89" s="1"/>
  <c r="N39" i="7"/>
  <c r="D39" i="89" s="1"/>
  <c r="C109" i="2"/>
  <c r="C121" s="1"/>
  <c r="C128" i="4"/>
  <c r="C109" i="13"/>
  <c r="N65" i="21"/>
  <c r="C109" i="31"/>
  <c r="C123" s="1"/>
  <c r="N108" i="39"/>
  <c r="N65" i="46"/>
  <c r="N108" i="47"/>
  <c r="N68"/>
  <c r="AD68" i="89" s="1"/>
  <c r="C109" i="49"/>
  <c r="N68"/>
  <c r="AB68" i="89" s="1"/>
  <c r="N68" i="55"/>
  <c r="U68" i="89" s="1"/>
  <c r="N65" i="58"/>
  <c r="N107" i="63"/>
  <c r="N127" s="1"/>
  <c r="N65" i="64"/>
  <c r="N108" i="5"/>
  <c r="N68"/>
  <c r="F68" i="89" s="1"/>
  <c r="N105" i="7"/>
  <c r="D105" i="89" s="1"/>
  <c r="BR110" i="76"/>
  <c r="BO110"/>
  <c r="BM110"/>
  <c r="BC110"/>
  <c r="BA110"/>
  <c r="AY110"/>
  <c r="AU110"/>
  <c r="X110"/>
  <c r="P110"/>
  <c r="O110"/>
  <c r="C18" i="90"/>
  <c r="C120" i="60"/>
  <c r="C120" i="68"/>
  <c r="C120" i="5"/>
  <c r="C120" i="8"/>
  <c r="C120" i="61"/>
  <c r="C120" i="67"/>
  <c r="BY15" i="76"/>
  <c r="N65" i="31"/>
  <c r="N65" i="43"/>
  <c r="N65" i="50"/>
  <c r="N68" i="54"/>
  <c r="V68" i="89" s="1"/>
  <c r="D123" i="38"/>
  <c r="D127" i="53"/>
  <c r="N107"/>
  <c r="N127" s="1"/>
  <c r="N65" i="60"/>
  <c r="D66"/>
  <c r="D129" i="1"/>
  <c r="D120" i="68"/>
  <c r="N65" i="70"/>
  <c r="N68" i="39"/>
  <c r="AL68" i="89" s="1"/>
  <c r="N107" i="21"/>
  <c r="N128" s="1"/>
  <c r="BJ62" i="89"/>
  <c r="BJ125" s="1"/>
  <c r="N123" i="44"/>
  <c r="N126" i="40"/>
  <c r="N125" i="26"/>
  <c r="K62" i="89"/>
  <c r="K125" s="1"/>
  <c r="D127" i="61"/>
  <c r="D122" i="20"/>
  <c r="D118" i="21"/>
  <c r="D109" i="70"/>
  <c r="D122" s="1"/>
  <c r="D109" i="21"/>
  <c r="D122" s="1"/>
  <c r="D109" i="23"/>
  <c r="D109" i="25"/>
  <c r="D121" s="1"/>
  <c r="D109" i="29"/>
  <c r="D123" s="1"/>
  <c r="D66" i="4"/>
  <c r="D120" s="1"/>
  <c r="D66" i="25"/>
  <c r="D120" s="1"/>
  <c r="D109" i="34"/>
  <c r="D121" s="1"/>
  <c r="D109" i="50"/>
  <c r="D121" s="1"/>
  <c r="D66" i="56"/>
  <c r="D120" s="1"/>
  <c r="D66" i="45"/>
  <c r="D120" s="1"/>
  <c r="D66" i="31"/>
  <c r="D66" i="18"/>
  <c r="D122" s="1"/>
  <c r="D109" i="62"/>
  <c r="D110" s="1"/>
  <c r="D121" i="58"/>
  <c r="D109" i="52"/>
  <c r="D109" i="28"/>
  <c r="D123" s="1"/>
  <c r="D128" i="36"/>
  <c r="D127" i="44"/>
  <c r="D109" i="49"/>
  <c r="D121" s="1"/>
  <c r="D127"/>
  <c r="D121" i="61"/>
  <c r="D120"/>
  <c r="D66"/>
  <c r="D110" s="1"/>
  <c r="D121" i="66"/>
  <c r="D109"/>
  <c r="D66" i="11"/>
  <c r="D122" s="1"/>
  <c r="D130" i="19"/>
  <c r="D130" i="20"/>
  <c r="D66" i="22"/>
  <c r="D130" i="23"/>
  <c r="D66" i="29"/>
  <c r="D66" i="35"/>
  <c r="D66" i="39"/>
  <c r="D109" i="40"/>
  <c r="D123" s="1"/>
  <c r="D120" i="59"/>
  <c r="D128" i="62"/>
  <c r="D120" i="67"/>
  <c r="D121" i="68"/>
  <c r="D109" i="41"/>
  <c r="D121" s="1"/>
  <c r="N64" i="45"/>
  <c r="AF64" i="89" s="1"/>
  <c r="N94" i="6"/>
  <c r="E94" i="89" s="1"/>
  <c r="N103" i="32"/>
  <c r="AS103" i="89" s="1"/>
  <c r="N100" i="32"/>
  <c r="AS100" i="89" s="1"/>
  <c r="AW110" i="77"/>
  <c r="J110"/>
  <c r="N19" i="7"/>
  <c r="D19" i="89" s="1"/>
  <c r="BS110" i="77"/>
  <c r="BH110"/>
  <c r="BG110"/>
  <c r="AD110"/>
  <c r="F110"/>
  <c r="E110"/>
  <c r="H32" i="72"/>
  <c r="B32" i="98" s="1"/>
  <c r="F123" i="18"/>
  <c r="E129" i="3"/>
  <c r="G137" i="90"/>
  <c r="F109" i="21"/>
  <c r="F122" s="1"/>
  <c r="F109" i="27"/>
  <c r="F123" s="1"/>
  <c r="I109" i="28"/>
  <c r="I123" s="1"/>
  <c r="E128" i="34"/>
  <c r="G128" i="44"/>
  <c r="E128" i="49"/>
  <c r="G128" i="50"/>
  <c r="G109"/>
  <c r="G128" i="59"/>
  <c r="I109"/>
  <c r="G128" i="66"/>
  <c r="G109" i="69"/>
  <c r="G128" i="6"/>
  <c r="E66" i="1"/>
  <c r="N103" i="51"/>
  <c r="Y103" i="89" s="1"/>
  <c r="N105" i="50"/>
  <c r="AA105" i="89" s="1"/>
  <c r="N103" i="49"/>
  <c r="AB103" i="89" s="1"/>
  <c r="BO110" i="79"/>
  <c r="BH110" i="82"/>
  <c r="BG110"/>
  <c r="BE110"/>
  <c r="AY110" i="79"/>
  <c r="AW110" i="78"/>
  <c r="AW110" i="79"/>
  <c r="AW110" i="81"/>
  <c r="AW110" i="82"/>
  <c r="AV110" i="81"/>
  <c r="AA110" i="79"/>
  <c r="Y110" i="82"/>
  <c r="W110" i="80"/>
  <c r="W110" i="81"/>
  <c r="V110" i="78"/>
  <c r="T110" i="80"/>
  <c r="T110" i="81"/>
  <c r="S110" i="78"/>
  <c r="S110" i="79"/>
  <c r="I110"/>
  <c r="F110" i="81"/>
  <c r="D110" i="80"/>
  <c r="D110" i="82"/>
  <c r="C110" i="78"/>
  <c r="C110" i="79"/>
  <c r="C110" i="80"/>
  <c r="BV128"/>
  <c r="G130" i="10"/>
  <c r="I109" i="15"/>
  <c r="I121" s="1"/>
  <c r="E109" i="22"/>
  <c r="E123" s="1"/>
  <c r="G109" i="37"/>
  <c r="G123" s="1"/>
  <c r="F130" i="39"/>
  <c r="H130" i="40"/>
  <c r="E130"/>
  <c r="E130" i="43"/>
  <c r="I109" i="47"/>
  <c r="I121" s="1"/>
  <c r="F109" i="1"/>
  <c r="F123" s="1"/>
  <c r="H66" i="67"/>
  <c r="N103" i="40"/>
  <c r="AK103" i="89" s="1"/>
  <c r="N100" i="40"/>
  <c r="AK100" i="89" s="1"/>
  <c r="N98" i="40"/>
  <c r="AK98" i="89" s="1"/>
  <c r="N86" i="38"/>
  <c r="AM86" i="89" s="1"/>
  <c r="N100" i="36"/>
  <c r="AO100" i="89" s="1"/>
  <c r="BT110" i="79"/>
  <c r="BT110" i="80"/>
  <c r="BM110"/>
  <c r="BK110" i="78"/>
  <c r="BK110" i="79"/>
  <c r="BD110" i="82"/>
  <c r="BC110" i="78"/>
  <c r="BC110" i="79"/>
  <c r="BC110" i="80"/>
  <c r="BB110" i="82"/>
  <c r="AT110" i="80"/>
  <c r="AT110" i="81"/>
  <c r="AS110"/>
  <c r="AS110" i="82"/>
  <c r="AO110" i="78"/>
  <c r="AO110" i="79"/>
  <c r="AM110" i="80"/>
  <c r="AJ110" i="79"/>
  <c r="AI110"/>
  <c r="AI110" i="80"/>
  <c r="AH110" i="78"/>
  <c r="AH110" i="79"/>
  <c r="AH110" i="80"/>
  <c r="AG110"/>
  <c r="AD110" i="82"/>
  <c r="O110" i="79"/>
  <c r="N110" i="78"/>
  <c r="M110"/>
  <c r="G110" i="80"/>
  <c r="N18" i="1"/>
  <c r="N18" i="2"/>
  <c r="N18" i="12"/>
  <c r="N18" i="15"/>
  <c r="N18" i="31"/>
  <c r="N18" i="38"/>
  <c r="N18" i="40"/>
  <c r="AK18" i="89" s="1"/>
  <c r="N18" i="44"/>
  <c r="AG18" i="89" s="1"/>
  <c r="N18" i="45"/>
  <c r="N18" i="48"/>
  <c r="AC18" i="89" s="1"/>
  <c r="N18" i="49"/>
  <c r="N18" i="50"/>
  <c r="N18" i="52"/>
  <c r="X18" i="89" s="1"/>
  <c r="BY51" i="78"/>
  <c r="I122" i="19"/>
  <c r="F24" i="72"/>
  <c r="B24" i="100" s="1"/>
  <c r="F96" i="72"/>
  <c r="B96" i="100" s="1"/>
  <c r="I130" i="11"/>
  <c r="I128" i="12"/>
  <c r="N108"/>
  <c r="I109" i="31"/>
  <c r="I123" s="1"/>
  <c r="I109" i="34"/>
  <c r="I121" s="1"/>
  <c r="I109" i="35"/>
  <c r="I121" s="1"/>
  <c r="I130" i="38"/>
  <c r="I109"/>
  <c r="I123" s="1"/>
  <c r="I128" i="49"/>
  <c r="I109" i="58"/>
  <c r="I128" i="60"/>
  <c r="I128" i="66"/>
  <c r="I109" i="67"/>
  <c r="I109" i="7"/>
  <c r="N87" i="32"/>
  <c r="AS87" i="89" s="1"/>
  <c r="BN110" i="82"/>
  <c r="BF110"/>
  <c r="AU110"/>
  <c r="AT110"/>
  <c r="AR110"/>
  <c r="AE110"/>
  <c r="W110"/>
  <c r="T110"/>
  <c r="Q110"/>
  <c r="N110"/>
  <c r="H110"/>
  <c r="G110"/>
  <c r="F110"/>
  <c r="I66" i="47"/>
  <c r="I128" i="15"/>
  <c r="I109" i="71"/>
  <c r="I109" i="52"/>
  <c r="I121" s="1"/>
  <c r="I128" i="7"/>
  <c r="I66" i="59"/>
  <c r="I66" i="66"/>
  <c r="C680" i="73"/>
  <c r="G91" i="72"/>
  <c r="B91" i="99" s="1"/>
  <c r="N108" i="3"/>
  <c r="N57"/>
  <c r="H109" i="70"/>
  <c r="H130" i="10"/>
  <c r="N108"/>
  <c r="H109" i="11"/>
  <c r="H128" i="15"/>
  <c r="H109"/>
  <c r="H121" s="1"/>
  <c r="H130" i="17"/>
  <c r="H109"/>
  <c r="H130" i="31"/>
  <c r="H128" i="35"/>
  <c r="H109" i="48"/>
  <c r="H121" s="1"/>
  <c r="H109" i="52"/>
  <c r="H109" i="59"/>
  <c r="H128" i="61"/>
  <c r="H66"/>
  <c r="H66" i="65"/>
  <c r="H66" i="46"/>
  <c r="H120" s="1"/>
  <c r="H66" i="17"/>
  <c r="H122" s="1"/>
  <c r="N87" i="51"/>
  <c r="Y87" i="89" s="1"/>
  <c r="N84" i="39"/>
  <c r="AL84" i="89" s="1"/>
  <c r="BR110" i="81"/>
  <c r="BQ110"/>
  <c r="BO110"/>
  <c r="BM110"/>
  <c r="BE110"/>
  <c r="AZ110"/>
  <c r="AQ110"/>
  <c r="AP110"/>
  <c r="AL110"/>
  <c r="AK110"/>
  <c r="Y110"/>
  <c r="O110"/>
  <c r="L110"/>
  <c r="I110"/>
  <c r="H110"/>
  <c r="D110"/>
  <c r="B110"/>
  <c r="M26" i="90"/>
  <c r="H66" i="91"/>
  <c r="H121" s="1"/>
  <c r="H120" i="64"/>
  <c r="N38" i="60"/>
  <c r="P38" i="89" s="1"/>
  <c r="N19" i="54"/>
  <c r="V19" i="89" s="1"/>
  <c r="N19" i="58"/>
  <c r="R19" i="89" s="1"/>
  <c r="N19" i="5"/>
  <c r="F19" i="89" s="1"/>
  <c r="N12" i="34"/>
  <c r="AQ12" i="89" s="1"/>
  <c r="N12" i="44"/>
  <c r="N12" i="46"/>
  <c r="AE12" i="89" s="1"/>
  <c r="N12" i="48"/>
  <c r="AC12" i="89" s="1"/>
  <c r="H45" i="3"/>
  <c r="H109" i="65"/>
  <c r="H66" i="7"/>
  <c r="H110" s="1"/>
  <c r="H109" i="9"/>
  <c r="H66" i="41"/>
  <c r="H110" s="1"/>
  <c r="H66" i="2"/>
  <c r="H120" s="1"/>
  <c r="N105" i="32"/>
  <c r="AS105" i="89" s="1"/>
  <c r="N99" i="32"/>
  <c r="AS99" i="89" s="1"/>
  <c r="H128" i="41"/>
  <c r="G121" i="50"/>
  <c r="K137" i="90"/>
  <c r="G109" i="4"/>
  <c r="G121" s="1"/>
  <c r="G128" i="15"/>
  <c r="G130" i="22"/>
  <c r="G109" i="70"/>
  <c r="G122" s="1"/>
  <c r="N65" i="32"/>
  <c r="G109" i="36"/>
  <c r="G122" s="1"/>
  <c r="G109" i="39"/>
  <c r="G123" s="1"/>
  <c r="G109" i="44"/>
  <c r="G121" s="1"/>
  <c r="G109" i="47"/>
  <c r="G121" s="1"/>
  <c r="G109" i="55"/>
  <c r="G121" s="1"/>
  <c r="G128" i="57"/>
  <c r="N65" i="7"/>
  <c r="G66" i="35"/>
  <c r="G121" i="5"/>
  <c r="G128" i="65"/>
  <c r="BS110" i="80"/>
  <c r="BK110"/>
  <c r="BG110"/>
  <c r="BB110"/>
  <c r="V110"/>
  <c r="S110"/>
  <c r="Q110"/>
  <c r="F110"/>
  <c r="E110"/>
  <c r="K25" i="90"/>
  <c r="G66" i="9"/>
  <c r="N19" i="6"/>
  <c r="E19" i="89" s="1"/>
  <c r="G109" i="10"/>
  <c r="G110" s="1"/>
  <c r="G121" i="7"/>
  <c r="G121" i="59"/>
  <c r="BV131" i="80"/>
  <c r="G131" i="3" s="1"/>
  <c r="BV132" i="80"/>
  <c r="G132" i="3" s="1"/>
  <c r="G109" i="91"/>
  <c r="G110" s="1"/>
  <c r="I86" i="72"/>
  <c r="B86" i="97" s="1"/>
  <c r="F130" i="26"/>
  <c r="N108" i="71"/>
  <c r="N65" i="42"/>
  <c r="N65" i="52"/>
  <c r="F128" i="58"/>
  <c r="N108" i="60"/>
  <c r="F128" i="67"/>
  <c r="F128" i="7"/>
  <c r="F121"/>
  <c r="N65" i="8"/>
  <c r="F66" i="43"/>
  <c r="F122" s="1"/>
  <c r="F66" i="32"/>
  <c r="F122" s="1"/>
  <c r="F66" i="71"/>
  <c r="F122" s="1"/>
  <c r="BJ110" i="79"/>
  <c r="BA110"/>
  <c r="AZ110"/>
  <c r="L110"/>
  <c r="N45" i="14"/>
  <c r="BL45" i="89" s="1"/>
  <c r="N29" i="7"/>
  <c r="D29" i="89" s="1"/>
  <c r="N20" i="24"/>
  <c r="BA20" i="89" s="1"/>
  <c r="N20" i="28"/>
  <c r="AW20" i="89" s="1"/>
  <c r="N18" i="56"/>
  <c r="T18" i="89" s="1"/>
  <c r="N18" i="63"/>
  <c r="N18" i="65"/>
  <c r="N18" i="68"/>
  <c r="N18" i="69"/>
  <c r="F109" i="17"/>
  <c r="F123" s="1"/>
  <c r="N68" i="37"/>
  <c r="AN68" i="89" s="1"/>
  <c r="N108" i="67"/>
  <c r="N65"/>
  <c r="N103" i="7"/>
  <c r="D103" i="89" s="1"/>
  <c r="N98" i="7"/>
  <c r="D98" i="89" s="1"/>
  <c r="N91" i="7"/>
  <c r="D91" i="89" s="1"/>
  <c r="F128" i="6"/>
  <c r="AP110" i="79"/>
  <c r="AM110"/>
  <c r="AB110"/>
  <c r="BV134"/>
  <c r="F134" i="3" s="1"/>
  <c r="BV133" i="79"/>
  <c r="F133" i="3" s="1"/>
  <c r="F66" i="91"/>
  <c r="F121" s="1"/>
  <c r="N21" i="1"/>
  <c r="BS21" i="89" s="1"/>
  <c r="N21" i="4"/>
  <c r="BR21" i="89" s="1"/>
  <c r="N19" i="39"/>
  <c r="AL19" i="89" s="1"/>
  <c r="N12" i="50"/>
  <c r="AA12" i="89" s="1"/>
  <c r="N12" i="53"/>
  <c r="W12" i="89" s="1"/>
  <c r="N12" i="54"/>
  <c r="V12" i="89" s="1"/>
  <c r="J60" i="72"/>
  <c r="B60" i="96" s="1"/>
  <c r="J48" i="72"/>
  <c r="B48" i="96" s="1"/>
  <c r="J27" i="72"/>
  <c r="B27" i="96" s="1"/>
  <c r="E122" i="21"/>
  <c r="J28" i="72"/>
  <c r="B28" i="96" s="1"/>
  <c r="E110" i="22"/>
  <c r="N65" i="24"/>
  <c r="E66"/>
  <c r="E122" s="1"/>
  <c r="E66" i="34"/>
  <c r="E120" s="1"/>
  <c r="N65" i="36"/>
  <c r="E66" i="39"/>
  <c r="E109" i="46"/>
  <c r="E110" s="1"/>
  <c r="E109" i="51"/>
  <c r="E121" s="1"/>
  <c r="E128" i="59"/>
  <c r="E66" i="64"/>
  <c r="E128" i="7"/>
  <c r="E120"/>
  <c r="AI110" i="78"/>
  <c r="BV109"/>
  <c r="G119" i="90" s="1"/>
  <c r="Z110" i="78"/>
  <c r="E66" i="65"/>
  <c r="N18" i="42"/>
  <c r="AI18" i="89" s="1"/>
  <c r="N18" i="53"/>
  <c r="N18" i="59"/>
  <c r="Q18" i="89" s="1"/>
  <c r="N18" i="64"/>
  <c r="L18" i="89" s="1"/>
  <c r="E109" i="2"/>
  <c r="E121" s="1"/>
  <c r="E130" i="1"/>
  <c r="N108" i="15"/>
  <c r="E130" i="17"/>
  <c r="E129" i="21"/>
  <c r="E128"/>
  <c r="E129" i="22"/>
  <c r="N68" i="23"/>
  <c r="BB68" i="89" s="1"/>
  <c r="N68" i="25"/>
  <c r="AZ68" i="89" s="1"/>
  <c r="E66" i="70"/>
  <c r="E66" i="17"/>
  <c r="E122" s="1"/>
  <c r="E109" i="33"/>
  <c r="E123" s="1"/>
  <c r="E130" i="38"/>
  <c r="E128" i="46"/>
  <c r="E66" i="47"/>
  <c r="E120" s="1"/>
  <c r="E128" i="54"/>
  <c r="E109" i="55"/>
  <c r="E121" s="1"/>
  <c r="N97" i="9"/>
  <c r="B97" i="89" s="1"/>
  <c r="N93" i="9"/>
  <c r="B93" i="89" s="1"/>
  <c r="E66" i="51"/>
  <c r="E120" s="1"/>
  <c r="N96" i="6"/>
  <c r="E96" i="89" s="1"/>
  <c r="N93" i="66"/>
  <c r="J93" i="89" s="1"/>
  <c r="N92" i="66"/>
  <c r="J92" i="89" s="1"/>
  <c r="N76" i="66"/>
  <c r="J76" i="89" s="1"/>
  <c r="N96" i="56"/>
  <c r="T96" i="89" s="1"/>
  <c r="N89" i="56"/>
  <c r="T89" i="89" s="1"/>
  <c r="N103" i="71"/>
  <c r="AU103" i="89" s="1"/>
  <c r="N94" i="71"/>
  <c r="AU94" i="89" s="1"/>
  <c r="N103" i="22"/>
  <c r="BC103" i="89" s="1"/>
  <c r="N96" i="22"/>
  <c r="BC96" i="89" s="1"/>
  <c r="N94" i="22"/>
  <c r="BC94" i="89" s="1"/>
  <c r="N86" i="22"/>
  <c r="BC86" i="89" s="1"/>
  <c r="N83" i="22"/>
  <c r="BC83" i="89" s="1"/>
  <c r="N78" i="22"/>
  <c r="BC78" i="89" s="1"/>
  <c r="N74" i="22"/>
  <c r="BC74" i="89" s="1"/>
  <c r="N71" i="22"/>
  <c r="BC71" i="89" s="1"/>
  <c r="N101" i="17"/>
  <c r="BH101" i="89" s="1"/>
  <c r="N93" i="17"/>
  <c r="BH93" i="89" s="1"/>
  <c r="N89" i="17"/>
  <c r="BH89" i="89" s="1"/>
  <c r="N85" i="15"/>
  <c r="BK85" i="89" s="1"/>
  <c r="N94" i="4"/>
  <c r="BR94" i="89" s="1"/>
  <c r="BS110" i="78"/>
  <c r="E109" i="91"/>
  <c r="E110" s="1"/>
  <c r="BV134" i="78"/>
  <c r="E134" i="3" s="1"/>
  <c r="N61" i="4"/>
  <c r="BR61" i="89" s="1"/>
  <c r="N61" i="22"/>
  <c r="BC61" i="89" s="1"/>
  <c r="N61" i="42"/>
  <c r="AI61" i="89" s="1"/>
  <c r="N60" i="16"/>
  <c r="BJ60" i="89" s="1"/>
  <c r="K60" i="72"/>
  <c r="B60" i="95" s="1"/>
  <c r="D129" i="3"/>
  <c r="E137" i="90"/>
  <c r="D129" i="70"/>
  <c r="N107" i="25"/>
  <c r="D130" i="26"/>
  <c r="D109" i="27"/>
  <c r="D110" s="1"/>
  <c r="D130" i="28"/>
  <c r="N108" i="44"/>
  <c r="D109" i="47"/>
  <c r="D121" s="1"/>
  <c r="N108" i="51"/>
  <c r="N65" i="1"/>
  <c r="D66" i="66"/>
  <c r="N63" i="58"/>
  <c r="R63" i="89" s="1"/>
  <c r="N63" i="56"/>
  <c r="T63" i="89" s="1"/>
  <c r="N63" i="52"/>
  <c r="X63" i="89" s="1"/>
  <c r="N63" i="44"/>
  <c r="AG63" i="89" s="1"/>
  <c r="N63" i="42"/>
  <c r="AI63" i="89" s="1"/>
  <c r="N64" i="1"/>
  <c r="N64" i="70"/>
  <c r="BU64" i="89" s="1"/>
  <c r="D121" i="5"/>
  <c r="N103" i="69"/>
  <c r="G103" i="89" s="1"/>
  <c r="N96" i="69"/>
  <c r="G96" i="89" s="1"/>
  <c r="N94" i="68"/>
  <c r="H94" i="89" s="1"/>
  <c r="N105" i="67"/>
  <c r="I105" i="89" s="1"/>
  <c r="N77" i="67"/>
  <c r="I77" i="89" s="1"/>
  <c r="N105" i="63"/>
  <c r="M105" i="89" s="1"/>
  <c r="N100" i="63"/>
  <c r="M100" i="89" s="1"/>
  <c r="N99" i="63"/>
  <c r="M99" i="89" s="1"/>
  <c r="N96" i="63"/>
  <c r="M96" i="89" s="1"/>
  <c r="N95" i="63"/>
  <c r="M95" i="89" s="1"/>
  <c r="N81" i="63"/>
  <c r="M81" i="89" s="1"/>
  <c r="N105" i="62"/>
  <c r="N105" i="89" s="1"/>
  <c r="N103" i="62"/>
  <c r="N103" i="89" s="1"/>
  <c r="N98" i="62"/>
  <c r="N98" i="89" s="1"/>
  <c r="N96" i="62"/>
  <c r="N96" i="89" s="1"/>
  <c r="N94" i="62"/>
  <c r="N94" i="89" s="1"/>
  <c r="N71" i="62"/>
  <c r="N71" i="89" s="1"/>
  <c r="N95" i="61"/>
  <c r="O95" i="89" s="1"/>
  <c r="N87" i="61"/>
  <c r="O87" i="89" s="1"/>
  <c r="N83" i="61"/>
  <c r="O83" i="89" s="1"/>
  <c r="N81" i="61"/>
  <c r="O81" i="89" s="1"/>
  <c r="N103" i="60"/>
  <c r="P103" i="89" s="1"/>
  <c r="N100" i="60"/>
  <c r="P100" i="89" s="1"/>
  <c r="N93" i="59"/>
  <c r="Q93" i="89" s="1"/>
  <c r="N91" i="59"/>
  <c r="Q91" i="89" s="1"/>
  <c r="N89" i="59"/>
  <c r="Q89" i="89" s="1"/>
  <c r="N79" i="59"/>
  <c r="Q79" i="89" s="1"/>
  <c r="N69" i="59"/>
  <c r="Q69" i="89" s="1"/>
  <c r="N92" i="58"/>
  <c r="R92" i="89" s="1"/>
  <c r="N88" i="58"/>
  <c r="R88" i="89" s="1"/>
  <c r="N90" i="57"/>
  <c r="S90" i="89" s="1"/>
  <c r="N101" i="57"/>
  <c r="S101" i="89" s="1"/>
  <c r="N93" i="55"/>
  <c r="U93" i="89" s="1"/>
  <c r="N89" i="55"/>
  <c r="U89" i="89" s="1"/>
  <c r="N69" i="55"/>
  <c r="U69" i="89" s="1"/>
  <c r="N101" i="54"/>
  <c r="V101" i="89" s="1"/>
  <c r="N92" i="54"/>
  <c r="V92" i="89" s="1"/>
  <c r="N90" i="54"/>
  <c r="V90" i="89" s="1"/>
  <c r="N88" i="54"/>
  <c r="V88" i="89" s="1"/>
  <c r="N93" i="53"/>
  <c r="W93" i="89" s="1"/>
  <c r="N91" i="53"/>
  <c r="W91" i="89" s="1"/>
  <c r="N89" i="53"/>
  <c r="W89" i="89" s="1"/>
  <c r="N80" i="53"/>
  <c r="W80" i="89" s="1"/>
  <c r="N90" i="52"/>
  <c r="X90" i="89" s="1"/>
  <c r="N88" i="51"/>
  <c r="Y88" i="89" s="1"/>
  <c r="N90" i="8"/>
  <c r="C90" i="89" s="1"/>
  <c r="N80" i="47"/>
  <c r="AD80" i="89" s="1"/>
  <c r="N86" i="45"/>
  <c r="AF86" i="89" s="1"/>
  <c r="N101" i="44"/>
  <c r="AG101" i="89" s="1"/>
  <c r="N90" i="43"/>
  <c r="AH90" i="89" s="1"/>
  <c r="N90" i="41"/>
  <c r="AJ90" i="89" s="1"/>
  <c r="N88" i="41"/>
  <c r="AJ88" i="89" s="1"/>
  <c r="N89" i="37"/>
  <c r="AN89" i="89" s="1"/>
  <c r="N86" i="36"/>
  <c r="AO86" i="89" s="1"/>
  <c r="N103" i="35"/>
  <c r="AP103" i="89" s="1"/>
  <c r="N98" i="35"/>
  <c r="AP98" i="89" s="1"/>
  <c r="N82" i="35"/>
  <c r="AP82" i="89" s="1"/>
  <c r="N105" i="34"/>
  <c r="AQ105" i="89" s="1"/>
  <c r="N101" i="34"/>
  <c r="AQ101" i="89" s="1"/>
  <c r="N93" i="34"/>
  <c r="AQ93" i="89" s="1"/>
  <c r="N91" i="34"/>
  <c r="AQ91" i="89" s="1"/>
  <c r="N87" i="34"/>
  <c r="AQ87" i="89" s="1"/>
  <c r="N75" i="34"/>
  <c r="AQ75" i="89" s="1"/>
  <c r="N103" i="33"/>
  <c r="AR103" i="89" s="1"/>
  <c r="N100" i="31"/>
  <c r="AT100" i="89" s="1"/>
  <c r="N98" i="31"/>
  <c r="AT98" i="89" s="1"/>
  <c r="N96" i="31"/>
  <c r="AT96" i="89" s="1"/>
  <c r="N94" i="31"/>
  <c r="AT94" i="89" s="1"/>
  <c r="N70" i="26"/>
  <c r="AY70" i="89" s="1"/>
  <c r="N100" i="25"/>
  <c r="AZ100" i="89" s="1"/>
  <c r="N98" i="25"/>
  <c r="AZ98" i="89" s="1"/>
  <c r="N96" i="25"/>
  <c r="AZ96" i="89" s="1"/>
  <c r="N94" i="25"/>
  <c r="AZ94" i="89" s="1"/>
  <c r="N86" i="25"/>
  <c r="AZ86" i="89" s="1"/>
  <c r="N82" i="25"/>
  <c r="AZ82" i="89" s="1"/>
  <c r="N70" i="25"/>
  <c r="AZ70" i="89" s="1"/>
  <c r="N99" i="24"/>
  <c r="BA99" i="89" s="1"/>
  <c r="N95" i="24"/>
  <c r="BA95" i="89" s="1"/>
  <c r="N87" i="24"/>
  <c r="BA87" i="89" s="1"/>
  <c r="N83" i="24"/>
  <c r="BA83" i="89" s="1"/>
  <c r="N81" i="24"/>
  <c r="BA81" i="89" s="1"/>
  <c r="N77" i="24"/>
  <c r="BA77" i="89" s="1"/>
  <c r="N71" i="24"/>
  <c r="BA71" i="89" s="1"/>
  <c r="N98" i="23"/>
  <c r="BB98" i="89" s="1"/>
  <c r="N94" i="23"/>
  <c r="BB94" i="89" s="1"/>
  <c r="N82" i="23"/>
  <c r="BB82" i="89" s="1"/>
  <c r="N70" i="23"/>
  <c r="BB70" i="89" s="1"/>
  <c r="N101" i="21"/>
  <c r="BD101" i="89" s="1"/>
  <c r="N93" i="21"/>
  <c r="BD93" i="89" s="1"/>
  <c r="N89" i="21"/>
  <c r="BD89" i="89" s="1"/>
  <c r="N69" i="21"/>
  <c r="BD69" i="89" s="1"/>
  <c r="N103" i="20"/>
  <c r="BE103" i="89" s="1"/>
  <c r="N98" i="20"/>
  <c r="BE98" i="89" s="1"/>
  <c r="N97" i="20"/>
  <c r="BE97" i="89" s="1"/>
  <c r="N94" i="20"/>
  <c r="BE94" i="89" s="1"/>
  <c r="N87" i="20"/>
  <c r="BE87" i="89" s="1"/>
  <c r="N83" i="20"/>
  <c r="BE83" i="89" s="1"/>
  <c r="N70" i="20"/>
  <c r="BE70" i="89" s="1"/>
  <c r="N90" i="19"/>
  <c r="BF90" i="89" s="1"/>
  <c r="N80" i="19"/>
  <c r="BF80" i="89" s="1"/>
  <c r="N78" i="19"/>
  <c r="BF78" i="89" s="1"/>
  <c r="N74" i="19"/>
  <c r="BF74" i="89" s="1"/>
  <c r="N108" i="18"/>
  <c r="BG108" i="89" s="1"/>
  <c r="N107" i="18"/>
  <c r="N129" s="1"/>
  <c r="N100"/>
  <c r="BG100" i="89" s="1"/>
  <c r="N97" i="18"/>
  <c r="BG97" i="89" s="1"/>
  <c r="N96" i="18"/>
  <c r="BG96" i="89" s="1"/>
  <c r="N87" i="18"/>
  <c r="BG87" i="89" s="1"/>
  <c r="N81" i="18"/>
  <c r="BG81" i="89" s="1"/>
  <c r="N71" i="18"/>
  <c r="BG71" i="89" s="1"/>
  <c r="N70" i="18"/>
  <c r="BG70" i="89" s="1"/>
  <c r="N99" i="17"/>
  <c r="BH99" i="89" s="1"/>
  <c r="N98" i="17"/>
  <c r="BH98" i="89" s="1"/>
  <c r="N94" i="17"/>
  <c r="BH94" i="89" s="1"/>
  <c r="D109" i="17"/>
  <c r="D123" s="1"/>
  <c r="N100" i="16"/>
  <c r="BJ100" i="89" s="1"/>
  <c r="N98" i="16"/>
  <c r="BJ98" i="89" s="1"/>
  <c r="N94" i="16"/>
  <c r="BJ94" i="89" s="1"/>
  <c r="N82" i="16"/>
  <c r="BJ82" i="89" s="1"/>
  <c r="N105" i="15"/>
  <c r="BK105" i="89" s="1"/>
  <c r="N103" i="15"/>
  <c r="BK103" i="89" s="1"/>
  <c r="N95" i="15"/>
  <c r="BK95" i="89" s="1"/>
  <c r="N82" i="15"/>
  <c r="BK82" i="89" s="1"/>
  <c r="N81" i="15"/>
  <c r="BK81" i="89" s="1"/>
  <c r="N69" i="15"/>
  <c r="BK69" i="89" s="1"/>
  <c r="N100" i="14"/>
  <c r="BL100" i="89" s="1"/>
  <c r="N96" i="14"/>
  <c r="BL96" i="89" s="1"/>
  <c r="N95" i="14"/>
  <c r="BL95" i="89" s="1"/>
  <c r="N103" i="13"/>
  <c r="BM103" i="89" s="1"/>
  <c r="N100" i="13"/>
  <c r="BM100" i="89" s="1"/>
  <c r="N96" i="13"/>
  <c r="BM96" i="89" s="1"/>
  <c r="N94" i="13"/>
  <c r="BM94" i="89" s="1"/>
  <c r="N83" i="13"/>
  <c r="BM83" i="89" s="1"/>
  <c r="N82" i="13"/>
  <c r="BM82" i="89" s="1"/>
  <c r="N105" i="12"/>
  <c r="BN105" i="89" s="1"/>
  <c r="N95" i="12"/>
  <c r="BN95" i="89" s="1"/>
  <c r="N94" i="12"/>
  <c r="BN94" i="89" s="1"/>
  <c r="N82" i="12"/>
  <c r="BN82" i="89" s="1"/>
  <c r="N70" i="12"/>
  <c r="BN70" i="89" s="1"/>
  <c r="N94" i="11"/>
  <c r="BO94" i="89" s="1"/>
  <c r="N82" i="11"/>
  <c r="BO82" i="89" s="1"/>
  <c r="N77" i="11"/>
  <c r="BO77" i="89" s="1"/>
  <c r="N103" i="10"/>
  <c r="BQ103" i="89" s="1"/>
  <c r="N97" i="10"/>
  <c r="BQ97" i="89" s="1"/>
  <c r="N94" i="10"/>
  <c r="BQ94" i="89" s="1"/>
  <c r="N82" i="10"/>
  <c r="BQ82" i="89" s="1"/>
  <c r="N98" i="1"/>
  <c r="BS98" i="89" s="1"/>
  <c r="N96" i="1"/>
  <c r="BS96" i="89" s="1"/>
  <c r="N94" i="1"/>
  <c r="BS94" i="89" s="1"/>
  <c r="N86" i="1"/>
  <c r="BS86" i="89" s="1"/>
  <c r="N97" i="2"/>
  <c r="BT97" i="89" s="1"/>
  <c r="N105" i="70"/>
  <c r="BU105" i="89" s="1"/>
  <c r="N100" i="70"/>
  <c r="BU100" i="89" s="1"/>
  <c r="N99" i="70"/>
  <c r="BU99" i="89" s="1"/>
  <c r="N96" i="70"/>
  <c r="BU96" i="89" s="1"/>
  <c r="N95" i="70"/>
  <c r="BU95" i="89" s="1"/>
  <c r="N82" i="70"/>
  <c r="BU82" i="89" s="1"/>
  <c r="N81" i="70"/>
  <c r="BU81" i="89" s="1"/>
  <c r="D128" i="41"/>
  <c r="N104" i="46"/>
  <c r="AE104" i="89" s="1"/>
  <c r="AE127" s="1"/>
  <c r="N20" i="38"/>
  <c r="AM20" i="89" s="1"/>
  <c r="N20" i="40"/>
  <c r="N20" i="44"/>
  <c r="AG20" i="89" s="1"/>
  <c r="N20" i="50"/>
  <c r="AA20" i="89" s="1"/>
  <c r="N12" i="57"/>
  <c r="S12" i="89" s="1"/>
  <c r="D128" i="16"/>
  <c r="N65" i="23"/>
  <c r="D66" i="50"/>
  <c r="D128" i="57"/>
  <c r="D128" i="65"/>
  <c r="D109" i="7"/>
  <c r="D120"/>
  <c r="D109" i="8"/>
  <c r="D120"/>
  <c r="D66" i="65"/>
  <c r="D66" i="64"/>
  <c r="D66" i="51"/>
  <c r="D120" s="1"/>
  <c r="D66" i="43"/>
  <c r="D122" s="1"/>
  <c r="D66" i="37"/>
  <c r="D122" s="1"/>
  <c r="N63"/>
  <c r="AN63" i="89" s="1"/>
  <c r="N63" i="34"/>
  <c r="AQ63" i="89" s="1"/>
  <c r="N64" i="28"/>
  <c r="AW64" i="89" s="1"/>
  <c r="N64" i="27"/>
  <c r="AX64" i="89" s="1"/>
  <c r="N64" i="26"/>
  <c r="AY64" i="89" s="1"/>
  <c r="N63" i="15"/>
  <c r="BK63" i="89" s="1"/>
  <c r="N63" i="13"/>
  <c r="BM63" i="89" s="1"/>
  <c r="D121" i="59"/>
  <c r="N85" i="28"/>
  <c r="AW85" i="89" s="1"/>
  <c r="N102" i="11"/>
  <c r="N106" i="13"/>
  <c r="BM106" i="89" s="1"/>
  <c r="BM128" s="1"/>
  <c r="N106" i="15"/>
  <c r="N126" s="1"/>
  <c r="N106" i="20"/>
  <c r="N128" s="1"/>
  <c r="D128" i="66"/>
  <c r="N107" i="91"/>
  <c r="N128" s="1"/>
  <c r="D129"/>
  <c r="BU110" i="77"/>
  <c r="BR110"/>
  <c r="BO110"/>
  <c r="BN110"/>
  <c r="BL110"/>
  <c r="BF110"/>
  <c r="BE110"/>
  <c r="BD110"/>
  <c r="BA110"/>
  <c r="AU110"/>
  <c r="AR110"/>
  <c r="AQ110"/>
  <c r="AP110"/>
  <c r="AO110"/>
  <c r="AC110"/>
  <c r="AA110"/>
  <c r="X110"/>
  <c r="O110"/>
  <c r="K110"/>
  <c r="I110"/>
  <c r="D110"/>
  <c r="B110"/>
  <c r="BV131"/>
  <c r="D131" i="3" s="1"/>
  <c r="Z122" i="77"/>
  <c r="D109" i="91"/>
  <c r="D122" s="1"/>
  <c r="N61" i="47"/>
  <c r="AD61" i="89" s="1"/>
  <c r="N58" i="60"/>
  <c r="P58" i="89" s="1"/>
  <c r="N56" i="27"/>
  <c r="AX56" i="89" s="1"/>
  <c r="N56" i="29"/>
  <c r="AV56" i="89" s="1"/>
  <c r="N56" i="39"/>
  <c r="AL56" i="89" s="1"/>
  <c r="N56" i="41"/>
  <c r="AJ56" i="89" s="1"/>
  <c r="N56" i="54"/>
  <c r="V56" i="89" s="1"/>
  <c r="N56" i="58"/>
  <c r="R56" i="89" s="1"/>
  <c r="N27" i="60"/>
  <c r="P27" i="89" s="1"/>
  <c r="N27" i="66"/>
  <c r="N27" i="5"/>
  <c r="N25" i="55"/>
  <c r="U25" i="89" s="1"/>
  <c r="N25" i="60"/>
  <c r="P25" i="89" s="1"/>
  <c r="N25" i="6"/>
  <c r="E25" i="89" s="1"/>
  <c r="N22" i="60"/>
  <c r="P22" i="89" s="1"/>
  <c r="N22" i="66"/>
  <c r="J22" i="89" s="1"/>
  <c r="N21" i="10"/>
  <c r="BQ21" i="89" s="1"/>
  <c r="N21" i="12"/>
  <c r="BN21" i="89" s="1"/>
  <c r="N21" i="15"/>
  <c r="BK21" i="89" s="1"/>
  <c r="N20" i="60"/>
  <c r="P20" i="89" s="1"/>
  <c r="N19" i="49"/>
  <c r="AB19" i="89" s="1"/>
  <c r="N19" i="9"/>
  <c r="B19" i="89" s="1"/>
  <c r="N18" i="6"/>
  <c r="N18" i="8"/>
  <c r="N18" i="9"/>
  <c r="D120" i="5"/>
  <c r="C66" i="13"/>
  <c r="C120" s="1"/>
  <c r="N65"/>
  <c r="C129" i="23"/>
  <c r="N107"/>
  <c r="N129" s="1"/>
  <c r="C129" i="27"/>
  <c r="C129" i="42"/>
  <c r="C127" i="64"/>
  <c r="N107"/>
  <c r="L107" i="89" s="1"/>
  <c r="L129" s="1"/>
  <c r="C127" i="56"/>
  <c r="N107"/>
  <c r="N127" s="1"/>
  <c r="C109" i="1"/>
  <c r="C123" s="1"/>
  <c r="C66" i="4"/>
  <c r="C120" s="1"/>
  <c r="C66" i="23"/>
  <c r="C122" s="1"/>
  <c r="C66" i="44"/>
  <c r="C129" i="10"/>
  <c r="N107"/>
  <c r="N129" s="1"/>
  <c r="N108" i="14"/>
  <c r="N129" s="1"/>
  <c r="C109" i="29"/>
  <c r="C123" s="1"/>
  <c r="N68"/>
  <c r="AV68" i="89" s="1"/>
  <c r="C66" i="34"/>
  <c r="C120" s="1"/>
  <c r="N65"/>
  <c r="C129" i="39"/>
  <c r="N107"/>
  <c r="N129" s="1"/>
  <c r="C127" i="46"/>
  <c r="N107"/>
  <c r="N127" s="1"/>
  <c r="C109" i="53"/>
  <c r="C121" s="1"/>
  <c r="N68"/>
  <c r="W68" i="89" s="1"/>
  <c r="C66" i="32"/>
  <c r="N63"/>
  <c r="AS63" i="89" s="1"/>
  <c r="C109" i="10"/>
  <c r="C123" s="1"/>
  <c r="C66" i="26"/>
  <c r="C130" i="17"/>
  <c r="C128" i="65"/>
  <c r="C36" i="3"/>
  <c r="C99"/>
  <c r="L122" i="72"/>
  <c r="B122" i="94" s="1"/>
  <c r="C104" i="3"/>
  <c r="C128" i="5"/>
  <c r="C128" i="6"/>
  <c r="Z110" i="76"/>
  <c r="Z123"/>
  <c r="C96" i="3"/>
  <c r="C168" i="73"/>
  <c r="C91" i="3"/>
  <c r="C198" i="73"/>
  <c r="C89" i="3"/>
  <c r="C194" i="73"/>
  <c r="C193" i="105" s="1"/>
  <c r="C298" s="1"/>
  <c r="C402" s="1"/>
  <c r="C506" s="1"/>
  <c r="C610" s="1"/>
  <c r="C714" s="1"/>
  <c r="C818" s="1"/>
  <c r="C924" s="1"/>
  <c r="C1028" s="1"/>
  <c r="C1132" s="1"/>
  <c r="C1236" s="1"/>
  <c r="C87" i="3"/>
  <c r="C199" i="73"/>
  <c r="C76" i="3"/>
  <c r="N104" i="36"/>
  <c r="AO104" i="89" s="1"/>
  <c r="AO127" s="1"/>
  <c r="N106" i="33"/>
  <c r="AR106" i="89" s="1"/>
  <c r="AR128" s="1"/>
  <c r="N104" i="20"/>
  <c r="N127" s="1"/>
  <c r="N106" i="67"/>
  <c r="I106" i="89" s="1"/>
  <c r="I128" s="1"/>
  <c r="N106" i="62"/>
  <c r="N126" s="1"/>
  <c r="N102" i="21"/>
  <c r="BD102" i="89" s="1"/>
  <c r="BD126" s="1"/>
  <c r="N106" i="5"/>
  <c r="F106" i="89" s="1"/>
  <c r="F128" s="1"/>
  <c r="N104" i="62"/>
  <c r="N104" i="89" s="1"/>
  <c r="N127" s="1"/>
  <c r="D87" i="90"/>
  <c r="D92"/>
  <c r="D110"/>
  <c r="F110" s="1"/>
  <c r="H110" s="1"/>
  <c r="D115"/>
  <c r="F115" s="1"/>
  <c r="H115" s="1"/>
  <c r="J115" s="1"/>
  <c r="L115" s="1"/>
  <c r="D107"/>
  <c r="F107" s="1"/>
  <c r="H107" s="1"/>
  <c r="D104"/>
  <c r="D102"/>
  <c r="F102" s="1"/>
  <c r="H102" s="1"/>
  <c r="J102" s="1"/>
  <c r="L102" s="1"/>
  <c r="N102" s="1"/>
  <c r="P102" s="1"/>
  <c r="R102" s="1"/>
  <c r="T102" s="1"/>
  <c r="V102" s="1"/>
  <c r="X102" s="1"/>
  <c r="D100"/>
  <c r="D98"/>
  <c r="F98" s="1"/>
  <c r="H98" s="1"/>
  <c r="J98" s="1"/>
  <c r="L98" s="1"/>
  <c r="N98" s="1"/>
  <c r="P98" s="1"/>
  <c r="R98" s="1"/>
  <c r="T98" s="1"/>
  <c r="V98" s="1"/>
  <c r="X98" s="1"/>
  <c r="D71"/>
  <c r="F71" s="1"/>
  <c r="H71" s="1"/>
  <c r="D69"/>
  <c r="F69" s="1"/>
  <c r="H69" s="1"/>
  <c r="J69" s="1"/>
  <c r="L69" s="1"/>
  <c r="N69" s="1"/>
  <c r="P69" s="1"/>
  <c r="R69" s="1"/>
  <c r="T69" s="1"/>
  <c r="V69" s="1"/>
  <c r="X69" s="1"/>
  <c r="D67"/>
  <c r="F67" s="1"/>
  <c r="H67" s="1"/>
  <c r="J67" s="1"/>
  <c r="L67" s="1"/>
  <c r="N67" s="1"/>
  <c r="P67" s="1"/>
  <c r="R67" s="1"/>
  <c r="T67" s="1"/>
  <c r="D46"/>
  <c r="F46" s="1"/>
  <c r="H46" s="1"/>
  <c r="J46" s="1"/>
  <c r="L46" s="1"/>
  <c r="N46" s="1"/>
  <c r="P46" s="1"/>
  <c r="R46" s="1"/>
  <c r="T46" s="1"/>
  <c r="V46" s="1"/>
  <c r="X46" s="1"/>
  <c r="D74"/>
  <c r="F74" s="1"/>
  <c r="H74" s="1"/>
  <c r="N58" i="3"/>
  <c r="N36"/>
  <c r="BW57" i="79"/>
  <c r="BW57" i="80" s="1"/>
  <c r="BW57" i="81" s="1"/>
  <c r="BW57" i="82" s="1"/>
  <c r="BW57" i="83" s="1"/>
  <c r="BW57" i="84" s="1"/>
  <c r="BW57" i="85" s="1"/>
  <c r="BW57" i="87" s="1"/>
  <c r="BW57" i="89" s="1"/>
  <c r="C66" i="70"/>
  <c r="C130" i="10"/>
  <c r="C66" i="15"/>
  <c r="C120" s="1"/>
  <c r="C66" i="20"/>
  <c r="C122" s="1"/>
  <c r="C32" i="90"/>
  <c r="D32" s="1"/>
  <c r="F32" s="1"/>
  <c r="H32" s="1"/>
  <c r="J32" s="1"/>
  <c r="L32" s="1"/>
  <c r="N32" s="1"/>
  <c r="P32" s="1"/>
  <c r="R32" s="1"/>
  <c r="T32" s="1"/>
  <c r="V32" s="1"/>
  <c r="X32" s="1"/>
  <c r="C72"/>
  <c r="C140" s="1"/>
  <c r="C114"/>
  <c r="C142" s="1"/>
  <c r="C66" i="33"/>
  <c r="C122" s="1"/>
  <c r="N108" i="34"/>
  <c r="BM122" i="76"/>
  <c r="BH122"/>
  <c r="AZ122"/>
  <c r="AT122"/>
  <c r="AN122"/>
  <c r="AD122"/>
  <c r="AB122"/>
  <c r="Y122"/>
  <c r="C122"/>
  <c r="C66" i="54"/>
  <c r="C120" s="1"/>
  <c r="C109" i="66"/>
  <c r="N64" i="60"/>
  <c r="P64" i="89" s="1"/>
  <c r="N63" i="60"/>
  <c r="P63" i="89" s="1"/>
  <c r="N8" i="60"/>
  <c r="P8" i="89" s="1"/>
  <c r="N64" i="50"/>
  <c r="AA64" i="89" s="1"/>
  <c r="N60" i="49"/>
  <c r="AB60" i="89" s="1"/>
  <c r="N63" i="48"/>
  <c r="AC63" i="89" s="1"/>
  <c r="C66" i="46"/>
  <c r="C120" s="1"/>
  <c r="N61"/>
  <c r="AE61" i="89" s="1"/>
  <c r="N60" i="43"/>
  <c r="AH60" i="89" s="1"/>
  <c r="N64" i="34"/>
  <c r="AQ64" i="89" s="1"/>
  <c r="N64" i="11"/>
  <c r="BO64" i="89" s="1"/>
  <c r="N100" i="65"/>
  <c r="K100" i="89" s="1"/>
  <c r="N95" i="65"/>
  <c r="K95" i="89" s="1"/>
  <c r="N105" i="64"/>
  <c r="L105" i="89" s="1"/>
  <c r="N92" i="55"/>
  <c r="U92" i="89" s="1"/>
  <c r="N90" i="55"/>
  <c r="U90" i="89" s="1"/>
  <c r="N88" i="55"/>
  <c r="U88" i="89" s="1"/>
  <c r="C71" i="3"/>
  <c r="C62"/>
  <c r="C26"/>
  <c r="BV131" i="76"/>
  <c r="C131" i="3" s="1"/>
  <c r="C120" i="9"/>
  <c r="C66" i="47"/>
  <c r="C120" s="1"/>
  <c r="BY51" i="76"/>
  <c r="BY10"/>
  <c r="N80" i="55"/>
  <c r="U80" i="89" s="1"/>
  <c r="N61" i="8"/>
  <c r="C61" i="89" s="1"/>
  <c r="N101" i="46"/>
  <c r="AE101" i="89" s="1"/>
  <c r="N100" i="46"/>
  <c r="AE100" i="89" s="1"/>
  <c r="N99" i="46"/>
  <c r="AE99" i="89" s="1"/>
  <c r="N97" i="46"/>
  <c r="AE97" i="89" s="1"/>
  <c r="N95" i="46"/>
  <c r="AE95" i="89" s="1"/>
  <c r="N91" i="46"/>
  <c r="AE91" i="89" s="1"/>
  <c r="N86" i="46"/>
  <c r="AE86" i="89" s="1"/>
  <c r="N83" i="46"/>
  <c r="AE83" i="89" s="1"/>
  <c r="N77" i="46"/>
  <c r="AE77" i="89" s="1"/>
  <c r="N98" i="43"/>
  <c r="AH98" i="89" s="1"/>
  <c r="N94" i="43"/>
  <c r="AH94" i="89" s="1"/>
  <c r="N86" i="43"/>
  <c r="AH86" i="89" s="1"/>
  <c r="N103" i="41"/>
  <c r="AJ103" i="89" s="1"/>
  <c r="N96" i="41"/>
  <c r="AJ96" i="89" s="1"/>
  <c r="N69" i="29"/>
  <c r="AV69" i="89" s="1"/>
  <c r="N84" i="1"/>
  <c r="BS84" i="89" s="1"/>
  <c r="N84" i="2"/>
  <c r="BT84" i="89" s="1"/>
  <c r="N106" i="14"/>
  <c r="N128" s="1"/>
  <c r="N102" i="18"/>
  <c r="BG102" i="89" s="1"/>
  <c r="BG126" s="1"/>
  <c r="N106" i="19"/>
  <c r="N128" s="1"/>
  <c r="N106" i="31"/>
  <c r="AT106" i="89" s="1"/>
  <c r="AT128" s="1"/>
  <c r="N106" i="32"/>
  <c r="BJ110" i="76"/>
  <c r="BE110"/>
  <c r="AW110"/>
  <c r="V110"/>
  <c r="U110"/>
  <c r="T110"/>
  <c r="S110"/>
  <c r="R110"/>
  <c r="Q110"/>
  <c r="N110"/>
  <c r="BV134"/>
  <c r="C134" i="3" s="1"/>
  <c r="N92" i="91"/>
  <c r="Z92" i="89" s="1"/>
  <c r="N82" i="91"/>
  <c r="Z82" i="89" s="1"/>
  <c r="N78" i="91"/>
  <c r="Z78" i="89" s="1"/>
  <c r="C12" i="90"/>
  <c r="D12" s="1"/>
  <c r="F12" s="1"/>
  <c r="H12" s="1"/>
  <c r="C10"/>
  <c r="D10" s="1"/>
  <c r="C34"/>
  <c r="C41"/>
  <c r="D56"/>
  <c r="F56" s="1"/>
  <c r="H56" s="1"/>
  <c r="J56" s="1"/>
  <c r="L56" s="1"/>
  <c r="N56" s="1"/>
  <c r="P56" s="1"/>
  <c r="R56" s="1"/>
  <c r="D54"/>
  <c r="F54" s="1"/>
  <c r="H54" s="1"/>
  <c r="J54" s="1"/>
  <c r="L54" s="1"/>
  <c r="D52"/>
  <c r="F52" s="1"/>
  <c r="H52" s="1"/>
  <c r="J52" s="1"/>
  <c r="L52" s="1"/>
  <c r="N52" s="1"/>
  <c r="P52" s="1"/>
  <c r="D50"/>
  <c r="F50" s="1"/>
  <c r="H50" s="1"/>
  <c r="D48"/>
  <c r="F48" s="1"/>
  <c r="H48" s="1"/>
  <c r="J48" s="1"/>
  <c r="L48" s="1"/>
  <c r="D61"/>
  <c r="F61" s="1"/>
  <c r="D59"/>
  <c r="F59" s="1"/>
  <c r="H59" s="1"/>
  <c r="C51"/>
  <c r="D51" s="1"/>
  <c r="F51" s="1"/>
  <c r="H51" s="1"/>
  <c r="J51" s="1"/>
  <c r="C49"/>
  <c r="D49" s="1"/>
  <c r="F49" s="1"/>
  <c r="H49" s="1"/>
  <c r="C47"/>
  <c r="BV128" i="76"/>
  <c r="BY26"/>
  <c r="N61" i="18"/>
  <c r="BG61" i="89" s="1"/>
  <c r="N61" i="38"/>
  <c r="AM61" i="89" s="1"/>
  <c r="N60" i="25"/>
  <c r="AZ60" i="89" s="1"/>
  <c r="N60" i="33"/>
  <c r="AR60" i="89" s="1"/>
  <c r="N60" i="45"/>
  <c r="AF60" i="89" s="1"/>
  <c r="N60" i="68"/>
  <c r="H60" i="89" s="1"/>
  <c r="N60" i="7"/>
  <c r="D60" i="89" s="1"/>
  <c r="N59" i="60"/>
  <c r="P59" i="89" s="1"/>
  <c r="N57" i="1"/>
  <c r="BS57" i="89" s="1"/>
  <c r="N57" i="43"/>
  <c r="AH57" i="89" s="1"/>
  <c r="N57" i="47"/>
  <c r="AD57" i="89" s="1"/>
  <c r="N57" i="58"/>
  <c r="R57" i="89" s="1"/>
  <c r="N57" i="9"/>
  <c r="B57" i="89" s="1"/>
  <c r="N54" i="66"/>
  <c r="J54" i="89" s="1"/>
  <c r="N54" i="6"/>
  <c r="E54" i="89" s="1"/>
  <c r="C53" i="63"/>
  <c r="N48" i="58"/>
  <c r="R48" i="89" s="1"/>
  <c r="N44" i="66"/>
  <c r="J44" i="89" s="1"/>
  <c r="N44" i="6"/>
  <c r="E44" i="89" s="1"/>
  <c r="N42" i="55"/>
  <c r="U42" i="89" s="1"/>
  <c r="N42" i="66"/>
  <c r="J42" i="89" s="1"/>
  <c r="N42" i="5"/>
  <c r="F42" i="89" s="1"/>
  <c r="N42" i="6"/>
  <c r="E42" i="89" s="1"/>
  <c r="N40" i="23"/>
  <c r="BB40" i="89" s="1"/>
  <c r="N40" i="25"/>
  <c r="AZ40" i="89" s="1"/>
  <c r="N40" i="29"/>
  <c r="AV40" i="89" s="1"/>
  <c r="N40" i="33"/>
  <c r="AR40" i="89" s="1"/>
  <c r="N40" i="39"/>
  <c r="AL40" i="89" s="1"/>
  <c r="N40" i="41"/>
  <c r="AJ40" i="89" s="1"/>
  <c r="N40" i="43"/>
  <c r="AH40" i="89" s="1"/>
  <c r="N40" i="49"/>
  <c r="AB40" i="89" s="1"/>
  <c r="N40" i="6"/>
  <c r="E40" i="89" s="1"/>
  <c r="N38" i="55"/>
  <c r="U38" i="89" s="1"/>
  <c r="N38" i="6"/>
  <c r="E38" i="89" s="1"/>
  <c r="N36" i="60"/>
  <c r="P36" i="89" s="1"/>
  <c r="N34" i="10"/>
  <c r="BQ34" i="89" s="1"/>
  <c r="N34" i="23"/>
  <c r="BB34" i="89" s="1"/>
  <c r="N34" i="31"/>
  <c r="AT34" i="89" s="1"/>
  <c r="N34" i="39"/>
  <c r="AL34" i="89" s="1"/>
  <c r="N34" i="54"/>
  <c r="V34" i="89" s="1"/>
  <c r="N34" i="55"/>
  <c r="U34" i="89" s="1"/>
  <c r="N34" i="60"/>
  <c r="P34" i="89" s="1"/>
  <c r="N34" i="6"/>
  <c r="E34" i="89" s="1"/>
  <c r="N30" i="60"/>
  <c r="P30" i="89" s="1"/>
  <c r="N30" i="6"/>
  <c r="E30" i="89" s="1"/>
  <c r="N28" i="47"/>
  <c r="AD28" i="89" s="1"/>
  <c r="N28" i="91"/>
  <c r="Z28" i="89" s="1"/>
  <c r="N28" i="60"/>
  <c r="P28" i="89" s="1"/>
  <c r="N28" i="64"/>
  <c r="L28" i="89" s="1"/>
  <c r="N17" i="60"/>
  <c r="P17" i="89" s="1"/>
  <c r="N13" i="60"/>
  <c r="P13" i="89" s="1"/>
  <c r="BY19" i="76"/>
  <c r="N107" i="92"/>
  <c r="N127" s="1"/>
  <c r="C109"/>
  <c r="C121" s="1"/>
  <c r="N106"/>
  <c r="N126" s="1"/>
  <c r="N99"/>
  <c r="BI99" i="89" s="1"/>
  <c r="N82" i="92"/>
  <c r="BI82" i="89" s="1"/>
  <c r="N81" i="92"/>
  <c r="BI81" i="89" s="1"/>
  <c r="N72" i="92"/>
  <c r="N69"/>
  <c r="BI69" i="89" s="1"/>
  <c r="B120" i="49"/>
  <c r="BW63" i="79"/>
  <c r="B130" i="17"/>
  <c r="N108"/>
  <c r="D78" i="90"/>
  <c r="D77"/>
  <c r="B66" i="17"/>
  <c r="B122" s="1"/>
  <c r="B66" i="39"/>
  <c r="B122" s="1"/>
  <c r="N65" i="41"/>
  <c r="B66" i="43"/>
  <c r="B122" s="1"/>
  <c r="B128" i="51"/>
  <c r="N65"/>
  <c r="N108" i="55"/>
  <c r="U108" i="89" s="1"/>
  <c r="N107" i="55"/>
  <c r="N127" s="1"/>
  <c r="N65" i="65"/>
  <c r="B66"/>
  <c r="B66" i="62"/>
  <c r="N63" i="55"/>
  <c r="U63" i="89" s="1"/>
  <c r="N8" i="55"/>
  <c r="U8" i="89" s="1"/>
  <c r="B66" i="34"/>
  <c r="B120" s="1"/>
  <c r="B109" i="69"/>
  <c r="N93" i="65"/>
  <c r="K93" i="89" s="1"/>
  <c r="N89" i="65"/>
  <c r="K89" i="89" s="1"/>
  <c r="N76" i="65"/>
  <c r="K76" i="89" s="1"/>
  <c r="B109" i="65"/>
  <c r="N101" i="64"/>
  <c r="L101" i="89" s="1"/>
  <c r="B109" i="60"/>
  <c r="B110" s="1"/>
  <c r="B112" s="1"/>
  <c r="B121" i="58"/>
  <c r="B109" i="8"/>
  <c r="N85" i="21"/>
  <c r="BD85" i="89" s="1"/>
  <c r="B109" i="91"/>
  <c r="B122" s="1"/>
  <c r="BW83" i="75"/>
  <c r="BW83" i="76" s="1"/>
  <c r="BW71" i="75"/>
  <c r="BW71" i="76" s="1"/>
  <c r="BW71" i="77" s="1"/>
  <c r="BW71" i="78" s="1"/>
  <c r="BW71" i="79" s="1"/>
  <c r="BW71" i="80" s="1"/>
  <c r="BW71" i="81" s="1"/>
  <c r="BW71" i="82" s="1"/>
  <c r="BW71" i="83" s="1"/>
  <c r="BW71" i="84" s="1"/>
  <c r="BW71" i="85" s="1"/>
  <c r="BW71" i="87" s="1"/>
  <c r="BW71" i="89" s="1"/>
  <c r="N57" i="60"/>
  <c r="P57" i="89" s="1"/>
  <c r="BW10" i="75"/>
  <c r="BW10" i="76" s="1"/>
  <c r="BW10" i="77" s="1"/>
  <c r="BW10" i="78" s="1"/>
  <c r="S112" i="75"/>
  <c r="S119" s="1"/>
  <c r="B129" i="70"/>
  <c r="N108" i="2"/>
  <c r="B128" i="12"/>
  <c r="B130" i="27"/>
  <c r="B109" i="2"/>
  <c r="B121" s="1"/>
  <c r="B109" i="26"/>
  <c r="B123" s="1"/>
  <c r="B66" i="71"/>
  <c r="B122" s="1"/>
  <c r="BT110" i="75"/>
  <c r="BT112" s="1"/>
  <c r="BT111" i="76" s="1"/>
  <c r="BQ110" i="75"/>
  <c r="BQ112" s="1"/>
  <c r="BQ119" s="1"/>
  <c r="N56" i="68"/>
  <c r="H56" i="89" s="1"/>
  <c r="N53" i="60"/>
  <c r="P53" i="89" s="1"/>
  <c r="N51" i="60"/>
  <c r="P51" i="89" s="1"/>
  <c r="N20" i="53"/>
  <c r="W20" i="89" s="1"/>
  <c r="B128" i="92"/>
  <c r="B16" i="90"/>
  <c r="B18" s="1"/>
  <c r="M120" i="68"/>
  <c r="M66"/>
  <c r="M110" s="1"/>
  <c r="M66" i="67"/>
  <c r="M120"/>
  <c r="M64" i="3"/>
  <c r="BW64" i="87"/>
  <c r="BW64" i="89" s="1"/>
  <c r="N107" i="13"/>
  <c r="N127" s="1"/>
  <c r="N107" i="16"/>
  <c r="N127" s="1"/>
  <c r="N107" i="12"/>
  <c r="N127" s="1"/>
  <c r="N107" i="14"/>
  <c r="M118" i="1"/>
  <c r="M118" i="4"/>
  <c r="M118" i="11"/>
  <c r="M127" i="12"/>
  <c r="M118"/>
  <c r="M118" i="13"/>
  <c r="M127" i="16"/>
  <c r="M118"/>
  <c r="M118" i="18"/>
  <c r="M118" i="20"/>
  <c r="M118" i="21"/>
  <c r="M130" i="22"/>
  <c r="M118"/>
  <c r="M118" i="24"/>
  <c r="M118" i="28"/>
  <c r="M109" i="70"/>
  <c r="M122" s="1"/>
  <c r="N7" i="10"/>
  <c r="BQ7" i="89" s="1"/>
  <c r="M118" i="71"/>
  <c r="M118" i="33"/>
  <c r="N68" i="34"/>
  <c r="AQ68" i="89" s="1"/>
  <c r="N7" i="34"/>
  <c r="AQ7" i="89" s="1"/>
  <c r="N107" i="43"/>
  <c r="N129" s="1"/>
  <c r="M66" i="48"/>
  <c r="M120" s="1"/>
  <c r="N63" i="43"/>
  <c r="AH63" i="89" s="1"/>
  <c r="N64" i="41"/>
  <c r="AJ64" i="89" s="1"/>
  <c r="N103" i="55"/>
  <c r="U103" i="89" s="1"/>
  <c r="N99" i="55"/>
  <c r="U99" i="89" s="1"/>
  <c r="N98" i="55"/>
  <c r="U98" i="89" s="1"/>
  <c r="N96" i="55"/>
  <c r="U96" i="89" s="1"/>
  <c r="N94" i="55"/>
  <c r="U94" i="89" s="1"/>
  <c r="N83" i="55"/>
  <c r="U83" i="89" s="1"/>
  <c r="M66" i="56"/>
  <c r="M120" s="1"/>
  <c r="M121" i="67"/>
  <c r="M126" i="3"/>
  <c r="BV129" i="87"/>
  <c r="D1237" i="73"/>
  <c r="M114" i="3"/>
  <c r="W26" i="90"/>
  <c r="B1166" i="73"/>
  <c r="M24" i="3"/>
  <c r="W60" i="90"/>
  <c r="M50" i="3"/>
  <c r="W52" i="90"/>
  <c r="M42" i="3"/>
  <c r="N107" i="26"/>
  <c r="N129" s="1"/>
  <c r="N7" i="32"/>
  <c r="AS7" i="89" s="1"/>
  <c r="M128" i="41"/>
  <c r="N68" i="43"/>
  <c r="AH68" i="89" s="1"/>
  <c r="M118" i="52"/>
  <c r="K118" i="89"/>
  <c r="M118" i="68"/>
  <c r="N108" i="9"/>
  <c r="M66" i="1"/>
  <c r="M122" s="1"/>
  <c r="N8" i="5"/>
  <c r="F8" i="89" s="1"/>
  <c r="BU137" i="87"/>
  <c r="N65" i="91"/>
  <c r="Z65" i="89" s="1"/>
  <c r="N7" i="91"/>
  <c r="Z7" i="89" s="1"/>
  <c r="N101" i="91"/>
  <c r="Z101" i="89" s="1"/>
  <c r="N86" i="91"/>
  <c r="Z86" i="89" s="1"/>
  <c r="N83" i="91"/>
  <c r="Z83" i="89" s="1"/>
  <c r="N106" i="91"/>
  <c r="Z106" i="89" s="1"/>
  <c r="Z128" s="1"/>
  <c r="N100" i="6"/>
  <c r="E100" i="89" s="1"/>
  <c r="N86" i="6"/>
  <c r="E86" i="89" s="1"/>
  <c r="N60" i="47"/>
  <c r="AD60" i="89" s="1"/>
  <c r="N60" i="60"/>
  <c r="P60" i="89" s="1"/>
  <c r="M66" i="8"/>
  <c r="M95" i="3"/>
  <c r="C1205" i="73"/>
  <c r="B1170"/>
  <c r="BY35" i="87"/>
  <c r="M118" i="46"/>
  <c r="M109"/>
  <c r="M110" s="1"/>
  <c r="M118" i="47"/>
  <c r="M109"/>
  <c r="M121" s="1"/>
  <c r="M66"/>
  <c r="M120" s="1"/>
  <c r="N7"/>
  <c r="AD7" i="89" s="1"/>
  <c r="M118" i="51"/>
  <c r="N68"/>
  <c r="Y68" i="89" s="1"/>
  <c r="M66" i="52"/>
  <c r="M120" s="1"/>
  <c r="M66" i="53"/>
  <c r="M120" s="1"/>
  <c r="M109" i="54"/>
  <c r="M121" s="1"/>
  <c r="M66"/>
  <c r="M120" s="1"/>
  <c r="M120" i="58"/>
  <c r="N68" i="59"/>
  <c r="Q68" i="89" s="1"/>
  <c r="M66" i="59"/>
  <c r="M66" i="60"/>
  <c r="M121" i="69"/>
  <c r="M118" i="5"/>
  <c r="N65" i="6"/>
  <c r="N63" i="7"/>
  <c r="D63" i="89" s="1"/>
  <c r="N107" i="7"/>
  <c r="N127" s="1"/>
  <c r="N101"/>
  <c r="D101" i="89" s="1"/>
  <c r="N100" i="7"/>
  <c r="D100" i="89" s="1"/>
  <c r="N99" i="7"/>
  <c r="D99" i="89" s="1"/>
  <c r="N96" i="7"/>
  <c r="D96" i="89" s="1"/>
  <c r="N94" i="7"/>
  <c r="D94" i="89" s="1"/>
  <c r="N93" i="7"/>
  <c r="D93" i="89" s="1"/>
  <c r="N92" i="7"/>
  <c r="D92" i="89" s="1"/>
  <c r="N90" i="7"/>
  <c r="D90" i="89" s="1"/>
  <c r="N87" i="7"/>
  <c r="D87" i="89" s="1"/>
  <c r="M121" i="8"/>
  <c r="N64" i="9"/>
  <c r="B64" i="89" s="1"/>
  <c r="N8" i="9"/>
  <c r="B8" i="89" s="1"/>
  <c r="M120" i="9"/>
  <c r="N64" i="5"/>
  <c r="F64" i="89" s="1"/>
  <c r="N63" i="64"/>
  <c r="L63" i="89" s="1"/>
  <c r="N60" i="64"/>
  <c r="L60" i="89" s="1"/>
  <c r="N60" i="52"/>
  <c r="X60" i="89" s="1"/>
  <c r="N63" i="51"/>
  <c r="Y63" i="89" s="1"/>
  <c r="N61" i="51"/>
  <c r="Y61" i="89" s="1"/>
  <c r="M66" i="51"/>
  <c r="M120" s="1"/>
  <c r="N8"/>
  <c r="Y8" i="89" s="1"/>
  <c r="N8" i="47"/>
  <c r="AD8" i="89" s="1"/>
  <c r="N61" i="34"/>
  <c r="AQ61" i="89" s="1"/>
  <c r="N61" i="71"/>
  <c r="AU61" i="89" s="1"/>
  <c r="N60" i="29"/>
  <c r="AV60" i="89" s="1"/>
  <c r="N61" i="26"/>
  <c r="AY61" i="89" s="1"/>
  <c r="N60" i="21"/>
  <c r="BD60" i="89" s="1"/>
  <c r="N63" i="17"/>
  <c r="BH63" i="89" s="1"/>
  <c r="N61" i="13"/>
  <c r="BM61" i="89" s="1"/>
  <c r="N60" i="12"/>
  <c r="BN60" i="89" s="1"/>
  <c r="N64" i="2"/>
  <c r="BT64" i="89" s="1"/>
  <c r="N105" i="6"/>
  <c r="E105" i="89" s="1"/>
  <c r="N99" i="6"/>
  <c r="E99" i="89" s="1"/>
  <c r="N91" i="6"/>
  <c r="E91" i="89" s="1"/>
  <c r="N87" i="6"/>
  <c r="E87" i="89" s="1"/>
  <c r="N103" i="47"/>
  <c r="AD103" i="89" s="1"/>
  <c r="N100" i="47"/>
  <c r="AD100" i="89" s="1"/>
  <c r="N96" i="47"/>
  <c r="AD96" i="89" s="1"/>
  <c r="N95" i="32"/>
  <c r="AS95" i="89" s="1"/>
  <c r="N81" i="32"/>
  <c r="AS81" i="89" s="1"/>
  <c r="N98" i="71"/>
  <c r="AU98" i="89" s="1"/>
  <c r="N97" i="17"/>
  <c r="BH97" i="89" s="1"/>
  <c r="N85" i="16"/>
  <c r="BJ85" i="89" s="1"/>
  <c r="BY26" i="87"/>
  <c r="N8" i="66"/>
  <c r="J8" i="89" s="1"/>
  <c r="N62" i="46"/>
  <c r="N123" s="1"/>
  <c r="N62" i="60"/>
  <c r="N123" s="1"/>
  <c r="N61"/>
  <c r="P61" i="89" s="1"/>
  <c r="N61" i="5"/>
  <c r="F61" i="89" s="1"/>
  <c r="N60" i="41"/>
  <c r="AJ60" i="89" s="1"/>
  <c r="N59" i="46"/>
  <c r="AE59" i="89" s="1"/>
  <c r="N59" i="6"/>
  <c r="E59" i="89" s="1"/>
  <c r="N35" i="60"/>
  <c r="P35" i="89" s="1"/>
  <c r="N35" i="64"/>
  <c r="L35" i="89" s="1"/>
  <c r="N33" i="47"/>
  <c r="AD33" i="89" s="1"/>
  <c r="N33" i="91"/>
  <c r="Z33" i="89" s="1"/>
  <c r="N33" i="60"/>
  <c r="P33" i="89" s="1"/>
  <c r="N32" i="91"/>
  <c r="Z32" i="89" s="1"/>
  <c r="N32" i="60"/>
  <c r="P32" i="89" s="1"/>
  <c r="N29" i="60"/>
  <c r="P29" i="89" s="1"/>
  <c r="N28" i="5"/>
  <c r="F28" i="89" s="1"/>
  <c r="N26" i="66"/>
  <c r="J26" i="89" s="1"/>
  <c r="N26" i="6"/>
  <c r="E26" i="89" s="1"/>
  <c r="N19" i="35"/>
  <c r="AP19" i="89" s="1"/>
  <c r="N19" i="41"/>
  <c r="AJ19" i="89" s="1"/>
  <c r="N19" i="64"/>
  <c r="L19" i="89" s="1"/>
  <c r="N19" i="66"/>
  <c r="J19" i="89" s="1"/>
  <c r="N17" i="55"/>
  <c r="U17" i="89" s="1"/>
  <c r="N16" i="91"/>
  <c r="Z16" i="89" s="1"/>
  <c r="N16" i="60"/>
  <c r="P16" i="89" s="1"/>
  <c r="N16" i="66"/>
  <c r="J16" i="89" s="1"/>
  <c r="N16" i="5"/>
  <c r="F16" i="89" s="1"/>
  <c r="N15" i="66"/>
  <c r="J15" i="89" s="1"/>
  <c r="N15" i="5"/>
  <c r="F15" i="89" s="1"/>
  <c r="N14" i="60"/>
  <c r="N13" i="91"/>
  <c r="Z13" i="89" s="1"/>
  <c r="N13" i="47"/>
  <c r="AD13" i="89" s="1"/>
  <c r="N12" i="60"/>
  <c r="P12" i="89" s="1"/>
  <c r="N10" i="60"/>
  <c r="P10" i="89" s="1"/>
  <c r="N10" i="66"/>
  <c r="J10" i="89" s="1"/>
  <c r="N31" i="16"/>
  <c r="BJ31" i="89" s="1"/>
  <c r="N35" i="66"/>
  <c r="J35" i="89" s="1"/>
  <c r="N33" i="5"/>
  <c r="F33" i="89" s="1"/>
  <c r="N29" i="16"/>
  <c r="BJ29" i="89" s="1"/>
  <c r="N26" i="47"/>
  <c r="AD26" i="89" s="1"/>
  <c r="N26" i="60"/>
  <c r="P26" i="89" s="1"/>
  <c r="N24" i="60"/>
  <c r="P24" i="89" s="1"/>
  <c r="N21" i="60"/>
  <c r="P21" i="89" s="1"/>
  <c r="N20" i="47"/>
  <c r="AD20" i="89" s="1"/>
  <c r="N19" i="60"/>
  <c r="P19" i="89" s="1"/>
  <c r="N18" i="46"/>
  <c r="N18" i="60"/>
  <c r="P18" i="89" s="1"/>
  <c r="N15" i="60"/>
  <c r="P15" i="89" s="1"/>
  <c r="N11" i="60"/>
  <c r="P11" i="89" s="1"/>
  <c r="N9" i="60"/>
  <c r="P9" i="89" s="1"/>
  <c r="N31" i="60"/>
  <c r="P31" i="89" s="1"/>
  <c r="B136" i="90"/>
  <c r="B127" i="3"/>
  <c r="N60" i="66"/>
  <c r="J60" i="89" s="1"/>
  <c r="N60" i="5"/>
  <c r="F60" i="89" s="1"/>
  <c r="N54" i="60"/>
  <c r="P54" i="89" s="1"/>
  <c r="N48" i="60"/>
  <c r="P48" i="89" s="1"/>
  <c r="N46" i="60"/>
  <c r="P46" i="89" s="1"/>
  <c r="N44" i="60"/>
  <c r="P44" i="89" s="1"/>
  <c r="N42" i="60"/>
  <c r="P42" i="89" s="1"/>
  <c r="N40" i="60"/>
  <c r="P40" i="89" s="1"/>
  <c r="B66" i="9"/>
  <c r="N30" i="91"/>
  <c r="Z30" i="89" s="1"/>
  <c r="N18" i="7"/>
  <c r="N15" i="47"/>
  <c r="AD15" i="89" s="1"/>
  <c r="N11" i="68"/>
  <c r="H11" i="89" s="1"/>
  <c r="N11" i="8"/>
  <c r="C11" i="89" s="1"/>
  <c r="N9" i="1"/>
  <c r="N9" i="11"/>
  <c r="BO9" i="89" s="1"/>
  <c r="N9" i="12"/>
  <c r="N9" i="18"/>
  <c r="BG9" i="89" s="1"/>
  <c r="N9" i="21"/>
  <c r="BD9" i="89" s="1"/>
  <c r="N9" i="29"/>
  <c r="AV9" i="89" s="1"/>
  <c r="N9" i="33"/>
  <c r="AR9" i="89" s="1"/>
  <c r="N9" i="37"/>
  <c r="AN9" i="89" s="1"/>
  <c r="N9" i="40"/>
  <c r="AK9" i="89" s="1"/>
  <c r="N9" i="41"/>
  <c r="N9" i="43"/>
  <c r="N9" i="45"/>
  <c r="N9" i="49"/>
  <c r="N9" i="52"/>
  <c r="X9" i="89" s="1"/>
  <c r="N9" i="59"/>
  <c r="Q9" i="89" s="1"/>
  <c r="N9" i="63"/>
  <c r="N31" i="1"/>
  <c r="BS31" i="89" s="1"/>
  <c r="N31" i="4"/>
  <c r="BR31" i="89" s="1"/>
  <c r="N31" i="13"/>
  <c r="BM31" i="89" s="1"/>
  <c r="N31" i="18"/>
  <c r="BG31" i="89" s="1"/>
  <c r="N31" i="21"/>
  <c r="BD31" i="89" s="1"/>
  <c r="N31" i="23"/>
  <c r="BB31" i="89" s="1"/>
  <c r="N31" i="41"/>
  <c r="AJ31" i="89" s="1"/>
  <c r="N31" i="48"/>
  <c r="AC31" i="89" s="1"/>
  <c r="N31" i="52"/>
  <c r="X31" i="89" s="1"/>
  <c r="N31" i="53"/>
  <c r="W31" i="89" s="1"/>
  <c r="N31" i="56"/>
  <c r="T31" i="89" s="1"/>
  <c r="N31" i="62"/>
  <c r="N31" i="89" s="1"/>
  <c r="N31" i="8"/>
  <c r="C31" i="89" s="1"/>
  <c r="D22" i="90"/>
  <c r="D24"/>
  <c r="F24" s="1"/>
  <c r="H24" s="1"/>
  <c r="N45" i="19"/>
  <c r="BF45" i="89" s="1"/>
  <c r="N45" i="23"/>
  <c r="BB45" i="89" s="1"/>
  <c r="N45" i="27"/>
  <c r="AX45" i="89" s="1"/>
  <c r="N45" i="31"/>
  <c r="AT45" i="89" s="1"/>
  <c r="N45" i="43"/>
  <c r="AH45" i="89" s="1"/>
  <c r="N37" i="60"/>
  <c r="N27" i="47"/>
  <c r="N27" i="91"/>
  <c r="N27" i="64"/>
  <c r="L27" i="89" s="1"/>
  <c r="N20" i="57"/>
  <c r="N20" i="64"/>
  <c r="L20" i="89" s="1"/>
  <c r="BY11" i="75"/>
  <c r="M78" i="72"/>
  <c r="B128" i="6"/>
  <c r="N126" i="64"/>
  <c r="B130" i="26"/>
  <c r="B128" i="46"/>
  <c r="B109" i="58"/>
  <c r="B110" s="1"/>
  <c r="B112" s="1"/>
  <c r="B121" i="60"/>
  <c r="B109" i="64"/>
  <c r="B121" i="65"/>
  <c r="B121" i="5"/>
  <c r="N103" i="9"/>
  <c r="B103" i="89" s="1"/>
  <c r="N101" i="9"/>
  <c r="B101" i="89" s="1"/>
  <c r="N99" i="9"/>
  <c r="B99" i="89" s="1"/>
  <c r="N98" i="9"/>
  <c r="B98" i="89" s="1"/>
  <c r="N91" i="9"/>
  <c r="B91" i="89" s="1"/>
  <c r="N90" i="9"/>
  <c r="B90" i="89" s="1"/>
  <c r="N89" i="9"/>
  <c r="B89" i="89" s="1"/>
  <c r="N87" i="9"/>
  <c r="B87" i="89" s="1"/>
  <c r="N77" i="9"/>
  <c r="B77" i="89" s="1"/>
  <c r="N100" i="5"/>
  <c r="F100" i="89" s="1"/>
  <c r="N95" i="5"/>
  <c r="F95" i="89" s="1"/>
  <c r="N81" i="5"/>
  <c r="F81" i="89" s="1"/>
  <c r="N105" i="68"/>
  <c r="H105" i="89" s="1"/>
  <c r="N97" i="68"/>
  <c r="H97" i="89" s="1"/>
  <c r="N95" i="68"/>
  <c r="H95" i="89" s="1"/>
  <c r="N103" i="67"/>
  <c r="I103" i="89" s="1"/>
  <c r="N100" i="67"/>
  <c r="I100" i="89" s="1"/>
  <c r="N99" i="67"/>
  <c r="I99" i="89" s="1"/>
  <c r="N98" i="67"/>
  <c r="I98" i="89" s="1"/>
  <c r="N88" i="67"/>
  <c r="I88" i="89" s="1"/>
  <c r="N97" i="66"/>
  <c r="J97" i="89" s="1"/>
  <c r="N94" i="66"/>
  <c r="J94" i="89" s="1"/>
  <c r="N86" i="47"/>
  <c r="AD86" i="89" s="1"/>
  <c r="B109" i="47"/>
  <c r="B121" s="1"/>
  <c r="N86" i="42"/>
  <c r="AI86" i="89" s="1"/>
  <c r="N82" i="42"/>
  <c r="AI82" i="89" s="1"/>
  <c r="N99" i="34"/>
  <c r="AQ99" i="89" s="1"/>
  <c r="N86" i="34"/>
  <c r="AQ86" i="89" s="1"/>
  <c r="N82" i="34"/>
  <c r="AQ82" i="89" s="1"/>
  <c r="N83" i="27"/>
  <c r="AX83" i="89" s="1"/>
  <c r="N105" i="26"/>
  <c r="AY105" i="89" s="1"/>
  <c r="N99" i="26"/>
  <c r="AY99" i="89" s="1"/>
  <c r="N97" i="26"/>
  <c r="AY97" i="89" s="1"/>
  <c r="N95" i="26"/>
  <c r="AY95" i="89" s="1"/>
  <c r="N83" i="26"/>
  <c r="AY83" i="89" s="1"/>
  <c r="N81" i="26"/>
  <c r="AY81" i="89" s="1"/>
  <c r="N84" i="56"/>
  <c r="T84" i="89" s="1"/>
  <c r="N104" i="6"/>
  <c r="E104" i="89" s="1"/>
  <c r="E127" s="1"/>
  <c r="BH110" i="75"/>
  <c r="BH112" s="1"/>
  <c r="BH111" i="76" s="1"/>
  <c r="BF110" i="75"/>
  <c r="BF112" s="1"/>
  <c r="BF111" i="76" s="1"/>
  <c r="R136" i="75"/>
  <c r="BW82"/>
  <c r="BW82" i="76" s="1"/>
  <c r="BW74" i="75"/>
  <c r="BW74" i="76" s="1"/>
  <c r="BW74" i="77" s="1"/>
  <c r="BW74" i="78" s="1"/>
  <c r="BW74" i="79" s="1"/>
  <c r="BW74" i="80" s="1"/>
  <c r="BW70" i="75"/>
  <c r="BW70" i="76" s="1"/>
  <c r="BW70" i="77" s="1"/>
  <c r="BW70" i="78" s="1"/>
  <c r="BW70" i="79" s="1"/>
  <c r="BW70" i="80" s="1"/>
  <c r="BW70" i="81" s="1"/>
  <c r="BW70" i="82" s="1"/>
  <c r="BW70" i="83" s="1"/>
  <c r="BW70" i="84" s="1"/>
  <c r="BW70" i="85" s="1"/>
  <c r="BW70" i="87" s="1"/>
  <c r="BW70" i="89" s="1"/>
  <c r="O119" i="75"/>
  <c r="M109" i="7"/>
  <c r="M110" s="1"/>
  <c r="N69" i="46"/>
  <c r="AE69" i="89" s="1"/>
  <c r="N73" i="91"/>
  <c r="Z73" i="89" s="1"/>
  <c r="N76" i="91"/>
  <c r="Z76" i="89" s="1"/>
  <c r="N77" i="5"/>
  <c r="F77" i="89" s="1"/>
  <c r="N69" i="5"/>
  <c r="F69" i="89" s="1"/>
  <c r="N76" i="47"/>
  <c r="AD76" i="89" s="1"/>
  <c r="N58" i="55"/>
  <c r="U58" i="89" s="1"/>
  <c r="N58" i="6"/>
  <c r="E58" i="89" s="1"/>
  <c r="N57" i="55"/>
  <c r="U57" i="89" s="1"/>
  <c r="N57" i="6"/>
  <c r="E57" i="89" s="1"/>
  <c r="N54" i="91"/>
  <c r="Z54" i="89" s="1"/>
  <c r="N54" i="64"/>
  <c r="L54" i="89" s="1"/>
  <c r="N53" i="47"/>
  <c r="AD53" i="89" s="1"/>
  <c r="N52" i="91"/>
  <c r="Z52" i="89" s="1"/>
  <c r="N50" i="91"/>
  <c r="Z50" i="89" s="1"/>
  <c r="N47" i="64"/>
  <c r="L47" i="89" s="1"/>
  <c r="N44" i="91"/>
  <c r="Z44" i="89" s="1"/>
  <c r="N43" i="47"/>
  <c r="AD43" i="89" s="1"/>
  <c r="N43" i="91"/>
  <c r="Z43" i="89" s="1"/>
  <c r="N42" i="47"/>
  <c r="AD42" i="89" s="1"/>
  <c r="N42" i="91"/>
  <c r="Z42" i="89" s="1"/>
  <c r="N56" i="60"/>
  <c r="P56" i="89" s="1"/>
  <c r="N41" i="60"/>
  <c r="P41" i="89" s="1"/>
  <c r="N56" i="6"/>
  <c r="E56" i="89" s="1"/>
  <c r="N54" i="55"/>
  <c r="U54" i="89" s="1"/>
  <c r="N53" i="55"/>
  <c r="U53" i="89" s="1"/>
  <c r="N53" i="5"/>
  <c r="F53" i="89" s="1"/>
  <c r="N51" i="55"/>
  <c r="U51" i="89" s="1"/>
  <c r="N51" i="5"/>
  <c r="F51" i="89" s="1"/>
  <c r="N51" i="6"/>
  <c r="E51" i="89" s="1"/>
  <c r="N49" i="55"/>
  <c r="U49" i="89" s="1"/>
  <c r="N49" i="5"/>
  <c r="F49" i="89" s="1"/>
  <c r="N45" i="6"/>
  <c r="E45" i="89" s="1"/>
  <c r="N43" i="55"/>
  <c r="U43" i="89" s="1"/>
  <c r="N43" i="6"/>
  <c r="E43" i="89" s="1"/>
  <c r="N41" i="6"/>
  <c r="E41" i="89" s="1"/>
  <c r="N39" i="55"/>
  <c r="U39" i="89" s="1"/>
  <c r="N37" i="55"/>
  <c r="U37" i="89" s="1"/>
  <c r="N46" i="64"/>
  <c r="L46" i="89" s="1"/>
  <c r="N48" i="66"/>
  <c r="J48" i="89" s="1"/>
  <c r="N47" i="6"/>
  <c r="E47" i="89" s="1"/>
  <c r="N46" i="55"/>
  <c r="U46" i="89" s="1"/>
  <c r="N46" i="66"/>
  <c r="J46" i="89" s="1"/>
  <c r="N46" i="6"/>
  <c r="E46" i="89" s="1"/>
  <c r="E110" i="7"/>
  <c r="N12" i="3"/>
  <c r="D128"/>
  <c r="C128"/>
  <c r="J121" i="70"/>
  <c r="G129"/>
  <c r="M118"/>
  <c r="I109"/>
  <c r="F129"/>
  <c r="B110" i="2"/>
  <c r="B112" s="1"/>
  <c r="B119" s="1"/>
  <c r="N107"/>
  <c r="N127" s="1"/>
  <c r="N65"/>
  <c r="M128"/>
  <c r="G128"/>
  <c r="C128"/>
  <c r="E127"/>
  <c r="C127"/>
  <c r="J109"/>
  <c r="J121" s="1"/>
  <c r="I109"/>
  <c r="M118"/>
  <c r="E66"/>
  <c r="E120" s="1"/>
  <c r="N98"/>
  <c r="BT98" i="89" s="1"/>
  <c r="K130" i="1"/>
  <c r="F130"/>
  <c r="G129" i="10"/>
  <c r="N65"/>
  <c r="M118"/>
  <c r="J66"/>
  <c r="J122" s="1"/>
  <c r="D66"/>
  <c r="D122" s="1"/>
  <c r="C130" i="11"/>
  <c r="N99"/>
  <c r="BO99" i="89" s="1"/>
  <c r="N101" i="12"/>
  <c r="BN101" i="89" s="1"/>
  <c r="N99" i="12"/>
  <c r="BN99" i="89" s="1"/>
  <c r="N83" i="12"/>
  <c r="BN83" i="89" s="1"/>
  <c r="N21" i="13"/>
  <c r="BM21" i="89" s="1"/>
  <c r="N9" i="13"/>
  <c r="BM9" i="89" s="1"/>
  <c r="I128" i="13"/>
  <c r="I109" i="14"/>
  <c r="I123" s="1"/>
  <c r="M109" i="92"/>
  <c r="M121" s="1"/>
  <c r="L109"/>
  <c r="G109"/>
  <c r="G121" s="1"/>
  <c r="F109"/>
  <c r="F121" s="1"/>
  <c r="F128"/>
  <c r="N7" i="17"/>
  <c r="BH7" i="89" s="1"/>
  <c r="M118" i="17"/>
  <c r="L66"/>
  <c r="L122" s="1"/>
  <c r="J109"/>
  <c r="J123" s="1"/>
  <c r="N39"/>
  <c r="BH39" i="89" s="1"/>
  <c r="H130" i="18"/>
  <c r="B130" i="19"/>
  <c r="I130"/>
  <c r="K121" i="21"/>
  <c r="C109"/>
  <c r="D110" i="23"/>
  <c r="B130"/>
  <c r="L109"/>
  <c r="L123" s="1"/>
  <c r="N87"/>
  <c r="BB87" i="89" s="1"/>
  <c r="N108" i="24"/>
  <c r="N107"/>
  <c r="N129" s="1"/>
  <c r="K109"/>
  <c r="K123" s="1"/>
  <c r="J109"/>
  <c r="J123" s="1"/>
  <c r="H109"/>
  <c r="G109"/>
  <c r="G123" s="1"/>
  <c r="D109"/>
  <c r="D123" s="1"/>
  <c r="N101" i="25"/>
  <c r="AZ101" i="89" s="1"/>
  <c r="C122" i="26"/>
  <c r="N68"/>
  <c r="AY68" i="89" s="1"/>
  <c r="N63" i="26"/>
  <c r="AY63" i="89" s="1"/>
  <c r="G109" i="26"/>
  <c r="G123" s="1"/>
  <c r="F109"/>
  <c r="F123" s="1"/>
  <c r="L109"/>
  <c r="L123" s="1"/>
  <c r="K66"/>
  <c r="G66"/>
  <c r="N20"/>
  <c r="AY20" i="89" s="1"/>
  <c r="B123" i="27"/>
  <c r="N40"/>
  <c r="AX40" i="89" s="1"/>
  <c r="B130" i="28"/>
  <c r="J130"/>
  <c r="E130"/>
  <c r="G130" i="29"/>
  <c r="F130"/>
  <c r="N65" i="71"/>
  <c r="N107"/>
  <c r="N129" s="1"/>
  <c r="B130"/>
  <c r="H129"/>
  <c r="L66"/>
  <c r="L122" s="1"/>
  <c r="G109"/>
  <c r="J66"/>
  <c r="E66"/>
  <c r="N12"/>
  <c r="N40" i="31"/>
  <c r="AT40" i="89" s="1"/>
  <c r="D110" i="32"/>
  <c r="N102"/>
  <c r="AS102" i="89" s="1"/>
  <c r="AS126" s="1"/>
  <c r="N107" i="32"/>
  <c r="N129" s="1"/>
  <c r="I109"/>
  <c r="I123" s="1"/>
  <c r="H109"/>
  <c r="H123" s="1"/>
  <c r="L66"/>
  <c r="L122" s="1"/>
  <c r="N12"/>
  <c r="AS12" i="89" s="1"/>
  <c r="I109" i="33"/>
  <c r="I123" s="1"/>
  <c r="AQ118" i="89"/>
  <c r="J109" i="34"/>
  <c r="G109"/>
  <c r="G121" s="1"/>
  <c r="M109"/>
  <c r="L66"/>
  <c r="L120" s="1"/>
  <c r="H66"/>
  <c r="D66"/>
  <c r="D110" s="1"/>
  <c r="N20"/>
  <c r="AQ20" i="89" s="1"/>
  <c r="G120" i="35"/>
  <c r="E110"/>
  <c r="L109"/>
  <c r="L121" s="1"/>
  <c r="F109"/>
  <c r="F121" s="1"/>
  <c r="N106"/>
  <c r="N126" s="1"/>
  <c r="N45"/>
  <c r="AP45" i="89" s="1"/>
  <c r="N40" i="35"/>
  <c r="AP40" i="89" s="1"/>
  <c r="N34" i="35"/>
  <c r="AP34" i="89" s="1"/>
  <c r="I129" i="36"/>
  <c r="H129"/>
  <c r="G129"/>
  <c r="N18"/>
  <c r="AO18" i="89" s="1"/>
  <c r="B123" i="37"/>
  <c r="I110"/>
  <c r="AN118" i="89"/>
  <c r="E130" i="37"/>
  <c r="L66"/>
  <c r="N108"/>
  <c r="AN108" i="89" s="1"/>
  <c r="N56" i="37"/>
  <c r="AN56" i="89" s="1"/>
  <c r="N40" i="37"/>
  <c r="AN40" i="89" s="1"/>
  <c r="N39" i="37"/>
  <c r="AN39" i="89" s="1"/>
  <c r="N12" i="37"/>
  <c r="AN12" i="89" s="1"/>
  <c r="B66" i="38"/>
  <c r="B122" s="1"/>
  <c r="B110" i="39"/>
  <c r="B112" s="1"/>
  <c r="D122"/>
  <c r="B130"/>
  <c r="H130"/>
  <c r="G130"/>
  <c r="H109"/>
  <c r="H123" s="1"/>
  <c r="L109"/>
  <c r="D66" i="40"/>
  <c r="D122" s="1"/>
  <c r="L109"/>
  <c r="L123" s="1"/>
  <c r="C109"/>
  <c r="C123" s="1"/>
  <c r="E66"/>
  <c r="E122" s="1"/>
  <c r="L120" i="41"/>
  <c r="E66"/>
  <c r="J66"/>
  <c r="D120"/>
  <c r="B109"/>
  <c r="B121" s="1"/>
  <c r="E109"/>
  <c r="E121" s="1"/>
  <c r="N105"/>
  <c r="AJ105" i="89" s="1"/>
  <c r="G130" i="42"/>
  <c r="E130"/>
  <c r="B109"/>
  <c r="B110" s="1"/>
  <c r="B112" s="1"/>
  <c r="F130" i="43"/>
  <c r="N56"/>
  <c r="AH56" i="89" s="1"/>
  <c r="N108" i="43"/>
  <c r="N8"/>
  <c r="AH8" i="89" s="1"/>
  <c r="N7" i="43"/>
  <c r="AH7" i="89" s="1"/>
  <c r="H109" i="43"/>
  <c r="H123" s="1"/>
  <c r="M66"/>
  <c r="N12"/>
  <c r="AH12" i="89" s="1"/>
  <c r="L128" i="45"/>
  <c r="F128"/>
  <c r="E128"/>
  <c r="E109"/>
  <c r="E121" s="1"/>
  <c r="N56"/>
  <c r="AF56" i="89" s="1"/>
  <c r="N40" i="45"/>
  <c r="AF40" i="89" s="1"/>
  <c r="E121" i="46"/>
  <c r="N106"/>
  <c r="N126" s="1"/>
  <c r="AE114" i="89"/>
  <c r="AE118" s="1"/>
  <c r="I66" i="46"/>
  <c r="I120" s="1"/>
  <c r="N84"/>
  <c r="AE84" i="89" s="1"/>
  <c r="N31" i="46"/>
  <c r="AE31" i="89" s="1"/>
  <c r="H128" i="46"/>
  <c r="M128" i="47"/>
  <c r="I128"/>
  <c r="E128"/>
  <c r="L66"/>
  <c r="L120" s="1"/>
  <c r="N56"/>
  <c r="AD56" i="89" s="1"/>
  <c r="N45" i="47"/>
  <c r="AD45" i="89" s="1"/>
  <c r="N40" i="47"/>
  <c r="AD40" i="89" s="1"/>
  <c r="N39" i="47"/>
  <c r="AD39" i="89" s="1"/>
  <c r="N12" i="47"/>
  <c r="AD12" i="89" s="1"/>
  <c r="H128" i="48"/>
  <c r="B109"/>
  <c r="N65"/>
  <c r="E109" i="50"/>
  <c r="L110" i="91"/>
  <c r="E122"/>
  <c r="N62"/>
  <c r="N124" s="1"/>
  <c r="D66"/>
  <c r="D121" s="1"/>
  <c r="C118"/>
  <c r="D118"/>
  <c r="F118"/>
  <c r="H118"/>
  <c r="I118"/>
  <c r="J118"/>
  <c r="N56"/>
  <c r="Z56" i="89" s="1"/>
  <c r="N45" i="91"/>
  <c r="Z45" i="89" s="1"/>
  <c r="N40" i="91"/>
  <c r="Z40" i="89" s="1"/>
  <c r="N39" i="91"/>
  <c r="Z39" i="89" s="1"/>
  <c r="N34" i="91"/>
  <c r="Z34" i="89" s="1"/>
  <c r="N12" i="91"/>
  <c r="Z12" i="89" s="1"/>
  <c r="L66" i="51"/>
  <c r="L120" s="1"/>
  <c r="J109"/>
  <c r="J121" s="1"/>
  <c r="H109"/>
  <c r="H121" s="1"/>
  <c r="H66"/>
  <c r="F66"/>
  <c r="F120" s="1"/>
  <c r="N9"/>
  <c r="Y9" i="89" s="1"/>
  <c r="B128" i="52"/>
  <c r="L128"/>
  <c r="D109" i="53"/>
  <c r="D121" s="1"/>
  <c r="F128" i="54"/>
  <c r="H109"/>
  <c r="H110" s="1"/>
  <c r="C109" i="55"/>
  <c r="C121" s="1"/>
  <c r="E128"/>
  <c r="I109"/>
  <c r="I121" s="1"/>
  <c r="D109"/>
  <c r="D121" s="1"/>
  <c r="N20"/>
  <c r="N87" i="57"/>
  <c r="S87" i="89" s="1"/>
  <c r="N103" i="57"/>
  <c r="S103" i="89" s="1"/>
  <c r="N32" i="57"/>
  <c r="S32" i="89" s="1"/>
  <c r="I128" i="57"/>
  <c r="I128" i="59"/>
  <c r="L66"/>
  <c r="D66"/>
  <c r="N20"/>
  <c r="Q20" i="89" s="1"/>
  <c r="C109" i="61"/>
  <c r="N84" i="62"/>
  <c r="N84" i="89" s="1"/>
  <c r="B121" i="64"/>
  <c r="N8"/>
  <c r="L8" i="89" s="1"/>
  <c r="N68" i="64"/>
  <c r="L68" i="89" s="1"/>
  <c r="L109" i="64"/>
  <c r="I109"/>
  <c r="I121"/>
  <c r="F121"/>
  <c r="C109"/>
  <c r="D121"/>
  <c r="K66"/>
  <c r="G66"/>
  <c r="C66"/>
  <c r="J120"/>
  <c r="N103"/>
  <c r="L103" i="89" s="1"/>
  <c r="N100" i="64"/>
  <c r="L100" i="89" s="1"/>
  <c r="N99" i="64"/>
  <c r="L99" i="89" s="1"/>
  <c r="N87" i="64"/>
  <c r="L87" i="89" s="1"/>
  <c r="N86" i="64"/>
  <c r="L86" i="89" s="1"/>
  <c r="N84" i="64"/>
  <c r="L84" i="89" s="1"/>
  <c r="N56" i="64"/>
  <c r="L56" i="89" s="1"/>
  <c r="N41" i="64"/>
  <c r="L41" i="89" s="1"/>
  <c r="N39" i="64"/>
  <c r="L39" i="89" s="1"/>
  <c r="L120" i="65"/>
  <c r="B120"/>
  <c r="N7"/>
  <c r="K7" i="89" s="1"/>
  <c r="J109" i="65"/>
  <c r="E123"/>
  <c r="J128"/>
  <c r="K66"/>
  <c r="M66"/>
  <c r="D120"/>
  <c r="E66" i="66"/>
  <c r="N104"/>
  <c r="J104" i="89" s="1"/>
  <c r="J127" s="1"/>
  <c r="J120" i="66"/>
  <c r="M121"/>
  <c r="J121"/>
  <c r="E121"/>
  <c r="L66"/>
  <c r="K66"/>
  <c r="G66"/>
  <c r="B66"/>
  <c r="M66"/>
  <c r="N63"/>
  <c r="J63" i="89" s="1"/>
  <c r="N61" i="66"/>
  <c r="J61" i="89" s="1"/>
  <c r="N102" i="66"/>
  <c r="N124" s="1"/>
  <c r="H128" i="68"/>
  <c r="D109" i="69"/>
  <c r="B128"/>
  <c r="F128"/>
  <c r="D128" i="5"/>
  <c r="L66"/>
  <c r="B109"/>
  <c r="N7"/>
  <c r="F7" i="89" s="1"/>
  <c r="D109" i="5"/>
  <c r="L109"/>
  <c r="I121"/>
  <c r="F66"/>
  <c r="J120"/>
  <c r="D66"/>
  <c r="K128" i="6"/>
  <c r="E66"/>
  <c r="E120" s="1"/>
  <c r="M125"/>
  <c r="L128"/>
  <c r="D121" i="7"/>
  <c r="B109"/>
  <c r="I121"/>
  <c r="D110"/>
  <c r="J128" i="9"/>
  <c r="J109"/>
  <c r="F66"/>
  <c r="J121"/>
  <c r="H121"/>
  <c r="F121"/>
  <c r="E128"/>
  <c r="C121"/>
  <c r="D109"/>
  <c r="D120"/>
  <c r="N39"/>
  <c r="B39" i="89" s="1"/>
  <c r="M118" i="34"/>
  <c r="M66" i="44"/>
  <c r="M120" s="1"/>
  <c r="M118" i="89"/>
  <c r="M120" i="64"/>
  <c r="M120" i="65"/>
  <c r="N87" i="69"/>
  <c r="G87" i="89" s="1"/>
  <c r="N92" i="59"/>
  <c r="Q92" i="89" s="1"/>
  <c r="M109" i="44"/>
  <c r="M121" s="1"/>
  <c r="N91" i="32"/>
  <c r="AS91" i="89" s="1"/>
  <c r="N75" i="32"/>
  <c r="AS75" i="89" s="1"/>
  <c r="N72" i="32"/>
  <c r="N71" i="25"/>
  <c r="AZ71" i="89" s="1"/>
  <c r="N84" i="23"/>
  <c r="BB84" i="89" s="1"/>
  <c r="N84" i="24"/>
  <c r="BA84" i="89" s="1"/>
  <c r="N84" i="25"/>
  <c r="AZ84" i="89" s="1"/>
  <c r="N84" i="26"/>
  <c r="AY84" i="89" s="1"/>
  <c r="N84" i="27"/>
  <c r="AX84" i="89" s="1"/>
  <c r="N84" i="28"/>
  <c r="AW84" i="89" s="1"/>
  <c r="N84" i="32"/>
  <c r="AS84" i="89" s="1"/>
  <c r="N84" i="44"/>
  <c r="AG84" i="89" s="1"/>
  <c r="M130" i="26"/>
  <c r="N91" i="91"/>
  <c r="Z91" i="89" s="1"/>
  <c r="N21" i="50"/>
  <c r="AA21" i="89" s="1"/>
  <c r="N21" i="91"/>
  <c r="Z21" i="89" s="1"/>
  <c r="N21" i="52"/>
  <c r="X21" i="89" s="1"/>
  <c r="N21" i="54"/>
  <c r="V21" i="89" s="1"/>
  <c r="N21" i="58"/>
  <c r="R21" i="89" s="1"/>
  <c r="N21" i="64"/>
  <c r="L21" i="89" s="1"/>
  <c r="N21" i="5"/>
  <c r="F21" i="89" s="1"/>
  <c r="N18" i="24"/>
  <c r="BA18" i="89" s="1"/>
  <c r="N12" i="41"/>
  <c r="N12" i="45"/>
  <c r="N12" i="49"/>
  <c r="AB12" i="89" s="1"/>
  <c r="N12" i="52"/>
  <c r="X12" i="89" s="1"/>
  <c r="BM118"/>
  <c r="AI118"/>
  <c r="V118"/>
  <c r="M130" i="40"/>
  <c r="M118" i="54"/>
  <c r="M120" i="8"/>
  <c r="M109" i="41"/>
  <c r="M121" s="1"/>
  <c r="M109" i="21"/>
  <c r="M110" s="1"/>
  <c r="N84" i="60"/>
  <c r="P84" i="89" s="1"/>
  <c r="N11" i="9"/>
  <c r="B11" i="89" s="1"/>
  <c r="N9" i="70"/>
  <c r="N9" i="10"/>
  <c r="BQ9" i="89" s="1"/>
  <c r="N9" i="19"/>
  <c r="BF9" i="89" s="1"/>
  <c r="N9" i="27"/>
  <c r="N9" i="31"/>
  <c r="AT9" i="89" s="1"/>
  <c r="N9" i="39"/>
  <c r="N9" i="91"/>
  <c r="N9" i="53"/>
  <c r="N9" i="56"/>
  <c r="T9" i="89" s="1"/>
  <c r="N9" i="69"/>
  <c r="N31" i="10"/>
  <c r="BQ31" i="89" s="1"/>
  <c r="N31" i="47"/>
  <c r="AD31" i="89" s="1"/>
  <c r="N31" i="69"/>
  <c r="G31" i="89" s="1"/>
  <c r="J123" i="38"/>
  <c r="J128" i="25"/>
  <c r="J120" i="41"/>
  <c r="J130" i="43"/>
  <c r="J128" i="44"/>
  <c r="J109"/>
  <c r="J121" s="1"/>
  <c r="J128" i="48"/>
  <c r="J128" i="50"/>
  <c r="J109" i="5"/>
  <c r="J110" s="1"/>
  <c r="J120" i="8"/>
  <c r="N85" i="31"/>
  <c r="AT85" i="89" s="1"/>
  <c r="N85" i="33"/>
  <c r="AR85" i="89" s="1"/>
  <c r="N85" i="35"/>
  <c r="AP85" i="89" s="1"/>
  <c r="N98" i="11"/>
  <c r="BO98" i="89" s="1"/>
  <c r="N45" i="39"/>
  <c r="AL45" i="89" s="1"/>
  <c r="J130" i="11"/>
  <c r="J109" i="31"/>
  <c r="J123" s="1"/>
  <c r="J130" i="32"/>
  <c r="J128" i="64"/>
  <c r="J128" i="67"/>
  <c r="N64" i="15"/>
  <c r="BK64" i="89" s="1"/>
  <c r="N101" i="39"/>
  <c r="AL101" i="89" s="1"/>
  <c r="N12" i="58"/>
  <c r="R12" i="89" s="1"/>
  <c r="I109" i="25"/>
  <c r="I109" i="26"/>
  <c r="I123" s="1"/>
  <c r="I130" i="32"/>
  <c r="I128" i="48"/>
  <c r="I128" i="50"/>
  <c r="I109"/>
  <c r="I121" s="1"/>
  <c r="I128" i="52"/>
  <c r="I109" i="9"/>
  <c r="N63" i="23"/>
  <c r="BB63" i="89" s="1"/>
  <c r="N87" i="62"/>
  <c r="N87" i="89" s="1"/>
  <c r="N103" i="42"/>
  <c r="AI103" i="89" s="1"/>
  <c r="N102" i="7"/>
  <c r="D102" i="89" s="1"/>
  <c r="D126" s="1"/>
  <c r="I66" i="92"/>
  <c r="I109" i="12"/>
  <c r="I121" s="1"/>
  <c r="I130" i="22"/>
  <c r="I128" i="34"/>
  <c r="I109" i="44"/>
  <c r="I128" i="56"/>
  <c r="I128" i="61"/>
  <c r="I128" i="68"/>
  <c r="I128" i="69"/>
  <c r="I109" i="1"/>
  <c r="I123" s="1"/>
  <c r="N87" i="45"/>
  <c r="AF87" i="89" s="1"/>
  <c r="N9" i="54"/>
  <c r="V9" i="89" s="1"/>
  <c r="I128" i="92"/>
  <c r="N63"/>
  <c r="H120" i="57"/>
  <c r="H109" i="2"/>
  <c r="H121" s="1"/>
  <c r="H128" i="4"/>
  <c r="H109"/>
  <c r="H110" s="1"/>
  <c r="H109" i="13"/>
  <c r="H130" i="20"/>
  <c r="H109" i="27"/>
  <c r="H109" i="28"/>
  <c r="H110" s="1"/>
  <c r="H130" i="71"/>
  <c r="H109" i="33"/>
  <c r="H123" s="1"/>
  <c r="N107" i="34"/>
  <c r="N127" s="1"/>
  <c r="H109" i="36"/>
  <c r="H109" i="37"/>
  <c r="H110" s="1"/>
  <c r="H128" i="47"/>
  <c r="H128" i="53"/>
  <c r="H128" i="57"/>
  <c r="H128" i="5"/>
  <c r="N101" i="29"/>
  <c r="AV101" i="89" s="1"/>
  <c r="N91" i="16"/>
  <c r="BJ91" i="89" s="1"/>
  <c r="N94" i="15"/>
  <c r="BK94" i="89" s="1"/>
  <c r="N29" i="6"/>
  <c r="E29" i="89" s="1"/>
  <c r="N41" i="92"/>
  <c r="BI41" i="89" s="1"/>
  <c r="H128" i="66"/>
  <c r="N108" i="41"/>
  <c r="AJ108" i="89" s="1"/>
  <c r="N102" i="5"/>
  <c r="N124" s="1"/>
  <c r="N37" i="70"/>
  <c r="BU37" i="89" s="1"/>
  <c r="G123" i="10"/>
  <c r="G120" i="34"/>
  <c r="G128" i="13"/>
  <c r="G130" i="14"/>
  <c r="G128" i="16"/>
  <c r="G109" i="27"/>
  <c r="G130" i="37"/>
  <c r="G109" i="40"/>
  <c r="G123" s="1"/>
  <c r="G128" i="41"/>
  <c r="G109" i="43"/>
  <c r="G128" i="7"/>
  <c r="N105" i="10"/>
  <c r="BQ105" i="89" s="1"/>
  <c r="N12" i="16"/>
  <c r="BJ12" i="89" s="1"/>
  <c r="N9" i="17"/>
  <c r="G109" i="45"/>
  <c r="G121" s="1"/>
  <c r="G109" i="48"/>
  <c r="G121" s="1"/>
  <c r="G128" i="54"/>
  <c r="N99" i="19"/>
  <c r="BF99" i="89" s="1"/>
  <c r="N84" i="38"/>
  <c r="AM84" i="89" s="1"/>
  <c r="N10" i="16"/>
  <c r="BJ10" i="89" s="1"/>
  <c r="N9" i="67"/>
  <c r="I9" i="89" s="1"/>
  <c r="N31" i="66"/>
  <c r="J31" i="89" s="1"/>
  <c r="F122" i="39"/>
  <c r="F130" i="28"/>
  <c r="F130" i="40"/>
  <c r="F130" i="42"/>
  <c r="F66" i="6"/>
  <c r="F120" s="1"/>
  <c r="N64" i="18"/>
  <c r="BG64" i="89" s="1"/>
  <c r="N105" i="5"/>
  <c r="F105" i="89" s="1"/>
  <c r="N62" i="7"/>
  <c r="D62" i="89" s="1"/>
  <c r="D125" s="1"/>
  <c r="N19" i="4"/>
  <c r="BR19" i="89" s="1"/>
  <c r="N19" i="57"/>
  <c r="S19" i="89" s="1"/>
  <c r="N19" i="61"/>
  <c r="O19" i="89" s="1"/>
  <c r="N19" i="62"/>
  <c r="N19" i="89" s="1"/>
  <c r="N17" i="1"/>
  <c r="BS17" i="89" s="1"/>
  <c r="N12" i="59"/>
  <c r="Q12" i="89" s="1"/>
  <c r="N12" i="62"/>
  <c r="N12" i="89" s="1"/>
  <c r="N12" i="64"/>
  <c r="L12" i="89" s="1"/>
  <c r="N12" i="65"/>
  <c r="K12" i="89" s="1"/>
  <c r="N12" i="66"/>
  <c r="J12" i="89" s="1"/>
  <c r="N12" i="67"/>
  <c r="I12" i="89" s="1"/>
  <c r="N12" i="68"/>
  <c r="H12" i="89" s="1"/>
  <c r="N12" i="5"/>
  <c r="F12" i="89" s="1"/>
  <c r="N12" i="6"/>
  <c r="N12" i="8"/>
  <c r="C12" i="89" s="1"/>
  <c r="N12" i="9"/>
  <c r="B12" i="89" s="1"/>
  <c r="N11" i="1"/>
  <c r="BS11" i="89" s="1"/>
  <c r="N11" i="10"/>
  <c r="BQ11" i="89" s="1"/>
  <c r="N11" i="15"/>
  <c r="BK11" i="89" s="1"/>
  <c r="N11" i="19"/>
  <c r="BF11" i="89" s="1"/>
  <c r="N11" i="21"/>
  <c r="BD11" i="89" s="1"/>
  <c r="N11" i="25"/>
  <c r="N11" i="28"/>
  <c r="AW11" i="89" s="1"/>
  <c r="N11" i="71"/>
  <c r="AU11" i="89" s="1"/>
  <c r="N65" i="92"/>
  <c r="F128" i="13"/>
  <c r="F129" i="21"/>
  <c r="F130" i="33"/>
  <c r="F128" i="53"/>
  <c r="F128" i="59"/>
  <c r="F128" i="61"/>
  <c r="F109" i="9"/>
  <c r="N103" i="66"/>
  <c r="J103" i="89" s="1"/>
  <c r="N85" i="43"/>
  <c r="AH85" i="89" s="1"/>
  <c r="N87" i="12"/>
  <c r="BN87" i="89" s="1"/>
  <c r="N71" i="12"/>
  <c r="BN71" i="89" s="1"/>
  <c r="N100" i="2"/>
  <c r="BT100" i="89" s="1"/>
  <c r="N57" i="12"/>
  <c r="BN57" i="89" s="1"/>
  <c r="N37" i="10"/>
  <c r="BQ37" i="89" s="1"/>
  <c r="N21" i="16"/>
  <c r="BJ21" i="89" s="1"/>
  <c r="N20" i="42"/>
  <c r="AI20" i="89" s="1"/>
  <c r="N20" i="61"/>
  <c r="N9" i="23"/>
  <c r="BB9" i="89" s="1"/>
  <c r="N9" i="25"/>
  <c r="AZ9" i="89" s="1"/>
  <c r="F66" i="92"/>
  <c r="F120" s="1"/>
  <c r="N20"/>
  <c r="BI20" i="89" s="1"/>
  <c r="N16" i="92"/>
  <c r="BI16" i="89" s="1"/>
  <c r="E122" i="39"/>
  <c r="E110"/>
  <c r="E122" i="22"/>
  <c r="E130" i="23"/>
  <c r="E128" i="41"/>
  <c r="E109" i="43"/>
  <c r="E123" s="1"/>
  <c r="E109" i="52"/>
  <c r="E128" i="56"/>
  <c r="E66" i="8"/>
  <c r="E110" s="1"/>
  <c r="N93" i="71"/>
  <c r="AU93" i="89" s="1"/>
  <c r="N73" i="71"/>
  <c r="AU73" i="89" s="1"/>
  <c r="N91" i="12"/>
  <c r="BN91" i="89" s="1"/>
  <c r="N84" i="29"/>
  <c r="AV84" i="89" s="1"/>
  <c r="N84" i="31"/>
  <c r="AT84" i="89" s="1"/>
  <c r="N84" i="33"/>
  <c r="AR84" i="89" s="1"/>
  <c r="N84" i="34"/>
  <c r="AQ84" i="89" s="1"/>
  <c r="N84" i="35"/>
  <c r="AP84" i="89" s="1"/>
  <c r="N84" i="36"/>
  <c r="AO84" i="89" s="1"/>
  <c r="N84" i="37"/>
  <c r="AN84" i="89" s="1"/>
  <c r="N76" i="4"/>
  <c r="BR76" i="89" s="1"/>
  <c r="E118" i="91"/>
  <c r="N40" i="70"/>
  <c r="BU40" i="89" s="1"/>
  <c r="N40" i="1"/>
  <c r="BS40" i="89" s="1"/>
  <c r="N40" i="10"/>
  <c r="BQ40" i="89" s="1"/>
  <c r="N40" i="12"/>
  <c r="BN40" i="89" s="1"/>
  <c r="N40" i="17"/>
  <c r="BH40" i="89" s="1"/>
  <c r="N40" i="19"/>
  <c r="BF40" i="89" s="1"/>
  <c r="N40" i="21"/>
  <c r="BD40" i="89" s="1"/>
  <c r="N12" i="33"/>
  <c r="AR12" i="89" s="1"/>
  <c r="N12" i="56"/>
  <c r="T12" i="89" s="1"/>
  <c r="N12" i="7"/>
  <c r="D12" i="89" s="1"/>
  <c r="N9" i="35"/>
  <c r="AP9" i="89" s="1"/>
  <c r="N9" i="6"/>
  <c r="N31" i="65"/>
  <c r="K31" i="89" s="1"/>
  <c r="E66" i="92"/>
  <c r="E120" s="1"/>
  <c r="E128" i="12"/>
  <c r="E109"/>
  <c r="E130" i="20"/>
  <c r="E130" i="71"/>
  <c r="E66" i="43"/>
  <c r="E109" i="44"/>
  <c r="E128" i="60"/>
  <c r="E121" i="64"/>
  <c r="E109" i="68"/>
  <c r="E109" i="69"/>
  <c r="E110" s="1"/>
  <c r="E121" i="7"/>
  <c r="N89" i="69"/>
  <c r="G89" i="89" s="1"/>
  <c r="N91" i="23"/>
  <c r="BB91" i="89" s="1"/>
  <c r="N84" i="43"/>
  <c r="AH84" i="89" s="1"/>
  <c r="W39" i="90"/>
  <c r="N29" i="67"/>
  <c r="I29" i="89" s="1"/>
  <c r="N14" i="91"/>
  <c r="N12" i="1"/>
  <c r="BS12" i="89" s="1"/>
  <c r="N12" i="17"/>
  <c r="BH12" i="89" s="1"/>
  <c r="N9" i="2"/>
  <c r="N9" i="64"/>
  <c r="L9" i="89" s="1"/>
  <c r="N31" i="67"/>
  <c r="I31" i="89" s="1"/>
  <c r="N25" i="92"/>
  <c r="BI25" i="89" s="1"/>
  <c r="N10" i="92"/>
  <c r="BI10" i="89" s="1"/>
  <c r="D110" i="28"/>
  <c r="D110" i="70"/>
  <c r="D121"/>
  <c r="D120" i="13"/>
  <c r="D110"/>
  <c r="D122" i="22"/>
  <c r="D123" i="27"/>
  <c r="D128" i="2"/>
  <c r="D109" i="10"/>
  <c r="D123" s="1"/>
  <c r="D109" i="11"/>
  <c r="D123" s="1"/>
  <c r="D130" i="14"/>
  <c r="D109"/>
  <c r="D123" s="1"/>
  <c r="N108" i="45"/>
  <c r="D128" i="46"/>
  <c r="D109" i="48"/>
  <c r="D121" s="1"/>
  <c r="D109" i="54"/>
  <c r="D121" s="1"/>
  <c r="D66" i="58"/>
  <c r="D110" s="1"/>
  <c r="D109" i="60"/>
  <c r="D110" s="1"/>
  <c r="D128" i="61"/>
  <c r="D128" i="63"/>
  <c r="D128" i="68"/>
  <c r="N87"/>
  <c r="H87" i="89" s="1"/>
  <c r="N86" i="65"/>
  <c r="K86" i="89" s="1"/>
  <c r="N87" i="48"/>
  <c r="AC87" i="89" s="1"/>
  <c r="N103" i="44"/>
  <c r="AG103" i="89" s="1"/>
  <c r="N99" i="41"/>
  <c r="AJ99" i="89" s="1"/>
  <c r="N103" i="36"/>
  <c r="AO103" i="89" s="1"/>
  <c r="N92" i="36"/>
  <c r="AO92" i="89" s="1"/>
  <c r="N105" i="31"/>
  <c r="AT105" i="89" s="1"/>
  <c r="N85" i="60"/>
  <c r="P85" i="89" s="1"/>
  <c r="N85" i="68"/>
  <c r="H85" i="89" s="1"/>
  <c r="N86" i="26"/>
  <c r="AY86" i="89" s="1"/>
  <c r="N71" i="17"/>
  <c r="BH71" i="89" s="1"/>
  <c r="N105" i="16"/>
  <c r="BJ105" i="89" s="1"/>
  <c r="N103" i="11"/>
  <c r="BO103" i="89" s="1"/>
  <c r="F17" i="90"/>
  <c r="F23"/>
  <c r="H23" s="1"/>
  <c r="J23" s="1"/>
  <c r="L23" s="1"/>
  <c r="N23" s="1"/>
  <c r="P23" s="1"/>
  <c r="R23" s="1"/>
  <c r="T23" s="1"/>
  <c r="V23" s="1"/>
  <c r="X23" s="1"/>
  <c r="N57" i="17"/>
  <c r="BH57" i="89" s="1"/>
  <c r="N57" i="27"/>
  <c r="AX57" i="89" s="1"/>
  <c r="N29" i="62"/>
  <c r="N29" i="89" s="1"/>
  <c r="N29" i="65"/>
  <c r="K29" i="89" s="1"/>
  <c r="N29" i="47"/>
  <c r="AD29" i="89" s="1"/>
  <c r="N29" i="69"/>
  <c r="G29" i="89" s="1"/>
  <c r="N24" i="6"/>
  <c r="E24" i="89" s="1"/>
  <c r="N11" i="41"/>
  <c r="AJ11" i="89" s="1"/>
  <c r="N11" i="44"/>
  <c r="AG11" i="89" s="1"/>
  <c r="N11" i="45"/>
  <c r="AF11" i="89" s="1"/>
  <c r="N11" i="46"/>
  <c r="AE11" i="89" s="1"/>
  <c r="N11" i="50"/>
  <c r="AA11" i="89" s="1"/>
  <c r="N11" i="91"/>
  <c r="Z11" i="89" s="1"/>
  <c r="N11" i="52"/>
  <c r="X11" i="89" s="1"/>
  <c r="N10" i="46"/>
  <c r="AE10" i="89" s="1"/>
  <c r="N10" i="91"/>
  <c r="Z10" i="89" s="1"/>
  <c r="N10" i="51"/>
  <c r="Y10" i="89" s="1"/>
  <c r="N10" i="52"/>
  <c r="X10" i="89" s="1"/>
  <c r="N10" i="54"/>
  <c r="V10" i="89" s="1"/>
  <c r="N10" i="55"/>
  <c r="U10" i="89" s="1"/>
  <c r="N10" i="5"/>
  <c r="F10" i="89" s="1"/>
  <c r="N10" i="7"/>
  <c r="D10" i="89" s="1"/>
  <c r="N10" i="8"/>
  <c r="C10" i="89" s="1"/>
  <c r="D130" i="17"/>
  <c r="D123" i="23"/>
  <c r="D130" i="24"/>
  <c r="F78" i="90"/>
  <c r="H78" s="1"/>
  <c r="J78" s="1"/>
  <c r="L78" s="1"/>
  <c r="N78" s="1"/>
  <c r="P78" s="1"/>
  <c r="R78" s="1"/>
  <c r="T78" s="1"/>
  <c r="V78" s="1"/>
  <c r="X78" s="1"/>
  <c r="F77"/>
  <c r="H77" s="1"/>
  <c r="J77" s="1"/>
  <c r="L77" s="1"/>
  <c r="N77" s="1"/>
  <c r="P77" s="1"/>
  <c r="R77" s="1"/>
  <c r="T77" s="1"/>
  <c r="V77" s="1"/>
  <c r="X77" s="1"/>
  <c r="D128" i="34"/>
  <c r="D128" i="67"/>
  <c r="N97" i="5"/>
  <c r="F97" i="89" s="1"/>
  <c r="N98" i="66"/>
  <c r="J98" i="89" s="1"/>
  <c r="N103" i="59"/>
  <c r="Q103" i="89" s="1"/>
  <c r="N71" i="58"/>
  <c r="R71" i="89" s="1"/>
  <c r="N108" i="8"/>
  <c r="C108" i="89" s="1"/>
  <c r="N70" i="38"/>
  <c r="AM70" i="89" s="1"/>
  <c r="N105" i="29"/>
  <c r="AV105" i="89" s="1"/>
  <c r="N71" i="23"/>
  <c r="BB71" i="89" s="1"/>
  <c r="N69" i="23"/>
  <c r="BB69" i="89" s="1"/>
  <c r="N85" i="17"/>
  <c r="BH85" i="89" s="1"/>
  <c r="N70" i="15"/>
  <c r="BK70" i="89" s="1"/>
  <c r="N73" i="12"/>
  <c r="BN73" i="89" s="1"/>
  <c r="N83" i="11"/>
  <c r="BO83" i="89" s="1"/>
  <c r="N84" i="50"/>
  <c r="AA84" i="89" s="1"/>
  <c r="N105" i="1"/>
  <c r="BS105" i="89" s="1"/>
  <c r="N85" i="2"/>
  <c r="BT85" i="89" s="1"/>
  <c r="E62" i="90"/>
  <c r="N57" i="41"/>
  <c r="AJ57" i="89" s="1"/>
  <c r="N37" i="19"/>
  <c r="BF37" i="89" s="1"/>
  <c r="N19" i="24"/>
  <c r="BA19" i="89" s="1"/>
  <c r="N19" i="33"/>
  <c r="AR19" i="89" s="1"/>
  <c r="N19" i="34"/>
  <c r="AQ19" i="89" s="1"/>
  <c r="N19" i="46"/>
  <c r="AE19" i="89" s="1"/>
  <c r="N19" i="63"/>
  <c r="M19" i="89" s="1"/>
  <c r="N19" i="67"/>
  <c r="I19" i="89" s="1"/>
  <c r="N17" i="10"/>
  <c r="BQ17" i="89" s="1"/>
  <c r="N17" i="12"/>
  <c r="BN17" i="89" s="1"/>
  <c r="N17" i="19"/>
  <c r="BF17" i="89" s="1"/>
  <c r="N17" i="23"/>
  <c r="BB17" i="89" s="1"/>
  <c r="N17" i="16"/>
  <c r="BJ17" i="89" s="1"/>
  <c r="N9" i="14"/>
  <c r="BL9" i="89" s="1"/>
  <c r="N9" i="15"/>
  <c r="C110" i="16"/>
  <c r="C118" i="21"/>
  <c r="C109" i="22"/>
  <c r="C123" s="1"/>
  <c r="C109" i="27"/>
  <c r="C123" s="1"/>
  <c r="C66" i="52"/>
  <c r="C66" i="43"/>
  <c r="C66" i="39"/>
  <c r="C122" s="1"/>
  <c r="C66" i="36"/>
  <c r="C66" i="29"/>
  <c r="C110" s="1"/>
  <c r="C66" i="24"/>
  <c r="C122" s="1"/>
  <c r="C109" i="68"/>
  <c r="N80" i="4"/>
  <c r="BR80" i="89" s="1"/>
  <c r="C128" i="69"/>
  <c r="C127" i="25"/>
  <c r="C126"/>
  <c r="C128" i="21"/>
  <c r="C109" i="39"/>
  <c r="C123" s="1"/>
  <c r="N71" i="51"/>
  <c r="Y71" i="89" s="1"/>
  <c r="N85" i="1"/>
  <c r="BS85" i="89" s="1"/>
  <c r="N71" i="1"/>
  <c r="BS71" i="89" s="1"/>
  <c r="C128" i="25"/>
  <c r="C128" i="44"/>
  <c r="C128" i="53"/>
  <c r="C128" i="58"/>
  <c r="C128" i="63"/>
  <c r="N11" i="49"/>
  <c r="AB11" i="89" s="1"/>
  <c r="N11" i="47"/>
  <c r="AD11" i="89" s="1"/>
  <c r="N11" i="17"/>
  <c r="BH11" i="89" s="1"/>
  <c r="C128" i="92"/>
  <c r="C109" i="24"/>
  <c r="C123" s="1"/>
  <c r="C128" i="34"/>
  <c r="C129" i="36"/>
  <c r="C66" i="41"/>
  <c r="C128" i="67"/>
  <c r="C66" i="68"/>
  <c r="N64" i="38"/>
  <c r="AM64" i="89" s="1"/>
  <c r="N101" i="68"/>
  <c r="H101" i="89" s="1"/>
  <c r="N89" i="68"/>
  <c r="H89" i="89" s="1"/>
  <c r="N69" i="66"/>
  <c r="J69" i="89" s="1"/>
  <c r="N88" i="65"/>
  <c r="K88" i="89" s="1"/>
  <c r="N69" i="64"/>
  <c r="N86" i="63"/>
  <c r="M86" i="89" s="1"/>
  <c r="N71" i="60"/>
  <c r="P71" i="89" s="1"/>
  <c r="N79" i="45"/>
  <c r="AF79" i="89" s="1"/>
  <c r="N101" i="43"/>
  <c r="AH101" i="89" s="1"/>
  <c r="N92" i="40"/>
  <c r="AK92" i="89" s="1"/>
  <c r="N99" i="39"/>
  <c r="AL99" i="89" s="1"/>
  <c r="N81" i="39"/>
  <c r="AL81" i="89" s="1"/>
  <c r="N100" i="38"/>
  <c r="AM100" i="89" s="1"/>
  <c r="N69" i="37"/>
  <c r="AN69" i="89" s="1"/>
  <c r="N93" i="31"/>
  <c r="AT93" i="89" s="1"/>
  <c r="N89" i="71"/>
  <c r="AU89" i="89" s="1"/>
  <c r="N85" i="69"/>
  <c r="G85" i="89" s="1"/>
  <c r="N85" i="63"/>
  <c r="M85" i="89" s="1"/>
  <c r="N85" i="49"/>
  <c r="AB85" i="89" s="1"/>
  <c r="N85" i="53"/>
  <c r="W85" i="89" s="1"/>
  <c r="N85" i="55"/>
  <c r="U85" i="89" s="1"/>
  <c r="N85" i="56"/>
  <c r="T85" i="89" s="1"/>
  <c r="N85" i="67"/>
  <c r="I85" i="89" s="1"/>
  <c r="N98" i="26"/>
  <c r="AY98" i="89" s="1"/>
  <c r="N70" i="17"/>
  <c r="BH70" i="89" s="1"/>
  <c r="N92" i="15"/>
  <c r="BK92" i="89" s="1"/>
  <c r="N87" i="2"/>
  <c r="BT87" i="89" s="1"/>
  <c r="N102" i="70"/>
  <c r="N106" i="27"/>
  <c r="AX106" i="89" s="1"/>
  <c r="AX128" s="1"/>
  <c r="N106" i="39"/>
  <c r="AL106" i="89" s="1"/>
  <c r="AL128" s="1"/>
  <c r="N104" i="43"/>
  <c r="AH104" i="89" s="1"/>
  <c r="AH127" s="1"/>
  <c r="N106" i="44"/>
  <c r="AG106" i="89" s="1"/>
  <c r="N106" i="48"/>
  <c r="N126" s="1"/>
  <c r="N104" i="51"/>
  <c r="Y104" i="89" s="1"/>
  <c r="Y127" s="1"/>
  <c r="N106" i="53"/>
  <c r="N126" s="1"/>
  <c r="N102" i="54"/>
  <c r="V102" i="89" s="1"/>
  <c r="V126" s="1"/>
  <c r="N102" i="55"/>
  <c r="U102" i="89" s="1"/>
  <c r="U126" s="1"/>
  <c r="N102" i="56"/>
  <c r="T102" i="89" s="1"/>
  <c r="T126" s="1"/>
  <c r="N102" i="57"/>
  <c r="S102" i="89" s="1"/>
  <c r="S126" s="1"/>
  <c r="N104" i="59"/>
  <c r="Q104" i="89" s="1"/>
  <c r="Q127" s="1"/>
  <c r="Q131" s="1"/>
  <c r="N102" i="62"/>
  <c r="N124" s="1"/>
  <c r="N106" i="63"/>
  <c r="M106" i="89" s="1"/>
  <c r="M128" s="1"/>
  <c r="N104" i="63"/>
  <c r="M104" i="89" s="1"/>
  <c r="M127" s="1"/>
  <c r="N104" i="65"/>
  <c r="K104" i="89" s="1"/>
  <c r="K127" s="1"/>
  <c r="N102" i="68"/>
  <c r="H102" i="89" s="1"/>
  <c r="H126" s="1"/>
  <c r="N104" i="69"/>
  <c r="G104" i="89" s="1"/>
  <c r="G127" s="1"/>
  <c r="N75" i="91"/>
  <c r="Z75" i="89" s="1"/>
  <c r="N24" i="16"/>
  <c r="BJ24" i="89" s="1"/>
  <c r="N18" i="18"/>
  <c r="BG18" i="89" s="1"/>
  <c r="N15" i="92"/>
  <c r="BI15" i="89" s="1"/>
  <c r="N13" i="92"/>
  <c r="BI13" i="89" s="1"/>
  <c r="N48" i="92"/>
  <c r="BI48" i="89" s="1"/>
  <c r="B123" i="40"/>
  <c r="B110"/>
  <c r="B112" s="1"/>
  <c r="B119" s="1"/>
  <c r="B110" i="38"/>
  <c r="B112" s="1"/>
  <c r="B119" s="1"/>
  <c r="B109" i="23"/>
  <c r="B66" i="35"/>
  <c r="B110" s="1"/>
  <c r="B128" i="5"/>
  <c r="N90" i="65"/>
  <c r="K90" i="89" s="1"/>
  <c r="N82" i="64"/>
  <c r="L82" i="89" s="1"/>
  <c r="N80" i="44"/>
  <c r="AG80" i="89" s="1"/>
  <c r="N69" i="33"/>
  <c r="AR69" i="89" s="1"/>
  <c r="N79" i="23"/>
  <c r="BB79" i="89" s="1"/>
  <c r="N90" i="15"/>
  <c r="BK90" i="89" s="1"/>
  <c r="N84" i="10"/>
  <c r="BQ84" i="89" s="1"/>
  <c r="D35" i="90"/>
  <c r="F35" s="1"/>
  <c r="H35" s="1"/>
  <c r="D43"/>
  <c r="D26"/>
  <c r="F26" s="1"/>
  <c r="N62" i="70"/>
  <c r="N124" s="1"/>
  <c r="N62" i="21"/>
  <c r="N124" s="1"/>
  <c r="N62" i="27"/>
  <c r="N125" s="1"/>
  <c r="N62" i="31"/>
  <c r="N62" i="37"/>
  <c r="AN62" i="89" s="1"/>
  <c r="AN125" s="1"/>
  <c r="N62" i="43"/>
  <c r="AH62" i="89" s="1"/>
  <c r="AH125" s="1"/>
  <c r="N28" i="12"/>
  <c r="BN28" i="89" s="1"/>
  <c r="N28" i="14"/>
  <c r="BL28" i="89" s="1"/>
  <c r="N28" i="40"/>
  <c r="AK28" i="89" s="1"/>
  <c r="N28" i="46"/>
  <c r="AE28" i="89" s="1"/>
  <c r="N26" i="36"/>
  <c r="AO26" i="89" s="1"/>
  <c r="N24" i="70"/>
  <c r="BU24" i="89" s="1"/>
  <c r="N24" i="33"/>
  <c r="AR24" i="89" s="1"/>
  <c r="N24" i="35"/>
  <c r="AP24" i="89" s="1"/>
  <c r="N24" i="47"/>
  <c r="AD24" i="89" s="1"/>
  <c r="N24" i="66"/>
  <c r="J24" i="89" s="1"/>
  <c r="N23" i="68"/>
  <c r="H23" i="89" s="1"/>
  <c r="N24" i="8"/>
  <c r="C24" i="89" s="1"/>
  <c r="N22" i="2"/>
  <c r="BT22" i="89" s="1"/>
  <c r="N22" i="11"/>
  <c r="BO22" i="89" s="1"/>
  <c r="N22" i="13"/>
  <c r="BM22" i="89" s="1"/>
  <c r="N22" i="15"/>
  <c r="BK22" i="89" s="1"/>
  <c r="N22" i="20"/>
  <c r="BE22" i="89" s="1"/>
  <c r="N22" i="22"/>
  <c r="BC22" i="89" s="1"/>
  <c r="N22" i="24"/>
  <c r="BA22" i="89" s="1"/>
  <c r="N19" i="10"/>
  <c r="BQ19" i="89" s="1"/>
  <c r="N19" i="23"/>
  <c r="BB19" i="89" s="1"/>
  <c r="N19" i="36"/>
  <c r="AO19" i="89" s="1"/>
  <c r="N19" i="50"/>
  <c r="AA19" i="89" s="1"/>
  <c r="N19" i="91"/>
  <c r="Z19" i="89" s="1"/>
  <c r="N19" i="16"/>
  <c r="BJ19" i="89" s="1"/>
  <c r="N18" i="71"/>
  <c r="N18" i="43"/>
  <c r="N11" i="32"/>
  <c r="AS11" i="89" s="1"/>
  <c r="N11" i="36"/>
  <c r="AO11" i="89" s="1"/>
  <c r="N11" i="38"/>
  <c r="AM11" i="89" s="1"/>
  <c r="N11" i="39"/>
  <c r="AL11" i="89" s="1"/>
  <c r="N11" i="53"/>
  <c r="W11" i="89" s="1"/>
  <c r="N11" i="54"/>
  <c r="V11" i="89" s="1"/>
  <c r="N11" i="56"/>
  <c r="T11" i="89" s="1"/>
  <c r="N11" i="57"/>
  <c r="S11" i="89" s="1"/>
  <c r="N11" i="59"/>
  <c r="N11" i="61"/>
  <c r="O11" i="89" s="1"/>
  <c r="N11" i="62"/>
  <c r="N11" i="89" s="1"/>
  <c r="N11" i="64"/>
  <c r="N11" i="65"/>
  <c r="K11" i="89" s="1"/>
  <c r="N10" i="56"/>
  <c r="T10" i="89" s="1"/>
  <c r="B130" i="33"/>
  <c r="B128" i="59"/>
  <c r="B66"/>
  <c r="N78" i="40"/>
  <c r="AK78" i="89" s="1"/>
  <c r="N97" i="31"/>
  <c r="AT97" i="89" s="1"/>
  <c r="N93" i="23"/>
  <c r="BB93" i="89" s="1"/>
  <c r="N71" i="16"/>
  <c r="BJ71" i="89" s="1"/>
  <c r="B118" i="91"/>
  <c r="N37" i="21"/>
  <c r="BD37" i="89" s="1"/>
  <c r="N28" i="16"/>
  <c r="BJ28" i="89" s="1"/>
  <c r="N20" i="63"/>
  <c r="M20" i="89" s="1"/>
  <c r="N20" i="65"/>
  <c r="N20" i="67"/>
  <c r="I20" i="89" s="1"/>
  <c r="N17" i="27"/>
  <c r="AX17" i="89" s="1"/>
  <c r="N17" i="31"/>
  <c r="AT17" i="89" s="1"/>
  <c r="N17" i="35"/>
  <c r="AP17" i="89" s="1"/>
  <c r="N17" i="45"/>
  <c r="AF17" i="89" s="1"/>
  <c r="N17" i="47"/>
  <c r="AD17" i="89" s="1"/>
  <c r="N17" i="91"/>
  <c r="Z17" i="89" s="1"/>
  <c r="N17" i="54"/>
  <c r="V17" i="89" s="1"/>
  <c r="N12" i="29"/>
  <c r="AV12" i="89" s="1"/>
  <c r="N34" i="92"/>
  <c r="BI34" i="89" s="1"/>
  <c r="N108" i="70"/>
  <c r="K128" i="4"/>
  <c r="N65"/>
  <c r="K109" i="33"/>
  <c r="K123" s="1"/>
  <c r="K128" i="35"/>
  <c r="K109" i="37"/>
  <c r="K123" s="1"/>
  <c r="K130" i="38"/>
  <c r="K109" i="39"/>
  <c r="K109" i="61"/>
  <c r="N63" i="27"/>
  <c r="AX63" i="89" s="1"/>
  <c r="N64" i="21"/>
  <c r="BD64" i="89" s="1"/>
  <c r="N64" i="20"/>
  <c r="BE64" i="89" s="1"/>
  <c r="N101" i="66"/>
  <c r="J101" i="89" s="1"/>
  <c r="N100" i="66"/>
  <c r="J100" i="89" s="1"/>
  <c r="N87" i="58"/>
  <c r="R87" i="89" s="1"/>
  <c r="N87" i="52"/>
  <c r="X87" i="89" s="1"/>
  <c r="N101" i="41"/>
  <c r="AJ101" i="89" s="1"/>
  <c r="N86" i="40"/>
  <c r="AK86" i="89" s="1"/>
  <c r="N101" i="28"/>
  <c r="AW101" i="89" s="1"/>
  <c r="N108" i="20"/>
  <c r="BE108" i="89" s="1"/>
  <c r="N105" i="19"/>
  <c r="BF105" i="89" s="1"/>
  <c r="N101" i="16"/>
  <c r="BJ101" i="89" s="1"/>
  <c r="N83" i="1"/>
  <c r="BS83" i="89" s="1"/>
  <c r="N105" i="2"/>
  <c r="BT105" i="89" s="1"/>
  <c r="N98" i="91"/>
  <c r="Z98" i="89" s="1"/>
  <c r="N95" i="91"/>
  <c r="Z95" i="89" s="1"/>
  <c r="N81" i="91"/>
  <c r="Z81" i="89" s="1"/>
  <c r="N59" i="27"/>
  <c r="AX59" i="89" s="1"/>
  <c r="N59" i="35"/>
  <c r="AP59" i="89" s="1"/>
  <c r="N59" i="41"/>
  <c r="AJ59" i="89" s="1"/>
  <c r="N59" i="47"/>
  <c r="AD59" i="89" s="1"/>
  <c r="N59" i="91"/>
  <c r="Z59" i="89" s="1"/>
  <c r="N59" i="66"/>
  <c r="J59" i="89" s="1"/>
  <c r="N57" i="31"/>
  <c r="AT57" i="89" s="1"/>
  <c r="N57" i="35"/>
  <c r="AP57" i="89" s="1"/>
  <c r="N57" i="37"/>
  <c r="AN57" i="89" s="1"/>
  <c r="N13" i="17"/>
  <c r="BH13" i="89" s="1"/>
  <c r="N65" i="17"/>
  <c r="K109" i="36"/>
  <c r="K122" s="1"/>
  <c r="K109" i="40"/>
  <c r="K123" s="1"/>
  <c r="K109" i="50"/>
  <c r="K121" s="1"/>
  <c r="K128" i="54"/>
  <c r="K109" i="66"/>
  <c r="N63" i="46"/>
  <c r="AE63" i="89" s="1"/>
  <c r="N99" i="5"/>
  <c r="F99" i="89" s="1"/>
  <c r="N83" i="64"/>
  <c r="L83" i="89" s="1"/>
  <c r="N101" i="37"/>
  <c r="AN101" i="89" s="1"/>
  <c r="N101" i="71"/>
  <c r="AU101" i="89" s="1"/>
  <c r="N103" i="4"/>
  <c r="BR103" i="89" s="1"/>
  <c r="N92" i="4"/>
  <c r="BR92" i="89" s="1"/>
  <c r="K66" i="17"/>
  <c r="K122" s="1"/>
  <c r="N19" i="29"/>
  <c r="AV19" i="89" s="1"/>
  <c r="N12" i="21"/>
  <c r="BD12" i="89" s="1"/>
  <c r="N24" i="92"/>
  <c r="BI24" i="89" s="1"/>
  <c r="N17" i="92"/>
  <c r="BI17" i="89" s="1"/>
  <c r="N14" i="92"/>
  <c r="BI14" i="89" s="1"/>
  <c r="N12" i="92"/>
  <c r="BI12" i="89" s="1"/>
  <c r="L123" i="39"/>
  <c r="L122" i="37"/>
  <c r="L109" i="24"/>
  <c r="N107" i="1"/>
  <c r="N129" s="1"/>
  <c r="N63" i="31"/>
  <c r="AT63" i="89" s="1"/>
  <c r="N64" i="24"/>
  <c r="BA64" i="89" s="1"/>
  <c r="N83" i="48"/>
  <c r="AC83" i="89" s="1"/>
  <c r="N98" i="44"/>
  <c r="AG98" i="89" s="1"/>
  <c r="N83" i="33"/>
  <c r="AR83" i="89" s="1"/>
  <c r="N95" i="19"/>
  <c r="BF95" i="89" s="1"/>
  <c r="N73" i="18"/>
  <c r="BG73" i="89" s="1"/>
  <c r="N97" i="11"/>
  <c r="BO97" i="89" s="1"/>
  <c r="N84" i="17"/>
  <c r="BH84" i="89" s="1"/>
  <c r="N106" i="68"/>
  <c r="H106" i="89" s="1"/>
  <c r="H128" s="1"/>
  <c r="N59" i="21"/>
  <c r="BD59" i="89" s="1"/>
  <c r="N57" i="70"/>
  <c r="BU57" i="89" s="1"/>
  <c r="N57" i="49"/>
  <c r="AB57" i="89" s="1"/>
  <c r="N22" i="26"/>
  <c r="AY22" i="89" s="1"/>
  <c r="N22" i="28"/>
  <c r="AW22" i="89" s="1"/>
  <c r="N22" i="32"/>
  <c r="AS22" i="89" s="1"/>
  <c r="N22" i="34"/>
  <c r="AQ22" i="89" s="1"/>
  <c r="N22" i="36"/>
  <c r="AO22" i="89" s="1"/>
  <c r="N22" i="40"/>
  <c r="AK22" i="89" s="1"/>
  <c r="N22" i="42"/>
  <c r="AI22" i="89" s="1"/>
  <c r="N22" i="44"/>
  <c r="AG22" i="89" s="1"/>
  <c r="N22" i="46"/>
  <c r="AE22" i="89" s="1"/>
  <c r="N15" i="2"/>
  <c r="BT15" i="89" s="1"/>
  <c r="N13" i="59"/>
  <c r="Q13" i="89" s="1"/>
  <c r="N13" i="64"/>
  <c r="L13" i="89" s="1"/>
  <c r="N13" i="66"/>
  <c r="J13" i="89" s="1"/>
  <c r="N13" i="5"/>
  <c r="F13" i="89" s="1"/>
  <c r="N13" i="6"/>
  <c r="E13" i="89" s="1"/>
  <c r="N13" i="7"/>
  <c r="D13" i="89" s="1"/>
  <c r="N13" i="8"/>
  <c r="C13" i="89" s="1"/>
  <c r="N13" i="9"/>
  <c r="B13" i="89" s="1"/>
  <c r="N13" i="16"/>
  <c r="L129" i="24"/>
  <c r="L109" i="55"/>
  <c r="L121" s="1"/>
  <c r="N95" i="7"/>
  <c r="D95" i="89" s="1"/>
  <c r="N100" i="9"/>
  <c r="B100" i="89" s="1"/>
  <c r="N96" i="9"/>
  <c r="B96" i="89" s="1"/>
  <c r="N64" i="36"/>
  <c r="AO64" i="89" s="1"/>
  <c r="N63" i="36"/>
  <c r="AO63" i="89" s="1"/>
  <c r="N101" i="65"/>
  <c r="K101" i="89" s="1"/>
  <c r="N101" i="61"/>
  <c r="O101" i="89" s="1"/>
  <c r="N98" i="59"/>
  <c r="Q98" i="89" s="1"/>
  <c r="N83" i="57"/>
  <c r="S83" i="89" s="1"/>
  <c r="N101" i="50"/>
  <c r="AA101" i="89" s="1"/>
  <c r="N99" i="50"/>
  <c r="AA99" i="89" s="1"/>
  <c r="N87" i="50"/>
  <c r="AA87" i="89" s="1"/>
  <c r="N98" i="49"/>
  <c r="AB98" i="89" s="1"/>
  <c r="N97" i="43"/>
  <c r="AH97" i="89" s="1"/>
  <c r="N100" i="42"/>
  <c r="AI100" i="89" s="1"/>
  <c r="N98" i="42"/>
  <c r="AI98" i="89" s="1"/>
  <c r="N78" i="38"/>
  <c r="AM78" i="89" s="1"/>
  <c r="N101" i="35"/>
  <c r="AP101" i="89" s="1"/>
  <c r="N99" i="35"/>
  <c r="AP99" i="89" s="1"/>
  <c r="N89" i="35"/>
  <c r="AP89" i="89" s="1"/>
  <c r="N101" i="31"/>
  <c r="AT101" i="89" s="1"/>
  <c r="N97" i="29"/>
  <c r="AV97" i="89" s="1"/>
  <c r="N83" i="29"/>
  <c r="AV83" i="89" s="1"/>
  <c r="N82" i="28"/>
  <c r="AW82" i="89" s="1"/>
  <c r="N97" i="25"/>
  <c r="AZ97" i="89" s="1"/>
  <c r="N85" i="24"/>
  <c r="BA85" i="89" s="1"/>
  <c r="N105" i="13"/>
  <c r="BM105" i="89" s="1"/>
  <c r="N101" i="1"/>
  <c r="BS101" i="89" s="1"/>
  <c r="N99" i="1"/>
  <c r="BS99" i="89" s="1"/>
  <c r="N82" i="2"/>
  <c r="BT82" i="89" s="1"/>
  <c r="N93" i="70"/>
  <c r="BU93" i="89" s="1"/>
  <c r="N104" i="2"/>
  <c r="N106" i="71"/>
  <c r="AU106" i="89" s="1"/>
  <c r="AU128" s="1"/>
  <c r="N59" i="62"/>
  <c r="N59" i="89" s="1"/>
  <c r="N37" i="23"/>
  <c r="BB37" i="89" s="1"/>
  <c r="N37" i="27"/>
  <c r="AX37" i="89" s="1"/>
  <c r="N37" i="29"/>
  <c r="AV37" i="89" s="1"/>
  <c r="N37" i="31"/>
  <c r="AT37" i="89" s="1"/>
  <c r="N29" i="1"/>
  <c r="BS29" i="89" s="1"/>
  <c r="N29" i="4"/>
  <c r="BR29" i="89" s="1"/>
  <c r="N29" i="10"/>
  <c r="BQ29" i="89" s="1"/>
  <c r="N29" i="13"/>
  <c r="BM29" i="89" s="1"/>
  <c r="N29" i="14"/>
  <c r="BL29" i="89" s="1"/>
  <c r="N29" i="15"/>
  <c r="BK29" i="89" s="1"/>
  <c r="N29" i="17"/>
  <c r="BH29" i="89" s="1"/>
  <c r="N29" i="18"/>
  <c r="BG29" i="89" s="1"/>
  <c r="N29" i="19"/>
  <c r="BF29" i="89" s="1"/>
  <c r="N29" i="21"/>
  <c r="BD29" i="89" s="1"/>
  <c r="N29" i="22"/>
  <c r="BC29" i="89" s="1"/>
  <c r="N29" i="23"/>
  <c r="BB29" i="89" s="1"/>
  <c r="N29" i="26"/>
  <c r="AY29" i="89" s="1"/>
  <c r="N29" i="27"/>
  <c r="AX29" i="89" s="1"/>
  <c r="N29" i="32"/>
  <c r="AS29" i="89" s="1"/>
  <c r="N29" i="35"/>
  <c r="AP29" i="89" s="1"/>
  <c r="N29" i="37"/>
  <c r="AN29" i="89" s="1"/>
  <c r="N29" i="39"/>
  <c r="AL29" i="89" s="1"/>
  <c r="N29" i="40"/>
  <c r="AK29" i="89" s="1"/>
  <c r="N29" i="41"/>
  <c r="AJ29" i="89" s="1"/>
  <c r="N29" i="43"/>
  <c r="AH29" i="89" s="1"/>
  <c r="N29" i="44"/>
  <c r="AG29" i="89" s="1"/>
  <c r="N29" i="46"/>
  <c r="AE29" i="89" s="1"/>
  <c r="N29" i="48"/>
  <c r="AC29" i="89" s="1"/>
  <c r="N29" i="91"/>
  <c r="Z29" i="89" s="1"/>
  <c r="N29" i="51"/>
  <c r="Y29" i="89" s="1"/>
  <c r="N29" i="52"/>
  <c r="X29" i="89" s="1"/>
  <c r="N29" i="54"/>
  <c r="V29" i="89" s="1"/>
  <c r="N29" i="56"/>
  <c r="T29" i="89" s="1"/>
  <c r="N28" i="19"/>
  <c r="BF28" i="89" s="1"/>
  <c r="N28" i="27"/>
  <c r="AX28" i="89" s="1"/>
  <c r="N28" i="71"/>
  <c r="AU28" i="89" s="1"/>
  <c r="N28" i="32"/>
  <c r="AS28" i="89" s="1"/>
  <c r="N28" i="36"/>
  <c r="AO28" i="89" s="1"/>
  <c r="N27" i="27"/>
  <c r="N27" i="28"/>
  <c r="AW27" i="89" s="1"/>
  <c r="N27" i="57"/>
  <c r="N20" i="71"/>
  <c r="AU20" i="89" s="1"/>
  <c r="N20" i="69"/>
  <c r="N19" i="38"/>
  <c r="AM19" i="89" s="1"/>
  <c r="N17" i="37"/>
  <c r="AN17" i="89" s="1"/>
  <c r="N17" i="64"/>
  <c r="L17" i="89" s="1"/>
  <c r="N17" i="5"/>
  <c r="F17" i="89" s="1"/>
  <c r="N14" i="4"/>
  <c r="N14" i="10"/>
  <c r="N14" i="23"/>
  <c r="N14" i="25"/>
  <c r="N14" i="27"/>
  <c r="N14" i="29"/>
  <c r="N14" i="37"/>
  <c r="N14" i="52"/>
  <c r="N11" i="66"/>
  <c r="J11" i="89" s="1"/>
  <c r="N11" i="69"/>
  <c r="G11" i="89" s="1"/>
  <c r="N11" i="5"/>
  <c r="F11" i="89" s="1"/>
  <c r="N11" i="6"/>
  <c r="E11" i="89" s="1"/>
  <c r="N11" i="7"/>
  <c r="D11" i="89" s="1"/>
  <c r="N9" i="4"/>
  <c r="AZ111" i="76"/>
  <c r="AZ119" i="75"/>
  <c r="AM111" i="76"/>
  <c r="AN111"/>
  <c r="I111"/>
  <c r="I119" i="75"/>
  <c r="AK119"/>
  <c r="AP111" i="76"/>
  <c r="BA111"/>
  <c r="N56" i="70"/>
  <c r="BU56" i="89" s="1"/>
  <c r="N56" i="1"/>
  <c r="BS56" i="89" s="1"/>
  <c r="B110" i="45"/>
  <c r="B112" s="1"/>
  <c r="Z119" i="75"/>
  <c r="K119"/>
  <c r="B110" i="70"/>
  <c r="B112" s="1"/>
  <c r="BQ110" i="87"/>
  <c r="BL110"/>
  <c r="BE110"/>
  <c r="AW110"/>
  <c r="AO110"/>
  <c r="AU110"/>
  <c r="M118" i="53"/>
  <c r="M118" i="63"/>
  <c r="M118" i="65"/>
  <c r="M118" i="39"/>
  <c r="M109" i="60"/>
  <c r="M130" i="10"/>
  <c r="BJ110" i="87"/>
  <c r="N94" i="41"/>
  <c r="W95" i="90"/>
  <c r="N102" i="2"/>
  <c r="BT102" i="89" s="1"/>
  <c r="M130" i="11"/>
  <c r="BO110" i="87"/>
  <c r="M128" i="12"/>
  <c r="BN110" i="87"/>
  <c r="BM110"/>
  <c r="BK118" i="89"/>
  <c r="BK110" i="87"/>
  <c r="BH110"/>
  <c r="BG110"/>
  <c r="N34" i="19"/>
  <c r="BF34" i="89" s="1"/>
  <c r="B1174" i="73"/>
  <c r="BF110" i="87"/>
  <c r="M102" i="3"/>
  <c r="M109" i="20"/>
  <c r="M110" s="1"/>
  <c r="BE124" i="87"/>
  <c r="AV110"/>
  <c r="AT110"/>
  <c r="AS110"/>
  <c r="AR110"/>
  <c r="AQ110"/>
  <c r="AP110"/>
  <c r="N54" i="70"/>
  <c r="BU54" i="89" s="1"/>
  <c r="N54" i="19"/>
  <c r="BF54" i="89" s="1"/>
  <c r="N54" i="27"/>
  <c r="AX54" i="89" s="1"/>
  <c r="M130" i="17"/>
  <c r="N107"/>
  <c r="N129" s="1"/>
  <c r="M130" i="28"/>
  <c r="BJ118" i="89"/>
  <c r="M118" i="37"/>
  <c r="M66"/>
  <c r="M122" s="1"/>
  <c r="M118" i="38"/>
  <c r="M118" i="44"/>
  <c r="M128" i="54"/>
  <c r="M120" i="59"/>
  <c r="M128"/>
  <c r="M120" i="60"/>
  <c r="M128"/>
  <c r="M121" i="9"/>
  <c r="N63" i="47"/>
  <c r="AD63" i="89" s="1"/>
  <c r="N64" i="43"/>
  <c r="AH64" i="89" s="1"/>
  <c r="N98" i="5"/>
  <c r="F98" i="89" s="1"/>
  <c r="N99" i="68"/>
  <c r="H99" i="89" s="1"/>
  <c r="N87" i="67"/>
  <c r="I87" i="89" s="1"/>
  <c r="M109" i="64"/>
  <c r="M110" s="1"/>
  <c r="N103" i="63"/>
  <c r="M103" i="89" s="1"/>
  <c r="M121" i="63"/>
  <c r="N105" i="61"/>
  <c r="O105" i="89" s="1"/>
  <c r="N100" i="49"/>
  <c r="AB100" i="89" s="1"/>
  <c r="N92" i="49"/>
  <c r="AB92" i="89" s="1"/>
  <c r="N86" i="44"/>
  <c r="AG86" i="89" s="1"/>
  <c r="N105" i="43"/>
  <c r="AH105" i="89" s="1"/>
  <c r="N97" i="37"/>
  <c r="AN97" i="89" s="1"/>
  <c r="M109" i="37"/>
  <c r="M110" s="1"/>
  <c r="N90" i="32"/>
  <c r="AS90" i="89" s="1"/>
  <c r="N88" i="32"/>
  <c r="AS88" i="89" s="1"/>
  <c r="N71" i="31"/>
  <c r="AT71" i="89" s="1"/>
  <c r="N105" i="27"/>
  <c r="AX105" i="89" s="1"/>
  <c r="N87" i="27"/>
  <c r="AX87" i="89" s="1"/>
  <c r="N103" i="26"/>
  <c r="AY103" i="89" s="1"/>
  <c r="N87" i="25"/>
  <c r="AZ87" i="89" s="1"/>
  <c r="N83" i="25"/>
  <c r="AZ83" i="89" s="1"/>
  <c r="N83" i="23"/>
  <c r="BB83" i="89" s="1"/>
  <c r="M109" i="22"/>
  <c r="M123" s="1"/>
  <c r="M109" i="19"/>
  <c r="N97" i="16"/>
  <c r="BJ97" i="89" s="1"/>
  <c r="N87" i="16"/>
  <c r="BJ87" i="89" s="1"/>
  <c r="N70" i="13"/>
  <c r="BM70" i="89" s="1"/>
  <c r="N100" i="12"/>
  <c r="BN100" i="89" s="1"/>
  <c r="N100" i="4"/>
  <c r="BR100" i="89" s="1"/>
  <c r="N96" i="4"/>
  <c r="BR96" i="89" s="1"/>
  <c r="N84" i="14"/>
  <c r="BL84" i="89" s="1"/>
  <c r="N84" i="22"/>
  <c r="BC84" i="89" s="1"/>
  <c r="N84" i="53"/>
  <c r="W84" i="89" s="1"/>
  <c r="N84" i="63"/>
  <c r="M84" i="89" s="1"/>
  <c r="N59" i="1"/>
  <c r="BS59" i="89" s="1"/>
  <c r="N59" i="12"/>
  <c r="BN59" i="89" s="1"/>
  <c r="N59" i="17"/>
  <c r="BH59" i="89" s="1"/>
  <c r="N59" i="54"/>
  <c r="V59" i="89" s="1"/>
  <c r="N58" i="7"/>
  <c r="D58" i="89" s="1"/>
  <c r="N57" i="19"/>
  <c r="BF57" i="89" s="1"/>
  <c r="N46" i="15"/>
  <c r="BK46" i="89" s="1"/>
  <c r="N46" i="24"/>
  <c r="BA46" i="89" s="1"/>
  <c r="N46" i="29"/>
  <c r="AV46" i="89" s="1"/>
  <c r="N46" i="35"/>
  <c r="AP46" i="89" s="1"/>
  <c r="N28" i="21"/>
  <c r="BD28" i="89" s="1"/>
  <c r="N28" i="29"/>
  <c r="AV28" i="89" s="1"/>
  <c r="N28" i="31"/>
  <c r="AT28" i="89" s="1"/>
  <c r="N28" i="35"/>
  <c r="AP28" i="89" s="1"/>
  <c r="N24" i="43"/>
  <c r="AH24" i="89" s="1"/>
  <c r="N24" i="45"/>
  <c r="AF24" i="89" s="1"/>
  <c r="N24" i="5"/>
  <c r="F24" i="89" s="1"/>
  <c r="N19" i="59"/>
  <c r="Q19" i="89" s="1"/>
  <c r="N19" i="65"/>
  <c r="K19" i="89" s="1"/>
  <c r="N17" i="70"/>
  <c r="BU17" i="89" s="1"/>
  <c r="N17" i="21"/>
  <c r="BD17" i="89" s="1"/>
  <c r="N17" i="43"/>
  <c r="AH17" i="89" s="1"/>
  <c r="N17" i="52"/>
  <c r="X17" i="89" s="1"/>
  <c r="N17" i="68"/>
  <c r="H17" i="89" s="1"/>
  <c r="N12" i="31"/>
  <c r="AT12" i="89" s="1"/>
  <c r="N12" i="35"/>
  <c r="AP12" i="89" s="1"/>
  <c r="N12" i="39"/>
  <c r="AL12" i="89" s="1"/>
  <c r="N10" i="22"/>
  <c r="BC10" i="89" s="1"/>
  <c r="N10" i="28"/>
  <c r="AW10" i="89" s="1"/>
  <c r="N10" i="71"/>
  <c r="AU10" i="89" s="1"/>
  <c r="N10" i="32"/>
  <c r="AS10" i="89" s="1"/>
  <c r="N10" i="33"/>
  <c r="AR10" i="89" s="1"/>
  <c r="N10" i="34"/>
  <c r="AQ10" i="89" s="1"/>
  <c r="N10" i="36"/>
  <c r="AO10" i="89" s="1"/>
  <c r="N10" i="38"/>
  <c r="AM10" i="89" s="1"/>
  <c r="N10" i="40"/>
  <c r="AK10" i="89" s="1"/>
  <c r="N10" i="42"/>
  <c r="N9" i="34"/>
  <c r="AQ9" i="89" s="1"/>
  <c r="N9" i="38"/>
  <c r="N9" i="57"/>
  <c r="N31" i="12"/>
  <c r="BN31" i="89" s="1"/>
  <c r="N31" i="15"/>
  <c r="BK31" i="89" s="1"/>
  <c r="N31" i="63"/>
  <c r="M31" i="89" s="1"/>
  <c r="N108" i="92"/>
  <c r="N98"/>
  <c r="BI98" i="89" s="1"/>
  <c r="N87" i="92"/>
  <c r="BI87" i="89" s="1"/>
  <c r="M128" i="13"/>
  <c r="M128" i="25"/>
  <c r="M118" i="48"/>
  <c r="M118" i="6"/>
  <c r="N107"/>
  <c r="N127" s="1"/>
  <c r="M128" i="7"/>
  <c r="N64" i="51"/>
  <c r="Y64" i="89" s="1"/>
  <c r="N64" i="35"/>
  <c r="AP64" i="89" s="1"/>
  <c r="N63" i="4"/>
  <c r="BR63" i="89" s="1"/>
  <c r="N97" i="6"/>
  <c r="E97" i="89" s="1"/>
  <c r="N93" i="6"/>
  <c r="E93" i="89" s="1"/>
  <c r="N89" i="6"/>
  <c r="E89" i="89" s="1"/>
  <c r="N99" i="66"/>
  <c r="J99" i="89" s="1"/>
  <c r="N87" i="66"/>
  <c r="J87" i="89" s="1"/>
  <c r="N105" i="65"/>
  <c r="K105" i="89" s="1"/>
  <c r="N103" i="65"/>
  <c r="K103" i="89" s="1"/>
  <c r="N99" i="65"/>
  <c r="K99" i="89" s="1"/>
  <c r="N98" i="65"/>
  <c r="K98" i="89" s="1"/>
  <c r="N82" i="63"/>
  <c r="M82" i="89" s="1"/>
  <c r="N99" i="62"/>
  <c r="N99" i="89" s="1"/>
  <c r="N97" i="62"/>
  <c r="N97" i="89" s="1"/>
  <c r="N100" i="59"/>
  <c r="Q100" i="89" s="1"/>
  <c r="N100" i="51"/>
  <c r="Y100" i="89" s="1"/>
  <c r="N92" i="46"/>
  <c r="AE92" i="89" s="1"/>
  <c r="N100" i="44"/>
  <c r="AG100" i="89" s="1"/>
  <c r="N99" i="43"/>
  <c r="AH99" i="89" s="1"/>
  <c r="N105" i="39"/>
  <c r="AL105" i="89" s="1"/>
  <c r="N97" i="39"/>
  <c r="AL97" i="89" s="1"/>
  <c r="N87" i="39"/>
  <c r="AL87" i="89" s="1"/>
  <c r="N81" i="37"/>
  <c r="AN81" i="89" s="1"/>
  <c r="N77" i="37"/>
  <c r="AN77" i="89" s="1"/>
  <c r="N73" i="37"/>
  <c r="AN73" i="89" s="1"/>
  <c r="N97" i="71"/>
  <c r="AU97" i="89" s="1"/>
  <c r="N85" i="36"/>
  <c r="AO85" i="89" s="1"/>
  <c r="N85" i="38"/>
  <c r="AM85" i="89" s="1"/>
  <c r="N81" i="71"/>
  <c r="AU81" i="89" s="1"/>
  <c r="N99" i="29"/>
  <c r="AV99" i="89" s="1"/>
  <c r="N71" i="29"/>
  <c r="AV71" i="89" s="1"/>
  <c r="N105" i="28"/>
  <c r="AW105" i="89" s="1"/>
  <c r="N71" i="27"/>
  <c r="AX71" i="89" s="1"/>
  <c r="N99" i="25"/>
  <c r="AZ99" i="89" s="1"/>
  <c r="N71" i="19"/>
  <c r="BF71" i="89" s="1"/>
  <c r="N71" i="14"/>
  <c r="BL71" i="89" s="1"/>
  <c r="N100" i="11"/>
  <c r="BO100" i="89" s="1"/>
  <c r="N89" i="4"/>
  <c r="BR89" i="89" s="1"/>
  <c r="N85" i="4"/>
  <c r="BR85" i="89" s="1"/>
  <c r="N84" i="55"/>
  <c r="U84" i="89" s="1"/>
  <c r="N84" i="61"/>
  <c r="O84" i="89" s="1"/>
  <c r="N99" i="2"/>
  <c r="BT99" i="89" s="1"/>
  <c r="N83" i="2"/>
  <c r="BT83" i="89" s="1"/>
  <c r="N102" i="15"/>
  <c r="N124" s="1"/>
  <c r="N106" i="21"/>
  <c r="BD106" i="89" s="1"/>
  <c r="BD128" s="1"/>
  <c r="N102" i="26"/>
  <c r="AY102" i="89" s="1"/>
  <c r="AY126" s="1"/>
  <c r="M66" i="91"/>
  <c r="M121" s="1"/>
  <c r="N28" i="38"/>
  <c r="AM28" i="89" s="1"/>
  <c r="N28" i="59"/>
  <c r="Q28" i="89" s="1"/>
  <c r="N28" i="63"/>
  <c r="M28" i="89" s="1"/>
  <c r="N28" i="67"/>
  <c r="I28" i="89" s="1"/>
  <c r="N26" i="38"/>
  <c r="AM26" i="89" s="1"/>
  <c r="N26" i="42"/>
  <c r="AI26" i="89" s="1"/>
  <c r="N26" i="46"/>
  <c r="AE26" i="89" s="1"/>
  <c r="N26" i="50"/>
  <c r="AA26" i="89" s="1"/>
  <c r="N26" i="53"/>
  <c r="W26" i="89" s="1"/>
  <c r="N26" i="57"/>
  <c r="S26" i="89" s="1"/>
  <c r="N26" i="59"/>
  <c r="Q26" i="89" s="1"/>
  <c r="N26" i="62"/>
  <c r="N26" i="89" s="1"/>
  <c r="N25" i="1"/>
  <c r="BS25" i="89" s="1"/>
  <c r="N25" i="12"/>
  <c r="BN25" i="89" s="1"/>
  <c r="N25" i="21"/>
  <c r="BD25" i="89" s="1"/>
  <c r="N25" i="25"/>
  <c r="AZ25" i="89" s="1"/>
  <c r="N25" i="47"/>
  <c r="AD25" i="89" s="1"/>
  <c r="N25" i="54"/>
  <c r="V25" i="89" s="1"/>
  <c r="N25" i="56"/>
  <c r="T25" i="89" s="1"/>
  <c r="N25" i="64"/>
  <c r="L25" i="89" s="1"/>
  <c r="N25" i="7"/>
  <c r="D25" i="89" s="1"/>
  <c r="N21" i="2"/>
  <c r="BT21" i="89" s="1"/>
  <c r="N21" i="11"/>
  <c r="BO21" i="89" s="1"/>
  <c r="N20" i="51"/>
  <c r="Y20" i="89" s="1"/>
  <c r="N19" i="32"/>
  <c r="AS19" i="89" s="1"/>
  <c r="N19" i="47"/>
  <c r="AD19" i="89" s="1"/>
  <c r="N18" i="22"/>
  <c r="BC18" i="89" s="1"/>
  <c r="N18" i="25"/>
  <c r="AZ18" i="89" s="1"/>
  <c r="N18" i="39"/>
  <c r="AL18" i="89" s="1"/>
  <c r="N17" i="17"/>
  <c r="BH17" i="89" s="1"/>
  <c r="N17" i="25"/>
  <c r="AZ17" i="89" s="1"/>
  <c r="N17" i="33"/>
  <c r="AR17" i="89" s="1"/>
  <c r="N17" i="49"/>
  <c r="AB17" i="89" s="1"/>
  <c r="N17" i="62"/>
  <c r="N17" i="89" s="1"/>
  <c r="N16" i="55"/>
  <c r="U16" i="89" s="1"/>
  <c r="N16" i="59"/>
  <c r="Q16" i="89" s="1"/>
  <c r="N16" i="65"/>
  <c r="N16" i="67"/>
  <c r="I16" i="89" s="1"/>
  <c r="N16" i="16"/>
  <c r="BJ16" i="89" s="1"/>
  <c r="N15" i="13"/>
  <c r="BM15" i="89" s="1"/>
  <c r="N15" i="26"/>
  <c r="AY15" i="89" s="1"/>
  <c r="N15" i="34"/>
  <c r="AQ15" i="89" s="1"/>
  <c r="N15" i="40"/>
  <c r="AK15" i="89" s="1"/>
  <c r="N15" i="65"/>
  <c r="K15" i="89" s="1"/>
  <c r="N14" i="56"/>
  <c r="N14" i="62"/>
  <c r="N10" i="44"/>
  <c r="AG10" i="89" s="1"/>
  <c r="N9" i="32"/>
  <c r="AS9" i="89" s="1"/>
  <c r="N9" i="36"/>
  <c r="AO9" i="89" s="1"/>
  <c r="N31" i="36"/>
  <c r="AO31" i="89" s="1"/>
  <c r="N31" i="37"/>
  <c r="AN31" i="89" s="1"/>
  <c r="N31" i="38"/>
  <c r="AM31" i="89" s="1"/>
  <c r="N31" i="51"/>
  <c r="Y31" i="89" s="1"/>
  <c r="N85" i="92"/>
  <c r="BI85" i="89" s="1"/>
  <c r="M66" i="92"/>
  <c r="M110" i="65"/>
  <c r="BU110" i="87"/>
  <c r="BT110"/>
  <c r="BS110"/>
  <c r="BR110"/>
  <c r="BC110"/>
  <c r="BB110"/>
  <c r="AZ110"/>
  <c r="AX110"/>
  <c r="AI110"/>
  <c r="AE110"/>
  <c r="AA110"/>
  <c r="X110"/>
  <c r="V110"/>
  <c r="T110"/>
  <c r="R110"/>
  <c r="M110"/>
  <c r="J110"/>
  <c r="H110"/>
  <c r="F110"/>
  <c r="D110"/>
  <c r="B110"/>
  <c r="AN110"/>
  <c r="N106" i="38"/>
  <c r="AM106" i="89" s="1"/>
  <c r="AM128" s="1"/>
  <c r="M109" i="38"/>
  <c r="N70" i="56"/>
  <c r="T70" i="89" s="1"/>
  <c r="M121" i="64"/>
  <c r="M109" i="9"/>
  <c r="AQ124" i="87"/>
  <c r="AS124"/>
  <c r="BA124"/>
  <c r="BG124"/>
  <c r="BJ124"/>
  <c r="BS124"/>
  <c r="BU124"/>
  <c r="N70" i="66"/>
  <c r="J70" i="89" s="1"/>
  <c r="N70" i="40"/>
  <c r="AK70" i="89" s="1"/>
  <c r="N70" i="28"/>
  <c r="AW70" i="89" s="1"/>
  <c r="N70" i="11"/>
  <c r="BO70" i="89" s="1"/>
  <c r="N69" i="62"/>
  <c r="N69" i="89" s="1"/>
  <c r="N69" i="45"/>
  <c r="AF69" i="89" s="1"/>
  <c r="N69" i="31"/>
  <c r="AT69" i="89" s="1"/>
  <c r="N69" i="17"/>
  <c r="BH69" i="89" s="1"/>
  <c r="N69" i="50"/>
  <c r="N69" i="19"/>
  <c r="BF69" i="89" s="1"/>
  <c r="N69" i="14"/>
  <c r="BL69" i="89" s="1"/>
  <c r="N31" i="40"/>
  <c r="AK31" i="89" s="1"/>
  <c r="BY29" i="87"/>
  <c r="M27" i="3"/>
  <c r="M66" i="41"/>
  <c r="N18"/>
  <c r="AH110" i="87"/>
  <c r="AF104" i="89"/>
  <c r="AF127" s="1"/>
  <c r="M128" i="45"/>
  <c r="N31"/>
  <c r="AF31" i="89" s="1"/>
  <c r="BV132" i="87"/>
  <c r="M131" i="3" s="1"/>
  <c r="M128" i="49"/>
  <c r="M109" i="50"/>
  <c r="Z137" i="87"/>
  <c r="N104" i="91"/>
  <c r="M129"/>
  <c r="Z110" i="87"/>
  <c r="M109" i="51"/>
  <c r="M110" s="1"/>
  <c r="W110" i="87"/>
  <c r="N31" i="55"/>
  <c r="U31" i="89" s="1"/>
  <c r="N9" i="55"/>
  <c r="U110" i="87"/>
  <c r="M128" i="58"/>
  <c r="M109"/>
  <c r="M110" s="1"/>
  <c r="N18"/>
  <c r="R18" i="89" s="1"/>
  <c r="N14" i="58"/>
  <c r="N85" i="57"/>
  <c r="S85" i="89" s="1"/>
  <c r="S110" i="87"/>
  <c r="N15" i="59"/>
  <c r="Q15" i="89" s="1"/>
  <c r="Q110" i="87"/>
  <c r="O110"/>
  <c r="N118" i="89"/>
  <c r="N137" i="87"/>
  <c r="BX109"/>
  <c r="BX124" s="1"/>
  <c r="W112" i="90"/>
  <c r="W141" s="1"/>
  <c r="N124" i="87"/>
  <c r="N9" i="62"/>
  <c r="BY11" i="87"/>
  <c r="M9" i="3"/>
  <c r="W10" i="90"/>
  <c r="L137" i="87"/>
  <c r="M128" i="66"/>
  <c r="N9"/>
  <c r="I110" i="87"/>
  <c r="N29" i="68"/>
  <c r="H29" i="89" s="1"/>
  <c r="BV118" i="87"/>
  <c r="M122" i="21"/>
  <c r="BD110" i="87"/>
  <c r="W36" i="90"/>
  <c r="C1154" i="73"/>
  <c r="E110" i="87"/>
  <c r="BV135"/>
  <c r="M134" i="3" s="1"/>
  <c r="N9" i="8"/>
  <c r="C110" i="87"/>
  <c r="N85" i="9"/>
  <c r="B85" i="89" s="1"/>
  <c r="C633" i="73"/>
  <c r="K130" i="17"/>
  <c r="K32" i="3"/>
  <c r="K19"/>
  <c r="BQ110" i="85"/>
  <c r="Z110"/>
  <c r="BD110"/>
  <c r="AU110"/>
  <c r="N31" i="11"/>
  <c r="BO31" i="89" s="1"/>
  <c r="BO110" i="85"/>
  <c r="L130" i="14"/>
  <c r="BC110" i="85"/>
  <c r="N31" i="44"/>
  <c r="AG31" i="89" s="1"/>
  <c r="N14" i="66"/>
  <c r="N31" i="68"/>
  <c r="N19"/>
  <c r="H19" i="89" s="1"/>
  <c r="N9" i="68"/>
  <c r="L128" i="7"/>
  <c r="L130" i="19"/>
  <c r="BF110" i="85"/>
  <c r="BE110"/>
  <c r="N85" i="37"/>
  <c r="AN85" i="89" s="1"/>
  <c r="AN110" i="85"/>
  <c r="M110"/>
  <c r="K110"/>
  <c r="F110"/>
  <c r="N31" i="27"/>
  <c r="AX31" i="89" s="1"/>
  <c r="AX110" i="85"/>
  <c r="L128" i="35"/>
  <c r="AP110" i="85"/>
  <c r="N31" i="42"/>
  <c r="AI31" i="89" s="1"/>
  <c r="AI110" i="85"/>
  <c r="N31" i="57"/>
  <c r="S31" i="89" s="1"/>
  <c r="BN110" i="85"/>
  <c r="L130" i="24"/>
  <c r="N29"/>
  <c r="BA29" i="89" s="1"/>
  <c r="AH110" i="85"/>
  <c r="AA110"/>
  <c r="BV131"/>
  <c r="L131" i="3" s="1"/>
  <c r="T110" i="85"/>
  <c r="O110"/>
  <c r="P110"/>
  <c r="L130" i="42"/>
  <c r="N108" i="46"/>
  <c r="L128" i="47"/>
  <c r="L109"/>
  <c r="L121" s="1"/>
  <c r="L66" i="7"/>
  <c r="N64" i="12"/>
  <c r="BN64" i="89" s="1"/>
  <c r="N63" i="2"/>
  <c r="BT63" i="89" s="1"/>
  <c r="N82" i="6"/>
  <c r="E82" i="89" s="1"/>
  <c r="N101" i="5"/>
  <c r="F101" i="89" s="1"/>
  <c r="N82" i="68"/>
  <c r="H82" i="89" s="1"/>
  <c r="N97" i="65"/>
  <c r="K97" i="89" s="1"/>
  <c r="N97" i="57"/>
  <c r="S97" i="89" s="1"/>
  <c r="N83" i="50"/>
  <c r="AA83" i="89" s="1"/>
  <c r="N97" i="41"/>
  <c r="AJ97" i="89" s="1"/>
  <c r="N103" i="34"/>
  <c r="AQ103" i="89" s="1"/>
  <c r="N100" i="34"/>
  <c r="AQ100" i="89" s="1"/>
  <c r="N70" i="32"/>
  <c r="AS70" i="89" s="1"/>
  <c r="N69" i="32"/>
  <c r="AS69" i="89" s="1"/>
  <c r="N98" i="28"/>
  <c r="AW98" i="89" s="1"/>
  <c r="N101" i="27"/>
  <c r="AX101" i="89" s="1"/>
  <c r="N99" i="27"/>
  <c r="AX99" i="89" s="1"/>
  <c r="N97" i="27"/>
  <c r="AX97" i="89" s="1"/>
  <c r="N105" i="25"/>
  <c r="AZ105" i="89" s="1"/>
  <c r="N100" i="15"/>
  <c r="BK100" i="89" s="1"/>
  <c r="N99" i="15"/>
  <c r="BK99" i="89" s="1"/>
  <c r="N97" i="15"/>
  <c r="BK97" i="89" s="1"/>
  <c r="N88" i="15"/>
  <c r="BK88" i="89" s="1"/>
  <c r="N105" i="14"/>
  <c r="BL105" i="89" s="1"/>
  <c r="N97" i="14"/>
  <c r="BL97" i="89" s="1"/>
  <c r="N85" i="12"/>
  <c r="BN85" i="89" s="1"/>
  <c r="N87" i="11"/>
  <c r="BO87" i="89" s="1"/>
  <c r="N99" i="10"/>
  <c r="BQ99" i="89" s="1"/>
  <c r="N87" i="10"/>
  <c r="BQ87" i="89" s="1"/>
  <c r="N84" i="12"/>
  <c r="BN84" i="89" s="1"/>
  <c r="N84" i="20"/>
  <c r="BE84" i="89" s="1"/>
  <c r="N97" i="1"/>
  <c r="BS97" i="89" s="1"/>
  <c r="N103" i="2"/>
  <c r="BT103" i="89" s="1"/>
  <c r="N96" i="2"/>
  <c r="BT96" i="89" s="1"/>
  <c r="N104" i="24"/>
  <c r="N102" i="71"/>
  <c r="N126" s="1"/>
  <c r="N130" s="1"/>
  <c r="N106" i="51"/>
  <c r="N126" s="1"/>
  <c r="N100" i="91"/>
  <c r="Z100" i="89" s="1"/>
  <c r="N93" i="91"/>
  <c r="Z93" i="89" s="1"/>
  <c r="N62" i="14"/>
  <c r="N62" i="64"/>
  <c r="L62" i="89" s="1"/>
  <c r="L125" s="1"/>
  <c r="N62" i="9"/>
  <c r="B62" i="89" s="1"/>
  <c r="B125" s="1"/>
  <c r="N59" i="70"/>
  <c r="BU59" i="89" s="1"/>
  <c r="N59" i="14"/>
  <c r="BL59" i="89" s="1"/>
  <c r="N59" i="25"/>
  <c r="AZ59" i="89" s="1"/>
  <c r="N59" i="37"/>
  <c r="AN59" i="89" s="1"/>
  <c r="N59" i="49"/>
  <c r="AB59" i="89" s="1"/>
  <c r="N59" i="56"/>
  <c r="T59" i="89" s="1"/>
  <c r="N59" i="68"/>
  <c r="H59" i="89" s="1"/>
  <c r="N58" i="17"/>
  <c r="BH58" i="89" s="1"/>
  <c r="N58" i="43"/>
  <c r="AH58" i="89" s="1"/>
  <c r="N57" i="21"/>
  <c r="BD57" i="89" s="1"/>
  <c r="N57" i="64"/>
  <c r="L57" i="89" s="1"/>
  <c r="N56" i="21"/>
  <c r="BD56" i="89" s="1"/>
  <c r="N36" i="1"/>
  <c r="BS36" i="89" s="1"/>
  <c r="N36" i="10"/>
  <c r="BQ36" i="89" s="1"/>
  <c r="N36" i="14"/>
  <c r="BL36" i="89" s="1"/>
  <c r="N36" i="17"/>
  <c r="BH36" i="89" s="1"/>
  <c r="N36" i="21"/>
  <c r="BD36" i="89" s="1"/>
  <c r="N36" i="23"/>
  <c r="BB36" i="89" s="1"/>
  <c r="N36" i="25"/>
  <c r="AZ36" i="89" s="1"/>
  <c r="N36" i="27"/>
  <c r="AX36" i="89" s="1"/>
  <c r="N36" i="31"/>
  <c r="AT36" i="89" s="1"/>
  <c r="N36" i="33"/>
  <c r="AR36" i="89" s="1"/>
  <c r="N36" i="39"/>
  <c r="AL36" i="89" s="1"/>
  <c r="N36" i="41"/>
  <c r="AJ36" i="89" s="1"/>
  <c r="N36" i="45"/>
  <c r="AF36" i="89" s="1"/>
  <c r="N36" i="49"/>
  <c r="AB36" i="89" s="1"/>
  <c r="N36" i="54"/>
  <c r="V36" i="89" s="1"/>
  <c r="N36" i="56"/>
  <c r="T36" i="89" s="1"/>
  <c r="N36" i="58"/>
  <c r="R36" i="89" s="1"/>
  <c r="N34" i="62"/>
  <c r="N34" i="89" s="1"/>
  <c r="N34" i="66"/>
  <c r="J34" i="89" s="1"/>
  <c r="N34" i="5"/>
  <c r="F34" i="89" s="1"/>
  <c r="N34" i="7"/>
  <c r="D34" i="89" s="1"/>
  <c r="N28" i="48"/>
  <c r="AC28" i="89" s="1"/>
  <c r="N24" i="1"/>
  <c r="BS24" i="89" s="1"/>
  <c r="N20" i="6"/>
  <c r="E20" i="89" s="1"/>
  <c r="N20" i="8"/>
  <c r="C20" i="89" s="1"/>
  <c r="N18" i="10"/>
  <c r="BQ18" i="89" s="1"/>
  <c r="N18" i="11"/>
  <c r="N17" i="29"/>
  <c r="AV17" i="89" s="1"/>
  <c r="N17" i="8"/>
  <c r="C17" i="89" s="1"/>
  <c r="N16" i="2"/>
  <c r="BT16" i="89" s="1"/>
  <c r="N16" i="4"/>
  <c r="BR16" i="89" s="1"/>
  <c r="N16" i="11"/>
  <c r="BO16" i="89" s="1"/>
  <c r="N16" i="13"/>
  <c r="N16" i="15"/>
  <c r="BK16" i="89" s="1"/>
  <c r="N16" i="18"/>
  <c r="BG16" i="89" s="1"/>
  <c r="N16" i="20"/>
  <c r="BE16" i="89" s="1"/>
  <c r="N16" i="22"/>
  <c r="BC16" i="89" s="1"/>
  <c r="N16" i="24"/>
  <c r="BA16" i="89" s="1"/>
  <c r="N16" i="26"/>
  <c r="AY16" i="89" s="1"/>
  <c r="N16" i="32"/>
  <c r="AS16" i="89" s="1"/>
  <c r="N16" i="34"/>
  <c r="AQ16" i="89" s="1"/>
  <c r="N16" i="36"/>
  <c r="AO16" i="89" s="1"/>
  <c r="N16" i="38"/>
  <c r="AM16" i="89" s="1"/>
  <c r="N16" i="40"/>
  <c r="AK16" i="89" s="1"/>
  <c r="N16" i="42"/>
  <c r="AI16" i="89" s="1"/>
  <c r="N16" i="44"/>
  <c r="AG16" i="89" s="1"/>
  <c r="N16" i="46"/>
  <c r="AE16" i="89" s="1"/>
  <c r="N16" i="50"/>
  <c r="AA16" i="89" s="1"/>
  <c r="N16" i="51"/>
  <c r="Y16" i="89" s="1"/>
  <c r="N16" i="53"/>
  <c r="W16" i="89" s="1"/>
  <c r="N16" i="61"/>
  <c r="O16" i="89" s="1"/>
  <c r="N14" i="14"/>
  <c r="N12" i="28"/>
  <c r="AW12" i="89" s="1"/>
  <c r="N9" i="92"/>
  <c r="N43"/>
  <c r="BI43" i="89" s="1"/>
  <c r="N51" i="92"/>
  <c r="BI51" i="89" s="1"/>
  <c r="N49" i="92"/>
  <c r="BI49" i="89" s="1"/>
  <c r="L129" i="21"/>
  <c r="N107" i="31"/>
  <c r="N129" s="1"/>
  <c r="L130" i="33"/>
  <c r="L130" i="39"/>
  <c r="L130" i="40"/>
  <c r="L128" i="44"/>
  <c r="L109" i="65"/>
  <c r="L109" i="62"/>
  <c r="N64" i="59"/>
  <c r="Q64" i="89" s="1"/>
  <c r="N64" i="40"/>
  <c r="AK64" i="89" s="1"/>
  <c r="N63" i="40"/>
  <c r="AK63" i="89" s="1"/>
  <c r="N98" i="6"/>
  <c r="E98" i="89" s="1"/>
  <c r="N83" i="69"/>
  <c r="G83" i="89" s="1"/>
  <c r="N82" i="62"/>
  <c r="N82" i="89" s="1"/>
  <c r="N86" i="61"/>
  <c r="O86" i="89" s="1"/>
  <c r="N105" i="60"/>
  <c r="P105" i="89" s="1"/>
  <c r="N99" i="60"/>
  <c r="P99" i="89" s="1"/>
  <c r="N83" i="60"/>
  <c r="P83" i="89" s="1"/>
  <c r="N83" i="51"/>
  <c r="Y83" i="89" s="1"/>
  <c r="N97" i="50"/>
  <c r="AA97" i="89" s="1"/>
  <c r="N97" i="48"/>
  <c r="AC97" i="89" s="1"/>
  <c r="N105" i="47"/>
  <c r="AD105" i="89" s="1"/>
  <c r="N99" i="47"/>
  <c r="AD99" i="89" s="1"/>
  <c r="N97" i="47"/>
  <c r="AD97" i="89" s="1"/>
  <c r="N105" i="45"/>
  <c r="AF105" i="89" s="1"/>
  <c r="N97" i="45"/>
  <c r="AF97" i="89" s="1"/>
  <c r="N91" i="39"/>
  <c r="AL91" i="89" s="1"/>
  <c r="N87" i="33"/>
  <c r="AR87" i="89" s="1"/>
  <c r="N82" i="26"/>
  <c r="AY82" i="89" s="1"/>
  <c r="N101" i="19"/>
  <c r="BF101" i="89" s="1"/>
  <c r="N73" i="19"/>
  <c r="BF73" i="89" s="1"/>
  <c r="N83" i="16"/>
  <c r="BJ83" i="89" s="1"/>
  <c r="N103" i="12"/>
  <c r="BN103" i="89" s="1"/>
  <c r="N106" i="70"/>
  <c r="BU106" i="89" s="1"/>
  <c r="BU128" s="1"/>
  <c r="N106" i="24"/>
  <c r="N96" i="91"/>
  <c r="Z96" i="89" s="1"/>
  <c r="N62" i="68"/>
  <c r="H62" i="89" s="1"/>
  <c r="H125" s="1"/>
  <c r="N59" i="10"/>
  <c r="BQ59" i="89" s="1"/>
  <c r="N59" i="19"/>
  <c r="BF59" i="89" s="1"/>
  <c r="N59" i="31"/>
  <c r="AT59" i="89" s="1"/>
  <c r="N59" i="43"/>
  <c r="AH59" i="89" s="1"/>
  <c r="N59" i="52"/>
  <c r="X59" i="89" s="1"/>
  <c r="N59" i="64"/>
  <c r="L59" i="89" s="1"/>
  <c r="N58" i="12"/>
  <c r="BN58" i="89" s="1"/>
  <c r="N58" i="35"/>
  <c r="AP58" i="89" s="1"/>
  <c r="N58" i="39"/>
  <c r="AL58" i="89" s="1"/>
  <c r="N58" i="47"/>
  <c r="AD58" i="89" s="1"/>
  <c r="N58" i="91"/>
  <c r="Z58" i="89" s="1"/>
  <c r="N58" i="54"/>
  <c r="V58" i="89" s="1"/>
  <c r="N58" i="58"/>
  <c r="R58" i="89" s="1"/>
  <c r="N57" i="10"/>
  <c r="BQ57" i="89" s="1"/>
  <c r="N28" i="42"/>
  <c r="AI28" i="89" s="1"/>
  <c r="N27" i="71"/>
  <c r="N27" i="42"/>
  <c r="AI27" i="89" s="1"/>
  <c r="N27" i="59"/>
  <c r="Q27" i="89" s="1"/>
  <c r="N24" i="49"/>
  <c r="AB24" i="89" s="1"/>
  <c r="N24" i="91"/>
  <c r="Z24" i="89" s="1"/>
  <c r="N22" i="48"/>
  <c r="AC22" i="89" s="1"/>
  <c r="N22" i="50"/>
  <c r="AA22" i="89" s="1"/>
  <c r="N22" i="51"/>
  <c r="Y22" i="89" s="1"/>
  <c r="N22" i="53"/>
  <c r="W22" i="89" s="1"/>
  <c r="N22" i="57"/>
  <c r="S22" i="89" s="1"/>
  <c r="N22" i="59"/>
  <c r="Q22" i="89" s="1"/>
  <c r="N22" i="65"/>
  <c r="K22" i="89" s="1"/>
  <c r="N22" i="67"/>
  <c r="I22" i="89" s="1"/>
  <c r="N22" i="69"/>
  <c r="G22" i="89" s="1"/>
  <c r="N22" i="7"/>
  <c r="D22" i="89" s="1"/>
  <c r="N22" i="9"/>
  <c r="B22" i="89" s="1"/>
  <c r="N21" i="21"/>
  <c r="BD21" i="89" s="1"/>
  <c r="N21" i="23"/>
  <c r="BB21" i="89" s="1"/>
  <c r="N21" i="24"/>
  <c r="BA21" i="89" s="1"/>
  <c r="N21" i="25"/>
  <c r="AZ21" i="89" s="1"/>
  <c r="N21" i="28"/>
  <c r="AW21" i="89" s="1"/>
  <c r="N21" i="71"/>
  <c r="AU21" i="89" s="1"/>
  <c r="N21" i="31"/>
  <c r="AT21" i="89" s="1"/>
  <c r="N21" i="32"/>
  <c r="AS21" i="89" s="1"/>
  <c r="N21" i="34"/>
  <c r="AQ21" i="89" s="1"/>
  <c r="N21" i="35"/>
  <c r="AP21" i="89" s="1"/>
  <c r="N21" i="36"/>
  <c r="AO21" i="89" s="1"/>
  <c r="N21" i="38"/>
  <c r="AM21" i="89" s="1"/>
  <c r="N21" i="39"/>
  <c r="AL21" i="89" s="1"/>
  <c r="N21" i="42"/>
  <c r="AI21" i="89" s="1"/>
  <c r="N21" i="18"/>
  <c r="BG21" i="89" s="1"/>
  <c r="N21" i="44"/>
  <c r="AG21" i="89" s="1"/>
  <c r="N21" i="45"/>
  <c r="AF21" i="89" s="1"/>
  <c r="N19" i="12"/>
  <c r="BN19" i="89" s="1"/>
  <c r="N19" i="56"/>
  <c r="T19" i="89" s="1"/>
  <c r="N14" i="11"/>
  <c r="N31" i="34"/>
  <c r="AQ31" i="89" s="1"/>
  <c r="N31" i="35"/>
  <c r="AP31" i="89" s="1"/>
  <c r="N22" i="92"/>
  <c r="BI22" i="89" s="1"/>
  <c r="N11" i="92"/>
  <c r="BI11" i="89" s="1"/>
  <c r="N7" i="92"/>
  <c r="BI7" i="89" s="1"/>
  <c r="N99" i="61"/>
  <c r="O99" i="89" s="1"/>
  <c r="N97" i="60"/>
  <c r="P97" i="89" s="1"/>
  <c r="B110" i="103"/>
  <c r="N11" i="70"/>
  <c r="BU11" i="89" s="1"/>
  <c r="N19" i="2"/>
  <c r="BT19" i="89" s="1"/>
  <c r="N19" i="1"/>
  <c r="BS19" i="89" s="1"/>
  <c r="L128" i="16"/>
  <c r="N85" i="18"/>
  <c r="BG85" i="89" s="1"/>
  <c r="L130" i="23"/>
  <c r="AY110" i="85"/>
  <c r="L130" i="28"/>
  <c r="N31"/>
  <c r="AW31" i="89" s="1"/>
  <c r="AW110" i="85"/>
  <c r="N31" i="31"/>
  <c r="AT31" i="89" s="1"/>
  <c r="AT110" i="85"/>
  <c r="N104" i="32"/>
  <c r="N127" s="1"/>
  <c r="N85"/>
  <c r="AS85" i="89" s="1"/>
  <c r="AS110" i="85"/>
  <c r="AR110"/>
  <c r="N14" i="33"/>
  <c r="N85" i="34"/>
  <c r="AQ85" i="89" s="1"/>
  <c r="AQ110" i="85"/>
  <c r="AO110"/>
  <c r="AL110"/>
  <c r="N104" i="40"/>
  <c r="AK104" i="89" s="1"/>
  <c r="AK127" s="1"/>
  <c r="AK131" s="1"/>
  <c r="AK110" i="85"/>
  <c r="L128" i="41"/>
  <c r="N102"/>
  <c r="AJ102" i="89" s="1"/>
  <c r="AJ126" s="1"/>
  <c r="N21" i="41"/>
  <c r="AJ21" i="89" s="1"/>
  <c r="AJ110" i="85"/>
  <c r="N10" i="45"/>
  <c r="AF10" i="89" s="1"/>
  <c r="N102" i="47"/>
  <c r="N124" s="1"/>
  <c r="L62" i="3"/>
  <c r="N62" i="47"/>
  <c r="AD62" i="89" s="1"/>
  <c r="AD125" s="1"/>
  <c r="N9" i="47"/>
  <c r="N104" i="48"/>
  <c r="AC104" i="89" s="1"/>
  <c r="AC127" s="1"/>
  <c r="N102" i="49"/>
  <c r="N124" s="1"/>
  <c r="N19" i="53"/>
  <c r="W19" i="89" s="1"/>
  <c r="N19" i="55"/>
  <c r="U19" i="89" s="1"/>
  <c r="L109" i="58"/>
  <c r="BY29" i="85"/>
  <c r="N9" i="58"/>
  <c r="N102" i="64"/>
  <c r="L102" i="89" s="1"/>
  <c r="L126" s="1"/>
  <c r="N102" i="6"/>
  <c r="N124" s="1"/>
  <c r="N31"/>
  <c r="E31" i="89" s="1"/>
  <c r="L128" i="8"/>
  <c r="N102"/>
  <c r="N124" s="1"/>
  <c r="BI136" i="84"/>
  <c r="BY35"/>
  <c r="BQ110"/>
  <c r="N72" i="4"/>
  <c r="K44" i="3"/>
  <c r="N44" s="1"/>
  <c r="K42"/>
  <c r="N42" s="1"/>
  <c r="K38"/>
  <c r="N38" s="1"/>
  <c r="N40" i="52"/>
  <c r="X40" i="89" s="1"/>
  <c r="N40" i="54"/>
  <c r="V40" i="89" s="1"/>
  <c r="N40" i="56"/>
  <c r="T40" i="89" s="1"/>
  <c r="N40" i="58"/>
  <c r="R40" i="89" s="1"/>
  <c r="N40" i="62"/>
  <c r="N40" i="89" s="1"/>
  <c r="N40" i="64"/>
  <c r="L40" i="89" s="1"/>
  <c r="Z110" i="84"/>
  <c r="AX110"/>
  <c r="K128" i="46"/>
  <c r="BC110" i="84"/>
  <c r="N31" i="22"/>
  <c r="BC31" i="89" s="1"/>
  <c r="N19" i="45"/>
  <c r="AF19" i="89" s="1"/>
  <c r="N31" i="59"/>
  <c r="Q31" i="89" s="1"/>
  <c r="N14" i="64"/>
  <c r="N31" i="29"/>
  <c r="AV31" i="89" s="1"/>
  <c r="X110" i="84"/>
  <c r="D56" i="72"/>
  <c r="B56" i="102" s="1"/>
  <c r="N9" i="5"/>
  <c r="BI111" i="76"/>
  <c r="J111"/>
  <c r="Q111"/>
  <c r="Q112" s="1"/>
  <c r="Q119" s="1"/>
  <c r="AV111"/>
  <c r="M119" i="75"/>
  <c r="AC111" i="76"/>
  <c r="AC112" s="1"/>
  <c r="AC119" i="75"/>
  <c r="AF111" i="76"/>
  <c r="AF119" i="75"/>
  <c r="BS119"/>
  <c r="C111" i="76"/>
  <c r="C119" i="75"/>
  <c r="G111" i="76"/>
  <c r="AL119" i="75"/>
  <c r="AY119"/>
  <c r="BD119"/>
  <c r="E119"/>
  <c r="L111" i="76"/>
  <c r="X111"/>
  <c r="X119" i="75"/>
  <c r="AB111" i="76"/>
  <c r="AB119" i="75"/>
  <c r="H122" i="29"/>
  <c r="H123" i="37"/>
  <c r="B109" i="90"/>
  <c r="B106"/>
  <c r="D106" s="1"/>
  <c r="G109" i="2"/>
  <c r="J130" i="1"/>
  <c r="D130"/>
  <c r="L128" i="4"/>
  <c r="F128"/>
  <c r="F130" i="11"/>
  <c r="B109"/>
  <c r="B123" s="1"/>
  <c r="K128" i="12"/>
  <c r="I130" i="14"/>
  <c r="J128" i="15"/>
  <c r="D128"/>
  <c r="F130" i="17"/>
  <c r="L130" i="18"/>
  <c r="E130"/>
  <c r="L130" i="20"/>
  <c r="C130"/>
  <c r="H118" i="21"/>
  <c r="G118"/>
  <c r="E130" i="22"/>
  <c r="N108"/>
  <c r="B128" i="25"/>
  <c r="F128"/>
  <c r="G130" i="28"/>
  <c r="N68" i="70"/>
  <c r="BU68" i="89" s="1"/>
  <c r="N68" i="2"/>
  <c r="BT68" i="89" s="1"/>
  <c r="N68" i="4"/>
  <c r="BR68" i="89" s="1"/>
  <c r="N68" i="10"/>
  <c r="BQ68" i="89" s="1"/>
  <c r="N68" i="12"/>
  <c r="BN68" i="89" s="1"/>
  <c r="N68" i="13"/>
  <c r="BM68" i="89" s="1"/>
  <c r="N68" i="14"/>
  <c r="BL68" i="89" s="1"/>
  <c r="N68" i="15"/>
  <c r="BK68" i="89" s="1"/>
  <c r="N68" i="16"/>
  <c r="BJ68" i="89" s="1"/>
  <c r="N68" i="17"/>
  <c r="BH68" i="89" s="1"/>
  <c r="N68" i="18"/>
  <c r="BG68" i="89" s="1"/>
  <c r="N68" i="19"/>
  <c r="BF68" i="89" s="1"/>
  <c r="E66" i="25"/>
  <c r="B66"/>
  <c r="AR118" i="89"/>
  <c r="J118"/>
  <c r="AP118"/>
  <c r="H118"/>
  <c r="E66" i="31"/>
  <c r="M66" i="35"/>
  <c r="M120" s="1"/>
  <c r="L129" i="36"/>
  <c r="D129"/>
  <c r="J109"/>
  <c r="J122" s="1"/>
  <c r="E109"/>
  <c r="E122" s="1"/>
  <c r="H130" i="37"/>
  <c r="C130"/>
  <c r="E66" i="38"/>
  <c r="E110" s="1"/>
  <c r="K130" i="39"/>
  <c r="D130"/>
  <c r="J130" i="42"/>
  <c r="H109"/>
  <c r="D109"/>
  <c r="D110" s="1"/>
  <c r="G130" i="43"/>
  <c r="D66" i="44"/>
  <c r="D110" s="1"/>
  <c r="E66" i="45"/>
  <c r="E120" s="1"/>
  <c r="C109"/>
  <c r="B109" i="46"/>
  <c r="B121" s="1"/>
  <c r="D109"/>
  <c r="D121" s="1"/>
  <c r="M128" i="50"/>
  <c r="K128"/>
  <c r="D128"/>
  <c r="I128" i="51"/>
  <c r="J66" i="52"/>
  <c r="J120" s="1"/>
  <c r="I128" i="53"/>
  <c r="D128"/>
  <c r="J66"/>
  <c r="B66"/>
  <c r="I128" i="54"/>
  <c r="D128"/>
  <c r="E66"/>
  <c r="N65" i="55"/>
  <c r="D109" i="57"/>
  <c r="D121" s="1"/>
  <c r="D66"/>
  <c r="G128" i="58"/>
  <c r="D109" i="59"/>
  <c r="B109" i="61"/>
  <c r="B110" s="1"/>
  <c r="B112" s="1"/>
  <c r="I128" i="62"/>
  <c r="M118"/>
  <c r="E66" i="63"/>
  <c r="N108" i="66"/>
  <c r="D66" i="68"/>
  <c r="D110" s="1"/>
  <c r="J128" i="69"/>
  <c r="J109"/>
  <c r="E128" i="5"/>
  <c r="H109"/>
  <c r="B66"/>
  <c r="B110" s="1"/>
  <c r="N107"/>
  <c r="N127" s="1"/>
  <c r="J109" i="6"/>
  <c r="J121" s="1"/>
  <c r="I109"/>
  <c r="G109"/>
  <c r="G121" s="1"/>
  <c r="F109"/>
  <c r="F121" s="1"/>
  <c r="L66"/>
  <c r="L120" s="1"/>
  <c r="H66"/>
  <c r="H120" s="1"/>
  <c r="G66"/>
  <c r="G120" s="1"/>
  <c r="J128" i="7"/>
  <c r="H121"/>
  <c r="M128" i="8"/>
  <c r="D128"/>
  <c r="C66" i="9"/>
  <c r="N108" i="62"/>
  <c r="D66" i="1"/>
  <c r="N108"/>
  <c r="N128" s="1"/>
  <c r="N63" i="5"/>
  <c r="F63" i="89" s="1"/>
  <c r="G66" i="69"/>
  <c r="N63" i="65"/>
  <c r="K63" i="89" s="1"/>
  <c r="N64" i="64"/>
  <c r="L64" i="89" s="1"/>
  <c r="G66" i="63"/>
  <c r="N64"/>
  <c r="M64" i="89" s="1"/>
  <c r="K66" i="63"/>
  <c r="N63" i="62"/>
  <c r="N63" i="89" s="1"/>
  <c r="C66" i="61"/>
  <c r="C110" s="1"/>
  <c r="H66" i="60"/>
  <c r="F66"/>
  <c r="N63" i="54"/>
  <c r="V63" i="89" s="1"/>
  <c r="L66" i="50"/>
  <c r="L120" s="1"/>
  <c r="N64" i="29"/>
  <c r="AV64" i="89" s="1"/>
  <c r="N63" i="14"/>
  <c r="BL63" i="89" s="1"/>
  <c r="N63" i="1"/>
  <c r="BS63" i="89" s="1"/>
  <c r="N103" i="6"/>
  <c r="E103" i="89" s="1"/>
  <c r="N81" i="6"/>
  <c r="E81" i="89" s="1"/>
  <c r="N78" i="6"/>
  <c r="E78" i="89" s="1"/>
  <c r="N92" i="5"/>
  <c r="F92" i="89" s="1"/>
  <c r="N90" i="5"/>
  <c r="F90" i="89" s="1"/>
  <c r="N86" i="5"/>
  <c r="F86" i="89" s="1"/>
  <c r="N78" i="5"/>
  <c r="F78" i="89" s="1"/>
  <c r="N105" i="69"/>
  <c r="G105" i="89" s="1"/>
  <c r="N99" i="69"/>
  <c r="G99" i="89" s="1"/>
  <c r="N97" i="69"/>
  <c r="G97" i="89" s="1"/>
  <c r="N94" i="69"/>
  <c r="G94" i="89" s="1"/>
  <c r="N92" i="69"/>
  <c r="G92" i="89" s="1"/>
  <c r="N91" i="69"/>
  <c r="G91" i="89" s="1"/>
  <c r="N90" i="69"/>
  <c r="G90" i="89" s="1"/>
  <c r="N93" i="68"/>
  <c r="H93" i="89" s="1"/>
  <c r="N91" i="68"/>
  <c r="H91" i="89" s="1"/>
  <c r="N96" i="67"/>
  <c r="I96" i="89" s="1"/>
  <c r="N79" i="67"/>
  <c r="I79" i="89" s="1"/>
  <c r="N91" i="66"/>
  <c r="J91" i="89" s="1"/>
  <c r="N89" i="66"/>
  <c r="J89" i="89" s="1"/>
  <c r="N73" i="66"/>
  <c r="J73" i="89" s="1"/>
  <c r="N96" i="65"/>
  <c r="K96" i="89" s="1"/>
  <c r="N77" i="65"/>
  <c r="K77" i="89" s="1"/>
  <c r="N95" i="64"/>
  <c r="L95" i="89" s="1"/>
  <c r="N90" i="64"/>
  <c r="L90" i="89" s="1"/>
  <c r="N88" i="64"/>
  <c r="L88" i="89" s="1"/>
  <c r="N94" i="61"/>
  <c r="O94" i="89" s="1"/>
  <c r="N95" i="60"/>
  <c r="P95" i="89" s="1"/>
  <c r="N89" i="60"/>
  <c r="P89" i="89" s="1"/>
  <c r="N87" i="60"/>
  <c r="P87" i="89" s="1"/>
  <c r="N96" i="59"/>
  <c r="Q96" i="89" s="1"/>
  <c r="N94" i="59"/>
  <c r="Q94" i="89" s="1"/>
  <c r="N90" i="59"/>
  <c r="Q90" i="89" s="1"/>
  <c r="N86" i="59"/>
  <c r="Q86" i="89" s="1"/>
  <c r="N82" i="59"/>
  <c r="N105" i="58"/>
  <c r="R105" i="89" s="1"/>
  <c r="N101" i="58"/>
  <c r="R101" i="89" s="1"/>
  <c r="N99" i="58"/>
  <c r="R99" i="89" s="1"/>
  <c r="N95" i="57"/>
  <c r="S95" i="89" s="1"/>
  <c r="N93" i="57"/>
  <c r="S93" i="89" s="1"/>
  <c r="N89" i="57"/>
  <c r="S89" i="89" s="1"/>
  <c r="N77" i="57"/>
  <c r="S77" i="89" s="1"/>
  <c r="N100" i="57"/>
  <c r="S100" i="89" s="1"/>
  <c r="N105" i="52"/>
  <c r="X105" i="89" s="1"/>
  <c r="N101" i="52"/>
  <c r="X101" i="89" s="1"/>
  <c r="N99" i="52"/>
  <c r="X99" i="89" s="1"/>
  <c r="N95" i="52"/>
  <c r="X95" i="89" s="1"/>
  <c r="N93" i="52"/>
  <c r="X93" i="89" s="1"/>
  <c r="N91" i="52"/>
  <c r="X91" i="89" s="1"/>
  <c r="N83" i="52"/>
  <c r="X83" i="89" s="1"/>
  <c r="N79" i="52"/>
  <c r="X79" i="89" s="1"/>
  <c r="N71" i="52"/>
  <c r="X71" i="89" s="1"/>
  <c r="N97" i="51"/>
  <c r="Y97" i="89" s="1"/>
  <c r="N95" i="51"/>
  <c r="Y95" i="89" s="1"/>
  <c r="N79" i="51"/>
  <c r="Y79" i="89" s="1"/>
  <c r="N95" i="50"/>
  <c r="AA95" i="89" s="1"/>
  <c r="N93" i="50"/>
  <c r="AA93" i="89" s="1"/>
  <c r="N89" i="50"/>
  <c r="AA89" i="89" s="1"/>
  <c r="N96" i="49"/>
  <c r="AB96" i="89" s="1"/>
  <c r="N90" i="49"/>
  <c r="AB90" i="89" s="1"/>
  <c r="N88" i="49"/>
  <c r="AB88" i="89" s="1"/>
  <c r="N78" i="49"/>
  <c r="AB78" i="89" s="1"/>
  <c r="N105" i="48"/>
  <c r="AC105" i="89" s="1"/>
  <c r="N101" i="48"/>
  <c r="AC101" i="89" s="1"/>
  <c r="N99" i="48"/>
  <c r="AC99" i="89" s="1"/>
  <c r="N95" i="48"/>
  <c r="AC95" i="89" s="1"/>
  <c r="N81" i="48"/>
  <c r="AC81" i="89" s="1"/>
  <c r="N92" i="8"/>
  <c r="C92" i="89" s="1"/>
  <c r="N88" i="8"/>
  <c r="C88" i="89" s="1"/>
  <c r="N76" i="8"/>
  <c r="C76" i="89" s="1"/>
  <c r="N101" i="47"/>
  <c r="AD101" i="89" s="1"/>
  <c r="N95" i="47"/>
  <c r="AD95" i="89" s="1"/>
  <c r="N93" i="47"/>
  <c r="AD93" i="89" s="1"/>
  <c r="N91" i="47"/>
  <c r="AD91" i="89" s="1"/>
  <c r="N87" i="47"/>
  <c r="AD87" i="89" s="1"/>
  <c r="N77" i="47"/>
  <c r="AD77" i="89" s="1"/>
  <c r="N96" i="46"/>
  <c r="AE96" i="89" s="1"/>
  <c r="N90" i="46"/>
  <c r="AE90" i="89" s="1"/>
  <c r="N93" i="45"/>
  <c r="AF93" i="89" s="1"/>
  <c r="I130" i="10"/>
  <c r="D130"/>
  <c r="N108" i="11"/>
  <c r="H128" i="13"/>
  <c r="C128"/>
  <c r="I128" i="16"/>
  <c r="N65" i="18"/>
  <c r="G130" i="19"/>
  <c r="G129" i="21"/>
  <c r="M130" i="24"/>
  <c r="F130"/>
  <c r="H130" i="26"/>
  <c r="K130" i="27"/>
  <c r="D130"/>
  <c r="J130" i="29"/>
  <c r="E130"/>
  <c r="I130" i="71"/>
  <c r="C130"/>
  <c r="F109"/>
  <c r="F123" s="1"/>
  <c r="AH118" i="89"/>
  <c r="Y118"/>
  <c r="L130" i="31"/>
  <c r="D130"/>
  <c r="F109"/>
  <c r="F110" s="1"/>
  <c r="E109"/>
  <c r="E123" s="1"/>
  <c r="N68"/>
  <c r="AT68" i="89" s="1"/>
  <c r="M130" i="32"/>
  <c r="G130"/>
  <c r="J109"/>
  <c r="J123" s="1"/>
  <c r="M118"/>
  <c r="J130" i="33"/>
  <c r="C130"/>
  <c r="L128" i="34"/>
  <c r="F128"/>
  <c r="E109"/>
  <c r="E110" s="1"/>
  <c r="M128" i="35"/>
  <c r="I128"/>
  <c r="E128"/>
  <c r="D109" i="36"/>
  <c r="D122" s="1"/>
  <c r="E66" i="37"/>
  <c r="N7"/>
  <c r="AN7" i="89" s="1"/>
  <c r="B130" i="38"/>
  <c r="F130"/>
  <c r="J130" i="40"/>
  <c r="J66"/>
  <c r="J122" s="1"/>
  <c r="B128" i="44"/>
  <c r="E128"/>
  <c r="B109"/>
  <c r="B121" s="1"/>
  <c r="I128" i="45"/>
  <c r="D128"/>
  <c r="L128" i="46"/>
  <c r="G128"/>
  <c r="I109"/>
  <c r="D66"/>
  <c r="B66"/>
  <c r="D66" i="47"/>
  <c r="D110" s="1"/>
  <c r="M128" i="48"/>
  <c r="E128"/>
  <c r="D66"/>
  <c r="B128" i="49"/>
  <c r="D128"/>
  <c r="J66"/>
  <c r="B109" i="50"/>
  <c r="B109" i="51"/>
  <c r="B110" s="1"/>
  <c r="B112" s="1"/>
  <c r="M128" i="52"/>
  <c r="F128"/>
  <c r="B109" i="53"/>
  <c r="B121" s="1"/>
  <c r="N108" i="54"/>
  <c r="L109"/>
  <c r="L121" s="1"/>
  <c r="B66"/>
  <c r="G128" i="55"/>
  <c r="M118"/>
  <c r="B66"/>
  <c r="B120" s="1"/>
  <c r="L128" i="57"/>
  <c r="F128"/>
  <c r="E66" i="58"/>
  <c r="E110" s="1"/>
  <c r="J128" i="59"/>
  <c r="D128"/>
  <c r="E109"/>
  <c r="E110" s="1"/>
  <c r="J66"/>
  <c r="J110" s="1"/>
  <c r="L128" i="60"/>
  <c r="F128"/>
  <c r="J128" i="61"/>
  <c r="I128" i="63"/>
  <c r="N68"/>
  <c r="M68" i="89" s="1"/>
  <c r="D109" i="63"/>
  <c r="D110" s="1"/>
  <c r="J66"/>
  <c r="D128" i="64"/>
  <c r="M118"/>
  <c r="F128" i="65"/>
  <c r="L128" i="67"/>
  <c r="E128"/>
  <c r="G109"/>
  <c r="G110" s="1"/>
  <c r="E128" i="68"/>
  <c r="D66" i="69"/>
  <c r="D110" s="1"/>
  <c r="F66" i="7"/>
  <c r="J66"/>
  <c r="N86"/>
  <c r="D86" i="89" s="1"/>
  <c r="M128" i="9"/>
  <c r="N63"/>
  <c r="B63" i="89" s="1"/>
  <c r="M66" i="9"/>
  <c r="E66"/>
  <c r="N107"/>
  <c r="N127" s="1"/>
  <c r="N92"/>
  <c r="B92" i="89" s="1"/>
  <c r="N88" i="9"/>
  <c r="B88" i="89" s="1"/>
  <c r="J109" i="62"/>
  <c r="J110" s="1"/>
  <c r="H109" i="1"/>
  <c r="H123" s="1"/>
  <c r="N64" i="68"/>
  <c r="H64" i="89" s="1"/>
  <c r="I66" i="67"/>
  <c r="I110" s="1"/>
  <c r="C66"/>
  <c r="F66" i="66"/>
  <c r="G66" i="65"/>
  <c r="I66"/>
  <c r="C66"/>
  <c r="L66"/>
  <c r="F66" i="64"/>
  <c r="F66" i="62"/>
  <c r="L66" i="60"/>
  <c r="C66" i="57"/>
  <c r="C120" s="1"/>
  <c r="I66"/>
  <c r="I120" s="1"/>
  <c r="N64" i="55"/>
  <c r="U64" i="89" s="1"/>
  <c r="N63" i="53"/>
  <c r="W63" i="89" s="1"/>
  <c r="N64" i="52"/>
  <c r="X64" i="89" s="1"/>
  <c r="L66" i="52"/>
  <c r="L120" s="1"/>
  <c r="G66" i="51"/>
  <c r="G120" s="1"/>
  <c r="H66" i="50"/>
  <c r="H120" s="1"/>
  <c r="N63"/>
  <c r="AA63" i="89" s="1"/>
  <c r="N64" i="44"/>
  <c r="AG64" i="89" s="1"/>
  <c r="N63" i="38"/>
  <c r="AM63" i="89" s="1"/>
  <c r="N64" i="25"/>
  <c r="AZ64" i="89" s="1"/>
  <c r="N92" i="6"/>
  <c r="E92" i="89" s="1"/>
  <c r="N96" i="5"/>
  <c r="F96" i="89" s="1"/>
  <c r="N94" i="5"/>
  <c r="F94" i="89" s="1"/>
  <c r="N88" i="5"/>
  <c r="F88" i="89" s="1"/>
  <c r="N101" i="69"/>
  <c r="G101" i="89" s="1"/>
  <c r="N95" i="69"/>
  <c r="G95" i="89" s="1"/>
  <c r="N88" i="69"/>
  <c r="G88" i="89" s="1"/>
  <c r="N81" i="69"/>
  <c r="G81" i="89" s="1"/>
  <c r="N81" i="68"/>
  <c r="H81" i="89" s="1"/>
  <c r="N94" i="67"/>
  <c r="I94" i="89" s="1"/>
  <c r="N90" i="67"/>
  <c r="I90" i="89" s="1"/>
  <c r="N86" i="67"/>
  <c r="I86" i="89" s="1"/>
  <c r="N96" i="66"/>
  <c r="J96" i="89" s="1"/>
  <c r="N94" i="65"/>
  <c r="K94" i="89" s="1"/>
  <c r="N79" i="65"/>
  <c r="K79" i="89" s="1"/>
  <c r="N98" i="64"/>
  <c r="L98" i="89" s="1"/>
  <c r="N96" i="64"/>
  <c r="L96" i="89" s="1"/>
  <c r="N94" i="64"/>
  <c r="L94" i="89" s="1"/>
  <c r="N93" i="64"/>
  <c r="L93" i="89" s="1"/>
  <c r="N92" i="64"/>
  <c r="L92" i="89" s="1"/>
  <c r="N91" i="64"/>
  <c r="L91" i="89" s="1"/>
  <c r="N81" i="64"/>
  <c r="L81" i="89" s="1"/>
  <c r="N92" i="63"/>
  <c r="M92" i="89" s="1"/>
  <c r="N90" i="63"/>
  <c r="M90" i="89" s="1"/>
  <c r="N80" i="63"/>
  <c r="M80" i="89" s="1"/>
  <c r="N95" i="62"/>
  <c r="N95" i="89" s="1"/>
  <c r="N93" i="62"/>
  <c r="N93" i="89" s="1"/>
  <c r="N91" i="62"/>
  <c r="N91" i="89" s="1"/>
  <c r="N80" i="62"/>
  <c r="N80" i="89" s="1"/>
  <c r="N96" i="61"/>
  <c r="O96" i="89" s="1"/>
  <c r="N92" i="61"/>
  <c r="O92" i="89" s="1"/>
  <c r="N88" i="61"/>
  <c r="O88" i="89" s="1"/>
  <c r="N78" i="61"/>
  <c r="O78" i="89" s="1"/>
  <c r="N74" i="61"/>
  <c r="O74" i="89" s="1"/>
  <c r="N101" i="60"/>
  <c r="P101" i="89" s="1"/>
  <c r="N93" i="60"/>
  <c r="P93" i="89" s="1"/>
  <c r="N91" i="60"/>
  <c r="P91" i="89" s="1"/>
  <c r="N81" i="60"/>
  <c r="P81" i="89" s="1"/>
  <c r="N77" i="60"/>
  <c r="P77" i="89" s="1"/>
  <c r="N88" i="59"/>
  <c r="Q88" i="89" s="1"/>
  <c r="N97" i="58"/>
  <c r="R97" i="89" s="1"/>
  <c r="N95" i="58"/>
  <c r="R95" i="89" s="1"/>
  <c r="N93" i="58"/>
  <c r="R93" i="89" s="1"/>
  <c r="N91" i="58"/>
  <c r="R91" i="89" s="1"/>
  <c r="N89" i="58"/>
  <c r="R89" i="89" s="1"/>
  <c r="N83" i="58"/>
  <c r="R83" i="89" s="1"/>
  <c r="N81" i="58"/>
  <c r="R81" i="89" s="1"/>
  <c r="N79" i="58"/>
  <c r="R79" i="89" s="1"/>
  <c r="N77" i="58"/>
  <c r="R77" i="89" s="1"/>
  <c r="N91" i="57"/>
  <c r="S91" i="89" s="1"/>
  <c r="N81" i="57"/>
  <c r="S81" i="89" s="1"/>
  <c r="N79" i="57"/>
  <c r="S79" i="89" s="1"/>
  <c r="N108" i="56"/>
  <c r="T108" i="89" s="1"/>
  <c r="N72" i="53"/>
  <c r="N97" i="52"/>
  <c r="X97" i="89" s="1"/>
  <c r="N89" i="52"/>
  <c r="X89" i="89" s="1"/>
  <c r="N81" i="52"/>
  <c r="X81" i="89" s="1"/>
  <c r="N93" i="51"/>
  <c r="Y93" i="89" s="1"/>
  <c r="N91" i="51"/>
  <c r="Y91" i="89" s="1"/>
  <c r="N89" i="51"/>
  <c r="Y89" i="89" s="1"/>
  <c r="N77" i="51"/>
  <c r="Y77" i="89" s="1"/>
  <c r="N91" i="50"/>
  <c r="AA91" i="89" s="1"/>
  <c r="N81" i="50"/>
  <c r="AA81" i="89" s="1"/>
  <c r="N94" i="49"/>
  <c r="AB94" i="89" s="1"/>
  <c r="N86" i="49"/>
  <c r="AB86" i="89" s="1"/>
  <c r="N82" i="49"/>
  <c r="AB82" i="89" s="1"/>
  <c r="N93" i="48"/>
  <c r="AC93" i="89" s="1"/>
  <c r="N91" i="48"/>
  <c r="AC91" i="89" s="1"/>
  <c r="N89" i="48"/>
  <c r="AC89" i="89" s="1"/>
  <c r="N63" i="8"/>
  <c r="C63" i="89" s="1"/>
  <c r="N89" i="47"/>
  <c r="AD89" i="89" s="1"/>
  <c r="N81" i="47"/>
  <c r="AD81" i="89" s="1"/>
  <c r="N79" i="47"/>
  <c r="AD79" i="89" s="1"/>
  <c r="N69" i="47"/>
  <c r="AD69" i="89" s="1"/>
  <c r="N94" i="46"/>
  <c r="AE94" i="89" s="1"/>
  <c r="N88" i="46"/>
  <c r="AE88" i="89" s="1"/>
  <c r="N78" i="46"/>
  <c r="AE78" i="89" s="1"/>
  <c r="N101" i="45"/>
  <c r="AF101" i="89" s="1"/>
  <c r="N99" i="45"/>
  <c r="AF99" i="89" s="1"/>
  <c r="N95" i="45"/>
  <c r="AF95" i="89" s="1"/>
  <c r="N91" i="45"/>
  <c r="AF91" i="89" s="1"/>
  <c r="N89" i="45"/>
  <c r="AF89" i="89" s="1"/>
  <c r="N96" i="44"/>
  <c r="AG96" i="89" s="1"/>
  <c r="N94" i="44"/>
  <c r="AG94" i="89" s="1"/>
  <c r="N92" i="44"/>
  <c r="AG92" i="89" s="1"/>
  <c r="N90" i="44"/>
  <c r="AG90" i="89" s="1"/>
  <c r="N88" i="44"/>
  <c r="AG88" i="89" s="1"/>
  <c r="N76" i="44"/>
  <c r="AG76" i="89" s="1"/>
  <c r="N91" i="43"/>
  <c r="AH91" i="89" s="1"/>
  <c r="N89" i="43"/>
  <c r="AH89" i="89" s="1"/>
  <c r="N87" i="43"/>
  <c r="AH87" i="89" s="1"/>
  <c r="N96" i="42"/>
  <c r="AI96" i="89" s="1"/>
  <c r="N88" i="42"/>
  <c r="AI88" i="89" s="1"/>
  <c r="N72" i="42"/>
  <c r="N93" i="41"/>
  <c r="AJ93" i="89" s="1"/>
  <c r="N91" i="41"/>
  <c r="AJ91" i="89" s="1"/>
  <c r="N89" i="41"/>
  <c r="AJ89" i="89" s="1"/>
  <c r="N87" i="41"/>
  <c r="AJ87" i="89" s="1"/>
  <c r="N71" i="41"/>
  <c r="AJ71" i="89" s="1"/>
  <c r="N94" i="40"/>
  <c r="AK94" i="89" s="1"/>
  <c r="N90" i="40"/>
  <c r="AK90" i="89" s="1"/>
  <c r="N88" i="40"/>
  <c r="AK88" i="89" s="1"/>
  <c r="N76" i="40"/>
  <c r="AK76" i="89" s="1"/>
  <c r="N79" i="39"/>
  <c r="AL79" i="89" s="1"/>
  <c r="N107" i="38"/>
  <c r="N129" s="1"/>
  <c r="N103"/>
  <c r="AM103" i="89" s="1"/>
  <c r="N98" i="38"/>
  <c r="AM98" i="89" s="1"/>
  <c r="N96" i="38"/>
  <c r="AM96" i="89" s="1"/>
  <c r="N92" i="37"/>
  <c r="AN92" i="89" s="1"/>
  <c r="N80" i="37"/>
  <c r="AN80" i="89" s="1"/>
  <c r="N98" i="36"/>
  <c r="AO98" i="89" s="1"/>
  <c r="N96" i="36"/>
  <c r="AO96" i="89" s="1"/>
  <c r="N94" i="36"/>
  <c r="AO94" i="89" s="1"/>
  <c r="N80" i="36"/>
  <c r="AO80" i="89" s="1"/>
  <c r="N78" i="36"/>
  <c r="AO78" i="89" s="1"/>
  <c r="N76" i="36"/>
  <c r="AO76" i="89" s="1"/>
  <c r="N72" i="36"/>
  <c r="AO72" i="89" s="1"/>
  <c r="N105" i="35"/>
  <c r="AP105" i="89" s="1"/>
  <c r="N97" i="35"/>
  <c r="AP97" i="89" s="1"/>
  <c r="N95" i="35"/>
  <c r="AP95" i="89" s="1"/>
  <c r="N77" i="35"/>
  <c r="AP77" i="89" s="1"/>
  <c r="N69" i="35"/>
  <c r="AP69" i="89" s="1"/>
  <c r="N98" i="34"/>
  <c r="AQ98" i="89" s="1"/>
  <c r="N96" i="34"/>
  <c r="AQ96" i="89" s="1"/>
  <c r="N105" i="33"/>
  <c r="AR105" i="89" s="1"/>
  <c r="N99" i="33"/>
  <c r="AR99" i="89" s="1"/>
  <c r="N97" i="33"/>
  <c r="AR97" i="89" s="1"/>
  <c r="N93" i="33"/>
  <c r="AR93" i="89" s="1"/>
  <c r="N91" i="33"/>
  <c r="AR91" i="89" s="1"/>
  <c r="N98" i="32"/>
  <c r="AS98" i="89" s="1"/>
  <c r="N96" i="32"/>
  <c r="AS96" i="89" s="1"/>
  <c r="N94" i="32"/>
  <c r="AS94" i="89" s="1"/>
  <c r="N92" i="32"/>
  <c r="AS92" i="89" s="1"/>
  <c r="N86" i="32"/>
  <c r="AS86" i="89" s="1"/>
  <c r="N80" i="32"/>
  <c r="AS80" i="89" s="1"/>
  <c r="N78" i="32"/>
  <c r="AS78" i="89" s="1"/>
  <c r="N76" i="32"/>
  <c r="AS76" i="89" s="1"/>
  <c r="N95" i="31"/>
  <c r="AT95" i="89" s="1"/>
  <c r="N87" i="31"/>
  <c r="AT87" i="89" s="1"/>
  <c r="N85" i="40"/>
  <c r="AK85" i="89" s="1"/>
  <c r="N85" i="41"/>
  <c r="AJ85" i="89" s="1"/>
  <c r="N85" i="42"/>
  <c r="AI85" i="89" s="1"/>
  <c r="N85" i="45"/>
  <c r="AF85" i="89" s="1"/>
  <c r="N85" i="58"/>
  <c r="R85" i="89" s="1"/>
  <c r="N85" i="65"/>
  <c r="K85" i="89" s="1"/>
  <c r="N85" i="59"/>
  <c r="Q85" i="89" s="1"/>
  <c r="N85" i="66"/>
  <c r="J85" i="89" s="1"/>
  <c r="N85" i="48"/>
  <c r="AC85" i="89" s="1"/>
  <c r="N85" i="51"/>
  <c r="Y85" i="89" s="1"/>
  <c r="N85" i="62"/>
  <c r="N85" i="89" s="1"/>
  <c r="N85" i="5"/>
  <c r="F85" i="89" s="1"/>
  <c r="N93" i="29"/>
  <c r="AV93" i="89" s="1"/>
  <c r="N91" i="29"/>
  <c r="AV91" i="89" s="1"/>
  <c r="N89" i="29"/>
  <c r="AV89" i="89" s="1"/>
  <c r="N87" i="29"/>
  <c r="AV87" i="89" s="1"/>
  <c r="N81" i="29"/>
  <c r="AV81" i="89" s="1"/>
  <c r="N94" i="28"/>
  <c r="AW94" i="89" s="1"/>
  <c r="N86" i="28"/>
  <c r="AW86" i="89" s="1"/>
  <c r="N76" i="28"/>
  <c r="AW76" i="89" s="1"/>
  <c r="N95" i="27"/>
  <c r="AX95" i="89" s="1"/>
  <c r="N100" i="26"/>
  <c r="AY100" i="89" s="1"/>
  <c r="N96" i="26"/>
  <c r="AY96" i="89" s="1"/>
  <c r="N94" i="26"/>
  <c r="AY94" i="89" s="1"/>
  <c r="N93" i="25"/>
  <c r="AZ93" i="89" s="1"/>
  <c r="N91" i="25"/>
  <c r="AZ91" i="89" s="1"/>
  <c r="N89" i="25"/>
  <c r="AZ89" i="89" s="1"/>
  <c r="N81" i="25"/>
  <c r="AZ81" i="89" s="1"/>
  <c r="N95" i="23"/>
  <c r="BB95" i="89" s="1"/>
  <c r="N89" i="23"/>
  <c r="BB89" i="89" s="1"/>
  <c r="N81" i="23"/>
  <c r="BB81" i="89" s="1"/>
  <c r="N93" i="22"/>
  <c r="BC93" i="89" s="1"/>
  <c r="N89" i="22"/>
  <c r="BC89" i="89" s="1"/>
  <c r="N92" i="21"/>
  <c r="BD92" i="89" s="1"/>
  <c r="N90" i="21"/>
  <c r="BD90" i="89" s="1"/>
  <c r="N88" i="21"/>
  <c r="BD88" i="89" s="1"/>
  <c r="N82" i="21"/>
  <c r="BD82" i="89" s="1"/>
  <c r="N80" i="21"/>
  <c r="BD80" i="89" s="1"/>
  <c r="N78" i="21"/>
  <c r="BD78" i="89" s="1"/>
  <c r="N76" i="21"/>
  <c r="BD76" i="89" s="1"/>
  <c r="N72" i="21"/>
  <c r="N93" i="19"/>
  <c r="BF93" i="89" s="1"/>
  <c r="N79" i="19"/>
  <c r="BF79" i="89" s="1"/>
  <c r="N93" i="18"/>
  <c r="BG93" i="89" s="1"/>
  <c r="N91" i="18"/>
  <c r="BG91" i="89" s="1"/>
  <c r="N89" i="18"/>
  <c r="BG89" i="89" s="1"/>
  <c r="N93" i="16"/>
  <c r="BJ93" i="89" s="1"/>
  <c r="N81" i="16"/>
  <c r="BJ81" i="89" s="1"/>
  <c r="N101" i="14"/>
  <c r="BL101" i="89" s="1"/>
  <c r="N99" i="14"/>
  <c r="BL99" i="89" s="1"/>
  <c r="N91" i="14"/>
  <c r="BL91" i="89" s="1"/>
  <c r="N89" i="14"/>
  <c r="BL89" i="89" s="1"/>
  <c r="N87" i="14"/>
  <c r="BL87" i="89" s="1"/>
  <c r="N85" i="14"/>
  <c r="BL85" i="89" s="1"/>
  <c r="N83" i="14"/>
  <c r="BL83" i="89" s="1"/>
  <c r="N77" i="14"/>
  <c r="BL77" i="89" s="1"/>
  <c r="N95" i="13"/>
  <c r="BM95" i="89" s="1"/>
  <c r="N91" i="13"/>
  <c r="BM91" i="89" s="1"/>
  <c r="N89" i="13"/>
  <c r="BM89" i="89" s="1"/>
  <c r="N87" i="13"/>
  <c r="BM87" i="89" s="1"/>
  <c r="N85" i="13"/>
  <c r="BM85" i="89" s="1"/>
  <c r="N81" i="13"/>
  <c r="BM81" i="89" s="1"/>
  <c r="N73" i="13"/>
  <c r="BM73" i="89" s="1"/>
  <c r="N97" i="12"/>
  <c r="BN97" i="89" s="1"/>
  <c r="N96" i="12"/>
  <c r="BN96" i="89" s="1"/>
  <c r="N93" i="12"/>
  <c r="BN93" i="89" s="1"/>
  <c r="N93" i="11"/>
  <c r="BO93" i="89" s="1"/>
  <c r="N91" i="11"/>
  <c r="BO91" i="89" s="1"/>
  <c r="N89" i="11"/>
  <c r="BO89" i="89" s="1"/>
  <c r="N81" i="11"/>
  <c r="BO81" i="89" s="1"/>
  <c r="N76" i="11"/>
  <c r="BO76" i="89" s="1"/>
  <c r="N84" i="11"/>
  <c r="BO84" i="89" s="1"/>
  <c r="N84" i="71"/>
  <c r="AU84" i="89" s="1"/>
  <c r="N77" i="4"/>
  <c r="BR77" i="89" s="1"/>
  <c r="N72" i="1"/>
  <c r="N91" i="2"/>
  <c r="BT91" i="89" s="1"/>
  <c r="N89" i="2"/>
  <c r="BT89" i="89" s="1"/>
  <c r="N81" i="2"/>
  <c r="BT81" i="89" s="1"/>
  <c r="N76" i="2"/>
  <c r="BT76" i="89" s="1"/>
  <c r="N72" i="2"/>
  <c r="N84" i="70"/>
  <c r="BU84" i="89" s="1"/>
  <c r="N106" i="11"/>
  <c r="N128" s="1"/>
  <c r="L128" i="3"/>
  <c r="BK136" i="84"/>
  <c r="BH136"/>
  <c r="BF136"/>
  <c r="BB136"/>
  <c r="AH136"/>
  <c r="AF136"/>
  <c r="BV131" i="82"/>
  <c r="I131" i="3" s="1"/>
  <c r="N95" i="43"/>
  <c r="AH95" i="89" s="1"/>
  <c r="N93" i="43"/>
  <c r="AH93" i="89" s="1"/>
  <c r="N79" i="43"/>
  <c r="AH79" i="89" s="1"/>
  <c r="N94" i="42"/>
  <c r="AI94" i="89" s="1"/>
  <c r="N92" i="42"/>
  <c r="AI92" i="89" s="1"/>
  <c r="N90" i="42"/>
  <c r="AI90" i="89" s="1"/>
  <c r="N78" i="42"/>
  <c r="AI78" i="89" s="1"/>
  <c r="N95" i="41"/>
  <c r="AJ95" i="89" s="1"/>
  <c r="N79" i="41"/>
  <c r="AJ79" i="89" s="1"/>
  <c r="N77" i="41"/>
  <c r="AJ77" i="89" s="1"/>
  <c r="N96" i="40"/>
  <c r="AK96" i="89" s="1"/>
  <c r="N95" i="39"/>
  <c r="AL95" i="89" s="1"/>
  <c r="N93" i="39"/>
  <c r="AL93" i="89" s="1"/>
  <c r="N89" i="39"/>
  <c r="AL89" i="89" s="1"/>
  <c r="N77" i="39"/>
  <c r="AL77" i="89" s="1"/>
  <c r="N71" i="39"/>
  <c r="AL71" i="89" s="1"/>
  <c r="N69" i="39"/>
  <c r="AL69" i="89" s="1"/>
  <c r="N94" i="38"/>
  <c r="AM94" i="89" s="1"/>
  <c r="N92" i="38"/>
  <c r="AM92" i="89" s="1"/>
  <c r="N90" i="38"/>
  <c r="AM90" i="89" s="1"/>
  <c r="N88" i="38"/>
  <c r="AM88" i="89" s="1"/>
  <c r="N90" i="36"/>
  <c r="AO90" i="89" s="1"/>
  <c r="N88" i="36"/>
  <c r="AO88" i="89" s="1"/>
  <c r="N70" i="36"/>
  <c r="AO70" i="89" s="1"/>
  <c r="N93" i="35"/>
  <c r="AP93" i="89" s="1"/>
  <c r="N91" i="35"/>
  <c r="AP91" i="89" s="1"/>
  <c r="N87" i="35"/>
  <c r="AP87" i="89" s="1"/>
  <c r="N81" i="35"/>
  <c r="AP81" i="89" s="1"/>
  <c r="N79" i="35"/>
  <c r="AP79" i="89" s="1"/>
  <c r="N94" i="34"/>
  <c r="AQ94" i="89" s="1"/>
  <c r="N92" i="34"/>
  <c r="AQ92" i="89" s="1"/>
  <c r="N90" i="34"/>
  <c r="AQ90" i="89" s="1"/>
  <c r="N88" i="34"/>
  <c r="AQ88" i="89" s="1"/>
  <c r="N80" i="34"/>
  <c r="AQ80" i="89" s="1"/>
  <c r="N78" i="34"/>
  <c r="AQ78" i="89" s="1"/>
  <c r="N76" i="34"/>
  <c r="AQ76" i="89" s="1"/>
  <c r="N72" i="34"/>
  <c r="N95" i="33"/>
  <c r="AR95" i="89" s="1"/>
  <c r="N89" i="33"/>
  <c r="AR89" i="89" s="1"/>
  <c r="N79" i="33"/>
  <c r="AR79" i="89" s="1"/>
  <c r="N91" i="31"/>
  <c r="AT91" i="89" s="1"/>
  <c r="N89" i="31"/>
  <c r="AT89" i="89" s="1"/>
  <c r="N83" i="31"/>
  <c r="AT83" i="89" s="1"/>
  <c r="N79" i="31"/>
  <c r="AT79" i="89" s="1"/>
  <c r="N77" i="31"/>
  <c r="AT77" i="89" s="1"/>
  <c r="N75" i="31"/>
  <c r="AT75" i="89" s="1"/>
  <c r="N85" i="7"/>
  <c r="D85" i="89" s="1"/>
  <c r="N85" i="52"/>
  <c r="X85" i="89" s="1"/>
  <c r="N85" i="44"/>
  <c r="AG85" i="89" s="1"/>
  <c r="N69" i="71"/>
  <c r="AU69" i="89" s="1"/>
  <c r="N95" i="29"/>
  <c r="AV95" i="89" s="1"/>
  <c r="N85" i="29"/>
  <c r="AV85" i="89" s="1"/>
  <c r="N79" i="29"/>
  <c r="AV79" i="89" s="1"/>
  <c r="N77" i="29"/>
  <c r="AV77" i="89" s="1"/>
  <c r="N73" i="29"/>
  <c r="AV73" i="89" s="1"/>
  <c r="N96" i="28"/>
  <c r="AW96" i="89" s="1"/>
  <c r="N92" i="28"/>
  <c r="AW92" i="89" s="1"/>
  <c r="N90" i="28"/>
  <c r="AW90" i="89" s="1"/>
  <c r="N88" i="28"/>
  <c r="AW88" i="89" s="1"/>
  <c r="N93" i="27"/>
  <c r="AX93" i="89" s="1"/>
  <c r="N91" i="27"/>
  <c r="AX91" i="89" s="1"/>
  <c r="N89" i="27"/>
  <c r="AX89" i="89" s="1"/>
  <c r="N85" i="27"/>
  <c r="AX85" i="89" s="1"/>
  <c r="N81" i="27"/>
  <c r="AX81" i="89" s="1"/>
  <c r="N79" i="27"/>
  <c r="AX79" i="89" s="1"/>
  <c r="N77" i="27"/>
  <c r="AX77" i="89" s="1"/>
  <c r="N92" i="26"/>
  <c r="AY92" i="89" s="1"/>
  <c r="N90" i="26"/>
  <c r="AY90" i="89" s="1"/>
  <c r="N88" i="26"/>
  <c r="AY88" i="89" s="1"/>
  <c r="N76" i="26"/>
  <c r="AY76" i="89" s="1"/>
  <c r="N95" i="25"/>
  <c r="AZ95" i="89" s="1"/>
  <c r="N77" i="25"/>
  <c r="AZ77" i="89" s="1"/>
  <c r="N103" i="24"/>
  <c r="BA103" i="89" s="1"/>
  <c r="N100" i="24"/>
  <c r="BA100" i="89" s="1"/>
  <c r="N98" i="24"/>
  <c r="BA98" i="89" s="1"/>
  <c r="N96" i="24"/>
  <c r="BA96" i="89" s="1"/>
  <c r="N94" i="24"/>
  <c r="BA94" i="89" s="1"/>
  <c r="N92" i="24"/>
  <c r="BA92" i="89" s="1"/>
  <c r="N90" i="24"/>
  <c r="BA90" i="89" s="1"/>
  <c r="N88" i="24"/>
  <c r="BA88" i="89" s="1"/>
  <c r="N86" i="24"/>
  <c r="BA86" i="89" s="1"/>
  <c r="N82" i="24"/>
  <c r="BA82" i="89" s="1"/>
  <c r="N80" i="24"/>
  <c r="BA80" i="89" s="1"/>
  <c r="N70" i="24"/>
  <c r="BA70" i="89" s="1"/>
  <c r="N105" i="23"/>
  <c r="BB105" i="89" s="1"/>
  <c r="N101" i="23"/>
  <c r="BB101" i="89" s="1"/>
  <c r="N99" i="23"/>
  <c r="BB99" i="89" s="1"/>
  <c r="N97" i="23"/>
  <c r="BB97" i="89" s="1"/>
  <c r="N85" i="23"/>
  <c r="BB85" i="89" s="1"/>
  <c r="N75" i="23"/>
  <c r="BB75" i="89" s="1"/>
  <c r="N97" i="22"/>
  <c r="BC97" i="89" s="1"/>
  <c r="N81" i="22"/>
  <c r="BC81" i="89" s="1"/>
  <c r="N77" i="22"/>
  <c r="BC77" i="89" s="1"/>
  <c r="N73" i="22"/>
  <c r="BC73" i="89" s="1"/>
  <c r="N69" i="22"/>
  <c r="BC69" i="89" s="1"/>
  <c r="N100" i="21"/>
  <c r="BD100" i="89" s="1"/>
  <c r="N96" i="21"/>
  <c r="BD96" i="89" s="1"/>
  <c r="N94" i="21"/>
  <c r="N91" i="19"/>
  <c r="BF91" i="89" s="1"/>
  <c r="N89" i="19"/>
  <c r="BF89" i="89" s="1"/>
  <c r="N87" i="19"/>
  <c r="BF87" i="89" s="1"/>
  <c r="N85" i="19"/>
  <c r="BF85" i="89" s="1"/>
  <c r="N81" i="19"/>
  <c r="BF81" i="89" s="1"/>
  <c r="N75" i="19"/>
  <c r="BF75" i="89" s="1"/>
  <c r="N78" i="17"/>
  <c r="BH78" i="89" s="1"/>
  <c r="N95" i="16"/>
  <c r="BJ95" i="89" s="1"/>
  <c r="N79" i="16"/>
  <c r="BJ79" i="89" s="1"/>
  <c r="N77" i="16"/>
  <c r="BJ77" i="89" s="1"/>
  <c r="N73" i="16"/>
  <c r="BJ73" i="89" s="1"/>
  <c r="N96" i="15"/>
  <c r="BK96" i="89" s="1"/>
  <c r="N93" i="14"/>
  <c r="BL93" i="89" s="1"/>
  <c r="N81" i="14"/>
  <c r="BL81" i="89" s="1"/>
  <c r="N73" i="14"/>
  <c r="BL73" i="89" s="1"/>
  <c r="N93" i="13"/>
  <c r="BM93" i="89" s="1"/>
  <c r="N81" i="12"/>
  <c r="BN81" i="89" s="1"/>
  <c r="N79" i="12"/>
  <c r="BN79" i="89" s="1"/>
  <c r="N96" i="11"/>
  <c r="BO96" i="89" s="1"/>
  <c r="N95" i="11"/>
  <c r="BO95" i="89" s="1"/>
  <c r="N85" i="11"/>
  <c r="BO85" i="89" s="1"/>
  <c r="N89" i="10"/>
  <c r="BQ89" i="89" s="1"/>
  <c r="N85" i="10"/>
  <c r="BQ85" i="89" s="1"/>
  <c r="N83" i="10"/>
  <c r="BQ83" i="89" s="1"/>
  <c r="N81" i="10"/>
  <c r="BQ81" i="89" s="1"/>
  <c r="N79" i="10"/>
  <c r="BQ79" i="89" s="1"/>
  <c r="N77" i="10"/>
  <c r="BQ77" i="89" s="1"/>
  <c r="N71" i="10"/>
  <c r="BQ71" i="89" s="1"/>
  <c r="N84" i="65"/>
  <c r="K84" i="89" s="1"/>
  <c r="N84" i="66"/>
  <c r="J84" i="89" s="1"/>
  <c r="N84" i="67"/>
  <c r="I84" i="89" s="1"/>
  <c r="N84" i="68"/>
  <c r="H84" i="89" s="1"/>
  <c r="N84" i="69"/>
  <c r="G84" i="89" s="1"/>
  <c r="N84" i="5"/>
  <c r="F84" i="89" s="1"/>
  <c r="N84" i="6"/>
  <c r="E84" i="89" s="1"/>
  <c r="N84" i="7"/>
  <c r="D84" i="89" s="1"/>
  <c r="N84" i="8"/>
  <c r="C84" i="89" s="1"/>
  <c r="N84" i="9"/>
  <c r="B84" i="89" s="1"/>
  <c r="N84" i="49"/>
  <c r="AB84" i="89" s="1"/>
  <c r="N84" i="47"/>
  <c r="AD84" i="89" s="1"/>
  <c r="N81" i="4"/>
  <c r="BR81" i="89" s="1"/>
  <c r="N71" i="4"/>
  <c r="BR71" i="89" s="1"/>
  <c r="N95" i="1"/>
  <c r="BS95" i="89" s="1"/>
  <c r="N87" i="1"/>
  <c r="BS87" i="89" s="1"/>
  <c r="N79" i="2"/>
  <c r="BT79" i="89" s="1"/>
  <c r="N91" i="70"/>
  <c r="BU91" i="89" s="1"/>
  <c r="N89" i="70"/>
  <c r="BU89" i="89" s="1"/>
  <c r="N79" i="70"/>
  <c r="BU79" i="89" s="1"/>
  <c r="N75" i="70"/>
  <c r="BU75" i="89" s="1"/>
  <c r="N104" i="28"/>
  <c r="N127" s="1"/>
  <c r="N102" i="29"/>
  <c r="N126" s="1"/>
  <c r="BV134" i="82"/>
  <c r="I134" i="3" s="1"/>
  <c r="J66" i="91"/>
  <c r="J121" s="1"/>
  <c r="N62" i="10"/>
  <c r="BQ62" i="89" s="1"/>
  <c r="BQ125" s="1"/>
  <c r="N62" i="33"/>
  <c r="N125" s="1"/>
  <c r="N62" i="66"/>
  <c r="N58" i="70"/>
  <c r="BU58" i="89" s="1"/>
  <c r="N58" i="41"/>
  <c r="AJ58" i="89" s="1"/>
  <c r="N58" i="49"/>
  <c r="AB58" i="89" s="1"/>
  <c r="N58" i="56"/>
  <c r="T58" i="89" s="1"/>
  <c r="N58" i="9"/>
  <c r="B58" i="89" s="1"/>
  <c r="N57" i="45"/>
  <c r="AF57" i="89" s="1"/>
  <c r="N57" i="66"/>
  <c r="J57" i="89" s="1"/>
  <c r="N56" i="23"/>
  <c r="BB56" i="89" s="1"/>
  <c r="Z123" i="78"/>
  <c r="Z122" i="80"/>
  <c r="Z122" i="82"/>
  <c r="D15" i="90"/>
  <c r="W25"/>
  <c r="C25"/>
  <c r="G36"/>
  <c r="K36"/>
  <c r="Q30"/>
  <c r="Q40" s="1"/>
  <c r="BW81" i="75"/>
  <c r="BW81" i="76" s="1"/>
  <c r="BW81" i="77" s="1"/>
  <c r="BW81" i="78" s="1"/>
  <c r="BW81" i="79" s="1"/>
  <c r="BW81" i="80" s="1"/>
  <c r="N62" i="19"/>
  <c r="BF62" i="89" s="1"/>
  <c r="BF125" s="1"/>
  <c r="N58" i="14"/>
  <c r="BL58" i="89" s="1"/>
  <c r="N58" i="37"/>
  <c r="AN58" i="89" s="1"/>
  <c r="N58" i="45"/>
  <c r="AF58" i="89" s="1"/>
  <c r="N58" i="52"/>
  <c r="X58" i="89" s="1"/>
  <c r="N57" i="91"/>
  <c r="Z57" i="89" s="1"/>
  <c r="N56" i="10"/>
  <c r="BQ56" i="89" s="1"/>
  <c r="N57" i="68"/>
  <c r="H57" i="89" s="1"/>
  <c r="N57" i="7"/>
  <c r="D57" i="89" s="1"/>
  <c r="N46" i="2"/>
  <c r="BT46" i="89" s="1"/>
  <c r="N46" i="43"/>
  <c r="AH46" i="89" s="1"/>
  <c r="N37" i="5"/>
  <c r="F37" i="89" s="1"/>
  <c r="N37" i="7"/>
  <c r="D37" i="89" s="1"/>
  <c r="N37" i="9"/>
  <c r="B37" i="89" s="1"/>
  <c r="N36" i="70"/>
  <c r="BU36" i="89" s="1"/>
  <c r="N36" i="12"/>
  <c r="BN36" i="89" s="1"/>
  <c r="N36" i="19"/>
  <c r="BF36" i="89" s="1"/>
  <c r="N36" i="29"/>
  <c r="AV36" i="89" s="1"/>
  <c r="N36" i="35"/>
  <c r="AP36" i="89" s="1"/>
  <c r="N36" i="37"/>
  <c r="AN36" i="89" s="1"/>
  <c r="N36" i="43"/>
  <c r="AH36" i="89" s="1"/>
  <c r="N36" i="47"/>
  <c r="AD36" i="89" s="1"/>
  <c r="N36" i="91"/>
  <c r="Z36" i="89" s="1"/>
  <c r="N36" i="52"/>
  <c r="X36" i="89" s="1"/>
  <c r="N36" i="62"/>
  <c r="N36" i="89" s="1"/>
  <c r="N36" i="64"/>
  <c r="L36" i="89" s="1"/>
  <c r="N36" i="66"/>
  <c r="J36" i="89" s="1"/>
  <c r="N36" i="68"/>
  <c r="H36" i="89" s="1"/>
  <c r="N36" i="6"/>
  <c r="E36" i="89" s="1"/>
  <c r="N36" i="8"/>
  <c r="C36" i="89" s="1"/>
  <c r="N36" i="16"/>
  <c r="BJ36" i="89" s="1"/>
  <c r="N35" i="15"/>
  <c r="BK35" i="89" s="1"/>
  <c r="N35" i="18"/>
  <c r="BG35" i="89" s="1"/>
  <c r="N35" i="20"/>
  <c r="BE35" i="89" s="1"/>
  <c r="N35" i="22"/>
  <c r="BC35" i="89" s="1"/>
  <c r="N35" i="24"/>
  <c r="BA35" i="89" s="1"/>
  <c r="N35" i="26"/>
  <c r="AY35" i="89" s="1"/>
  <c r="N35" i="28"/>
  <c r="AW35" i="89" s="1"/>
  <c r="N35" i="71"/>
  <c r="AU35" i="89" s="1"/>
  <c r="N35" i="32"/>
  <c r="AS35" i="89" s="1"/>
  <c r="N35" i="34"/>
  <c r="AQ35" i="89" s="1"/>
  <c r="N34" i="12"/>
  <c r="BN34" i="89" s="1"/>
  <c r="N34" i="21"/>
  <c r="BD34" i="89" s="1"/>
  <c r="N34" i="25"/>
  <c r="AZ34" i="89" s="1"/>
  <c r="N34" i="41"/>
  <c r="AJ34" i="89" s="1"/>
  <c r="N34" i="49"/>
  <c r="AB34" i="89" s="1"/>
  <c r="N34" i="58"/>
  <c r="R34" i="89" s="1"/>
  <c r="N34" i="64"/>
  <c r="L34" i="89" s="1"/>
  <c r="N34" i="9"/>
  <c r="B34" i="89" s="1"/>
  <c r="N33" i="70"/>
  <c r="BU33" i="89" s="1"/>
  <c r="N33" i="1"/>
  <c r="BS33" i="89" s="1"/>
  <c r="N33" i="10"/>
  <c r="BQ33" i="89" s="1"/>
  <c r="N33" i="12"/>
  <c r="BN33" i="89" s="1"/>
  <c r="N33" i="14"/>
  <c r="BL33" i="89" s="1"/>
  <c r="N33" i="17"/>
  <c r="BH33" i="89" s="1"/>
  <c r="N33" i="19"/>
  <c r="BF33" i="89" s="1"/>
  <c r="N33" i="21"/>
  <c r="BD33" i="89" s="1"/>
  <c r="N33" i="23"/>
  <c r="BB33" i="89" s="1"/>
  <c r="N33" i="25"/>
  <c r="AZ33" i="89" s="1"/>
  <c r="N33" i="27"/>
  <c r="AX33" i="89" s="1"/>
  <c r="N33" i="29"/>
  <c r="AV33" i="89" s="1"/>
  <c r="N33" i="31"/>
  <c r="AT33" i="89" s="1"/>
  <c r="N33" i="33"/>
  <c r="AR33" i="89" s="1"/>
  <c r="N33" i="35"/>
  <c r="AP33" i="89" s="1"/>
  <c r="N32" i="1"/>
  <c r="BS32" i="89" s="1"/>
  <c r="N32" i="4"/>
  <c r="BR32" i="89" s="1"/>
  <c r="N32" i="12"/>
  <c r="BN32" i="89" s="1"/>
  <c r="N32" i="13"/>
  <c r="BM32" i="89" s="1"/>
  <c r="N32" i="14"/>
  <c r="BL32" i="89" s="1"/>
  <c r="N32" i="19"/>
  <c r="BF32" i="89" s="1"/>
  <c r="N32" i="58"/>
  <c r="R32" i="89" s="1"/>
  <c r="N32" i="61"/>
  <c r="O32" i="89" s="1"/>
  <c r="N32" i="62"/>
  <c r="N32" i="89" s="1"/>
  <c r="N32" i="63"/>
  <c r="M32" i="89" s="1"/>
  <c r="N32" i="64"/>
  <c r="L32" i="89" s="1"/>
  <c r="N32" i="66"/>
  <c r="J32" i="89" s="1"/>
  <c r="N32" i="67"/>
  <c r="I32" i="89" s="1"/>
  <c r="N32" i="68"/>
  <c r="H32" i="89" s="1"/>
  <c r="N32" i="5"/>
  <c r="F32" i="89" s="1"/>
  <c r="N29" i="58"/>
  <c r="R29" i="89" s="1"/>
  <c r="N29" i="59"/>
  <c r="Q29" i="89" s="1"/>
  <c r="N29" i="63"/>
  <c r="M29" i="89" s="1"/>
  <c r="N29" i="64"/>
  <c r="L29" i="89" s="1"/>
  <c r="N29" i="49"/>
  <c r="AB29" i="89" s="1"/>
  <c r="N28" i="17"/>
  <c r="BH28" i="89" s="1"/>
  <c r="N28" i="57"/>
  <c r="S28" i="89" s="1"/>
  <c r="N28" i="65"/>
  <c r="K28" i="89" s="1"/>
  <c r="N28" i="8"/>
  <c r="C28" i="89" s="1"/>
  <c r="N26" i="2"/>
  <c r="BT26" i="89" s="1"/>
  <c r="N26" i="11"/>
  <c r="BO26" i="89" s="1"/>
  <c r="N26" i="15"/>
  <c r="BK26" i="89" s="1"/>
  <c r="N26" i="20"/>
  <c r="BE26" i="89" s="1"/>
  <c r="N26" i="24"/>
  <c r="BA26" i="89" s="1"/>
  <c r="N26" i="28"/>
  <c r="AW26" i="89" s="1"/>
  <c r="N26" i="32"/>
  <c r="AS26" i="89" s="1"/>
  <c r="N26" i="40"/>
  <c r="AK26" i="89" s="1"/>
  <c r="N26" i="48"/>
  <c r="AC26" i="89" s="1"/>
  <c r="N26" i="55"/>
  <c r="U26" i="89" s="1"/>
  <c r="N26" i="61"/>
  <c r="O26" i="89" s="1"/>
  <c r="N26" i="64"/>
  <c r="L26" i="89" s="1"/>
  <c r="N26" i="65"/>
  <c r="K26" i="89" s="1"/>
  <c r="N21" i="46"/>
  <c r="AE21" i="89" s="1"/>
  <c r="N21" i="47"/>
  <c r="AD21" i="89" s="1"/>
  <c r="N21" i="48"/>
  <c r="AC21" i="89" s="1"/>
  <c r="N21" i="49"/>
  <c r="AB21" i="89" s="1"/>
  <c r="N21" i="51"/>
  <c r="Y21" i="89" s="1"/>
  <c r="N21" i="53"/>
  <c r="W21" i="89" s="1"/>
  <c r="N21" i="55"/>
  <c r="U21" i="89" s="1"/>
  <c r="N21" i="56"/>
  <c r="T21" i="89" s="1"/>
  <c r="N21" i="57"/>
  <c r="S21" i="89" s="1"/>
  <c r="N21" i="59"/>
  <c r="Q21" i="89" s="1"/>
  <c r="N21" i="61"/>
  <c r="O21" i="89" s="1"/>
  <c r="N21" i="62"/>
  <c r="N21" i="89" s="1"/>
  <c r="N21" i="63"/>
  <c r="M21" i="89" s="1"/>
  <c r="N21" i="65"/>
  <c r="K21" i="89" s="1"/>
  <c r="N21" i="66"/>
  <c r="J21" i="89" s="1"/>
  <c r="N21" i="67"/>
  <c r="I21" i="89" s="1"/>
  <c r="N21" i="68"/>
  <c r="H21" i="89" s="1"/>
  <c r="N21" i="69"/>
  <c r="G21" i="89" s="1"/>
  <c r="N21" i="6"/>
  <c r="E21" i="89" s="1"/>
  <c r="N21" i="7"/>
  <c r="D21" i="89" s="1"/>
  <c r="N21" i="8"/>
  <c r="C21" i="89" s="1"/>
  <c r="N21" i="9"/>
  <c r="B21" i="89" s="1"/>
  <c r="N20" i="20"/>
  <c r="N20" i="32"/>
  <c r="N20" i="36"/>
  <c r="AO20" i="89" s="1"/>
  <c r="N20" i="46"/>
  <c r="AE20" i="89" s="1"/>
  <c r="N20" i="48"/>
  <c r="AC20" i="89" s="1"/>
  <c r="N20" i="16"/>
  <c r="BJ20" i="89" s="1"/>
  <c r="N19" i="70"/>
  <c r="BU19" i="89" s="1"/>
  <c r="N19" i="11"/>
  <c r="BO19" i="89" s="1"/>
  <c r="N19" i="13"/>
  <c r="BM19" i="89" s="1"/>
  <c r="N19" i="14"/>
  <c r="BL19" i="89" s="1"/>
  <c r="N19" i="18"/>
  <c r="BG19" i="89" s="1"/>
  <c r="N19" i="19"/>
  <c r="BF19" i="89" s="1"/>
  <c r="N19" i="20"/>
  <c r="BE19" i="89" s="1"/>
  <c r="N19" i="21"/>
  <c r="BD19" i="89" s="1"/>
  <c r="N19" i="22"/>
  <c r="BC19" i="89" s="1"/>
  <c r="N19" i="25"/>
  <c r="AZ19" i="89" s="1"/>
  <c r="N19" i="28"/>
  <c r="AW19" i="89" s="1"/>
  <c r="N19" i="27"/>
  <c r="AX19" i="89" s="1"/>
  <c r="N19" i="40"/>
  <c r="AK19" i="89" s="1"/>
  <c r="N19" i="42"/>
  <c r="AI19" i="89" s="1"/>
  <c r="N19" i="44"/>
  <c r="AG19" i="89" s="1"/>
  <c r="N19" i="51"/>
  <c r="Y19" i="89" s="1"/>
  <c r="N19" i="52"/>
  <c r="X19" i="89" s="1"/>
  <c r="N18" i="13"/>
  <c r="N18" i="14"/>
  <c r="BL18" i="89" s="1"/>
  <c r="N18" i="19"/>
  <c r="BF18" i="89" s="1"/>
  <c r="N18" i="20"/>
  <c r="BE18" i="89" s="1"/>
  <c r="N18" i="21"/>
  <c r="BD18" i="89" s="1"/>
  <c r="N18" i="23"/>
  <c r="N18" i="28"/>
  <c r="AW18" i="89" s="1"/>
  <c r="N18" i="29"/>
  <c r="AV18" i="89" s="1"/>
  <c r="N18" i="26"/>
  <c r="N18" i="4"/>
  <c r="N18" i="27"/>
  <c r="N18" i="32"/>
  <c r="AS18" i="89" s="1"/>
  <c r="N18" i="34"/>
  <c r="AQ18" i="89" s="1"/>
  <c r="N18" i="35"/>
  <c r="AP18" i="89" s="1"/>
  <c r="N18" i="47"/>
  <c r="N18" i="91"/>
  <c r="N18" i="54"/>
  <c r="V18" i="89" s="1"/>
  <c r="N18" i="62"/>
  <c r="N18" i="66"/>
  <c r="N18" i="5"/>
  <c r="N18" i="16"/>
  <c r="N17" i="14"/>
  <c r="BL17" i="89" s="1"/>
  <c r="N17" i="39"/>
  <c r="AL17" i="89" s="1"/>
  <c r="N17" i="41"/>
  <c r="AJ17" i="89" s="1"/>
  <c r="N17" i="56"/>
  <c r="T17" i="89" s="1"/>
  <c r="N17" i="58"/>
  <c r="R17" i="89" s="1"/>
  <c r="N17" i="66"/>
  <c r="J17" i="89" s="1"/>
  <c r="N16" i="28"/>
  <c r="AW16" i="89" s="1"/>
  <c r="N16" i="48"/>
  <c r="AC16" i="89" s="1"/>
  <c r="N15" i="22"/>
  <c r="BC15" i="89" s="1"/>
  <c r="N15" i="24"/>
  <c r="BA15" i="89" s="1"/>
  <c r="N14" i="2"/>
  <c r="N14" i="1"/>
  <c r="N14" i="21"/>
  <c r="N14" i="24"/>
  <c r="O15" s="1"/>
  <c r="N14" i="31"/>
  <c r="N14" i="35"/>
  <c r="N14" i="41"/>
  <c r="N13" i="56"/>
  <c r="T13" i="89" s="1"/>
  <c r="N13" i="58"/>
  <c r="R13" i="89" s="1"/>
  <c r="N13" i="63"/>
  <c r="M13" i="89" s="1"/>
  <c r="N12" i="63"/>
  <c r="M12" i="89" s="1"/>
  <c r="N11" i="55"/>
  <c r="U11" i="89" s="1"/>
  <c r="N11" i="63"/>
  <c r="M11" i="89" s="1"/>
  <c r="N10" i="2"/>
  <c r="BT10" i="89" s="1"/>
  <c r="N10" i="47"/>
  <c r="AD10" i="89" s="1"/>
  <c r="N10" i="9"/>
  <c r="B10" i="89" s="1"/>
  <c r="N31" i="26"/>
  <c r="AY31" i="89" s="1"/>
  <c r="N31" i="49"/>
  <c r="AB31" i="89" s="1"/>
  <c r="N56" i="31"/>
  <c r="AT56" i="89" s="1"/>
  <c r="N56" i="33"/>
  <c r="AR56" i="89" s="1"/>
  <c r="N56" i="35"/>
  <c r="AP56" i="89" s="1"/>
  <c r="N56" i="49"/>
  <c r="AB56" i="89" s="1"/>
  <c r="N56" i="56"/>
  <c r="T56" i="89" s="1"/>
  <c r="N56" i="62"/>
  <c r="N56" i="89" s="1"/>
  <c r="N56" i="66"/>
  <c r="J56" i="89" s="1"/>
  <c r="N56" i="5"/>
  <c r="F56" i="89" s="1"/>
  <c r="N56" i="7"/>
  <c r="D56" i="89" s="1"/>
  <c r="B56"/>
  <c r="N54" i="1"/>
  <c r="BS54" i="89" s="1"/>
  <c r="N54" i="10"/>
  <c r="BQ54" i="89" s="1"/>
  <c r="N47" i="42"/>
  <c r="AI47" i="89" s="1"/>
  <c r="N47" i="43"/>
  <c r="AH47" i="89" s="1"/>
  <c r="N47" i="46"/>
  <c r="AE47" i="89" s="1"/>
  <c r="N47" i="47"/>
  <c r="AD47" i="89" s="1"/>
  <c r="N47" i="50"/>
  <c r="AA47" i="89" s="1"/>
  <c r="N47" i="91"/>
  <c r="Z47" i="89" s="1"/>
  <c r="N47" i="53"/>
  <c r="W47" i="89" s="1"/>
  <c r="N47" i="54"/>
  <c r="V47" i="89" s="1"/>
  <c r="N47" i="57"/>
  <c r="S47" i="89" s="1"/>
  <c r="N47" i="58"/>
  <c r="R47" i="89" s="1"/>
  <c r="N47" i="61"/>
  <c r="O47" i="89" s="1"/>
  <c r="N47" i="62"/>
  <c r="N47" i="89" s="1"/>
  <c r="N47" i="65"/>
  <c r="K47" i="89" s="1"/>
  <c r="N47" i="66"/>
  <c r="J47" i="89" s="1"/>
  <c r="N47" i="69"/>
  <c r="G47" i="89" s="1"/>
  <c r="N47" i="5"/>
  <c r="F47" i="89" s="1"/>
  <c r="N47" i="8"/>
  <c r="C47" i="89" s="1"/>
  <c r="N47" i="9"/>
  <c r="B47" i="89" s="1"/>
  <c r="N46" i="1"/>
  <c r="BS46" i="89" s="1"/>
  <c r="N46" i="11"/>
  <c r="BO46" i="89" s="1"/>
  <c r="N46" i="12"/>
  <c r="BN46" i="89" s="1"/>
  <c r="N46" i="17"/>
  <c r="BH46" i="89" s="1"/>
  <c r="N46" i="20"/>
  <c r="BE46" i="89" s="1"/>
  <c r="N46" i="21"/>
  <c r="BD46" i="89" s="1"/>
  <c r="N46" i="25"/>
  <c r="AZ46" i="89" s="1"/>
  <c r="N46" i="31"/>
  <c r="AT46" i="89" s="1"/>
  <c r="N46" i="33"/>
  <c r="AR46" i="89" s="1"/>
  <c r="N46" i="37"/>
  <c r="AN46" i="89" s="1"/>
  <c r="N46" i="39"/>
  <c r="AL46" i="89" s="1"/>
  <c r="N46" i="41"/>
  <c r="AJ46" i="89" s="1"/>
  <c r="N46" i="45"/>
  <c r="AF46" i="89" s="1"/>
  <c r="N46" i="47"/>
  <c r="AD46" i="89" s="1"/>
  <c r="N46" i="49"/>
  <c r="AB46" i="89" s="1"/>
  <c r="N45" i="1"/>
  <c r="BS45" i="89" s="1"/>
  <c r="N45" i="12"/>
  <c r="BN45" i="89" s="1"/>
  <c r="N45" i="17"/>
  <c r="BH45" i="89" s="1"/>
  <c r="N45" i="21"/>
  <c r="BD45" i="89" s="1"/>
  <c r="N45" i="25"/>
  <c r="AZ45" i="89" s="1"/>
  <c r="N45" i="29"/>
  <c r="AV45" i="89" s="1"/>
  <c r="N45" i="33"/>
  <c r="AR45" i="89" s="1"/>
  <c r="N45" i="37"/>
  <c r="AN45" i="89" s="1"/>
  <c r="N45" i="41"/>
  <c r="AJ45" i="89" s="1"/>
  <c r="N45" i="45"/>
  <c r="AF45" i="89" s="1"/>
  <c r="N45" i="49"/>
  <c r="AB45" i="89" s="1"/>
  <c r="N45" i="52"/>
  <c r="X45" i="89" s="1"/>
  <c r="N45" i="56"/>
  <c r="T45" i="89" s="1"/>
  <c r="N45" i="64"/>
  <c r="L45" i="89" s="1"/>
  <c r="N45" i="68"/>
  <c r="H45" i="89" s="1"/>
  <c r="N41" i="33"/>
  <c r="AR41" i="89" s="1"/>
  <c r="N41" i="35"/>
  <c r="AP41" i="89" s="1"/>
  <c r="N41" i="37"/>
  <c r="AN41" i="89" s="1"/>
  <c r="N41" i="39"/>
  <c r="AL41" i="89" s="1"/>
  <c r="N41" i="41"/>
  <c r="AJ41" i="89" s="1"/>
  <c r="N41" i="43"/>
  <c r="AH41" i="89" s="1"/>
  <c r="N41" i="45"/>
  <c r="AF41" i="89" s="1"/>
  <c r="N41" i="47"/>
  <c r="AD41" i="89" s="1"/>
  <c r="N41" i="49"/>
  <c r="AB41" i="89" s="1"/>
  <c r="N41" i="91"/>
  <c r="Z41" i="89" s="1"/>
  <c r="N41" i="52"/>
  <c r="X41" i="89" s="1"/>
  <c r="N41" i="54"/>
  <c r="V41" i="89" s="1"/>
  <c r="N41" i="58"/>
  <c r="R41" i="89" s="1"/>
  <c r="N41" i="5"/>
  <c r="F41" i="89" s="1"/>
  <c r="N41" i="9"/>
  <c r="B41" i="89" s="1"/>
  <c r="N40" i="66"/>
  <c r="J40" i="89" s="1"/>
  <c r="N40" i="68"/>
  <c r="H40" i="89" s="1"/>
  <c r="N40" i="5"/>
  <c r="F40" i="89" s="1"/>
  <c r="N40" i="7"/>
  <c r="D40" i="89" s="1"/>
  <c r="N40" i="9"/>
  <c r="B40" i="89" s="1"/>
  <c r="N39" i="12"/>
  <c r="BN39" i="89" s="1"/>
  <c r="N39" i="21"/>
  <c r="BD39" i="89" s="1"/>
  <c r="N39" i="31"/>
  <c r="AT39" i="89" s="1"/>
  <c r="N39" i="35"/>
  <c r="AP39" i="89" s="1"/>
  <c r="N39" i="41"/>
  <c r="AJ39" i="89" s="1"/>
  <c r="N39" i="52"/>
  <c r="X39" i="89" s="1"/>
  <c r="N39" i="66"/>
  <c r="J39" i="89" s="1"/>
  <c r="N38" i="70"/>
  <c r="BU38" i="89" s="1"/>
  <c r="N38" i="1"/>
  <c r="BS38" i="89" s="1"/>
  <c r="N38" i="10"/>
  <c r="BQ38" i="89" s="1"/>
  <c r="N38" i="12"/>
  <c r="BN38" i="89" s="1"/>
  <c r="N38" i="14"/>
  <c r="BL38" i="89" s="1"/>
  <c r="N38" i="17"/>
  <c r="BH38" i="89" s="1"/>
  <c r="N38" i="19"/>
  <c r="BF38" i="89" s="1"/>
  <c r="N38" i="21"/>
  <c r="BD38" i="89" s="1"/>
  <c r="N38" i="23"/>
  <c r="BB38" i="89" s="1"/>
  <c r="N38" i="25"/>
  <c r="AZ38" i="89" s="1"/>
  <c r="N38" i="27"/>
  <c r="AX38" i="89" s="1"/>
  <c r="N38" i="29"/>
  <c r="AV38" i="89" s="1"/>
  <c r="N38" i="31"/>
  <c r="AT38" i="89" s="1"/>
  <c r="N38" i="33"/>
  <c r="AR38" i="89" s="1"/>
  <c r="N38" i="35"/>
  <c r="AP38" i="89" s="1"/>
  <c r="N38" i="37"/>
  <c r="AN38" i="89" s="1"/>
  <c r="N38" i="39"/>
  <c r="AL38" i="89" s="1"/>
  <c r="N38" i="41"/>
  <c r="AJ38" i="89" s="1"/>
  <c r="N38" i="43"/>
  <c r="AH38" i="89" s="1"/>
  <c r="N38" i="45"/>
  <c r="AF38" i="89" s="1"/>
  <c r="N38" i="47"/>
  <c r="AD38" i="89" s="1"/>
  <c r="N38" i="49"/>
  <c r="AB38" i="89" s="1"/>
  <c r="N38" i="91"/>
  <c r="Z38" i="89" s="1"/>
  <c r="N38" i="52"/>
  <c r="X38" i="89" s="1"/>
  <c r="N38" i="54"/>
  <c r="V38" i="89" s="1"/>
  <c r="N38" i="56"/>
  <c r="T38" i="89" s="1"/>
  <c r="N38" i="58"/>
  <c r="R38" i="89" s="1"/>
  <c r="N38" i="62"/>
  <c r="N38" i="89" s="1"/>
  <c r="N38" i="64"/>
  <c r="L38" i="89" s="1"/>
  <c r="N38" i="66"/>
  <c r="J38" i="89" s="1"/>
  <c r="N38" i="68"/>
  <c r="H38" i="89" s="1"/>
  <c r="N38" i="5"/>
  <c r="F38" i="89" s="1"/>
  <c r="N38" i="7"/>
  <c r="D38" i="89" s="1"/>
  <c r="N38" i="9"/>
  <c r="B38" i="89" s="1"/>
  <c r="N37" i="1"/>
  <c r="BS37" i="89" s="1"/>
  <c r="N37" i="12"/>
  <c r="BN37" i="89" s="1"/>
  <c r="N37" i="14"/>
  <c r="BL37" i="89" s="1"/>
  <c r="N37" i="17"/>
  <c r="BH37" i="89" s="1"/>
  <c r="N37" i="25"/>
  <c r="AZ37" i="89" s="1"/>
  <c r="N37" i="33"/>
  <c r="AR37" i="89" s="1"/>
  <c r="N37" i="35"/>
  <c r="AP37" i="89" s="1"/>
  <c r="N37" i="37"/>
  <c r="AN37" i="89" s="1"/>
  <c r="N37" i="39"/>
  <c r="AL37" i="89" s="1"/>
  <c r="N37" i="41"/>
  <c r="AJ37" i="89" s="1"/>
  <c r="N37" i="43"/>
  <c r="AH37" i="89" s="1"/>
  <c r="N37" i="45"/>
  <c r="AF37" i="89" s="1"/>
  <c r="N37" i="47"/>
  <c r="AD37" i="89" s="1"/>
  <c r="N37" i="49"/>
  <c r="AB37" i="89" s="1"/>
  <c r="N37" i="91"/>
  <c r="Z37" i="89" s="1"/>
  <c r="N37" i="52"/>
  <c r="X37" i="89" s="1"/>
  <c r="N37" i="54"/>
  <c r="V37" i="89" s="1"/>
  <c r="N37" i="56"/>
  <c r="T37" i="89" s="1"/>
  <c r="N37" i="58"/>
  <c r="R37" i="89" s="1"/>
  <c r="P37"/>
  <c r="N37" i="62"/>
  <c r="N37" i="89" s="1"/>
  <c r="N37" i="64"/>
  <c r="L37" i="89" s="1"/>
  <c r="N37" i="66"/>
  <c r="J37" i="89" s="1"/>
  <c r="N37" i="68"/>
  <c r="H37" i="89" s="1"/>
  <c r="N35" i="36"/>
  <c r="AO35" i="89" s="1"/>
  <c r="N35" i="38"/>
  <c r="AM35" i="89" s="1"/>
  <c r="N35" i="40"/>
  <c r="AK35" i="89" s="1"/>
  <c r="N35" i="42"/>
  <c r="AI35" i="89" s="1"/>
  <c r="N35" i="46"/>
  <c r="AE35" i="89" s="1"/>
  <c r="N35" i="48"/>
  <c r="AC35" i="89" s="1"/>
  <c r="N35" i="50"/>
  <c r="AA35" i="89" s="1"/>
  <c r="N35" i="51"/>
  <c r="Y35" i="89" s="1"/>
  <c r="N35" i="53"/>
  <c r="W35" i="89" s="1"/>
  <c r="N35" i="55"/>
  <c r="U35" i="89" s="1"/>
  <c r="N35" i="57"/>
  <c r="S35" i="89" s="1"/>
  <c r="N35" i="59"/>
  <c r="Q35" i="89" s="1"/>
  <c r="N35" i="61"/>
  <c r="O35" i="89" s="1"/>
  <c r="N35" i="63"/>
  <c r="M35" i="89" s="1"/>
  <c r="N35" i="65"/>
  <c r="K35" i="89" s="1"/>
  <c r="N35" i="67"/>
  <c r="I35" i="89" s="1"/>
  <c r="N35" i="68"/>
  <c r="H35" i="89" s="1"/>
  <c r="N35" i="69"/>
  <c r="G35" i="89" s="1"/>
  <c r="N35" i="5"/>
  <c r="F35" i="89" s="1"/>
  <c r="N35" i="7"/>
  <c r="D35" i="89" s="1"/>
  <c r="N35" i="9"/>
  <c r="B35" i="89" s="1"/>
  <c r="N34" i="70"/>
  <c r="BU34" i="89" s="1"/>
  <c r="N34" i="1"/>
  <c r="BS34" i="89" s="1"/>
  <c r="N34" i="14"/>
  <c r="BL34" i="89" s="1"/>
  <c r="N34" i="17"/>
  <c r="BH34" i="89" s="1"/>
  <c r="N34" i="27"/>
  <c r="AX34" i="89" s="1"/>
  <c r="N34" i="29"/>
  <c r="AV34" i="89" s="1"/>
  <c r="N34" i="33"/>
  <c r="AR34" i="89" s="1"/>
  <c r="N34" i="37"/>
  <c r="AN34" i="89" s="1"/>
  <c r="N34" i="43"/>
  <c r="AH34" i="89" s="1"/>
  <c r="N34" i="45"/>
  <c r="AF34" i="89" s="1"/>
  <c r="N34" i="47"/>
  <c r="AD34" i="89" s="1"/>
  <c r="N34" i="52"/>
  <c r="X34" i="89" s="1"/>
  <c r="N34" i="56"/>
  <c r="T34" i="89" s="1"/>
  <c r="N32" i="7"/>
  <c r="D32" i="89" s="1"/>
  <c r="N30" i="70"/>
  <c r="BU30" i="89" s="1"/>
  <c r="N30" i="1"/>
  <c r="BS30" i="89" s="1"/>
  <c r="N30" i="10"/>
  <c r="BQ30" i="89" s="1"/>
  <c r="N30" i="12"/>
  <c r="BN30" i="89" s="1"/>
  <c r="N30" i="14"/>
  <c r="BL30" i="89" s="1"/>
  <c r="N30" i="17"/>
  <c r="BH30" i="89" s="1"/>
  <c r="N30" i="19"/>
  <c r="BF30" i="89" s="1"/>
  <c r="N30" i="21"/>
  <c r="BD30" i="89" s="1"/>
  <c r="N30" i="23"/>
  <c r="BB30" i="89" s="1"/>
  <c r="N30" i="25"/>
  <c r="AZ30" i="89" s="1"/>
  <c r="N30" i="62"/>
  <c r="N30" i="89" s="1"/>
  <c r="N30" i="64"/>
  <c r="L30" i="89" s="1"/>
  <c r="N30" i="66"/>
  <c r="J30" i="89" s="1"/>
  <c r="N30" i="68"/>
  <c r="H30" i="89" s="1"/>
  <c r="N30" i="5"/>
  <c r="F30" i="89" s="1"/>
  <c r="N30" i="7"/>
  <c r="D30" i="89" s="1"/>
  <c r="N30" i="9"/>
  <c r="B30" i="89" s="1"/>
  <c r="N29" i="2"/>
  <c r="BT29" i="89" s="1"/>
  <c r="N29" i="11"/>
  <c r="BO29" i="89" s="1"/>
  <c r="N29" i="20"/>
  <c r="BE29" i="89" s="1"/>
  <c r="N29" i="25"/>
  <c r="AZ29" i="89" s="1"/>
  <c r="N29" i="28"/>
  <c r="AW29" i="89" s="1"/>
  <c r="N29" i="29"/>
  <c r="AV29" i="89" s="1"/>
  <c r="N29" i="71"/>
  <c r="AU29" i="89" s="1"/>
  <c r="N29" i="33"/>
  <c r="AR29" i="89" s="1"/>
  <c r="N29" i="34"/>
  <c r="AQ29" i="89" s="1"/>
  <c r="N29" i="36"/>
  <c r="AO29" i="89" s="1"/>
  <c r="N29" i="38"/>
  <c r="AM29" i="89" s="1"/>
  <c r="N29" i="42"/>
  <c r="AI29" i="89" s="1"/>
  <c r="N29" i="50"/>
  <c r="AA29" i="89" s="1"/>
  <c r="N29" i="53"/>
  <c r="W29" i="89" s="1"/>
  <c r="N29" i="55"/>
  <c r="U29" i="89" s="1"/>
  <c r="N29" i="57"/>
  <c r="S29" i="89" s="1"/>
  <c r="N29" i="61"/>
  <c r="O29" i="89" s="1"/>
  <c r="N29" i="70"/>
  <c r="BU29" i="89" s="1"/>
  <c r="N29" i="8"/>
  <c r="C29" i="89" s="1"/>
  <c r="N28" i="61"/>
  <c r="O28" i="89" s="1"/>
  <c r="N28" i="69"/>
  <c r="G28" i="89" s="1"/>
  <c r="N27" i="2"/>
  <c r="N27" i="11"/>
  <c r="N27" i="20"/>
  <c r="BE27" i="89" s="1"/>
  <c r="N27" i="24"/>
  <c r="BA27" i="89" s="1"/>
  <c r="N27" i="67"/>
  <c r="I27" i="89" s="1"/>
  <c r="N27" i="16"/>
  <c r="N26" i="44"/>
  <c r="AG26" i="89" s="1"/>
  <c r="N26" i="51"/>
  <c r="Y26" i="89" s="1"/>
  <c r="N26" i="58"/>
  <c r="R26" i="89" s="1"/>
  <c r="N26" i="63"/>
  <c r="M26" i="89" s="1"/>
  <c r="N26" i="67"/>
  <c r="I26" i="89" s="1"/>
  <c r="N26" i="68"/>
  <c r="H26" i="89" s="1"/>
  <c r="N26" i="69"/>
  <c r="G26" i="89" s="1"/>
  <c r="N26" i="5"/>
  <c r="F26" i="89" s="1"/>
  <c r="N26" i="7"/>
  <c r="D26" i="89" s="1"/>
  <c r="N26" i="9"/>
  <c r="B26" i="89" s="1"/>
  <c r="N25" i="70"/>
  <c r="BU25" i="89" s="1"/>
  <c r="N25" i="10"/>
  <c r="BQ25" i="89" s="1"/>
  <c r="N25" i="14"/>
  <c r="BL25" i="89" s="1"/>
  <c r="N25" i="17"/>
  <c r="BH25" i="89" s="1"/>
  <c r="N25" i="19"/>
  <c r="BF25" i="89" s="1"/>
  <c r="N25" i="23"/>
  <c r="BB25" i="89" s="1"/>
  <c r="N25" i="27"/>
  <c r="AX25" i="89" s="1"/>
  <c r="N25" i="29"/>
  <c r="AV25" i="89" s="1"/>
  <c r="N25" i="31"/>
  <c r="AT25" i="89" s="1"/>
  <c r="N25" i="33"/>
  <c r="AR25" i="89" s="1"/>
  <c r="N25" i="35"/>
  <c r="AP25" i="89" s="1"/>
  <c r="N25" i="37"/>
  <c r="AN25" i="89" s="1"/>
  <c r="N25" i="39"/>
  <c r="AL25" i="89" s="1"/>
  <c r="N25" i="41"/>
  <c r="AJ25" i="89" s="1"/>
  <c r="N25" i="43"/>
  <c r="AH25" i="89" s="1"/>
  <c r="N25" i="49"/>
  <c r="AB25" i="89" s="1"/>
  <c r="N25" i="91"/>
  <c r="Z25" i="89" s="1"/>
  <c r="N25" i="52"/>
  <c r="X25" i="89" s="1"/>
  <c r="N25" i="58"/>
  <c r="R25" i="89" s="1"/>
  <c r="N25" i="62"/>
  <c r="N25" i="89" s="1"/>
  <c r="N25" i="66"/>
  <c r="J25" i="89" s="1"/>
  <c r="N25" i="68"/>
  <c r="H25" i="89" s="1"/>
  <c r="N25" i="5"/>
  <c r="F25" i="89" s="1"/>
  <c r="N25" i="9"/>
  <c r="B25" i="89" s="1"/>
  <c r="N24" i="37"/>
  <c r="AN24" i="89" s="1"/>
  <c r="N24" i="39"/>
  <c r="AL24" i="89" s="1"/>
  <c r="N24" i="41"/>
  <c r="AJ24" i="89" s="1"/>
  <c r="N24" i="52"/>
  <c r="X24" i="89" s="1"/>
  <c r="N24" i="54"/>
  <c r="V24" i="89" s="1"/>
  <c r="N24" i="56"/>
  <c r="T24" i="89" s="1"/>
  <c r="N24" i="58"/>
  <c r="R24" i="89" s="1"/>
  <c r="N24" i="62"/>
  <c r="N24" i="89" s="1"/>
  <c r="N24" i="64"/>
  <c r="L24" i="89" s="1"/>
  <c r="N22" i="4"/>
  <c r="BR22" i="89" s="1"/>
  <c r="N22" i="18"/>
  <c r="BG22" i="89" s="1"/>
  <c r="N22" i="71"/>
  <c r="AU22" i="89" s="1"/>
  <c r="N22" i="38"/>
  <c r="AM22" i="89" s="1"/>
  <c r="N22" i="55"/>
  <c r="U22" i="89" s="1"/>
  <c r="N22" i="61"/>
  <c r="O22" i="89" s="1"/>
  <c r="N22" i="63"/>
  <c r="M22" i="89" s="1"/>
  <c r="N21" i="70"/>
  <c r="BU21" i="89" s="1"/>
  <c r="N21" i="14"/>
  <c r="BL21" i="89" s="1"/>
  <c r="N21" i="17"/>
  <c r="BH21" i="89" s="1"/>
  <c r="N21" i="19"/>
  <c r="BF21" i="89" s="1"/>
  <c r="N21" i="20"/>
  <c r="BE21" i="89" s="1"/>
  <c r="N21" i="26"/>
  <c r="AY21" i="89" s="1"/>
  <c r="N21" i="27"/>
  <c r="AX21" i="89" s="1"/>
  <c r="N21" i="29"/>
  <c r="AV21" i="89" s="1"/>
  <c r="N21" i="33"/>
  <c r="AR21" i="89" s="1"/>
  <c r="N21" i="37"/>
  <c r="AN21" i="89" s="1"/>
  <c r="N21" i="43"/>
  <c r="AH21" i="89" s="1"/>
  <c r="N21" i="40"/>
  <c r="AK21" i="89" s="1"/>
  <c r="N21" i="22"/>
  <c r="BC21" i="89" s="1"/>
  <c r="N19" i="15"/>
  <c r="BK19" i="89" s="1"/>
  <c r="N19" i="71"/>
  <c r="AU19" i="89" s="1"/>
  <c r="N19" i="31"/>
  <c r="AT19" i="89" s="1"/>
  <c r="N19" i="37"/>
  <c r="AN19" i="89" s="1"/>
  <c r="N19" i="48"/>
  <c r="AC19" i="89" s="1"/>
  <c r="N18" i="70"/>
  <c r="N16" i="71"/>
  <c r="AU16" i="89" s="1"/>
  <c r="N16" i="57"/>
  <c r="S16" i="89" s="1"/>
  <c r="N16" i="63"/>
  <c r="M16" i="89" s="1"/>
  <c r="N16" i="69"/>
  <c r="G16" i="89" s="1"/>
  <c r="N16" i="6"/>
  <c r="E16" i="89" s="1"/>
  <c r="N16" i="8"/>
  <c r="C16" i="89" s="1"/>
  <c r="N15" i="4"/>
  <c r="BR15" i="89" s="1"/>
  <c r="N15" i="11"/>
  <c r="BO15" i="89" s="1"/>
  <c r="N15" i="20"/>
  <c r="BE15" i="89" s="1"/>
  <c r="N15" i="28"/>
  <c r="AW15" i="89" s="1"/>
  <c r="N15" i="71"/>
  <c r="AU15" i="89" s="1"/>
  <c r="N15" i="32"/>
  <c r="AS15" i="89" s="1"/>
  <c r="N15" i="36"/>
  <c r="AO15" i="89" s="1"/>
  <c r="N15" i="51"/>
  <c r="Y15" i="89" s="1"/>
  <c r="N15" i="53"/>
  <c r="W15" i="89" s="1"/>
  <c r="N15" i="57"/>
  <c r="S15" i="89" s="1"/>
  <c r="N15" i="61"/>
  <c r="O15" i="89" s="1"/>
  <c r="N15" i="63"/>
  <c r="M15" i="89" s="1"/>
  <c r="N15" i="67"/>
  <c r="I15" i="89" s="1"/>
  <c r="N15" i="69"/>
  <c r="G15" i="89" s="1"/>
  <c r="N15" i="6"/>
  <c r="E15" i="89" s="1"/>
  <c r="N15" i="8"/>
  <c r="C15" i="89" s="1"/>
  <c r="N15" i="16"/>
  <c r="BJ15" i="89" s="1"/>
  <c r="N14" i="12"/>
  <c r="N14" i="13"/>
  <c r="N14" i="15"/>
  <c r="N14" i="17"/>
  <c r="N14" i="38"/>
  <c r="N14" i="42"/>
  <c r="N14" i="43"/>
  <c r="N14" i="44"/>
  <c r="N14" i="47"/>
  <c r="N14" i="51"/>
  <c r="N14" i="54"/>
  <c r="N14" i="5"/>
  <c r="N14" i="7"/>
  <c r="N13" i="70"/>
  <c r="BU13" i="89" s="1"/>
  <c r="N13" i="2"/>
  <c r="BT13" i="89" s="1"/>
  <c r="N13" i="1"/>
  <c r="BS13" i="89" s="1"/>
  <c r="N13" i="4"/>
  <c r="BR13" i="89" s="1"/>
  <c r="N13" i="10"/>
  <c r="BQ13" i="89" s="1"/>
  <c r="N13" i="11"/>
  <c r="BO13" i="89" s="1"/>
  <c r="N13" i="12"/>
  <c r="BN13" i="89" s="1"/>
  <c r="N13" i="13"/>
  <c r="BM13" i="89" s="1"/>
  <c r="N13" i="14"/>
  <c r="BL13" i="89" s="1"/>
  <c r="N13" i="15"/>
  <c r="BK13" i="89" s="1"/>
  <c r="N13" i="18"/>
  <c r="BG13" i="89" s="1"/>
  <c r="N13" i="53"/>
  <c r="W13" i="89" s="1"/>
  <c r="N13" i="54"/>
  <c r="V13" i="89" s="1"/>
  <c r="N13" i="55"/>
  <c r="U13" i="89" s="1"/>
  <c r="N13" i="57"/>
  <c r="S13" i="89" s="1"/>
  <c r="N13" i="61"/>
  <c r="O13" i="89" s="1"/>
  <c r="N13" i="62"/>
  <c r="N13" i="89" s="1"/>
  <c r="N13" i="65"/>
  <c r="K13" i="89" s="1"/>
  <c r="N13" i="67"/>
  <c r="I13" i="89" s="1"/>
  <c r="N13" i="68"/>
  <c r="H13" i="89" s="1"/>
  <c r="N13" i="69"/>
  <c r="G13" i="89" s="1"/>
  <c r="N12" i="70"/>
  <c r="N12" i="2"/>
  <c r="BT12" i="89" s="1"/>
  <c r="N12" i="4"/>
  <c r="BR12" i="89" s="1"/>
  <c r="N12" i="10"/>
  <c r="BQ12" i="89" s="1"/>
  <c r="N12" i="11"/>
  <c r="N12" i="12"/>
  <c r="BN12" i="89" s="1"/>
  <c r="N12" i="13"/>
  <c r="BM12" i="89" s="1"/>
  <c r="N12" i="14"/>
  <c r="BL12" i="89" s="1"/>
  <c r="N12" i="15"/>
  <c r="BK12" i="89" s="1"/>
  <c r="N12" i="18"/>
  <c r="BG12" i="89" s="1"/>
  <c r="N12" i="19"/>
  <c r="BF12" i="89" s="1"/>
  <c r="N12" i="20"/>
  <c r="BE12" i="89" s="1"/>
  <c r="N12" i="22"/>
  <c r="BC12" i="89" s="1"/>
  <c r="N12" i="23"/>
  <c r="BB12" i="89" s="1"/>
  <c r="N12" i="24"/>
  <c r="BA12" i="89" s="1"/>
  <c r="N12" i="25"/>
  <c r="AZ12" i="89" s="1"/>
  <c r="N12" i="26"/>
  <c r="AY12" i="89" s="1"/>
  <c r="N12" i="27"/>
  <c r="AX12" i="89" s="1"/>
  <c r="N12" i="36"/>
  <c r="AO12" i="89" s="1"/>
  <c r="N12" i="38"/>
  <c r="O12" s="1"/>
  <c r="N12" i="40"/>
  <c r="AK12" i="89" s="1"/>
  <c r="N12" i="42"/>
  <c r="AI12" i="89" s="1"/>
  <c r="N12" i="51"/>
  <c r="Y12" i="89" s="1"/>
  <c r="N12" i="55"/>
  <c r="U12" i="89" s="1"/>
  <c r="N12" i="61"/>
  <c r="O12" i="89" s="1"/>
  <c r="N12" i="69"/>
  <c r="G12" i="89" s="1"/>
  <c r="N11" i="2"/>
  <c r="BT11" i="89" s="1"/>
  <c r="N11" i="4"/>
  <c r="BR11" i="89" s="1"/>
  <c r="N11" i="11"/>
  <c r="BO11" i="89" s="1"/>
  <c r="N11" i="12"/>
  <c r="BN11" i="89" s="1"/>
  <c r="N11" i="13"/>
  <c r="BM11" i="89" s="1"/>
  <c r="N11" i="14"/>
  <c r="BL11" i="89" s="1"/>
  <c r="N11" i="18"/>
  <c r="BG11" i="89" s="1"/>
  <c r="N11" i="20"/>
  <c r="BE11" i="89" s="1"/>
  <c r="N11" i="22"/>
  <c r="BC11" i="89" s="1"/>
  <c r="N11" i="23"/>
  <c r="BB11" i="89" s="1"/>
  <c r="N11" i="24"/>
  <c r="BA11" i="89" s="1"/>
  <c r="N11" i="26"/>
  <c r="AY11" i="89" s="1"/>
  <c r="N11" i="27"/>
  <c r="AX11" i="89" s="1"/>
  <c r="N11" i="29"/>
  <c r="AV11" i="89" s="1"/>
  <c r="N11" i="31"/>
  <c r="AT11" i="89" s="1"/>
  <c r="N11" i="33"/>
  <c r="AR11" i="89" s="1"/>
  <c r="N11" i="34"/>
  <c r="AQ11" i="89" s="1"/>
  <c r="N11" i="35"/>
  <c r="AP11" i="89" s="1"/>
  <c r="N11" i="37"/>
  <c r="AN11" i="89" s="1"/>
  <c r="N11" i="40"/>
  <c r="AK11" i="89" s="1"/>
  <c r="N11" i="42"/>
  <c r="AI11" i="89" s="1"/>
  <c r="N11" i="43"/>
  <c r="N11" i="48"/>
  <c r="AC11" i="89" s="1"/>
  <c r="N11" i="51"/>
  <c r="Y11" i="89" s="1"/>
  <c r="N11" i="58"/>
  <c r="R11" i="89" s="1"/>
  <c r="N11" i="67"/>
  <c r="I11" i="89" s="1"/>
  <c r="N11" i="16"/>
  <c r="BJ11" i="89" s="1"/>
  <c r="N10" i="1"/>
  <c r="BS10" i="89" s="1"/>
  <c r="N10" i="10"/>
  <c r="BQ10" i="89" s="1"/>
  <c r="N10" i="12"/>
  <c r="BN10" i="89" s="1"/>
  <c r="N10" i="14"/>
  <c r="BL10" i="89" s="1"/>
  <c r="N10" i="17"/>
  <c r="BH10" i="89" s="1"/>
  <c r="N10" i="18"/>
  <c r="BG10" i="89" s="1"/>
  <c r="N10" i="19"/>
  <c r="BF10" i="89" s="1"/>
  <c r="N10" i="20"/>
  <c r="BE10" i="89" s="1"/>
  <c r="N10" i="24"/>
  <c r="BA10" i="89" s="1"/>
  <c r="N10" i="25"/>
  <c r="AZ10" i="89" s="1"/>
  <c r="N10" i="26"/>
  <c r="AY10" i="89" s="1"/>
  <c r="N10" i="43"/>
  <c r="AH10" i="89" s="1"/>
  <c r="N10" i="68"/>
  <c r="H10" i="89" s="1"/>
  <c r="N9" i="61"/>
  <c r="O9" i="89" s="1"/>
  <c r="N31" i="17"/>
  <c r="BH31" i="89" s="1"/>
  <c r="N31" i="19"/>
  <c r="BF31" i="89" s="1"/>
  <c r="N31" i="20"/>
  <c r="BE31" i="89" s="1"/>
  <c r="C591" i="73"/>
  <c r="BI110" i="76"/>
  <c r="H66" i="92"/>
  <c r="H120" s="1"/>
  <c r="D66"/>
  <c r="D110" s="1"/>
  <c r="C66"/>
  <c r="J109"/>
  <c r="J121" s="1"/>
  <c r="N59"/>
  <c r="BI59" i="89" s="1"/>
  <c r="N57" i="92"/>
  <c r="BI57" i="89" s="1"/>
  <c r="N53" i="92"/>
  <c r="BI53" i="89" s="1"/>
  <c r="N46" i="92"/>
  <c r="BI46" i="89" s="1"/>
  <c r="N38" i="92"/>
  <c r="BI38" i="89" s="1"/>
  <c r="N36" i="92"/>
  <c r="BI36" i="89" s="1"/>
  <c r="N32" i="92"/>
  <c r="BI32" i="89" s="1"/>
  <c r="N29" i="92"/>
  <c r="BI29" i="89" s="1"/>
  <c r="N26" i="92"/>
  <c r="BI26" i="89" s="1"/>
  <c r="N8" i="92"/>
  <c r="BI8" i="89" s="1"/>
  <c r="N42" i="92"/>
  <c r="BI42" i="89" s="1"/>
  <c r="N52" i="92"/>
  <c r="BI52" i="89" s="1"/>
  <c r="N18" i="92"/>
  <c r="N97"/>
  <c r="BI97" i="89" s="1"/>
  <c r="N86" i="92"/>
  <c r="BI86" i="89" s="1"/>
  <c r="N84" i="92"/>
  <c r="BI84" i="89" s="1"/>
  <c r="N83" i="92"/>
  <c r="BI83" i="89" s="1"/>
  <c r="N68" i="92"/>
  <c r="BI68" i="89" s="1"/>
  <c r="N104" i="92"/>
  <c r="N125" s="1"/>
  <c r="N102"/>
  <c r="N124" s="1"/>
  <c r="N93"/>
  <c r="BI93" i="89" s="1"/>
  <c r="N91" i="92"/>
  <c r="BI91" i="89" s="1"/>
  <c r="N23" i="8"/>
  <c r="C23" i="89" s="1"/>
  <c r="B1288" i="73"/>
  <c r="G66" i="92"/>
  <c r="J110"/>
  <c r="N44"/>
  <c r="BI44" i="89" s="1"/>
  <c r="N39" i="92"/>
  <c r="BI39" i="89" s="1"/>
  <c r="N61" i="92"/>
  <c r="BI61" i="89" s="1"/>
  <c r="N60" i="92"/>
  <c r="BI60" i="89" s="1"/>
  <c r="N27" i="92"/>
  <c r="N19"/>
  <c r="BI19" i="89" s="1"/>
  <c r="N75" i="92"/>
  <c r="BI75" i="89" s="1"/>
  <c r="N103" i="92"/>
  <c r="BI103" i="89" s="1"/>
  <c r="N100" i="92"/>
  <c r="BI100" i="89" s="1"/>
  <c r="N89" i="92"/>
  <c r="BI89" i="89" s="1"/>
  <c r="N80" i="92"/>
  <c r="BI80" i="89" s="1"/>
  <c r="N78" i="92"/>
  <c r="BI78" i="89" s="1"/>
  <c r="N71" i="92"/>
  <c r="BI71" i="89" s="1"/>
  <c r="C111" i="38"/>
  <c r="C122" i="91"/>
  <c r="H123" i="28"/>
  <c r="M120" i="45"/>
  <c r="D120" i="53"/>
  <c r="D120" i="57"/>
  <c r="D66" i="41"/>
  <c r="D110" s="1"/>
  <c r="D127" i="45"/>
  <c r="N107" i="51"/>
  <c r="N127" s="1"/>
  <c r="L121" i="63"/>
  <c r="D109" i="64"/>
  <c r="D110" s="1"/>
  <c r="D109" i="67"/>
  <c r="D110" s="1"/>
  <c r="D121" i="69"/>
  <c r="L127" i="6"/>
  <c r="E109" i="9"/>
  <c r="E110" s="1"/>
  <c r="E109" i="62"/>
  <c r="N63" i="57"/>
  <c r="S63" i="89" s="1"/>
  <c r="H66" i="1"/>
  <c r="B109" i="63"/>
  <c r="B110" s="1"/>
  <c r="B112" s="1"/>
  <c r="B119" s="1"/>
  <c r="N65" i="19"/>
  <c r="D109" i="33"/>
  <c r="E109" i="63"/>
  <c r="E110" s="1"/>
  <c r="D109" i="65"/>
  <c r="D110" s="1"/>
  <c r="N90" i="6"/>
  <c r="E90" i="89" s="1"/>
  <c r="N102" i="91"/>
  <c r="Z102" i="89" s="1"/>
  <c r="Z126" s="1"/>
  <c r="C125" i="91"/>
  <c r="C129" s="1"/>
  <c r="N85" i="70"/>
  <c r="BU85" i="89" s="1"/>
  <c r="N104" i="8"/>
  <c r="C104" i="89" s="1"/>
  <c r="C127" s="1"/>
  <c r="N102" i="9"/>
  <c r="N124" s="1"/>
  <c r="N102" i="10"/>
  <c r="N126" s="1"/>
  <c r="N102" i="12"/>
  <c r="BN102" i="89" s="1"/>
  <c r="N102" i="23"/>
  <c r="N126" s="1"/>
  <c r="N104" i="26"/>
  <c r="N127" s="1"/>
  <c r="N102" i="36"/>
  <c r="AO102" i="89" s="1"/>
  <c r="AO126" s="1"/>
  <c r="N104" i="38"/>
  <c r="N127" s="1"/>
  <c r="N102" i="39"/>
  <c r="N126" s="1"/>
  <c r="N102" i="43"/>
  <c r="N126" s="1"/>
  <c r="N106" i="47"/>
  <c r="N126" s="1"/>
  <c r="N102" i="52"/>
  <c r="N124" s="1"/>
  <c r="N102" i="58"/>
  <c r="R102" i="89" s="1"/>
  <c r="R126" s="1"/>
  <c r="N106" i="65"/>
  <c r="K106" i="89" s="1"/>
  <c r="K128" s="1"/>
  <c r="N102" i="67"/>
  <c r="N124" s="1"/>
  <c r="B66" i="32"/>
  <c r="B122" s="1"/>
  <c r="B66" i="91"/>
  <c r="B110" s="1"/>
  <c r="B112" s="1"/>
  <c r="C111" s="1"/>
  <c r="N85"/>
  <c r="Z85" i="89" s="1"/>
  <c r="N88" i="91"/>
  <c r="Z88" i="89" s="1"/>
  <c r="J129" i="91"/>
  <c r="N106" i="37"/>
  <c r="AN106" i="89" s="1"/>
  <c r="AN128" s="1"/>
  <c r="N102" i="37"/>
  <c r="AN102" i="89" s="1"/>
  <c r="AN126" s="1"/>
  <c r="N106" i="4"/>
  <c r="BR106" i="89" s="1"/>
  <c r="BR128" s="1"/>
  <c r="N102" i="4"/>
  <c r="N124" s="1"/>
  <c r="K66" i="91"/>
  <c r="N62" i="1"/>
  <c r="BS62" i="89" s="1"/>
  <c r="BS125" s="1"/>
  <c r="N62" i="12"/>
  <c r="N123" s="1"/>
  <c r="N62" i="29"/>
  <c r="N125" s="1"/>
  <c r="N62" i="35"/>
  <c r="N123" s="1"/>
  <c r="N62" i="45"/>
  <c r="AF62" i="89" s="1"/>
  <c r="N62" i="49"/>
  <c r="N123" s="1"/>
  <c r="N62" i="58"/>
  <c r="N123" s="1"/>
  <c r="N61" i="91"/>
  <c r="Z61" i="89" s="1"/>
  <c r="N60" i="1"/>
  <c r="BS60" i="89" s="1"/>
  <c r="N59" i="29"/>
  <c r="AV59" i="89" s="1"/>
  <c r="N59" i="33"/>
  <c r="AR59" i="89" s="1"/>
  <c r="N59" i="45"/>
  <c r="AF59" i="89" s="1"/>
  <c r="N57" i="25"/>
  <c r="AZ57" i="89" s="1"/>
  <c r="N57" i="29"/>
  <c r="AV57" i="89" s="1"/>
  <c r="N57" i="33"/>
  <c r="AR57" i="89" s="1"/>
  <c r="N57" i="56"/>
  <c r="T57" i="89" s="1"/>
  <c r="N56" i="12"/>
  <c r="BN56" i="89" s="1"/>
  <c r="N56" i="17"/>
  <c r="BH56" i="89" s="1"/>
  <c r="N56" i="25"/>
  <c r="AZ56" i="89" s="1"/>
  <c r="Z114"/>
  <c r="M118" i="91"/>
  <c r="N85" i="50"/>
  <c r="AA85" i="89" s="1"/>
  <c r="N68" i="3"/>
  <c r="N106" i="9"/>
  <c r="N126" s="1"/>
  <c r="N102" i="13"/>
  <c r="N124" s="1"/>
  <c r="N102" i="20"/>
  <c r="BE102" i="89" s="1"/>
  <c r="BE126" s="1"/>
  <c r="N102" i="25"/>
  <c r="AZ102" i="89" s="1"/>
  <c r="AZ126" s="1"/>
  <c r="N102" i="27"/>
  <c r="AX102" i="89" s="1"/>
  <c r="AX126" s="1"/>
  <c r="N102" i="28"/>
  <c r="AW102" i="89" s="1"/>
  <c r="AW126" s="1"/>
  <c r="N104" i="33"/>
  <c r="N127" s="1"/>
  <c r="N102" i="34"/>
  <c r="N124" s="1"/>
  <c r="N104" i="35"/>
  <c r="N125" s="1"/>
  <c r="N106" i="42"/>
  <c r="N128" s="1"/>
  <c r="N102"/>
  <c r="AI102" i="89" s="1"/>
  <c r="AI126" s="1"/>
  <c r="N102" i="48"/>
  <c r="N124" s="1"/>
  <c r="N106" i="55"/>
  <c r="N126" s="1"/>
  <c r="N102" i="60"/>
  <c r="P102" i="89" s="1"/>
  <c r="P126" s="1"/>
  <c r="N106" i="61"/>
  <c r="N126" s="1"/>
  <c r="N102"/>
  <c r="O102" i="89" s="1"/>
  <c r="O126" s="1"/>
  <c r="N102" i="63"/>
  <c r="M102" i="89" s="1"/>
  <c r="M126" s="1"/>
  <c r="N102" i="65"/>
  <c r="N124" s="1"/>
  <c r="M109" i="91"/>
  <c r="M122" s="1"/>
  <c r="N69"/>
  <c r="Z69" i="89" s="1"/>
  <c r="N68" i="91"/>
  <c r="Z68" i="89" s="1"/>
  <c r="J109" i="91"/>
  <c r="J122" s="1"/>
  <c r="N89"/>
  <c r="Z89" i="89" s="1"/>
  <c r="F22" i="90"/>
  <c r="H22" s="1"/>
  <c r="J22" s="1"/>
  <c r="L22" s="1"/>
  <c r="N22" s="1"/>
  <c r="P22" s="1"/>
  <c r="R22" s="1"/>
  <c r="T22" s="1"/>
  <c r="V22" s="1"/>
  <c r="X22" s="1"/>
  <c r="W45"/>
  <c r="N62" i="17"/>
  <c r="N125" s="1"/>
  <c r="N62" i="23"/>
  <c r="BB62" i="89" s="1"/>
  <c r="BB125" s="1"/>
  <c r="N62" i="25"/>
  <c r="N123" s="1"/>
  <c r="N62" i="41"/>
  <c r="N123" s="1"/>
  <c r="N62" i="54"/>
  <c r="N123" s="1"/>
  <c r="N62" i="5"/>
  <c r="N123" s="1"/>
  <c r="N59" i="23"/>
  <c r="BB59" i="89" s="1"/>
  <c r="N59" i="39"/>
  <c r="AL59" i="89" s="1"/>
  <c r="N59" i="58"/>
  <c r="R59" i="89" s="1"/>
  <c r="N59" i="9"/>
  <c r="B59" i="89" s="1"/>
  <c r="N57" i="23"/>
  <c r="BB57" i="89" s="1"/>
  <c r="N57" i="39"/>
  <c r="AL57" i="89" s="1"/>
  <c r="N57" i="54"/>
  <c r="V57" i="89" s="1"/>
  <c r="N57" i="62"/>
  <c r="N57" i="89" s="1"/>
  <c r="N57" i="5"/>
  <c r="F57" i="89" s="1"/>
  <c r="N29" i="12"/>
  <c r="BN29" i="89" s="1"/>
  <c r="N28" i="1"/>
  <c r="BS28" i="89" s="1"/>
  <c r="N28" i="23"/>
  <c r="BB28" i="89" s="1"/>
  <c r="N28" i="51"/>
  <c r="Y28" i="89" s="1"/>
  <c r="N28" i="6"/>
  <c r="E28" i="89" s="1"/>
  <c r="N27" i="15"/>
  <c r="N27" i="34"/>
  <c r="AQ27" i="89" s="1"/>
  <c r="N27" i="46"/>
  <c r="N27" i="50"/>
  <c r="N27" i="53"/>
  <c r="N27" i="61"/>
  <c r="O27" i="89" s="1"/>
  <c r="N27" i="65"/>
  <c r="K27" i="89" s="1"/>
  <c r="N27" i="69"/>
  <c r="N27" i="8"/>
  <c r="C27" i="89" s="1"/>
  <c r="N104" i="70"/>
  <c r="N126" s="1"/>
  <c r="N102" i="50"/>
  <c r="N124" s="1"/>
  <c r="N62" i="39"/>
  <c r="AL62" i="89" s="1"/>
  <c r="AL125" s="1"/>
  <c r="N29" i="31"/>
  <c r="AT29" i="89" s="1"/>
  <c r="N29" i="66"/>
  <c r="J29" i="89" s="1"/>
  <c r="N29" i="5"/>
  <c r="F29" i="89" s="1"/>
  <c r="N29" i="9"/>
  <c r="B29" i="89" s="1"/>
  <c r="N28" i="70"/>
  <c r="BU28" i="89" s="1"/>
  <c r="N28" i="10"/>
  <c r="BQ28" i="89" s="1"/>
  <c r="N28" i="25"/>
  <c r="AZ28" i="89" s="1"/>
  <c r="N28" i="34"/>
  <c r="AQ28" i="89" s="1"/>
  <c r="N28" i="44"/>
  <c r="AG28" i="89" s="1"/>
  <c r="N27" i="4"/>
  <c r="BR27" i="89" s="1"/>
  <c r="N27" i="13"/>
  <c r="BM27" i="89" s="1"/>
  <c r="N27" i="18"/>
  <c r="BG27" i="89" s="1"/>
  <c r="N27" i="22"/>
  <c r="N27" i="32"/>
  <c r="N27" i="36"/>
  <c r="AO27" i="89" s="1"/>
  <c r="N27" i="40"/>
  <c r="AK27" i="89" s="1"/>
  <c r="N27" i="44"/>
  <c r="AG27" i="89" s="1"/>
  <c r="N27" i="48"/>
  <c r="N27" i="51"/>
  <c r="Y27" i="89" s="1"/>
  <c r="N27" i="55"/>
  <c r="U27" i="89" s="1"/>
  <c r="N27" i="63"/>
  <c r="N27" i="6"/>
  <c r="O28" s="1"/>
  <c r="N26" i="4"/>
  <c r="BR26" i="89" s="1"/>
  <c r="N26" i="13"/>
  <c r="BM26" i="89" s="1"/>
  <c r="N26" i="18"/>
  <c r="BG26" i="89" s="1"/>
  <c r="N26" i="22"/>
  <c r="BC26" i="89" s="1"/>
  <c r="N26" i="26"/>
  <c r="AY26" i="89" s="1"/>
  <c r="N26" i="71"/>
  <c r="AU26" i="89" s="1"/>
  <c r="N26" i="34"/>
  <c r="AQ26" i="89" s="1"/>
  <c r="N15" i="50"/>
  <c r="AA15" i="89" s="1"/>
  <c r="N28" i="50"/>
  <c r="AA28" i="89" s="1"/>
  <c r="N10" i="50"/>
  <c r="AA10" i="89" s="1"/>
  <c r="N31" i="25"/>
  <c r="AZ31" i="89" s="1"/>
  <c r="N31" i="70"/>
  <c r="BU31" i="89" s="1"/>
  <c r="N31" i="14"/>
  <c r="BL31" i="89" s="1"/>
  <c r="N31" i="39"/>
  <c r="AL31" i="89" s="1"/>
  <c r="N31" i="50"/>
  <c r="AA31" i="89" s="1"/>
  <c r="N31" i="91"/>
  <c r="Z31" i="89" s="1"/>
  <c r="K129" i="70"/>
  <c r="BU110" i="84"/>
  <c r="D82" i="72"/>
  <c r="B82" i="102" s="1"/>
  <c r="AZ110" i="84"/>
  <c r="D110" i="17"/>
  <c r="F110" i="9"/>
  <c r="I123" i="40"/>
  <c r="J121" i="48"/>
  <c r="L121" i="44"/>
  <c r="F104" i="89"/>
  <c r="F127" s="1"/>
  <c r="C13" i="90"/>
  <c r="P112" i="76"/>
  <c r="P119" i="75"/>
  <c r="BC111" i="76"/>
  <c r="O118" i="92"/>
  <c r="J121" i="45"/>
  <c r="AN107" i="89"/>
  <c r="AN129" s="1"/>
  <c r="N129" i="37"/>
  <c r="B122" i="21"/>
  <c r="B110" i="28"/>
  <c r="B112" s="1"/>
  <c r="C121" i="49"/>
  <c r="D120" i="35"/>
  <c r="D110"/>
  <c r="D110" i="66"/>
  <c r="D122" i="29"/>
  <c r="D110"/>
  <c r="D121" i="52"/>
  <c r="D122" i="31"/>
  <c r="I110" i="15"/>
  <c r="E122" i="1"/>
  <c r="E110"/>
  <c r="H121" i="52"/>
  <c r="U107" i="89"/>
  <c r="U129" s="1"/>
  <c r="BE106"/>
  <c r="BE128" s="1"/>
  <c r="BK106"/>
  <c r="BK128" s="1"/>
  <c r="BG107"/>
  <c r="BG129" s="1"/>
  <c r="BS64"/>
  <c r="N125" i="1"/>
  <c r="N126" i="13"/>
  <c r="D120" i="50"/>
  <c r="D110"/>
  <c r="BI106" i="89"/>
  <c r="BI128" s="1"/>
  <c r="C66" i="63"/>
  <c r="N53"/>
  <c r="M53" i="89" s="1"/>
  <c r="C120" i="63"/>
  <c r="BL106" i="89"/>
  <c r="BL128" s="1"/>
  <c r="C110" i="33"/>
  <c r="N126" i="5"/>
  <c r="N106" i="89"/>
  <c r="N128" s="1"/>
  <c r="BE104"/>
  <c r="BE127" s="1"/>
  <c r="N126" i="36"/>
  <c r="D47" i="90"/>
  <c r="F47" s="1"/>
  <c r="H47" s="1"/>
  <c r="J47" s="1"/>
  <c r="C110" i="20"/>
  <c r="C137" i="90"/>
  <c r="N128" i="31"/>
  <c r="N125" i="62"/>
  <c r="N126" i="67"/>
  <c r="N128" i="33"/>
  <c r="C120" i="44"/>
  <c r="T107" i="89"/>
  <c r="T129" s="1"/>
  <c r="N127" i="64"/>
  <c r="S111" i="76"/>
  <c r="S112" s="1"/>
  <c r="S111" i="77" s="1"/>
  <c r="S112" s="1"/>
  <c r="D16" i="90"/>
  <c r="F16" s="1"/>
  <c r="H16" s="1"/>
  <c r="J16" s="1"/>
  <c r="L16" s="1"/>
  <c r="F102" i="89"/>
  <c r="F126" s="1"/>
  <c r="M129" i="3"/>
  <c r="W137" i="90"/>
  <c r="X137" s="1"/>
  <c r="H24" i="89"/>
  <c r="N125" i="6"/>
  <c r="C111" i="40"/>
  <c r="B35" i="72"/>
  <c r="B35" i="104" s="1"/>
  <c r="I122" i="70"/>
  <c r="I110" i="14"/>
  <c r="K122" i="26"/>
  <c r="E122" i="71"/>
  <c r="J122"/>
  <c r="J110"/>
  <c r="D120" i="34"/>
  <c r="H120"/>
  <c r="AP106" i="89"/>
  <c r="AP128" s="1"/>
  <c r="E110" i="41"/>
  <c r="B121" i="48"/>
  <c r="B110"/>
  <c r="B112" s="1"/>
  <c r="E121" i="50"/>
  <c r="E110"/>
  <c r="D110" i="91"/>
  <c r="H120" i="51"/>
  <c r="E110" i="6"/>
  <c r="I121" i="44"/>
  <c r="I120" i="92"/>
  <c r="I121" i="25"/>
  <c r="I110"/>
  <c r="H123" i="27"/>
  <c r="H110"/>
  <c r="H121" i="13"/>
  <c r="N123" i="7"/>
  <c r="E122" i="43"/>
  <c r="E121" i="12"/>
  <c r="E121" i="52"/>
  <c r="E121" i="44"/>
  <c r="E110"/>
  <c r="N127" i="43"/>
  <c r="N124" i="68"/>
  <c r="AG128" i="89"/>
  <c r="C122" i="29"/>
  <c r="C121" i="36"/>
  <c r="C120" i="52"/>
  <c r="N125" i="37"/>
  <c r="BU62" i="89"/>
  <c r="BU125" s="1"/>
  <c r="F43" i="90"/>
  <c r="H43" s="1"/>
  <c r="B123" i="23"/>
  <c r="B110"/>
  <c r="B112" s="1"/>
  <c r="C111" s="1"/>
  <c r="B120" i="35"/>
  <c r="B112"/>
  <c r="C111" s="1"/>
  <c r="N123" i="68"/>
  <c r="AB102" i="89"/>
  <c r="AB126" s="1"/>
  <c r="C120" i="92"/>
  <c r="H110"/>
  <c r="D25" i="90"/>
  <c r="F25" s="1"/>
  <c r="F15"/>
  <c r="B121" i="51"/>
  <c r="J120" i="49"/>
  <c r="B120" i="46"/>
  <c r="B110" i="44"/>
  <c r="B112" s="1"/>
  <c r="C111" s="1"/>
  <c r="E121" i="34"/>
  <c r="D122" i="1"/>
  <c r="I121" i="6"/>
  <c r="C121" i="45"/>
  <c r="D120" i="44"/>
  <c r="E122" i="38"/>
  <c r="E122" i="31"/>
  <c r="E120" i="25"/>
  <c r="G120" i="92"/>
  <c r="D120"/>
  <c r="B121" i="50"/>
  <c r="B110"/>
  <c r="B112" s="1"/>
  <c r="D120" i="48"/>
  <c r="D110"/>
  <c r="D120" i="46"/>
  <c r="I121"/>
  <c r="E122" i="37"/>
  <c r="E120" i="54"/>
  <c r="J120" i="53"/>
  <c r="E110" i="45"/>
  <c r="E110" i="36"/>
  <c r="Z118" i="89"/>
  <c r="K121" i="91"/>
  <c r="B121"/>
  <c r="D123" i="33"/>
  <c r="BU119" i="75" l="1"/>
  <c r="AR111" i="76"/>
  <c r="C111" i="22"/>
  <c r="BK110" i="75"/>
  <c r="BK112" s="1"/>
  <c r="BK111" i="76" s="1"/>
  <c r="B128" i="16"/>
  <c r="B110" i="20"/>
  <c r="B112" s="1"/>
  <c r="B119" i="23"/>
  <c r="AQ111" i="76"/>
  <c r="AU110" i="75"/>
  <c r="AU112" s="1"/>
  <c r="BT119"/>
  <c r="C111" i="2"/>
  <c r="B128" i="4"/>
  <c r="B89" i="90"/>
  <c r="B79" i="3"/>
  <c r="BN110" i="75"/>
  <c r="BN112" s="1"/>
  <c r="N62" i="92"/>
  <c r="N123" s="1"/>
  <c r="B66"/>
  <c r="B120" s="1"/>
  <c r="BH119" i="75"/>
  <c r="B110" i="17"/>
  <c r="B112" s="1"/>
  <c r="C111" s="1"/>
  <c r="B110" i="46"/>
  <c r="B112" s="1"/>
  <c r="C111" s="1"/>
  <c r="BV128" i="75"/>
  <c r="BV129" s="1"/>
  <c r="B129" i="3" s="1"/>
  <c r="B135" i="90"/>
  <c r="B130" i="24"/>
  <c r="B109"/>
  <c r="B123" s="1"/>
  <c r="N102"/>
  <c r="BA102" i="89" s="1"/>
  <c r="BA126" s="1"/>
  <c r="BW85" i="75"/>
  <c r="AW62" i="89"/>
  <c r="AW125" s="1"/>
  <c r="AT119" i="75"/>
  <c r="B110" i="31"/>
  <c r="B112" s="1"/>
  <c r="B110" i="32"/>
  <c r="B112" s="1"/>
  <c r="AS110" i="75"/>
  <c r="AS112" s="1"/>
  <c r="AS111" i="76" s="1"/>
  <c r="B66" i="47"/>
  <c r="B120" s="1"/>
  <c r="B110" i="64"/>
  <c r="B112" s="1"/>
  <c r="D98" i="105"/>
  <c r="B116" i="3"/>
  <c r="AJ111" i="76"/>
  <c r="AA119" i="75"/>
  <c r="C111" i="8"/>
  <c r="C155" i="73"/>
  <c r="D1244" i="105"/>
  <c r="J66" i="66"/>
  <c r="J66" i="51"/>
  <c r="J120" s="1"/>
  <c r="J66" i="38"/>
  <c r="J122" s="1"/>
  <c r="J66" i="28"/>
  <c r="J122" s="1"/>
  <c r="B52" i="101"/>
  <c r="J66" i="2"/>
  <c r="Q85" i="90"/>
  <c r="J110" i="64"/>
  <c r="B52" i="100"/>
  <c r="AH110" i="82"/>
  <c r="N107" i="36"/>
  <c r="N128" s="1"/>
  <c r="AY136" i="82"/>
  <c r="K110" i="81"/>
  <c r="M82" i="90"/>
  <c r="H129" i="70"/>
  <c r="M107" i="90"/>
  <c r="C686" i="73"/>
  <c r="G112" i="72" s="1"/>
  <c r="B112" i="99" s="1"/>
  <c r="B569" i="73"/>
  <c r="BY56" i="80"/>
  <c r="B543" i="73"/>
  <c r="BY33" i="80"/>
  <c r="N53" i="17"/>
  <c r="BH53" i="89" s="1"/>
  <c r="B560" i="105"/>
  <c r="B664" s="1"/>
  <c r="B768" s="1"/>
  <c r="B874" s="1"/>
  <c r="B978" s="1"/>
  <c r="B1082" s="1"/>
  <c r="B1186" s="1"/>
  <c r="G97" i="3"/>
  <c r="C579" i="73"/>
  <c r="H112" i="72" s="1"/>
  <c r="B112" i="98" s="1"/>
  <c r="H98" i="72"/>
  <c r="B98" i="98" s="1"/>
  <c r="Z136" i="80"/>
  <c r="H86" i="72"/>
  <c r="B86" i="98" s="1"/>
  <c r="L136" i="80"/>
  <c r="BV129"/>
  <c r="G129" i="3" s="1"/>
  <c r="U110" i="79"/>
  <c r="H110"/>
  <c r="F66" i="12"/>
  <c r="F120" s="1"/>
  <c r="AH136" i="79"/>
  <c r="Y136"/>
  <c r="W136"/>
  <c r="U136"/>
  <c r="S136"/>
  <c r="Q136"/>
  <c r="O136"/>
  <c r="M136"/>
  <c r="K136"/>
  <c r="I136"/>
  <c r="BO136"/>
  <c r="BM136"/>
  <c r="BK136"/>
  <c r="BH136"/>
  <c r="BF136"/>
  <c r="BD136"/>
  <c r="AF136"/>
  <c r="AD136"/>
  <c r="AB136"/>
  <c r="BW97"/>
  <c r="BW97" i="80" s="1"/>
  <c r="B359" i="105"/>
  <c r="B463" s="1"/>
  <c r="B567" s="1"/>
  <c r="J49" i="72"/>
  <c r="B50" i="96" s="1"/>
  <c r="C50" s="1"/>
  <c r="C50" i="97" s="1"/>
  <c r="C50" i="98" s="1"/>
  <c r="B52" i="96"/>
  <c r="N7" i="4"/>
  <c r="BR7" i="89" s="1"/>
  <c r="N7" i="11"/>
  <c r="BO7" i="89" s="1"/>
  <c r="AM110" i="78"/>
  <c r="B671" i="105"/>
  <c r="B775" s="1"/>
  <c r="B881" s="1"/>
  <c r="B985" s="1"/>
  <c r="B344" i="73"/>
  <c r="BY50" i="78"/>
  <c r="E130" i="19"/>
  <c r="AM136" i="78"/>
  <c r="J86" i="72"/>
  <c r="B86" i="96" s="1"/>
  <c r="N107" i="3"/>
  <c r="N97" i="36"/>
  <c r="AO97" i="89" s="1"/>
  <c r="N75" i="36"/>
  <c r="N107" i="19"/>
  <c r="E128" i="65"/>
  <c r="B249" i="105"/>
  <c r="B353" s="1"/>
  <c r="B457" s="1"/>
  <c r="B561" s="1"/>
  <c r="B665" s="1"/>
  <c r="K32" i="72"/>
  <c r="B32" i="95" s="1"/>
  <c r="C32" s="1"/>
  <c r="C32" i="96" s="1"/>
  <c r="AY110" i="77"/>
  <c r="N97" i="32"/>
  <c r="AS97" i="89" s="1"/>
  <c r="B135" i="73"/>
  <c r="BY33" i="76"/>
  <c r="B159" i="105"/>
  <c r="B264" s="1"/>
  <c r="B368" s="1"/>
  <c r="B472" s="1"/>
  <c r="B576" s="1"/>
  <c r="B680" s="1"/>
  <c r="B784" s="1"/>
  <c r="B890" s="1"/>
  <c r="B994" s="1"/>
  <c r="B1098" s="1"/>
  <c r="B1202" s="1"/>
  <c r="L55" i="72"/>
  <c r="B55" i="94" s="1"/>
  <c r="C55" s="1"/>
  <c r="BU110" i="76"/>
  <c r="H110"/>
  <c r="N15" i="18"/>
  <c r="BG15" i="89" s="1"/>
  <c r="N87" i="65"/>
  <c r="K87" i="89" s="1"/>
  <c r="N101" i="63"/>
  <c r="M101" i="89" s="1"/>
  <c r="N91" i="63"/>
  <c r="M91" i="89" s="1"/>
  <c r="N88" i="63"/>
  <c r="M88" i="89" s="1"/>
  <c r="N92" i="62"/>
  <c r="N92" i="89" s="1"/>
  <c r="N88" i="62"/>
  <c r="N88" i="89" s="1"/>
  <c r="N101" i="59"/>
  <c r="Q101" i="89" s="1"/>
  <c r="N93" i="54"/>
  <c r="V93" i="89" s="1"/>
  <c r="N79" i="53"/>
  <c r="W79" i="89" s="1"/>
  <c r="N101" i="51"/>
  <c r="Y101" i="89" s="1"/>
  <c r="N92" i="50"/>
  <c r="AA92" i="89" s="1"/>
  <c r="N90" i="50"/>
  <c r="AA90" i="89" s="1"/>
  <c r="N88" i="50"/>
  <c r="AA88" i="89" s="1"/>
  <c r="N101" i="49"/>
  <c r="AB101" i="89" s="1"/>
  <c r="N88" i="48"/>
  <c r="AC88" i="89" s="1"/>
  <c r="N71" i="8"/>
  <c r="C71" i="89" s="1"/>
  <c r="N71" i="44"/>
  <c r="AG71" i="89" s="1"/>
  <c r="N92" i="33"/>
  <c r="AR92" i="89" s="1"/>
  <c r="N101" i="32"/>
  <c r="AS101" i="89" s="1"/>
  <c r="N90" i="31"/>
  <c r="AT90" i="89" s="1"/>
  <c r="N88" i="31"/>
  <c r="AT88" i="89" s="1"/>
  <c r="N92" i="71"/>
  <c r="AU92" i="89" s="1"/>
  <c r="N88" i="71"/>
  <c r="AU88" i="89" s="1"/>
  <c r="N91" i="21"/>
  <c r="BD91" i="89" s="1"/>
  <c r="N71" i="20"/>
  <c r="BE71" i="89" s="1"/>
  <c r="N88" i="19"/>
  <c r="BF88" i="89" s="1"/>
  <c r="N89" i="7"/>
  <c r="D89" i="89" s="1"/>
  <c r="AW110" i="75"/>
  <c r="AW112" s="1"/>
  <c r="AW111" i="76" s="1"/>
  <c r="AW112" s="1"/>
  <c r="H110" i="75"/>
  <c r="H112" s="1"/>
  <c r="D110"/>
  <c r="D112" s="1"/>
  <c r="B58" i="105"/>
  <c r="B163" s="1"/>
  <c r="B268" s="1"/>
  <c r="B372" s="1"/>
  <c r="B39" i="73"/>
  <c r="BY51" i="75"/>
  <c r="BY49"/>
  <c r="C71" i="105"/>
  <c r="C176" s="1"/>
  <c r="C281" s="1"/>
  <c r="C385" s="1"/>
  <c r="BY72" i="75"/>
  <c r="AO110"/>
  <c r="AO112" s="1"/>
  <c r="AN136"/>
  <c r="BW98" i="85"/>
  <c r="BW98" i="87" s="1"/>
  <c r="BW98" i="89" s="1"/>
  <c r="B85" i="3"/>
  <c r="C86" i="105"/>
  <c r="C191" s="1"/>
  <c r="C296" s="1"/>
  <c r="C400" s="1"/>
  <c r="C504" s="1"/>
  <c r="C608" s="1"/>
  <c r="C712" s="1"/>
  <c r="C816" s="1"/>
  <c r="C922" s="1"/>
  <c r="C1026" s="1"/>
  <c r="C1130" s="1"/>
  <c r="C1234" s="1"/>
  <c r="B110" i="12"/>
  <c r="B112" s="1"/>
  <c r="C111" s="1"/>
  <c r="N97" i="64"/>
  <c r="L97" i="89" s="1"/>
  <c r="N98" i="63"/>
  <c r="M98" i="89" s="1"/>
  <c r="N94" i="63"/>
  <c r="M94" i="89" s="1"/>
  <c r="N99" i="59"/>
  <c r="Q99" i="89" s="1"/>
  <c r="N95" i="59"/>
  <c r="Q95" i="89" s="1"/>
  <c r="N77" i="59"/>
  <c r="Q77" i="89" s="1"/>
  <c r="N100" i="58"/>
  <c r="R100" i="89" s="1"/>
  <c r="N98" i="58"/>
  <c r="R98" i="89" s="1"/>
  <c r="N94" i="58"/>
  <c r="R94" i="89" s="1"/>
  <c r="N82" i="58"/>
  <c r="R82" i="89" s="1"/>
  <c r="N94" i="57"/>
  <c r="S94" i="89" s="1"/>
  <c r="N82" i="57"/>
  <c r="S82" i="89" s="1"/>
  <c r="N99" i="57"/>
  <c r="S99" i="89" s="1"/>
  <c r="N95" i="55"/>
  <c r="U95" i="89" s="1"/>
  <c r="N82" i="55"/>
  <c r="U82" i="89" s="1"/>
  <c r="N97" i="54"/>
  <c r="V97" i="89" s="1"/>
  <c r="N96" i="54"/>
  <c r="V96" i="89" s="1"/>
  <c r="N97" i="53"/>
  <c r="W97" i="89" s="1"/>
  <c r="N96" i="53"/>
  <c r="W96" i="89" s="1"/>
  <c r="N92" i="53"/>
  <c r="W92" i="89" s="1"/>
  <c r="N83" i="53"/>
  <c r="W83" i="89" s="1"/>
  <c r="N98" i="52"/>
  <c r="X98" i="89" s="1"/>
  <c r="N96" i="52"/>
  <c r="X96" i="89" s="1"/>
  <c r="N94" i="52"/>
  <c r="X94" i="89" s="1"/>
  <c r="N86" i="52"/>
  <c r="X86" i="89" s="1"/>
  <c r="N82" i="52"/>
  <c r="X82" i="89" s="1"/>
  <c r="N98" i="51"/>
  <c r="Y98" i="89" s="1"/>
  <c r="N96" i="51"/>
  <c r="Y96" i="89" s="1"/>
  <c r="N105" i="51"/>
  <c r="Y105" i="89" s="1"/>
  <c r="N99" i="51"/>
  <c r="Y99" i="89" s="1"/>
  <c r="N94" i="50"/>
  <c r="AA94" i="89" s="1"/>
  <c r="N99" i="49"/>
  <c r="AB99" i="89" s="1"/>
  <c r="N97" i="49"/>
  <c r="AB97" i="89" s="1"/>
  <c r="N95" i="49"/>
  <c r="AB95" i="89" s="1"/>
  <c r="N83" i="49"/>
  <c r="AB83" i="89" s="1"/>
  <c r="N103" i="48"/>
  <c r="AC103" i="89" s="1"/>
  <c r="N100" i="48"/>
  <c r="AC100" i="89" s="1"/>
  <c r="N98" i="48"/>
  <c r="AC98" i="89" s="1"/>
  <c r="N96" i="48"/>
  <c r="AC96" i="89" s="1"/>
  <c r="N103" i="31"/>
  <c r="AT103" i="89" s="1"/>
  <c r="N99" i="21"/>
  <c r="BD99" i="89" s="1"/>
  <c r="N95" i="21"/>
  <c r="BD95" i="89" s="1"/>
  <c r="N100" i="19"/>
  <c r="BF100" i="89" s="1"/>
  <c r="N98" i="19"/>
  <c r="BF98" i="89" s="1"/>
  <c r="N94" i="19"/>
  <c r="BF94" i="89" s="1"/>
  <c r="H136" i="75"/>
  <c r="L128" i="54"/>
  <c r="L110"/>
  <c r="L109" i="60"/>
  <c r="L128" i="61"/>
  <c r="L130" i="22"/>
  <c r="L128" i="25"/>
  <c r="AY136" i="85"/>
  <c r="L130" i="71"/>
  <c r="L130" i="1"/>
  <c r="L128" i="13"/>
  <c r="BH122" i="85"/>
  <c r="L130" i="29"/>
  <c r="L109" i="34"/>
  <c r="L121" s="1"/>
  <c r="U96" i="90"/>
  <c r="L86" i="3"/>
  <c r="L128" i="50"/>
  <c r="L129" i="91"/>
  <c r="L128" i="56"/>
  <c r="L128" i="62"/>
  <c r="L128" i="63"/>
  <c r="L116" i="3"/>
  <c r="L128" i="64"/>
  <c r="H122" i="85"/>
  <c r="BV128"/>
  <c r="BI118" i="89"/>
  <c r="M130" i="18"/>
  <c r="M129" i="21"/>
  <c r="N68" i="11"/>
  <c r="BO68" i="89" s="1"/>
  <c r="BF118"/>
  <c r="M128" i="34"/>
  <c r="AK118" i="89"/>
  <c r="N7" i="50"/>
  <c r="AA7" i="89" s="1"/>
  <c r="M128" i="61"/>
  <c r="N65" i="69"/>
  <c r="N64" i="22"/>
  <c r="BC64" i="89" s="1"/>
  <c r="N63" i="22"/>
  <c r="BC63" i="89" s="1"/>
  <c r="N63" i="70"/>
  <c r="BU63" i="89" s="1"/>
  <c r="N103" i="5"/>
  <c r="F103" i="89" s="1"/>
  <c r="N69" i="61"/>
  <c r="O69" i="89" s="1"/>
  <c r="N86" i="60"/>
  <c r="P86" i="89" s="1"/>
  <c r="N81" i="56"/>
  <c r="T81" i="89" s="1"/>
  <c r="N71" i="42"/>
  <c r="AI71" i="89" s="1"/>
  <c r="N105" i="40"/>
  <c r="AK105" i="89" s="1"/>
  <c r="N95" i="40"/>
  <c r="AK95" i="89" s="1"/>
  <c r="N98" i="39"/>
  <c r="AL98" i="89" s="1"/>
  <c r="N96" i="39"/>
  <c r="AL96" i="89" s="1"/>
  <c r="N92" i="39"/>
  <c r="AL92" i="89" s="1"/>
  <c r="N88" i="39"/>
  <c r="AL88" i="89" s="1"/>
  <c r="N95" i="38"/>
  <c r="AM95" i="89" s="1"/>
  <c r="N91" i="38"/>
  <c r="AM91" i="89" s="1"/>
  <c r="N100" i="37"/>
  <c r="AN100" i="89" s="1"/>
  <c r="N96" i="37"/>
  <c r="AN96" i="89" s="1"/>
  <c r="N94" i="37"/>
  <c r="AN94" i="89" s="1"/>
  <c r="N88" i="37"/>
  <c r="AN88" i="89" s="1"/>
  <c r="N99" i="36"/>
  <c r="AO99" i="89" s="1"/>
  <c r="N95" i="36"/>
  <c r="AO95" i="89" s="1"/>
  <c r="N91" i="36"/>
  <c r="AO91" i="89" s="1"/>
  <c r="N87" i="36"/>
  <c r="AO87" i="89" s="1"/>
  <c r="N96" i="35"/>
  <c r="AP96" i="89" s="1"/>
  <c r="N94" i="35"/>
  <c r="AP94" i="89" s="1"/>
  <c r="N97" i="34"/>
  <c r="AQ97" i="89" s="1"/>
  <c r="N95" i="34"/>
  <c r="AQ95" i="89" s="1"/>
  <c r="N89" i="34"/>
  <c r="AQ89" i="89" s="1"/>
  <c r="N100" i="71"/>
  <c r="AU100" i="89" s="1"/>
  <c r="N83" i="71"/>
  <c r="AU83" i="89" s="1"/>
  <c r="N95" i="22"/>
  <c r="BC95" i="89" s="1"/>
  <c r="N87" i="22"/>
  <c r="BC87" i="89" s="1"/>
  <c r="N82" i="22"/>
  <c r="BC82" i="89" s="1"/>
  <c r="N86" i="20"/>
  <c r="BE86" i="89" s="1"/>
  <c r="N98" i="18"/>
  <c r="BG98" i="89" s="1"/>
  <c r="N69" i="18"/>
  <c r="BG69" i="89" s="1"/>
  <c r="N86" i="12"/>
  <c r="BN86" i="89" s="1"/>
  <c r="N23" i="20"/>
  <c r="BE23" i="89" s="1"/>
  <c r="N7" i="27"/>
  <c r="AX7" i="89" s="1"/>
  <c r="N68" i="40"/>
  <c r="AK68" i="89" s="1"/>
  <c r="N107" i="44"/>
  <c r="N127" s="1"/>
  <c r="M128" i="56"/>
  <c r="N68" i="57"/>
  <c r="S68" i="89" s="1"/>
  <c r="M120" i="7"/>
  <c r="N68" i="8"/>
  <c r="C68" i="89" s="1"/>
  <c r="N105" i="9"/>
  <c r="B105" i="89" s="1"/>
  <c r="N94" i="9"/>
  <c r="B94" i="89" s="1"/>
  <c r="N63" i="68"/>
  <c r="H63" i="89" s="1"/>
  <c r="N64" i="66"/>
  <c r="J64" i="89" s="1"/>
  <c r="N64" i="65"/>
  <c r="K64" i="89" s="1"/>
  <c r="N63" i="63"/>
  <c r="M63" i="89" s="1"/>
  <c r="N63" i="59"/>
  <c r="Q63" i="89" s="1"/>
  <c r="N64" i="57"/>
  <c r="S64" i="89" s="1"/>
  <c r="N64" i="53"/>
  <c r="W64" i="89" s="1"/>
  <c r="N64" i="48"/>
  <c r="AC64" i="89" s="1"/>
  <c r="N63" i="45"/>
  <c r="AF63" i="89" s="1"/>
  <c r="N64" i="42"/>
  <c r="AI64" i="89" s="1"/>
  <c r="N63" i="41"/>
  <c r="AJ63" i="89" s="1"/>
  <c r="N64" i="39"/>
  <c r="AL64" i="89" s="1"/>
  <c r="N63" i="16"/>
  <c r="BJ63" i="89" s="1"/>
  <c r="N64" i="13"/>
  <c r="BM64" i="89" s="1"/>
  <c r="N63" i="12"/>
  <c r="BN63" i="89" s="1"/>
  <c r="N64" i="10"/>
  <c r="BQ64" i="89" s="1"/>
  <c r="N125" i="40"/>
  <c r="AK62" i="89"/>
  <c r="AK125" s="1"/>
  <c r="N128" i="43"/>
  <c r="AH106" i="89"/>
  <c r="AH128" s="1"/>
  <c r="L109" i="27"/>
  <c r="L123" s="1"/>
  <c r="N108"/>
  <c r="L129"/>
  <c r="N107"/>
  <c r="N129" s="1"/>
  <c r="L127" i="52"/>
  <c r="N107"/>
  <c r="N127" s="1"/>
  <c r="L129" i="28"/>
  <c r="L109" i="7"/>
  <c r="L66" i="33"/>
  <c r="L122" s="1"/>
  <c r="L66" i="29"/>
  <c r="L122" s="1"/>
  <c r="L66" i="18"/>
  <c r="L122" s="1"/>
  <c r="L66" i="70"/>
  <c r="L109" i="21"/>
  <c r="L122" s="1"/>
  <c r="L109" i="25"/>
  <c r="L121" s="1"/>
  <c r="N108"/>
  <c r="L129" i="42"/>
  <c r="N107"/>
  <c r="N129" s="1"/>
  <c r="L127" i="49"/>
  <c r="N107"/>
  <c r="N127" s="1"/>
  <c r="L127" i="60"/>
  <c r="N107"/>
  <c r="N127" s="1"/>
  <c r="L121" i="61"/>
  <c r="N68"/>
  <c r="O68" i="89" s="1"/>
  <c r="L121" i="62"/>
  <c r="N68"/>
  <c r="N68" i="89" s="1"/>
  <c r="L109" i="41"/>
  <c r="L121" s="1"/>
  <c r="N68"/>
  <c r="AJ68" i="89" s="1"/>
  <c r="L120" i="67"/>
  <c r="N61"/>
  <c r="I61" i="89" s="1"/>
  <c r="N61" i="58"/>
  <c r="R61" i="89" s="1"/>
  <c r="L120" i="58"/>
  <c r="L66"/>
  <c r="N61" i="53"/>
  <c r="W61" i="89" s="1"/>
  <c r="L66" i="53"/>
  <c r="L120" s="1"/>
  <c r="N108" i="4"/>
  <c r="L109" i="33"/>
  <c r="L123" s="1"/>
  <c r="L66" i="57"/>
  <c r="L120" s="1"/>
  <c r="L66" i="46"/>
  <c r="L120" s="1"/>
  <c r="L66" i="45"/>
  <c r="L120" s="1"/>
  <c r="L66" i="11"/>
  <c r="L122" s="1"/>
  <c r="V67" i="90"/>
  <c r="X67" s="1"/>
  <c r="N60" i="23"/>
  <c r="BB60" i="89" s="1"/>
  <c r="N60" i="70"/>
  <c r="BU60" i="89" s="1"/>
  <c r="N61" i="11"/>
  <c r="BO61" i="89" s="1"/>
  <c r="V9" i="90"/>
  <c r="X9" s="1"/>
  <c r="L128" i="2"/>
  <c r="L109"/>
  <c r="L121" s="1"/>
  <c r="L66" i="10"/>
  <c r="L122" s="1"/>
  <c r="L109" i="11"/>
  <c r="L123" s="1"/>
  <c r="L66" i="13"/>
  <c r="L120" s="1"/>
  <c r="L109" i="15"/>
  <c r="L121" s="1"/>
  <c r="L109" i="19"/>
  <c r="L123" s="1"/>
  <c r="L66" i="26"/>
  <c r="L122" s="1"/>
  <c r="L66" i="28"/>
  <c r="L122" s="1"/>
  <c r="L109" i="57"/>
  <c r="L121" s="1"/>
  <c r="L109" i="59"/>
  <c r="L110" s="1"/>
  <c r="L121" i="60"/>
  <c r="L121" i="64"/>
  <c r="L121" i="5"/>
  <c r="L120" i="7"/>
  <c r="L66" i="56"/>
  <c r="L120" s="1"/>
  <c r="D1036" i="105"/>
  <c r="N65" i="22"/>
  <c r="K130" i="24"/>
  <c r="K66" i="56"/>
  <c r="K120" s="1"/>
  <c r="K110" i="23"/>
  <c r="K109" i="57"/>
  <c r="N65" i="68"/>
  <c r="K66" i="5"/>
  <c r="N64" i="37"/>
  <c r="AN64" i="89" s="1"/>
  <c r="N64" i="32"/>
  <c r="AS64" i="89" s="1"/>
  <c r="N63" i="28"/>
  <c r="AW63" i="89" s="1"/>
  <c r="J120" i="2"/>
  <c r="J110"/>
  <c r="N124" i="64"/>
  <c r="N127" i="40"/>
  <c r="N123" i="9"/>
  <c r="BI62" i="89"/>
  <c r="BI125" s="1"/>
  <c r="AC106"/>
  <c r="AC128" s="1"/>
  <c r="N128" i="27"/>
  <c r="AE106" i="89"/>
  <c r="AE128" s="1"/>
  <c r="N126" i="32"/>
  <c r="J102" i="89"/>
  <c r="J126" s="1"/>
  <c r="N102"/>
  <c r="N126" s="1"/>
  <c r="O28" i="48"/>
  <c r="N125" i="57"/>
  <c r="N126" i="45"/>
  <c r="N128" i="28"/>
  <c r="J110" i="60"/>
  <c r="N123" i="67"/>
  <c r="N123" i="51"/>
  <c r="N127" i="1"/>
  <c r="N7" i="20"/>
  <c r="BE7" i="89" s="1"/>
  <c r="N7" i="12"/>
  <c r="BN7" i="89" s="1"/>
  <c r="N7" i="29"/>
  <c r="AV7" i="89" s="1"/>
  <c r="N107" i="57"/>
  <c r="N127" s="1"/>
  <c r="J66" i="4"/>
  <c r="J120" s="1"/>
  <c r="J66" i="11"/>
  <c r="J122" s="1"/>
  <c r="J66" i="16"/>
  <c r="J130" i="18"/>
  <c r="J66" i="19"/>
  <c r="J122" s="1"/>
  <c r="J109" i="40"/>
  <c r="J123" s="1"/>
  <c r="J121" i="58"/>
  <c r="J121" i="63"/>
  <c r="J120" i="65"/>
  <c r="J121" i="68"/>
  <c r="J66" i="1"/>
  <c r="N68" i="36"/>
  <c r="AO68" i="89" s="1"/>
  <c r="J66" i="67"/>
  <c r="J66" i="18"/>
  <c r="J122" s="1"/>
  <c r="I109" i="11"/>
  <c r="I109" i="51"/>
  <c r="I121" s="1"/>
  <c r="I109" i="56"/>
  <c r="I121" s="1"/>
  <c r="I110" i="8"/>
  <c r="H110" i="23"/>
  <c r="H123"/>
  <c r="N123" i="47"/>
  <c r="N127" i="70"/>
  <c r="N128" i="38"/>
  <c r="N48" i="90"/>
  <c r="H130" i="1"/>
  <c r="H128" i="12"/>
  <c r="H129" i="21"/>
  <c r="H109" i="22"/>
  <c r="H123" s="1"/>
  <c r="H109" i="25"/>
  <c r="H121" s="1"/>
  <c r="H109" i="45"/>
  <c r="H121" s="1"/>
  <c r="H121" i="67"/>
  <c r="H121" i="68"/>
  <c r="H121" i="69"/>
  <c r="H128" i="8"/>
  <c r="N63" i="33"/>
  <c r="AR63" i="89" s="1"/>
  <c r="N7" i="60"/>
  <c r="P7" i="89" s="1"/>
  <c r="H110" i="69"/>
  <c r="H110" i="68"/>
  <c r="N108" i="13"/>
  <c r="N60" i="24"/>
  <c r="BA60" i="89" s="1"/>
  <c r="N60" i="51"/>
  <c r="Y60" i="89" s="1"/>
  <c r="BF106"/>
  <c r="BF128" s="1"/>
  <c r="N126" i="7"/>
  <c r="BM62" i="89"/>
  <c r="BM125" s="1"/>
  <c r="G130" i="1"/>
  <c r="G130" i="31"/>
  <c r="G109" i="32"/>
  <c r="G123" s="1"/>
  <c r="G66"/>
  <c r="G66" i="36"/>
  <c r="G121" s="1"/>
  <c r="N107" i="40"/>
  <c r="G66" i="45"/>
  <c r="G120" s="1"/>
  <c r="G66" i="47"/>
  <c r="G120" s="1"/>
  <c r="N68" i="7"/>
  <c r="D68" i="89" s="1"/>
  <c r="G66" i="8"/>
  <c r="N63" i="69"/>
  <c r="G63" i="89" s="1"/>
  <c r="N95" i="6"/>
  <c r="E95" i="89" s="1"/>
  <c r="N89" i="61"/>
  <c r="O89" i="89" s="1"/>
  <c r="N91" i="55"/>
  <c r="U91" i="89" s="1"/>
  <c r="N91" i="54"/>
  <c r="V91" i="89" s="1"/>
  <c r="N101" i="53"/>
  <c r="W101" i="89" s="1"/>
  <c r="N90" i="53"/>
  <c r="W90" i="89" s="1"/>
  <c r="N86" i="53"/>
  <c r="W86" i="89" s="1"/>
  <c r="N94" i="8"/>
  <c r="C94" i="89" s="1"/>
  <c r="N103" i="43"/>
  <c r="AH103" i="89" s="1"/>
  <c r="N81" i="42"/>
  <c r="AI81" i="89" s="1"/>
  <c r="N79" i="40"/>
  <c r="AK79" i="89" s="1"/>
  <c r="N90" i="39"/>
  <c r="AL90" i="89" s="1"/>
  <c r="N105" i="38"/>
  <c r="AM105" i="89" s="1"/>
  <c r="N92" i="31"/>
  <c r="AT92" i="89" s="1"/>
  <c r="N98" i="27"/>
  <c r="AX98" i="89" s="1"/>
  <c r="N98" i="22"/>
  <c r="BC98" i="89" s="1"/>
  <c r="F66" i="40"/>
  <c r="F122" s="1"/>
  <c r="N65"/>
  <c r="F121" i="67"/>
  <c r="N68"/>
  <c r="I68" i="89" s="1"/>
  <c r="AW104"/>
  <c r="AW127" s="1"/>
  <c r="C102"/>
  <c r="C126" s="1"/>
  <c r="AX62"/>
  <c r="AX125" s="1"/>
  <c r="P62"/>
  <c r="P125" s="1"/>
  <c r="O28" i="46"/>
  <c r="X106" i="89"/>
  <c r="X128" s="1"/>
  <c r="N125" i="42"/>
  <c r="U62" i="89"/>
  <c r="U125" s="1"/>
  <c r="N126" i="54"/>
  <c r="N126" i="66"/>
  <c r="AQ106" i="89"/>
  <c r="AQ128" s="1"/>
  <c r="BC106"/>
  <c r="BC128" s="1"/>
  <c r="AK106"/>
  <c r="AK128" s="1"/>
  <c r="AQ62"/>
  <c r="AQ125" s="1"/>
  <c r="N123" i="15"/>
  <c r="N123" i="61"/>
  <c r="BG62" i="89"/>
  <c r="BG125" s="1"/>
  <c r="BH110" i="79"/>
  <c r="BH123"/>
  <c r="AC110"/>
  <c r="AC123"/>
  <c r="F64" i="3"/>
  <c r="I74" i="90"/>
  <c r="J74" s="1"/>
  <c r="L74" s="1"/>
  <c r="N74" s="1"/>
  <c r="P74" s="1"/>
  <c r="R74" s="1"/>
  <c r="T74" s="1"/>
  <c r="V74" s="1"/>
  <c r="X74" s="1"/>
  <c r="F61" i="3"/>
  <c r="I71" i="90"/>
  <c r="J71" s="1"/>
  <c r="L71" s="1"/>
  <c r="N71" s="1"/>
  <c r="P71" s="1"/>
  <c r="R71" s="1"/>
  <c r="T71" s="1"/>
  <c r="V71" s="1"/>
  <c r="X71" s="1"/>
  <c r="F100" i="3"/>
  <c r="I110" i="90"/>
  <c r="F97" i="3"/>
  <c r="C474" i="73"/>
  <c r="I107" i="90"/>
  <c r="F82" i="3"/>
  <c r="C490" i="73"/>
  <c r="C500" i="105" s="1"/>
  <c r="C604" s="1"/>
  <c r="C708" s="1"/>
  <c r="C812" s="1"/>
  <c r="C918" s="1"/>
  <c r="C1022" s="1"/>
  <c r="F78" i="3"/>
  <c r="I88" i="90"/>
  <c r="C479" i="73"/>
  <c r="F70" i="3"/>
  <c r="I17" i="90"/>
  <c r="F24" i="3"/>
  <c r="I59" i="90"/>
  <c r="F49" i="3"/>
  <c r="I50" i="90"/>
  <c r="F40" i="3"/>
  <c r="F126"/>
  <c r="I135" i="90"/>
  <c r="B463" i="73"/>
  <c r="F51" i="3"/>
  <c r="F66" i="67"/>
  <c r="F120"/>
  <c r="N64" i="3"/>
  <c r="J59" i="90"/>
  <c r="J110"/>
  <c r="L110" s="1"/>
  <c r="F128" i="15"/>
  <c r="F130" i="19"/>
  <c r="F128" i="44"/>
  <c r="F128" i="55"/>
  <c r="F136" i="79"/>
  <c r="D136"/>
  <c r="B136"/>
  <c r="F130" i="32"/>
  <c r="F66" i="4"/>
  <c r="F120" s="1"/>
  <c r="F66" i="13"/>
  <c r="F120" s="1"/>
  <c r="F66" i="52"/>
  <c r="F120" s="1"/>
  <c r="F120" i="61"/>
  <c r="F120" i="63"/>
  <c r="F120" i="69"/>
  <c r="B439" i="73"/>
  <c r="BY33" i="79"/>
  <c r="C499" i="105"/>
  <c r="I91" i="72"/>
  <c r="B91" i="97" s="1"/>
  <c r="C91" s="1"/>
  <c r="C489" i="105"/>
  <c r="C593" s="1"/>
  <c r="C697" s="1"/>
  <c r="C801" s="1"/>
  <c r="C907" s="1"/>
  <c r="C1011" s="1"/>
  <c r="C1115" s="1"/>
  <c r="C1219" s="1"/>
  <c r="B474"/>
  <c r="B578" s="1"/>
  <c r="B682" s="1"/>
  <c r="B786" s="1"/>
  <c r="B892" s="1"/>
  <c r="B996" s="1"/>
  <c r="B1100" s="1"/>
  <c r="I54" i="72"/>
  <c r="B54" i="97" s="1"/>
  <c r="N65" i="3"/>
  <c r="BW40" i="79"/>
  <c r="BW40" i="80" s="1"/>
  <c r="BW40" i="81" s="1"/>
  <c r="BW40" i="82" s="1"/>
  <c r="BW40" i="83" s="1"/>
  <c r="BW40" i="84" s="1"/>
  <c r="BW40" i="85" s="1"/>
  <c r="BW40" i="87" s="1"/>
  <c r="BW40" i="89" s="1"/>
  <c r="BW24" i="79"/>
  <c r="BW24" i="80" s="1"/>
  <c r="BW24" i="81" s="1"/>
  <c r="BW24" i="82" s="1"/>
  <c r="BW24" i="83" s="1"/>
  <c r="BW24" i="84" s="1"/>
  <c r="BW24" i="85" s="1"/>
  <c r="BW24" i="87" s="1"/>
  <c r="BW24" i="89" s="1"/>
  <c r="F66" i="15"/>
  <c r="F120" s="1"/>
  <c r="F109" i="19"/>
  <c r="F123" s="1"/>
  <c r="F109" i="20"/>
  <c r="F123" s="1"/>
  <c r="F66"/>
  <c r="F122" s="1"/>
  <c r="F66" i="21"/>
  <c r="F121" s="1"/>
  <c r="F66" i="24"/>
  <c r="F66" i="27"/>
  <c r="F122" s="1"/>
  <c r="F66" i="36"/>
  <c r="F121" s="1"/>
  <c r="F66" i="42"/>
  <c r="F66" i="53"/>
  <c r="F120" s="1"/>
  <c r="F109" i="56"/>
  <c r="F121" s="1"/>
  <c r="F66" i="8"/>
  <c r="N61" i="9"/>
  <c r="B61" i="89" s="1"/>
  <c r="N60" i="67"/>
  <c r="I60" i="89" s="1"/>
  <c r="N61" i="61"/>
  <c r="O61" i="89" s="1"/>
  <c r="N60" i="44"/>
  <c r="AG60" i="89" s="1"/>
  <c r="N60" i="11"/>
  <c r="BO60" i="89" s="1"/>
  <c r="N76" i="62"/>
  <c r="N76" i="89" s="1"/>
  <c r="N76" i="57"/>
  <c r="S76" i="89" s="1"/>
  <c r="BV128" i="79"/>
  <c r="BV129" s="1"/>
  <c r="F120" i="9"/>
  <c r="C603" i="105"/>
  <c r="C707" s="1"/>
  <c r="F130" i="18"/>
  <c r="F118" i="21"/>
  <c r="F130" i="14"/>
  <c r="F128" i="51"/>
  <c r="F66" i="56"/>
  <c r="F120" s="1"/>
  <c r="F109" i="36"/>
  <c r="F109" i="8"/>
  <c r="F110" s="1"/>
  <c r="N65" i="62"/>
  <c r="N63" i="20"/>
  <c r="BE63" i="89" s="1"/>
  <c r="F66" i="18"/>
  <c r="F122" s="1"/>
  <c r="E122" i="33"/>
  <c r="E110"/>
  <c r="E110" i="18"/>
  <c r="E122"/>
  <c r="E122" i="27"/>
  <c r="E110"/>
  <c r="E110" i="42"/>
  <c r="N7" i="14"/>
  <c r="BL7" i="89" s="1"/>
  <c r="N7" i="18"/>
  <c r="BG7" i="89" s="1"/>
  <c r="N56" i="19"/>
  <c r="BF56" i="89" s="1"/>
  <c r="N128" i="39"/>
  <c r="E110" i="12"/>
  <c r="E110" i="52"/>
  <c r="E110" i="51"/>
  <c r="E118" i="21"/>
  <c r="E109" i="23"/>
  <c r="E109" i="24"/>
  <c r="E123" s="1"/>
  <c r="E109" i="15"/>
  <c r="E121" s="1"/>
  <c r="E66" i="21"/>
  <c r="E121" s="1"/>
  <c r="N108" i="32"/>
  <c r="N68"/>
  <c r="AS68" i="89" s="1"/>
  <c r="E129" i="36"/>
  <c r="E66" i="53"/>
  <c r="N65" i="56"/>
  <c r="N7"/>
  <c r="T7" i="89" s="1"/>
  <c r="E120" i="60"/>
  <c r="E128" i="69"/>
  <c r="E120"/>
  <c r="E120" i="8"/>
  <c r="E121" i="62"/>
  <c r="N103" i="56"/>
  <c r="T103" i="89" s="1"/>
  <c r="N100" i="56"/>
  <c r="T100" i="89" s="1"/>
  <c r="N94" i="56"/>
  <c r="T94" i="89" s="1"/>
  <c r="N88" i="56"/>
  <c r="T88" i="89" s="1"/>
  <c r="N82" i="56"/>
  <c r="T82" i="89" s="1"/>
  <c r="N80" i="56"/>
  <c r="T80" i="89" s="1"/>
  <c r="D123" i="22"/>
  <c r="D110"/>
  <c r="N60" i="20"/>
  <c r="BE60" i="89" s="1"/>
  <c r="N54" i="14"/>
  <c r="BL54" i="89" s="1"/>
  <c r="N65" i="14"/>
  <c r="N65" i="15"/>
  <c r="D129" i="22"/>
  <c r="N59" i="20"/>
  <c r="BE59" i="89" s="1"/>
  <c r="N56" i="14"/>
  <c r="BL56" i="89" s="1"/>
  <c r="N61" i="20"/>
  <c r="BE61" i="89" s="1"/>
  <c r="N58" i="20"/>
  <c r="BE58" i="89" s="1"/>
  <c r="N57" i="14"/>
  <c r="BL57" i="89" s="1"/>
  <c r="N57" i="20"/>
  <c r="BE57" i="89" s="1"/>
  <c r="N52" i="20"/>
  <c r="BE52" i="89" s="1"/>
  <c r="C128" i="12"/>
  <c r="C66" i="6"/>
  <c r="C120" s="1"/>
  <c r="N108"/>
  <c r="N64"/>
  <c r="E64" i="89" s="1"/>
  <c r="N105" i="56"/>
  <c r="T105" i="89" s="1"/>
  <c r="N101" i="56"/>
  <c r="T101" i="89" s="1"/>
  <c r="N97" i="56"/>
  <c r="T97" i="89" s="1"/>
  <c r="N95" i="56"/>
  <c r="T95" i="89" s="1"/>
  <c r="N93" i="56"/>
  <c r="T93" i="89" s="1"/>
  <c r="N91" i="56"/>
  <c r="T91" i="89" s="1"/>
  <c r="N87" i="56"/>
  <c r="T87" i="89" s="1"/>
  <c r="N68" i="56"/>
  <c r="T68" i="89" s="1"/>
  <c r="N62" i="20"/>
  <c r="N54"/>
  <c r="BE54" i="89" s="1"/>
  <c r="N53" i="20"/>
  <c r="BE53" i="89" s="1"/>
  <c r="N51" i="20"/>
  <c r="B66" i="21"/>
  <c r="B121" s="1"/>
  <c r="B129" i="91"/>
  <c r="N64" i="92"/>
  <c r="B130" i="32"/>
  <c r="B128" i="56"/>
  <c r="B128" i="7"/>
  <c r="B120" i="8"/>
  <c r="I121" i="70"/>
  <c r="I110"/>
  <c r="E110"/>
  <c r="C120" i="2"/>
  <c r="C110"/>
  <c r="C112" s="1"/>
  <c r="I128"/>
  <c r="H121" i="4"/>
  <c r="E66" i="10"/>
  <c r="E110" s="1"/>
  <c r="BQ118" i="89"/>
  <c r="L130" i="11"/>
  <c r="G109"/>
  <c r="G123" s="1"/>
  <c r="BO118" i="89"/>
  <c r="I120" i="12"/>
  <c r="I110"/>
  <c r="G128"/>
  <c r="L127"/>
  <c r="I110" i="13"/>
  <c r="I120"/>
  <c r="K128"/>
  <c r="J66"/>
  <c r="J120" s="1"/>
  <c r="B66" i="14"/>
  <c r="B122" s="1"/>
  <c r="E130"/>
  <c r="F109"/>
  <c r="E109"/>
  <c r="E123" s="1"/>
  <c r="L66"/>
  <c r="L122" s="1"/>
  <c r="H66"/>
  <c r="H122" s="1"/>
  <c r="F66"/>
  <c r="F122" s="1"/>
  <c r="D66"/>
  <c r="O28" i="15"/>
  <c r="B109"/>
  <c r="B121" s="1"/>
  <c r="M118"/>
  <c r="B66"/>
  <c r="B120" s="1"/>
  <c r="I121" i="92"/>
  <c r="I110"/>
  <c r="E121"/>
  <c r="E110"/>
  <c r="B110"/>
  <c r="B112" s="1"/>
  <c r="B127"/>
  <c r="J122" i="17"/>
  <c r="J110"/>
  <c r="I109"/>
  <c r="B66" i="18"/>
  <c r="B122" s="1"/>
  <c r="G130"/>
  <c r="H66"/>
  <c r="H122" s="1"/>
  <c r="BG118" i="89"/>
  <c r="E122" i="19"/>
  <c r="E110"/>
  <c r="H130"/>
  <c r="B130" i="20"/>
  <c r="F130"/>
  <c r="D121" i="21"/>
  <c r="D110"/>
  <c r="E110"/>
  <c r="I118"/>
  <c r="J66" i="22"/>
  <c r="E123" i="23"/>
  <c r="E110"/>
  <c r="I130"/>
  <c r="BB118" i="89"/>
  <c r="I128" i="25"/>
  <c r="L130" i="26"/>
  <c r="F130" i="27"/>
  <c r="F130" i="71"/>
  <c r="AS118" i="89"/>
  <c r="G122" i="32"/>
  <c r="G110"/>
  <c r="F109"/>
  <c r="F123" s="1"/>
  <c r="N125"/>
  <c r="I130" i="33"/>
  <c r="D66"/>
  <c r="D122" s="1"/>
  <c r="B66"/>
  <c r="B122" s="1"/>
  <c r="D110"/>
  <c r="G110"/>
  <c r="J66" i="35"/>
  <c r="J120" s="1"/>
  <c r="J66" i="36"/>
  <c r="J121" s="1"/>
  <c r="J130" i="38"/>
  <c r="K66" i="39"/>
  <c r="K122" s="1"/>
  <c r="J66" i="44"/>
  <c r="H109"/>
  <c r="H121" s="1"/>
  <c r="G128" i="45"/>
  <c r="D120" i="47"/>
  <c r="E110"/>
  <c r="M120" i="49"/>
  <c r="M110"/>
  <c r="I66"/>
  <c r="I110" s="1"/>
  <c r="J66" i="50"/>
  <c r="J120" s="1"/>
  <c r="I66" i="55"/>
  <c r="I120" s="1"/>
  <c r="I110" i="56"/>
  <c r="N60"/>
  <c r="T60" i="89" s="1"/>
  <c r="T118"/>
  <c r="E66" i="56"/>
  <c r="I110" i="58"/>
  <c r="B128"/>
  <c r="H128" i="59"/>
  <c r="N76"/>
  <c r="Q76" i="89" s="1"/>
  <c r="H110" i="59"/>
  <c r="F66" i="61"/>
  <c r="C128" i="62"/>
  <c r="E110" i="64"/>
  <c r="L110" i="65"/>
  <c r="M128"/>
  <c r="J120" i="67"/>
  <c r="E120"/>
  <c r="N125" i="69"/>
  <c r="B120" i="6"/>
  <c r="B110"/>
  <c r="B112" s="1"/>
  <c r="I110"/>
  <c r="M128"/>
  <c r="E62" i="89"/>
  <c r="E125" s="1"/>
  <c r="I66" i="9"/>
  <c r="U118" i="89"/>
  <c r="L118"/>
  <c r="AO118"/>
  <c r="F118"/>
  <c r="K128" i="3"/>
  <c r="AY136" i="84"/>
  <c r="V110"/>
  <c r="K52" i="3"/>
  <c r="K130" i="10"/>
  <c r="BN110" i="84"/>
  <c r="K110" i="22"/>
  <c r="BA136" i="84"/>
  <c r="AW136"/>
  <c r="K130" i="33"/>
  <c r="AQ136" i="84"/>
  <c r="AO136"/>
  <c r="K130" i="37"/>
  <c r="AM136" i="84"/>
  <c r="AL110"/>
  <c r="N15" i="39"/>
  <c r="AL15" i="89" s="1"/>
  <c r="AK136" i="84"/>
  <c r="T66" i="90"/>
  <c r="V66" s="1"/>
  <c r="X66" s="1"/>
  <c r="K15" i="3"/>
  <c r="K128" i="44"/>
  <c r="E129" i="91"/>
  <c r="K110" i="57"/>
  <c r="D1038" i="105"/>
  <c r="K116" i="3"/>
  <c r="K128" i="68"/>
  <c r="K123" i="22"/>
  <c r="M123" i="33"/>
  <c r="M110"/>
  <c r="M130" i="19"/>
  <c r="BU118" i="89"/>
  <c r="BE118"/>
  <c r="BA118"/>
  <c r="W118"/>
  <c r="M66" i="38"/>
  <c r="M122" s="1"/>
  <c r="N76" i="37"/>
  <c r="AN76" i="89" s="1"/>
  <c r="BR118"/>
  <c r="AY118"/>
  <c r="AA118"/>
  <c r="AT118"/>
  <c r="R118"/>
  <c r="G118"/>
  <c r="W18" i="90"/>
  <c r="L110" i="27"/>
  <c r="N16" i="3"/>
  <c r="L109" i="10"/>
  <c r="L123" s="1"/>
  <c r="N68" i="27"/>
  <c r="AX68" i="89" s="1"/>
  <c r="N65" i="33"/>
  <c r="N65" i="12"/>
  <c r="L128" i="15"/>
  <c r="N108" i="16"/>
  <c r="J120"/>
  <c r="J110"/>
  <c r="J122" i="22"/>
  <c r="J110"/>
  <c r="N125" i="19"/>
  <c r="N124" i="41"/>
  <c r="N123" i="64"/>
  <c r="N125" i="43"/>
  <c r="N125" i="65"/>
  <c r="N125" i="66"/>
  <c r="Z62" i="89"/>
  <c r="Z125" s="1"/>
  <c r="N126" i="63"/>
  <c r="N128" i="71"/>
  <c r="O18" i="91"/>
  <c r="BA62" i="89"/>
  <c r="BA125" s="1"/>
  <c r="AB106"/>
  <c r="AB128" s="1"/>
  <c r="N125" i="38"/>
  <c r="AC62" i="89"/>
  <c r="AC125" s="1"/>
  <c r="R31" i="90"/>
  <c r="T31" s="1"/>
  <c r="V31" s="1"/>
  <c r="X31" s="1"/>
  <c r="J109" i="70"/>
  <c r="J109" i="12"/>
  <c r="J121" s="1"/>
  <c r="J109" i="14"/>
  <c r="J128" i="16"/>
  <c r="J109" i="18"/>
  <c r="J109" i="26"/>
  <c r="J110" s="1"/>
  <c r="N65" i="28"/>
  <c r="J109" i="29"/>
  <c r="J123" s="1"/>
  <c r="J66" i="33"/>
  <c r="J122" s="1"/>
  <c r="J66" i="34"/>
  <c r="J120" s="1"/>
  <c r="J129" i="36"/>
  <c r="J109" i="58"/>
  <c r="J109" i="63"/>
  <c r="J109" i="68"/>
  <c r="N65" i="26"/>
  <c r="J66" i="32"/>
  <c r="J122" s="1"/>
  <c r="I122" i="20"/>
  <c r="I110"/>
  <c r="I120" i="49"/>
  <c r="I123" i="17"/>
  <c r="I110"/>
  <c r="I110" i="21"/>
  <c r="I122"/>
  <c r="I121" i="36"/>
  <c r="R62" i="89"/>
  <c r="R125" s="1"/>
  <c r="N126" i="27"/>
  <c r="N126" i="37"/>
  <c r="O20" i="32"/>
  <c r="I110" i="71"/>
  <c r="BW64" i="83"/>
  <c r="BW64" i="84" s="1"/>
  <c r="I110" i="61"/>
  <c r="I109" i="4"/>
  <c r="I109" i="10"/>
  <c r="I123" s="1"/>
  <c r="N108" i="23"/>
  <c r="I109" i="36"/>
  <c r="I122" s="1"/>
  <c r="I128" i="46"/>
  <c r="I109" i="48"/>
  <c r="I121" s="1"/>
  <c r="I109" i="53"/>
  <c r="I109" i="65"/>
  <c r="N74" i="49"/>
  <c r="AB74" i="89" s="1"/>
  <c r="I110" i="9"/>
  <c r="N108" i="26"/>
  <c r="I121" i="68"/>
  <c r="H122" i="10"/>
  <c r="H110" i="20"/>
  <c r="H122"/>
  <c r="H110" i="63"/>
  <c r="H109" i="10"/>
  <c r="H123" s="1"/>
  <c r="H130" i="14"/>
  <c r="H109" i="26"/>
  <c r="H123" s="1"/>
  <c r="H130" i="27"/>
  <c r="H130" i="29"/>
  <c r="H109"/>
  <c r="H123" s="1"/>
  <c r="H109" i="40"/>
  <c r="H128" i="44"/>
  <c r="N70" i="69"/>
  <c r="G70" i="89" s="1"/>
  <c r="H109" i="61"/>
  <c r="H109" i="8"/>
  <c r="N77" i="70"/>
  <c r="BU77" i="89" s="1"/>
  <c r="H128" i="51"/>
  <c r="H110" i="42"/>
  <c r="N70" i="60"/>
  <c r="P70" i="89" s="1"/>
  <c r="H109" i="50"/>
  <c r="H110" s="1"/>
  <c r="N71" i="32"/>
  <c r="AS71" i="89" s="1"/>
  <c r="H109" i="21"/>
  <c r="H122" s="1"/>
  <c r="H128" i="63"/>
  <c r="H128" i="92"/>
  <c r="AI106" i="89"/>
  <c r="AI128" s="1"/>
  <c r="AR62"/>
  <c r="AR125" s="1"/>
  <c r="BI102"/>
  <c r="BI126" s="1"/>
  <c r="G110" i="2"/>
  <c r="N65" i="27"/>
  <c r="G130" i="11"/>
  <c r="G109" i="21"/>
  <c r="G122" s="1"/>
  <c r="G128" i="47"/>
  <c r="G129" i="91"/>
  <c r="G110" i="27"/>
  <c r="G128" i="52"/>
  <c r="F123" i="14"/>
  <c r="F110"/>
  <c r="N126" i="65"/>
  <c r="AV62" i="89"/>
  <c r="AV125" s="1"/>
  <c r="O106"/>
  <c r="O128" s="1"/>
  <c r="F62"/>
  <c r="F125" s="1"/>
  <c r="AM107"/>
  <c r="AM129" s="1"/>
  <c r="N125" i="10"/>
  <c r="O28" i="63"/>
  <c r="O28" i="53"/>
  <c r="BV65" i="89"/>
  <c r="F109" i="70"/>
  <c r="F122" s="1"/>
  <c r="F110" i="18"/>
  <c r="F109" i="23"/>
  <c r="F109" i="40"/>
  <c r="F123" s="1"/>
  <c r="F128" i="50"/>
  <c r="F109" i="53"/>
  <c r="F121" s="1"/>
  <c r="F128" i="41"/>
  <c r="F128" i="68"/>
  <c r="F120" i="65"/>
  <c r="E122" i="10"/>
  <c r="E123" i="26"/>
  <c r="E110"/>
  <c r="E110" i="65"/>
  <c r="E109" i="13"/>
  <c r="E121" s="1"/>
  <c r="E109" i="40"/>
  <c r="E123" s="1"/>
  <c r="E120" i="62"/>
  <c r="E120" i="41"/>
  <c r="E130" i="10"/>
  <c r="N65" i="11"/>
  <c r="E128" i="57"/>
  <c r="E66" i="60"/>
  <c r="E110" s="1"/>
  <c r="E120" i="61"/>
  <c r="N74" i="54"/>
  <c r="V74" i="89" s="1"/>
  <c r="D128" i="4"/>
  <c r="D128" i="12"/>
  <c r="D109"/>
  <c r="D123" i="32"/>
  <c r="D109" i="6"/>
  <c r="D109" i="26"/>
  <c r="D123" s="1"/>
  <c r="D109" i="2"/>
  <c r="D128" i="52"/>
  <c r="D128" i="55"/>
  <c r="D128" i="92"/>
  <c r="D202" i="73"/>
  <c r="BV129" i="76"/>
  <c r="C129" i="3" s="1"/>
  <c r="C122" i="27"/>
  <c r="C110"/>
  <c r="C110" i="64"/>
  <c r="C130" i="22"/>
  <c r="C128" i="64"/>
  <c r="W27" i="89"/>
  <c r="N124" i="57"/>
  <c r="N128" s="1"/>
  <c r="N108" i="33"/>
  <c r="N129" s="1"/>
  <c r="D118" i="90"/>
  <c r="F118" s="1"/>
  <c r="H118" s="1"/>
  <c r="J118" s="1"/>
  <c r="L118" s="1"/>
  <c r="N118" s="1"/>
  <c r="P118" s="1"/>
  <c r="R118" s="1"/>
  <c r="T118" s="1"/>
  <c r="V118" s="1"/>
  <c r="X118" s="1"/>
  <c r="C66" i="5"/>
  <c r="N71" i="6"/>
  <c r="E71" i="89" s="1"/>
  <c r="C109" i="25"/>
  <c r="C121" s="1"/>
  <c r="C109" i="23"/>
  <c r="C109" i="18"/>
  <c r="C123" s="1"/>
  <c r="C109" i="17"/>
  <c r="C123" s="1"/>
  <c r="C109" i="15"/>
  <c r="C109" i="14"/>
  <c r="C123" s="1"/>
  <c r="C109" i="12"/>
  <c r="C121" s="1"/>
  <c r="C109" i="11"/>
  <c r="C123" s="1"/>
  <c r="N74" i="4"/>
  <c r="BR74" i="89" s="1"/>
  <c r="C109" i="70"/>
  <c r="C122" s="1"/>
  <c r="C130" i="40"/>
  <c r="C128" i="47"/>
  <c r="C128" i="50"/>
  <c r="C128" i="66"/>
  <c r="C123" i="32"/>
  <c r="B130" i="14"/>
  <c r="F101" i="90"/>
  <c r="H101" s="1"/>
  <c r="D96"/>
  <c r="D91"/>
  <c r="D90"/>
  <c r="D89"/>
  <c r="B130" i="40"/>
  <c r="B130" i="43"/>
  <c r="B109" i="66"/>
  <c r="N76" i="56"/>
  <c r="T76" i="89" s="1"/>
  <c r="B109" i="9"/>
  <c r="B109" i="14"/>
  <c r="B123" s="1"/>
  <c r="B128" i="9"/>
  <c r="B130" i="18"/>
  <c r="B128" i="47"/>
  <c r="B128" i="65"/>
  <c r="N52" i="42"/>
  <c r="AI52" i="89" s="1"/>
  <c r="N52" i="16"/>
  <c r="BJ52" i="89" s="1"/>
  <c r="B110" i="67"/>
  <c r="B112" s="1"/>
  <c r="D81" i="90"/>
  <c r="F81" s="1"/>
  <c r="H81" s="1"/>
  <c r="J81" s="1"/>
  <c r="L81" s="1"/>
  <c r="N81" s="1"/>
  <c r="P81" s="1"/>
  <c r="D93"/>
  <c r="B121" i="57"/>
  <c r="B109" i="68"/>
  <c r="D105" i="90"/>
  <c r="F105" s="1"/>
  <c r="H105" s="1"/>
  <c r="J105" s="1"/>
  <c r="L105" s="1"/>
  <c r="N105" s="1"/>
  <c r="P105" s="1"/>
  <c r="R105" s="1"/>
  <c r="T105" s="1"/>
  <c r="V105" s="1"/>
  <c r="X105" s="1"/>
  <c r="N23" i="60"/>
  <c r="P23" i="89" s="1"/>
  <c r="C179" i="105"/>
  <c r="C284" s="1"/>
  <c r="C388" s="1"/>
  <c r="C492" s="1"/>
  <c r="B164"/>
  <c r="B269" s="1"/>
  <c r="B373" s="1"/>
  <c r="B477" s="1"/>
  <c r="B581" s="1"/>
  <c r="B685" s="1"/>
  <c r="B789" s="1"/>
  <c r="B895" s="1"/>
  <c r="B999" s="1"/>
  <c r="B1103" s="1"/>
  <c r="B1207" s="1"/>
  <c r="B124"/>
  <c r="B229" s="1"/>
  <c r="B122"/>
  <c r="B227" s="1"/>
  <c r="B331" s="1"/>
  <c r="B435" s="1"/>
  <c r="B539" s="1"/>
  <c r="B643" s="1"/>
  <c r="B747" s="1"/>
  <c r="B853" s="1"/>
  <c r="B957" s="1"/>
  <c r="B1061" s="1"/>
  <c r="B1165" s="1"/>
  <c r="C527" i="73"/>
  <c r="B139" i="105"/>
  <c r="B244" s="1"/>
  <c r="B348" s="1"/>
  <c r="B452" s="1"/>
  <c r="B556" s="1"/>
  <c r="B660" s="1"/>
  <c r="B764" s="1"/>
  <c r="B870" s="1"/>
  <c r="B974" s="1"/>
  <c r="B1078" s="1"/>
  <c r="B1182" s="1"/>
  <c r="B776"/>
  <c r="B130"/>
  <c r="B235" s="1"/>
  <c r="B339" s="1"/>
  <c r="B443" s="1"/>
  <c r="B547" s="1"/>
  <c r="B651" s="1"/>
  <c r="B755" s="1"/>
  <c r="B861" s="1"/>
  <c r="B965" s="1"/>
  <c r="H60" i="72"/>
  <c r="B60" i="98" s="1"/>
  <c r="D603" i="73"/>
  <c r="C573"/>
  <c r="K130" i="26"/>
  <c r="K128" i="52"/>
  <c r="N76" i="6"/>
  <c r="E76" i="89" s="1"/>
  <c r="N98" i="47"/>
  <c r="AD98" i="89" s="1"/>
  <c r="N79" i="32"/>
  <c r="AS79" i="89" s="1"/>
  <c r="N74" i="91"/>
  <c r="Z74" i="89" s="1"/>
  <c r="N52" i="44"/>
  <c r="AG52" i="89" s="1"/>
  <c r="N52" i="46"/>
  <c r="AE52" i="89" s="1"/>
  <c r="N52" i="47"/>
  <c r="AD52" i="89" s="1"/>
  <c r="N52" i="50"/>
  <c r="AA52" i="89" s="1"/>
  <c r="N52" i="55"/>
  <c r="U52" i="89" s="1"/>
  <c r="N52" i="59"/>
  <c r="Q52" i="89" s="1"/>
  <c r="N52" i="60"/>
  <c r="P52" i="89" s="1"/>
  <c r="N52" i="63"/>
  <c r="M52" i="89" s="1"/>
  <c r="N52" i="65"/>
  <c r="K52" i="89" s="1"/>
  <c r="N15" i="15"/>
  <c r="BK15" i="89" s="1"/>
  <c r="N15" i="27"/>
  <c r="AX15" i="89" s="1"/>
  <c r="BH62"/>
  <c r="BH125" s="1"/>
  <c r="I102"/>
  <c r="I126" s="1"/>
  <c r="BN62"/>
  <c r="BN125" s="1"/>
  <c r="K102"/>
  <c r="K126" s="1"/>
  <c r="AM12"/>
  <c r="BA14"/>
  <c r="O28" i="55"/>
  <c r="N83" i="39"/>
  <c r="AL83" i="89" s="1"/>
  <c r="N82" i="38"/>
  <c r="AM82" i="89" s="1"/>
  <c r="N97" i="4"/>
  <c r="BR97" i="89" s="1"/>
  <c r="S30" i="90"/>
  <c r="S40" s="1"/>
  <c r="J122" i="70"/>
  <c r="J110"/>
  <c r="J123" i="26"/>
  <c r="J123" i="18"/>
  <c r="J110"/>
  <c r="AD106" i="89"/>
  <c r="AD128" s="1"/>
  <c r="V62"/>
  <c r="V125" s="1"/>
  <c r="AB62"/>
  <c r="AB125" s="1"/>
  <c r="B106"/>
  <c r="B128" s="1"/>
  <c r="N124" i="60"/>
  <c r="J110" i="63"/>
  <c r="J109" i="10"/>
  <c r="J123" s="1"/>
  <c r="J128" i="12"/>
  <c r="J128" i="13"/>
  <c r="J109"/>
  <c r="J121" s="1"/>
  <c r="J130" i="23"/>
  <c r="J109"/>
  <c r="J109" i="35"/>
  <c r="J109" i="61"/>
  <c r="J110" s="1"/>
  <c r="N83" i="5"/>
  <c r="F83" i="89" s="1"/>
  <c r="N82" i="5"/>
  <c r="F82" i="89" s="1"/>
  <c r="N83" i="68"/>
  <c r="H83" i="89" s="1"/>
  <c r="N83" i="65"/>
  <c r="K83" i="89" s="1"/>
  <c r="N82" i="65"/>
  <c r="K82" i="89" s="1"/>
  <c r="N82" i="61"/>
  <c r="O82" i="89" s="1"/>
  <c r="N82" i="8"/>
  <c r="C82" i="89" s="1"/>
  <c r="N83" i="47"/>
  <c r="AD83" i="89" s="1"/>
  <c r="N83" i="45"/>
  <c r="AF83" i="89" s="1"/>
  <c r="N82" i="44"/>
  <c r="AG82" i="89" s="1"/>
  <c r="N83" i="43"/>
  <c r="AH83" i="89" s="1"/>
  <c r="N82" i="40"/>
  <c r="AK82" i="89" s="1"/>
  <c r="N82" i="36"/>
  <c r="AO82" i="89" s="1"/>
  <c r="N83" i="35"/>
  <c r="AP83" i="89" s="1"/>
  <c r="N83" i="34"/>
  <c r="AQ83" i="89" s="1"/>
  <c r="N83" i="32"/>
  <c r="AS83" i="89" s="1"/>
  <c r="N82" i="32"/>
  <c r="AS82" i="89" s="1"/>
  <c r="N82" i="31"/>
  <c r="AT82" i="89" s="1"/>
  <c r="N96" i="23"/>
  <c r="BB96" i="89" s="1"/>
  <c r="N92" i="23"/>
  <c r="BB92" i="89" s="1"/>
  <c r="N88" i="23"/>
  <c r="BB88" i="89" s="1"/>
  <c r="N80" i="23"/>
  <c r="BB80" i="89" s="1"/>
  <c r="N103" i="21"/>
  <c r="BD103" i="89" s="1"/>
  <c r="N98" i="21"/>
  <c r="BD98" i="89" s="1"/>
  <c r="N97" i="21"/>
  <c r="BD97" i="89" s="1"/>
  <c r="N83" i="21"/>
  <c r="BD83" i="89" s="1"/>
  <c r="N83" i="19"/>
  <c r="BF83" i="89" s="1"/>
  <c r="N82" i="19"/>
  <c r="BF82" i="89" s="1"/>
  <c r="J128" i="46"/>
  <c r="N94" i="3"/>
  <c r="N53" i="23"/>
  <c r="N52" i="2"/>
  <c r="BT52" i="89" s="1"/>
  <c r="BV108"/>
  <c r="J109" i="39"/>
  <c r="J123" s="1"/>
  <c r="J109" i="46"/>
  <c r="J121" s="1"/>
  <c r="J66" i="48"/>
  <c r="J120" s="1"/>
  <c r="J109" i="49"/>
  <c r="J110" s="1"/>
  <c r="J109" i="66"/>
  <c r="J110" s="1"/>
  <c r="N83" i="7"/>
  <c r="D83" i="89" s="1"/>
  <c r="N81" i="7"/>
  <c r="D81" i="89" s="1"/>
  <c r="N80" i="7"/>
  <c r="D80" i="89" s="1"/>
  <c r="N73" i="7"/>
  <c r="D73" i="89" s="1"/>
  <c r="N70" i="7"/>
  <c r="D70" i="89" s="1"/>
  <c r="N100" i="3"/>
  <c r="N95"/>
  <c r="N89"/>
  <c r="N79"/>
  <c r="N20" i="52"/>
  <c r="X20" i="89" s="1"/>
  <c r="BJ110" i="83"/>
  <c r="D110"/>
  <c r="J110" i="6"/>
  <c r="J128" i="4"/>
  <c r="B839" i="73"/>
  <c r="BV128" i="83"/>
  <c r="N15" i="14"/>
  <c r="BL15" i="89" s="1"/>
  <c r="Q95" i="90"/>
  <c r="J130" i="17"/>
  <c r="B847" i="73"/>
  <c r="N104" i="19"/>
  <c r="N127" s="1"/>
  <c r="J130"/>
  <c r="N72"/>
  <c r="N86" i="21"/>
  <c r="BD86" i="89" s="1"/>
  <c r="BC110" i="83"/>
  <c r="J110" i="23"/>
  <c r="J130" i="26"/>
  <c r="N104" i="27"/>
  <c r="AX104" i="89" s="1"/>
  <c r="AX127" s="1"/>
  <c r="J110" i="27"/>
  <c r="J130" i="71"/>
  <c r="AU110" i="83"/>
  <c r="J110" i="32"/>
  <c r="J130" i="39"/>
  <c r="J110" i="40"/>
  <c r="J128" i="45"/>
  <c r="N85" i="47"/>
  <c r="AD85" i="89" s="1"/>
  <c r="J128" i="51"/>
  <c r="J128" i="53"/>
  <c r="J128" i="56"/>
  <c r="J109" i="57"/>
  <c r="J121" s="1"/>
  <c r="J128" i="58"/>
  <c r="O13" i="3"/>
  <c r="D932" i="105"/>
  <c r="C136" i="101"/>
  <c r="B136" i="102"/>
  <c r="N104" i="67"/>
  <c r="I104" i="89" s="1"/>
  <c r="I127" s="1"/>
  <c r="J120" i="68"/>
  <c r="N33"/>
  <c r="H33" i="89" s="1"/>
  <c r="J109" i="8"/>
  <c r="B747" i="73"/>
  <c r="B735"/>
  <c r="M110" i="82"/>
  <c r="I109" i="63"/>
  <c r="I110" s="1"/>
  <c r="N72"/>
  <c r="I109" i="27"/>
  <c r="I123" s="1"/>
  <c r="I130"/>
  <c r="AX110" i="82"/>
  <c r="I110" i="47"/>
  <c r="I120"/>
  <c r="I66" i="24"/>
  <c r="I122" s="1"/>
  <c r="BA110" i="82"/>
  <c r="O20" i="90"/>
  <c r="BT110" i="82"/>
  <c r="I66" i="4"/>
  <c r="I120" s="1"/>
  <c r="I85" i="3"/>
  <c r="BY21" i="82"/>
  <c r="B745" i="73"/>
  <c r="C746" s="1"/>
  <c r="F16" i="72" s="1"/>
  <c r="B16" i="100" s="1"/>
  <c r="I109" i="41"/>
  <c r="I121" s="1"/>
  <c r="N124" i="7"/>
  <c r="BM110" i="82"/>
  <c r="BK110"/>
  <c r="I110" i="18"/>
  <c r="I130" i="20"/>
  <c r="N72" i="23"/>
  <c r="N31" i="32"/>
  <c r="AS31" i="89" s="1"/>
  <c r="I109" i="39"/>
  <c r="I123" s="1"/>
  <c r="I31" i="3"/>
  <c r="C811" i="105"/>
  <c r="C917" s="1"/>
  <c r="C1021" s="1"/>
  <c r="C1125" s="1"/>
  <c r="C1229" s="1"/>
  <c r="I110" i="51"/>
  <c r="N52" i="53"/>
  <c r="W52" i="89" s="1"/>
  <c r="N104" i="64"/>
  <c r="L104" i="89" s="1"/>
  <c r="I121" i="67"/>
  <c r="N73" i="68"/>
  <c r="H73" i="89" s="1"/>
  <c r="I66" i="68"/>
  <c r="I34" i="3"/>
  <c r="O42" i="90"/>
  <c r="P42" s="1"/>
  <c r="R42" s="1"/>
  <c r="T42" s="1"/>
  <c r="V42" s="1"/>
  <c r="X42" s="1"/>
  <c r="I128" i="6"/>
  <c r="H128" i="7"/>
  <c r="D132" i="89"/>
  <c r="H128" i="16"/>
  <c r="N102"/>
  <c r="H109"/>
  <c r="H110" i="1"/>
  <c r="H122"/>
  <c r="H130" i="22"/>
  <c r="BV132" i="81"/>
  <c r="H132" i="3" s="1"/>
  <c r="H120" i="5"/>
  <c r="H66"/>
  <c r="H110" s="1"/>
  <c r="N124" i="12"/>
  <c r="N128" s="1"/>
  <c r="N85" i="39"/>
  <c r="AL85" i="89" s="1"/>
  <c r="BO62"/>
  <c r="BO125" s="1"/>
  <c r="H110" i="14"/>
  <c r="N126"/>
  <c r="N130" s="1"/>
  <c r="H110" i="15"/>
  <c r="M29" i="90"/>
  <c r="M30" s="1"/>
  <c r="M40" s="1"/>
  <c r="H109" i="19"/>
  <c r="H110" s="1"/>
  <c r="N97"/>
  <c r="BF97" i="89" s="1"/>
  <c r="BW97" i="81"/>
  <c r="BW97" i="82" s="1"/>
  <c r="BW97" i="83" s="1"/>
  <c r="BW97" i="84" s="1"/>
  <c r="H97" i="3"/>
  <c r="BF110" i="81"/>
  <c r="M83" i="90"/>
  <c r="M113"/>
  <c r="M101"/>
  <c r="N77" i="23"/>
  <c r="BB77" i="89" s="1"/>
  <c r="H110" i="21"/>
  <c r="N125"/>
  <c r="BW74" i="81"/>
  <c r="BW74" i="82" s="1"/>
  <c r="BW74" i="83" s="1"/>
  <c r="BW74" i="84" s="1"/>
  <c r="BW74" i="85" s="1"/>
  <c r="BW74" i="87" s="1"/>
  <c r="BW74" i="89" s="1"/>
  <c r="N115" i="90"/>
  <c r="P115" s="1"/>
  <c r="R115" s="1"/>
  <c r="T115" s="1"/>
  <c r="V115" s="1"/>
  <c r="X115" s="1"/>
  <c r="N110"/>
  <c r="P110" s="1"/>
  <c r="R110" s="1"/>
  <c r="T110" s="1"/>
  <c r="V110" s="1"/>
  <c r="X110" s="1"/>
  <c r="BW79" i="81"/>
  <c r="BW79" i="82" s="1"/>
  <c r="BW79" i="83" s="1"/>
  <c r="BW79" i="84" s="1"/>
  <c r="BW79" i="85" s="1"/>
  <c r="BW79" i="87" s="1"/>
  <c r="BW79" i="89" s="1"/>
  <c r="M106" i="90"/>
  <c r="M93"/>
  <c r="M87"/>
  <c r="H84" i="3"/>
  <c r="N16" i="90"/>
  <c r="M18"/>
  <c r="H66" i="24"/>
  <c r="H122" s="1"/>
  <c r="H110" i="26"/>
  <c r="BV134" i="81"/>
  <c r="H134" i="3" s="1"/>
  <c r="BW106" i="81"/>
  <c r="BW106" i="82" s="1"/>
  <c r="BW106" i="83" s="1"/>
  <c r="BW106" i="84" s="1"/>
  <c r="BW106" i="85" s="1"/>
  <c r="BW106" i="87" s="1"/>
  <c r="BW106" i="89" s="1"/>
  <c r="BW128" s="1"/>
  <c r="H110" i="29"/>
  <c r="N31" i="71"/>
  <c r="AU31" i="89" s="1"/>
  <c r="H110" i="32"/>
  <c r="H130" i="33"/>
  <c r="N102"/>
  <c r="H110"/>
  <c r="AR110" i="81"/>
  <c r="AP62" i="89"/>
  <c r="AP125" s="1"/>
  <c r="N104" i="37"/>
  <c r="AM110" i="81"/>
  <c r="H66" i="38"/>
  <c r="H122" s="1"/>
  <c r="AJ110" i="81"/>
  <c r="AI110"/>
  <c r="N125" i="44"/>
  <c r="N128" s="1"/>
  <c r="H110"/>
  <c r="H109" i="46"/>
  <c r="H121" s="1"/>
  <c r="H75" i="3"/>
  <c r="H66" i="48"/>
  <c r="H120" s="1"/>
  <c r="AC110" i="81"/>
  <c r="N14" i="48"/>
  <c r="AC14" i="89" s="1"/>
  <c r="M126" i="90"/>
  <c r="H109" i="57"/>
  <c r="H110" s="1"/>
  <c r="N62"/>
  <c r="S62" i="89" s="1"/>
  <c r="S125" s="1"/>
  <c r="BV131" i="81"/>
  <c r="H131" i="3" s="1"/>
  <c r="H120" i="68"/>
  <c r="H121" i="50"/>
  <c r="AA110" i="81"/>
  <c r="H109" i="91"/>
  <c r="H122" s="1"/>
  <c r="N72"/>
  <c r="Z72" i="89" s="1"/>
  <c r="H110" i="91"/>
  <c r="X110" i="81"/>
  <c r="N62" i="52"/>
  <c r="H110"/>
  <c r="M72" i="90"/>
  <c r="M140" s="1"/>
  <c r="N125" i="53"/>
  <c r="N102"/>
  <c r="W102" i="89" s="1"/>
  <c r="W126" s="1"/>
  <c r="H109" i="53"/>
  <c r="H121" s="1"/>
  <c r="M24" i="90"/>
  <c r="BY21" i="81"/>
  <c r="B136" i="100"/>
  <c r="C136" i="99"/>
  <c r="H109" i="56"/>
  <c r="H121" s="1"/>
  <c r="H128"/>
  <c r="R110" i="81"/>
  <c r="H120" i="58"/>
  <c r="N31"/>
  <c r="R31" i="89" s="1"/>
  <c r="H121" i="62"/>
  <c r="N62"/>
  <c r="H66"/>
  <c r="N125" i="63"/>
  <c r="N123"/>
  <c r="H66" i="66"/>
  <c r="H110" s="1"/>
  <c r="B648" i="73"/>
  <c r="H120" i="66"/>
  <c r="J110" i="81"/>
  <c r="H128" i="6"/>
  <c r="H110"/>
  <c r="N85" i="8"/>
  <c r="C85" i="89" s="1"/>
  <c r="H128" i="9"/>
  <c r="H66"/>
  <c r="N32"/>
  <c r="B32" i="89" s="1"/>
  <c r="AV110" i="80"/>
  <c r="N51" i="70"/>
  <c r="N51" i="2"/>
  <c r="BT51" i="89" s="1"/>
  <c r="N51" i="4"/>
  <c r="BR51" i="89" s="1"/>
  <c r="N51" i="11"/>
  <c r="BO51" i="89" s="1"/>
  <c r="N51" i="13"/>
  <c r="BM51" i="89" s="1"/>
  <c r="N51" i="15"/>
  <c r="BK51" i="89" s="1"/>
  <c r="N51" i="18"/>
  <c r="BG51" i="89" s="1"/>
  <c r="BE51"/>
  <c r="N51" i="22"/>
  <c r="BC51" i="89" s="1"/>
  <c r="N51" i="23"/>
  <c r="N51" i="25"/>
  <c r="AZ51" i="89" s="1"/>
  <c r="N51" i="27"/>
  <c r="AX51" i="89" s="1"/>
  <c r="N51" i="29"/>
  <c r="AV51" i="89" s="1"/>
  <c r="N51" i="31"/>
  <c r="AT51" i="89" s="1"/>
  <c r="N51" i="33"/>
  <c r="AR51" i="89" s="1"/>
  <c r="N51" i="35"/>
  <c r="AP51" i="89" s="1"/>
  <c r="N51" i="37"/>
  <c r="AN51" i="89" s="1"/>
  <c r="N51" i="39"/>
  <c r="AL51" i="89" s="1"/>
  <c r="N51" i="41"/>
  <c r="AJ51" i="89" s="1"/>
  <c r="N51" i="43"/>
  <c r="AH51" i="89" s="1"/>
  <c r="N51" i="45"/>
  <c r="AF51" i="89" s="1"/>
  <c r="N51" i="47"/>
  <c r="AD51" i="89" s="1"/>
  <c r="N51" i="91"/>
  <c r="Z51" i="89" s="1"/>
  <c r="N51" i="52"/>
  <c r="X51" i="89" s="1"/>
  <c r="N51" i="54"/>
  <c r="V51" i="89" s="1"/>
  <c r="N51" i="57"/>
  <c r="S51" i="89" s="1"/>
  <c r="N51" i="59"/>
  <c r="Q51" i="89" s="1"/>
  <c r="N51" i="62"/>
  <c r="N51" i="89" s="1"/>
  <c r="N51" i="64"/>
  <c r="N51" i="65"/>
  <c r="K51" i="89" s="1"/>
  <c r="N51" i="16"/>
  <c r="BJ51" i="89" s="1"/>
  <c r="N50" i="70"/>
  <c r="BU50" i="89" s="1"/>
  <c r="N50" i="1"/>
  <c r="BS50" i="89" s="1"/>
  <c r="N50" i="10"/>
  <c r="BQ50" i="89" s="1"/>
  <c r="N50" i="12"/>
  <c r="BN50" i="89" s="1"/>
  <c r="N50" i="14"/>
  <c r="BL50" i="89" s="1"/>
  <c r="N50" i="17"/>
  <c r="BH50" i="89" s="1"/>
  <c r="N50" i="19"/>
  <c r="BF50" i="89" s="1"/>
  <c r="N50" i="21"/>
  <c r="BD50" i="89" s="1"/>
  <c r="N50" i="23"/>
  <c r="BB50" i="89" s="1"/>
  <c r="N50" i="25"/>
  <c r="AZ50" i="89" s="1"/>
  <c r="N50" i="27"/>
  <c r="AX50" i="89" s="1"/>
  <c r="N50" i="29"/>
  <c r="AV50" i="89" s="1"/>
  <c r="N50" i="31"/>
  <c r="AT50" i="89" s="1"/>
  <c r="N50" i="34"/>
  <c r="AQ50" i="89" s="1"/>
  <c r="N50" i="36"/>
  <c r="AO50" i="89" s="1"/>
  <c r="N50" i="38"/>
  <c r="AM50" i="89" s="1"/>
  <c r="N50" i="40"/>
  <c r="AK50" i="89" s="1"/>
  <c r="N50" i="42"/>
  <c r="AI50" i="89" s="1"/>
  <c r="N50" i="44"/>
  <c r="AG50" i="89" s="1"/>
  <c r="N50" i="46"/>
  <c r="AE50" i="89" s="1"/>
  <c r="N50" i="47"/>
  <c r="AD50" i="89" s="1"/>
  <c r="N50" i="49"/>
  <c r="AB50" i="89" s="1"/>
  <c r="N50" i="51"/>
  <c r="Y50" i="89" s="1"/>
  <c r="N50" i="53"/>
  <c r="W50" i="89" s="1"/>
  <c r="N50" i="55"/>
  <c r="U50" i="89" s="1"/>
  <c r="N50" i="56"/>
  <c r="T50" i="89" s="1"/>
  <c r="N50" i="58"/>
  <c r="R50" i="89" s="1"/>
  <c r="N50" i="60"/>
  <c r="P50" i="89" s="1"/>
  <c r="N50" i="61"/>
  <c r="O50" i="89" s="1"/>
  <c r="N50" i="63"/>
  <c r="M50" i="89" s="1"/>
  <c r="N50" i="65"/>
  <c r="K50" i="89" s="1"/>
  <c r="N50" i="16"/>
  <c r="BJ50" i="89" s="1"/>
  <c r="N49" i="2"/>
  <c r="BT49" i="89" s="1"/>
  <c r="N49" i="4"/>
  <c r="BR49" i="89" s="1"/>
  <c r="N49" i="11"/>
  <c r="BO49" i="89" s="1"/>
  <c r="N49" i="13"/>
  <c r="BM49" i="89" s="1"/>
  <c r="N49" i="15"/>
  <c r="BK49" i="89" s="1"/>
  <c r="N49" i="18"/>
  <c r="BG49" i="89" s="1"/>
  <c r="N49" i="20"/>
  <c r="BE49" i="89" s="1"/>
  <c r="N49" i="22"/>
  <c r="BC49" i="89" s="1"/>
  <c r="N49" i="24"/>
  <c r="BA49" i="89" s="1"/>
  <c r="N49" i="26"/>
  <c r="AY49" i="89" s="1"/>
  <c r="N49" i="28"/>
  <c r="AW49" i="89" s="1"/>
  <c r="N49" i="71"/>
  <c r="AU49" i="89" s="1"/>
  <c r="N49" i="32"/>
  <c r="AS49" i="89" s="1"/>
  <c r="N49" i="34"/>
  <c r="AQ49" i="89" s="1"/>
  <c r="N49" i="36"/>
  <c r="AO49" i="89" s="1"/>
  <c r="N49" i="38"/>
  <c r="AM49" i="89" s="1"/>
  <c r="N49" i="40"/>
  <c r="AK49" i="89" s="1"/>
  <c r="N49" i="42"/>
  <c r="AI49" i="89" s="1"/>
  <c r="N49" i="44"/>
  <c r="AG49" i="89" s="1"/>
  <c r="N49" i="46"/>
  <c r="AE49" i="89" s="1"/>
  <c r="N49" i="48"/>
  <c r="AC49" i="89" s="1"/>
  <c r="N49" i="50"/>
  <c r="AA49" i="89" s="1"/>
  <c r="N49" i="91"/>
  <c r="Z49" i="89" s="1"/>
  <c r="N49" i="52"/>
  <c r="X49" i="89" s="1"/>
  <c r="N49" i="54"/>
  <c r="V49" i="89" s="1"/>
  <c r="N49" i="57"/>
  <c r="S49" i="89" s="1"/>
  <c r="N49" i="59"/>
  <c r="Q49" i="89" s="1"/>
  <c r="N49" i="60"/>
  <c r="P49" i="89" s="1"/>
  <c r="N49" i="62"/>
  <c r="N49" i="89" s="1"/>
  <c r="N49" i="64"/>
  <c r="L49" i="89" s="1"/>
  <c r="N49" i="66"/>
  <c r="J49" i="89" s="1"/>
  <c r="N48" i="2"/>
  <c r="BT48" i="89" s="1"/>
  <c r="N48" i="4"/>
  <c r="BR48" i="89" s="1"/>
  <c r="N48" i="11"/>
  <c r="BO48" i="89" s="1"/>
  <c r="N48" i="13"/>
  <c r="BM48" i="89" s="1"/>
  <c r="N48" i="15"/>
  <c r="BK48" i="89" s="1"/>
  <c r="N48" i="18"/>
  <c r="BG48" i="89" s="1"/>
  <c r="N48" i="20"/>
  <c r="BE48" i="89" s="1"/>
  <c r="N48" i="24"/>
  <c r="BA48" i="89" s="1"/>
  <c r="N48" i="26"/>
  <c r="AY48" i="89" s="1"/>
  <c r="N48" i="28"/>
  <c r="AW48" i="89" s="1"/>
  <c r="N48" i="71"/>
  <c r="AU48" i="89" s="1"/>
  <c r="N48" i="32"/>
  <c r="AS48" i="89" s="1"/>
  <c r="N48" i="34"/>
  <c r="AQ48" i="89" s="1"/>
  <c r="N48" i="36"/>
  <c r="AO48" i="89" s="1"/>
  <c r="N48" i="38"/>
  <c r="AM48" i="89" s="1"/>
  <c r="N48" i="40"/>
  <c r="AK48" i="89" s="1"/>
  <c r="N48" i="44"/>
  <c r="AG48" i="89" s="1"/>
  <c r="N48" i="46"/>
  <c r="AE48" i="89" s="1"/>
  <c r="N48" i="48"/>
  <c r="AC48" i="89" s="1"/>
  <c r="N48" i="50"/>
  <c r="AA48" i="89" s="1"/>
  <c r="N48" i="91"/>
  <c r="Z48" i="89" s="1"/>
  <c r="N48" i="52"/>
  <c r="X48" i="89" s="1"/>
  <c r="N48" i="54"/>
  <c r="V48" i="89" s="1"/>
  <c r="N48" i="57"/>
  <c r="S48" i="89" s="1"/>
  <c r="N48" i="61"/>
  <c r="O48" i="89" s="1"/>
  <c r="N48" i="63"/>
  <c r="M48" i="89" s="1"/>
  <c r="N48" i="65"/>
  <c r="K48" i="89" s="1"/>
  <c r="N47" i="2"/>
  <c r="BT47" i="89" s="1"/>
  <c r="N47" i="4"/>
  <c r="BR47" i="89" s="1"/>
  <c r="N47" i="15"/>
  <c r="BK47" i="89" s="1"/>
  <c r="N47" i="20"/>
  <c r="BE47" i="89" s="1"/>
  <c r="N47" i="24"/>
  <c r="BA47" i="89" s="1"/>
  <c r="N47" i="29"/>
  <c r="AV47" i="89" s="1"/>
  <c r="N47" i="33"/>
  <c r="AR47" i="89" s="1"/>
  <c r="N47" i="34"/>
  <c r="AQ47" i="89" s="1"/>
  <c r="N47" i="37"/>
  <c r="AN47" i="89" s="1"/>
  <c r="N47" i="38"/>
  <c r="AM47" i="89" s="1"/>
  <c r="N47" i="41"/>
  <c r="AJ47" i="89" s="1"/>
  <c r="N47" i="44"/>
  <c r="AG47" i="89" s="1"/>
  <c r="N47" i="49"/>
  <c r="AB47" i="89" s="1"/>
  <c r="N47" i="51"/>
  <c r="Y47" i="89" s="1"/>
  <c r="N47" i="56"/>
  <c r="T47" i="89" s="1"/>
  <c r="N47" i="59"/>
  <c r="Q47" i="89" s="1"/>
  <c r="G110" i="92"/>
  <c r="G110" i="47"/>
  <c r="G110" i="35"/>
  <c r="G121" i="9"/>
  <c r="G109" i="7"/>
  <c r="G109" i="52"/>
  <c r="G121" s="1"/>
  <c r="G109" i="38"/>
  <c r="G123" s="1"/>
  <c r="G109" i="17"/>
  <c r="G110" s="1"/>
  <c r="G109" i="15"/>
  <c r="G109" i="12"/>
  <c r="G110" s="1"/>
  <c r="G109" i="1"/>
  <c r="G110" s="1"/>
  <c r="G123" i="17"/>
  <c r="G121" i="15"/>
  <c r="G110"/>
  <c r="G110" i="24"/>
  <c r="G109" i="56"/>
  <c r="G109" i="14"/>
  <c r="G109" i="23"/>
  <c r="G123" s="1"/>
  <c r="AV123" i="80"/>
  <c r="G121" i="63"/>
  <c r="G109" i="53"/>
  <c r="G109" i="51"/>
  <c r="N83" i="6"/>
  <c r="E83" i="89" s="1"/>
  <c r="N80" i="71"/>
  <c r="AU80" i="89" s="1"/>
  <c r="N83" i="18"/>
  <c r="BG83" i="89" s="1"/>
  <c r="N83" i="17"/>
  <c r="BH83" i="89" s="1"/>
  <c r="N84" i="13"/>
  <c r="BM84" i="89" s="1"/>
  <c r="N84" i="15"/>
  <c r="BK84" i="89" s="1"/>
  <c r="N84" i="16"/>
  <c r="BJ84" i="89" s="1"/>
  <c r="N84" i="18"/>
  <c r="BG84" i="89" s="1"/>
  <c r="N84" i="19"/>
  <c r="BF84" i="89" s="1"/>
  <c r="N84" i="21"/>
  <c r="BD84" i="89" s="1"/>
  <c r="N84" i="42"/>
  <c r="AI84" i="89" s="1"/>
  <c r="N84" i="45"/>
  <c r="AF84" i="89" s="1"/>
  <c r="N84" i="48"/>
  <c r="AC84" i="89" s="1"/>
  <c r="N84" i="51"/>
  <c r="Y84" i="89" s="1"/>
  <c r="N84" i="52"/>
  <c r="X84" i="89" s="1"/>
  <c r="N84" i="54"/>
  <c r="V84" i="89" s="1"/>
  <c r="N84" i="57"/>
  <c r="S84" i="89" s="1"/>
  <c r="N84" i="58"/>
  <c r="R84" i="89" s="1"/>
  <c r="N84" i="59"/>
  <c r="Q84" i="89" s="1"/>
  <c r="N84" i="4"/>
  <c r="BR84" i="89" s="1"/>
  <c r="N70" i="4"/>
  <c r="BR70" i="89" s="1"/>
  <c r="N69" i="4"/>
  <c r="BR69" i="89" s="1"/>
  <c r="G121" i="2"/>
  <c r="G110" i="45"/>
  <c r="G110" i="44"/>
  <c r="L86" i="90"/>
  <c r="N86" s="1"/>
  <c r="P86" s="1"/>
  <c r="G109" i="64"/>
  <c r="G110" s="1"/>
  <c r="G109" i="65"/>
  <c r="G110" s="1"/>
  <c r="G121"/>
  <c r="G121" i="68"/>
  <c r="N83" i="9"/>
  <c r="B83" i="89" s="1"/>
  <c r="N80" i="9"/>
  <c r="B80" i="89" s="1"/>
  <c r="N78" i="9"/>
  <c r="B78" i="89" s="1"/>
  <c r="N69" i="9"/>
  <c r="B69" i="89" s="1"/>
  <c r="N80" i="5"/>
  <c r="F80" i="89" s="1"/>
  <c r="N76" i="5"/>
  <c r="F76" i="89" s="1"/>
  <c r="N79" i="69"/>
  <c r="G79" i="89" s="1"/>
  <c r="N69" i="69"/>
  <c r="G69" i="89" s="1"/>
  <c r="N79" i="68"/>
  <c r="H79" i="89" s="1"/>
  <c r="N78" i="68"/>
  <c r="H78" i="89" s="1"/>
  <c r="N69" i="68"/>
  <c r="N80" i="67"/>
  <c r="I80" i="89" s="1"/>
  <c r="N69" i="67"/>
  <c r="I69" i="89" s="1"/>
  <c r="N80" i="66"/>
  <c r="J80" i="89" s="1"/>
  <c r="N79" i="66"/>
  <c r="J79" i="89" s="1"/>
  <c r="N78" i="66"/>
  <c r="J78" i="89" s="1"/>
  <c r="N80" i="65"/>
  <c r="K80" i="89" s="1"/>
  <c r="N78" i="65"/>
  <c r="K78" i="89" s="1"/>
  <c r="N73" i="65"/>
  <c r="K73" i="89" s="1"/>
  <c r="N69" i="65"/>
  <c r="K69" i="89" s="1"/>
  <c r="N80" i="61"/>
  <c r="O80" i="89" s="1"/>
  <c r="N76" i="61"/>
  <c r="O76" i="89" s="1"/>
  <c r="N70" i="61"/>
  <c r="O70" i="89" s="1"/>
  <c r="N79" i="60"/>
  <c r="P79" i="89" s="1"/>
  <c r="N76" i="60"/>
  <c r="P76" i="89" s="1"/>
  <c r="N74" i="60"/>
  <c r="P74" i="89" s="1"/>
  <c r="N81" i="59"/>
  <c r="Q81" i="89" s="1"/>
  <c r="N71" i="59"/>
  <c r="Q71" i="89" s="1"/>
  <c r="N71" i="57"/>
  <c r="S71" i="89" s="1"/>
  <c r="N70" i="57"/>
  <c r="S70" i="89" s="1"/>
  <c r="N70" i="53"/>
  <c r="W70" i="89" s="1"/>
  <c r="N77" i="52"/>
  <c r="X77" i="89" s="1"/>
  <c r="N81" i="51"/>
  <c r="Y81" i="89" s="1"/>
  <c r="N77" i="50"/>
  <c r="AA77" i="89" s="1"/>
  <c r="N77" i="48"/>
  <c r="AC77" i="89" s="1"/>
  <c r="N71" i="48"/>
  <c r="AC71" i="89" s="1"/>
  <c r="N80" i="8"/>
  <c r="C80" i="89" s="1"/>
  <c r="N78" i="47"/>
  <c r="AD78" i="89" s="1"/>
  <c r="N75" i="47"/>
  <c r="AD75" i="89" s="1"/>
  <c r="N81" i="46"/>
  <c r="AE81" i="89" s="1"/>
  <c r="N80" i="46"/>
  <c r="AE80" i="89" s="1"/>
  <c r="N79" i="46"/>
  <c r="AE79" i="89" s="1"/>
  <c r="N76" i="46"/>
  <c r="AE76" i="89" s="1"/>
  <c r="N73" i="46"/>
  <c r="AE73" i="89" s="1"/>
  <c r="N80" i="45"/>
  <c r="AF80" i="89" s="1"/>
  <c r="N78" i="44"/>
  <c r="AG78" i="89" s="1"/>
  <c r="N75" i="43"/>
  <c r="AH75" i="89" s="1"/>
  <c r="N69" i="43"/>
  <c r="AH69" i="89" s="1"/>
  <c r="N80" i="42"/>
  <c r="AI80" i="89" s="1"/>
  <c r="N76" i="42"/>
  <c r="AI76" i="89" s="1"/>
  <c r="N72" i="33"/>
  <c r="AR72" i="89" s="1"/>
  <c r="N75" i="10"/>
  <c r="BQ75" i="89" s="1"/>
  <c r="N84" i="91"/>
  <c r="Z84" i="89" s="1"/>
  <c r="G121" i="53"/>
  <c r="G110"/>
  <c r="G121" i="51"/>
  <c r="G110"/>
  <c r="G110" i="70"/>
  <c r="G109" i="61"/>
  <c r="G121" i="64"/>
  <c r="G109" i="5"/>
  <c r="G110" i="4"/>
  <c r="BI136" i="80"/>
  <c r="G128" i="92"/>
  <c r="G66" i="22"/>
  <c r="G122" s="1"/>
  <c r="G21" i="3"/>
  <c r="K24" i="90"/>
  <c r="AQ110" i="80"/>
  <c r="N81" i="41"/>
  <c r="AJ81" i="89" s="1"/>
  <c r="D131"/>
  <c r="BV66" i="80"/>
  <c r="G66" i="3" s="1"/>
  <c r="K64" i="90"/>
  <c r="G53" i="3"/>
  <c r="G66" i="7"/>
  <c r="G110" s="1"/>
  <c r="N9"/>
  <c r="G120"/>
  <c r="BO136" i="80"/>
  <c r="G66" i="11"/>
  <c r="G122" s="1"/>
  <c r="G121" i="12"/>
  <c r="G110" i="23"/>
  <c r="J110" i="80"/>
  <c r="J132" i="89"/>
  <c r="G109" i="66"/>
  <c r="G110" s="1"/>
  <c r="G121"/>
  <c r="N72"/>
  <c r="J72" i="89" s="1"/>
  <c r="K13" i="90"/>
  <c r="N126" i="28"/>
  <c r="AW110" i="80"/>
  <c r="AU104" i="89"/>
  <c r="AU127" s="1"/>
  <c r="AU102"/>
  <c r="AU126" s="1"/>
  <c r="AU110" i="80"/>
  <c r="G66" i="71"/>
  <c r="G122" s="1"/>
  <c r="AS110" i="80"/>
  <c r="G128" i="35"/>
  <c r="G110" i="37"/>
  <c r="AN110" i="80"/>
  <c r="G9" i="3"/>
  <c r="N51" i="38"/>
  <c r="AM51" i="89" s="1"/>
  <c r="G110" i="39"/>
  <c r="N84" i="41"/>
  <c r="AJ84" i="89" s="1"/>
  <c r="N84" i="40"/>
  <c r="AK84" i="89" s="1"/>
  <c r="G109" i="41"/>
  <c r="G121" s="1"/>
  <c r="AJ110" i="80"/>
  <c r="G75" i="3"/>
  <c r="G110" i="43"/>
  <c r="N72" i="44"/>
  <c r="G15" i="3"/>
  <c r="K20" i="90"/>
  <c r="K27" s="1"/>
  <c r="G109" i="46"/>
  <c r="G121" s="1"/>
  <c r="N72"/>
  <c r="AE72" i="89" s="1"/>
  <c r="AE110" i="80"/>
  <c r="AF110"/>
  <c r="G110" i="49"/>
  <c r="G118" i="91"/>
  <c r="G122"/>
  <c r="G136" i="72"/>
  <c r="N81" i="55"/>
  <c r="U81" i="89" s="1"/>
  <c r="C535" i="73"/>
  <c r="H13" i="72" s="1"/>
  <c r="B13" i="98" s="1"/>
  <c r="G120" i="58"/>
  <c r="R110" i="80"/>
  <c r="BX66"/>
  <c r="BX110" s="1"/>
  <c r="G128" i="60"/>
  <c r="N72"/>
  <c r="O72" s="1"/>
  <c r="N110" i="80"/>
  <c r="N87" i="63"/>
  <c r="M87" i="89" s="1"/>
  <c r="G109" i="63"/>
  <c r="M27" i="89"/>
  <c r="BV109" i="80"/>
  <c r="K119" i="90" s="1"/>
  <c r="BV133" i="80"/>
  <c r="K114" i="90"/>
  <c r="K142" s="1"/>
  <c r="K145" s="1"/>
  <c r="N15" i="64"/>
  <c r="L15" i="89" s="1"/>
  <c r="N14" i="68"/>
  <c r="G128" i="5"/>
  <c r="C596" i="105"/>
  <c r="C700" s="1"/>
  <c r="C804" s="1"/>
  <c r="N75" i="5"/>
  <c r="F75" i="89" s="1"/>
  <c r="B52" i="98"/>
  <c r="BV122" i="80"/>
  <c r="G122" i="3" s="1"/>
  <c r="G31"/>
  <c r="K38" i="90"/>
  <c r="K45" s="1"/>
  <c r="K30"/>
  <c r="K40" s="1"/>
  <c r="D1348" i="73"/>
  <c r="B1089" i="105"/>
  <c r="B1193" s="1"/>
  <c r="C1072"/>
  <c r="B780"/>
  <c r="B882"/>
  <c r="B886"/>
  <c r="B990" s="1"/>
  <c r="B1094" s="1"/>
  <c r="B1198" s="1"/>
  <c r="C192"/>
  <c r="B136"/>
  <c r="B241" s="1"/>
  <c r="B345" s="1"/>
  <c r="B449" s="1"/>
  <c r="B553" s="1"/>
  <c r="B657" s="1"/>
  <c r="C366" i="73"/>
  <c r="C946"/>
  <c r="D10" i="72" s="1"/>
  <c r="B10" i="102" s="1"/>
  <c r="C542" i="73"/>
  <c r="H17" i="72" s="1"/>
  <c r="B17" i="98" s="1"/>
  <c r="C167" i="105"/>
  <c r="C272" s="1"/>
  <c r="B160"/>
  <c r="B123"/>
  <c r="C19"/>
  <c r="B125"/>
  <c r="C21"/>
  <c r="C15"/>
  <c r="B119"/>
  <c r="B114"/>
  <c r="B219" s="1"/>
  <c r="B323" s="1"/>
  <c r="C11"/>
  <c r="M100" i="72"/>
  <c r="B100" i="93" s="1"/>
  <c r="C100" s="1"/>
  <c r="C77" i="105"/>
  <c r="C182" s="1"/>
  <c r="C287" s="1"/>
  <c r="C391" s="1"/>
  <c r="C495" s="1"/>
  <c r="C599" s="1"/>
  <c r="C703" s="1"/>
  <c r="C807" s="1"/>
  <c r="C913" s="1"/>
  <c r="C1017" s="1"/>
  <c r="C1121" s="1"/>
  <c r="C1225" s="1"/>
  <c r="L98" i="72"/>
  <c r="B98" i="94" s="1"/>
  <c r="B121" i="105"/>
  <c r="C17"/>
  <c r="B117"/>
  <c r="C13"/>
  <c r="B324"/>
  <c r="B428" s="1"/>
  <c r="B532" s="1"/>
  <c r="B636" s="1"/>
  <c r="B558"/>
  <c r="B662" s="1"/>
  <c r="B766" s="1"/>
  <c r="B872" s="1"/>
  <c r="B976" s="1"/>
  <c r="C26"/>
  <c r="M23" i="72"/>
  <c r="B23" i="93" s="1"/>
  <c r="C23" s="1"/>
  <c r="C23" i="94" s="1"/>
  <c r="C1056" i="73"/>
  <c r="C16" i="72" s="1"/>
  <c r="B16" i="103" s="1"/>
  <c r="C27" i="73"/>
  <c r="C399" i="105"/>
  <c r="C503" s="1"/>
  <c r="C607" s="1"/>
  <c r="C711" s="1"/>
  <c r="C815" s="1"/>
  <c r="C921" s="1"/>
  <c r="C1025" s="1"/>
  <c r="C1129" s="1"/>
  <c r="C1233" s="1"/>
  <c r="C173"/>
  <c r="C278" s="1"/>
  <c r="C382" s="1"/>
  <c r="C486" s="1"/>
  <c r="C590" s="1"/>
  <c r="C694" s="1"/>
  <c r="C798" s="1"/>
  <c r="C904" s="1"/>
  <c r="C1008" s="1"/>
  <c r="C1112" s="1"/>
  <c r="B223"/>
  <c r="B327" s="1"/>
  <c r="B431" s="1"/>
  <c r="B535" s="1"/>
  <c r="B639" s="1"/>
  <c r="B743" s="1"/>
  <c r="B849" s="1"/>
  <c r="B953" s="1"/>
  <c r="B116"/>
  <c r="B158"/>
  <c r="B263" s="1"/>
  <c r="B367" s="1"/>
  <c r="B471" s="1"/>
  <c r="B575" s="1"/>
  <c r="B679" s="1"/>
  <c r="B135"/>
  <c r="B240" s="1"/>
  <c r="B344" s="1"/>
  <c r="B448" s="1"/>
  <c r="B552" s="1"/>
  <c r="B656" s="1"/>
  <c r="B760" s="1"/>
  <c r="B866" s="1"/>
  <c r="B970" s="1"/>
  <c r="B1074" s="1"/>
  <c r="B1178" s="1"/>
  <c r="B131"/>
  <c r="B236" s="1"/>
  <c r="B340" s="1"/>
  <c r="B444" s="1"/>
  <c r="B548" s="1"/>
  <c r="B126"/>
  <c r="B231" s="1"/>
  <c r="B335" s="1"/>
  <c r="B439" s="1"/>
  <c r="B543" s="1"/>
  <c r="B647" s="1"/>
  <c r="B751" s="1"/>
  <c r="B857" s="1"/>
  <c r="B961" s="1"/>
  <c r="B1065" s="1"/>
  <c r="B1169" s="1"/>
  <c r="B120"/>
  <c r="B225" s="1"/>
  <c r="B329" s="1"/>
  <c r="B433" s="1"/>
  <c r="B138"/>
  <c r="B243" s="1"/>
  <c r="B347" s="1"/>
  <c r="B451" s="1"/>
  <c r="B555" s="1"/>
  <c r="B659" s="1"/>
  <c r="B763" s="1"/>
  <c r="B869" s="1"/>
  <c r="B973" s="1"/>
  <c r="B1077" s="1"/>
  <c r="B1181" s="1"/>
  <c r="C360" i="73"/>
  <c r="N128" i="50"/>
  <c r="N104" i="4"/>
  <c r="BR104" i="89" s="1"/>
  <c r="BR127" s="1"/>
  <c r="BR102"/>
  <c r="BR126" s="1"/>
  <c r="BN110" i="79"/>
  <c r="F32" i="3"/>
  <c r="I28" i="90"/>
  <c r="I30" s="1"/>
  <c r="I40" s="1"/>
  <c r="F130" i="22"/>
  <c r="J24" i="90"/>
  <c r="L24" s="1"/>
  <c r="N24" s="1"/>
  <c r="P24" s="1"/>
  <c r="R24" s="1"/>
  <c r="T24" s="1"/>
  <c r="V24" s="1"/>
  <c r="X24" s="1"/>
  <c r="BF110" i="79"/>
  <c r="F66" i="19"/>
  <c r="F122" s="1"/>
  <c r="N15"/>
  <c r="BF15" i="89" s="1"/>
  <c r="BW10" i="79"/>
  <c r="BW10" i="80" s="1"/>
  <c r="BW10" i="81" s="1"/>
  <c r="BW10" i="82" s="1"/>
  <c r="BW10" i="83" s="1"/>
  <c r="BW10" i="84" s="1"/>
  <c r="BW10" i="85" s="1"/>
  <c r="BW10" i="87" s="1"/>
  <c r="BW10" i="89" s="1"/>
  <c r="F10" i="3"/>
  <c r="J107" i="90"/>
  <c r="L107" s="1"/>
  <c r="N107" s="1"/>
  <c r="P107" s="1"/>
  <c r="R107" s="1"/>
  <c r="T107" s="1"/>
  <c r="V107" s="1"/>
  <c r="X107" s="1"/>
  <c r="F109" i="33"/>
  <c r="F123" s="1"/>
  <c r="AR110" i="79"/>
  <c r="N62" i="36"/>
  <c r="N124" s="1"/>
  <c r="I68" i="90"/>
  <c r="J68" s="1"/>
  <c r="L68" s="1"/>
  <c r="N68" s="1"/>
  <c r="P68" s="1"/>
  <c r="R68" s="1"/>
  <c r="T68" s="1"/>
  <c r="V68" s="1"/>
  <c r="X68" s="1"/>
  <c r="F128" i="9"/>
  <c r="F109" i="52"/>
  <c r="F121" s="1"/>
  <c r="F109" i="50"/>
  <c r="F121" s="1"/>
  <c r="F109" i="48"/>
  <c r="F121" s="1"/>
  <c r="F109" i="39"/>
  <c r="F123" s="1"/>
  <c r="F109" i="37"/>
  <c r="F123" s="1"/>
  <c r="F109" i="29"/>
  <c r="F123" s="1"/>
  <c r="F109" i="28"/>
  <c r="F110" s="1"/>
  <c r="F109" i="24"/>
  <c r="F123" s="1"/>
  <c r="F109" i="15"/>
  <c r="F121" s="1"/>
  <c r="F109" i="13"/>
  <c r="F121" s="1"/>
  <c r="F109" i="11"/>
  <c r="F123" s="1"/>
  <c r="F109" i="2"/>
  <c r="F110" s="1"/>
  <c r="F110" i="52"/>
  <c r="F110" i="29"/>
  <c r="F123" i="28"/>
  <c r="F110" i="13"/>
  <c r="F123" i="31"/>
  <c r="F109" i="4"/>
  <c r="F110" i="22"/>
  <c r="N74" i="13"/>
  <c r="BM74" i="89" s="1"/>
  <c r="H123" i="79"/>
  <c r="F121" i="62"/>
  <c r="F121" i="8"/>
  <c r="N76" i="71"/>
  <c r="AU76" i="89" s="1"/>
  <c r="J101" i="90"/>
  <c r="L101" s="1"/>
  <c r="N101" s="1"/>
  <c r="P101" s="1"/>
  <c r="R101" s="1"/>
  <c r="T101" s="1"/>
  <c r="V101" s="1"/>
  <c r="X101" s="1"/>
  <c r="F109" i="67"/>
  <c r="F110" s="1"/>
  <c r="F109" i="65"/>
  <c r="N96" i="45"/>
  <c r="AF96" i="89" s="1"/>
  <c r="N96" i="3"/>
  <c r="F109" i="55"/>
  <c r="F121" s="1"/>
  <c r="F110" i="27"/>
  <c r="F109" i="7"/>
  <c r="F110" s="1"/>
  <c r="F109" i="60"/>
  <c r="F110" s="1"/>
  <c r="F110" i="40"/>
  <c r="F109" i="68"/>
  <c r="F109" i="64"/>
  <c r="F110" s="1"/>
  <c r="F121" i="63"/>
  <c r="F109" i="62"/>
  <c r="F110" s="1"/>
  <c r="F109" i="59"/>
  <c r="F109" i="58"/>
  <c r="F110" i="35"/>
  <c r="F110" i="92"/>
  <c r="F110" i="17"/>
  <c r="F109" i="5"/>
  <c r="F110" s="1"/>
  <c r="F109" i="61"/>
  <c r="F110" s="1"/>
  <c r="F109" i="49"/>
  <c r="F121" s="1"/>
  <c r="F109" i="47"/>
  <c r="F121" s="1"/>
  <c r="F109" i="45"/>
  <c r="F121" s="1"/>
  <c r="F109" i="44"/>
  <c r="F121" s="1"/>
  <c r="F109" i="42"/>
  <c r="F110" s="1"/>
  <c r="N81" i="9"/>
  <c r="B81" i="89" s="1"/>
  <c r="N70" i="9"/>
  <c r="B70" i="89" s="1"/>
  <c r="F109" i="43"/>
  <c r="F110" s="1"/>
  <c r="F110" i="48"/>
  <c r="N70" i="59"/>
  <c r="Q70" i="89" s="1"/>
  <c r="N70" i="49"/>
  <c r="AB70" i="89" s="1"/>
  <c r="N70" i="63"/>
  <c r="M70" i="89" s="1"/>
  <c r="F110" i="70"/>
  <c r="N70" i="64"/>
  <c r="L70" i="89" s="1"/>
  <c r="N69" i="58"/>
  <c r="R69" i="89" s="1"/>
  <c r="F110" i="21"/>
  <c r="F110" i="12"/>
  <c r="F110" i="19"/>
  <c r="F110" i="16"/>
  <c r="N69" i="8"/>
  <c r="C69" i="89" s="1"/>
  <c r="F109" i="63"/>
  <c r="F110" s="1"/>
  <c r="F123" i="42"/>
  <c r="F109" i="46"/>
  <c r="F121" s="1"/>
  <c r="F109" i="51"/>
  <c r="F121" i="60"/>
  <c r="F121" i="61"/>
  <c r="F121" i="68"/>
  <c r="F121" i="5"/>
  <c r="N73" i="6"/>
  <c r="E73" i="89" s="1"/>
  <c r="N78" i="69"/>
  <c r="G78" i="89" s="1"/>
  <c r="N77" i="68"/>
  <c r="H77" i="89" s="1"/>
  <c r="N81" i="67"/>
  <c r="I81" i="89" s="1"/>
  <c r="N71" i="67"/>
  <c r="I71" i="89" s="1"/>
  <c r="N81" i="66"/>
  <c r="J81" i="89" s="1"/>
  <c r="N77" i="66"/>
  <c r="J77" i="89" s="1"/>
  <c r="N80" i="64"/>
  <c r="L80" i="89" s="1"/>
  <c r="N79" i="64"/>
  <c r="L79" i="89" s="1"/>
  <c r="N76" i="63"/>
  <c r="M76" i="89" s="1"/>
  <c r="N73" i="63"/>
  <c r="M73" i="89" s="1"/>
  <c r="N79" i="62"/>
  <c r="N79" i="89" s="1"/>
  <c r="N73" i="62"/>
  <c r="N73" i="89" s="1"/>
  <c r="N79" i="61"/>
  <c r="O79" i="89" s="1"/>
  <c r="N75" i="60"/>
  <c r="P75" i="89" s="1"/>
  <c r="N80" i="59"/>
  <c r="Q80" i="89" s="1"/>
  <c r="N75" i="59"/>
  <c r="Q75" i="89" s="1"/>
  <c r="N80" i="57"/>
  <c r="S80" i="89" s="1"/>
  <c r="N73" i="56"/>
  <c r="T73" i="89" s="1"/>
  <c r="N76" i="55"/>
  <c r="U76" i="89" s="1"/>
  <c r="N79" i="54"/>
  <c r="V79" i="89" s="1"/>
  <c r="N78" i="53"/>
  <c r="W78" i="89" s="1"/>
  <c r="N76" i="53"/>
  <c r="W76" i="89" s="1"/>
  <c r="N76" i="52"/>
  <c r="X76" i="89" s="1"/>
  <c r="N73" i="52"/>
  <c r="X73" i="89" s="1"/>
  <c r="N69" i="52"/>
  <c r="X69" i="89" s="1"/>
  <c r="N78" i="51"/>
  <c r="Y78" i="89" s="1"/>
  <c r="N69" i="51"/>
  <c r="Y69" i="89" s="1"/>
  <c r="N69" i="49"/>
  <c r="AB69" i="89" s="1"/>
  <c r="N79" i="48"/>
  <c r="AC79" i="89" s="1"/>
  <c r="N74" i="48"/>
  <c r="AC74" i="89" s="1"/>
  <c r="N71" i="47"/>
  <c r="AD71" i="89" s="1"/>
  <c r="N81" i="45"/>
  <c r="AF81" i="89" s="1"/>
  <c r="N77" i="44"/>
  <c r="AG77" i="89" s="1"/>
  <c r="N70" i="44"/>
  <c r="AG70" i="89" s="1"/>
  <c r="N81" i="43"/>
  <c r="AH81" i="89" s="1"/>
  <c r="N77" i="43"/>
  <c r="AH77" i="89" s="1"/>
  <c r="N71" i="43"/>
  <c r="AH71" i="89" s="1"/>
  <c r="N77" i="42"/>
  <c r="AI77" i="89" s="1"/>
  <c r="N70" i="42"/>
  <c r="AI70" i="89" s="1"/>
  <c r="N80" i="40"/>
  <c r="AK80" i="89" s="1"/>
  <c r="N73" i="40"/>
  <c r="AK73" i="89" s="1"/>
  <c r="N80" i="39"/>
  <c r="AL80" i="89" s="1"/>
  <c r="N76" i="39"/>
  <c r="AL76" i="89" s="1"/>
  <c r="N73" i="39"/>
  <c r="N80" i="38"/>
  <c r="AM80" i="89" s="1"/>
  <c r="N74" i="38"/>
  <c r="AM74" i="89" s="1"/>
  <c r="N81" i="36"/>
  <c r="AO81" i="89" s="1"/>
  <c r="N71" i="36"/>
  <c r="AO71" i="89" s="1"/>
  <c r="N71" i="35"/>
  <c r="AP71" i="89" s="1"/>
  <c r="N81" i="34"/>
  <c r="AQ81" i="89" s="1"/>
  <c r="N77" i="34"/>
  <c r="AQ77" i="89" s="1"/>
  <c r="N81" i="33"/>
  <c r="AR81" i="89" s="1"/>
  <c r="N77" i="33"/>
  <c r="AR77" i="89" s="1"/>
  <c r="N70" i="33"/>
  <c r="AR70" i="89" s="1"/>
  <c r="N81" i="31"/>
  <c r="AT81" i="89" s="1"/>
  <c r="N78" i="29"/>
  <c r="AV78" i="89" s="1"/>
  <c r="N80" i="28"/>
  <c r="AW80" i="89" s="1"/>
  <c r="N78" i="27"/>
  <c r="AX78" i="89" s="1"/>
  <c r="N80" i="26"/>
  <c r="AY80" i="89" s="1"/>
  <c r="N73" i="26"/>
  <c r="AY73" i="89" s="1"/>
  <c r="N80" i="25"/>
  <c r="AZ80" i="89" s="1"/>
  <c r="N79" i="25"/>
  <c r="AZ79" i="89" s="1"/>
  <c r="N73" i="25"/>
  <c r="AZ73" i="89" s="1"/>
  <c r="N76" i="23"/>
  <c r="BB76" i="89" s="1"/>
  <c r="N81" i="21"/>
  <c r="BD81" i="89" s="1"/>
  <c r="N70" i="21"/>
  <c r="BD70" i="89" s="1"/>
  <c r="N76" i="20"/>
  <c r="BE76" i="89" s="1"/>
  <c r="N77" i="19"/>
  <c r="BF77" i="89" s="1"/>
  <c r="N80" i="18"/>
  <c r="BG80" i="89" s="1"/>
  <c r="N79" i="18"/>
  <c r="BG79" i="89" s="1"/>
  <c r="N80" i="17"/>
  <c r="BH80" i="89" s="1"/>
  <c r="N78" i="15"/>
  <c r="BK78" i="89" s="1"/>
  <c r="N76" i="15"/>
  <c r="BK76" i="89" s="1"/>
  <c r="N73" i="15"/>
  <c r="BK73" i="89" s="1"/>
  <c r="N80" i="14"/>
  <c r="BL80" i="89" s="1"/>
  <c r="N79" i="14"/>
  <c r="BL79" i="89" s="1"/>
  <c r="N79" i="13"/>
  <c r="BM79" i="89" s="1"/>
  <c r="N76" i="13"/>
  <c r="BM76" i="89" s="1"/>
  <c r="N75" i="12"/>
  <c r="BN75" i="89" s="1"/>
  <c r="N80" i="11"/>
  <c r="BO80" i="89" s="1"/>
  <c r="N69" i="11"/>
  <c r="BO69" i="89" s="1"/>
  <c r="N76" i="10"/>
  <c r="BQ76" i="89" s="1"/>
  <c r="N73" i="10"/>
  <c r="BQ73" i="89" s="1"/>
  <c r="N79" i="1"/>
  <c r="BS79" i="89" s="1"/>
  <c r="N80" i="2"/>
  <c r="BT80" i="89" s="1"/>
  <c r="N78" i="2"/>
  <c r="BT78" i="89" s="1"/>
  <c r="N76" i="70"/>
  <c r="BU76" i="89" s="1"/>
  <c r="BL104"/>
  <c r="BL127" s="1"/>
  <c r="F27" i="3"/>
  <c r="I33" i="90"/>
  <c r="F110" i="15"/>
  <c r="BG110" i="79"/>
  <c r="F110" i="20"/>
  <c r="F75" i="3"/>
  <c r="N85" i="25"/>
  <c r="AZ85" i="89" s="1"/>
  <c r="AU110" i="79"/>
  <c r="F110" i="71"/>
  <c r="N126" i="31"/>
  <c r="N130" s="1"/>
  <c r="F110" i="32"/>
  <c r="AQ110" i="79"/>
  <c r="BV118"/>
  <c r="I127" i="90" s="1"/>
  <c r="F130" i="37"/>
  <c r="N53" i="38"/>
  <c r="AM53" i="89" s="1"/>
  <c r="F29" i="3"/>
  <c r="I35" i="90"/>
  <c r="I13"/>
  <c r="F109" i="41"/>
  <c r="F121" s="1"/>
  <c r="N72" i="43"/>
  <c r="O72" s="1"/>
  <c r="F128" i="46"/>
  <c r="AE62" i="89"/>
  <c r="AE125" s="1"/>
  <c r="F66" i="46"/>
  <c r="F128" i="47"/>
  <c r="AD110" i="79"/>
  <c r="F128" i="49"/>
  <c r="F129" i="91"/>
  <c r="F109"/>
  <c r="F122" s="1"/>
  <c r="I82" i="90"/>
  <c r="F110" i="91"/>
  <c r="F110" i="53"/>
  <c r="BV109" i="79"/>
  <c r="I119" i="90" s="1"/>
  <c r="F31" i="3"/>
  <c r="I38" i="90"/>
  <c r="F109" i="54"/>
  <c r="F110" s="1"/>
  <c r="V110" i="79"/>
  <c r="BV131"/>
  <c r="F131" i="3" s="1"/>
  <c r="N18" i="55"/>
  <c r="I20" i="90"/>
  <c r="I27" s="1"/>
  <c r="N123" i="57"/>
  <c r="F18" i="3"/>
  <c r="BY19" i="79"/>
  <c r="I126" i="90"/>
  <c r="N124" i="58"/>
  <c r="F66"/>
  <c r="F110" s="1"/>
  <c r="N15"/>
  <c r="R15" i="89" s="1"/>
  <c r="F120" i="58"/>
  <c r="F121" i="59"/>
  <c r="N110" i="79"/>
  <c r="BW28"/>
  <c r="BW28" i="80" s="1"/>
  <c r="BW28" i="81" s="1"/>
  <c r="BW28" i="82" s="1"/>
  <c r="BW28" i="83" s="1"/>
  <c r="BW28" i="84" s="1"/>
  <c r="BW28" i="85" s="1"/>
  <c r="BW28" i="87" s="1"/>
  <c r="BW28" i="89" s="1"/>
  <c r="BY29" i="79"/>
  <c r="F128" i="64"/>
  <c r="N84" i="3"/>
  <c r="N53" i="64"/>
  <c r="L53" i="89" s="1"/>
  <c r="BX66" i="79"/>
  <c r="BX122" s="1"/>
  <c r="F15" i="3"/>
  <c r="BY15" i="79"/>
  <c r="F121" i="65"/>
  <c r="F85" i="3"/>
  <c r="BV66" i="79"/>
  <c r="I76" i="90" s="1"/>
  <c r="BW53" i="79"/>
  <c r="BW53" i="80" s="1"/>
  <c r="BW53" i="81" s="1"/>
  <c r="BW53" i="82" s="1"/>
  <c r="BW53" i="83" s="1"/>
  <c r="N53" i="65"/>
  <c r="K53" i="89" s="1"/>
  <c r="I64" i="90"/>
  <c r="F53" i="3"/>
  <c r="N53" s="1"/>
  <c r="F128" i="66"/>
  <c r="BX109" i="79"/>
  <c r="BX123" s="1"/>
  <c r="I36" i="90"/>
  <c r="F120" i="66"/>
  <c r="J110" i="79"/>
  <c r="F118" i="3"/>
  <c r="F117"/>
  <c r="N86" i="68"/>
  <c r="H86" i="89" s="1"/>
  <c r="F120" i="68"/>
  <c r="N34"/>
  <c r="H34" i="89" s="1"/>
  <c r="J35" i="90"/>
  <c r="J12"/>
  <c r="L12" s="1"/>
  <c r="N12" s="1"/>
  <c r="P12" s="1"/>
  <c r="R12" s="1"/>
  <c r="T12" s="1"/>
  <c r="V12" s="1"/>
  <c r="X12" s="1"/>
  <c r="BV132" i="79"/>
  <c r="BV136" s="1"/>
  <c r="F136" i="3" s="1"/>
  <c r="F121" i="69"/>
  <c r="N62"/>
  <c r="F66"/>
  <c r="F110" s="1"/>
  <c r="F128" i="5"/>
  <c r="E110" i="79"/>
  <c r="F110" i="6"/>
  <c r="I145" i="90"/>
  <c r="BY11" i="79"/>
  <c r="H61" i="90"/>
  <c r="J61" s="1"/>
  <c r="L61" s="1"/>
  <c r="N61" s="1"/>
  <c r="H65"/>
  <c r="J65" s="1"/>
  <c r="L65" s="1"/>
  <c r="N65" s="1"/>
  <c r="P65" s="1"/>
  <c r="R65" s="1"/>
  <c r="T65" s="1"/>
  <c r="V65" s="1"/>
  <c r="X65" s="1"/>
  <c r="E121" i="57"/>
  <c r="E110" i="48"/>
  <c r="E121" i="65"/>
  <c r="N79" i="56"/>
  <c r="T79" i="89" s="1"/>
  <c r="N79" i="37"/>
  <c r="AN79" i="89" s="1"/>
  <c r="N78" i="71"/>
  <c r="AU78" i="89" s="1"/>
  <c r="N79" i="22"/>
  <c r="BC79" i="89" s="1"/>
  <c r="N79" i="9"/>
  <c r="B79" i="89" s="1"/>
  <c r="N48" i="22"/>
  <c r="BC48" i="89" s="1"/>
  <c r="N48" i="3"/>
  <c r="E110" i="2"/>
  <c r="BT110" i="78"/>
  <c r="E110" i="4"/>
  <c r="BO110" i="78"/>
  <c r="BR110"/>
  <c r="E130" i="11"/>
  <c r="BO136" i="78"/>
  <c r="G85" i="90"/>
  <c r="E75" i="3"/>
  <c r="BW75" i="78"/>
  <c r="BW75" i="79" s="1"/>
  <c r="BW75" i="80" s="1"/>
  <c r="BW75" i="81" s="1"/>
  <c r="BW75" i="82" s="1"/>
  <c r="BW75" i="83" s="1"/>
  <c r="BW75" i="84" s="1"/>
  <c r="BW75" i="85" s="1"/>
  <c r="E110" i="15"/>
  <c r="BJ110" i="78"/>
  <c r="BH136"/>
  <c r="N126" i="17"/>
  <c r="N32"/>
  <c r="BH32" i="89" s="1"/>
  <c r="E110" i="17"/>
  <c r="E110" i="20"/>
  <c r="E128" i="25"/>
  <c r="E130" i="27"/>
  <c r="E123" i="28"/>
  <c r="E110" i="29"/>
  <c r="AV110" i="78"/>
  <c r="BV132"/>
  <c r="E132" i="3" s="1"/>
  <c r="E110" i="71"/>
  <c r="N86" i="31"/>
  <c r="AT86" i="89" s="1"/>
  <c r="AT110" i="78"/>
  <c r="E130" i="32"/>
  <c r="AR110" i="78"/>
  <c r="E110" i="61"/>
  <c r="G15" i="90"/>
  <c r="H15" s="1"/>
  <c r="J15" s="1"/>
  <c r="L15" s="1"/>
  <c r="N15" s="1"/>
  <c r="P15" s="1"/>
  <c r="R15" s="1"/>
  <c r="T15" s="1"/>
  <c r="V15" s="1"/>
  <c r="X15" s="1"/>
  <c r="F110" i="78"/>
  <c r="U110"/>
  <c r="E66" i="55"/>
  <c r="E120" s="1"/>
  <c r="E18" i="3"/>
  <c r="AL110" i="78"/>
  <c r="N31" i="43"/>
  <c r="AH31" i="89" s="1"/>
  <c r="N19" i="43"/>
  <c r="AH19" i="89" s="1"/>
  <c r="AF110" i="78"/>
  <c r="BY29"/>
  <c r="BW18"/>
  <c r="BW18" i="79" s="1"/>
  <c r="BW18" i="80" s="1"/>
  <c r="BW18" i="81" s="1"/>
  <c r="BW18" i="82" s="1"/>
  <c r="BW18" i="83" s="1"/>
  <c r="BW18" i="84" s="1"/>
  <c r="BW18" i="85" s="1"/>
  <c r="BW18" i="87" s="1"/>
  <c r="BW18" i="89" s="1"/>
  <c r="E128" i="51"/>
  <c r="E128" i="52"/>
  <c r="X136" i="78"/>
  <c r="E128" i="53"/>
  <c r="N32"/>
  <c r="W32" i="89" s="1"/>
  <c r="BY15" i="78"/>
  <c r="T110"/>
  <c r="N53" i="70"/>
  <c r="E121"/>
  <c r="N52" i="57"/>
  <c r="S52" i="89" s="1"/>
  <c r="E128" i="62"/>
  <c r="E66"/>
  <c r="E110" s="1"/>
  <c r="G28" i="90"/>
  <c r="G30" s="1"/>
  <c r="G40" s="1"/>
  <c r="E128" i="64"/>
  <c r="L110" i="78"/>
  <c r="E109" i="3"/>
  <c r="E110" i="66"/>
  <c r="N52"/>
  <c r="J52" i="89" s="1"/>
  <c r="BV123" i="78"/>
  <c r="H110"/>
  <c r="BX66"/>
  <c r="BX122" s="1"/>
  <c r="BV66"/>
  <c r="E128" i="6"/>
  <c r="G13" i="90"/>
  <c r="D110" i="78"/>
  <c r="BV133"/>
  <c r="G145" i="90"/>
  <c r="B110" i="78"/>
  <c r="N31" i="9"/>
  <c r="B31" i="89" s="1"/>
  <c r="B52" i="95"/>
  <c r="C425" i="73"/>
  <c r="I11" i="72" s="1"/>
  <c r="B11" i="97" s="1"/>
  <c r="C107" i="94"/>
  <c r="C107" i="95" s="1"/>
  <c r="C107" i="96" s="1"/>
  <c r="C102" i="94"/>
  <c r="C102" i="95" s="1"/>
  <c r="C102" i="96" s="1"/>
  <c r="C102" i="97" s="1"/>
  <c r="C102" i="98" s="1"/>
  <c r="C102" i="99" s="1"/>
  <c r="C102" i="100" s="1"/>
  <c r="C102" i="101" s="1"/>
  <c r="C102" i="102" s="1"/>
  <c r="C102" i="103" s="1"/>
  <c r="C18" i="94"/>
  <c r="C18" i="95" s="1"/>
  <c r="C18" i="96" s="1"/>
  <c r="C18" i="97" s="1"/>
  <c r="C18" i="98" s="1"/>
  <c r="C18" i="99" s="1"/>
  <c r="C18" i="100" s="1"/>
  <c r="C18" i="101" s="1"/>
  <c r="C18" i="102" s="1"/>
  <c r="C18" i="103" s="1"/>
  <c r="C18" i="104" s="1"/>
  <c r="C111" i="94"/>
  <c r="C111" i="95" s="1"/>
  <c r="C101" i="94"/>
  <c r="C101" i="95" s="1"/>
  <c r="C101" i="96" s="1"/>
  <c r="C101" i="97" s="1"/>
  <c r="C101" i="98" s="1"/>
  <c r="C101" i="99" s="1"/>
  <c r="C101" i="100" s="1"/>
  <c r="C101" i="101" s="1"/>
  <c r="C101" i="102" s="1"/>
  <c r="C101" i="103" s="1"/>
  <c r="B94" i="94"/>
  <c r="C94" s="1"/>
  <c r="C94" i="95" s="1"/>
  <c r="C94" i="96" s="1"/>
  <c r="C166" i="73"/>
  <c r="C1332"/>
  <c r="D109" i="45"/>
  <c r="D121" s="1"/>
  <c r="AF110" i="77"/>
  <c r="N124" i="61"/>
  <c r="D121" i="2"/>
  <c r="D110"/>
  <c r="BT110" i="77"/>
  <c r="D109" i="1"/>
  <c r="D110" s="1"/>
  <c r="BS136" i="77"/>
  <c r="D123" i="1"/>
  <c r="N102"/>
  <c r="BS102" i="89" s="1"/>
  <c r="BS126" s="1"/>
  <c r="N125" i="4"/>
  <c r="N128" s="1"/>
  <c r="D110" i="10"/>
  <c r="D130" i="11"/>
  <c r="BK27" i="89"/>
  <c r="D110" i="16"/>
  <c r="BW72" i="77"/>
  <c r="BW72" i="78" s="1"/>
  <c r="BW72" i="79" s="1"/>
  <c r="BW72" i="80" s="1"/>
  <c r="BW72" i="81" s="1"/>
  <c r="BW72" i="82" s="1"/>
  <c r="BW72" i="83" s="1"/>
  <c r="BW72" i="84" s="1"/>
  <c r="BY33" i="77"/>
  <c r="D31" i="3"/>
  <c r="E13" i="90"/>
  <c r="F10"/>
  <c r="H10" s="1"/>
  <c r="BH136" i="77"/>
  <c r="BV132"/>
  <c r="D132" i="3" s="1"/>
  <c r="D130" i="18"/>
  <c r="D109"/>
  <c r="D123" s="1"/>
  <c r="E114" i="90"/>
  <c r="E142" s="1"/>
  <c r="N75" i="18"/>
  <c r="BG75" i="89" s="1"/>
  <c r="D66" i="19"/>
  <c r="D122" s="1"/>
  <c r="N14"/>
  <c r="N72" i="24"/>
  <c r="O72" s="1"/>
  <c r="D110" i="25"/>
  <c r="BV109" i="77"/>
  <c r="BV123" s="1"/>
  <c r="BX109"/>
  <c r="BX123" s="1"/>
  <c r="E95" i="90"/>
  <c r="D85" i="3"/>
  <c r="N72" i="25"/>
  <c r="AZ72" i="89" s="1"/>
  <c r="D110" i="26"/>
  <c r="N75" i="28"/>
  <c r="AW75" i="89" s="1"/>
  <c r="D72" i="3"/>
  <c r="E82" i="90"/>
  <c r="BY72" i="77"/>
  <c r="D110" i="31"/>
  <c r="D130" i="32"/>
  <c r="D128" i="35"/>
  <c r="N102"/>
  <c r="N124" s="1"/>
  <c r="N128" s="1"/>
  <c r="AM110" i="77"/>
  <c r="N75" i="39"/>
  <c r="AL75" i="89" s="1"/>
  <c r="AL110" i="77"/>
  <c r="D130" i="40"/>
  <c r="N72"/>
  <c r="O72" s="1"/>
  <c r="D110"/>
  <c r="AK110" i="77"/>
  <c r="AI136"/>
  <c r="N126" i="42"/>
  <c r="AI110" i="77"/>
  <c r="D130" i="43"/>
  <c r="E29" i="90"/>
  <c r="E30" s="1"/>
  <c r="E40" s="1"/>
  <c r="BW19" i="77"/>
  <c r="BW19" i="78" s="1"/>
  <c r="BW19" i="79" s="1"/>
  <c r="BW19" i="80" s="1"/>
  <c r="BW19" i="81" s="1"/>
  <c r="BW19" i="82" s="1"/>
  <c r="BW19" i="83" s="1"/>
  <c r="BW19" i="84" s="1"/>
  <c r="BW19" i="85" s="1"/>
  <c r="BW19" i="87" s="1"/>
  <c r="BW19" i="89" s="1"/>
  <c r="BV133" i="77"/>
  <c r="D133" i="3" s="1"/>
  <c r="N75" i="44"/>
  <c r="AG75" i="89" s="1"/>
  <c r="F88" i="90"/>
  <c r="H88" s="1"/>
  <c r="J88" s="1"/>
  <c r="L88" s="1"/>
  <c r="N88" s="1"/>
  <c r="P88" s="1"/>
  <c r="N82" i="45"/>
  <c r="AF82" i="89" s="1"/>
  <c r="N77" i="45"/>
  <c r="AF77" i="89" s="1"/>
  <c r="N70" i="45"/>
  <c r="AF70" i="89" s="1"/>
  <c r="F106" i="90"/>
  <c r="H106" s="1"/>
  <c r="J106" s="1"/>
  <c r="L106" s="1"/>
  <c r="N106" s="1"/>
  <c r="P106" s="1"/>
  <c r="R106" s="1"/>
  <c r="T106" s="1"/>
  <c r="V106" s="1"/>
  <c r="X106" s="1"/>
  <c r="BW82" i="77"/>
  <c r="BW82" i="78" s="1"/>
  <c r="BW82" i="79" s="1"/>
  <c r="BW82" i="80" s="1"/>
  <c r="BW82" i="81" s="1"/>
  <c r="BW82" i="82" s="1"/>
  <c r="BW82" i="83" s="1"/>
  <c r="BW82" i="84" s="1"/>
  <c r="BW82" i="85" s="1"/>
  <c r="BW82" i="87" s="1"/>
  <c r="BW82" i="89" s="1"/>
  <c r="BW83" i="77"/>
  <c r="BW83" i="78" s="1"/>
  <c r="BW83" i="79" s="1"/>
  <c r="BW83" i="80" s="1"/>
  <c r="BW83" i="81" s="1"/>
  <c r="BW83" i="82" s="1"/>
  <c r="BW83" i="83" s="1"/>
  <c r="BW83" i="84" s="1"/>
  <c r="BW83" i="85" s="1"/>
  <c r="BW83" i="87" s="1"/>
  <c r="BW83" i="89" s="1"/>
  <c r="F100" i="90"/>
  <c r="H100" s="1"/>
  <c r="J100" s="1"/>
  <c r="L100" s="1"/>
  <c r="N100" s="1"/>
  <c r="P100" s="1"/>
  <c r="R100" s="1"/>
  <c r="T100" s="1"/>
  <c r="V100" s="1"/>
  <c r="X100" s="1"/>
  <c r="BW77" i="77"/>
  <c r="BW77" i="78" s="1"/>
  <c r="BW77" i="79" s="1"/>
  <c r="BW77" i="80" s="1"/>
  <c r="BW77" i="81" s="1"/>
  <c r="BW77" i="82" s="1"/>
  <c r="BW77" i="83" s="1"/>
  <c r="BW77" i="84" s="1"/>
  <c r="BW77" i="85" s="1"/>
  <c r="BW77" i="87" s="1"/>
  <c r="BW77" i="89" s="1"/>
  <c r="E85" i="90"/>
  <c r="E104"/>
  <c r="F104" s="1"/>
  <c r="H104" s="1"/>
  <c r="J104" s="1"/>
  <c r="L104" s="1"/>
  <c r="N104" s="1"/>
  <c r="P104" s="1"/>
  <c r="R104" s="1"/>
  <c r="T104" s="1"/>
  <c r="V104" s="1"/>
  <c r="X104" s="1"/>
  <c r="E94"/>
  <c r="E93"/>
  <c r="E92"/>
  <c r="F92" s="1"/>
  <c r="H92" s="1"/>
  <c r="J92" s="1"/>
  <c r="L92" s="1"/>
  <c r="N92" s="1"/>
  <c r="P92" s="1"/>
  <c r="R92" s="1"/>
  <c r="T92" s="1"/>
  <c r="V92" s="1"/>
  <c r="X92" s="1"/>
  <c r="E87"/>
  <c r="F87" s="1"/>
  <c r="H87" s="1"/>
  <c r="J87" s="1"/>
  <c r="L87" s="1"/>
  <c r="N87" s="1"/>
  <c r="P87" s="1"/>
  <c r="R87" s="1"/>
  <c r="T87" s="1"/>
  <c r="V87" s="1"/>
  <c r="X87" s="1"/>
  <c r="N73" i="45"/>
  <c r="AF73" i="89" s="1"/>
  <c r="D88" i="3"/>
  <c r="N88" s="1"/>
  <c r="D83"/>
  <c r="D75"/>
  <c r="D69"/>
  <c r="BW84" i="77"/>
  <c r="BW84" i="78" s="1"/>
  <c r="BW84" i="79" s="1"/>
  <c r="BW84" i="80" s="1"/>
  <c r="BW84" i="81" s="1"/>
  <c r="BW84" i="82" s="1"/>
  <c r="BW84" i="83" s="1"/>
  <c r="BW84" i="84" s="1"/>
  <c r="BW84" i="85" s="1"/>
  <c r="BW84" i="87" s="1"/>
  <c r="BW84" i="89" s="1"/>
  <c r="N75" i="45"/>
  <c r="AF75" i="89" s="1"/>
  <c r="N14" i="45"/>
  <c r="N102" i="46"/>
  <c r="AE102" i="89" s="1"/>
  <c r="AE126" s="1"/>
  <c r="C225" i="73"/>
  <c r="K12" i="72" s="1"/>
  <c r="B12" i="95" s="1"/>
  <c r="D14" i="3"/>
  <c r="E19" i="90"/>
  <c r="N75" i="48"/>
  <c r="AC75" i="89" s="1"/>
  <c r="N80" i="49"/>
  <c r="AB80" i="89" s="1"/>
  <c r="N79" i="49"/>
  <c r="AB79" i="89" s="1"/>
  <c r="N76" i="49"/>
  <c r="AB76" i="89" s="1"/>
  <c r="F93" i="90"/>
  <c r="H93" s="1"/>
  <c r="J93" s="1"/>
  <c r="L93" s="1"/>
  <c r="N93" s="1"/>
  <c r="P93" s="1"/>
  <c r="R93" s="1"/>
  <c r="T93" s="1"/>
  <c r="V93" s="1"/>
  <c r="X93" s="1"/>
  <c r="F91"/>
  <c r="H91" s="1"/>
  <c r="J91" s="1"/>
  <c r="L91" s="1"/>
  <c r="F90"/>
  <c r="H90" s="1"/>
  <c r="J90" s="1"/>
  <c r="L90" s="1"/>
  <c r="N90" s="1"/>
  <c r="P90" s="1"/>
  <c r="R90" s="1"/>
  <c r="T90" s="1"/>
  <c r="V90" s="1"/>
  <c r="X90" s="1"/>
  <c r="F89"/>
  <c r="H89" s="1"/>
  <c r="J89" s="1"/>
  <c r="L89" s="1"/>
  <c r="N89" s="1"/>
  <c r="P89" s="1"/>
  <c r="N79" i="50"/>
  <c r="AA79" i="89" s="1"/>
  <c r="N73" i="50"/>
  <c r="AA73" i="89" s="1"/>
  <c r="N72" i="50"/>
  <c r="AA72" i="89" s="1"/>
  <c r="N51" i="49"/>
  <c r="AB51" i="89" s="1"/>
  <c r="E18" i="90"/>
  <c r="E36"/>
  <c r="F60"/>
  <c r="H60" s="1"/>
  <c r="J60" s="1"/>
  <c r="L60" s="1"/>
  <c r="N60" s="1"/>
  <c r="AB110" i="77"/>
  <c r="D66" i="49"/>
  <c r="D120" s="1"/>
  <c r="D128" i="51"/>
  <c r="D102" i="3"/>
  <c r="D109" i="51"/>
  <c r="D121" s="1"/>
  <c r="N75"/>
  <c r="Y75" i="89" s="1"/>
  <c r="D110" i="51"/>
  <c r="N104" i="52"/>
  <c r="X104" i="89" s="1"/>
  <c r="X127" s="1"/>
  <c r="BY21" i="77"/>
  <c r="BY19"/>
  <c r="BX66"/>
  <c r="BX122" s="1"/>
  <c r="BV66"/>
  <c r="N72" i="59"/>
  <c r="O72" s="1"/>
  <c r="D128" i="56"/>
  <c r="N75" i="57"/>
  <c r="S75" i="89" s="1"/>
  <c r="N75" i="58"/>
  <c r="R75" i="89" s="1"/>
  <c r="C269" i="73"/>
  <c r="BW52" i="77"/>
  <c r="BW52" i="78" s="1"/>
  <c r="BW52" i="79" s="1"/>
  <c r="BW52" i="80" s="1"/>
  <c r="BW52" i="81" s="1"/>
  <c r="BW52" i="82" s="1"/>
  <c r="BW52" i="83" s="1"/>
  <c r="BW52" i="84" s="1"/>
  <c r="BW52" i="85" s="1"/>
  <c r="BW52" i="87" s="1"/>
  <c r="BW52" i="89" s="1"/>
  <c r="E63" i="90"/>
  <c r="D52" i="3"/>
  <c r="BV118" i="77"/>
  <c r="D118" i="3" s="1"/>
  <c r="N31" i="64"/>
  <c r="L31" i="89" s="1"/>
  <c r="D121" i="67"/>
  <c r="F85" i="90"/>
  <c r="H85" s="1"/>
  <c r="J85" s="1"/>
  <c r="L85" s="1"/>
  <c r="N85" s="1"/>
  <c r="P85" s="1"/>
  <c r="R85" s="1"/>
  <c r="T85" s="1"/>
  <c r="N56" i="3"/>
  <c r="D110" i="5"/>
  <c r="E119" i="90"/>
  <c r="D128" i="6"/>
  <c r="D121"/>
  <c r="D110"/>
  <c r="N85"/>
  <c r="E85" i="89" s="1"/>
  <c r="N69" i="6"/>
  <c r="E69" i="89" s="1"/>
  <c r="C229" i="73"/>
  <c r="K13" i="72" s="1"/>
  <c r="B13" i="95" s="1"/>
  <c r="E145" i="90"/>
  <c r="F96"/>
  <c r="H96" s="1"/>
  <c r="J96" s="1"/>
  <c r="L96" s="1"/>
  <c r="N96" s="1"/>
  <c r="D66" i="9"/>
  <c r="D110" s="1"/>
  <c r="N14"/>
  <c r="E27" i="90"/>
  <c r="B51" i="103"/>
  <c r="N51" i="72"/>
  <c r="C51" i="101"/>
  <c r="C51" i="102" s="1"/>
  <c r="C51" i="103" s="1"/>
  <c r="C51" i="104" s="1"/>
  <c r="C47" i="103"/>
  <c r="C47" i="104" s="1"/>
  <c r="B50"/>
  <c r="C1326" i="73"/>
  <c r="C121"/>
  <c r="C140"/>
  <c r="N40" i="72"/>
  <c r="C429" i="73"/>
  <c r="I14" i="72" s="1"/>
  <c r="B14" i="97" s="1"/>
  <c r="C427" i="73"/>
  <c r="C121" i="13"/>
  <c r="C110"/>
  <c r="C110" i="68"/>
  <c r="C110" i="26"/>
  <c r="C109" i="7"/>
  <c r="C110" s="1"/>
  <c r="C121"/>
  <c r="C109" i="6"/>
  <c r="C121" s="1"/>
  <c r="N70"/>
  <c r="E70" i="89" s="1"/>
  <c r="C109" i="5"/>
  <c r="C121"/>
  <c r="C109" i="62"/>
  <c r="C121"/>
  <c r="N72" i="58"/>
  <c r="R72" i="89" s="1"/>
  <c r="C109" i="58"/>
  <c r="C109" i="56"/>
  <c r="C121" s="1"/>
  <c r="N69"/>
  <c r="T69" i="89" s="1"/>
  <c r="C109" i="48"/>
  <c r="C121" s="1"/>
  <c r="N69"/>
  <c r="AC69" i="89" s="1"/>
  <c r="C109" i="46"/>
  <c r="N70"/>
  <c r="AE70" i="89" s="1"/>
  <c r="C109" i="43"/>
  <c r="C123" s="1"/>
  <c r="N70"/>
  <c r="AH70" i="89" s="1"/>
  <c r="N70" i="35"/>
  <c r="AP70" i="89" s="1"/>
  <c r="C109" i="35"/>
  <c r="C121" s="1"/>
  <c r="C109" i="34"/>
  <c r="N70"/>
  <c r="AQ70" i="89" s="1"/>
  <c r="C123" i="23"/>
  <c r="C110"/>
  <c r="C109" i="9"/>
  <c r="C109" i="69"/>
  <c r="C109" i="67"/>
  <c r="C110" s="1"/>
  <c r="C121" i="66"/>
  <c r="C121" i="65"/>
  <c r="C109" i="63"/>
  <c r="C121" i="61"/>
  <c r="C121" i="60"/>
  <c r="C121" i="59"/>
  <c r="C109" i="54"/>
  <c r="C121" s="1"/>
  <c r="C109" i="47"/>
  <c r="C121" s="1"/>
  <c r="C109" i="41"/>
  <c r="C121" s="1"/>
  <c r="C109" i="37"/>
  <c r="C123" s="1"/>
  <c r="C121" i="64"/>
  <c r="C109" i="71"/>
  <c r="C123" s="1"/>
  <c r="C109" i="28"/>
  <c r="C123" s="1"/>
  <c r="C110" i="63"/>
  <c r="C110" i="65"/>
  <c r="C110" i="9"/>
  <c r="BA112" i="76"/>
  <c r="BA111" i="77" s="1"/>
  <c r="BA112" s="1"/>
  <c r="BA111" i="78" s="1"/>
  <c r="BA112" s="1"/>
  <c r="BU112" i="76"/>
  <c r="C109" i="4"/>
  <c r="C121" s="1"/>
  <c r="F110" i="76"/>
  <c r="AH110"/>
  <c r="AD110"/>
  <c r="BN110"/>
  <c r="BQ110"/>
  <c r="D110"/>
  <c r="AO110"/>
  <c r="K110"/>
  <c r="D80" i="90"/>
  <c r="F80" s="1"/>
  <c r="H80" s="1"/>
  <c r="J80" s="1"/>
  <c r="L80" s="1"/>
  <c r="N80" s="1"/>
  <c r="P80" s="1"/>
  <c r="R80" s="1"/>
  <c r="N69" i="3"/>
  <c r="AS123" i="76"/>
  <c r="N72" i="61"/>
  <c r="N69" i="41"/>
  <c r="AJ69" i="89" s="1"/>
  <c r="N77" i="71"/>
  <c r="AU77" i="89" s="1"/>
  <c r="N69" i="26"/>
  <c r="AY69" i="89" s="1"/>
  <c r="N69" i="25"/>
  <c r="AZ69" i="89" s="1"/>
  <c r="N72" i="15"/>
  <c r="O72" s="1"/>
  <c r="L110" i="76"/>
  <c r="I110"/>
  <c r="I112" s="1"/>
  <c r="E110"/>
  <c r="E112" s="1"/>
  <c r="C110"/>
  <c r="C112" s="1"/>
  <c r="D83" i="90"/>
  <c r="F83" s="1"/>
  <c r="H83" s="1"/>
  <c r="J83" s="1"/>
  <c r="L83" s="1"/>
  <c r="N83" s="1"/>
  <c r="P83" s="1"/>
  <c r="N127" i="29"/>
  <c r="N130" s="1"/>
  <c r="AV110" i="76"/>
  <c r="AV112" s="1"/>
  <c r="AV122"/>
  <c r="N34" i="3"/>
  <c r="C129" i="70"/>
  <c r="BT110" i="76"/>
  <c r="C129" i="73"/>
  <c r="C130" i="1"/>
  <c r="C66"/>
  <c r="C110" s="1"/>
  <c r="C29" i="90"/>
  <c r="C30" s="1"/>
  <c r="C19" i="3"/>
  <c r="C110" i="4"/>
  <c r="BV118" i="76"/>
  <c r="C127" i="90" s="1"/>
  <c r="BL110" i="76"/>
  <c r="C128" i="15"/>
  <c r="D82" i="90"/>
  <c r="C72" i="3"/>
  <c r="N104" i="16"/>
  <c r="N125" s="1"/>
  <c r="C110" i="92"/>
  <c r="BV133" i="76"/>
  <c r="C133" i="3" s="1"/>
  <c r="BH112" i="76"/>
  <c r="C32" i="3"/>
  <c r="C39" i="90"/>
  <c r="C130" i="18"/>
  <c r="BF110" i="76"/>
  <c r="BF112" s="1"/>
  <c r="N127" i="21"/>
  <c r="BV109" i="76"/>
  <c r="C109" i="3" s="1"/>
  <c r="BD110" i="76"/>
  <c r="C116" i="90"/>
  <c r="C129" i="21"/>
  <c r="BC112" i="76"/>
  <c r="BC111" i="77" s="1"/>
  <c r="BC112" s="1"/>
  <c r="BB110" i="76"/>
  <c r="C130" i="24"/>
  <c r="O28"/>
  <c r="C28" i="3"/>
  <c r="AZ110" i="76"/>
  <c r="AZ112" s="1"/>
  <c r="C36" i="90"/>
  <c r="B132" i="73"/>
  <c r="B129" i="105" s="1"/>
  <c r="C27" i="3"/>
  <c r="C15"/>
  <c r="C20" i="90"/>
  <c r="D20" s="1"/>
  <c r="F20" s="1"/>
  <c r="H20" s="1"/>
  <c r="BV66" i="76"/>
  <c r="C76" i="90" s="1"/>
  <c r="BW31" i="76"/>
  <c r="BW31" i="77" s="1"/>
  <c r="BW31" i="78" s="1"/>
  <c r="BW31" i="79" s="1"/>
  <c r="BW31" i="80" s="1"/>
  <c r="BW31" i="81" s="1"/>
  <c r="BW31" i="82" s="1"/>
  <c r="BW31" i="83" s="1"/>
  <c r="BW31" i="84" s="1"/>
  <c r="BW31" i="85" s="1"/>
  <c r="BW31" i="87" s="1"/>
  <c r="C38" i="90"/>
  <c r="C126"/>
  <c r="N104" i="34"/>
  <c r="AQ104" i="89" s="1"/>
  <c r="AQ127" s="1"/>
  <c r="AQ102"/>
  <c r="AQ126" s="1"/>
  <c r="AQ110" i="76"/>
  <c r="AQ112" s="1"/>
  <c r="C128" i="35"/>
  <c r="AP136" i="76"/>
  <c r="BV132"/>
  <c r="C132" i="3" s="1"/>
  <c r="AP110" i="76"/>
  <c r="AP112" s="1"/>
  <c r="AN110"/>
  <c r="AN112" s="1"/>
  <c r="N102" i="38"/>
  <c r="C109"/>
  <c r="C123" s="1"/>
  <c r="AJ110" i="76"/>
  <c r="AJ112" s="1"/>
  <c r="C130" i="42"/>
  <c r="C130" i="43"/>
  <c r="C122"/>
  <c r="C110" i="44"/>
  <c r="C112" s="1"/>
  <c r="H14" i="90"/>
  <c r="J14" s="1"/>
  <c r="L14" s="1"/>
  <c r="N14" s="1"/>
  <c r="F18"/>
  <c r="AF110" i="76"/>
  <c r="AF112" s="1"/>
  <c r="N85" i="46"/>
  <c r="AE85" i="89" s="1"/>
  <c r="AE27"/>
  <c r="C110" i="47"/>
  <c r="D108" i="90"/>
  <c r="F108" s="1"/>
  <c r="H108" s="1"/>
  <c r="J108" s="1"/>
  <c r="L108" s="1"/>
  <c r="N108" s="1"/>
  <c r="P108" s="1"/>
  <c r="R108" s="1"/>
  <c r="T108" s="1"/>
  <c r="V108" s="1"/>
  <c r="X108" s="1"/>
  <c r="BX109" i="76"/>
  <c r="BY72"/>
  <c r="C122" i="32"/>
  <c r="C110"/>
  <c r="C112" i="23"/>
  <c r="Q111" i="77"/>
  <c r="Q112" s="1"/>
  <c r="Q119" s="1"/>
  <c r="C110" i="6"/>
  <c r="AB112" i="76"/>
  <c r="X112"/>
  <c r="X119" s="1"/>
  <c r="BT122"/>
  <c r="BB122"/>
  <c r="L122"/>
  <c r="BS122"/>
  <c r="BS110"/>
  <c r="BS112" s="1"/>
  <c r="BK122"/>
  <c r="BK110"/>
  <c r="BK112" s="1"/>
  <c r="AX110"/>
  <c r="AX122"/>
  <c r="AR122"/>
  <c r="AR110"/>
  <c r="AR112" s="1"/>
  <c r="AM122"/>
  <c r="AM110"/>
  <c r="AM112" s="1"/>
  <c r="AK122"/>
  <c r="AK110"/>
  <c r="AK112" s="1"/>
  <c r="AG122"/>
  <c r="AG110"/>
  <c r="AE122"/>
  <c r="AE110"/>
  <c r="M122"/>
  <c r="M110"/>
  <c r="M112" s="1"/>
  <c r="J122"/>
  <c r="J110"/>
  <c r="J112" s="1"/>
  <c r="N48" i="42"/>
  <c r="AI48" i="89" s="1"/>
  <c r="C66" i="42"/>
  <c r="C110" s="1"/>
  <c r="N48" i="55"/>
  <c r="U48" i="89" s="1"/>
  <c r="C66" i="55"/>
  <c r="C120" s="1"/>
  <c r="N47" i="11"/>
  <c r="BO47" i="89" s="1"/>
  <c r="C66" i="11"/>
  <c r="N47" i="12"/>
  <c r="BN47" i="89" s="1"/>
  <c r="C66" i="12"/>
  <c r="C110" s="1"/>
  <c r="N47" i="17"/>
  <c r="BH47" i="89" s="1"/>
  <c r="C66" i="17"/>
  <c r="C66" i="21"/>
  <c r="C121" s="1"/>
  <c r="N47"/>
  <c r="BD47" i="89" s="1"/>
  <c r="N47" i="25"/>
  <c r="AZ47" i="89" s="1"/>
  <c r="C66" i="25"/>
  <c r="C120" s="1"/>
  <c r="C66" i="28"/>
  <c r="N47"/>
  <c r="AW47" i="89" s="1"/>
  <c r="C66" i="35"/>
  <c r="C66" i="37"/>
  <c r="C122" s="1"/>
  <c r="C66" i="45"/>
  <c r="C120" s="1"/>
  <c r="C66" i="51"/>
  <c r="C110" s="1"/>
  <c r="C66" i="59"/>
  <c r="C110" s="1"/>
  <c r="C66" i="62"/>
  <c r="C120" i="66"/>
  <c r="C66" i="10"/>
  <c r="C66" i="14"/>
  <c r="C66" i="18"/>
  <c r="C66" i="19"/>
  <c r="C66" i="22"/>
  <c r="C66" i="71"/>
  <c r="C66" i="31"/>
  <c r="C122" i="42"/>
  <c r="C66" i="50"/>
  <c r="C66" i="91"/>
  <c r="C120" i="58"/>
  <c r="C66" i="60"/>
  <c r="C110" s="1"/>
  <c r="C120" i="62"/>
  <c r="C120" i="64"/>
  <c r="C66" i="66"/>
  <c r="C110" s="1"/>
  <c r="BT112" i="76"/>
  <c r="BT119" s="1"/>
  <c r="C110" i="5"/>
  <c r="C66" i="56"/>
  <c r="C120" s="1"/>
  <c r="C66" i="49"/>
  <c r="N51" i="3"/>
  <c r="C63" i="90"/>
  <c r="D63" s="1"/>
  <c r="F63" s="1"/>
  <c r="H63" s="1"/>
  <c r="J63" s="1"/>
  <c r="L63" s="1"/>
  <c r="N63" s="1"/>
  <c r="P63" s="1"/>
  <c r="R63" s="1"/>
  <c r="T63" s="1"/>
  <c r="V63" s="1"/>
  <c r="X63" s="1"/>
  <c r="C47" i="3"/>
  <c r="N47" s="1"/>
  <c r="D58" i="90"/>
  <c r="F58" s="1"/>
  <c r="H58" s="1"/>
  <c r="J58" s="1"/>
  <c r="L58" s="1"/>
  <c r="BW48" i="76"/>
  <c r="BW48" i="77" s="1"/>
  <c r="BW48" i="78" s="1"/>
  <c r="BW48" i="79" s="1"/>
  <c r="BW48" i="80" s="1"/>
  <c r="BW48" i="81" s="1"/>
  <c r="BW48" i="82" s="1"/>
  <c r="BW48" i="83" s="1"/>
  <c r="BW48" i="84" s="1"/>
  <c r="BW48" i="85" s="1"/>
  <c r="BW48" i="87" s="1"/>
  <c r="BW48" i="89" s="1"/>
  <c r="BR112" i="76"/>
  <c r="BR111" i="77" s="1"/>
  <c r="BR112" s="1"/>
  <c r="AY112" i="76"/>
  <c r="AY119" s="1"/>
  <c r="BD112"/>
  <c r="BD111" i="77" s="1"/>
  <c r="BD112" s="1"/>
  <c r="BD111" i="78" s="1"/>
  <c r="BD112" s="1"/>
  <c r="BL112" i="76"/>
  <c r="BL119" s="1"/>
  <c r="AS112"/>
  <c r="AS111" i="77" s="1"/>
  <c r="AS112" s="1"/>
  <c r="AA112" i="76"/>
  <c r="AA119" s="1"/>
  <c r="W110"/>
  <c r="C110" i="53"/>
  <c r="N85" i="54"/>
  <c r="V85" i="89" s="1"/>
  <c r="C110" i="54"/>
  <c r="U112" i="76"/>
  <c r="U119" s="1"/>
  <c r="C128" i="59"/>
  <c r="C128" i="60"/>
  <c r="N85" i="61"/>
  <c r="O85" i="89" s="1"/>
  <c r="C118" i="3"/>
  <c r="BW62" i="76"/>
  <c r="BW62" i="77" s="1"/>
  <c r="BW62" i="78" s="1"/>
  <c r="BW62" i="79" s="1"/>
  <c r="BW62" i="80" s="1"/>
  <c r="BW62" i="81" s="1"/>
  <c r="BW62" i="82" s="1"/>
  <c r="BW62" i="83" s="1"/>
  <c r="BW62" i="84" s="1"/>
  <c r="BW62" i="85" s="1"/>
  <c r="BW62" i="87" s="1"/>
  <c r="BW62" i="89" s="1"/>
  <c r="BW125" s="1"/>
  <c r="N85" i="64"/>
  <c r="L85" i="89" s="1"/>
  <c r="L112" i="76"/>
  <c r="C95" i="90"/>
  <c r="D95" s="1"/>
  <c r="F95" s="1"/>
  <c r="H95" s="1"/>
  <c r="J95" s="1"/>
  <c r="L95" s="1"/>
  <c r="C85" i="3"/>
  <c r="BW85" i="76"/>
  <c r="BW85" i="77" s="1"/>
  <c r="BW85" i="78" s="1"/>
  <c r="BW85" i="79" s="1"/>
  <c r="BW85" i="80" s="1"/>
  <c r="BW85" i="81" s="1"/>
  <c r="BW85" i="82" s="1"/>
  <c r="BW85" i="83" s="1"/>
  <c r="BW85" i="84" s="1"/>
  <c r="BW85" i="85" s="1"/>
  <c r="G110" i="76"/>
  <c r="G112" s="1"/>
  <c r="C120" i="69"/>
  <c r="C66"/>
  <c r="C110" s="1"/>
  <c r="C19" i="90"/>
  <c r="BX66" i="76"/>
  <c r="C14" i="3"/>
  <c r="C119" i="90"/>
  <c r="N125" i="7"/>
  <c r="N128" s="1"/>
  <c r="C62" i="90"/>
  <c r="C134" i="73"/>
  <c r="L17" i="72" s="1"/>
  <c r="B17" i="94" s="1"/>
  <c r="C110" i="8"/>
  <c r="C18" i="3"/>
  <c r="BW102" i="76"/>
  <c r="BW102" i="77" s="1"/>
  <c r="BW102" i="78" s="1"/>
  <c r="BW102" i="79" s="1"/>
  <c r="BW102" i="80" s="1"/>
  <c r="BW102" i="81" s="1"/>
  <c r="BW102" i="82" s="1"/>
  <c r="BW102" i="83" s="1"/>
  <c r="BW102" i="84" s="1"/>
  <c r="BW102" i="85" s="1"/>
  <c r="BW102" i="87" s="1"/>
  <c r="BW102" i="89" s="1"/>
  <c r="BW126" s="1"/>
  <c r="C1317" i="73"/>
  <c r="D38" i="90"/>
  <c r="F38" s="1"/>
  <c r="H38" s="1"/>
  <c r="J38" s="1"/>
  <c r="L38" s="1"/>
  <c r="C125" i="73"/>
  <c r="L14" i="72" s="1"/>
  <c r="B14" i="94" s="1"/>
  <c r="N102" i="72"/>
  <c r="B102" i="104"/>
  <c r="C35" i="95"/>
  <c r="C31"/>
  <c r="C31" i="96" s="1"/>
  <c r="C31" i="97" s="1"/>
  <c r="C31" i="98" s="1"/>
  <c r="N109" i="72"/>
  <c r="C1311" i="73" s="1"/>
  <c r="B109" i="104"/>
  <c r="C109" s="1"/>
  <c r="C28" i="95"/>
  <c r="C28" i="96" s="1"/>
  <c r="C28" i="97" s="1"/>
  <c r="C28" i="98" s="1"/>
  <c r="C41" i="104"/>
  <c r="BL119" i="75"/>
  <c r="B110" i="1"/>
  <c r="B112" s="1"/>
  <c r="B119" s="1"/>
  <c r="B110" i="4"/>
  <c r="B112" s="1"/>
  <c r="BR119" i="75"/>
  <c r="N127" i="10"/>
  <c r="N130" s="1"/>
  <c r="BO110" i="75"/>
  <c r="BO112" s="1"/>
  <c r="BO119" s="1"/>
  <c r="B120" i="12"/>
  <c r="BM110" i="75"/>
  <c r="BM112" s="1"/>
  <c r="BM111" i="76" s="1"/>
  <c r="BM112" s="1"/>
  <c r="B110" i="15"/>
  <c r="B112" s="1"/>
  <c r="C111" s="1"/>
  <c r="BJ111" i="76"/>
  <c r="BJ112" s="1"/>
  <c r="BJ111" i="77" s="1"/>
  <c r="BJ112" s="1"/>
  <c r="B109" i="16"/>
  <c r="B110" s="1"/>
  <c r="B112" s="1"/>
  <c r="BV133" i="75"/>
  <c r="B133" i="3" s="1"/>
  <c r="BW104" i="75"/>
  <c r="BW104" i="76" s="1"/>
  <c r="BW104" i="77" s="1"/>
  <c r="BW104" i="78" s="1"/>
  <c r="BW104" i="79" s="1"/>
  <c r="BW104" i="80" s="1"/>
  <c r="BW104" i="81" s="1"/>
  <c r="BW104" i="82" s="1"/>
  <c r="BW104" i="83" s="1"/>
  <c r="BW104" i="84" s="1"/>
  <c r="BW104" i="85" s="1"/>
  <c r="BW104" i="87" s="1"/>
  <c r="BW104" i="89" s="1"/>
  <c r="BW127" s="1"/>
  <c r="B109" i="18"/>
  <c r="B123" s="1"/>
  <c r="BG110" i="75"/>
  <c r="BG112" s="1"/>
  <c r="N104" i="18"/>
  <c r="B110" i="19"/>
  <c r="B112" s="1"/>
  <c r="B119" s="1"/>
  <c r="BE110" i="75"/>
  <c r="BE112" s="1"/>
  <c r="B122" i="20"/>
  <c r="B119"/>
  <c r="C111"/>
  <c r="C112" s="1"/>
  <c r="B110" i="26"/>
  <c r="B112" s="1"/>
  <c r="C111" s="1"/>
  <c r="C112" s="1"/>
  <c r="B66" i="27"/>
  <c r="B122" s="1"/>
  <c r="BW32" i="75"/>
  <c r="BW32" i="76" s="1"/>
  <c r="BW32" i="77" s="1"/>
  <c r="BW32" i="78" s="1"/>
  <c r="BW32" i="79" s="1"/>
  <c r="BW32" i="80" s="1"/>
  <c r="BW32" i="81" s="1"/>
  <c r="BW32" i="82" s="1"/>
  <c r="BW32" i="83" s="1"/>
  <c r="BW32" i="84" s="1"/>
  <c r="BW32" i="85" s="1"/>
  <c r="BW32" i="87" s="1"/>
  <c r="BW32" i="89" s="1"/>
  <c r="AX111" i="76"/>
  <c r="AX112" s="1"/>
  <c r="AX119" s="1"/>
  <c r="AW119" i="75"/>
  <c r="AV136"/>
  <c r="B110" i="29"/>
  <c r="B112" s="1"/>
  <c r="BV132" i="75"/>
  <c r="B132" i="3" s="1"/>
  <c r="AU111" i="76"/>
  <c r="AU112" s="1"/>
  <c r="AU119" i="75"/>
  <c r="AS119"/>
  <c r="B19" i="90"/>
  <c r="B27" s="1"/>
  <c r="B110" i="33"/>
  <c r="B112" s="1"/>
  <c r="AO119" i="75"/>
  <c r="AO111" i="76"/>
  <c r="AO112" s="1"/>
  <c r="AO111" i="77" s="1"/>
  <c r="AO112" s="1"/>
  <c r="B66" i="36"/>
  <c r="B121" s="1"/>
  <c r="B66" i="37"/>
  <c r="AM136" i="75"/>
  <c r="B119" i="39"/>
  <c r="B66" i="41"/>
  <c r="B110" s="1"/>
  <c r="B112" s="1"/>
  <c r="B72" i="90"/>
  <c r="B140" s="1"/>
  <c r="AI111" i="76"/>
  <c r="AI112" s="1"/>
  <c r="AI119" i="75"/>
  <c r="AH119"/>
  <c r="BV109"/>
  <c r="BV123" s="1"/>
  <c r="B123" i="3" s="1"/>
  <c r="AG119" i="75"/>
  <c r="AG111" i="76"/>
  <c r="AE136" i="75"/>
  <c r="B119" i="46"/>
  <c r="AE111" i="76"/>
  <c r="AE112" s="1"/>
  <c r="AE111" i="77" s="1"/>
  <c r="AE112" s="1"/>
  <c r="AE111" i="78" s="1"/>
  <c r="AE112" s="1"/>
  <c r="AD110" i="75"/>
  <c r="AD112" s="1"/>
  <c r="N125" i="48"/>
  <c r="AC119" i="76"/>
  <c r="AC111" i="77"/>
  <c r="AC112" s="1"/>
  <c r="AC119" s="1"/>
  <c r="B110" i="49"/>
  <c r="B112" s="1"/>
  <c r="B119" s="1"/>
  <c r="B114" i="90"/>
  <c r="B142" s="1"/>
  <c r="B145" s="1"/>
  <c r="B30"/>
  <c r="D28"/>
  <c r="F28" s="1"/>
  <c r="C111" i="49"/>
  <c r="Y119" i="75"/>
  <c r="X102" i="89"/>
  <c r="X126" s="1"/>
  <c r="B66" i="52"/>
  <c r="B120" s="1"/>
  <c r="X111" i="77"/>
  <c r="X112" s="1"/>
  <c r="X111" i="78" s="1"/>
  <c r="X112" s="1"/>
  <c r="X111" i="79" s="1"/>
  <c r="X112" s="1"/>
  <c r="B78" i="93"/>
  <c r="C78" s="1"/>
  <c r="B39" i="90"/>
  <c r="D39" s="1"/>
  <c r="F39" s="1"/>
  <c r="H39" s="1"/>
  <c r="J39" s="1"/>
  <c r="L39" s="1"/>
  <c r="N39" s="1"/>
  <c r="P39" s="1"/>
  <c r="R39" s="1"/>
  <c r="T39" s="1"/>
  <c r="V39" s="1"/>
  <c r="X39" s="1"/>
  <c r="BW15" i="75"/>
  <c r="BW15" i="76" s="1"/>
  <c r="BW15" i="77" s="1"/>
  <c r="BW15" i="78" s="1"/>
  <c r="BW15" i="79" s="1"/>
  <c r="BW15" i="80" s="1"/>
  <c r="BW15" i="81" s="1"/>
  <c r="BW15" i="82" s="1"/>
  <c r="BW15" i="83" s="1"/>
  <c r="BW15" i="84" s="1"/>
  <c r="BW15" i="85" s="1"/>
  <c r="BW15" i="87" s="1"/>
  <c r="BW15" i="89" s="1"/>
  <c r="W119" i="75"/>
  <c r="W111" i="76"/>
  <c r="B128" i="55"/>
  <c r="N124"/>
  <c r="B109"/>
  <c r="B121" s="1"/>
  <c r="D112" i="90"/>
  <c r="F112" s="1"/>
  <c r="H112" s="1"/>
  <c r="J112" s="1"/>
  <c r="U119" i="75"/>
  <c r="B118" i="3"/>
  <c r="N118" s="1"/>
  <c r="B109" i="56"/>
  <c r="B121" s="1"/>
  <c r="N124"/>
  <c r="T119" i="75"/>
  <c r="S119" i="76"/>
  <c r="B112" i="57"/>
  <c r="R119" i="75"/>
  <c r="BV66"/>
  <c r="B110" i="59"/>
  <c r="B112" s="1"/>
  <c r="B119" s="1"/>
  <c r="N104" i="9"/>
  <c r="N125" s="1"/>
  <c r="B121"/>
  <c r="B110" i="75"/>
  <c r="B112" s="1"/>
  <c r="B119" s="1"/>
  <c r="D41" i="90"/>
  <c r="F41" s="1"/>
  <c r="H41" s="1"/>
  <c r="J41" s="1"/>
  <c r="L41" s="1"/>
  <c r="N41" s="1"/>
  <c r="P41" s="1"/>
  <c r="R41" s="1"/>
  <c r="T41" s="1"/>
  <c r="V41" s="1"/>
  <c r="X41" s="1"/>
  <c r="B111" i="76"/>
  <c r="B112" s="1"/>
  <c r="B111" i="77" s="1"/>
  <c r="B112" s="1"/>
  <c r="O17" i="3"/>
  <c r="BW16" i="75"/>
  <c r="BW16" i="76" s="1"/>
  <c r="BW16" i="77" s="1"/>
  <c r="BW16" i="78" s="1"/>
  <c r="BW16" i="79" s="1"/>
  <c r="BW16" i="80" s="1"/>
  <c r="BW16" i="81" s="1"/>
  <c r="BW16" i="82" s="1"/>
  <c r="BW16" i="83" s="1"/>
  <c r="BW16" i="84" s="1"/>
  <c r="BW16" i="85" s="1"/>
  <c r="BW16" i="87" s="1"/>
  <c r="BW16" i="89" s="1"/>
  <c r="BY21" i="75"/>
  <c r="D29" i="90"/>
  <c r="D119" i="75"/>
  <c r="D111" i="76"/>
  <c r="D112" s="1"/>
  <c r="D111" i="77" s="1"/>
  <c r="D112" s="1"/>
  <c r="D123" i="75"/>
  <c r="B120" i="7"/>
  <c r="BY29" i="75"/>
  <c r="B27" i="3"/>
  <c r="BW27" i="75"/>
  <c r="BW27" i="76" s="1"/>
  <c r="BW27" i="77" s="1"/>
  <c r="BW27" i="78" s="1"/>
  <c r="BW27" i="79" s="1"/>
  <c r="BW27" i="80" s="1"/>
  <c r="BW27" i="81" s="1"/>
  <c r="BW27" i="82" s="1"/>
  <c r="BW27" i="83" s="1"/>
  <c r="BW27" i="84" s="1"/>
  <c r="BW27" i="85" s="1"/>
  <c r="BW27" i="87" s="1"/>
  <c r="BW27" i="89" s="1"/>
  <c r="B33" i="90"/>
  <c r="D33" s="1"/>
  <c r="F33" s="1"/>
  <c r="H33" s="1"/>
  <c r="J33" s="1"/>
  <c r="L33" s="1"/>
  <c r="B110" i="7"/>
  <c r="B112" s="1"/>
  <c r="C111" i="63"/>
  <c r="C112" s="1"/>
  <c r="D111" s="1"/>
  <c r="D112" s="1"/>
  <c r="B117" i="3"/>
  <c r="N119" i="75"/>
  <c r="B128" i="64"/>
  <c r="C16" i="73"/>
  <c r="M12" i="72" s="1"/>
  <c r="B12" i="93" s="1"/>
  <c r="C12" s="1"/>
  <c r="B110" i="65"/>
  <c r="B112" s="1"/>
  <c r="B119" s="1"/>
  <c r="B1304" i="73"/>
  <c r="BY15" i="75"/>
  <c r="BX66"/>
  <c r="B14" i="3"/>
  <c r="BW14" i="75"/>
  <c r="BW14" i="76" s="1"/>
  <c r="BW14" i="77" s="1"/>
  <c r="BW14" i="78" s="1"/>
  <c r="BW14" i="79" s="1"/>
  <c r="BW14" i="80" s="1"/>
  <c r="BW14" i="81" s="1"/>
  <c r="BW14" i="82" s="1"/>
  <c r="BW14" i="83" s="1"/>
  <c r="BW14" i="84" s="1"/>
  <c r="BW14" i="85" s="1"/>
  <c r="BW14" i="87" s="1"/>
  <c r="BW14" i="89" s="1"/>
  <c r="B110" i="66"/>
  <c r="B112" s="1"/>
  <c r="B119" s="1"/>
  <c r="N104" i="68"/>
  <c r="B13" i="90"/>
  <c r="H111" i="76"/>
  <c r="H112" s="1"/>
  <c r="H119" i="75"/>
  <c r="B34" i="90"/>
  <c r="F110" i="75"/>
  <c r="F112" s="1"/>
  <c r="F11" i="90"/>
  <c r="D13"/>
  <c r="B98" i="72"/>
  <c r="B98" i="104" s="1"/>
  <c r="M72" i="3"/>
  <c r="N99"/>
  <c r="M109" i="5"/>
  <c r="M109" i="66"/>
  <c r="M121" i="65"/>
  <c r="M109" i="62"/>
  <c r="M121" i="61"/>
  <c r="M121" i="60"/>
  <c r="M109" i="59"/>
  <c r="M121" i="58"/>
  <c r="M109" i="48"/>
  <c r="M128" i="5"/>
  <c r="Q137" i="87"/>
  <c r="M109" i="8"/>
  <c r="N82" i="47"/>
  <c r="AD82" i="89" s="1"/>
  <c r="M109" i="45"/>
  <c r="N83" i="44"/>
  <c r="AG83" i="89" s="1"/>
  <c r="N82" i="43"/>
  <c r="AH82" i="89" s="1"/>
  <c r="M123" i="42"/>
  <c r="N83" i="36"/>
  <c r="AO83" i="89" s="1"/>
  <c r="M109" i="35"/>
  <c r="M109" i="71"/>
  <c r="M123" s="1"/>
  <c r="M109" i="28"/>
  <c r="M109" i="27"/>
  <c r="M123" s="1"/>
  <c r="M109" i="23"/>
  <c r="M123" s="1"/>
  <c r="M109" i="18"/>
  <c r="M123" s="1"/>
  <c r="M109" i="13"/>
  <c r="M109" i="10"/>
  <c r="M123" s="1"/>
  <c r="M109" i="1"/>
  <c r="M123" s="1"/>
  <c r="M128" i="67"/>
  <c r="BV109" i="87"/>
  <c r="BV124" s="1"/>
  <c r="AV137"/>
  <c r="AR137"/>
  <c r="AN137"/>
  <c r="AJ62" i="89"/>
  <c r="AJ125" s="1"/>
  <c r="N66" i="67"/>
  <c r="O28" i="8"/>
  <c r="O28" i="65"/>
  <c r="N8" i="3"/>
  <c r="M110" i="5"/>
  <c r="M110" i="48"/>
  <c r="AY110" i="87"/>
  <c r="C1195" i="73"/>
  <c r="N19" i="69"/>
  <c r="G19" i="89" s="1"/>
  <c r="N41" i="66"/>
  <c r="J41" i="89" s="1"/>
  <c r="C1089" i="73"/>
  <c r="N68" i="33"/>
  <c r="AR68" i="89" s="1"/>
  <c r="L109" i="56"/>
  <c r="L128" i="59"/>
  <c r="L109" i="18"/>
  <c r="L130" i="43"/>
  <c r="L128" i="53"/>
  <c r="BM136" i="85"/>
  <c r="N68" i="44"/>
  <c r="AG68" i="89" s="1"/>
  <c r="N79" i="5"/>
  <c r="F79" i="89" s="1"/>
  <c r="N78" i="67"/>
  <c r="I78" i="89" s="1"/>
  <c r="L109" i="38"/>
  <c r="L123" s="1"/>
  <c r="N79" i="24"/>
  <c r="BA79" i="89" s="1"/>
  <c r="N77" i="18"/>
  <c r="BG77" i="89" s="1"/>
  <c r="N77" i="17"/>
  <c r="BH77" i="89" s="1"/>
  <c r="N77" i="13"/>
  <c r="BM77" i="89" s="1"/>
  <c r="N77" i="12"/>
  <c r="BN77" i="89" s="1"/>
  <c r="N77" i="1"/>
  <c r="BS77" i="89" s="1"/>
  <c r="N77" i="2"/>
  <c r="BT77" i="89" s="1"/>
  <c r="L130" i="17"/>
  <c r="AM136" i="85"/>
  <c r="BV132"/>
  <c r="L132" i="3" s="1"/>
  <c r="S56" i="90"/>
  <c r="B980" i="73"/>
  <c r="D38" i="72" s="1"/>
  <c r="B38" i="102" s="1"/>
  <c r="S48" i="90"/>
  <c r="B972" i="73"/>
  <c r="D32" i="72" s="1"/>
  <c r="B32" i="102" s="1"/>
  <c r="S61" i="90"/>
  <c r="B986" i="73"/>
  <c r="D50" i="72" s="1"/>
  <c r="B49" i="102" s="1"/>
  <c r="BL110" i="84"/>
  <c r="F110"/>
  <c r="N59" i="3"/>
  <c r="K66" i="33"/>
  <c r="K122" s="1"/>
  <c r="K109" i="47"/>
  <c r="K121" s="1"/>
  <c r="N104" i="13"/>
  <c r="BM104" i="89" s="1"/>
  <c r="BM127" s="1"/>
  <c r="K128" i="64"/>
  <c r="AK132" i="89"/>
  <c r="BQ102"/>
  <c r="BQ126" s="1"/>
  <c r="N124" i="53"/>
  <c r="N128" s="1"/>
  <c r="N128" i="37"/>
  <c r="N126" i="24"/>
  <c r="AR104" i="89"/>
  <c r="AR127" s="1"/>
  <c r="U106"/>
  <c r="U128" s="1"/>
  <c r="N124" i="63"/>
  <c r="N128" s="1"/>
  <c r="N125" i="91"/>
  <c r="N125" i="36"/>
  <c r="N129" s="1"/>
  <c r="BU104" i="89"/>
  <c r="BU127" s="1"/>
  <c r="AL102"/>
  <c r="AL126" s="1"/>
  <c r="AL132" s="1"/>
  <c r="N125" i="46"/>
  <c r="N126" i="60"/>
  <c r="BC104" i="89"/>
  <c r="BC127" s="1"/>
  <c r="Y102"/>
  <c r="Y126" s="1"/>
  <c r="K129" i="21"/>
  <c r="K109" i="13"/>
  <c r="K121" s="1"/>
  <c r="AG136" i="84"/>
  <c r="W136"/>
  <c r="K129" i="91"/>
  <c r="J121" i="49"/>
  <c r="BY98" i="83"/>
  <c r="BY72"/>
  <c r="E122" i="72"/>
  <c r="B122" i="101" s="1"/>
  <c r="E121" i="72"/>
  <c r="B121" i="101" s="1"/>
  <c r="BM102" i="89"/>
  <c r="BM126" s="1"/>
  <c r="AP104"/>
  <c r="AP127" s="1"/>
  <c r="BB102"/>
  <c r="BB126" s="1"/>
  <c r="E102"/>
  <c r="E126" s="1"/>
  <c r="AD102"/>
  <c r="AD126" s="1"/>
  <c r="AD131" s="1"/>
  <c r="Y106"/>
  <c r="Y128" s="1"/>
  <c r="N126" i="26"/>
  <c r="N126" i="18"/>
  <c r="W106" i="89"/>
  <c r="W128" s="1"/>
  <c r="Z107"/>
  <c r="N127" i="91"/>
  <c r="T106" i="89"/>
  <c r="T128" s="1"/>
  <c r="BH106"/>
  <c r="BH128" s="1"/>
  <c r="N128" i="26"/>
  <c r="BQ106" i="89"/>
  <c r="BQ128" s="1"/>
  <c r="N125" i="25"/>
  <c r="AV106" i="89"/>
  <c r="AV128" s="1"/>
  <c r="BT106"/>
  <c r="BT128" s="1"/>
  <c r="BB106"/>
  <c r="BB128" s="1"/>
  <c r="S106"/>
  <c r="S128" s="1"/>
  <c r="AA106"/>
  <c r="AA128" s="1"/>
  <c r="N126" i="16"/>
  <c r="J110" i="20"/>
  <c r="N107" i="28"/>
  <c r="N129" s="1"/>
  <c r="N68" i="42"/>
  <c r="AI68" i="89" s="1"/>
  <c r="R117" i="90"/>
  <c r="T117" s="1"/>
  <c r="V117" s="1"/>
  <c r="X117" s="1"/>
  <c r="J130" i="10"/>
  <c r="J109" i="11"/>
  <c r="J123" s="1"/>
  <c r="J129" i="23"/>
  <c r="J109" i="28"/>
  <c r="J123" s="1"/>
  <c r="J130" i="31"/>
  <c r="J109" i="43"/>
  <c r="J123" s="1"/>
  <c r="J109" i="47"/>
  <c r="J121" s="1"/>
  <c r="J128" i="52"/>
  <c r="J128" i="54"/>
  <c r="J121" i="59"/>
  <c r="J121" i="67"/>
  <c r="J109" i="7"/>
  <c r="N77" i="63"/>
  <c r="M77" i="89" s="1"/>
  <c r="J109" i="54"/>
  <c r="J121" s="1"/>
  <c r="N82" i="4"/>
  <c r="BR82" i="89" s="1"/>
  <c r="J109" i="56"/>
  <c r="J121" s="1"/>
  <c r="Q61" i="90"/>
  <c r="B883" i="73"/>
  <c r="E44" i="72"/>
  <c r="B44" i="101" s="1"/>
  <c r="E64" i="72"/>
  <c r="B64" i="101" s="1"/>
  <c r="B859" i="73"/>
  <c r="C864" i="105" s="1"/>
  <c r="BY35" i="83"/>
  <c r="AZ62" i="89"/>
  <c r="AZ125" s="1"/>
  <c r="J120" i="62"/>
  <c r="J120" i="69"/>
  <c r="J66" i="31"/>
  <c r="J122" s="1"/>
  <c r="Q52" i="90"/>
  <c r="R52" s="1"/>
  <c r="T52" s="1"/>
  <c r="V52" s="1"/>
  <c r="X52" s="1"/>
  <c r="B874" i="73"/>
  <c r="C883" s="1"/>
  <c r="J37" i="3"/>
  <c r="BY50" i="83"/>
  <c r="BY51"/>
  <c r="J110" i="31"/>
  <c r="N61" i="3"/>
  <c r="N39" i="25"/>
  <c r="AZ39" i="89" s="1"/>
  <c r="I37" i="3"/>
  <c r="BY51" i="82"/>
  <c r="AC27" i="89"/>
  <c r="E27"/>
  <c r="P16" i="90"/>
  <c r="R16" s="1"/>
  <c r="T16" s="1"/>
  <c r="V16" s="1"/>
  <c r="X16" s="1"/>
  <c r="I66" i="33"/>
  <c r="N56" i="52"/>
  <c r="X56" i="89" s="1"/>
  <c r="I66" i="28"/>
  <c r="I122" s="1"/>
  <c r="I66" i="64"/>
  <c r="O48" i="90"/>
  <c r="B765" i="73"/>
  <c r="F64" i="72"/>
  <c r="B64" i="100" s="1"/>
  <c r="I45" i="3"/>
  <c r="O28" i="11"/>
  <c r="I66" i="38"/>
  <c r="I122" s="1"/>
  <c r="N45" i="54"/>
  <c r="V45" i="89" s="1"/>
  <c r="N39" i="39"/>
  <c r="AL39" i="89" s="1"/>
  <c r="N39" i="54"/>
  <c r="V39" i="89" s="1"/>
  <c r="I46" i="3"/>
  <c r="F122" i="72"/>
  <c r="B122" i="100" s="1"/>
  <c r="I72" i="3"/>
  <c r="I110" i="65"/>
  <c r="BV133" i="82"/>
  <c r="I133" i="3" s="1"/>
  <c r="BI136" i="82"/>
  <c r="F107" i="72"/>
  <c r="B107" i="100" s="1"/>
  <c r="F124" i="72"/>
  <c r="B124" i="100" s="1"/>
  <c r="I121" i="65"/>
  <c r="AE136" i="82"/>
  <c r="G122" i="72"/>
  <c r="B122" i="99" s="1"/>
  <c r="BY72" i="81"/>
  <c r="H128" i="25"/>
  <c r="H109" i="67"/>
  <c r="H110" s="1"/>
  <c r="H109" i="71"/>
  <c r="H128" i="55"/>
  <c r="G124" i="72"/>
  <c r="B124" i="99" s="1"/>
  <c r="G121" i="72"/>
  <c r="B121" i="99" s="1"/>
  <c r="N107" i="68"/>
  <c r="N127" s="1"/>
  <c r="H130" i="43"/>
  <c r="BD136" i="81"/>
  <c r="G49" i="72"/>
  <c r="B50" i="99" s="1"/>
  <c r="C50" s="1"/>
  <c r="N39" i="14"/>
  <c r="BL39" i="89" s="1"/>
  <c r="M54" i="90"/>
  <c r="N54" s="1"/>
  <c r="P54" s="1"/>
  <c r="R54" s="1"/>
  <c r="T54" s="1"/>
  <c r="V54" s="1"/>
  <c r="X54" s="1"/>
  <c r="B666" i="73"/>
  <c r="C674" s="1"/>
  <c r="G64" i="72"/>
  <c r="B64" i="99" s="1"/>
  <c r="B649" i="73"/>
  <c r="C654" s="1"/>
  <c r="BY35" i="81"/>
  <c r="G128" i="3"/>
  <c r="H99" i="72"/>
  <c r="B99" i="98" s="1"/>
  <c r="H122" i="72"/>
  <c r="B122" i="98" s="1"/>
  <c r="G128" i="51"/>
  <c r="G128" i="68"/>
  <c r="G109" i="60"/>
  <c r="G109" i="57"/>
  <c r="G109" i="54"/>
  <c r="G121" s="1"/>
  <c r="G123" i="42"/>
  <c r="G109" i="31"/>
  <c r="G110" s="1"/>
  <c r="H88" i="72"/>
  <c r="B88" i="98" s="1"/>
  <c r="H124" i="72"/>
  <c r="B124" i="98" s="1"/>
  <c r="H121" i="72"/>
  <c r="B121" i="98" s="1"/>
  <c r="BY72" i="80"/>
  <c r="G109" i="68"/>
  <c r="G121" i="62"/>
  <c r="G121" i="61"/>
  <c r="G109" i="28"/>
  <c r="G110" s="1"/>
  <c r="G109" i="25"/>
  <c r="G109" i="20"/>
  <c r="G110" s="1"/>
  <c r="G109" i="19"/>
  <c r="G109" i="18"/>
  <c r="G123" s="1"/>
  <c r="G109" i="16"/>
  <c r="G109" i="13"/>
  <c r="G110" s="1"/>
  <c r="H30" i="72"/>
  <c r="B30" i="98" s="1"/>
  <c r="H64" i="72"/>
  <c r="B64" i="98" s="1"/>
  <c r="G110" i="63"/>
  <c r="G110" i="59"/>
  <c r="G110" i="68"/>
  <c r="N39" i="1"/>
  <c r="BS39" i="89" s="1"/>
  <c r="N39" i="58"/>
  <c r="R39" i="89" s="1"/>
  <c r="BU110" i="80"/>
  <c r="BL110"/>
  <c r="AL110"/>
  <c r="AA110"/>
  <c r="Y110"/>
  <c r="M110"/>
  <c r="L110"/>
  <c r="N53" i="25"/>
  <c r="AZ53" i="89" s="1"/>
  <c r="N41" i="56"/>
  <c r="T41" i="89" s="1"/>
  <c r="N39" i="19"/>
  <c r="BF39" i="89" s="1"/>
  <c r="N39" i="45"/>
  <c r="AF39" i="89" s="1"/>
  <c r="I137" i="90"/>
  <c r="F129" i="3"/>
  <c r="F127"/>
  <c r="F128" s="1"/>
  <c r="I104" i="72"/>
  <c r="B104" i="97" s="1"/>
  <c r="N68" i="66"/>
  <c r="J68" i="89" s="1"/>
  <c r="N82" i="9"/>
  <c r="B82" i="89" s="1"/>
  <c r="N78" i="23"/>
  <c r="BB78" i="89" s="1"/>
  <c r="N79" i="20"/>
  <c r="BE79" i="89" s="1"/>
  <c r="N79" i="17"/>
  <c r="BH79" i="89" s="1"/>
  <c r="N86" i="14"/>
  <c r="BL86" i="89" s="1"/>
  <c r="N78" i="14"/>
  <c r="BL78" i="89" s="1"/>
  <c r="N69" i="12"/>
  <c r="BN69" i="89" s="1"/>
  <c r="N69" i="2"/>
  <c r="BT69" i="89" s="1"/>
  <c r="N69" i="70"/>
  <c r="BU69" i="89" s="1"/>
  <c r="AT110" i="79"/>
  <c r="AL110"/>
  <c r="AG110"/>
  <c r="AF110"/>
  <c r="Y110"/>
  <c r="T110"/>
  <c r="F110"/>
  <c r="G136"/>
  <c r="N90" i="3"/>
  <c r="N71" i="91"/>
  <c r="Z71" i="89" s="1"/>
  <c r="I125" i="72"/>
  <c r="I124"/>
  <c r="B124" i="97" s="1"/>
  <c r="I122" i="72"/>
  <c r="B122" i="97" s="1"/>
  <c r="I121" i="72"/>
  <c r="B121" i="97" s="1"/>
  <c r="F109" i="10"/>
  <c r="G110" i="79"/>
  <c r="C438" i="73"/>
  <c r="I17" i="72" s="1"/>
  <c r="B17" i="97" s="1"/>
  <c r="I64" i="72"/>
  <c r="B64" i="97" s="1"/>
  <c r="J50" i="90"/>
  <c r="L50" s="1"/>
  <c r="N50" s="1"/>
  <c r="P50" s="1"/>
  <c r="R50" s="1"/>
  <c r="BW46" i="79"/>
  <c r="BW46" i="80" s="1"/>
  <c r="BW46" i="81" s="1"/>
  <c r="BW46" i="82" s="1"/>
  <c r="BW46" i="83" s="1"/>
  <c r="BW46" i="84" s="1"/>
  <c r="BW46" i="85" s="1"/>
  <c r="BW46" i="87" s="1"/>
  <c r="BW46" i="89" s="1"/>
  <c r="N57" i="42"/>
  <c r="AI57" i="89" s="1"/>
  <c r="N39" i="29"/>
  <c r="AV39" i="89" s="1"/>
  <c r="E133" i="3"/>
  <c r="J131" i="89"/>
  <c r="E128" i="4"/>
  <c r="N107"/>
  <c r="N127" s="1"/>
  <c r="N95" i="9"/>
  <c r="B95" i="89" s="1"/>
  <c r="N98" i="15"/>
  <c r="BK98" i="89" s="1"/>
  <c r="BV98" s="1"/>
  <c r="BH110" i="78"/>
  <c r="BG110"/>
  <c r="AQ110"/>
  <c r="AJ110"/>
  <c r="AG110"/>
  <c r="AC110"/>
  <c r="AB110"/>
  <c r="AA110"/>
  <c r="Y110"/>
  <c r="Q110"/>
  <c r="P110"/>
  <c r="O110"/>
  <c r="J122" i="72"/>
  <c r="B122" i="96" s="1"/>
  <c r="J121" i="72"/>
  <c r="B121" i="96" s="1"/>
  <c r="J97" i="72"/>
  <c r="B97" i="96" s="1"/>
  <c r="J124" i="72"/>
  <c r="B124" i="96" s="1"/>
  <c r="N128" i="65"/>
  <c r="E129" i="70"/>
  <c r="E128" i="61"/>
  <c r="N90" i="56"/>
  <c r="T90" i="89" s="1"/>
  <c r="N83" i="56"/>
  <c r="T83" i="89" s="1"/>
  <c r="N107" i="41"/>
  <c r="AJ107" i="89" s="1"/>
  <c r="AJ129" s="1"/>
  <c r="N99" i="37"/>
  <c r="AN99" i="89" s="1"/>
  <c r="N95" i="37"/>
  <c r="AN95" i="89" s="1"/>
  <c r="N90" i="37"/>
  <c r="AN90" i="89" s="1"/>
  <c r="N86" i="37"/>
  <c r="AN86" i="89" s="1"/>
  <c r="N83" i="37"/>
  <c r="AN83" i="89" s="1"/>
  <c r="N95" i="71"/>
  <c r="AU95" i="89" s="1"/>
  <c r="N90" i="71"/>
  <c r="AU90" i="89" s="1"/>
  <c r="N86" i="71"/>
  <c r="AU86" i="89" s="1"/>
  <c r="N82" i="71"/>
  <c r="AU82" i="89" s="1"/>
  <c r="N91" i="22"/>
  <c r="BC91" i="89" s="1"/>
  <c r="N41" i="62"/>
  <c r="N41" i="89" s="1"/>
  <c r="N39" i="10"/>
  <c r="BQ39" i="89" s="1"/>
  <c r="N39" i="23"/>
  <c r="BB39" i="89" s="1"/>
  <c r="N39" i="33"/>
  <c r="AR39" i="89" s="1"/>
  <c r="E110" i="25"/>
  <c r="E110" i="13"/>
  <c r="N39" i="70"/>
  <c r="BU39" i="89" s="1"/>
  <c r="N39" i="27"/>
  <c r="AX39" i="89" s="1"/>
  <c r="N39" i="43"/>
  <c r="AH39" i="89" s="1"/>
  <c r="N39" i="56"/>
  <c r="T39" i="89" s="1"/>
  <c r="AW132"/>
  <c r="AW131"/>
  <c r="AJ131"/>
  <c r="AJ132"/>
  <c r="D121" i="12"/>
  <c r="D110"/>
  <c r="K124" i="72"/>
  <c r="B124" i="95" s="1"/>
  <c r="K121" i="72"/>
  <c r="B121" i="95" s="1"/>
  <c r="F79" i="90"/>
  <c r="H79" s="1"/>
  <c r="J79" s="1"/>
  <c r="L79" s="1"/>
  <c r="N79" s="1"/>
  <c r="P79" s="1"/>
  <c r="R79" s="1"/>
  <c r="T79" s="1"/>
  <c r="V79" s="1"/>
  <c r="X79" s="1"/>
  <c r="N87" i="5"/>
  <c r="F87" i="89" s="1"/>
  <c r="N82" i="69"/>
  <c r="G82" i="89" s="1"/>
  <c r="N103" i="68"/>
  <c r="H103" i="89" s="1"/>
  <c r="N100" i="68"/>
  <c r="H100" i="89" s="1"/>
  <c r="N105" i="66"/>
  <c r="J105" i="89" s="1"/>
  <c r="N95" i="66"/>
  <c r="J95" i="89" s="1"/>
  <c r="N73" i="64"/>
  <c r="L73" i="89" s="1"/>
  <c r="N101" i="62"/>
  <c r="N101" i="89" s="1"/>
  <c r="N94" i="60"/>
  <c r="P94" i="89" s="1"/>
  <c r="N82" i="60"/>
  <c r="P82" i="89" s="1"/>
  <c r="N86" i="58"/>
  <c r="R86" i="89" s="1"/>
  <c r="N92" i="57"/>
  <c r="S92" i="89" s="1"/>
  <c r="N88" i="57"/>
  <c r="S88" i="89" s="1"/>
  <c r="N105" i="55"/>
  <c r="U105" i="89" s="1"/>
  <c r="N99" i="54"/>
  <c r="V99" i="89" s="1"/>
  <c r="N94" i="54"/>
  <c r="V94" i="89" s="1"/>
  <c r="N86" i="54"/>
  <c r="V86" i="89" s="1"/>
  <c r="N100" i="53"/>
  <c r="W100" i="89" s="1"/>
  <c r="N82" i="53"/>
  <c r="W82" i="89" s="1"/>
  <c r="N87" i="46"/>
  <c r="AE87" i="89" s="1"/>
  <c r="N93" i="44"/>
  <c r="AG93" i="89" s="1"/>
  <c r="BV93" s="1"/>
  <c r="N91" i="44"/>
  <c r="AG91" i="89" s="1"/>
  <c r="N101" i="42"/>
  <c r="AI101" i="89" s="1"/>
  <c r="N89" i="42"/>
  <c r="AI89" i="89" s="1"/>
  <c r="N82" i="41"/>
  <c r="AJ82" i="89" s="1"/>
  <c r="N99" i="40"/>
  <c r="AK99" i="89" s="1"/>
  <c r="N97" i="40"/>
  <c r="AK97" i="89" s="1"/>
  <c r="N86" i="39"/>
  <c r="AL86" i="89" s="1"/>
  <c r="N75" i="37"/>
  <c r="AN75" i="89" s="1"/>
  <c r="N80" i="35"/>
  <c r="AP80" i="89" s="1"/>
  <c r="N82" i="33"/>
  <c r="AR82" i="89" s="1"/>
  <c r="N72" i="31"/>
  <c r="O72" s="1"/>
  <c r="N71" i="71"/>
  <c r="AU71" i="89" s="1"/>
  <c r="N103" i="29"/>
  <c r="AV103" i="89" s="1"/>
  <c r="N100" i="29"/>
  <c r="AV100" i="89" s="1"/>
  <c r="N96" i="29"/>
  <c r="AV96" i="89" s="1"/>
  <c r="N86" i="29"/>
  <c r="AV86" i="89" s="1"/>
  <c r="N103" i="28"/>
  <c r="AW103" i="89" s="1"/>
  <c r="N103" i="27"/>
  <c r="AX103" i="89" s="1"/>
  <c r="N100" i="27"/>
  <c r="AX100" i="89" s="1"/>
  <c r="N94" i="27"/>
  <c r="AX94" i="89" s="1"/>
  <c r="N82" i="27"/>
  <c r="AX82" i="89" s="1"/>
  <c r="N87" i="26"/>
  <c r="AY87" i="89" s="1"/>
  <c r="N97" i="24"/>
  <c r="BA97" i="89" s="1"/>
  <c r="N103" i="23"/>
  <c r="BB103" i="89" s="1"/>
  <c r="N105" i="20"/>
  <c r="BE105" i="89" s="1"/>
  <c r="N99" i="20"/>
  <c r="BE99" i="89" s="1"/>
  <c r="N105" i="18"/>
  <c r="BG105" i="89" s="1"/>
  <c r="N99" i="18"/>
  <c r="BG99" i="89" s="1"/>
  <c r="N96" i="17"/>
  <c r="BH96" i="89" s="1"/>
  <c r="N95" i="17"/>
  <c r="BH95" i="89" s="1"/>
  <c r="N87" i="17"/>
  <c r="BH87" i="89" s="1"/>
  <c r="N81" i="17"/>
  <c r="BH81" i="89" s="1"/>
  <c r="N86" i="16"/>
  <c r="BJ86" i="89" s="1"/>
  <c r="N69" i="16"/>
  <c r="BJ69" i="89" s="1"/>
  <c r="N105" i="11"/>
  <c r="BO105" i="89" s="1"/>
  <c r="N100" i="10"/>
  <c r="BQ100" i="89" s="1"/>
  <c r="N96" i="10"/>
  <c r="BQ96" i="89" s="1"/>
  <c r="N95" i="10"/>
  <c r="BQ95" i="89" s="1"/>
  <c r="N73" i="4"/>
  <c r="BR73" i="89" s="1"/>
  <c r="K122" i="72"/>
  <c r="B122" i="95" s="1"/>
  <c r="AO131" i="89"/>
  <c r="N126" i="20"/>
  <c r="N130" s="1"/>
  <c r="AC102" i="89"/>
  <c r="AC126" s="1"/>
  <c r="D110" i="46"/>
  <c r="BO106" i="89"/>
  <c r="BO128" s="1"/>
  <c r="N128" i="92"/>
  <c r="BI104" i="89"/>
  <c r="BI127" s="1"/>
  <c r="BI132" s="1"/>
  <c r="AS104"/>
  <c r="AS127" s="1"/>
  <c r="AS131" s="1"/>
  <c r="F132"/>
  <c r="N126" i="68"/>
  <c r="BK102" i="89"/>
  <c r="BK126" s="1"/>
  <c r="BK131" s="1"/>
  <c r="N125" i="51"/>
  <c r="N128" s="1"/>
  <c r="N125" i="59"/>
  <c r="N128" s="1"/>
  <c r="D110" i="15"/>
  <c r="D123" i="71"/>
  <c r="N127" i="36"/>
  <c r="N125" i="60"/>
  <c r="N128" s="1"/>
  <c r="N126" i="12"/>
  <c r="N126" i="69"/>
  <c r="R104" i="89"/>
  <c r="R127" s="1"/>
  <c r="C107"/>
  <c r="C129" s="1"/>
  <c r="D109" i="4"/>
  <c r="D121" s="1"/>
  <c r="D127" i="12"/>
  <c r="AJ136" i="77"/>
  <c r="N39" i="49"/>
  <c r="AB39" i="89" s="1"/>
  <c r="N15" i="62"/>
  <c r="N15" i="89" s="1"/>
  <c r="Z18"/>
  <c r="AS20"/>
  <c r="N60" i="3"/>
  <c r="N57" i="52"/>
  <c r="X57" i="89" s="1"/>
  <c r="BB53"/>
  <c r="L51"/>
  <c r="N43" i="60"/>
  <c r="P43" i="89" s="1"/>
  <c r="BV43" s="1"/>
  <c r="BX43" s="1"/>
  <c r="C238" i="73"/>
  <c r="K17" i="72" s="1"/>
  <c r="B17" i="95" s="1"/>
  <c r="C127" i="66"/>
  <c r="N107"/>
  <c r="N127" s="1"/>
  <c r="C127" i="69"/>
  <c r="N107"/>
  <c r="N127" s="1"/>
  <c r="C103" i="3"/>
  <c r="N103" s="1"/>
  <c r="C113" i="90"/>
  <c r="D113" s="1"/>
  <c r="F113" s="1"/>
  <c r="H113" s="1"/>
  <c r="J113" s="1"/>
  <c r="L113" s="1"/>
  <c r="N113" s="1"/>
  <c r="P113" s="1"/>
  <c r="R113" s="1"/>
  <c r="T113" s="1"/>
  <c r="V113" s="1"/>
  <c r="X113" s="1"/>
  <c r="C101" i="3"/>
  <c r="C111" i="90"/>
  <c r="D111" s="1"/>
  <c r="F111" s="1"/>
  <c r="H111" s="1"/>
  <c r="J111" s="1"/>
  <c r="L111" s="1"/>
  <c r="N111" s="1"/>
  <c r="P111" s="1"/>
  <c r="R111" s="1"/>
  <c r="T111" s="1"/>
  <c r="V111" s="1"/>
  <c r="X111" s="1"/>
  <c r="BW99" i="76"/>
  <c r="C109" i="90"/>
  <c r="D109" s="1"/>
  <c r="F109" s="1"/>
  <c r="H109" s="1"/>
  <c r="J109" s="1"/>
  <c r="L109" s="1"/>
  <c r="N109" s="1"/>
  <c r="P109" s="1"/>
  <c r="R109" s="1"/>
  <c r="T109" s="1"/>
  <c r="V109" s="1"/>
  <c r="X109" s="1"/>
  <c r="C93" i="3"/>
  <c r="N93" s="1"/>
  <c r="C103" i="90"/>
  <c r="C183" i="73"/>
  <c r="L100" i="72" s="1"/>
  <c r="B100" i="94" s="1"/>
  <c r="C77" i="3"/>
  <c r="C176" i="73"/>
  <c r="L80" i="72" s="1"/>
  <c r="C70" i="3"/>
  <c r="C112" i="8"/>
  <c r="N81" i="49"/>
  <c r="AB81" i="89" s="1"/>
  <c r="N81" i="38"/>
  <c r="AM81" i="89" s="1"/>
  <c r="N72" i="37"/>
  <c r="O72" s="1"/>
  <c r="N74" i="36"/>
  <c r="AO74" i="89" s="1"/>
  <c r="N73" i="36"/>
  <c r="AO73" i="89" s="1"/>
  <c r="N73" i="35"/>
  <c r="AP73" i="89" s="1"/>
  <c r="N74" i="34"/>
  <c r="AQ74" i="89" s="1"/>
  <c r="N73" i="34"/>
  <c r="AQ73" i="89" s="1"/>
  <c r="N75" i="33"/>
  <c r="AR75" i="89" s="1"/>
  <c r="N73" i="33"/>
  <c r="AR73" i="89" s="1"/>
  <c r="N74" i="32"/>
  <c r="AS74" i="89" s="1"/>
  <c r="N74" i="31"/>
  <c r="AT74" i="89" s="1"/>
  <c r="N73" i="31"/>
  <c r="AT73" i="89" s="1"/>
  <c r="N74" i="21"/>
  <c r="BD74" i="89" s="1"/>
  <c r="N73" i="21"/>
  <c r="BD73" i="89" s="1"/>
  <c r="C130" i="27"/>
  <c r="C128" i="46"/>
  <c r="C128" i="51"/>
  <c r="C128" i="52"/>
  <c r="C128" i="56"/>
  <c r="C189" i="73"/>
  <c r="C188" i="105" s="1"/>
  <c r="C293" s="1"/>
  <c r="C397" s="1"/>
  <c r="C501" s="1"/>
  <c r="C605" s="1"/>
  <c r="C709" s="1"/>
  <c r="C813" s="1"/>
  <c r="C919" s="1"/>
  <c r="C1023" s="1"/>
  <c r="C1127" s="1"/>
  <c r="C1231" s="1"/>
  <c r="C83" i="3"/>
  <c r="C145" i="90"/>
  <c r="D103"/>
  <c r="F103" s="1"/>
  <c r="H103" s="1"/>
  <c r="J103" s="1"/>
  <c r="L103" s="1"/>
  <c r="N103" s="1"/>
  <c r="P103" s="1"/>
  <c r="R103" s="1"/>
  <c r="T103" s="1"/>
  <c r="V103" s="1"/>
  <c r="X103" s="1"/>
  <c r="C130" i="38"/>
  <c r="L125" i="72"/>
  <c r="N125" s="1"/>
  <c r="B125" i="94"/>
  <c r="C125" s="1"/>
  <c r="L121" i="72"/>
  <c r="B121" i="94" s="1"/>
  <c r="L124" i="72"/>
  <c r="B124" i="94" s="1"/>
  <c r="D94" i="90"/>
  <c r="F94" s="1"/>
  <c r="H94" s="1"/>
  <c r="J94" s="1"/>
  <c r="L94" s="1"/>
  <c r="N94" s="1"/>
  <c r="P94" s="1"/>
  <c r="R94" s="1"/>
  <c r="T94" s="1"/>
  <c r="V94" s="1"/>
  <c r="X94" s="1"/>
  <c r="D99"/>
  <c r="F99" s="1"/>
  <c r="H99" s="1"/>
  <c r="J99" s="1"/>
  <c r="L99" s="1"/>
  <c r="N99" s="1"/>
  <c r="P99" s="1"/>
  <c r="R99" s="1"/>
  <c r="T99" s="1"/>
  <c r="V99" s="1"/>
  <c r="X99" s="1"/>
  <c r="D97"/>
  <c r="F97" s="1"/>
  <c r="H97" s="1"/>
  <c r="J97" s="1"/>
  <c r="L97" s="1"/>
  <c r="N97" s="1"/>
  <c r="P97" s="1"/>
  <c r="R97" s="1"/>
  <c r="T97" s="1"/>
  <c r="V97" s="1"/>
  <c r="X97" s="1"/>
  <c r="D84"/>
  <c r="F84" s="1"/>
  <c r="H84" s="1"/>
  <c r="J84" s="1"/>
  <c r="L84" s="1"/>
  <c r="N84" s="1"/>
  <c r="P84" s="1"/>
  <c r="R84" s="1"/>
  <c r="N105" i="3"/>
  <c r="N101"/>
  <c r="C130" i="23"/>
  <c r="C130" i="29"/>
  <c r="N82" i="7"/>
  <c r="D82" i="89" s="1"/>
  <c r="N79" i="7"/>
  <c r="D79" i="89" s="1"/>
  <c r="N78" i="7"/>
  <c r="D78" i="89" s="1"/>
  <c r="N76" i="7"/>
  <c r="D76" i="89" s="1"/>
  <c r="N75" i="7"/>
  <c r="D75" i="89" s="1"/>
  <c r="N71" i="7"/>
  <c r="D71" i="89" s="1"/>
  <c r="N69" i="7"/>
  <c r="D69" i="89" s="1"/>
  <c r="N71" i="9"/>
  <c r="B71" i="89" s="1"/>
  <c r="N77" i="6"/>
  <c r="E77" i="89" s="1"/>
  <c r="N73" i="5"/>
  <c r="F73" i="89" s="1"/>
  <c r="N72" i="5"/>
  <c r="O72" s="1"/>
  <c r="N75" i="69"/>
  <c r="G75" i="89" s="1"/>
  <c r="N74" i="69"/>
  <c r="G74" i="89" s="1"/>
  <c r="N73" i="69"/>
  <c r="G73" i="89" s="1"/>
  <c r="N83" i="67"/>
  <c r="I83" i="89" s="1"/>
  <c r="N73" i="67"/>
  <c r="I73" i="89" s="1"/>
  <c r="N83" i="66"/>
  <c r="J83" i="89" s="1"/>
  <c r="N75" i="66"/>
  <c r="J75" i="89" s="1"/>
  <c r="N75" i="65"/>
  <c r="K75" i="89" s="1"/>
  <c r="N69" i="63"/>
  <c r="M69" i="89" s="1"/>
  <c r="N78" i="58"/>
  <c r="N69" i="57"/>
  <c r="S69" i="89" s="1"/>
  <c r="N74" i="56"/>
  <c r="T74" i="89" s="1"/>
  <c r="N73" i="54"/>
  <c r="V73" i="89" s="1"/>
  <c r="N72" i="54"/>
  <c r="N74" i="53"/>
  <c r="W74" i="89" s="1"/>
  <c r="N75" i="52"/>
  <c r="X75" i="89" s="1"/>
  <c r="N74" i="52"/>
  <c r="X74" i="89" s="1"/>
  <c r="N81" i="8"/>
  <c r="C81" i="89" s="1"/>
  <c r="N79" i="44"/>
  <c r="N78" i="43"/>
  <c r="N79" i="42"/>
  <c r="N86" i="41"/>
  <c r="AJ86" i="89" s="1"/>
  <c r="N71" i="37"/>
  <c r="AN71" i="89" s="1"/>
  <c r="N78" i="35"/>
  <c r="AP78" i="89" s="1"/>
  <c r="N78" i="33"/>
  <c r="AR78" i="89" s="1"/>
  <c r="N79" i="71"/>
  <c r="AU79" i="89" s="1"/>
  <c r="N83" i="28"/>
  <c r="AW83" i="89" s="1"/>
  <c r="N80" i="22"/>
  <c r="BC80" i="89" s="1"/>
  <c r="C98" i="3"/>
  <c r="N98" s="1"/>
  <c r="C75"/>
  <c r="C128" i="9"/>
  <c r="C128" i="68"/>
  <c r="N135" i="3"/>
  <c r="BW105" i="76"/>
  <c r="BW105" i="77" s="1"/>
  <c r="BW95" i="76"/>
  <c r="BW95" i="77" s="1"/>
  <c r="BW93" i="76"/>
  <c r="BW93" i="77" s="1"/>
  <c r="BW91" i="76"/>
  <c r="BW69"/>
  <c r="BW69" i="77" s="1"/>
  <c r="BW69" i="78" s="1"/>
  <c r="BW69" i="79" s="1"/>
  <c r="BW69" i="80" s="1"/>
  <c r="BW69" i="81" s="1"/>
  <c r="BW69" i="82" s="1"/>
  <c r="BW69" i="83" s="1"/>
  <c r="J10" i="90"/>
  <c r="C1103" i="73"/>
  <c r="BW60" i="87"/>
  <c r="BW60" i="89" s="1"/>
  <c r="BV8"/>
  <c r="BX8" s="1"/>
  <c r="C45" i="90"/>
  <c r="D44"/>
  <c r="L56" i="72"/>
  <c r="B56" i="94" s="1"/>
  <c r="BV7" i="89"/>
  <c r="BX7" s="1"/>
  <c r="BV36"/>
  <c r="C119" i="73"/>
  <c r="L10" i="72" s="1"/>
  <c r="B10" i="94" s="1"/>
  <c r="R112" i="76"/>
  <c r="R111" i="77" s="1"/>
  <c r="R112" s="1"/>
  <c r="BU51" i="89"/>
  <c r="BB51"/>
  <c r="L64" i="72"/>
  <c r="BI112" i="76"/>
  <c r="BI119" s="1"/>
  <c r="C110" i="24"/>
  <c r="Z112" i="76"/>
  <c r="K112"/>
  <c r="O112"/>
  <c r="O111" i="77" s="1"/>
  <c r="O112" s="1"/>
  <c r="D53" i="90"/>
  <c r="F53" s="1"/>
  <c r="H53" s="1"/>
  <c r="J53" s="1"/>
  <c r="L53" s="1"/>
  <c r="N53" s="1"/>
  <c r="P53" s="1"/>
  <c r="R53" s="1"/>
  <c r="T53" s="1"/>
  <c r="V53" s="1"/>
  <c r="X53" s="1"/>
  <c r="N53" i="42"/>
  <c r="AI53" i="89" s="1"/>
  <c r="B137" i="90"/>
  <c r="B128" i="3"/>
  <c r="BX111" i="89"/>
  <c r="BW111"/>
  <c r="BA119" i="76"/>
  <c r="BV111" i="89"/>
  <c r="AS119" i="76"/>
  <c r="B119" i="58"/>
  <c r="C111"/>
  <c r="BO111" i="76"/>
  <c r="BO112" s="1"/>
  <c r="BT72" i="89"/>
  <c r="O72" i="2"/>
  <c r="AI72" i="89"/>
  <c r="O72" i="42"/>
  <c r="AG72" i="89"/>
  <c r="O72" i="44"/>
  <c r="W72" i="89"/>
  <c r="O72" i="53"/>
  <c r="BR72" i="89"/>
  <c r="O72" i="4"/>
  <c r="AQ72" i="89"/>
  <c r="O72" i="34"/>
  <c r="BS72" i="89"/>
  <c r="O72" i="1"/>
  <c r="BD72" i="89"/>
  <c r="O72" i="21"/>
  <c r="M72" i="89"/>
  <c r="O72" i="63"/>
  <c r="O72" i="91"/>
  <c r="AS72" i="89"/>
  <c r="O72" i="32"/>
  <c r="BI72" i="89"/>
  <c r="O72" i="92"/>
  <c r="AH72" i="89"/>
  <c r="BF72"/>
  <c r="O72" i="19"/>
  <c r="X72" i="89"/>
  <c r="O72" i="52"/>
  <c r="P72" i="89"/>
  <c r="H72"/>
  <c r="O72" i="68"/>
  <c r="V72" i="89"/>
  <c r="M124" i="72"/>
  <c r="B124" i="93" s="1"/>
  <c r="C124" s="1"/>
  <c r="N71" i="5"/>
  <c r="F71" i="89" s="1"/>
  <c r="N71" i="69"/>
  <c r="G71" i="89" s="1"/>
  <c r="N71" i="68"/>
  <c r="H71" i="89" s="1"/>
  <c r="N70" i="68"/>
  <c r="H70" i="89" s="1"/>
  <c r="N70" i="67"/>
  <c r="I70" i="89" s="1"/>
  <c r="N71" i="66"/>
  <c r="J71" i="89" s="1"/>
  <c r="N71" i="65"/>
  <c r="K71" i="89" s="1"/>
  <c r="N76" i="64"/>
  <c r="L76" i="89" s="1"/>
  <c r="N75" i="64"/>
  <c r="L75" i="89" s="1"/>
  <c r="N72" i="64"/>
  <c r="N78" i="63"/>
  <c r="M78" i="89" s="1"/>
  <c r="N74" i="63"/>
  <c r="M74" i="89" s="1"/>
  <c r="N74" i="62"/>
  <c r="N74" i="89" s="1"/>
  <c r="N72" i="62"/>
  <c r="N75" i="61"/>
  <c r="O75" i="89" s="1"/>
  <c r="N73" i="61"/>
  <c r="O73" i="89" s="1"/>
  <c r="N73" i="60"/>
  <c r="P73" i="89" s="1"/>
  <c r="N78" i="59"/>
  <c r="Q78" i="89" s="1"/>
  <c r="N74" i="59"/>
  <c r="Q74" i="89" s="1"/>
  <c r="N73" i="59"/>
  <c r="Q73" i="89" s="1"/>
  <c r="N76" i="58"/>
  <c r="R76" i="89" s="1"/>
  <c r="N73" i="58"/>
  <c r="R73" i="89" s="1"/>
  <c r="N73" i="57"/>
  <c r="S73" i="89" s="1"/>
  <c r="N72" i="57"/>
  <c r="N71" i="56"/>
  <c r="T71" i="89" s="1"/>
  <c r="N71" i="55"/>
  <c r="U71" i="89" s="1"/>
  <c r="N70" i="55"/>
  <c r="U70" i="89" s="1"/>
  <c r="N71" i="54"/>
  <c r="V71" i="89" s="1"/>
  <c r="N70" i="54"/>
  <c r="V70" i="89" s="1"/>
  <c r="N69" i="53"/>
  <c r="W69" i="89" s="1"/>
  <c r="N70" i="52"/>
  <c r="X70" i="89" s="1"/>
  <c r="N73" i="51"/>
  <c r="Y73" i="89" s="1"/>
  <c r="N72" i="51"/>
  <c r="N70"/>
  <c r="Y70" i="89" s="1"/>
  <c r="N74" i="50"/>
  <c r="AA74" i="89" s="1"/>
  <c r="N71" i="50"/>
  <c r="AA71" i="89" s="1"/>
  <c r="N73" i="49"/>
  <c r="AB73" i="89" s="1"/>
  <c r="N71" i="49"/>
  <c r="AB71" i="89" s="1"/>
  <c r="N73" i="48"/>
  <c r="AC73" i="89" s="1"/>
  <c r="N73" i="8"/>
  <c r="C73" i="89" s="1"/>
  <c r="N74" i="47"/>
  <c r="AD74" i="89" s="1"/>
  <c r="N73" i="47"/>
  <c r="AD73" i="89" s="1"/>
  <c r="N72" i="47"/>
  <c r="N75" i="46"/>
  <c r="AE75" i="89" s="1"/>
  <c r="N74" i="46"/>
  <c r="AE74" i="89" s="1"/>
  <c r="N71" i="46"/>
  <c r="AE71" i="89" s="1"/>
  <c r="N71" i="45"/>
  <c r="AF71" i="89" s="1"/>
  <c r="N74" i="44"/>
  <c r="AG74" i="89" s="1"/>
  <c r="N73" i="44"/>
  <c r="AG73" i="89" s="1"/>
  <c r="N73" i="43"/>
  <c r="AH73" i="89" s="1"/>
  <c r="N73" i="42"/>
  <c r="AI73" i="89" s="1"/>
  <c r="N80" i="41"/>
  <c r="AJ80" i="89" s="1"/>
  <c r="N78" i="41"/>
  <c r="AJ78" i="89" s="1"/>
  <c r="N73" i="41"/>
  <c r="AJ73" i="89" s="1"/>
  <c r="N72" i="41"/>
  <c r="N81" i="40"/>
  <c r="AK81" i="89" s="1"/>
  <c r="N74" i="40"/>
  <c r="AK74" i="89" s="1"/>
  <c r="AL73"/>
  <c r="N72" i="39"/>
  <c r="N76" i="38"/>
  <c r="AM76" i="89" s="1"/>
  <c r="N72" i="38"/>
  <c r="N71" i="34"/>
  <c r="AQ71" i="89" s="1"/>
  <c r="N71" i="33"/>
  <c r="AR71" i="89" s="1"/>
  <c r="N70" i="31"/>
  <c r="AT70" i="89" s="1"/>
  <c r="N76" i="29"/>
  <c r="AV76" i="89" s="1"/>
  <c r="N75" i="29"/>
  <c r="AV75" i="89" s="1"/>
  <c r="N78" i="28"/>
  <c r="AW78" i="89" s="1"/>
  <c r="N73" i="28"/>
  <c r="AW73" i="89" s="1"/>
  <c r="N72" i="28"/>
  <c r="N76" i="27"/>
  <c r="AX76" i="89" s="1"/>
  <c r="N75" i="27"/>
  <c r="AX75" i="89" s="1"/>
  <c r="N74" i="27"/>
  <c r="AX74" i="89" s="1"/>
  <c r="N73" i="27"/>
  <c r="AX73" i="89" s="1"/>
  <c r="N78" i="26"/>
  <c r="AY78" i="89" s="1"/>
  <c r="N75" i="26"/>
  <c r="AY75" i="89" s="1"/>
  <c r="N72" i="26"/>
  <c r="N75" i="25"/>
  <c r="AZ75" i="89" s="1"/>
  <c r="N74" i="25"/>
  <c r="AZ74" i="89" s="1"/>
  <c r="N78" i="24"/>
  <c r="BA78" i="89" s="1"/>
  <c r="N76" i="24"/>
  <c r="BA76" i="89" s="1"/>
  <c r="N73" i="24"/>
  <c r="BA73" i="89" s="1"/>
  <c r="N74" i="23"/>
  <c r="BB74" i="89" s="1"/>
  <c r="N73" i="23"/>
  <c r="BB73" i="89" s="1"/>
  <c r="N71" i="21"/>
  <c r="BD71" i="89" s="1"/>
  <c r="N78" i="20"/>
  <c r="BE78" i="89" s="1"/>
  <c r="N75" i="20"/>
  <c r="BE75" i="89" s="1"/>
  <c r="N72" i="20"/>
  <c r="N70" i="19"/>
  <c r="BF70" i="89" s="1"/>
  <c r="N76" i="18"/>
  <c r="BG76" i="89" s="1"/>
  <c r="N74" i="18"/>
  <c r="BG74" i="89" s="1"/>
  <c r="N76" i="17"/>
  <c r="BH76" i="89" s="1"/>
  <c r="N73" i="17"/>
  <c r="BH73" i="89" s="1"/>
  <c r="N72" i="17"/>
  <c r="N76" i="16"/>
  <c r="BJ76" i="89" s="1"/>
  <c r="N75" i="16"/>
  <c r="BJ75" i="89" s="1"/>
  <c r="N72" i="16"/>
  <c r="N75" i="15"/>
  <c r="BK75" i="89" s="1"/>
  <c r="N75" i="14"/>
  <c r="BL75" i="89" s="1"/>
  <c r="N74" i="14"/>
  <c r="BL74" i="89" s="1"/>
  <c r="N72" i="14"/>
  <c r="N78" i="13"/>
  <c r="BM78" i="89" s="1"/>
  <c r="N72" i="13"/>
  <c r="N76" i="12"/>
  <c r="BN76" i="89" s="1"/>
  <c r="N72" i="12"/>
  <c r="N78" i="11"/>
  <c r="BO78" i="89" s="1"/>
  <c r="N73" i="11"/>
  <c r="BO73" i="89" s="1"/>
  <c r="N72" i="11"/>
  <c r="N78" i="10"/>
  <c r="BQ78" i="89" s="1"/>
  <c r="N74" i="10"/>
  <c r="BQ74" i="89" s="1"/>
  <c r="N78" i="1"/>
  <c r="BS78" i="89" s="1"/>
  <c r="N76" i="1"/>
  <c r="BS76" i="89" s="1"/>
  <c r="N74" i="1"/>
  <c r="BS74" i="89" s="1"/>
  <c r="N73" i="1"/>
  <c r="BS73" i="89" s="1"/>
  <c r="N74" i="2"/>
  <c r="BT74" i="89" s="1"/>
  <c r="N78" i="70"/>
  <c r="BU78" i="89" s="1"/>
  <c r="N72" i="70"/>
  <c r="O72" i="66"/>
  <c r="BB72" i="89"/>
  <c r="O72" i="23"/>
  <c r="AX72" i="89"/>
  <c r="O72" i="27"/>
  <c r="O72" i="33"/>
  <c r="O72" i="50"/>
  <c r="BQ72" i="89"/>
  <c r="O72" i="10"/>
  <c r="G72" i="89"/>
  <c r="O72" i="69"/>
  <c r="BG72" i="89"/>
  <c r="O72" i="18"/>
  <c r="B72" i="89"/>
  <c r="O72" i="9"/>
  <c r="B110" i="68"/>
  <c r="B112" s="1"/>
  <c r="N71" i="64"/>
  <c r="L71" i="89" s="1"/>
  <c r="N79" i="55"/>
  <c r="U79" i="89" s="1"/>
  <c r="N81" i="54"/>
  <c r="V81" i="89" s="1"/>
  <c r="N80" i="54"/>
  <c r="V80" i="89" s="1"/>
  <c r="N81" i="53"/>
  <c r="W81" i="89" s="1"/>
  <c r="N80" i="52"/>
  <c r="X80" i="89" s="1"/>
  <c r="N80" i="50"/>
  <c r="AA80" i="89" s="1"/>
  <c r="N80" i="48"/>
  <c r="AC80" i="89" s="1"/>
  <c r="N70" i="41"/>
  <c r="AJ70" i="89" s="1"/>
  <c r="N71" i="38"/>
  <c r="AM71" i="89" s="1"/>
  <c r="N71" i="28"/>
  <c r="AW71" i="89" s="1"/>
  <c r="N70" i="27"/>
  <c r="AX70" i="89" s="1"/>
  <c r="N71" i="26"/>
  <c r="AY71" i="89" s="1"/>
  <c r="N82" i="17"/>
  <c r="BH82" i="89" s="1"/>
  <c r="N71" i="13"/>
  <c r="BM71" i="89" s="1"/>
  <c r="N71" i="2"/>
  <c r="BT71" i="89" s="1"/>
  <c r="N70" i="70"/>
  <c r="BU70" i="89" s="1"/>
  <c r="N83" i="3"/>
  <c r="M122" i="72"/>
  <c r="B122" i="93" s="1"/>
  <c r="C122" s="1"/>
  <c r="M121" i="72"/>
  <c r="B121" i="93" s="1"/>
  <c r="C121" s="1"/>
  <c r="S119" i="77"/>
  <c r="S111" i="78"/>
  <c r="S112" s="1"/>
  <c r="S119" s="1"/>
  <c r="C111" i="48"/>
  <c r="B119"/>
  <c r="B119" i="61"/>
  <c r="C111"/>
  <c r="C112" s="1"/>
  <c r="BT111" i="77"/>
  <c r="BT112" s="1"/>
  <c r="AL111"/>
  <c r="AL112" s="1"/>
  <c r="AL119" i="76"/>
  <c r="BL111" i="77"/>
  <c r="BL112" s="1"/>
  <c r="BL119" s="1"/>
  <c r="BC27" i="89"/>
  <c r="O28" i="22"/>
  <c r="D14" i="89"/>
  <c r="O14" i="7"/>
  <c r="V14" i="89"/>
  <c r="O14" i="54"/>
  <c r="AD14" i="89"/>
  <c r="O14" i="47"/>
  <c r="AH14" i="89"/>
  <c r="O14" i="43"/>
  <c r="AM14" i="89"/>
  <c r="O14" i="38"/>
  <c r="BK14" i="89"/>
  <c r="O14" i="15"/>
  <c r="BN14" i="89"/>
  <c r="O14" i="12"/>
  <c r="BU18" i="89"/>
  <c r="O18" i="70"/>
  <c r="BT27" i="89"/>
  <c r="O27" i="2"/>
  <c r="AP14" i="89"/>
  <c r="O14" i="35"/>
  <c r="BS14" i="89"/>
  <c r="O14" i="1"/>
  <c r="BJ18" i="89"/>
  <c r="O18" i="16"/>
  <c r="J18" i="89"/>
  <c r="O18" i="66"/>
  <c r="AD18" i="89"/>
  <c r="O18" i="47"/>
  <c r="BR18" i="89"/>
  <c r="O18" i="4"/>
  <c r="BB18" i="89"/>
  <c r="O18" i="23"/>
  <c r="BE20" i="89"/>
  <c r="O20" i="20"/>
  <c r="F9" i="89"/>
  <c r="O10" i="5"/>
  <c r="L14" i="89"/>
  <c r="O14" i="64"/>
  <c r="R9" i="89"/>
  <c r="O10" i="58"/>
  <c r="AR14" i="89"/>
  <c r="O14" i="33"/>
  <c r="BO14" i="89"/>
  <c r="O14" i="11"/>
  <c r="BI9" i="89"/>
  <c r="O10" i="92"/>
  <c r="BO18" i="89"/>
  <c r="O18" i="11"/>
  <c r="H9" i="89"/>
  <c r="O10" i="68"/>
  <c r="J14" i="89"/>
  <c r="O14" i="66"/>
  <c r="C9" i="89"/>
  <c r="O10" i="8"/>
  <c r="J9" i="89"/>
  <c r="O10" i="66"/>
  <c r="U9" i="89"/>
  <c r="O10" i="55"/>
  <c r="AF14" i="89"/>
  <c r="O14" i="45"/>
  <c r="N14" i="89"/>
  <c r="BF14"/>
  <c r="O14" i="19"/>
  <c r="K16" i="89"/>
  <c r="O16" i="65"/>
  <c r="AM9" i="89"/>
  <c r="O10" i="38"/>
  <c r="X14" i="89"/>
  <c r="O14" i="52"/>
  <c r="AV14" i="89"/>
  <c r="O14" i="29"/>
  <c r="AZ14" i="89"/>
  <c r="O14" i="25"/>
  <c r="BQ14" i="89"/>
  <c r="S27"/>
  <c r="O28" i="57"/>
  <c r="AU18" i="89"/>
  <c r="O18" i="71"/>
  <c r="BW54" i="83"/>
  <c r="BO27" i="89"/>
  <c r="D18" i="90"/>
  <c r="O10" i="4"/>
  <c r="C30" i="73"/>
  <c r="M17" i="72" s="1"/>
  <c r="B17" i="93" s="1"/>
  <c r="C17" s="1"/>
  <c r="AS27" i="89"/>
  <c r="O28" i="32"/>
  <c r="G27" i="89"/>
  <c r="O28" i="69"/>
  <c r="AA27" i="89"/>
  <c r="O27" i="50"/>
  <c r="BI27" i="89"/>
  <c r="O28" i="92"/>
  <c r="BI18" i="89"/>
  <c r="O18" i="92"/>
  <c r="B14" i="89"/>
  <c r="O14" i="9"/>
  <c r="F14" i="89"/>
  <c r="O14" i="5"/>
  <c r="Y14" i="89"/>
  <c r="Y122" s="1"/>
  <c r="O14" i="51"/>
  <c r="AG14" i="89"/>
  <c r="O14" i="44"/>
  <c r="AI14" i="89"/>
  <c r="BH14"/>
  <c r="O14" i="17"/>
  <c r="BM14" i="89"/>
  <c r="O14" i="13"/>
  <c r="BJ27" i="89"/>
  <c r="O28" i="16"/>
  <c r="AJ14" i="89"/>
  <c r="O14" i="41"/>
  <c r="AT14" i="89"/>
  <c r="O14" i="31"/>
  <c r="BD14" i="89"/>
  <c r="O14" i="21"/>
  <c r="BT14" i="89"/>
  <c r="O14" i="2"/>
  <c r="F18" i="89"/>
  <c r="O18" i="5"/>
  <c r="N18" i="89"/>
  <c r="O18" i="62"/>
  <c r="AX18" i="89"/>
  <c r="O18" i="27"/>
  <c r="AY18" i="89"/>
  <c r="BM18"/>
  <c r="O18" i="13"/>
  <c r="AD9" i="89"/>
  <c r="O10" i="47"/>
  <c r="AU27" i="89"/>
  <c r="O28" i="71"/>
  <c r="BL14" i="89"/>
  <c r="O14" i="14"/>
  <c r="BM16" i="89"/>
  <c r="O16" i="13"/>
  <c r="H14" i="89"/>
  <c r="O14" i="68"/>
  <c r="H31" i="89"/>
  <c r="O31" i="68"/>
  <c r="N9" i="89"/>
  <c r="O10" i="62"/>
  <c r="R14" i="89"/>
  <c r="AJ18"/>
  <c r="O18" i="41"/>
  <c r="T14" i="89"/>
  <c r="O14" i="56"/>
  <c r="S9" i="89"/>
  <c r="O10" i="57"/>
  <c r="AN14" i="89"/>
  <c r="O14" i="37"/>
  <c r="AX14" i="89"/>
  <c r="O14" i="27"/>
  <c r="BB14" i="89"/>
  <c r="O14" i="23"/>
  <c r="BR14" i="89"/>
  <c r="O14" i="4"/>
  <c r="G20" i="89"/>
  <c r="O20" i="69"/>
  <c r="AX27" i="89"/>
  <c r="O28" i="27"/>
  <c r="K20" i="89"/>
  <c r="O20" i="65"/>
  <c r="AH18" i="89"/>
  <c r="O18" i="43"/>
  <c r="BN111" i="76"/>
  <c r="BN112" s="1"/>
  <c r="BN119" i="75"/>
  <c r="BW26" i="81"/>
  <c r="BW26" i="82" s="1"/>
  <c r="BW26" i="83" s="1"/>
  <c r="BW26" i="84" s="1"/>
  <c r="BW26" i="85" s="1"/>
  <c r="BW26" i="87" s="1"/>
  <c r="BW26" i="89" s="1"/>
  <c r="BY26" i="80"/>
  <c r="BV26" i="89"/>
  <c r="BX26" s="1"/>
  <c r="BR9"/>
  <c r="BK9"/>
  <c r="O10" i="15"/>
  <c r="BT9" i="89"/>
  <c r="O10" i="2"/>
  <c r="E9" i="89"/>
  <c r="O10" i="6"/>
  <c r="E12" i="89"/>
  <c r="O12" i="6"/>
  <c r="G9" i="89"/>
  <c r="O10" i="69"/>
  <c r="W9" i="89"/>
  <c r="AL9"/>
  <c r="O10" i="39"/>
  <c r="AX9" i="89"/>
  <c r="O10" i="27"/>
  <c r="AJ12" i="89"/>
  <c r="O12" i="41"/>
  <c r="Z27" i="89"/>
  <c r="O28" i="91"/>
  <c r="AB9" i="89"/>
  <c r="O10" i="49"/>
  <c r="AH9" i="89"/>
  <c r="O10" i="43"/>
  <c r="BN9" i="89"/>
  <c r="O10" i="12"/>
  <c r="AE18" i="89"/>
  <c r="O18" i="46"/>
  <c r="C18" i="89"/>
  <c r="J27"/>
  <c r="O28" i="66"/>
  <c r="G18" i="89"/>
  <c r="K18"/>
  <c r="O18" i="65"/>
  <c r="AA18" i="89"/>
  <c r="O18" i="50"/>
  <c r="AF18" i="89"/>
  <c r="O18" i="45"/>
  <c r="AT18" i="89"/>
  <c r="O18" i="31"/>
  <c r="BN18" i="89"/>
  <c r="O18" i="12"/>
  <c r="BS18" i="89"/>
  <c r="O18" i="1"/>
  <c r="AN18" i="89"/>
  <c r="O18" i="37"/>
  <c r="BG20" i="89"/>
  <c r="O20" i="18"/>
  <c r="AY27" i="89"/>
  <c r="O28" i="26"/>
  <c r="BU14" i="89"/>
  <c r="O14" i="70"/>
  <c r="AA9" i="89"/>
  <c r="O10" i="50"/>
  <c r="K14" i="89"/>
  <c r="O14" i="65"/>
  <c r="AA14" i="89"/>
  <c r="O14" i="50"/>
  <c r="BC14" i="89"/>
  <c r="O14" i="22"/>
  <c r="BC9" i="89"/>
  <c r="O10" i="22"/>
  <c r="I14" i="89"/>
  <c r="I66" s="1"/>
  <c r="O14" i="67"/>
  <c r="AS14" i="89"/>
  <c r="O14" i="32"/>
  <c r="AJ20" i="89"/>
  <c r="O20" i="41"/>
  <c r="BJ9" i="89"/>
  <c r="O10" i="16"/>
  <c r="O14" i="89"/>
  <c r="O14" i="61"/>
  <c r="AE14" i="89"/>
  <c r="O14" i="46"/>
  <c r="AQ14" i="89"/>
  <c r="AQ66" s="1"/>
  <c r="O14" i="34"/>
  <c r="BG14" i="89"/>
  <c r="BG66" s="1"/>
  <c r="O14" i="18"/>
  <c r="AC9" i="89"/>
  <c r="O10" i="48"/>
  <c r="U14" i="89"/>
  <c r="AO14"/>
  <c r="O14" i="36"/>
  <c r="BE14" i="89"/>
  <c r="O14" i="20"/>
  <c r="AV20" i="89"/>
  <c r="O20" i="29"/>
  <c r="AN27" i="89"/>
  <c r="O28" i="37"/>
  <c r="AT27" i="89"/>
  <c r="O28" i="31"/>
  <c r="BH27" i="89"/>
  <c r="O28" i="17"/>
  <c r="B27" i="89"/>
  <c r="O27" i="9"/>
  <c r="AH27" i="89"/>
  <c r="O28" i="43"/>
  <c r="M64" i="72"/>
  <c r="B64" i="93" s="1"/>
  <c r="C64" s="1"/>
  <c r="O10" i="23"/>
  <c r="O10" i="1"/>
  <c r="AH112" i="76"/>
  <c r="O12" i="53"/>
  <c r="O18" i="63"/>
  <c r="Y112" i="76"/>
  <c r="O18" i="17"/>
  <c r="N62" i="3"/>
  <c r="BU53" i="89"/>
  <c r="Z14"/>
  <c r="O14" i="91"/>
  <c r="O20" i="89"/>
  <c r="O20" i="61"/>
  <c r="BH9" i="89"/>
  <c r="O10" i="17"/>
  <c r="Z9" i="89"/>
  <c r="O10" i="91"/>
  <c r="BU9" i="89"/>
  <c r="O10" i="70"/>
  <c r="AF12" i="89"/>
  <c r="O12" i="45"/>
  <c r="U20" i="89"/>
  <c r="O20" i="55"/>
  <c r="AU12" i="89"/>
  <c r="O12" i="71"/>
  <c r="S20" i="89"/>
  <c r="O20" i="57"/>
  <c r="AD27" i="89"/>
  <c r="O28" i="47"/>
  <c r="M9" i="89"/>
  <c r="O10" i="63"/>
  <c r="AF9" i="89"/>
  <c r="O10" i="45"/>
  <c r="AJ9" i="89"/>
  <c r="O10" i="41"/>
  <c r="D18" i="89"/>
  <c r="O18" i="7"/>
  <c r="P14" i="89"/>
  <c r="O14" i="60"/>
  <c r="U18" i="89"/>
  <c r="O18" i="55"/>
  <c r="B18" i="89"/>
  <c r="O18" i="9"/>
  <c r="E18" i="89"/>
  <c r="O18" i="6"/>
  <c r="F27" i="89"/>
  <c r="O28" i="5"/>
  <c r="AK20" i="89"/>
  <c r="O20" i="40"/>
  <c r="W18" i="89"/>
  <c r="O18" i="53"/>
  <c r="H18" i="89"/>
  <c r="O18" i="68"/>
  <c r="AG12" i="89"/>
  <c r="O12" i="44"/>
  <c r="AB18" i="89"/>
  <c r="O18" i="49"/>
  <c r="AM18" i="89"/>
  <c r="O18" i="38"/>
  <c r="BK18" i="89"/>
  <c r="O18" i="15"/>
  <c r="BT18" i="89"/>
  <c r="O18" i="2"/>
  <c r="BC20" i="89"/>
  <c r="O20" i="22"/>
  <c r="C14" i="89"/>
  <c r="O14" i="8"/>
  <c r="S14" i="89"/>
  <c r="O14" i="57"/>
  <c r="AU14" i="89"/>
  <c r="O14" i="71"/>
  <c r="Q14" i="89"/>
  <c r="O14" i="59"/>
  <c r="G14" i="89"/>
  <c r="O14" i="69"/>
  <c r="W14" i="89"/>
  <c r="O14" i="53"/>
  <c r="AK14" i="89"/>
  <c r="O14" i="40"/>
  <c r="AY14" i="89"/>
  <c r="O14" i="26"/>
  <c r="B16" i="89"/>
  <c r="O16" i="9"/>
  <c r="BF20" i="89"/>
  <c r="O20" i="19"/>
  <c r="K9" i="89"/>
  <c r="O10" i="65"/>
  <c r="AY9" i="89"/>
  <c r="O10" i="26"/>
  <c r="E14" i="89"/>
  <c r="O14" i="6"/>
  <c r="O14" i="48"/>
  <c r="AW14" i="89"/>
  <c r="O14" i="28"/>
  <c r="H27" i="89"/>
  <c r="O28" i="68"/>
  <c r="AF27" i="89"/>
  <c r="BN27"/>
  <c r="O28" i="12"/>
  <c r="N27" i="89"/>
  <c r="O28" i="62"/>
  <c r="AL27" i="89"/>
  <c r="O28" i="39"/>
  <c r="BB27" i="89"/>
  <c r="O28" i="23"/>
  <c r="BU27" i="89"/>
  <c r="O28" i="70"/>
  <c r="D27" i="89"/>
  <c r="O28" i="7"/>
  <c r="AB27" i="89"/>
  <c r="O28" i="49"/>
  <c r="BS27" i="89"/>
  <c r="O28" i="1"/>
  <c r="O19" i="24"/>
  <c r="BS9" i="89"/>
  <c r="T112" i="76"/>
  <c r="M18" i="89"/>
  <c r="B110" i="62"/>
  <c r="B112" s="1"/>
  <c r="B119" s="1"/>
  <c r="O10" i="24"/>
  <c r="N14" i="39"/>
  <c r="N10" i="53"/>
  <c r="W10" i="89" s="1"/>
  <c r="D110" i="4"/>
  <c r="I121"/>
  <c r="B119"/>
  <c r="C111"/>
  <c r="C112" s="1"/>
  <c r="D111" s="1"/>
  <c r="B110" i="10"/>
  <c r="B112" s="1"/>
  <c r="B110" i="11"/>
  <c r="B112" s="1"/>
  <c r="B119" s="1"/>
  <c r="F110"/>
  <c r="B110" i="14"/>
  <c r="B112" s="1"/>
  <c r="C111" s="1"/>
  <c r="G110"/>
  <c r="B119" i="15"/>
  <c r="D110" i="18"/>
  <c r="K110" i="19"/>
  <c r="D110" i="24"/>
  <c r="B110"/>
  <c r="B112" s="1"/>
  <c r="B119" s="1"/>
  <c r="E110"/>
  <c r="H110" i="25"/>
  <c r="C111" i="28"/>
  <c r="B119"/>
  <c r="C110" i="36"/>
  <c r="G110"/>
  <c r="B110"/>
  <c r="B112" s="1"/>
  <c r="E110" i="37"/>
  <c r="D110"/>
  <c r="M123"/>
  <c r="C111" i="39"/>
  <c r="D110" i="43"/>
  <c r="C111" i="51"/>
  <c r="C112" s="1"/>
  <c r="C119" s="1"/>
  <c r="B119"/>
  <c r="D111"/>
  <c r="D112" s="1"/>
  <c r="E111" s="1"/>
  <c r="E112" s="1"/>
  <c r="BV92" i="89"/>
  <c r="C110" i="52"/>
  <c r="I110"/>
  <c r="D110"/>
  <c r="J110" i="53"/>
  <c r="B110"/>
  <c r="B112" s="1"/>
  <c r="D110"/>
  <c r="D110" i="54"/>
  <c r="B110" i="55"/>
  <c r="B112" s="1"/>
  <c r="B119" s="1"/>
  <c r="D110"/>
  <c r="I110"/>
  <c r="G110"/>
  <c r="E110"/>
  <c r="C110" i="56"/>
  <c r="B110"/>
  <c r="B112" s="1"/>
  <c r="B119" s="1"/>
  <c r="G110"/>
  <c r="F110"/>
  <c r="D110"/>
  <c r="G121"/>
  <c r="H110"/>
  <c r="J110" i="57"/>
  <c r="D110"/>
  <c r="B119" i="60"/>
  <c r="C111"/>
  <c r="C112" s="1"/>
  <c r="L110"/>
  <c r="H110"/>
  <c r="C110" i="62"/>
  <c r="AU118" i="89"/>
  <c r="M121" i="45"/>
  <c r="M110"/>
  <c r="M121" i="35"/>
  <c r="M110"/>
  <c r="M123" i="28"/>
  <c r="M110"/>
  <c r="M121" i="13"/>
  <c r="M110"/>
  <c r="B100" i="72"/>
  <c r="B100" i="104" s="1"/>
  <c r="M110" i="8"/>
  <c r="N77" i="7"/>
  <c r="D77" i="89" s="1"/>
  <c r="N78" i="64"/>
  <c r="L78" i="89" s="1"/>
  <c r="N77" i="64"/>
  <c r="L77" i="89" s="1"/>
  <c r="N77" i="62"/>
  <c r="N77" i="89" s="1"/>
  <c r="N75" i="62"/>
  <c r="N75" i="89" s="1"/>
  <c r="N73" i="38"/>
  <c r="AM73" i="89" s="1"/>
  <c r="N69" i="38"/>
  <c r="AM69" i="89" s="1"/>
  <c r="N69" i="10"/>
  <c r="BQ69" i="89" s="1"/>
  <c r="N70" i="5"/>
  <c r="F70" i="89" s="1"/>
  <c r="M110" i="4"/>
  <c r="M121" i="46"/>
  <c r="Y110" i="87"/>
  <c r="AB110"/>
  <c r="AD110"/>
  <c r="AF110"/>
  <c r="AJ110"/>
  <c r="N69" i="1"/>
  <c r="BS69" i="89" s="1"/>
  <c r="N69" i="60"/>
  <c r="P69" i="89" s="1"/>
  <c r="M121" i="5"/>
  <c r="M110" i="70"/>
  <c r="M110" i="36"/>
  <c r="M109" i="55"/>
  <c r="M121" s="1"/>
  <c r="M109" i="53"/>
  <c r="M121" s="1"/>
  <c r="M110" i="47"/>
  <c r="M109" i="31"/>
  <c r="N69" i="27"/>
  <c r="AX69" i="89" s="1"/>
  <c r="N69" i="13"/>
  <c r="BM69" i="89" s="1"/>
  <c r="M109" i="26"/>
  <c r="M123" s="1"/>
  <c r="M109" i="67"/>
  <c r="M110" s="1"/>
  <c r="M109" i="52"/>
  <c r="N71" i="61"/>
  <c r="O71" i="89" s="1"/>
  <c r="W83" i="90"/>
  <c r="X83" s="1"/>
  <c r="M109" i="32"/>
  <c r="M123" s="1"/>
  <c r="M109" i="61"/>
  <c r="M110" s="1"/>
  <c r="N72" i="7"/>
  <c r="N77" i="56"/>
  <c r="T77" i="89" s="1"/>
  <c r="N78" i="55"/>
  <c r="U78" i="89" s="1"/>
  <c r="N78" i="54"/>
  <c r="V78" i="89" s="1"/>
  <c r="N78" i="52"/>
  <c r="X78" i="89" s="1"/>
  <c r="N78" i="50"/>
  <c r="AA78" i="89" s="1"/>
  <c r="N77" i="49"/>
  <c r="AB77" i="89" s="1"/>
  <c r="N77" i="8"/>
  <c r="C77" i="89" s="1"/>
  <c r="N72" i="71"/>
  <c r="N77" i="21"/>
  <c r="BD77" i="89" s="1"/>
  <c r="N78" i="4"/>
  <c r="BR78" i="89" s="1"/>
  <c r="M77" i="3"/>
  <c r="M118" i="26"/>
  <c r="AY124" i="87"/>
  <c r="N75" i="71"/>
  <c r="AU75" i="89" s="1"/>
  <c r="M110" i="71"/>
  <c r="D1246" i="105"/>
  <c r="BL118" i="89"/>
  <c r="BT137" i="87"/>
  <c r="BS137"/>
  <c r="N126" i="4"/>
  <c r="BR137" i="87"/>
  <c r="BO137"/>
  <c r="BM137"/>
  <c r="M109" i="14"/>
  <c r="M110" s="1"/>
  <c r="M109" i="15"/>
  <c r="M121" s="1"/>
  <c r="BJ137" i="87"/>
  <c r="M109" i="16"/>
  <c r="M110" s="1"/>
  <c r="BH118" i="89"/>
  <c r="BH137" i="87"/>
  <c r="N75" i="17"/>
  <c r="BH75" i="89" s="1"/>
  <c r="M109" i="17"/>
  <c r="M110" i="18"/>
  <c r="BF104" i="89"/>
  <c r="BF127" s="1"/>
  <c r="M130" i="20"/>
  <c r="BD118" i="89"/>
  <c r="BD137" i="87"/>
  <c r="BC118" i="89"/>
  <c r="BA137" i="87"/>
  <c r="BA110"/>
  <c r="AZ118" i="89"/>
  <c r="AZ137" i="87"/>
  <c r="AT137"/>
  <c r="AD137"/>
  <c r="N75" i="55"/>
  <c r="U75" i="89" s="1"/>
  <c r="N126" i="58"/>
  <c r="AS137" i="87"/>
  <c r="AP137"/>
  <c r="N75" i="35"/>
  <c r="AP75" i="89" s="1"/>
  <c r="N72" i="35"/>
  <c r="AO75" i="89"/>
  <c r="N75" i="38"/>
  <c r="AM75" i="89" s="1"/>
  <c r="W61" i="90"/>
  <c r="W62"/>
  <c r="AL118" i="89"/>
  <c r="BV117"/>
  <c r="AL110" i="87"/>
  <c r="AK137"/>
  <c r="N75" i="40"/>
  <c r="AK75" i="89" s="1"/>
  <c r="AJ137" i="87"/>
  <c r="W126" i="90"/>
  <c r="X126" s="1"/>
  <c r="N75" i="42"/>
  <c r="AI75" i="89" s="1"/>
  <c r="M110" i="42"/>
  <c r="AH137" i="87"/>
  <c r="M110" i="44"/>
  <c r="AF118" i="89"/>
  <c r="BV116"/>
  <c r="M118" i="45"/>
  <c r="AF137" i="87"/>
  <c r="AC137"/>
  <c r="N72" i="48"/>
  <c r="AB137" i="87"/>
  <c r="M15" i="3"/>
  <c r="B97" i="72"/>
  <c r="B97" i="104" s="1"/>
  <c r="N75" i="50"/>
  <c r="AA75" i="89" s="1"/>
  <c r="M110" i="91"/>
  <c r="BV134" i="87"/>
  <c r="M133" i="3" s="1"/>
  <c r="BV133" i="87"/>
  <c r="M132" i="3" s="1"/>
  <c r="M110" i="59"/>
  <c r="M128" i="69"/>
  <c r="N102"/>
  <c r="G110" i="87"/>
  <c r="W20" i="90"/>
  <c r="M121" i="7"/>
  <c r="X137" i="87"/>
  <c r="T137"/>
  <c r="M85" i="3"/>
  <c r="M109" i="56"/>
  <c r="M121" s="1"/>
  <c r="N72"/>
  <c r="P137" i="87"/>
  <c r="W27" i="90"/>
  <c r="P110" i="87"/>
  <c r="M14" i="3"/>
  <c r="M66" i="62"/>
  <c r="M110" s="1"/>
  <c r="N110" i="87"/>
  <c r="M120" i="62"/>
  <c r="W13" i="90"/>
  <c r="W119"/>
  <c r="W145"/>
  <c r="M132" i="89"/>
  <c r="N75" i="63"/>
  <c r="M75" i="89" s="1"/>
  <c r="N14" i="63"/>
  <c r="N120" s="1"/>
  <c r="M128" i="64"/>
  <c r="BV66" i="87"/>
  <c r="M66" i="3" s="1"/>
  <c r="BX66" i="87"/>
  <c r="BX123" s="1"/>
  <c r="L110"/>
  <c r="N72" i="65"/>
  <c r="K110" i="87"/>
  <c r="J137"/>
  <c r="N75" i="67"/>
  <c r="I75" i="89" s="1"/>
  <c r="N75" i="68"/>
  <c r="H75" i="89" s="1"/>
  <c r="C1169" i="73"/>
  <c r="F137" i="87"/>
  <c r="C1210" i="73"/>
  <c r="C1314" s="1"/>
  <c r="N75" i="6"/>
  <c r="E75" i="89" s="1"/>
  <c r="N72" i="6"/>
  <c r="E72" i="89" s="1"/>
  <c r="B64" i="72"/>
  <c r="B64" i="104" s="1"/>
  <c r="W40" i="90"/>
  <c r="N125" i="8"/>
  <c r="N128" s="1"/>
  <c r="W132" i="90"/>
  <c r="X132" s="1"/>
  <c r="M123" i="3"/>
  <c r="M109"/>
  <c r="B124" i="72"/>
  <c r="B124" i="104" s="1"/>
  <c r="B137" i="87"/>
  <c r="B121" i="72"/>
  <c r="C1216" i="73"/>
  <c r="B82" i="72"/>
  <c r="B82" i="104" s="1"/>
  <c r="N76" i="9"/>
  <c r="B76" i="89" s="1"/>
  <c r="N76" i="54"/>
  <c r="V76" i="89" s="1"/>
  <c r="N76" i="51"/>
  <c r="Y76" i="89" s="1"/>
  <c r="N76" i="50"/>
  <c r="AA76" i="89" s="1"/>
  <c r="N76" i="48"/>
  <c r="AC76" i="89" s="1"/>
  <c r="N76" i="22"/>
  <c r="BC76" i="89" s="1"/>
  <c r="N76" i="19"/>
  <c r="BF76" i="89" s="1"/>
  <c r="N76" i="41"/>
  <c r="AJ76" i="89" s="1"/>
  <c r="N74" i="64"/>
  <c r="L74" i="89" s="1"/>
  <c r="N74" i="58"/>
  <c r="R74" i="89" s="1"/>
  <c r="N74" i="57"/>
  <c r="S74" i="89" s="1"/>
  <c r="N74" i="55"/>
  <c r="U74" i="89" s="1"/>
  <c r="N74" i="41"/>
  <c r="AJ74" i="89" s="1"/>
  <c r="N74" i="71"/>
  <c r="AU74" i="89" s="1"/>
  <c r="N74" i="28"/>
  <c r="AW74" i="89" s="1"/>
  <c r="N74" i="26"/>
  <c r="AY74" i="89" s="1"/>
  <c r="N74" i="24"/>
  <c r="BA74" i="89" s="1"/>
  <c r="N74" i="20"/>
  <c r="BE74" i="89" s="1"/>
  <c r="N74" i="17"/>
  <c r="BH74" i="89" s="1"/>
  <c r="N74" i="15"/>
  <c r="BK74" i="89" s="1"/>
  <c r="N74" i="11"/>
  <c r="BO74" i="89" s="1"/>
  <c r="N74" i="70"/>
  <c r="BU74" i="89" s="1"/>
  <c r="M121" i="51"/>
  <c r="M110" i="41"/>
  <c r="M110" i="25"/>
  <c r="M110" i="22"/>
  <c r="M123" i="38"/>
  <c r="M110" i="10"/>
  <c r="M110" i="54"/>
  <c r="M109" i="63"/>
  <c r="M110" s="1"/>
  <c r="M121" i="62"/>
  <c r="M121" i="59"/>
  <c r="M109" i="57"/>
  <c r="M110" s="1"/>
  <c r="M109" i="40"/>
  <c r="M110" s="1"/>
  <c r="M109" i="39"/>
  <c r="M110" s="1"/>
  <c r="M109" i="29"/>
  <c r="M110" s="1"/>
  <c r="M109" i="12"/>
  <c r="M121" s="1"/>
  <c r="M109" i="11"/>
  <c r="M110" s="1"/>
  <c r="M109" i="2"/>
  <c r="M110" s="1"/>
  <c r="N74" i="92"/>
  <c r="BI74" i="89" s="1"/>
  <c r="M121" i="57"/>
  <c r="M123" i="40"/>
  <c r="M123" i="39"/>
  <c r="M123" i="29"/>
  <c r="M110" i="17"/>
  <c r="M123"/>
  <c r="M121" i="16"/>
  <c r="M110" i="15"/>
  <c r="M123" i="14"/>
  <c r="M123" i="11"/>
  <c r="M121" i="2"/>
  <c r="M110" i="23"/>
  <c r="M110" i="9"/>
  <c r="M110" i="24"/>
  <c r="M110" i="1"/>
  <c r="M110" i="27"/>
  <c r="M110" i="66"/>
  <c r="N70" i="16"/>
  <c r="BJ70" i="89" s="1"/>
  <c r="N70" i="29"/>
  <c r="AV70" i="89" s="1"/>
  <c r="N70" i="39"/>
  <c r="AL70" i="89" s="1"/>
  <c r="M110" i="60"/>
  <c r="B1276" i="73"/>
  <c r="C1160"/>
  <c r="C1158"/>
  <c r="B12" i="72" s="1"/>
  <c r="B12" i="104" s="1"/>
  <c r="B119" i="42"/>
  <c r="C111"/>
  <c r="D110" i="45"/>
  <c r="BV63" i="89"/>
  <c r="BX63" s="1"/>
  <c r="J110" i="45"/>
  <c r="N78"/>
  <c r="AF78" i="89" s="1"/>
  <c r="N47" i="72"/>
  <c r="C105"/>
  <c r="B105" i="103" s="1"/>
  <c r="L109" i="29"/>
  <c r="L123" s="1"/>
  <c r="N72"/>
  <c r="AY104" i="89"/>
  <c r="AY127" s="1"/>
  <c r="AY131" s="1"/>
  <c r="U114" i="90"/>
  <c r="U142" s="1"/>
  <c r="L66" i="63"/>
  <c r="L120"/>
  <c r="U19" i="90"/>
  <c r="U27" s="1"/>
  <c r="U30"/>
  <c r="U40" s="1"/>
  <c r="N104" i="21"/>
  <c r="N126" s="1"/>
  <c r="N129" s="1"/>
  <c r="N75" i="2"/>
  <c r="BT75" i="89" s="1"/>
  <c r="BY19" i="85"/>
  <c r="B1058" i="73"/>
  <c r="C1067" i="105" s="1"/>
  <c r="L109" i="1"/>
  <c r="L110" s="1"/>
  <c r="L10" i="3"/>
  <c r="BY11" i="85"/>
  <c r="U11" i="90"/>
  <c r="U13" s="1"/>
  <c r="L110" i="10"/>
  <c r="L130"/>
  <c r="L110" i="11"/>
  <c r="L117" i="3"/>
  <c r="BV118" i="85"/>
  <c r="L118" i="3" s="1"/>
  <c r="N125" i="13"/>
  <c r="N128" s="1"/>
  <c r="L109" i="14"/>
  <c r="N125" i="15"/>
  <c r="N128" s="1"/>
  <c r="L110"/>
  <c r="L109" i="17"/>
  <c r="L123" s="1"/>
  <c r="N104"/>
  <c r="L123" i="18"/>
  <c r="L110"/>
  <c r="BG110" i="85"/>
  <c r="BY72"/>
  <c r="U82" i="90"/>
  <c r="AM104" i="89"/>
  <c r="AM127" s="1"/>
  <c r="AM110" i="85"/>
  <c r="N66" i="21"/>
  <c r="N121" s="1"/>
  <c r="L110" i="26"/>
  <c r="L110" i="12"/>
  <c r="L110" i="58"/>
  <c r="L110" i="2"/>
  <c r="L110" i="13"/>
  <c r="L110" i="28"/>
  <c r="BU122" i="85"/>
  <c r="BS122"/>
  <c r="AG122"/>
  <c r="AE122"/>
  <c r="AC122"/>
  <c r="X122"/>
  <c r="U122"/>
  <c r="S122"/>
  <c r="Q122"/>
  <c r="I122"/>
  <c r="G122"/>
  <c r="E122"/>
  <c r="C122"/>
  <c r="N120" i="59"/>
  <c r="N120" i="64"/>
  <c r="BV40" i="89"/>
  <c r="BX40" s="1"/>
  <c r="L110" i="5"/>
  <c r="L110" i="7"/>
  <c r="L110" i="57"/>
  <c r="C32" i="72"/>
  <c r="B32" i="103" s="1"/>
  <c r="L110" i="16"/>
  <c r="L66" i="92"/>
  <c r="L120" s="1"/>
  <c r="U36" i="90"/>
  <c r="L66" i="24"/>
  <c r="L122" s="1"/>
  <c r="BX66" i="85"/>
  <c r="BX122" s="1"/>
  <c r="B1062" i="73"/>
  <c r="B1271" s="1"/>
  <c r="BV66" i="85"/>
  <c r="U76" i="90" s="1"/>
  <c r="BA122" i="85"/>
  <c r="L66" i="25"/>
  <c r="L120" s="1"/>
  <c r="AZ110" i="85"/>
  <c r="N130" i="32"/>
  <c r="BV133" i="85"/>
  <c r="L133" i="3" s="1"/>
  <c r="L110" i="44"/>
  <c r="L120" i="62"/>
  <c r="AO132" i="89"/>
  <c r="L130" i="37"/>
  <c r="N46" i="58"/>
  <c r="R46" i="89" s="1"/>
  <c r="BV46" s="1"/>
  <c r="C64" i="72"/>
  <c r="B64" i="103" s="1"/>
  <c r="N127" i="39"/>
  <c r="N130" s="1"/>
  <c r="L110" i="47"/>
  <c r="N15" i="49"/>
  <c r="AB15" i="89" s="1"/>
  <c r="L66" i="49"/>
  <c r="L120" s="1"/>
  <c r="N14"/>
  <c r="W122" i="85"/>
  <c r="L128" i="55"/>
  <c r="L110"/>
  <c r="L136" i="85"/>
  <c r="BV109"/>
  <c r="BV123" s="1"/>
  <c r="U132" i="90" s="1"/>
  <c r="U112"/>
  <c r="U141" s="1"/>
  <c r="U145" s="1"/>
  <c r="C124" i="72"/>
  <c r="B124" i="103" s="1"/>
  <c r="K132" i="89"/>
  <c r="L109" i="69"/>
  <c r="L121"/>
  <c r="L128" i="9"/>
  <c r="BX109" i="85"/>
  <c r="BX123" s="1"/>
  <c r="L72" i="3"/>
  <c r="U45" i="90"/>
  <c r="L66" i="9"/>
  <c r="C1054" i="73"/>
  <c r="B122" i="85"/>
  <c r="C122" i="72"/>
  <c r="B122" i="103" s="1"/>
  <c r="C121" i="72"/>
  <c r="B121" i="103" s="1"/>
  <c r="L121" i="9"/>
  <c r="L121" i="67"/>
  <c r="L109" i="52"/>
  <c r="L110" s="1"/>
  <c r="L109" i="50"/>
  <c r="L110" s="1"/>
  <c r="L109" i="49"/>
  <c r="L121" s="1"/>
  <c r="L109" i="8"/>
  <c r="L109" i="46"/>
  <c r="L121" s="1"/>
  <c r="L109" i="45"/>
  <c r="L110" s="1"/>
  <c r="L109" i="43"/>
  <c r="L123" s="1"/>
  <c r="L123" i="42"/>
  <c r="L109" i="36"/>
  <c r="L122" s="1"/>
  <c r="L109" i="32"/>
  <c r="L110" s="1"/>
  <c r="L109" i="22"/>
  <c r="L110" s="1"/>
  <c r="L121" i="50"/>
  <c r="N72" i="49"/>
  <c r="L110" i="23"/>
  <c r="L110" i="20"/>
  <c r="L123" i="24"/>
  <c r="L110" i="21"/>
  <c r="N72" i="22"/>
  <c r="L110" i="66"/>
  <c r="L110" i="53"/>
  <c r="N72" i="45"/>
  <c r="L109" i="6"/>
  <c r="N72" i="67"/>
  <c r="L110" i="19"/>
  <c r="L110" i="33"/>
  <c r="L121" i="16"/>
  <c r="L110" i="4"/>
  <c r="L109" i="71"/>
  <c r="L109" i="37"/>
  <c r="L109" i="51"/>
  <c r="L109" i="67"/>
  <c r="L110" s="1"/>
  <c r="L109" i="68"/>
  <c r="L121" i="7"/>
  <c r="N74"/>
  <c r="D74" i="89" s="1"/>
  <c r="N75" i="9"/>
  <c r="B75" i="89" s="1"/>
  <c r="N74" i="9"/>
  <c r="B74" i="89" s="1"/>
  <c r="N73" i="9"/>
  <c r="B73" i="89" s="1"/>
  <c r="N74" i="66"/>
  <c r="J74" i="89" s="1"/>
  <c r="N73" i="55"/>
  <c r="U73" i="89" s="1"/>
  <c r="N75" i="53"/>
  <c r="W75" i="89" s="1"/>
  <c r="N73" i="53"/>
  <c r="W73" i="89" s="1"/>
  <c r="N74" i="51"/>
  <c r="Y74" i="89" s="1"/>
  <c r="N74" i="8"/>
  <c r="C74" i="89" s="1"/>
  <c r="N72" i="8"/>
  <c r="N74" i="45"/>
  <c r="AF74" i="89" s="1"/>
  <c r="N74" i="43"/>
  <c r="AH74" i="89" s="1"/>
  <c r="N74" i="42"/>
  <c r="AI74" i="89" s="1"/>
  <c r="N74" i="37"/>
  <c r="AN74" i="89" s="1"/>
  <c r="L121" i="8"/>
  <c r="C1069" i="73"/>
  <c r="C1052"/>
  <c r="C12" i="72" s="1"/>
  <c r="B12" i="103" s="1"/>
  <c r="C137" i="93"/>
  <c r="B137" i="94"/>
  <c r="C137" i="95"/>
  <c r="B137" i="96"/>
  <c r="C137"/>
  <c r="B137" i="97"/>
  <c r="L57" i="72"/>
  <c r="B57" i="94" s="1"/>
  <c r="C57" s="1"/>
  <c r="C1050" i="73"/>
  <c r="C137" i="103"/>
  <c r="B137" i="104"/>
  <c r="C137" i="94"/>
  <c r="B137" i="95"/>
  <c r="C137" i="97"/>
  <c r="B137" i="98"/>
  <c r="G11" i="72"/>
  <c r="B11" i="99" s="1"/>
  <c r="B10" i="72"/>
  <c r="B10" i="104" s="1"/>
  <c r="B26" i="72"/>
  <c r="B26" i="104" s="1"/>
  <c r="B92" i="72"/>
  <c r="B92" i="104" s="1"/>
  <c r="D1342" i="73"/>
  <c r="C134" i="104"/>
  <c r="E38" i="72"/>
  <c r="B38" i="101" s="1"/>
  <c r="I12" i="72"/>
  <c r="B12" i="97" s="1"/>
  <c r="C38" i="72"/>
  <c r="B38" i="103" s="1"/>
  <c r="G53" i="72"/>
  <c r="B53" i="99" s="1"/>
  <c r="C53" s="1"/>
  <c r="C53" i="100" s="1"/>
  <c r="C53" i="101" s="1"/>
  <c r="C53" i="102" s="1"/>
  <c r="C53" i="103" s="1"/>
  <c r="C53" i="104" s="1"/>
  <c r="J99" i="72"/>
  <c r="B99" i="96" s="1"/>
  <c r="J136" i="72"/>
  <c r="C136" i="95"/>
  <c r="B136" i="96"/>
  <c r="C91" i="72"/>
  <c r="B91" i="103" s="1"/>
  <c r="G88" i="72"/>
  <c r="B88" i="99" s="1"/>
  <c r="C87" i="72"/>
  <c r="B87" i="103" s="1"/>
  <c r="L134" i="72"/>
  <c r="C134" i="93"/>
  <c r="B134" i="94"/>
  <c r="L136" i="72"/>
  <c r="C136" i="93"/>
  <c r="B136" i="94"/>
  <c r="G50" i="72"/>
  <c r="B49" i="99" s="1"/>
  <c r="C134" i="96"/>
  <c r="B134" i="97"/>
  <c r="K85" i="72"/>
  <c r="B85" i="95" s="1"/>
  <c r="L106" i="72"/>
  <c r="N106" s="1"/>
  <c r="L103"/>
  <c r="B103" i="94" s="1"/>
  <c r="L99" i="72"/>
  <c r="M105"/>
  <c r="B105" i="93" s="1"/>
  <c r="C105" s="1"/>
  <c r="M89" i="72"/>
  <c r="B89" i="93" s="1"/>
  <c r="C89" s="1"/>
  <c r="B88"/>
  <c r="C88" s="1"/>
  <c r="B134" i="72"/>
  <c r="C134" i="103"/>
  <c r="B134" i="104"/>
  <c r="L97" i="72"/>
  <c r="B97" i="94" s="1"/>
  <c r="B104" i="72"/>
  <c r="B104" i="104" s="1"/>
  <c r="B103" i="72"/>
  <c r="B103" i="104" s="1"/>
  <c r="C97" i="72"/>
  <c r="B97" i="103" s="1"/>
  <c r="F100" i="72"/>
  <c r="B100" i="100" s="1"/>
  <c r="C78" i="72"/>
  <c r="B78" i="103" s="1"/>
  <c r="L112" i="72"/>
  <c r="B110"/>
  <c r="B110" i="104" s="1"/>
  <c r="C56" i="72"/>
  <c r="B56" i="103" s="1"/>
  <c r="C11" i="72"/>
  <c r="B11" i="103" s="1"/>
  <c r="H11" i="72"/>
  <c r="B11" i="98" s="1"/>
  <c r="H50" i="72"/>
  <c r="B49" i="98" s="1"/>
  <c r="C44" i="72"/>
  <c r="B44" i="103" s="1"/>
  <c r="G43" i="72"/>
  <c r="B43" i="99" s="1"/>
  <c r="H37" i="72"/>
  <c r="B37" i="98" s="1"/>
  <c r="C37" s="1"/>
  <c r="C37" i="99" s="1"/>
  <c r="C37" i="100" s="1"/>
  <c r="C37" i="101" s="1"/>
  <c r="C37" i="102" s="1"/>
  <c r="C37" i="103" s="1"/>
  <c r="C37" i="104" s="1"/>
  <c r="C60" i="72"/>
  <c r="B60" i="103" s="1"/>
  <c r="C27" i="72"/>
  <c r="B27" i="103" s="1"/>
  <c r="L26" i="72"/>
  <c r="B26" i="94" s="1"/>
  <c r="B24" i="72"/>
  <c r="B24" i="104" s="1"/>
  <c r="L22" i="72"/>
  <c r="B22" i="94" s="1"/>
  <c r="F49" i="72"/>
  <c r="B50" i="100" s="1"/>
  <c r="B38" i="72"/>
  <c r="B38" i="104" s="1"/>
  <c r="L38" i="72"/>
  <c r="B38" i="94" s="1"/>
  <c r="C38" s="1"/>
  <c r="J50" i="72"/>
  <c r="B49" i="96" s="1"/>
  <c r="B134" i="95"/>
  <c r="C134" i="94"/>
  <c r="B33" i="72"/>
  <c r="B48"/>
  <c r="B48" i="104" s="1"/>
  <c r="K39" i="72"/>
  <c r="B39" i="95" s="1"/>
  <c r="C39" s="1"/>
  <c r="C39" i="96" s="1"/>
  <c r="C39" i="97" s="1"/>
  <c r="C39" i="98" s="1"/>
  <c r="C39" i="99" s="1"/>
  <c r="C39" i="100" s="1"/>
  <c r="C39" i="101" s="1"/>
  <c r="C39" i="102" s="1"/>
  <c r="C39" i="103" s="1"/>
  <c r="C39" i="104" s="1"/>
  <c r="K26" i="72"/>
  <c r="B26" i="95" s="1"/>
  <c r="K23" i="72"/>
  <c r="B23" i="95" s="1"/>
  <c r="J57" i="72"/>
  <c r="B57" i="96" s="1"/>
  <c r="B1298" i="73"/>
  <c r="C48" i="96"/>
  <c r="C48" i="97" s="1"/>
  <c r="C48" i="98" s="1"/>
  <c r="C48" i="99" s="1"/>
  <c r="C48" i="100" s="1"/>
  <c r="J30" i="72"/>
  <c r="B30" i="96" s="1"/>
  <c r="J24" i="72"/>
  <c r="B24" i="96" s="1"/>
  <c r="J22" i="72"/>
  <c r="B22" i="96" s="1"/>
  <c r="I57" i="72"/>
  <c r="B57" i="97" s="1"/>
  <c r="I26" i="72"/>
  <c r="B26" i="97" s="1"/>
  <c r="I23" i="72"/>
  <c r="B23" i="97" s="1"/>
  <c r="H56" i="72"/>
  <c r="B56" i="98" s="1"/>
  <c r="H26" i="72"/>
  <c r="B26" i="98" s="1"/>
  <c r="H24" i="72"/>
  <c r="B24" i="98" s="1"/>
  <c r="H22" i="72"/>
  <c r="B22" i="98" s="1"/>
  <c r="G57" i="72"/>
  <c r="B57" i="99" s="1"/>
  <c r="G23" i="72"/>
  <c r="B23" i="99" s="1"/>
  <c r="F57" i="72"/>
  <c r="B57" i="100" s="1"/>
  <c r="F26" i="72"/>
  <c r="B26" i="100" s="1"/>
  <c r="E57" i="72"/>
  <c r="B57" i="101" s="1"/>
  <c r="E30" i="72"/>
  <c r="B30" i="101" s="1"/>
  <c r="E26" i="72"/>
  <c r="B26" i="101" s="1"/>
  <c r="E23" i="72"/>
  <c r="B23" i="101" s="1"/>
  <c r="K110" i="72"/>
  <c r="B110" i="95" s="1"/>
  <c r="K105" i="72"/>
  <c r="B105" i="95" s="1"/>
  <c r="K78" i="72"/>
  <c r="B78" i="95" s="1"/>
  <c r="J110" i="72"/>
  <c r="B110" i="96" s="1"/>
  <c r="J104" i="72"/>
  <c r="B104" i="96" s="1"/>
  <c r="J98" i="72"/>
  <c r="B98" i="96" s="1"/>
  <c r="I95" i="72"/>
  <c r="B95" i="97" s="1"/>
  <c r="I78" i="72"/>
  <c r="B78" i="97" s="1"/>
  <c r="H110" i="72"/>
  <c r="B110" i="98" s="1"/>
  <c r="H103" i="72"/>
  <c r="B103" i="98" s="1"/>
  <c r="H96" i="72"/>
  <c r="B96" i="98" s="1"/>
  <c r="C96" s="1"/>
  <c r="C96" i="99" s="1"/>
  <c r="C96" i="100" s="1"/>
  <c r="C96" i="101" s="1"/>
  <c r="C96" i="102" s="1"/>
  <c r="C96" i="103" s="1"/>
  <c r="C96" i="104" s="1"/>
  <c r="H91" i="72"/>
  <c r="B91" i="98" s="1"/>
  <c r="C91" s="1"/>
  <c r="C91" i="99" s="1"/>
  <c r="G105" i="72"/>
  <c r="B105" i="99" s="1"/>
  <c r="G97" i="72"/>
  <c r="B97" i="99" s="1"/>
  <c r="G86" i="72"/>
  <c r="B86" i="99" s="1"/>
  <c r="G78" i="72"/>
  <c r="B78" i="99" s="1"/>
  <c r="F98" i="72"/>
  <c r="B98" i="100" s="1"/>
  <c r="F91" i="72"/>
  <c r="B91" i="100" s="1"/>
  <c r="E105" i="72"/>
  <c r="B105" i="101" s="1"/>
  <c r="E100" i="72"/>
  <c r="B100" i="101" s="1"/>
  <c r="E91" i="72"/>
  <c r="B91" i="101" s="1"/>
  <c r="E79" i="72"/>
  <c r="B79" i="101" s="1"/>
  <c r="E77" i="72"/>
  <c r="N77" s="1"/>
  <c r="B77" i="101"/>
  <c r="K30" i="72"/>
  <c r="H97"/>
  <c r="B97" i="98" s="1"/>
  <c r="L54" i="72"/>
  <c r="M98"/>
  <c r="C18" i="73"/>
  <c r="B14" i="72"/>
  <c r="B14" i="104" s="1"/>
  <c r="B11" i="72"/>
  <c r="B11" i="104" s="1"/>
  <c r="D1344" i="73"/>
  <c r="L88" i="72"/>
  <c r="L104"/>
  <c r="B104" i="94" s="1"/>
  <c r="L85" i="72"/>
  <c r="B85" i="94" s="1"/>
  <c r="L79" i="72"/>
  <c r="C28"/>
  <c r="B28" i="103" s="1"/>
  <c r="L13" i="72"/>
  <c r="B13" i="94" s="1"/>
  <c r="G16" i="72"/>
  <c r="B16" i="99" s="1"/>
  <c r="C49" i="72"/>
  <c r="B50" i="103" s="1"/>
  <c r="M103" i="72"/>
  <c r="B103" i="93" s="1"/>
  <c r="C103" s="1"/>
  <c r="C134" i="101"/>
  <c r="B134" i="102"/>
  <c r="C134" i="72"/>
  <c r="C134" i="102"/>
  <c r="B134" i="103"/>
  <c r="J134" i="72"/>
  <c r="C134" i="95"/>
  <c r="B134" i="96"/>
  <c r="C90" i="72"/>
  <c r="B90" i="103" s="1"/>
  <c r="I89" i="72"/>
  <c r="B89" i="97" s="1"/>
  <c r="F28" i="72"/>
  <c r="B28" i="100" s="1"/>
  <c r="G31" i="72"/>
  <c r="B31" i="99" s="1"/>
  <c r="K93" i="72"/>
  <c r="B93" i="95" s="1"/>
  <c r="L89" i="72"/>
  <c r="M85"/>
  <c r="B85" i="93" s="1"/>
  <c r="C85" s="1"/>
  <c r="M93" i="72"/>
  <c r="B93" i="93" s="1"/>
  <c r="C93" s="1"/>
  <c r="C93" i="94" s="1"/>
  <c r="M92" i="72"/>
  <c r="B92" i="93" s="1"/>
  <c r="C92" s="1"/>
  <c r="M90" i="72"/>
  <c r="B90" i="93" s="1"/>
  <c r="C90" s="1"/>
  <c r="B87"/>
  <c r="C87" s="1"/>
  <c r="H136" i="72"/>
  <c r="C136" i="97"/>
  <c r="B136" i="98"/>
  <c r="I50" i="72"/>
  <c r="B49" i="97" s="1"/>
  <c r="I36" i="72"/>
  <c r="B36" i="97" s="1"/>
  <c r="C36" s="1"/>
  <c r="C36" i="98" s="1"/>
  <c r="B136" i="104"/>
  <c r="F97" i="72"/>
  <c r="B97" i="100" s="1"/>
  <c r="C104" i="72"/>
  <c r="B104" i="103" s="1"/>
  <c r="C103" i="72"/>
  <c r="B103" i="103" s="1"/>
  <c r="C98" i="72"/>
  <c r="B98" i="103" s="1"/>
  <c r="K97" i="72"/>
  <c r="B97" i="95" s="1"/>
  <c r="M97" i="72"/>
  <c r="B97" i="93" s="1"/>
  <c r="C97" s="1"/>
  <c r="H105" i="72"/>
  <c r="B105" i="98" s="1"/>
  <c r="B95" i="72"/>
  <c r="B95" i="104" s="1"/>
  <c r="M95" i="72"/>
  <c r="B95" i="93" s="1"/>
  <c r="C95" s="1"/>
  <c r="C100" i="72"/>
  <c r="B100" i="103" s="1"/>
  <c r="G100" i="72"/>
  <c r="B100" i="99" s="1"/>
  <c r="L86" i="72"/>
  <c r="B86" i="94" s="1"/>
  <c r="M86" i="72"/>
  <c r="J78"/>
  <c r="B78" i="96" s="1"/>
  <c r="C78" i="94"/>
  <c r="K112" i="72"/>
  <c r="B112" i="95" s="1"/>
  <c r="L110" i="72"/>
  <c r="B110" i="94" s="1"/>
  <c r="M110" i="72"/>
  <c r="B110" i="93" s="1"/>
  <c r="C110" s="1"/>
  <c r="C57" i="72"/>
  <c r="B57" i="103" s="1"/>
  <c r="M56" i="72"/>
  <c r="B56" i="93" s="1"/>
  <c r="C56" s="1"/>
  <c r="B56" i="72"/>
  <c r="B56" i="104" s="1"/>
  <c r="M50" i="72"/>
  <c r="B44"/>
  <c r="B44" i="104" s="1"/>
  <c r="G44" i="72"/>
  <c r="B44" i="99" s="1"/>
  <c r="C44" s="1"/>
  <c r="I43" i="72"/>
  <c r="B43" i="97" s="1"/>
  <c r="C43" s="1"/>
  <c r="C43" i="98" s="1"/>
  <c r="B32" i="72"/>
  <c r="B32" i="104" s="1"/>
  <c r="C35" i="72"/>
  <c r="B35" i="103" s="1"/>
  <c r="M30" i="72"/>
  <c r="B30" i="93" s="1"/>
  <c r="C30" s="1"/>
  <c r="B30" i="72"/>
  <c r="B30" i="104" s="1"/>
  <c r="C30" i="72"/>
  <c r="B30" i="103" s="1"/>
  <c r="I30" i="72"/>
  <c r="B30" i="97" s="1"/>
  <c r="L60" i="72"/>
  <c r="B60" i="94" s="1"/>
  <c r="M60" i="72"/>
  <c r="B60" i="93" s="1"/>
  <c r="C60" s="1"/>
  <c r="B60" i="72"/>
  <c r="B60" i="104" s="1"/>
  <c r="I60" i="72"/>
  <c r="B60" i="97" s="1"/>
  <c r="B27" i="72"/>
  <c r="B27" i="104" s="1"/>
  <c r="L27" i="72"/>
  <c r="B27" i="94" s="1"/>
  <c r="M27" i="72"/>
  <c r="B27" i="93" s="1"/>
  <c r="C27" s="1"/>
  <c r="B1280" i="73"/>
  <c r="C26" i="72"/>
  <c r="B26" i="103" s="1"/>
  <c r="B23" i="72"/>
  <c r="B23" i="104" s="1"/>
  <c r="C23" i="72"/>
  <c r="B23" i="103" s="1"/>
  <c r="C24" i="72"/>
  <c r="B24" i="103" s="1"/>
  <c r="L24" i="72"/>
  <c r="B24" i="94" s="1"/>
  <c r="M24" i="72"/>
  <c r="B24" i="93" s="1"/>
  <c r="C24" s="1"/>
  <c r="C22" i="72"/>
  <c r="B22" i="103" s="1"/>
  <c r="L11" i="72"/>
  <c r="B11" i="94" s="1"/>
  <c r="L50" i="72"/>
  <c r="B49" i="94" s="1"/>
  <c r="L30" i="72"/>
  <c r="B30" i="94" s="1"/>
  <c r="J55" i="72"/>
  <c r="B55" i="96" s="1"/>
  <c r="I32" i="72"/>
  <c r="B32" i="97" s="1"/>
  <c r="M26" i="72"/>
  <c r="B26" i="93" s="1"/>
  <c r="C26" s="1"/>
  <c r="K42" i="72"/>
  <c r="B42" i="95" s="1"/>
  <c r="K27" i="72"/>
  <c r="B27" i="95" s="1"/>
  <c r="K24" i="72"/>
  <c r="B24" i="95" s="1"/>
  <c r="J35" i="72"/>
  <c r="B35" i="96" s="1"/>
  <c r="I56" i="72"/>
  <c r="B56" i="97" s="1"/>
  <c r="I27" i="72"/>
  <c r="B27" i="97" s="1"/>
  <c r="I22" i="72"/>
  <c r="B22" i="97" s="1"/>
  <c r="H35" i="72"/>
  <c r="B35" i="98" s="1"/>
  <c r="H27" i="72"/>
  <c r="B27" i="98" s="1"/>
  <c r="G56" i="72"/>
  <c r="B56" i="99" s="1"/>
  <c r="G27" i="72"/>
  <c r="B27" i="99" s="1"/>
  <c r="G24" i="72"/>
  <c r="B24" i="99" s="1"/>
  <c r="F56" i="72"/>
  <c r="B56" i="100" s="1"/>
  <c r="F44" i="72"/>
  <c r="B44" i="100" s="1"/>
  <c r="F27" i="72"/>
  <c r="B27" i="100" s="1"/>
  <c r="E56" i="72"/>
  <c r="B56" i="101" s="1"/>
  <c r="E42" i="72"/>
  <c r="B42" i="101" s="1"/>
  <c r="E27" i="72"/>
  <c r="B27" i="101" s="1"/>
  <c r="K104" i="72"/>
  <c r="B104" i="95" s="1"/>
  <c r="K100" i="72"/>
  <c r="B100" i="95" s="1"/>
  <c r="K82" i="72"/>
  <c r="B82" i="95" s="1"/>
  <c r="J111" i="72"/>
  <c r="B111" i="96" s="1"/>
  <c r="J105" i="72"/>
  <c r="B105" i="96" s="1"/>
  <c r="J103" i="72"/>
  <c r="B103" i="96" s="1"/>
  <c r="J93" i="72"/>
  <c r="B93" i="96" s="1"/>
  <c r="J85" i="72"/>
  <c r="B85" i="96" s="1"/>
  <c r="I110" i="72"/>
  <c r="B110" i="97" s="1"/>
  <c r="I103" i="72"/>
  <c r="B103" i="97" s="1"/>
  <c r="I97" i="72"/>
  <c r="B97" i="97" s="1"/>
  <c r="I94" i="72"/>
  <c r="B94" i="97" s="1"/>
  <c r="I88" i="72"/>
  <c r="B88" i="97" s="1"/>
  <c r="H100" i="72"/>
  <c r="B100" i="98" s="1"/>
  <c r="H78" i="72"/>
  <c r="B78" i="98" s="1"/>
  <c r="G110" i="72"/>
  <c r="B110" i="99" s="1"/>
  <c r="G98" i="72"/>
  <c r="B98" i="99" s="1"/>
  <c r="F105" i="72"/>
  <c r="B105" i="100" s="1"/>
  <c r="F103" i="72"/>
  <c r="B103" i="100" s="1"/>
  <c r="F86" i="72"/>
  <c r="B86" i="100" s="1"/>
  <c r="F78" i="72"/>
  <c r="B78" i="100" s="1"/>
  <c r="B110" i="101"/>
  <c r="E103" i="72"/>
  <c r="B103" i="101" s="1"/>
  <c r="E97" i="72"/>
  <c r="B97" i="101" s="1"/>
  <c r="E88" i="72"/>
  <c r="B88" i="101" s="1"/>
  <c r="E78" i="72"/>
  <c r="B78" i="101" s="1"/>
  <c r="K57" i="72"/>
  <c r="B57" i="95" s="1"/>
  <c r="K38" i="72"/>
  <c r="B38" i="95" s="1"/>
  <c r="C134" i="98"/>
  <c r="B134" i="99"/>
  <c r="F38" i="72"/>
  <c r="B38" i="100" s="1"/>
  <c r="G35" i="72"/>
  <c r="B35" i="99" s="1"/>
  <c r="E104" i="72"/>
  <c r="B104" i="101" s="1"/>
  <c r="E98" i="72"/>
  <c r="B98" i="101" s="1"/>
  <c r="B54" i="93"/>
  <c r="C54" s="1"/>
  <c r="C136" i="96"/>
  <c r="B136" i="97"/>
  <c r="N96" i="72"/>
  <c r="C1325" i="73" s="1"/>
  <c r="C639"/>
  <c r="C43" i="72"/>
  <c r="B43" i="103" s="1"/>
  <c r="B101" i="72"/>
  <c r="B93"/>
  <c r="B93" i="104" s="1"/>
  <c r="B88" i="72"/>
  <c r="B88" i="104" s="1"/>
  <c r="B87" i="72"/>
  <c r="B87" i="104" s="1"/>
  <c r="B85" i="72"/>
  <c r="B85" i="104" s="1"/>
  <c r="B83" i="72"/>
  <c r="B83" i="104" s="1"/>
  <c r="K66" i="71"/>
  <c r="K122" s="1"/>
  <c r="K109" i="53"/>
  <c r="K121" s="1"/>
  <c r="K109" i="8"/>
  <c r="K109" i="12"/>
  <c r="K110" s="1"/>
  <c r="K109" i="2"/>
  <c r="K121" s="1"/>
  <c r="K109" i="6"/>
  <c r="K121" s="1"/>
  <c r="K121" i="5"/>
  <c r="K109" i="69"/>
  <c r="K109" i="67"/>
  <c r="K109" i="60"/>
  <c r="K109" i="59"/>
  <c r="K110" s="1"/>
  <c r="K109" i="56"/>
  <c r="K121" s="1"/>
  <c r="K121" i="4"/>
  <c r="T80" i="90"/>
  <c r="V80" s="1"/>
  <c r="X80" s="1"/>
  <c r="K121" i="62"/>
  <c r="K121" i="61"/>
  <c r="AU136" i="84"/>
  <c r="AV110"/>
  <c r="K136"/>
  <c r="K131" i="89"/>
  <c r="N120" i="65"/>
  <c r="K109" i="63"/>
  <c r="K110" s="1"/>
  <c r="BJ136" i="84"/>
  <c r="K109" i="16"/>
  <c r="K121" s="1"/>
  <c r="BL136" i="84"/>
  <c r="BO136"/>
  <c r="K130" i="40"/>
  <c r="AB104" i="89"/>
  <c r="AB127" s="1"/>
  <c r="AB132" s="1"/>
  <c r="BV109" i="84"/>
  <c r="K109" i="3" s="1"/>
  <c r="K128" i="47"/>
  <c r="AD132" i="89"/>
  <c r="K121" i="12"/>
  <c r="N74" i="5"/>
  <c r="F74" i="89" s="1"/>
  <c r="O110" i="84"/>
  <c r="M110"/>
  <c r="AE110"/>
  <c r="K109" i="9"/>
  <c r="K110" i="46"/>
  <c r="K110" i="43"/>
  <c r="N74" i="6"/>
  <c r="E74" i="89" s="1"/>
  <c r="N74" i="12"/>
  <c r="BN74" i="89" s="1"/>
  <c r="N74" i="67"/>
  <c r="I74" i="89" s="1"/>
  <c r="BK110" i="84"/>
  <c r="K123" i="19"/>
  <c r="K110" i="84"/>
  <c r="AD110"/>
  <c r="Q110"/>
  <c r="BF110"/>
  <c r="BO110"/>
  <c r="AM110"/>
  <c r="AH110"/>
  <c r="K109" i="70"/>
  <c r="AT110" i="84"/>
  <c r="K121" i="57"/>
  <c r="K109" i="25"/>
  <c r="K121" s="1"/>
  <c r="K121" i="60"/>
  <c r="K109" i="5"/>
  <c r="K110" s="1"/>
  <c r="K121" i="69"/>
  <c r="K121" i="67"/>
  <c r="K121" i="66"/>
  <c r="K121" i="65"/>
  <c r="K121" i="64"/>
  <c r="K109" i="62"/>
  <c r="K109" i="58"/>
  <c r="K110" s="1"/>
  <c r="K121"/>
  <c r="K109" i="54"/>
  <c r="K110" s="1"/>
  <c r="K109" i="51"/>
  <c r="K121" s="1"/>
  <c r="K109" i="44"/>
  <c r="K121" s="1"/>
  <c r="K123" i="42"/>
  <c r="K109" i="34"/>
  <c r="K109" i="32"/>
  <c r="K123" s="1"/>
  <c r="K109" i="29"/>
  <c r="K123" s="1"/>
  <c r="K109" i="28"/>
  <c r="K123" s="1"/>
  <c r="K109" i="26"/>
  <c r="K123" s="1"/>
  <c r="K109" i="20"/>
  <c r="K123" s="1"/>
  <c r="K109" i="15"/>
  <c r="K121" s="1"/>
  <c r="K109" i="14"/>
  <c r="K123" s="1"/>
  <c r="K109" i="1"/>
  <c r="K110" s="1"/>
  <c r="K121" i="7"/>
  <c r="K109" i="92"/>
  <c r="K110" s="1"/>
  <c r="K121" i="8"/>
  <c r="K121" i="92"/>
  <c r="K109" i="55"/>
  <c r="K121" s="1"/>
  <c r="K110" i="52"/>
  <c r="K110" i="21"/>
  <c r="N82" i="66"/>
  <c r="J82" i="89" s="1"/>
  <c r="N82" i="67"/>
  <c r="I82" i="89" s="1"/>
  <c r="T84" i="90"/>
  <c r="K109" i="7"/>
  <c r="K110" s="1"/>
  <c r="K123" i="23"/>
  <c r="K109" i="17"/>
  <c r="N82" i="1"/>
  <c r="BS82" i="89" s="1"/>
  <c r="N82" i="14"/>
  <c r="BL82" i="89" s="1"/>
  <c r="N82" i="20"/>
  <c r="BE82" i="89" s="1"/>
  <c r="N82" i="29"/>
  <c r="AV82" i="89" s="1"/>
  <c r="N80" i="3"/>
  <c r="K109" i="10"/>
  <c r="K109" i="11"/>
  <c r="K109" i="18"/>
  <c r="S83" i="90"/>
  <c r="S91"/>
  <c r="K109" i="42"/>
  <c r="N79" i="6"/>
  <c r="E79" i="89" s="1"/>
  <c r="N79" i="63"/>
  <c r="M79" i="89" s="1"/>
  <c r="N78" i="62"/>
  <c r="N78" i="89" s="1"/>
  <c r="N78" i="60"/>
  <c r="P78" i="89" s="1"/>
  <c r="N75" i="56"/>
  <c r="T75" i="89" s="1"/>
  <c r="N77" i="55"/>
  <c r="U77" i="89" s="1"/>
  <c r="N75" i="54"/>
  <c r="V75" i="89" s="1"/>
  <c r="N77" i="40"/>
  <c r="AK77" i="89" s="1"/>
  <c r="N74" i="39"/>
  <c r="AL74" i="89" s="1"/>
  <c r="N79" i="38"/>
  <c r="AM79" i="89" s="1"/>
  <c r="N77" i="38"/>
  <c r="AM77" i="89" s="1"/>
  <c r="C1012" i="73"/>
  <c r="O136" i="84"/>
  <c r="K128" i="2"/>
  <c r="BT136" i="84"/>
  <c r="N126" i="1"/>
  <c r="N130" s="1"/>
  <c r="BR110" i="84"/>
  <c r="K110" i="13"/>
  <c r="K128" i="92"/>
  <c r="K66" i="18"/>
  <c r="K122" s="1"/>
  <c r="S126" i="90"/>
  <c r="BE136" i="84"/>
  <c r="BV133"/>
  <c r="K133" i="3" s="1"/>
  <c r="BE110" i="84"/>
  <c r="BD136"/>
  <c r="S114" i="90"/>
  <c r="S142" s="1"/>
  <c r="BC136" i="84"/>
  <c r="K130" i="22"/>
  <c r="K27" i="3"/>
  <c r="N86" i="27"/>
  <c r="AX86" i="89" s="1"/>
  <c r="AX123" s="1"/>
  <c r="K110" i="27"/>
  <c r="AS136" i="84"/>
  <c r="K130" i="32"/>
  <c r="K110" i="33"/>
  <c r="N31"/>
  <c r="AR31" i="89" s="1"/>
  <c r="AR110" i="84"/>
  <c r="S38" i="90"/>
  <c r="S45" s="1"/>
  <c r="AP110" i="84"/>
  <c r="K28" i="3"/>
  <c r="N28" s="1"/>
  <c r="S34" i="90"/>
  <c r="S36" s="1"/>
  <c r="K66" i="38"/>
  <c r="K122" s="1"/>
  <c r="N27"/>
  <c r="N66" s="1"/>
  <c r="K110" i="39"/>
  <c r="K14" i="3"/>
  <c r="K109" i="41"/>
  <c r="K121" s="1"/>
  <c r="K86" i="3"/>
  <c r="N75" i="41"/>
  <c r="AJ75" i="89" s="1"/>
  <c r="AJ110" i="84"/>
  <c r="K66" i="41"/>
  <c r="K110" s="1"/>
  <c r="AI110" i="84"/>
  <c r="S112" i="90"/>
  <c r="S141" s="1"/>
  <c r="AI136" i="84"/>
  <c r="K130" i="43"/>
  <c r="AH102" i="89"/>
  <c r="AH126" s="1"/>
  <c r="AH132" s="1"/>
  <c r="BV132" i="84"/>
  <c r="K128" i="45"/>
  <c r="K132" i="3"/>
  <c r="N102" i="45"/>
  <c r="K109"/>
  <c r="N9" i="46"/>
  <c r="N66" s="1"/>
  <c r="D89" i="72"/>
  <c r="B89" i="102" s="1"/>
  <c r="D110" i="72"/>
  <c r="B110" i="102" s="1"/>
  <c r="D124" i="72"/>
  <c r="D105"/>
  <c r="B105" i="102" s="1"/>
  <c r="BV89" i="89"/>
  <c r="BX89" s="1"/>
  <c r="N86" i="50"/>
  <c r="AA86" i="89" s="1"/>
  <c r="D94" i="72"/>
  <c r="D91"/>
  <c r="B91" i="102" s="1"/>
  <c r="D57" i="72"/>
  <c r="B57" i="102" s="1"/>
  <c r="B1305" i="73"/>
  <c r="D60" i="72"/>
  <c r="B60" i="102" s="1"/>
  <c r="BV50" i="89"/>
  <c r="BX50" s="1"/>
  <c r="S49" i="90"/>
  <c r="C954" i="73"/>
  <c r="D16" i="72" s="1"/>
  <c r="B16" i="102" s="1"/>
  <c r="S18" i="90"/>
  <c r="D31" i="72"/>
  <c r="B31" i="102" s="1"/>
  <c r="D44" i="72"/>
  <c r="B44" i="102" s="1"/>
  <c r="D46" i="72"/>
  <c r="B46" i="102" s="1"/>
  <c r="D42" i="72"/>
  <c r="B42" i="102" s="1"/>
  <c r="S27" i="90"/>
  <c r="N23" i="3"/>
  <c r="BV42" i="89"/>
  <c r="BX42" s="1"/>
  <c r="AB136" i="84"/>
  <c r="D97" i="72"/>
  <c r="B97" i="102" s="1"/>
  <c r="BV84" i="89"/>
  <c r="BX84" s="1"/>
  <c r="K118" i="91"/>
  <c r="C136" i="102"/>
  <c r="B136" i="103"/>
  <c r="K128" i="51"/>
  <c r="BX109" i="84"/>
  <c r="BX123" s="1"/>
  <c r="K72" i="3"/>
  <c r="S82" i="90"/>
  <c r="N77" i="53"/>
  <c r="W77" i="89" s="1"/>
  <c r="K66" i="53"/>
  <c r="N110" i="84"/>
  <c r="K128" i="55"/>
  <c r="K35" i="3"/>
  <c r="N35" s="1"/>
  <c r="D27" i="72"/>
  <c r="B27" i="102" s="1"/>
  <c r="D26" i="72"/>
  <c r="B26" i="102" s="1"/>
  <c r="U110" i="84"/>
  <c r="S136"/>
  <c r="S76" i="90"/>
  <c r="T56"/>
  <c r="V56" s="1"/>
  <c r="X56" s="1"/>
  <c r="K46" i="3"/>
  <c r="N46" s="1"/>
  <c r="K66" i="62"/>
  <c r="K110" s="1"/>
  <c r="BX66" i="84"/>
  <c r="BX122" s="1"/>
  <c r="BW38"/>
  <c r="BW38" i="85" s="1"/>
  <c r="BW38" i="87" s="1"/>
  <c r="BW38" i="89" s="1"/>
  <c r="K120" i="62"/>
  <c r="K110" i="66"/>
  <c r="J110" i="84"/>
  <c r="K121" i="68"/>
  <c r="G136" i="84"/>
  <c r="D104" i="72"/>
  <c r="B104" i="102" s="1"/>
  <c r="B970" i="73"/>
  <c r="BY50" i="84"/>
  <c r="S13" i="90"/>
  <c r="K118" i="3"/>
  <c r="F131" i="89"/>
  <c r="N128" i="6"/>
  <c r="K110"/>
  <c r="C136" i="84"/>
  <c r="C62" i="89"/>
  <c r="C125" s="1"/>
  <c r="D64" i="72"/>
  <c r="D23"/>
  <c r="B23" i="102" s="1"/>
  <c r="C110" i="84"/>
  <c r="C961" i="73"/>
  <c r="D103" i="72"/>
  <c r="B103" i="102" s="1"/>
  <c r="D121" i="72"/>
  <c r="B121" i="102" s="1"/>
  <c r="K128" i="9"/>
  <c r="D98" i="72"/>
  <c r="B110" i="84"/>
  <c r="K110" i="91"/>
  <c r="K110" i="16"/>
  <c r="K121" i="9"/>
  <c r="K123" i="39"/>
  <c r="K110" i="24"/>
  <c r="K110" i="64"/>
  <c r="K110" i="56"/>
  <c r="K121" i="54"/>
  <c r="K110" i="15"/>
  <c r="N70" i="58"/>
  <c r="R70" i="89" s="1"/>
  <c r="D86" i="72"/>
  <c r="B86" i="102" s="1"/>
  <c r="D100" i="72"/>
  <c r="B100" i="102" s="1"/>
  <c r="N74" i="65"/>
  <c r="K74" i="89" s="1"/>
  <c r="D24" i="72"/>
  <c r="B24" i="102" s="1"/>
  <c r="D22" i="72"/>
  <c r="B22" i="102" s="1"/>
  <c r="C950" i="73"/>
  <c r="J110" i="69"/>
  <c r="G110"/>
  <c r="C22" i="73"/>
  <c r="C221"/>
  <c r="C433"/>
  <c r="C431"/>
  <c r="C423"/>
  <c r="C738"/>
  <c r="N45" i="72"/>
  <c r="C1162" i="73"/>
  <c r="B1258"/>
  <c r="N125" i="34"/>
  <c r="N128" s="1"/>
  <c r="J121" i="7"/>
  <c r="D123" i="83"/>
  <c r="J120" i="57"/>
  <c r="J110" i="11"/>
  <c r="N10" i="3"/>
  <c r="Q11" i="90"/>
  <c r="Q13" s="1"/>
  <c r="B840" i="73"/>
  <c r="N125" i="52"/>
  <c r="N128" s="1"/>
  <c r="N31" i="61"/>
  <c r="O31" i="89" s="1"/>
  <c r="J130" i="22"/>
  <c r="N102"/>
  <c r="BC102" i="89" s="1"/>
  <c r="BC126" s="1"/>
  <c r="J110" i="51"/>
  <c r="J128" i="63"/>
  <c r="D134" i="72"/>
  <c r="BV134" i="83"/>
  <c r="J134" i="3" s="1"/>
  <c r="N130" i="28"/>
  <c r="J130" i="37"/>
  <c r="J66" i="65"/>
  <c r="J110" s="1"/>
  <c r="K110" i="83"/>
  <c r="B846" i="73"/>
  <c r="C847" s="1"/>
  <c r="BV25" i="89"/>
  <c r="BX25" s="1"/>
  <c r="B1263" i="73"/>
  <c r="C851"/>
  <c r="C849"/>
  <c r="BV33" i="89"/>
  <c r="BX33" s="1"/>
  <c r="BV22"/>
  <c r="BX22" s="1"/>
  <c r="C845" i="73"/>
  <c r="E19" i="72"/>
  <c r="B19" i="101" s="1"/>
  <c r="BV23" i="89"/>
  <c r="BV30"/>
  <c r="BX30" s="1"/>
  <c r="BV24"/>
  <c r="BX24" s="1"/>
  <c r="C843" i="73"/>
  <c r="B1259"/>
  <c r="BV49" i="89"/>
  <c r="BX49" s="1"/>
  <c r="BT110" i="83"/>
  <c r="N87" i="3"/>
  <c r="J109" i="4"/>
  <c r="J110" s="1"/>
  <c r="BV58" i="89"/>
  <c r="BX58" s="1"/>
  <c r="BQ131"/>
  <c r="J110" i="10"/>
  <c r="N15"/>
  <c r="O14" s="1"/>
  <c r="J110" i="12"/>
  <c r="BN104" i="89"/>
  <c r="BN127" s="1"/>
  <c r="J110" i="13"/>
  <c r="BK110" i="83"/>
  <c r="J128" i="92"/>
  <c r="N102" i="19"/>
  <c r="N126" s="1"/>
  <c r="N130" s="1"/>
  <c r="J109"/>
  <c r="BF123" i="83"/>
  <c r="J129" i="21"/>
  <c r="J110"/>
  <c r="N127" i="23"/>
  <c r="N130" s="1"/>
  <c r="J123"/>
  <c r="Q33" i="90"/>
  <c r="Q36" s="1"/>
  <c r="B856" i="73"/>
  <c r="C858" s="1"/>
  <c r="J66" i="24"/>
  <c r="J122" s="1"/>
  <c r="N31"/>
  <c r="Q38" i="90"/>
  <c r="AZ132" i="89"/>
  <c r="AZ131"/>
  <c r="N124" i="25"/>
  <c r="N128" s="1"/>
  <c r="BV118" i="83"/>
  <c r="AS123"/>
  <c r="J110" i="38"/>
  <c r="C1320" i="73"/>
  <c r="J72" i="3"/>
  <c r="AM110" i="83"/>
  <c r="BY29"/>
  <c r="J128" i="41"/>
  <c r="AJ110" i="83"/>
  <c r="N29" i="45"/>
  <c r="O28" s="1"/>
  <c r="N128" i="48"/>
  <c r="J110" i="47"/>
  <c r="N66"/>
  <c r="N120" s="1"/>
  <c r="J75" i="3"/>
  <c r="N124" i="54"/>
  <c r="N128" s="1"/>
  <c r="J102" i="3"/>
  <c r="J110" i="54"/>
  <c r="Q20" i="90"/>
  <c r="N104" i="55"/>
  <c r="Q114" i="90"/>
  <c r="Q142" s="1"/>
  <c r="Q145" s="1"/>
  <c r="J104" i="3"/>
  <c r="J66" i="55"/>
  <c r="J120" s="1"/>
  <c r="N15"/>
  <c r="U15" i="89" s="1"/>
  <c r="U110" i="83"/>
  <c r="J110" i="56"/>
  <c r="BX66" i="83"/>
  <c r="BX122" s="1"/>
  <c r="Q19" i="90"/>
  <c r="BY15" i="83"/>
  <c r="J120" i="58"/>
  <c r="B852" i="73"/>
  <c r="BV66" i="83"/>
  <c r="D136" i="72"/>
  <c r="J128" i="66"/>
  <c r="J128" i="5"/>
  <c r="Q126" i="90"/>
  <c r="BV132" i="83"/>
  <c r="J132" i="3" s="1"/>
  <c r="BV133" i="83"/>
  <c r="B102" i="89"/>
  <c r="B126" s="1"/>
  <c r="B110" i="83"/>
  <c r="BV109"/>
  <c r="J109" i="3" s="1"/>
  <c r="BX109" i="83"/>
  <c r="J85" i="3"/>
  <c r="J110" i="36"/>
  <c r="J109" i="50"/>
  <c r="J121" s="1"/>
  <c r="J109" i="41"/>
  <c r="J121" s="1"/>
  <c r="AR110" i="83"/>
  <c r="J110" i="33"/>
  <c r="J121" i="69"/>
  <c r="J121" i="64"/>
  <c r="J109" i="55"/>
  <c r="J121" s="1"/>
  <c r="J109" i="37"/>
  <c r="J123" s="1"/>
  <c r="J109" i="25"/>
  <c r="J121" s="1"/>
  <c r="X110" i="83"/>
  <c r="L110"/>
  <c r="AI110"/>
  <c r="T110"/>
  <c r="J110"/>
  <c r="J110" i="91"/>
  <c r="J110" i="28"/>
  <c r="J110" i="7"/>
  <c r="J110" i="15"/>
  <c r="R83" i="90"/>
  <c r="T83" s="1"/>
  <c r="R89"/>
  <c r="T89" s="1"/>
  <c r="V89" s="1"/>
  <c r="X89" s="1"/>
  <c r="R88"/>
  <c r="T88" s="1"/>
  <c r="V88" s="1"/>
  <c r="X88" s="1"/>
  <c r="J110" i="29"/>
  <c r="R81" i="90"/>
  <c r="T81" s="1"/>
  <c r="R86"/>
  <c r="T86" s="1"/>
  <c r="V86" s="1"/>
  <c r="X86" s="1"/>
  <c r="J110" i="46"/>
  <c r="J110" i="42"/>
  <c r="J110" i="8"/>
  <c r="J110" i="58"/>
  <c r="N72" i="55"/>
  <c r="J121" i="60"/>
  <c r="J121" i="61"/>
  <c r="J121" i="65"/>
  <c r="J109" i="67"/>
  <c r="J110" s="1"/>
  <c r="J121" i="5"/>
  <c r="J121" i="62"/>
  <c r="S110" i="83"/>
  <c r="BO110"/>
  <c r="BH110"/>
  <c r="R110"/>
  <c r="P110"/>
  <c r="N55" i="3"/>
  <c r="N55" i="37"/>
  <c r="AN55" i="89" s="1"/>
  <c r="N55" i="71"/>
  <c r="AU55" i="89" s="1"/>
  <c r="O104"/>
  <c r="O127" s="1"/>
  <c r="O132" s="1"/>
  <c r="BX109" i="82"/>
  <c r="I104" i="3"/>
  <c r="C1175" i="73"/>
  <c r="C1164"/>
  <c r="C956"/>
  <c r="C20"/>
  <c r="B1265"/>
  <c r="F30" i="72"/>
  <c r="B30" i="100" s="1"/>
  <c r="C967" i="73"/>
  <c r="C1095"/>
  <c r="B22" i="72"/>
  <c r="B22" i="104" s="1"/>
  <c r="C1166" i="73"/>
  <c r="E24" i="72"/>
  <c r="B24" i="101" s="1"/>
  <c r="C244" i="73"/>
  <c r="C645"/>
  <c r="C463"/>
  <c r="C468"/>
  <c r="C14"/>
  <c r="B1257"/>
  <c r="C12"/>
  <c r="C1048"/>
  <c r="N37" i="72"/>
  <c r="C123" i="73"/>
  <c r="L12" i="72" s="1"/>
  <c r="B12" i="94" s="1"/>
  <c r="C127" i="73"/>
  <c r="B1272"/>
  <c r="C231"/>
  <c r="C227"/>
  <c r="C529"/>
  <c r="N18" i="72"/>
  <c r="B756" i="73"/>
  <c r="BV66" i="82"/>
  <c r="O76" i="90" s="1"/>
  <c r="F121" i="72"/>
  <c r="B121" i="100" s="1"/>
  <c r="BV109" i="82"/>
  <c r="I130" i="29"/>
  <c r="AY110" i="82"/>
  <c r="I66" i="26"/>
  <c r="I122" s="1"/>
  <c r="N19"/>
  <c r="AY19" i="89" s="1"/>
  <c r="O29" i="90"/>
  <c r="O30" s="1"/>
  <c r="O40" s="1"/>
  <c r="P48"/>
  <c r="R48" s="1"/>
  <c r="T48" s="1"/>
  <c r="V48" s="1"/>
  <c r="X48" s="1"/>
  <c r="F110" i="72"/>
  <c r="B110" i="100" s="1"/>
  <c r="C1308" i="73"/>
  <c r="O82" i="90"/>
  <c r="AT104" i="89"/>
  <c r="AT127" s="1"/>
  <c r="AT132" s="1"/>
  <c r="I66" i="45"/>
  <c r="I120" s="1"/>
  <c r="O19" i="90"/>
  <c r="I109" i="16"/>
  <c r="BJ110" i="82"/>
  <c r="O45" i="90"/>
  <c r="I110" i="23"/>
  <c r="AM110" i="82"/>
  <c r="BW51"/>
  <c r="BW51" i="83" s="1"/>
  <c r="BW51" i="84" s="1"/>
  <c r="BW51" i="85" s="1"/>
  <c r="BW51" i="87" s="1"/>
  <c r="I110" i="38"/>
  <c r="N125" i="41"/>
  <c r="N128" s="1"/>
  <c r="I66"/>
  <c r="I110" s="1"/>
  <c r="N27"/>
  <c r="N120" s="1"/>
  <c r="B751" i="73"/>
  <c r="C753" s="1"/>
  <c r="O27" i="90"/>
  <c r="N127" i="42"/>
  <c r="N130" s="1"/>
  <c r="I123"/>
  <c r="I122"/>
  <c r="N15"/>
  <c r="AI15" i="89" s="1"/>
  <c r="N130" i="43"/>
  <c r="I109"/>
  <c r="I123" s="1"/>
  <c r="AA102" i="89"/>
  <c r="AA126" s="1"/>
  <c r="AA132" s="1"/>
  <c r="AA110" i="82"/>
  <c r="O137" i="90"/>
  <c r="S110" i="82"/>
  <c r="B742" i="73"/>
  <c r="I120" i="68"/>
  <c r="O33" i="90"/>
  <c r="O36" s="1"/>
  <c r="I66" i="2"/>
  <c r="I120" s="1"/>
  <c r="BY19" i="82"/>
  <c r="B748" i="73"/>
  <c r="C748" s="1"/>
  <c r="BY29" i="82"/>
  <c r="N21" i="3"/>
  <c r="I122" i="33"/>
  <c r="I110"/>
  <c r="AQ136" i="82"/>
  <c r="BV132"/>
  <c r="I110" i="35"/>
  <c r="AL110" i="82"/>
  <c r="BY15"/>
  <c r="I110" i="39"/>
  <c r="N9" i="3"/>
  <c r="O10" i="90"/>
  <c r="O13" s="1"/>
  <c r="BY11" i="82"/>
  <c r="N128" i="47"/>
  <c r="N81" i="3"/>
  <c r="N128" i="49"/>
  <c r="AB110" i="82"/>
  <c r="N29" i="3"/>
  <c r="B734" i="73"/>
  <c r="V131" i="89"/>
  <c r="V132"/>
  <c r="R131"/>
  <c r="R132"/>
  <c r="R110" i="82"/>
  <c r="P96" i="90"/>
  <c r="R96" s="1"/>
  <c r="T96" s="1"/>
  <c r="V96" s="1"/>
  <c r="X96" s="1"/>
  <c r="I110" i="59"/>
  <c r="I121"/>
  <c r="P131" i="89"/>
  <c r="P132"/>
  <c r="I110" i="60"/>
  <c r="F104" i="72"/>
  <c r="B104" i="100" s="1"/>
  <c r="I110" i="64"/>
  <c r="L110" i="82"/>
  <c r="I120" i="64"/>
  <c r="I128" i="65"/>
  <c r="K110" i="82"/>
  <c r="O126" i="90"/>
  <c r="N128" i="5"/>
  <c r="E131" i="89"/>
  <c r="E132"/>
  <c r="O145" i="90"/>
  <c r="B741" i="73"/>
  <c r="I109" i="5"/>
  <c r="I110" s="1"/>
  <c r="I109" i="68"/>
  <c r="I110" s="1"/>
  <c r="I110" i="91"/>
  <c r="I123" i="71"/>
  <c r="I110" i="22"/>
  <c r="N74" i="68"/>
  <c r="I109" i="66"/>
  <c r="I110" s="1"/>
  <c r="I110" i="7"/>
  <c r="I110" i="10"/>
  <c r="I110" i="19"/>
  <c r="I121" i="9"/>
  <c r="AK110" i="82"/>
  <c r="AC110"/>
  <c r="AQ110"/>
  <c r="BY72"/>
  <c r="BY35"/>
  <c r="B754" i="73"/>
  <c r="BV17" i="89"/>
  <c r="BX17" s="1"/>
  <c r="BV54"/>
  <c r="AQ122"/>
  <c r="Y66"/>
  <c r="AW66"/>
  <c r="V66"/>
  <c r="N66" i="44"/>
  <c r="N120" s="1"/>
  <c r="N66" i="53"/>
  <c r="N120" s="1"/>
  <c r="N120" i="9"/>
  <c r="N66" i="54"/>
  <c r="N120" s="1"/>
  <c r="N66" i="51"/>
  <c r="N120" s="1"/>
  <c r="N66" i="28"/>
  <c r="N122" s="1"/>
  <c r="I110" i="57"/>
  <c r="I110" i="27"/>
  <c r="I110" i="29"/>
  <c r="BX66" i="82"/>
  <c r="I120" i="65"/>
  <c r="C992" i="73"/>
  <c r="B1300"/>
  <c r="C444"/>
  <c r="C785"/>
  <c r="C635"/>
  <c r="C744"/>
  <c r="C323"/>
  <c r="C223"/>
  <c r="C325"/>
  <c r="BJ110" i="81"/>
  <c r="BJ122"/>
  <c r="BV128"/>
  <c r="BV129" s="1"/>
  <c r="H130" i="11"/>
  <c r="H129" i="91"/>
  <c r="N66"/>
  <c r="N121" s="1"/>
  <c r="Z122" i="89"/>
  <c r="N128" i="61"/>
  <c r="H110"/>
  <c r="BU110" i="81"/>
  <c r="H128" i="2"/>
  <c r="N124"/>
  <c r="BT110" i="81"/>
  <c r="H110" i="2"/>
  <c r="BV118" i="81"/>
  <c r="BS132" i="89"/>
  <c r="BS131"/>
  <c r="BS110" i="81"/>
  <c r="N66" i="1"/>
  <c r="N122" s="1"/>
  <c r="BW81" i="81"/>
  <c r="BW81" i="82" s="1"/>
  <c r="BW81" i="83" s="1"/>
  <c r="BW81" i="84" s="1"/>
  <c r="BW81" i="85" s="1"/>
  <c r="BW81" i="87" s="1"/>
  <c r="BW81" i="89" s="1"/>
  <c r="BV109" i="81"/>
  <c r="H109" i="3" s="1"/>
  <c r="M91" i="90"/>
  <c r="H110" i="12"/>
  <c r="H66" i="13"/>
  <c r="M20" i="90"/>
  <c r="BK110" i="81"/>
  <c r="N66" i="15"/>
  <c r="N120" s="1"/>
  <c r="BH110" i="81"/>
  <c r="BH66" i="89"/>
  <c r="N106" i="3"/>
  <c r="H109" i="18"/>
  <c r="H123" s="1"/>
  <c r="BG110" i="81"/>
  <c r="BE122" i="89"/>
  <c r="BD110" i="81"/>
  <c r="BX109"/>
  <c r="H104" i="3"/>
  <c r="BV133" i="81"/>
  <c r="H133" i="3" s="1"/>
  <c r="BC110" i="81"/>
  <c r="H66" i="22"/>
  <c r="H110" s="1"/>
  <c r="N130" i="26"/>
  <c r="AW122" i="89"/>
  <c r="AV122"/>
  <c r="AU131"/>
  <c r="H123" i="71"/>
  <c r="H110"/>
  <c r="N85"/>
  <c r="AU85" i="89" s="1"/>
  <c r="AU110" i="81"/>
  <c r="M95" i="90"/>
  <c r="H85" i="3"/>
  <c r="AU66" i="89"/>
  <c r="H66" i="31"/>
  <c r="H122" s="1"/>
  <c r="M38" i="90"/>
  <c r="AS66" i="89"/>
  <c r="AN110" i="81"/>
  <c r="S132" i="89"/>
  <c r="S131"/>
  <c r="S110" i="81"/>
  <c r="N18" i="57"/>
  <c r="O18" s="1"/>
  <c r="P110" i="81"/>
  <c r="H110" i="34"/>
  <c r="AL131" i="89"/>
  <c r="N130" i="40"/>
  <c r="AI132" i="89"/>
  <c r="AI131"/>
  <c r="AH110" i="81"/>
  <c r="AH122"/>
  <c r="M19" i="90"/>
  <c r="AG131" i="89"/>
  <c r="AG132"/>
  <c r="BV56"/>
  <c r="BX56" s="1"/>
  <c r="AG122"/>
  <c r="H110" i="45"/>
  <c r="H120"/>
  <c r="BW29" i="81"/>
  <c r="BW29" i="82" s="1"/>
  <c r="BW29" i="83" s="1"/>
  <c r="BW29" i="84" s="1"/>
  <c r="BW29" i="85" s="1"/>
  <c r="BW29" i="87" s="1"/>
  <c r="BW29" i="89" s="1"/>
  <c r="M35" i="90"/>
  <c r="M10"/>
  <c r="M13" s="1"/>
  <c r="BY11" i="81"/>
  <c r="B629" i="73"/>
  <c r="C631" s="1"/>
  <c r="H109" i="47"/>
  <c r="H121" s="1"/>
  <c r="AD110" i="81"/>
  <c r="H110" i="48"/>
  <c r="BY15" i="81"/>
  <c r="B636" i="73"/>
  <c r="Y131" i="89"/>
  <c r="W122"/>
  <c r="V110" i="81"/>
  <c r="H110" i="55"/>
  <c r="G26" i="72"/>
  <c r="B1279" i="73"/>
  <c r="BV34" i="89"/>
  <c r="BX34" s="1"/>
  <c r="N20" i="3"/>
  <c r="T122" i="89"/>
  <c r="N128" i="58"/>
  <c r="N132" i="89"/>
  <c r="N128" i="62"/>
  <c r="H109"/>
  <c r="N81"/>
  <c r="N81" i="89" s="1"/>
  <c r="H110" i="62"/>
  <c r="N110" i="81"/>
  <c r="M131" i="89"/>
  <c r="M110" i="81"/>
  <c r="BV21" i="89"/>
  <c r="BX21" s="1"/>
  <c r="G38" i="72"/>
  <c r="B38" i="99" s="1"/>
  <c r="BV32" i="89"/>
  <c r="BY19" i="81"/>
  <c r="G110"/>
  <c r="N120" i="69"/>
  <c r="M145" i="90"/>
  <c r="BT123" i="89"/>
  <c r="BB110" i="81"/>
  <c r="AB110"/>
  <c r="Q110"/>
  <c r="E110"/>
  <c r="H110" i="51"/>
  <c r="BL110" i="81"/>
  <c r="AG110"/>
  <c r="AE110"/>
  <c r="N120" i="5"/>
  <c r="H121" i="8"/>
  <c r="N75"/>
  <c r="N32" i="3"/>
  <c r="M34" i="90"/>
  <c r="M33"/>
  <c r="H66" i="8"/>
  <c r="H110" s="1"/>
  <c r="BY29" i="81"/>
  <c r="B646" i="73"/>
  <c r="N19" i="8"/>
  <c r="O18" s="1"/>
  <c r="BV66" i="81"/>
  <c r="N19" i="3"/>
  <c r="C110" i="81"/>
  <c r="BX66"/>
  <c r="H120" i="8"/>
  <c r="B643" i="73"/>
  <c r="C643" s="1"/>
  <c r="F136" i="72"/>
  <c r="N128" i="9"/>
  <c r="G103" i="72"/>
  <c r="B103" i="99" s="1"/>
  <c r="D708" i="73"/>
  <c r="H110" i="9"/>
  <c r="H120"/>
  <c r="B637" i="73"/>
  <c r="K49" i="90"/>
  <c r="BY29" i="80"/>
  <c r="BJ110"/>
  <c r="H23" i="72"/>
  <c r="B23" i="98" s="1"/>
  <c r="C548" i="73"/>
  <c r="G110" i="11"/>
  <c r="G110" i="61"/>
  <c r="K135" i="90"/>
  <c r="K127"/>
  <c r="K125"/>
  <c r="R78" i="89"/>
  <c r="G110" i="57"/>
  <c r="G121"/>
  <c r="AG79" i="89"/>
  <c r="AG109" s="1"/>
  <c r="AH78"/>
  <c r="AI79"/>
  <c r="G123" i="31"/>
  <c r="G123" i="28"/>
  <c r="G121" i="25"/>
  <c r="G110"/>
  <c r="G123" i="20"/>
  <c r="G123" i="19"/>
  <c r="G110"/>
  <c r="G110" i="18"/>
  <c r="G110" i="16"/>
  <c r="G121"/>
  <c r="G121" i="13"/>
  <c r="AO123" i="89"/>
  <c r="G110" i="5"/>
  <c r="G110" i="6"/>
  <c r="N109" i="32"/>
  <c r="N123" s="1"/>
  <c r="G123" i="27"/>
  <c r="G123" i="43"/>
  <c r="G110" i="34"/>
  <c r="G110" i="21"/>
  <c r="G123" i="14"/>
  <c r="N78" i="57"/>
  <c r="S78" i="89" s="1"/>
  <c r="N77" i="61"/>
  <c r="O77" i="89" s="1"/>
  <c r="N78" i="18"/>
  <c r="BG78" i="89" s="1"/>
  <c r="G109" i="22"/>
  <c r="G109" i="29"/>
  <c r="BU123" i="80"/>
  <c r="AA123"/>
  <c r="G121" i="58"/>
  <c r="G121" i="67"/>
  <c r="G121" i="69"/>
  <c r="G121" i="8"/>
  <c r="G109" i="9"/>
  <c r="G110" s="1"/>
  <c r="K76" i="90"/>
  <c r="BY15" i="80"/>
  <c r="D111" i="23"/>
  <c r="D112" s="1"/>
  <c r="C119"/>
  <c r="L35" i="90"/>
  <c r="C111" i="32"/>
  <c r="B119"/>
  <c r="AQ132" i="89"/>
  <c r="AQ131"/>
  <c r="AC131"/>
  <c r="AC132"/>
  <c r="AL111" i="78"/>
  <c r="AL112" s="1"/>
  <c r="AL119" i="77"/>
  <c r="H25" i="90"/>
  <c r="J25" s="1"/>
  <c r="L25" s="1"/>
  <c r="N25" s="1"/>
  <c r="P25" s="1"/>
  <c r="R25" s="1"/>
  <c r="T25" s="1"/>
  <c r="V25" s="1"/>
  <c r="X25" s="1"/>
  <c r="BV28" i="89"/>
  <c r="AF125"/>
  <c r="L47" i="90"/>
  <c r="P14"/>
  <c r="W131" i="89"/>
  <c r="C119" i="63"/>
  <c r="BE132" i="89"/>
  <c r="BE131"/>
  <c r="Q111" i="78"/>
  <c r="Q112" s="1"/>
  <c r="AC111"/>
  <c r="AC112" s="1"/>
  <c r="B119" i="50"/>
  <c r="C111"/>
  <c r="J43" i="90"/>
  <c r="BC111" i="78"/>
  <c r="BC112" s="1"/>
  <c r="BC119" i="77"/>
  <c r="AO111" i="78"/>
  <c r="AO112" s="1"/>
  <c r="AO119" i="77"/>
  <c r="I122" i="89"/>
  <c r="X119" i="78"/>
  <c r="AE119" i="77"/>
  <c r="BT126" i="89"/>
  <c r="C111" i="59"/>
  <c r="C112" s="1"/>
  <c r="B119" i="92"/>
  <c r="C111"/>
  <c r="C112" s="1"/>
  <c r="C132" i="89"/>
  <c r="BV57"/>
  <c r="BX57" s="1"/>
  <c r="C131"/>
  <c r="BB131"/>
  <c r="BV59"/>
  <c r="BX59" s="1"/>
  <c r="BN126"/>
  <c r="BV90"/>
  <c r="B112" i="5"/>
  <c r="C111" i="53"/>
  <c r="B119"/>
  <c r="BD119" i="77"/>
  <c r="P111"/>
  <c r="P112" s="1"/>
  <c r="P119" i="76"/>
  <c r="AH11" i="89"/>
  <c r="N66" i="43"/>
  <c r="C111" i="24"/>
  <c r="BL131" i="89"/>
  <c r="BL132"/>
  <c r="B110" i="25"/>
  <c r="B112" s="1"/>
  <c r="B120"/>
  <c r="N126" i="22"/>
  <c r="N130" s="1"/>
  <c r="AR102" i="89"/>
  <c r="N126" i="33"/>
  <c r="N130" s="1"/>
  <c r="BL62" i="89"/>
  <c r="BL125" s="1"/>
  <c r="N125" i="14"/>
  <c r="BA104" i="89"/>
  <c r="BA127" s="1"/>
  <c r="BA131" s="1"/>
  <c r="N127" i="24"/>
  <c r="N130" s="1"/>
  <c r="Z104" i="89"/>
  <c r="Z127" s="1"/>
  <c r="Z132" s="1"/>
  <c r="N126" i="91"/>
  <c r="N129" s="1"/>
  <c r="AI10" i="89"/>
  <c r="AJ94"/>
  <c r="B119" i="17"/>
  <c r="B119" i="45"/>
  <c r="C111"/>
  <c r="BJ119" i="76"/>
  <c r="F44" i="90"/>
  <c r="L11" i="89"/>
  <c r="L69"/>
  <c r="H110" i="36"/>
  <c r="H122"/>
  <c r="N125" i="64"/>
  <c r="N128" s="1"/>
  <c r="AP102" i="89"/>
  <c r="M110" i="34"/>
  <c r="M121"/>
  <c r="J121"/>
  <c r="J110"/>
  <c r="G123" i="71"/>
  <c r="BI131" i="89"/>
  <c r="B66"/>
  <c r="B119" i="91"/>
  <c r="B119" i="44"/>
  <c r="B119" i="35"/>
  <c r="N131" i="89"/>
  <c r="N66" i="63"/>
  <c r="AO119" i="76"/>
  <c r="N66" i="31"/>
  <c r="X119" i="77"/>
  <c r="N123" i="45"/>
  <c r="N66" i="17"/>
  <c r="N66" i="65"/>
  <c r="N66" i="9"/>
  <c r="N66" i="6"/>
  <c r="N120" s="1"/>
  <c r="N66" i="13"/>
  <c r="N66" i="22"/>
  <c r="N66" i="29"/>
  <c r="N109" i="34"/>
  <c r="N121" s="1"/>
  <c r="N125" i="23"/>
  <c r="N66" i="4"/>
  <c r="N66" i="18"/>
  <c r="N66" i="34"/>
  <c r="AE119" i="76"/>
  <c r="I110" i="46"/>
  <c r="AV102" i="89"/>
  <c r="N120" i="67"/>
  <c r="N66" i="92"/>
  <c r="E110" i="31"/>
  <c r="B120" i="53"/>
  <c r="BV123" i="76"/>
  <c r="N66" i="20"/>
  <c r="M110" i="6"/>
  <c r="K110" i="37"/>
  <c r="K110" i="40"/>
  <c r="BD62" i="89"/>
  <c r="BD125" s="1"/>
  <c r="N126" i="44"/>
  <c r="D110" i="11"/>
  <c r="M110" i="26"/>
  <c r="N66" i="50"/>
  <c r="K110" i="55"/>
  <c r="H121" i="54"/>
  <c r="C120" i="51"/>
  <c r="E110" i="40"/>
  <c r="F110" i="26"/>
  <c r="L121" i="92"/>
  <c r="N66" i="14"/>
  <c r="I121" i="2"/>
  <c r="B119" i="26"/>
  <c r="N125" i="39"/>
  <c r="M121" i="48"/>
  <c r="BV35" i="89"/>
  <c r="BX35" s="1"/>
  <c r="BV38"/>
  <c r="BV64"/>
  <c r="BV88"/>
  <c r="M123" i="20"/>
  <c r="AS122" i="89"/>
  <c r="C110" i="39"/>
  <c r="C112" s="1"/>
  <c r="E110" i="43"/>
  <c r="N128" i="66"/>
  <c r="D110" i="59"/>
  <c r="BV51" i="89"/>
  <c r="BV87"/>
  <c r="BO12"/>
  <c r="N66" i="11"/>
  <c r="BU12" i="89"/>
  <c r="N66" i="70"/>
  <c r="J62" i="89"/>
  <c r="J125" s="1"/>
  <c r="N123" i="66"/>
  <c r="BD94" i="89"/>
  <c r="H69"/>
  <c r="B110" i="54"/>
  <c r="B112" s="1"/>
  <c r="B120"/>
  <c r="Q82" i="89"/>
  <c r="C14" i="72"/>
  <c r="B14" i="103" s="1"/>
  <c r="BA106" i="89"/>
  <c r="BA128" s="1"/>
  <c r="N128" i="24"/>
  <c r="M118" i="3"/>
  <c r="W127" i="90"/>
  <c r="X127" s="1"/>
  <c r="M121" i="50"/>
  <c r="M110"/>
  <c r="AA69" i="89"/>
  <c r="M110" i="92"/>
  <c r="M120"/>
  <c r="M123" i="19"/>
  <c r="M110"/>
  <c r="C111" i="70"/>
  <c r="B119"/>
  <c r="BT104" i="89"/>
  <c r="BT127" s="1"/>
  <c r="N125" i="2"/>
  <c r="BJ13" i="89"/>
  <c r="N66" i="16"/>
  <c r="C111" i="62"/>
  <c r="Q11" i="89"/>
  <c r="N66" i="59"/>
  <c r="AT62" i="89"/>
  <c r="N125" i="31"/>
  <c r="C111" i="19"/>
  <c r="C111" i="1"/>
  <c r="B119" i="10"/>
  <c r="C111"/>
  <c r="BU102" i="89"/>
  <c r="N125" i="70"/>
  <c r="N129" s="1"/>
  <c r="AZ11" i="89"/>
  <c r="M122" i="43"/>
  <c r="M110"/>
  <c r="H123" i="24"/>
  <c r="H110"/>
  <c r="C122" i="21"/>
  <c r="C110"/>
  <c r="H111" i="77"/>
  <c r="H112" s="1"/>
  <c r="H119" i="76"/>
  <c r="BV37" i="89"/>
  <c r="BX37" s="1"/>
  <c r="BV44"/>
  <c r="BX44" s="1"/>
  <c r="G110" i="26"/>
  <c r="G122"/>
  <c r="N126" i="3"/>
  <c r="M128"/>
  <c r="H123" i="19"/>
  <c r="H123" i="11"/>
  <c r="H110"/>
  <c r="D28" i="72"/>
  <c r="B28" i="102" s="1"/>
  <c r="B1278" i="73"/>
  <c r="AN104" i="89"/>
  <c r="N127" i="37"/>
  <c r="N130" s="1"/>
  <c r="K120" i="47"/>
  <c r="K110"/>
  <c r="F121" i="25"/>
  <c r="F110"/>
  <c r="T62" i="89"/>
  <c r="N123" i="56"/>
  <c r="N126" i="59"/>
  <c r="Q106" i="89"/>
  <c r="K121" i="34"/>
  <c r="K110"/>
  <c r="V119" i="75"/>
  <c r="V111" i="76"/>
  <c r="BB111"/>
  <c r="BB112" s="1"/>
  <c r="BB119" i="75"/>
  <c r="BG106" i="89"/>
  <c r="BG128" s="1"/>
  <c r="N128" i="18"/>
  <c r="B122" i="37"/>
  <c r="B110"/>
  <c r="B112" s="1"/>
  <c r="BF119" i="75"/>
  <c r="B110" i="71"/>
  <c r="B112" s="1"/>
  <c r="BQ111" i="76"/>
  <c r="BQ112" s="1"/>
  <c r="B110" i="9"/>
  <c r="BK119" i="75"/>
  <c r="AS106" i="89"/>
  <c r="AS128" s="1"/>
  <c r="N128" i="32"/>
  <c r="C121" i="70"/>
  <c r="C110"/>
  <c r="BO102" i="89"/>
  <c r="BO126" s="1"/>
  <c r="N126" i="11"/>
  <c r="N130" s="1"/>
  <c r="H123" i="17"/>
  <c r="H110"/>
  <c r="H122" i="70"/>
  <c r="H110"/>
  <c r="C120" i="12"/>
  <c r="E123" i="11"/>
  <c r="E110"/>
  <c r="B121" i="34"/>
  <c r="B110"/>
  <c r="B112" s="1"/>
  <c r="C121"/>
  <c r="C110"/>
  <c r="K121" i="49"/>
  <c r="K110"/>
  <c r="F121" i="54"/>
  <c r="BW23" i="81"/>
  <c r="BW23" i="82" s="1"/>
  <c r="BW23" i="83" s="1"/>
  <c r="BW23" i="84" s="1"/>
  <c r="BW23" i="85" s="1"/>
  <c r="BW23" i="87" s="1"/>
  <c r="BW23" i="89" s="1"/>
  <c r="BY24" i="80"/>
  <c r="F35" i="72"/>
  <c r="B35" i="100" s="1"/>
  <c r="T104" i="89"/>
  <c r="T127" s="1"/>
  <c r="T132" s="1"/>
  <c r="N125" i="56"/>
  <c r="N128" s="1"/>
  <c r="B121" i="13"/>
  <c r="B110"/>
  <c r="B112" s="1"/>
  <c r="N112" i="76"/>
  <c r="H110" i="65"/>
  <c r="D110" i="39"/>
  <c r="AT112" i="76"/>
  <c r="J120" i="56"/>
  <c r="B110" i="69"/>
  <c r="D64" i="90"/>
  <c r="F64" s="1"/>
  <c r="H64" s="1"/>
  <c r="J64" s="1"/>
  <c r="L64" s="1"/>
  <c r="N64" s="1"/>
  <c r="P64" s="1"/>
  <c r="R64" s="1"/>
  <c r="T64" s="1"/>
  <c r="V64" s="1"/>
  <c r="X64" s="1"/>
  <c r="D110" i="8"/>
  <c r="K123" i="18"/>
  <c r="F122" i="24"/>
  <c r="F110"/>
  <c r="E66" i="68"/>
  <c r="E110" s="1"/>
  <c r="E120"/>
  <c r="L66" i="69"/>
  <c r="L110" s="1"/>
  <c r="L120"/>
  <c r="L66" i="68"/>
  <c r="L110" s="1"/>
  <c r="L120"/>
  <c r="L66" i="42"/>
  <c r="L110" s="1"/>
  <c r="L122"/>
  <c r="N61" i="39"/>
  <c r="L66"/>
  <c r="N60" i="36"/>
  <c r="L66"/>
  <c r="M130" i="38"/>
  <c r="D66"/>
  <c r="G110" i="60"/>
  <c r="G109" i="8"/>
  <c r="G110" s="1"/>
  <c r="L109" i="9"/>
  <c r="J66"/>
  <c r="J110" s="1"/>
  <c r="E66" i="5"/>
  <c r="K66" i="69"/>
  <c r="K110" s="1"/>
  <c r="J66" i="68"/>
  <c r="J110" s="1"/>
  <c r="F66"/>
  <c r="F110" s="1"/>
  <c r="K66" i="67"/>
  <c r="K110" s="1"/>
  <c r="G66" i="58"/>
  <c r="G110" s="1"/>
  <c r="C66"/>
  <c r="C110" s="1"/>
  <c r="I66" i="54"/>
  <c r="G66"/>
  <c r="K66" i="50"/>
  <c r="I66"/>
  <c r="G66"/>
  <c r="H66" i="49"/>
  <c r="F66"/>
  <c r="K66" i="48"/>
  <c r="I66"/>
  <c r="G66"/>
  <c r="C66"/>
  <c r="L66"/>
  <c r="F66" i="47"/>
  <c r="F66" i="45"/>
  <c r="K66" i="44"/>
  <c r="I66"/>
  <c r="I66" i="42"/>
  <c r="I110" s="1"/>
  <c r="F66" i="41"/>
  <c r="F110" s="1"/>
  <c r="I66" i="40"/>
  <c r="G66"/>
  <c r="C66"/>
  <c r="G66" i="38"/>
  <c r="C66"/>
  <c r="L66"/>
  <c r="F66" i="37"/>
  <c r="D66" i="36"/>
  <c r="H66" i="35"/>
  <c r="K66" i="31"/>
  <c r="I66"/>
  <c r="I66" i="1"/>
  <c r="F66"/>
  <c r="E109" i="5"/>
  <c r="K121" i="63"/>
  <c r="H121" i="60"/>
  <c r="E121" i="59"/>
  <c r="F121" i="58"/>
  <c r="C109" i="57"/>
  <c r="E109" i="49"/>
  <c r="BW108" i="78"/>
  <c r="BW107" i="76"/>
  <c r="BW107" i="77" s="1"/>
  <c r="BW107" i="78" s="1"/>
  <c r="BW107" i="79" s="1"/>
  <c r="BW107" i="80" s="1"/>
  <c r="BW107" i="81" s="1"/>
  <c r="BW107" i="82" s="1"/>
  <c r="M120" i="69"/>
  <c r="M66"/>
  <c r="M110" s="1"/>
  <c r="L120" i="64"/>
  <c r="L66"/>
  <c r="L110" s="1"/>
  <c r="N61" i="62"/>
  <c r="N61" i="89" s="1"/>
  <c r="L66" i="62"/>
  <c r="L110" s="1"/>
  <c r="L120" i="61"/>
  <c r="L66"/>
  <c r="L110" s="1"/>
  <c r="N60" i="40"/>
  <c r="L66"/>
  <c r="N61" i="35"/>
  <c r="L66"/>
  <c r="C114" i="89"/>
  <c r="M118" i="8"/>
  <c r="BW9" i="79"/>
  <c r="K109" i="31"/>
  <c r="K123" s="1"/>
  <c r="F109" i="34"/>
  <c r="K110" i="42"/>
  <c r="J109" i="52"/>
  <c r="E109" i="54"/>
  <c r="L109" i="63"/>
  <c r="L110" s="1"/>
  <c r="K109" i="65"/>
  <c r="K110" s="1"/>
  <c r="F109" i="66"/>
  <c r="F110" s="1"/>
  <c r="K66" i="9"/>
  <c r="K110" s="1"/>
  <c r="F66" i="65"/>
  <c r="K66" i="61"/>
  <c r="K110" s="1"/>
  <c r="K66" i="60"/>
  <c r="K110" s="1"/>
  <c r="F66" i="59"/>
  <c r="F110" s="1"/>
  <c r="F66" i="57"/>
  <c r="H66" i="53"/>
  <c r="G66" i="52"/>
  <c r="H66" i="43"/>
  <c r="J66" i="39"/>
  <c r="H66"/>
  <c r="K66" i="36"/>
  <c r="I66" i="34"/>
  <c r="F66" i="33"/>
  <c r="K66" i="32"/>
  <c r="I66"/>
  <c r="E66"/>
  <c r="L66" i="31"/>
  <c r="K66" i="8"/>
  <c r="L66"/>
  <c r="B109" i="43"/>
  <c r="K109" i="35"/>
  <c r="L109" i="31"/>
  <c r="L123" s="1"/>
  <c r="C1120" i="73"/>
  <c r="L82" i="3"/>
  <c r="N82" s="1"/>
  <c r="D821" i="73"/>
  <c r="D826" i="105" s="1"/>
  <c r="K74" i="3"/>
  <c r="N74" s="1"/>
  <c r="C1006" i="73"/>
  <c r="K71" i="3"/>
  <c r="N71" s="1"/>
  <c r="C1003" i="73"/>
  <c r="D122" i="72"/>
  <c r="B122" i="102" s="1"/>
  <c r="K104" i="3"/>
  <c r="B122" i="72"/>
  <c r="O122" s="1"/>
  <c r="M104" i="3"/>
  <c r="C1008" i="73"/>
  <c r="K76" i="3"/>
  <c r="N76" s="1"/>
  <c r="B887" i="73"/>
  <c r="J54" i="3"/>
  <c r="N54" s="1"/>
  <c r="B655" i="73"/>
  <c r="H22" i="3"/>
  <c r="I44" i="90"/>
  <c r="F22" i="3"/>
  <c r="Q59" i="90"/>
  <c r="Q62" s="1"/>
  <c r="J49" i="3"/>
  <c r="O60" i="90"/>
  <c r="P60" s="1"/>
  <c r="R60" s="1"/>
  <c r="I50" i="3"/>
  <c r="M51" i="90"/>
  <c r="H41" i="3"/>
  <c r="N41" s="1"/>
  <c r="K59" i="90"/>
  <c r="L59" s="1"/>
  <c r="N59" s="1"/>
  <c r="P59" s="1"/>
  <c r="R59" s="1"/>
  <c r="T59" s="1"/>
  <c r="V59" s="1"/>
  <c r="X59" s="1"/>
  <c r="G49" i="3"/>
  <c r="N49" s="1"/>
  <c r="I49" i="90"/>
  <c r="I62" s="1"/>
  <c r="F39" i="3"/>
  <c r="N39" s="1"/>
  <c r="C169" i="73"/>
  <c r="C92" i="3"/>
  <c r="N92" s="1"/>
  <c r="C67" i="73"/>
  <c r="BW101" i="75"/>
  <c r="BW101" i="76" s="1"/>
  <c r="BW101" i="77" s="1"/>
  <c r="BW101" i="78" s="1"/>
  <c r="BW101" i="79" s="1"/>
  <c r="BW101" i="80" s="1"/>
  <c r="BW101" i="81" s="1"/>
  <c r="BW101" i="82" s="1"/>
  <c r="BW101" i="83" s="1"/>
  <c r="BW101" i="84" s="1"/>
  <c r="BW101" i="85" s="1"/>
  <c r="BW101" i="87" s="1"/>
  <c r="BW101" i="89" s="1"/>
  <c r="BV131" i="83"/>
  <c r="J131" i="3" s="1"/>
  <c r="BN137" i="87"/>
  <c r="BE137"/>
  <c r="AW137"/>
  <c r="AO137"/>
  <c r="AG137"/>
  <c r="AT110" i="83"/>
  <c r="AA110"/>
  <c r="V110"/>
  <c r="AQ136" i="77"/>
  <c r="BV136" s="1"/>
  <c r="D136" i="3" s="1"/>
  <c r="Z136" i="83"/>
  <c r="E136" i="72"/>
  <c r="D716" i="73"/>
  <c r="D722" i="105" s="1"/>
  <c r="H114" i="3"/>
  <c r="C470" i="73"/>
  <c r="F91" i="3"/>
  <c r="N91" s="1"/>
  <c r="C485" i="73"/>
  <c r="F77" i="3"/>
  <c r="N77" s="1"/>
  <c r="C1116" i="73"/>
  <c r="L78" i="3"/>
  <c r="N78" s="1"/>
  <c r="C1002" i="73"/>
  <c r="K70" i="3"/>
  <c r="N70" s="1"/>
  <c r="O17" i="90"/>
  <c r="O18" s="1"/>
  <c r="I24" i="3"/>
  <c r="B539" i="73"/>
  <c r="C539" s="1"/>
  <c r="G24" i="3"/>
  <c r="G17" i="90"/>
  <c r="E24" i="3"/>
  <c r="N24" s="1"/>
  <c r="O24" s="1"/>
  <c r="B537" i="73"/>
  <c r="C537" s="1"/>
  <c r="G26" i="3"/>
  <c r="G26" i="90"/>
  <c r="E26" i="3"/>
  <c r="N26" s="1"/>
  <c r="Q44" i="90"/>
  <c r="J22" i="3"/>
  <c r="S60" i="90"/>
  <c r="K50" i="3"/>
  <c r="C291" i="73"/>
  <c r="D86" i="3"/>
  <c r="B50" i="73"/>
  <c r="B57" i="90"/>
  <c r="BW87" i="75"/>
  <c r="BW87" i="76" s="1"/>
  <c r="BW87" i="77" s="1"/>
  <c r="BW87" i="78" s="1"/>
  <c r="BW87" i="79" s="1"/>
  <c r="BW87" i="80" s="1"/>
  <c r="BW87" i="81" s="1"/>
  <c r="BW87" i="82" s="1"/>
  <c r="BW87" i="83" s="1"/>
  <c r="BW87" i="84" s="1"/>
  <c r="BW87" i="85" s="1"/>
  <c r="BW87" i="87" s="1"/>
  <c r="BW87" i="89" s="1"/>
  <c r="D504" i="73"/>
  <c r="F114" i="3"/>
  <c r="B552" i="73"/>
  <c r="C567" s="1"/>
  <c r="K51" i="90"/>
  <c r="S50"/>
  <c r="L40" i="3"/>
  <c r="N40" s="1"/>
  <c r="U50" i="90"/>
  <c r="U62" s="1"/>
  <c r="BV134" i="85"/>
  <c r="BV134" i="84"/>
  <c r="BG110" i="83"/>
  <c r="BE110"/>
  <c r="BA110"/>
  <c r="AY110"/>
  <c r="AW110"/>
  <c r="H110"/>
  <c r="F110"/>
  <c r="BV131" i="78"/>
  <c r="E131" i="3" s="1"/>
  <c r="B45" i="90"/>
  <c r="B779" i="73"/>
  <c r="O61" i="90"/>
  <c r="P61" s="1"/>
  <c r="R61" s="1"/>
  <c r="C72" i="105"/>
  <c r="C177" s="1"/>
  <c r="C282" s="1"/>
  <c r="C386" s="1"/>
  <c r="C490" s="1"/>
  <c r="C594" s="1"/>
  <c r="C698" s="1"/>
  <c r="C802" s="1"/>
  <c r="C908" s="1"/>
  <c r="C1012" s="1"/>
  <c r="C1116" s="1"/>
  <c r="C1220" s="1"/>
  <c r="BW73" i="75"/>
  <c r="M58" i="90"/>
  <c r="N58" s="1"/>
  <c r="P58" s="1"/>
  <c r="R58" s="1"/>
  <c r="T58" s="1"/>
  <c r="V58" s="1"/>
  <c r="X58" s="1"/>
  <c r="Z136" i="79"/>
  <c r="Z136" i="85"/>
  <c r="I18" i="90"/>
  <c r="G45"/>
  <c r="Z136" i="78"/>
  <c r="BW96" i="77"/>
  <c r="BW96" i="78" s="1"/>
  <c r="BW96" i="79" s="1"/>
  <c r="BW96" i="80" s="1"/>
  <c r="BW96" i="81" s="1"/>
  <c r="BW96" i="82" s="1"/>
  <c r="BW96" i="83" s="1"/>
  <c r="BW96" i="84" s="1"/>
  <c r="BW96" i="85" s="1"/>
  <c r="BW96" i="87" s="1"/>
  <c r="BW96" i="89" s="1"/>
  <c r="BW105" i="78"/>
  <c r="BW105" i="79" s="1"/>
  <c r="BW105" i="80" s="1"/>
  <c r="BW105" i="81" s="1"/>
  <c r="BW105" i="82" s="1"/>
  <c r="BW105" i="83" s="1"/>
  <c r="BW105" i="84" s="1"/>
  <c r="BW105" i="85" s="1"/>
  <c r="BW105" i="87" s="1"/>
  <c r="BW105" i="89" s="1"/>
  <c r="BW95" i="78"/>
  <c r="BW95" i="79" s="1"/>
  <c r="BW95" i="80" s="1"/>
  <c r="BW95" i="81" s="1"/>
  <c r="BW95" i="82" s="1"/>
  <c r="BW95" i="83" s="1"/>
  <c r="BW95" i="84" s="1"/>
  <c r="BW95" i="85" s="1"/>
  <c r="BW95" i="87" s="1"/>
  <c r="BW95" i="89" s="1"/>
  <c r="BW94" i="76"/>
  <c r="BW94" i="77" s="1"/>
  <c r="BW94" i="78" s="1"/>
  <c r="BW94" i="79" s="1"/>
  <c r="BW94" i="80" s="1"/>
  <c r="BW94" i="81" s="1"/>
  <c r="BW94" i="82" s="1"/>
  <c r="BW94" i="83" s="1"/>
  <c r="BW94" i="84" s="1"/>
  <c r="BW94" i="85" s="1"/>
  <c r="BW94" i="87" s="1"/>
  <c r="BW94" i="89" s="1"/>
  <c r="BW93" i="78"/>
  <c r="BW93" i="79" s="1"/>
  <c r="BW93" i="80" s="1"/>
  <c r="BW93" i="81" s="1"/>
  <c r="BW93" i="82" s="1"/>
  <c r="BW93" i="83" s="1"/>
  <c r="BW93" i="84" s="1"/>
  <c r="BW93" i="85" s="1"/>
  <c r="BW93" i="87" s="1"/>
  <c r="BW93" i="89" s="1"/>
  <c r="BW92" i="76"/>
  <c r="BW92" i="77" s="1"/>
  <c r="BW92" i="78" s="1"/>
  <c r="BW92" i="79" s="1"/>
  <c r="BW92" i="80" s="1"/>
  <c r="BW92" i="81" s="1"/>
  <c r="BW92" i="82" s="1"/>
  <c r="BW92" i="83" s="1"/>
  <c r="BW92" i="84" s="1"/>
  <c r="BW92" i="85" s="1"/>
  <c r="BW92" i="87" s="1"/>
  <c r="BW92" i="89" s="1"/>
  <c r="BW91" i="77"/>
  <c r="BW91" i="78" s="1"/>
  <c r="BW91" i="79" s="1"/>
  <c r="BW91" i="80" s="1"/>
  <c r="BW91" i="81" s="1"/>
  <c r="BW91" i="82" s="1"/>
  <c r="BW91" i="83" s="1"/>
  <c r="BW91" i="84" s="1"/>
  <c r="BW91" i="85" s="1"/>
  <c r="BW91" i="87" s="1"/>
  <c r="BW91" i="89" s="1"/>
  <c r="BW90" i="76"/>
  <c r="BW90" i="77" s="1"/>
  <c r="BW90" i="78" s="1"/>
  <c r="BW90" i="79" s="1"/>
  <c r="BW90" i="80" s="1"/>
  <c r="BW90" i="81" s="1"/>
  <c r="BW90" i="82" s="1"/>
  <c r="BW90" i="83" s="1"/>
  <c r="BW90" i="84" s="1"/>
  <c r="BW90" i="85" s="1"/>
  <c r="BW90" i="87" s="1"/>
  <c r="BW90" i="89" s="1"/>
  <c r="BW88" i="76"/>
  <c r="BW88" i="77" s="1"/>
  <c r="BW88" i="78" s="1"/>
  <c r="BW88" i="79" s="1"/>
  <c r="BW88" i="80" s="1"/>
  <c r="BW88" i="81" s="1"/>
  <c r="BW88" i="82" s="1"/>
  <c r="BW88" i="83" s="1"/>
  <c r="BW88" i="84" s="1"/>
  <c r="BW88" i="85" s="1"/>
  <c r="BW88" i="87" s="1"/>
  <c r="BW88" i="89" s="1"/>
  <c r="BW86" i="76"/>
  <c r="BW86" i="77" s="1"/>
  <c r="BW86" i="78" s="1"/>
  <c r="BW86" i="79" s="1"/>
  <c r="BW86" i="80" s="1"/>
  <c r="BW86" i="81" s="1"/>
  <c r="BW86" i="82" s="1"/>
  <c r="BW86" i="83" s="1"/>
  <c r="BW86" i="84" s="1"/>
  <c r="BW86" i="85" s="1"/>
  <c r="BW86" i="87" s="1"/>
  <c r="BW86" i="89" s="1"/>
  <c r="F120" i="64"/>
  <c r="G120" i="5"/>
  <c r="N45" i="60"/>
  <c r="N45" i="66"/>
  <c r="N41" i="7"/>
  <c r="N120" s="1"/>
  <c r="N45" i="62"/>
  <c r="N41" i="68"/>
  <c r="J56" i="72"/>
  <c r="B56" i="96" s="1"/>
  <c r="B532" i="73"/>
  <c r="BY21" i="80"/>
  <c r="B530" i="73"/>
  <c r="BY17" i="80"/>
  <c r="B523" i="73"/>
  <c r="BY11" i="80"/>
  <c r="N39" i="72"/>
  <c r="BY35" i="75"/>
  <c r="B31" i="73"/>
  <c r="C235"/>
  <c r="B1274"/>
  <c r="C1274" s="1"/>
  <c r="B331"/>
  <c r="BY19" i="78"/>
  <c r="BW36"/>
  <c r="BW36" i="79" s="1"/>
  <c r="BW36" i="80" s="1"/>
  <c r="BW36" i="81" s="1"/>
  <c r="BW36" i="82" s="1"/>
  <c r="BW36" i="83" s="1"/>
  <c r="BW36" i="84" s="1"/>
  <c r="BW36" i="85" s="1"/>
  <c r="BW36" i="87" s="1"/>
  <c r="BW36" i="89" s="1"/>
  <c r="BW99" i="77"/>
  <c r="BW99" i="78" s="1"/>
  <c r="BW99" i="79" s="1"/>
  <c r="BW99" i="80" s="1"/>
  <c r="BW99" i="81" s="1"/>
  <c r="BW99" i="82" s="1"/>
  <c r="BW99" i="83" s="1"/>
  <c r="BW99" i="84" s="1"/>
  <c r="BW99" i="85" s="1"/>
  <c r="BW99" i="87" s="1"/>
  <c r="BW99" i="89" s="1"/>
  <c r="BW80" i="76"/>
  <c r="BW80" i="77" s="1"/>
  <c r="BW80" i="78" s="1"/>
  <c r="BW80" i="79" s="1"/>
  <c r="BW80" i="80" s="1"/>
  <c r="BW80" i="81" s="1"/>
  <c r="BW80" i="82" s="1"/>
  <c r="BW80" i="83" s="1"/>
  <c r="BW80" i="84" s="1"/>
  <c r="BW80" i="85" s="1"/>
  <c r="BW80" i="87" s="1"/>
  <c r="BW80" i="89" s="1"/>
  <c r="BY72" i="84"/>
  <c r="C952" i="73"/>
  <c r="C948"/>
  <c r="BY19" i="80"/>
  <c r="C342" i="73"/>
  <c r="D394"/>
  <c r="C336"/>
  <c r="C329"/>
  <c r="C327"/>
  <c r="C331"/>
  <c r="C321"/>
  <c r="H37" i="3"/>
  <c r="N37" s="1"/>
  <c r="J45"/>
  <c r="N45" s="1"/>
  <c r="B1198" i="73"/>
  <c r="BW55" i="75"/>
  <c r="C1126" i="105" l="1"/>
  <c r="C1230" s="1"/>
  <c r="C100" i="94"/>
  <c r="B110" i="18"/>
  <c r="B112" s="1"/>
  <c r="D119" i="76"/>
  <c r="C12" i="94"/>
  <c r="C12" i="95" s="1"/>
  <c r="B119" i="12"/>
  <c r="N116" i="3"/>
  <c r="BL111" i="78"/>
  <c r="BL112" s="1"/>
  <c r="B110" i="21"/>
  <c r="B112" s="1"/>
  <c r="C111" i="31"/>
  <c r="B120"/>
  <c r="B119"/>
  <c r="B333" i="105"/>
  <c r="B437" s="1"/>
  <c r="B541" s="1"/>
  <c r="BV110" i="75"/>
  <c r="B110" i="3" s="1"/>
  <c r="B110" i="47"/>
  <c r="B112" s="1"/>
  <c r="N66" i="64"/>
  <c r="B119"/>
  <c r="C111"/>
  <c r="C112" s="1"/>
  <c r="B36" i="105"/>
  <c r="C52" i="73"/>
  <c r="J128" i="3"/>
  <c r="BV129" i="83"/>
  <c r="J129" i="3" s="1"/>
  <c r="BX98" i="89"/>
  <c r="BF107"/>
  <c r="N129" i="19"/>
  <c r="I111" i="77"/>
  <c r="I112" s="1"/>
  <c r="I119" i="76"/>
  <c r="B112" i="94"/>
  <c r="C112" s="1"/>
  <c r="BW75" i="87"/>
  <c r="BW75" i="89" s="1"/>
  <c r="BW97" i="87"/>
  <c r="BW97" i="89" s="1"/>
  <c r="L110" i="34"/>
  <c r="D1142" i="105"/>
  <c r="C136" i="103"/>
  <c r="BV129" i="85"/>
  <c r="L129" i="3" s="1"/>
  <c r="U137" i="90"/>
  <c r="L110" i="8"/>
  <c r="L123" i="32"/>
  <c r="L121" i="70"/>
  <c r="L110"/>
  <c r="AO62" i="89"/>
  <c r="AO125" s="1"/>
  <c r="L110" i="41"/>
  <c r="J122" i="1"/>
  <c r="J110"/>
  <c r="J110" i="48"/>
  <c r="I123" i="11"/>
  <c r="I110"/>
  <c r="N124" i="46"/>
  <c r="B52" i="97"/>
  <c r="B476" i="105"/>
  <c r="B580" s="1"/>
  <c r="B684" s="1"/>
  <c r="B788" s="1"/>
  <c r="B894" s="1"/>
  <c r="B998" s="1"/>
  <c r="B1102" s="1"/>
  <c r="B1206" s="1"/>
  <c r="I112" i="72"/>
  <c r="B112" i="97" s="1"/>
  <c r="C483" i="105"/>
  <c r="C587" s="1"/>
  <c r="C691" s="1"/>
  <c r="C795" s="1"/>
  <c r="C901" s="1"/>
  <c r="C1005" s="1"/>
  <c r="C1109" s="1"/>
  <c r="B1204"/>
  <c r="I82" i="72"/>
  <c r="B82" i="97" s="1"/>
  <c r="F122" i="36"/>
  <c r="F110"/>
  <c r="E120" i="53"/>
  <c r="E110"/>
  <c r="BJ104" i="89"/>
  <c r="BJ127" s="1"/>
  <c r="N125" i="67"/>
  <c r="N128" s="1"/>
  <c r="E110" i="14"/>
  <c r="N52" i="3"/>
  <c r="C40" i="90"/>
  <c r="BE62" i="89"/>
  <c r="BE125" s="1"/>
  <c r="N125" i="20"/>
  <c r="BW69" i="84"/>
  <c r="BW69" i="85" s="1"/>
  <c r="BW69" i="87" s="1"/>
  <c r="C111" i="66"/>
  <c r="BW54" i="84"/>
  <c r="BW54" i="85" s="1"/>
  <c r="BW54" i="87" s="1"/>
  <c r="BW54" i="89" s="1"/>
  <c r="BX54" s="1"/>
  <c r="BW53" i="84"/>
  <c r="BW53" i="85" s="1"/>
  <c r="BW53" i="87" s="1"/>
  <c r="BW53" i="89" s="1"/>
  <c r="BV52"/>
  <c r="BX52" s="1"/>
  <c r="D111" i="2"/>
  <c r="D112" s="1"/>
  <c r="C119"/>
  <c r="BX36" i="89"/>
  <c r="N66" i="2"/>
  <c r="N120" s="1"/>
  <c r="D122" i="14"/>
  <c r="D110"/>
  <c r="L123" i="22"/>
  <c r="M110" i="32"/>
  <c r="BV48" i="89"/>
  <c r="BX48" s="1"/>
  <c r="J120" i="44"/>
  <c r="J110"/>
  <c r="N66" i="48"/>
  <c r="N120" s="1"/>
  <c r="E120" i="56"/>
  <c r="E110"/>
  <c r="B119" i="6"/>
  <c r="C111"/>
  <c r="C112" s="1"/>
  <c r="S145" i="90"/>
  <c r="K110" i="2"/>
  <c r="K123" i="1"/>
  <c r="K110" i="20"/>
  <c r="BA72" i="89"/>
  <c r="K110" i="25"/>
  <c r="K110" i="28"/>
  <c r="T61" i="90"/>
  <c r="V61" s="1"/>
  <c r="X61" s="1"/>
  <c r="K110" i="38"/>
  <c r="K110" i="8"/>
  <c r="N127" i="3"/>
  <c r="N128" s="1"/>
  <c r="M110" i="38"/>
  <c r="J110" i="14"/>
  <c r="J123"/>
  <c r="BX38" i="89"/>
  <c r="N66" i="26"/>
  <c r="R123" i="89"/>
  <c r="N66" i="41"/>
  <c r="AN122" i="89"/>
  <c r="U122"/>
  <c r="BV86"/>
  <c r="BX86" s="1"/>
  <c r="BV16"/>
  <c r="BX16" s="1"/>
  <c r="BD122"/>
  <c r="V122"/>
  <c r="BV97"/>
  <c r="BV101"/>
  <c r="BX101" s="1"/>
  <c r="BV105"/>
  <c r="BX105" s="1"/>
  <c r="W132"/>
  <c r="X131"/>
  <c r="I110" i="36"/>
  <c r="I121" i="53"/>
  <c r="I110"/>
  <c r="AE132" i="89"/>
  <c r="AE131"/>
  <c r="BR132"/>
  <c r="BR131"/>
  <c r="I132"/>
  <c r="I131"/>
  <c r="BV100"/>
  <c r="BX100" s="1"/>
  <c r="BV99"/>
  <c r="H123" i="40"/>
  <c r="H110"/>
  <c r="N66" i="10"/>
  <c r="N122" s="1"/>
  <c r="N109" i="69"/>
  <c r="BB66" i="89"/>
  <c r="AC122"/>
  <c r="O122"/>
  <c r="BC66"/>
  <c r="K66"/>
  <c r="BS122"/>
  <c r="AT122"/>
  <c r="BM66"/>
  <c r="AG66"/>
  <c r="AG110" s="1"/>
  <c r="AG112" s="1"/>
  <c r="AG119" s="1"/>
  <c r="F66"/>
  <c r="BI122"/>
  <c r="O72" i="25"/>
  <c r="BK72" i="89"/>
  <c r="BK123" s="1"/>
  <c r="AK72"/>
  <c r="H110" i="38"/>
  <c r="H110" i="10"/>
  <c r="BX99" i="89"/>
  <c r="N120" i="61"/>
  <c r="N66" i="33"/>
  <c r="N122" s="1"/>
  <c r="BB122" i="89"/>
  <c r="O131"/>
  <c r="N66" i="37"/>
  <c r="N122" s="1"/>
  <c r="AH131" i="89"/>
  <c r="AY122"/>
  <c r="AU122"/>
  <c r="BR66"/>
  <c r="BM122"/>
  <c r="AQ109"/>
  <c r="AQ110" s="1"/>
  <c r="AQ112" s="1"/>
  <c r="AQ119" s="1"/>
  <c r="X132"/>
  <c r="Z123"/>
  <c r="N109" i="29"/>
  <c r="N123" s="1"/>
  <c r="G122" i="89"/>
  <c r="AX122"/>
  <c r="AN66"/>
  <c r="AY66"/>
  <c r="U66"/>
  <c r="AR122"/>
  <c r="BS66"/>
  <c r="AD122"/>
  <c r="N109" i="57"/>
  <c r="N121" s="1"/>
  <c r="G123" i="89"/>
  <c r="F110" i="46"/>
  <c r="F110" i="23"/>
  <c r="F123"/>
  <c r="N109" i="22"/>
  <c r="N123" s="1"/>
  <c r="P109" i="89"/>
  <c r="K122"/>
  <c r="AA122"/>
  <c r="Z66"/>
  <c r="BV95"/>
  <c r="BX95" s="1"/>
  <c r="BV53"/>
  <c r="BL122"/>
  <c r="X122"/>
  <c r="BB132"/>
  <c r="Y132"/>
  <c r="BQ132"/>
  <c r="BV68"/>
  <c r="BX68" s="1"/>
  <c r="BV47"/>
  <c r="BX47" s="1"/>
  <c r="BN66"/>
  <c r="BX92"/>
  <c r="BX23"/>
  <c r="AS132"/>
  <c r="N66" i="25"/>
  <c r="AA66" i="89"/>
  <c r="N66" i="27"/>
  <c r="N109" i="15"/>
  <c r="N121" s="1"/>
  <c r="N66" i="69"/>
  <c r="N66" i="52"/>
  <c r="N66" i="71"/>
  <c r="N122" s="1"/>
  <c r="N109" i="91"/>
  <c r="N122" s="1"/>
  <c r="N66" i="56"/>
  <c r="N109" i="38"/>
  <c r="N123" s="1"/>
  <c r="N121" i="59"/>
  <c r="N109" i="92"/>
  <c r="N121" s="1"/>
  <c r="N109" i="6"/>
  <c r="N121" s="1"/>
  <c r="B104" i="89"/>
  <c r="B127" s="1"/>
  <c r="B131" s="1"/>
  <c r="AF29"/>
  <c r="AF122" s="1"/>
  <c r="AT131"/>
  <c r="BQ15"/>
  <c r="BQ66" s="1"/>
  <c r="BG122"/>
  <c r="N109" i="60"/>
  <c r="BF102" i="89"/>
  <c r="BF126" s="1"/>
  <c r="BF131" s="1"/>
  <c r="N120" i="58"/>
  <c r="AR66" i="89"/>
  <c r="N66" i="49"/>
  <c r="N120" s="1"/>
  <c r="BX46" i="89"/>
  <c r="N66" i="12"/>
  <c r="N120" s="1"/>
  <c r="W66" i="89"/>
  <c r="AC66"/>
  <c r="O18" i="69"/>
  <c r="BV91" i="89"/>
  <c r="BX91" s="1"/>
  <c r="N128" i="46"/>
  <c r="N127" i="27"/>
  <c r="N130" s="1"/>
  <c r="AX132" i="89"/>
  <c r="AX131"/>
  <c r="D201" i="105"/>
  <c r="K134" i="72"/>
  <c r="N18" i="3"/>
  <c r="O19" s="1"/>
  <c r="C121" i="15"/>
  <c r="C110"/>
  <c r="C112" s="1"/>
  <c r="H141" i="90"/>
  <c r="D141"/>
  <c r="N15" i="3"/>
  <c r="C111" i="67"/>
  <c r="C112" s="1"/>
  <c r="B119"/>
  <c r="C30" i="94"/>
  <c r="D114" i="90"/>
  <c r="F114" s="1"/>
  <c r="B110" i="52"/>
  <c r="B112" s="1"/>
  <c r="B110" i="27"/>
  <c r="B112" s="1"/>
  <c r="C112" i="66"/>
  <c r="B645" i="105"/>
  <c r="B749" s="1"/>
  <c r="B855" s="1"/>
  <c r="B959" s="1"/>
  <c r="B1063" s="1"/>
  <c r="B1167" s="1"/>
  <c r="C297"/>
  <c r="C401" s="1"/>
  <c r="C505" s="1"/>
  <c r="C609" s="1"/>
  <c r="C713" s="1"/>
  <c r="C817" s="1"/>
  <c r="C923" s="1"/>
  <c r="C1027" s="1"/>
  <c r="C1131" s="1"/>
  <c r="C1235" s="1"/>
  <c r="C736" i="73"/>
  <c r="B1256"/>
  <c r="E22" i="72"/>
  <c r="B22" i="101" s="1"/>
  <c r="B740" i="105"/>
  <c r="B846" s="1"/>
  <c r="B950" s="1"/>
  <c r="B1054" s="1"/>
  <c r="B1158" s="1"/>
  <c r="C136" i="104"/>
  <c r="B652" i="105"/>
  <c r="B756" s="1"/>
  <c r="B862" s="1"/>
  <c r="B966" s="1"/>
  <c r="B1070" s="1"/>
  <c r="B1174" s="1"/>
  <c r="D194" i="73"/>
  <c r="C986"/>
  <c r="D992" s="1"/>
  <c r="C43" i="99"/>
  <c r="C43" i="100" s="1"/>
  <c r="N92" i="72"/>
  <c r="N85"/>
  <c r="C1063" i="73"/>
  <c r="C17" i="72" s="1"/>
  <c r="B17" i="103" s="1"/>
  <c r="L105" i="72"/>
  <c r="B105" i="94" s="1"/>
  <c r="C121"/>
  <c r="C121" i="95" s="1"/>
  <c r="C121" i="96" s="1"/>
  <c r="C121" i="97" s="1"/>
  <c r="C121" i="98" s="1"/>
  <c r="C121" i="99" s="1"/>
  <c r="C121" i="100" s="1"/>
  <c r="C121" i="101" s="1"/>
  <c r="C121" i="102" s="1"/>
  <c r="C121" i="103" s="1"/>
  <c r="C122" i="94"/>
  <c r="C122" i="95" s="1"/>
  <c r="C122" i="96" s="1"/>
  <c r="C122" i="97" s="1"/>
  <c r="C122" i="98" s="1"/>
  <c r="C122" i="99" s="1"/>
  <c r="C122" i="100" s="1"/>
  <c r="C122" i="101" s="1"/>
  <c r="C122" i="102" s="1"/>
  <c r="C122" i="103" s="1"/>
  <c r="C65" i="95"/>
  <c r="C65" i="96" s="1"/>
  <c r="C65" i="97" s="1"/>
  <c r="C65" i="98" s="1"/>
  <c r="C65" i="99" s="1"/>
  <c r="C65" i="100" s="1"/>
  <c r="C65" i="101" s="1"/>
  <c r="C65" i="102" s="1"/>
  <c r="C65" i="103" s="1"/>
  <c r="C65" i="104" s="1"/>
  <c r="B64" i="94"/>
  <c r="C64" s="1"/>
  <c r="C64" i="95" s="1"/>
  <c r="C64" i="96" s="1"/>
  <c r="C64" i="97" s="1"/>
  <c r="C64" i="98" s="1"/>
  <c r="C64" i="99" s="1"/>
  <c r="C64" i="100" s="1"/>
  <c r="C64" i="101" s="1"/>
  <c r="C124" i="94"/>
  <c r="C1216" i="105"/>
  <c r="S62" i="90"/>
  <c r="J121" i="35"/>
  <c r="J110"/>
  <c r="BS123" i="89"/>
  <c r="AX66"/>
  <c r="BV71"/>
  <c r="BX71" s="1"/>
  <c r="M109"/>
  <c r="BV20"/>
  <c r="BX20" s="1"/>
  <c r="BF122"/>
  <c r="P123"/>
  <c r="BI123"/>
  <c r="BV80"/>
  <c r="BX80" s="1"/>
  <c r="BV83"/>
  <c r="BX83" s="1"/>
  <c r="BT122"/>
  <c r="BC122"/>
  <c r="AZ122"/>
  <c r="J110" i="37"/>
  <c r="J110" i="43"/>
  <c r="C864" i="73"/>
  <c r="F122" i="89"/>
  <c r="I110" i="24"/>
  <c r="BT66" i="89"/>
  <c r="I110" i="4"/>
  <c r="I110" i="28"/>
  <c r="AZ123" i="89"/>
  <c r="AK109"/>
  <c r="N122" i="42"/>
  <c r="I110" i="43"/>
  <c r="AA131" i="89"/>
  <c r="BV110" i="82"/>
  <c r="N72" i="3"/>
  <c r="BJ102" i="89"/>
  <c r="BJ126" s="1"/>
  <c r="N124" i="16"/>
  <c r="N128" s="1"/>
  <c r="H121"/>
  <c r="H110"/>
  <c r="N131" i="3"/>
  <c r="AY132" i="89"/>
  <c r="BR109"/>
  <c r="BB123"/>
  <c r="AU132"/>
  <c r="AR123"/>
  <c r="H110" i="46"/>
  <c r="H121" i="57"/>
  <c r="X62" i="89"/>
  <c r="N123" i="52"/>
  <c r="BV81" i="89"/>
  <c r="BX81" s="1"/>
  <c r="G22" i="72"/>
  <c r="B22" i="99" s="1"/>
  <c r="N123" i="62"/>
  <c r="N62" i="89"/>
  <c r="N125" s="1"/>
  <c r="N85" i="3"/>
  <c r="N91" i="90"/>
  <c r="P91" s="1"/>
  <c r="R91" s="1"/>
  <c r="T91" s="1"/>
  <c r="V91" s="1"/>
  <c r="X91" s="1"/>
  <c r="R66" i="89"/>
  <c r="K62" i="90"/>
  <c r="G123" i="1"/>
  <c r="BV76" i="89"/>
  <c r="BX76" s="1"/>
  <c r="BV85"/>
  <c r="J123"/>
  <c r="AZ109"/>
  <c r="N121" i="69"/>
  <c r="N121" i="58"/>
  <c r="N109" i="4"/>
  <c r="N121" s="1"/>
  <c r="N109" i="35"/>
  <c r="N121" s="1"/>
  <c r="N109" i="47"/>
  <c r="N121" s="1"/>
  <c r="BG123" i="89"/>
  <c r="N109" i="63"/>
  <c r="N110" s="1"/>
  <c r="N112" s="1"/>
  <c r="BR123" i="89"/>
  <c r="AK123"/>
  <c r="N109" i="44"/>
  <c r="N121" s="1"/>
  <c r="N121" i="68"/>
  <c r="N109" i="55"/>
  <c r="N121" s="1"/>
  <c r="N109" i="31"/>
  <c r="N123" s="1"/>
  <c r="X123" i="89"/>
  <c r="AT72"/>
  <c r="AT123" s="1"/>
  <c r="O72" i="46"/>
  <c r="BV96" i="89"/>
  <c r="BX96" s="1"/>
  <c r="Q72"/>
  <c r="Q109" s="1"/>
  <c r="O10" i="7"/>
  <c r="D9" i="89"/>
  <c r="BK122"/>
  <c r="G110" i="71"/>
  <c r="G110" i="41"/>
  <c r="G110" i="46"/>
  <c r="BV123" i="80"/>
  <c r="K132" i="90" s="1"/>
  <c r="G109" i="3"/>
  <c r="B136" i="99"/>
  <c r="C136" i="98"/>
  <c r="K131" i="90"/>
  <c r="G133" i="3"/>
  <c r="BW133" i="80"/>
  <c r="BV136"/>
  <c r="G136" i="3" s="1"/>
  <c r="BV110" i="80"/>
  <c r="C1058" i="73"/>
  <c r="C13" i="72" s="1"/>
  <c r="B13" i="103" s="1"/>
  <c r="B1080" i="105"/>
  <c r="B1184" s="1"/>
  <c r="B78" i="72"/>
  <c r="B78" i="104" s="1"/>
  <c r="B986" i="105"/>
  <c r="B1090" s="1"/>
  <c r="B1194" s="1"/>
  <c r="B1069"/>
  <c r="B1173" s="1"/>
  <c r="B1057"/>
  <c r="B1161" s="1"/>
  <c r="C910"/>
  <c r="C1014" s="1"/>
  <c r="C1118" s="1"/>
  <c r="N31" i="72"/>
  <c r="B1287" i="73" s="1"/>
  <c r="B783" i="105"/>
  <c r="B889" s="1"/>
  <c r="B993" s="1"/>
  <c r="B1097" s="1"/>
  <c r="B1201" s="1"/>
  <c r="B769"/>
  <c r="B875" s="1"/>
  <c r="B979" s="1"/>
  <c r="B1083" s="1"/>
  <c r="B1187" s="1"/>
  <c r="B761"/>
  <c r="B867" s="1"/>
  <c r="B971" s="1"/>
  <c r="B1075" s="1"/>
  <c r="B1179" s="1"/>
  <c r="N111" i="72"/>
  <c r="C24" i="94"/>
  <c r="C24" i="95" s="1"/>
  <c r="C24" i="96" s="1"/>
  <c r="C24" i="97" s="1"/>
  <c r="C24" i="98" s="1"/>
  <c r="C24" i="99" s="1"/>
  <c r="C24" i="100" s="1"/>
  <c r="C24" i="101" s="1"/>
  <c r="C24" i="102" s="1"/>
  <c r="C24" i="103" s="1"/>
  <c r="C24" i="104" s="1"/>
  <c r="C60" i="94"/>
  <c r="C60" i="95" s="1"/>
  <c r="C60" i="96" s="1"/>
  <c r="C60" i="97" s="1"/>
  <c r="C60" i="98" s="1"/>
  <c r="C60" i="99" s="1"/>
  <c r="C60" i="100" s="1"/>
  <c r="C60" i="101" s="1"/>
  <c r="C60" i="102" s="1"/>
  <c r="C60" i="103" s="1"/>
  <c r="C60" i="104" s="1"/>
  <c r="N53" i="72"/>
  <c r="B234" i="105"/>
  <c r="C131"/>
  <c r="B1275" i="73"/>
  <c r="B29" i="105"/>
  <c r="D514"/>
  <c r="D207" i="73"/>
  <c r="D206" i="105" s="1"/>
  <c r="D101"/>
  <c r="C116"/>
  <c r="B221"/>
  <c r="C118"/>
  <c r="B222"/>
  <c r="C122"/>
  <c r="B226"/>
  <c r="B427"/>
  <c r="C126"/>
  <c r="B230"/>
  <c r="C124"/>
  <c r="B228"/>
  <c r="B265"/>
  <c r="C164"/>
  <c r="C376"/>
  <c r="D298"/>
  <c r="D193"/>
  <c r="B537"/>
  <c r="B641" s="1"/>
  <c r="B745" s="1"/>
  <c r="B851" s="1"/>
  <c r="B955" s="1"/>
  <c r="B1059" s="1"/>
  <c r="B1163" s="1"/>
  <c r="B224"/>
  <c r="C120"/>
  <c r="D88"/>
  <c r="F110" i="50"/>
  <c r="BJ66" i="89"/>
  <c r="N31" i="3"/>
  <c r="J20" i="90"/>
  <c r="L20" s="1"/>
  <c r="N20" s="1"/>
  <c r="P20" s="1"/>
  <c r="F110" i="39"/>
  <c r="F121" i="2"/>
  <c r="N109" i="48"/>
  <c r="N121" s="1"/>
  <c r="BF123" i="89"/>
  <c r="F110" i="4"/>
  <c r="F121"/>
  <c r="B109" i="89"/>
  <c r="B110" s="1"/>
  <c r="B112" s="1"/>
  <c r="B119" s="1"/>
  <c r="BI109"/>
  <c r="BV123" i="79"/>
  <c r="I132" i="90" s="1"/>
  <c r="AE109" i="89"/>
  <c r="N109" i="16"/>
  <c r="N121" s="1"/>
  <c r="AS123" i="89"/>
  <c r="AI109"/>
  <c r="N109" i="70"/>
  <c r="N122" s="1"/>
  <c r="N121" i="60"/>
  <c r="N109" i="20"/>
  <c r="N123" s="1"/>
  <c r="N109" i="24"/>
  <c r="N123" s="1"/>
  <c r="N109" i="26"/>
  <c r="N123" s="1"/>
  <c r="N109" i="58"/>
  <c r="N121" i="9"/>
  <c r="N109" i="46"/>
  <c r="N121" s="1"/>
  <c r="N109" i="25"/>
  <c r="N121" s="1"/>
  <c r="F110" i="44"/>
  <c r="F123" i="43"/>
  <c r="F110" i="65"/>
  <c r="N109" i="42"/>
  <c r="AG123" i="89"/>
  <c r="F110" i="55"/>
  <c r="AE123" i="89"/>
  <c r="X109"/>
  <c r="AQ123"/>
  <c r="N109" i="59"/>
  <c r="N110" s="1"/>
  <c r="N112" s="1"/>
  <c r="N109" i="1"/>
  <c r="N110" s="1"/>
  <c r="N112" s="1"/>
  <c r="N109" i="2"/>
  <c r="N121" s="1"/>
  <c r="N109" i="28"/>
  <c r="N123" s="1"/>
  <c r="N109" i="64"/>
  <c r="N109" i="27"/>
  <c r="N123" s="1"/>
  <c r="N109" i="40"/>
  <c r="N123" s="1"/>
  <c r="N109" i="52"/>
  <c r="N121" s="1"/>
  <c r="F121" i="51"/>
  <c r="F110"/>
  <c r="BS109" i="89"/>
  <c r="BS110" s="1"/>
  <c r="BS112" s="1"/>
  <c r="BS119" s="1"/>
  <c r="BQ123"/>
  <c r="BK66"/>
  <c r="BH122"/>
  <c r="I45" i="90"/>
  <c r="N109" i="37"/>
  <c r="N110" s="1"/>
  <c r="N112" s="1"/>
  <c r="F120" i="46"/>
  <c r="AD66" i="89"/>
  <c r="F132" i="3"/>
  <c r="BV122" i="79"/>
  <c r="F122" i="3" s="1"/>
  <c r="BX110" i="79"/>
  <c r="F109" i="3"/>
  <c r="N117"/>
  <c r="O14" i="58"/>
  <c r="M123" i="89"/>
  <c r="F66" i="3"/>
  <c r="BV110" i="79"/>
  <c r="I120" i="90" s="1"/>
  <c r="BW133" i="79"/>
  <c r="D468" i="73"/>
  <c r="N123" i="69"/>
  <c r="G62" i="89"/>
  <c r="E66"/>
  <c r="C50" i="100"/>
  <c r="C50" i="101" s="1"/>
  <c r="C50" i="102" s="1"/>
  <c r="C50" i="103" s="1"/>
  <c r="C50" i="104" s="1"/>
  <c r="N109" i="50"/>
  <c r="N121" s="1"/>
  <c r="N121" i="63"/>
  <c r="N109" i="33"/>
  <c r="N123" s="1"/>
  <c r="N121" i="64"/>
  <c r="N109" i="23"/>
  <c r="N123" s="1"/>
  <c r="N109" i="10"/>
  <c r="N123" s="1"/>
  <c r="BQ109" i="89"/>
  <c r="BB109"/>
  <c r="BO66"/>
  <c r="BM132"/>
  <c r="BM131"/>
  <c r="N109" i="13"/>
  <c r="N121" s="1"/>
  <c r="BK132" i="89"/>
  <c r="N109" i="19"/>
  <c r="N123" s="1"/>
  <c r="BV136" i="78"/>
  <c r="E136" i="3" s="1"/>
  <c r="N109" i="5"/>
  <c r="H28" i="90"/>
  <c r="J28" s="1"/>
  <c r="L28" s="1"/>
  <c r="N28" s="1"/>
  <c r="O72" i="54"/>
  <c r="BW133" i="78"/>
  <c r="N66" i="45"/>
  <c r="N120" s="1"/>
  <c r="S111" i="79"/>
  <c r="S112" s="1"/>
  <c r="S111" i="80" s="1"/>
  <c r="S112" s="1"/>
  <c r="G132" i="90"/>
  <c r="E123" i="3"/>
  <c r="BX110" i="78"/>
  <c r="G76" i="90"/>
  <c r="E66" i="3"/>
  <c r="BV122" i="78"/>
  <c r="BV110"/>
  <c r="O69" i="6"/>
  <c r="E122" i="89"/>
  <c r="N99" i="72"/>
  <c r="C1322" i="73" s="1"/>
  <c r="B30" i="95"/>
  <c r="C30" s="1"/>
  <c r="C30" i="96" s="1"/>
  <c r="C30" i="97" s="1"/>
  <c r="C30" i="98" s="1"/>
  <c r="C30" i="99" s="1"/>
  <c r="C30" i="100" s="1"/>
  <c r="C30" i="101" s="1"/>
  <c r="C31" i="99"/>
  <c r="C31" i="100" s="1"/>
  <c r="C31" i="101" s="1"/>
  <c r="C31" i="102" s="1"/>
  <c r="C31" i="103" s="1"/>
  <c r="C31" i="104" s="1"/>
  <c r="C35" i="96"/>
  <c r="C35" i="97" s="1"/>
  <c r="C35" i="98" s="1"/>
  <c r="C35" i="99" s="1"/>
  <c r="C35" i="100" s="1"/>
  <c r="C35" i="101" s="1"/>
  <c r="C35" i="102" s="1"/>
  <c r="C35" i="103" s="1"/>
  <c r="C35" i="104" s="1"/>
  <c r="C105" i="94"/>
  <c r="C102" i="104"/>
  <c r="C95" i="94"/>
  <c r="C95" i="95" s="1"/>
  <c r="C95" i="96" s="1"/>
  <c r="C95" i="97" s="1"/>
  <c r="C95" i="98" s="1"/>
  <c r="C95" i="99" s="1"/>
  <c r="C95" i="100" s="1"/>
  <c r="C95" i="101" s="1"/>
  <c r="C95" i="102" s="1"/>
  <c r="C95" i="103" s="1"/>
  <c r="C95" i="104" s="1"/>
  <c r="C87" i="94"/>
  <c r="C87" i="95" s="1"/>
  <c r="C87" i="96" s="1"/>
  <c r="C87" i="97" s="1"/>
  <c r="C87" i="98" s="1"/>
  <c r="C87" i="99" s="1"/>
  <c r="C87" i="100" s="1"/>
  <c r="C87" i="101" s="1"/>
  <c r="C92" i="94"/>
  <c r="C92" i="95" s="1"/>
  <c r="C92" i="96" s="1"/>
  <c r="C92" i="97" s="1"/>
  <c r="C92" i="98" s="1"/>
  <c r="C92" i="99" s="1"/>
  <c r="C92" i="100" s="1"/>
  <c r="C92" i="101" s="1"/>
  <c r="C92" i="102" s="1"/>
  <c r="C92" i="103" s="1"/>
  <c r="C92" i="104" s="1"/>
  <c r="B89" i="94"/>
  <c r="C89" s="1"/>
  <c r="C89" i="95" s="1"/>
  <c r="C89" i="96" s="1"/>
  <c r="C89" i="97" s="1"/>
  <c r="C89" i="98" s="1"/>
  <c r="C89" i="99" s="1"/>
  <c r="C89" i="100" s="1"/>
  <c r="C89" i="101" s="1"/>
  <c r="C89" i="102" s="1"/>
  <c r="B88" i="94"/>
  <c r="C88" s="1"/>
  <c r="C88" i="95" s="1"/>
  <c r="C88" i="96" s="1"/>
  <c r="C88" i="97" s="1"/>
  <c r="C88" i="98" s="1"/>
  <c r="C88" i="99" s="1"/>
  <c r="C88" i="100" s="1"/>
  <c r="C88" i="101" s="1"/>
  <c r="C88" i="102" s="1"/>
  <c r="C88" i="103" s="1"/>
  <c r="C88" i="104" s="1"/>
  <c r="C94" i="97"/>
  <c r="C94" i="98" s="1"/>
  <c r="C94" i="99" s="1"/>
  <c r="C94" i="100" s="1"/>
  <c r="C94" i="101" s="1"/>
  <c r="C111" i="96"/>
  <c r="C111" i="97" s="1"/>
  <c r="C111" i="98" s="1"/>
  <c r="C111" i="99" s="1"/>
  <c r="C111" i="100" s="1"/>
  <c r="C111" i="101" s="1"/>
  <c r="C111" i="102" s="1"/>
  <c r="C111" i="103" s="1"/>
  <c r="C111" i="104" s="1"/>
  <c r="C27" i="94"/>
  <c r="C27" i="95" s="1"/>
  <c r="C27" i="96" s="1"/>
  <c r="C27" i="97" s="1"/>
  <c r="C27" i="98" s="1"/>
  <c r="C27" i="99" s="1"/>
  <c r="C27" i="100" s="1"/>
  <c r="C27" i="101" s="1"/>
  <c r="C27" i="102" s="1"/>
  <c r="C27" i="103" s="1"/>
  <c r="C27" i="104" s="1"/>
  <c r="C110" i="94"/>
  <c r="C110" i="95" s="1"/>
  <c r="C110" i="96" s="1"/>
  <c r="C110" i="97" s="1"/>
  <c r="C110" i="98" s="1"/>
  <c r="C110" i="99" s="1"/>
  <c r="C110" i="100" s="1"/>
  <c r="C110" i="101" s="1"/>
  <c r="C110" i="102" s="1"/>
  <c r="C110" i="103" s="1"/>
  <c r="C110" i="104" s="1"/>
  <c r="C85" i="94"/>
  <c r="C85" i="95" s="1"/>
  <c r="C85" i="96" s="1"/>
  <c r="C85" i="97" s="1"/>
  <c r="C85" i="98" s="1"/>
  <c r="C85" i="99" s="1"/>
  <c r="C85" i="100" s="1"/>
  <c r="C85" i="101" s="1"/>
  <c r="C85" i="102" s="1"/>
  <c r="C85" i="103" s="1"/>
  <c r="C85" i="104" s="1"/>
  <c r="C26" i="94"/>
  <c r="C103"/>
  <c r="C17"/>
  <c r="C17" i="95" s="1"/>
  <c r="C90" i="94"/>
  <c r="C90" i="95" s="1"/>
  <c r="C90" i="96" s="1"/>
  <c r="C90" i="97" s="1"/>
  <c r="C90" i="98" s="1"/>
  <c r="C90" i="99" s="1"/>
  <c r="C90" i="100" s="1"/>
  <c r="C90" i="101" s="1"/>
  <c r="C90" i="102" s="1"/>
  <c r="C90" i="103" s="1"/>
  <c r="C90" i="104" s="1"/>
  <c r="B80" i="94"/>
  <c r="C80" s="1"/>
  <c r="C80" i="95" s="1"/>
  <c r="C80" i="96" s="1"/>
  <c r="C80" i="97" s="1"/>
  <c r="C80" i="98" s="1"/>
  <c r="C80" i="99" s="1"/>
  <c r="C80" i="100" s="1"/>
  <c r="C80" i="101" s="1"/>
  <c r="B79" i="94"/>
  <c r="C79" s="1"/>
  <c r="C79" i="95" s="1"/>
  <c r="C79" i="96" s="1"/>
  <c r="C79" i="97" s="1"/>
  <c r="C79" i="98" s="1"/>
  <c r="C79" i="99" s="1"/>
  <c r="C79" i="100" s="1"/>
  <c r="C79" i="101" s="1"/>
  <c r="C79" i="102" s="1"/>
  <c r="C79" i="103" s="1"/>
  <c r="C79" i="104" s="1"/>
  <c r="C55" i="95"/>
  <c r="C55" i="96" s="1"/>
  <c r="C55" i="97" s="1"/>
  <c r="C55" i="98" s="1"/>
  <c r="C55" i="99" s="1"/>
  <c r="C55" i="100" s="1"/>
  <c r="C55" i="101" s="1"/>
  <c r="C55" i="102" s="1"/>
  <c r="C55" i="103" s="1"/>
  <c r="C55" i="104" s="1"/>
  <c r="B54" i="94"/>
  <c r="C54" s="1"/>
  <c r="B99"/>
  <c r="C99" s="1"/>
  <c r="C99" i="95" s="1"/>
  <c r="C99" i="96" s="1"/>
  <c r="C99" i="97" s="1"/>
  <c r="C99" i="98" s="1"/>
  <c r="C99" i="99" s="1"/>
  <c r="C99" i="100" s="1"/>
  <c r="C99" i="101" s="1"/>
  <c r="C99" i="102" s="1"/>
  <c r="C99" i="103" s="1"/>
  <c r="C99" i="104" s="1"/>
  <c r="B106" i="94"/>
  <c r="C106" s="1"/>
  <c r="C106" i="95" s="1"/>
  <c r="C106" i="96" s="1"/>
  <c r="C106" i="97" s="1"/>
  <c r="C106" i="98" s="1"/>
  <c r="C106" i="99" s="1"/>
  <c r="C106" i="100" s="1"/>
  <c r="C106" i="101" s="1"/>
  <c r="C106" i="102" s="1"/>
  <c r="C106" i="103" s="1"/>
  <c r="C106" i="104" s="1"/>
  <c r="C97" i="94"/>
  <c r="C97" i="95" s="1"/>
  <c r="C97" i="96" s="1"/>
  <c r="C97" i="97" s="1"/>
  <c r="C97" i="98" s="1"/>
  <c r="C97" i="99" s="1"/>
  <c r="C97" i="100" s="1"/>
  <c r="C97" i="101" s="1"/>
  <c r="C97" i="102" s="1"/>
  <c r="C97" i="103" s="1"/>
  <c r="C97" i="104" s="1"/>
  <c r="C56" i="94"/>
  <c r="C56" i="95" s="1"/>
  <c r="C56" i="96" s="1"/>
  <c r="C56" i="97" s="1"/>
  <c r="C56" i="98" s="1"/>
  <c r="C56" i="99" s="1"/>
  <c r="C56" i="100" s="1"/>
  <c r="C56" i="101" s="1"/>
  <c r="C56" i="102" s="1"/>
  <c r="C56" i="103" s="1"/>
  <c r="C56" i="104" s="1"/>
  <c r="O66" i="89"/>
  <c r="D112" i="4"/>
  <c r="D119" s="1"/>
  <c r="BR122" i="89"/>
  <c r="BN122"/>
  <c r="D110" i="19"/>
  <c r="E132" i="90"/>
  <c r="D123" i="3"/>
  <c r="F82" i="90"/>
  <c r="H82" s="1"/>
  <c r="J82" s="1"/>
  <c r="L82" s="1"/>
  <c r="N82" s="1"/>
  <c r="P82" s="1"/>
  <c r="R82" s="1"/>
  <c r="T82" s="1"/>
  <c r="D109" i="3"/>
  <c r="BA123" i="89"/>
  <c r="BW133" i="77"/>
  <c r="E127" i="90"/>
  <c r="D110" i="49"/>
  <c r="N102" i="3"/>
  <c r="BX110" i="77"/>
  <c r="BV122"/>
  <c r="D66" i="3"/>
  <c r="E76" i="90"/>
  <c r="BV110" i="77"/>
  <c r="BV77" i="89"/>
  <c r="BX77" s="1"/>
  <c r="C38" i="95"/>
  <c r="C38" i="96" s="1"/>
  <c r="C38" i="97" s="1"/>
  <c r="B121" i="104"/>
  <c r="O120" i="72"/>
  <c r="C32" i="97"/>
  <c r="C32" i="98" s="1"/>
  <c r="C32" i="99" s="1"/>
  <c r="N49" i="72"/>
  <c r="B1291" i="73" s="1"/>
  <c r="N55" i="72"/>
  <c r="B1301" i="73" s="1"/>
  <c r="N79" i="72"/>
  <c r="C112" i="95"/>
  <c r="C112" i="96" s="1"/>
  <c r="C112" i="97" s="1"/>
  <c r="C112" i="98" s="1"/>
  <c r="C112" i="99" s="1"/>
  <c r="C112" i="100" s="1"/>
  <c r="C112" i="101" s="1"/>
  <c r="C112" i="102" s="1"/>
  <c r="C112" i="103" s="1"/>
  <c r="C112" i="104" s="1"/>
  <c r="N60" i="72"/>
  <c r="B1282" i="73" s="1"/>
  <c r="C119" i="76"/>
  <c r="C111" i="77"/>
  <c r="C112" s="1"/>
  <c r="C119" s="1"/>
  <c r="BU111"/>
  <c r="BU112" s="1"/>
  <c r="BU119" i="76"/>
  <c r="AA111" i="77"/>
  <c r="AA112" s="1"/>
  <c r="AA119" s="1"/>
  <c r="C110" i="43"/>
  <c r="C110" i="46"/>
  <c r="C112" s="1"/>
  <c r="D111" s="1"/>
  <c r="D112" s="1"/>
  <c r="C121"/>
  <c r="C110" i="41"/>
  <c r="BV39" i="89"/>
  <c r="BX39" s="1"/>
  <c r="AV119" i="76"/>
  <c r="AV111" i="77"/>
  <c r="AV112" s="1"/>
  <c r="AV111" i="78" s="1"/>
  <c r="AV112" s="1"/>
  <c r="C122" i="1"/>
  <c r="C112"/>
  <c r="C119" s="1"/>
  <c r="BR119" i="76"/>
  <c r="C119" i="4"/>
  <c r="BI66" i="89"/>
  <c r="BI111" i="77"/>
  <c r="BI112" s="1"/>
  <c r="BI119" s="1"/>
  <c r="BV110" i="76"/>
  <c r="C120" i="90" s="1"/>
  <c r="BH119" i="76"/>
  <c r="BH111" i="77"/>
  <c r="BH112" s="1"/>
  <c r="C27" i="90"/>
  <c r="BV122" i="76"/>
  <c r="C131" i="90" s="1"/>
  <c r="BF111" i="77"/>
  <c r="BF112" s="1"/>
  <c r="BF119" i="76"/>
  <c r="BF66" i="89"/>
  <c r="C143" i="90"/>
  <c r="D116"/>
  <c r="BC119" i="76"/>
  <c r="C112" i="24"/>
  <c r="C119" s="1"/>
  <c r="C66" i="3"/>
  <c r="AZ119" i="76"/>
  <c r="AZ111" i="77"/>
  <c r="AZ112" s="1"/>
  <c r="AY111"/>
  <c r="AY112" s="1"/>
  <c r="AY111" i="78" s="1"/>
  <c r="AY112" s="1"/>
  <c r="AV66" i="89"/>
  <c r="BV136" i="76"/>
  <c r="C136" i="3" s="1"/>
  <c r="AQ111" i="77"/>
  <c r="AQ112" s="1"/>
  <c r="AQ119" i="76"/>
  <c r="AP119"/>
  <c r="AP111" i="77"/>
  <c r="AP112" s="1"/>
  <c r="AP111" i="78" s="1"/>
  <c r="AP112" s="1"/>
  <c r="BW133" i="76"/>
  <c r="N38" i="90"/>
  <c r="P38" s="1"/>
  <c r="R38" s="1"/>
  <c r="T38" s="1"/>
  <c r="V38" s="1"/>
  <c r="AN119" i="76"/>
  <c r="AN111" i="77"/>
  <c r="AN112" s="1"/>
  <c r="AN111" i="78" s="1"/>
  <c r="AN112" s="1"/>
  <c r="AM102" i="89"/>
  <c r="AM126" s="1"/>
  <c r="N126" i="38"/>
  <c r="N130" s="1"/>
  <c r="AK111" i="77"/>
  <c r="AK112" s="1"/>
  <c r="AK119" s="1"/>
  <c r="AK119" i="76"/>
  <c r="AJ119"/>
  <c r="AJ111" i="77"/>
  <c r="AJ112" s="1"/>
  <c r="N66" i="42"/>
  <c r="D45" i="90"/>
  <c r="C119" i="44"/>
  <c r="D111"/>
  <c r="D112" s="1"/>
  <c r="D119" s="1"/>
  <c r="AF111" i="77"/>
  <c r="AF112" s="1"/>
  <c r="AF119" i="76"/>
  <c r="BX28" i="89"/>
  <c r="BX110" i="76"/>
  <c r="AS119" i="77"/>
  <c r="AS111" i="78"/>
  <c r="AS112" s="1"/>
  <c r="AS119" s="1"/>
  <c r="D111" i="66"/>
  <c r="D112" s="1"/>
  <c r="D119" s="1"/>
  <c r="C119"/>
  <c r="AR119" i="76"/>
  <c r="AR111" i="77"/>
  <c r="AR112" s="1"/>
  <c r="O119" i="76"/>
  <c r="BU66" i="89"/>
  <c r="BD119" i="76"/>
  <c r="N66" i="58"/>
  <c r="R122" i="89"/>
  <c r="C112" i="32"/>
  <c r="N66" i="19"/>
  <c r="N122" s="1"/>
  <c r="N66" i="23"/>
  <c r="N122" s="1"/>
  <c r="C112" i="42"/>
  <c r="C119" s="1"/>
  <c r="C110" i="55"/>
  <c r="C110" i="25"/>
  <c r="U111" i="77"/>
  <c r="U112" s="1"/>
  <c r="C111" i="78"/>
  <c r="C112" s="1"/>
  <c r="C111" i="79" s="1"/>
  <c r="C112" s="1"/>
  <c r="C119" s="1"/>
  <c r="W112" i="76"/>
  <c r="W111" i="77" s="1"/>
  <c r="W112" s="1"/>
  <c r="AG112" i="76"/>
  <c r="AG111" i="77" s="1"/>
  <c r="AG112" s="1"/>
  <c r="AG111" i="78" s="1"/>
  <c r="AG112" s="1"/>
  <c r="BR119" i="77"/>
  <c r="BR111" i="78"/>
  <c r="BR112" s="1"/>
  <c r="BR119" s="1"/>
  <c r="J111" i="77"/>
  <c r="J112" s="1"/>
  <c r="J119" i="76"/>
  <c r="M111" i="77"/>
  <c r="M112" s="1"/>
  <c r="M119" i="76"/>
  <c r="AM111" i="77"/>
  <c r="AM112" s="1"/>
  <c r="AM119" i="76"/>
  <c r="BK119"/>
  <c r="BK111" i="77"/>
  <c r="BK112" s="1"/>
  <c r="BK111" i="78" s="1"/>
  <c r="BK112" s="1"/>
  <c r="BS111" i="77"/>
  <c r="BS112" s="1"/>
  <c r="BS119" i="76"/>
  <c r="C120" i="49"/>
  <c r="C110"/>
  <c r="C121" i="91"/>
  <c r="C110"/>
  <c r="C112" s="1"/>
  <c r="C122" i="71"/>
  <c r="C110"/>
  <c r="C122" i="19"/>
  <c r="C110"/>
  <c r="C112" s="1"/>
  <c r="C122" i="14"/>
  <c r="C110"/>
  <c r="C112" s="1"/>
  <c r="C120" i="35"/>
  <c r="C110"/>
  <c r="C112" s="1"/>
  <c r="C122" i="17"/>
  <c r="C110"/>
  <c r="C112" s="1"/>
  <c r="C122" i="11"/>
  <c r="C110"/>
  <c r="AB119" i="76"/>
  <c r="AB111" i="77"/>
  <c r="AB112" s="1"/>
  <c r="C110" i="37"/>
  <c r="C110" i="50"/>
  <c r="C120"/>
  <c r="C122" i="31"/>
  <c r="C110"/>
  <c r="C112" s="1"/>
  <c r="C110" i="22"/>
  <c r="C112" s="1"/>
  <c r="C122"/>
  <c r="C122" i="18"/>
  <c r="C110"/>
  <c r="C122" i="10"/>
  <c r="C110"/>
  <c r="C112" s="1"/>
  <c r="C122" i="28"/>
  <c r="C110"/>
  <c r="C112" i="50"/>
  <c r="D111" s="1"/>
  <c r="D112" s="1"/>
  <c r="C112" i="28"/>
  <c r="C112" i="49"/>
  <c r="C119" s="1"/>
  <c r="C110" i="45"/>
  <c r="C112" s="1"/>
  <c r="D19" i="90"/>
  <c r="F19" s="1"/>
  <c r="C124" i="95"/>
  <c r="C124" i="96" s="1"/>
  <c r="C124" i="97" s="1"/>
  <c r="C124" i="98" s="1"/>
  <c r="C124" i="99" s="1"/>
  <c r="C124" i="100" s="1"/>
  <c r="C124" i="101" s="1"/>
  <c r="N95" i="90"/>
  <c r="P95" s="1"/>
  <c r="R95" s="1"/>
  <c r="T95" s="1"/>
  <c r="V95" s="1"/>
  <c r="X95" s="1"/>
  <c r="L111" i="77"/>
  <c r="L112" s="1"/>
  <c r="L119" i="76"/>
  <c r="G119"/>
  <c r="G111" i="77"/>
  <c r="G112" s="1"/>
  <c r="G119" s="1"/>
  <c r="E119" i="76"/>
  <c r="E111" i="77"/>
  <c r="E112" s="1"/>
  <c r="D119"/>
  <c r="D111" i="78"/>
  <c r="D112" s="1"/>
  <c r="D111" i="79" s="1"/>
  <c r="D112" s="1"/>
  <c r="B122" i="89"/>
  <c r="B122" i="104"/>
  <c r="N27" i="72"/>
  <c r="N88"/>
  <c r="N91"/>
  <c r="C1327" i="73" s="1"/>
  <c r="N24" i="72"/>
  <c r="J127"/>
  <c r="C23" i="95"/>
  <c r="C23" i="96" s="1"/>
  <c r="C23" i="97" s="1"/>
  <c r="C23" i="98" s="1"/>
  <c r="C23" i="99" s="1"/>
  <c r="N26" i="72"/>
  <c r="B26" i="99"/>
  <c r="N101" i="72"/>
  <c r="B101" i="104"/>
  <c r="C101" s="1"/>
  <c r="N33" i="72"/>
  <c r="B33" i="104"/>
  <c r="C33" s="1"/>
  <c r="C111" i="11"/>
  <c r="C112" s="1"/>
  <c r="C119" s="1"/>
  <c r="C112" i="12"/>
  <c r="D111" s="1"/>
  <c r="D112" s="1"/>
  <c r="BM119" i="75"/>
  <c r="BM111" i="77"/>
  <c r="BM112" s="1"/>
  <c r="BM119" i="76"/>
  <c r="BV136" i="75"/>
  <c r="B136" i="3" s="1"/>
  <c r="N97" i="72"/>
  <c r="C1331" i="73" s="1"/>
  <c r="B121" i="16"/>
  <c r="B119"/>
  <c r="C111"/>
  <c r="C112" s="1"/>
  <c r="BX32" i="89"/>
  <c r="BG111" i="76"/>
  <c r="BG112" s="1"/>
  <c r="BG119" i="75"/>
  <c r="N127" i="18"/>
  <c r="BG104" i="89"/>
  <c r="BG127" s="1"/>
  <c r="BG131" s="1"/>
  <c r="N130" i="18"/>
  <c r="BE111" i="76"/>
  <c r="BE112" s="1"/>
  <c r="BE119" i="75"/>
  <c r="D111" i="20"/>
  <c r="D112" s="1"/>
  <c r="C119"/>
  <c r="BA119" i="77"/>
  <c r="C119" i="26"/>
  <c r="D111"/>
  <c r="D112" s="1"/>
  <c r="B109" i="3"/>
  <c r="AX111" i="77"/>
  <c r="AX112" s="1"/>
  <c r="AX111" i="78" s="1"/>
  <c r="AX112" s="1"/>
  <c r="N27" i="3"/>
  <c r="O29" s="1"/>
  <c r="B36" i="90"/>
  <c r="AW119" i="76"/>
  <c r="AW111" i="77"/>
  <c r="AW112" s="1"/>
  <c r="AV119"/>
  <c r="B119" i="29"/>
  <c r="C111"/>
  <c r="C112" s="1"/>
  <c r="AU111" i="77"/>
  <c r="AU112" s="1"/>
  <c r="AU111" i="78" s="1"/>
  <c r="AU112" s="1"/>
  <c r="AU119" i="76"/>
  <c r="B132" i="90"/>
  <c r="C111" i="33"/>
  <c r="C112" s="1"/>
  <c r="B119"/>
  <c r="D72" i="90"/>
  <c r="D140" s="1"/>
  <c r="B49" i="93"/>
  <c r="C49" s="1"/>
  <c r="B119" i="41"/>
  <c r="C111"/>
  <c r="AI119" i="76"/>
  <c r="AI111" i="77"/>
  <c r="AI112" s="1"/>
  <c r="AI111" i="78" s="1"/>
  <c r="AI112" s="1"/>
  <c r="B76" i="90"/>
  <c r="D76" s="1"/>
  <c r="AH109" i="89"/>
  <c r="B119" i="90"/>
  <c r="D119" s="1"/>
  <c r="F119" s="1"/>
  <c r="H119" s="1"/>
  <c r="J119" s="1"/>
  <c r="L119" s="1"/>
  <c r="AG119" i="77"/>
  <c r="C1259" i="73"/>
  <c r="N110" i="72"/>
  <c r="AD111" i="76"/>
  <c r="AD112" s="1"/>
  <c r="AD119" i="75"/>
  <c r="AA111" i="78"/>
  <c r="AA112" s="1"/>
  <c r="AA111" i="79" s="1"/>
  <c r="AA112" s="1"/>
  <c r="D119" i="51"/>
  <c r="L112" i="90"/>
  <c r="J141"/>
  <c r="B40"/>
  <c r="C112" i="53"/>
  <c r="F141" i="90"/>
  <c r="C111" i="56"/>
  <c r="C112" s="1"/>
  <c r="C119" s="1"/>
  <c r="C111" i="57"/>
  <c r="B119"/>
  <c r="C112" i="58"/>
  <c r="D111" s="1"/>
  <c r="D112" s="1"/>
  <c r="B66" i="3"/>
  <c r="R119" i="76"/>
  <c r="BV122" i="75"/>
  <c r="B122" i="3" s="1"/>
  <c r="B119" i="76"/>
  <c r="B119" i="77"/>
  <c r="B111" i="78"/>
  <c r="B112" s="1"/>
  <c r="B119" s="1"/>
  <c r="F29" i="90"/>
  <c r="D30"/>
  <c r="D40" s="1"/>
  <c r="B119" i="7"/>
  <c r="C111"/>
  <c r="C112" s="1"/>
  <c r="C111" i="65"/>
  <c r="C112" s="1"/>
  <c r="N52" i="72"/>
  <c r="B52" i="93"/>
  <c r="C52" s="1"/>
  <c r="B86"/>
  <c r="C86" s="1"/>
  <c r="N125" i="68"/>
  <c r="N128" s="1"/>
  <c r="H104" i="89"/>
  <c r="H127" s="1"/>
  <c r="D34" i="90"/>
  <c r="F111" i="76"/>
  <c r="F112" s="1"/>
  <c r="F119" i="75"/>
  <c r="H11" i="90"/>
  <c r="F13"/>
  <c r="B98" i="93"/>
  <c r="C98" s="1"/>
  <c r="N98" i="72"/>
  <c r="BW72" i="85"/>
  <c r="BW72" i="87" s="1"/>
  <c r="BW72" i="89" s="1"/>
  <c r="C100" i="95"/>
  <c r="C100" i="96" s="1"/>
  <c r="N35" i="72"/>
  <c r="B1284" i="73" s="1"/>
  <c r="BV103" i="89"/>
  <c r="BX103" s="1"/>
  <c r="N66" i="61"/>
  <c r="L121" i="56"/>
  <c r="L110"/>
  <c r="N128" i="2"/>
  <c r="N109" i="14"/>
  <c r="N123" s="1"/>
  <c r="N121" i="65"/>
  <c r="N121" i="7"/>
  <c r="N109" i="43"/>
  <c r="N123" s="1"/>
  <c r="BD104" i="89"/>
  <c r="BD127" s="1"/>
  <c r="L123" i="1"/>
  <c r="AO109" i="89"/>
  <c r="AN72"/>
  <c r="AN123" s="1"/>
  <c r="F72"/>
  <c r="F123" s="1"/>
  <c r="N64" i="72"/>
  <c r="O65" s="1"/>
  <c r="B64" i="102"/>
  <c r="K110" i="18"/>
  <c r="N124" i="72"/>
  <c r="B124" i="102"/>
  <c r="E82" i="72"/>
  <c r="B82" i="101" s="1"/>
  <c r="E43" i="72"/>
  <c r="Q45" i="90"/>
  <c r="E50" i="72"/>
  <c r="B49" i="101" s="1"/>
  <c r="F32" i="72"/>
  <c r="BV55" i="89"/>
  <c r="O14" i="62"/>
  <c r="G82" i="72"/>
  <c r="G104"/>
  <c r="B104" i="99" s="1"/>
  <c r="BV79" i="89"/>
  <c r="BX79" s="1"/>
  <c r="N44" i="72"/>
  <c r="B1296" i="73" s="1"/>
  <c r="G36" i="72"/>
  <c r="H82"/>
  <c r="N109" i="62"/>
  <c r="BF132" i="89"/>
  <c r="N109" i="51"/>
  <c r="N121" s="1"/>
  <c r="N109" i="54"/>
  <c r="N121" s="1"/>
  <c r="F123" i="10"/>
  <c r="F110"/>
  <c r="N93" i="72"/>
  <c r="C1333" i="73"/>
  <c r="N66" i="8"/>
  <c r="N57" i="72"/>
  <c r="D111" i="8"/>
  <c r="D112" s="1"/>
  <c r="C119"/>
  <c r="Z119" i="76"/>
  <c r="Z111" i="77"/>
  <c r="Z112" s="1"/>
  <c r="L10" i="90"/>
  <c r="N10" s="1"/>
  <c r="K111" i="77"/>
  <c r="K112" s="1"/>
  <c r="K119" i="76"/>
  <c r="C111" i="55"/>
  <c r="C72" i="89"/>
  <c r="O72" i="8"/>
  <c r="BC72" i="89"/>
  <c r="BC123" s="1"/>
  <c r="O72" i="22"/>
  <c r="K72" i="89"/>
  <c r="K123" s="1"/>
  <c r="O72" i="65"/>
  <c r="AP72" i="89"/>
  <c r="AP123" s="1"/>
  <c r="O72" i="35"/>
  <c r="BO72" i="89"/>
  <c r="BO123" s="1"/>
  <c r="O72" i="11"/>
  <c r="BH72" i="89"/>
  <c r="BH123" s="1"/>
  <c r="O72" i="17"/>
  <c r="BE72" i="89"/>
  <c r="O72" i="20"/>
  <c r="AW72" i="89"/>
  <c r="AW109" s="1"/>
  <c r="AW110" s="1"/>
  <c r="AW112" s="1"/>
  <c r="AW119" s="1"/>
  <c r="O72" i="28"/>
  <c r="AM72" i="89"/>
  <c r="O72" i="38"/>
  <c r="AL72" i="89"/>
  <c r="AL123" s="1"/>
  <c r="O72" i="39"/>
  <c r="S72" i="89"/>
  <c r="S109" s="1"/>
  <c r="O72" i="57"/>
  <c r="N72" i="89"/>
  <c r="N109" s="1"/>
  <c r="O72" i="62"/>
  <c r="L72" i="89"/>
  <c r="L109" s="1"/>
  <c r="O72" i="64"/>
  <c r="BO111" i="77"/>
  <c r="BO112" s="1"/>
  <c r="BO119" i="76"/>
  <c r="J109" i="89"/>
  <c r="AX109"/>
  <c r="BW85" i="87"/>
  <c r="BW85" i="89" s="1"/>
  <c r="U72"/>
  <c r="U123" s="1"/>
  <c r="O72" i="55"/>
  <c r="I72" i="89"/>
  <c r="I123" s="1"/>
  <c r="O72" i="67"/>
  <c r="AF72" i="89"/>
  <c r="AF123" s="1"/>
  <c r="O72" i="45"/>
  <c r="AB72" i="89"/>
  <c r="AB123" s="1"/>
  <c r="O72" i="49"/>
  <c r="AV72" i="89"/>
  <c r="AV123" s="1"/>
  <c r="O72" i="29"/>
  <c r="T72" i="89"/>
  <c r="T123" s="1"/>
  <c r="O72" i="56"/>
  <c r="AC72" i="89"/>
  <c r="AC109" s="1"/>
  <c r="O72" i="48"/>
  <c r="AU72" i="89"/>
  <c r="AU109" s="1"/>
  <c r="AU110" s="1"/>
  <c r="AU112" s="1"/>
  <c r="AU119" s="1"/>
  <c r="O72" i="71"/>
  <c r="D72" i="89"/>
  <c r="D109" s="1"/>
  <c r="O72" i="7"/>
  <c r="O72" i="89"/>
  <c r="O109" s="1"/>
  <c r="O72" i="61"/>
  <c r="C111" i="68"/>
  <c r="C112" s="1"/>
  <c r="B119"/>
  <c r="BU72" i="89"/>
  <c r="BU123" s="1"/>
  <c r="O72" i="70"/>
  <c r="BN72" i="89"/>
  <c r="BN123" s="1"/>
  <c r="O72" i="12"/>
  <c r="BM72" i="89"/>
  <c r="O72" i="13"/>
  <c r="BL72" i="89"/>
  <c r="O72" i="14"/>
  <c r="BJ72" i="89"/>
  <c r="O72" i="16"/>
  <c r="AY72" i="89"/>
  <c r="O72" i="26"/>
  <c r="AJ72" i="89"/>
  <c r="AJ123" s="1"/>
  <c r="O72" i="41"/>
  <c r="AD72" i="89"/>
  <c r="O72" i="47"/>
  <c r="Y72" i="89"/>
  <c r="Y109" s="1"/>
  <c r="Y110" s="1"/>
  <c r="Y112" s="1"/>
  <c r="Y119" s="1"/>
  <c r="O72" i="51"/>
  <c r="AJ109" i="89"/>
  <c r="E109"/>
  <c r="N90" i="72"/>
  <c r="AI123" i="89"/>
  <c r="BV73"/>
  <c r="AJ27"/>
  <c r="O28" i="41"/>
  <c r="AM27" i="89"/>
  <c r="O28" i="38"/>
  <c r="M14" i="89"/>
  <c r="O14" i="63"/>
  <c r="AL14" i="89"/>
  <c r="O14" i="39"/>
  <c r="T111" i="77"/>
  <c r="T112" s="1"/>
  <c r="T119" i="76"/>
  <c r="Y111" i="77"/>
  <c r="Y112" s="1"/>
  <c r="Y119" i="76"/>
  <c r="BN111" i="77"/>
  <c r="BN112" s="1"/>
  <c r="BN119" i="76"/>
  <c r="BT119" i="77"/>
  <c r="BT111" i="78"/>
  <c r="BT112" s="1"/>
  <c r="C57" i="95"/>
  <c r="C57" i="96" s="1"/>
  <c r="C57" i="97" s="1"/>
  <c r="C57" i="98" s="1"/>
  <c r="C57" i="99" s="1"/>
  <c r="C57" i="100" s="1"/>
  <c r="C57" i="101" s="1"/>
  <c r="C57" i="102" s="1"/>
  <c r="C57" i="103" s="1"/>
  <c r="C57" i="104" s="1"/>
  <c r="B119" i="14"/>
  <c r="AE9" i="89"/>
  <c r="O10" i="46"/>
  <c r="AB14" i="89"/>
  <c r="O14" i="49"/>
  <c r="AH119" i="76"/>
  <c r="AH111" i="77"/>
  <c r="AH112" s="1"/>
  <c r="D111" i="61"/>
  <c r="D112" s="1"/>
  <c r="C119"/>
  <c r="BV11" i="89"/>
  <c r="BX11" s="1"/>
  <c r="BW51"/>
  <c r="BX51" s="1"/>
  <c r="BW31"/>
  <c r="O14" i="55"/>
  <c r="O10" i="53"/>
  <c r="O18" i="26"/>
  <c r="O14" i="42"/>
  <c r="J110" i="24"/>
  <c r="C119" i="28"/>
  <c r="D111"/>
  <c r="D112" s="1"/>
  <c r="C119" i="31"/>
  <c r="D111"/>
  <c r="D112" s="1"/>
  <c r="B119" i="36"/>
  <c r="C111"/>
  <c r="C112" s="1"/>
  <c r="J110" i="41"/>
  <c r="L110" i="43"/>
  <c r="K110" i="51"/>
  <c r="L121" i="52"/>
  <c r="M110" i="53"/>
  <c r="C112" i="55"/>
  <c r="C119" i="60"/>
  <c r="D111"/>
  <c r="D112" s="1"/>
  <c r="C112" i="62"/>
  <c r="C119" s="1"/>
  <c r="V123" i="89"/>
  <c r="V109"/>
  <c r="V110" s="1"/>
  <c r="V112" s="1"/>
  <c r="V119" s="1"/>
  <c r="M121" i="52"/>
  <c r="M110"/>
  <c r="M110" i="31"/>
  <c r="M123"/>
  <c r="M110" i="55"/>
  <c r="M110" i="56"/>
  <c r="N109" i="21"/>
  <c r="N122" s="1"/>
  <c r="N109" i="11"/>
  <c r="N123" s="1"/>
  <c r="N121" i="61"/>
  <c r="N121" i="62"/>
  <c r="N109" i="17"/>
  <c r="N123" s="1"/>
  <c r="E123" i="89"/>
  <c r="AB109"/>
  <c r="N109" i="49"/>
  <c r="N121" s="1"/>
  <c r="N109" i="67"/>
  <c r="N123" i="42"/>
  <c r="N109" i="39"/>
  <c r="N123" s="1"/>
  <c r="N109" i="36"/>
  <c r="N122" s="1"/>
  <c r="R109" i="89"/>
  <c r="AH123"/>
  <c r="W123"/>
  <c r="B123"/>
  <c r="BV137" i="87"/>
  <c r="M136" i="3" s="1"/>
  <c r="BR110" i="89"/>
  <c r="BR112" s="1"/>
  <c r="BR119" s="1"/>
  <c r="M110" i="12"/>
  <c r="BV110" i="87"/>
  <c r="W120" i="90" s="1"/>
  <c r="X120" s="1"/>
  <c r="BV123" i="87"/>
  <c r="M122" i="3" s="1"/>
  <c r="B17" i="72"/>
  <c r="B17" i="104" s="1"/>
  <c r="N14" i="3"/>
  <c r="BW134" i="87"/>
  <c r="G102" i="89"/>
  <c r="N124" i="69"/>
  <c r="N128" s="1"/>
  <c r="D1229" i="73"/>
  <c r="B86" i="72"/>
  <c r="BX110" i="87"/>
  <c r="N109" i="56"/>
  <c r="N121" s="1"/>
  <c r="W76" i="90"/>
  <c r="N56" i="72"/>
  <c r="W131" i="90"/>
  <c r="X131" s="1"/>
  <c r="D111" i="42"/>
  <c r="D112" s="1"/>
  <c r="L121" i="45"/>
  <c r="N109" i="71"/>
  <c r="N123" s="1"/>
  <c r="L110" i="29"/>
  <c r="U127" i="90"/>
  <c r="BW133" i="85"/>
  <c r="L110" i="14"/>
  <c r="L123"/>
  <c r="N127" i="17"/>
  <c r="N130" s="1"/>
  <c r="BH104" i="89"/>
  <c r="L110" i="17"/>
  <c r="L123" i="3"/>
  <c r="U119" i="90"/>
  <c r="N110" i="67"/>
  <c r="N112" s="1"/>
  <c r="L110" i="49"/>
  <c r="L110" i="92"/>
  <c r="L66" i="3"/>
  <c r="BV122" i="85"/>
  <c r="U131" i="90" s="1"/>
  <c r="L110" i="24"/>
  <c r="L110" i="25"/>
  <c r="N122" i="72"/>
  <c r="L110" i="46"/>
  <c r="N121" i="72"/>
  <c r="BV110" i="85"/>
  <c r="U120" i="90" s="1"/>
  <c r="N66" i="55"/>
  <c r="N120" s="1"/>
  <c r="BX110" i="85"/>
  <c r="L109" i="3"/>
  <c r="B132" i="89"/>
  <c r="L121" i="51"/>
  <c r="L110"/>
  <c r="L110" i="71"/>
  <c r="L123"/>
  <c r="L123" i="37"/>
  <c r="L110"/>
  <c r="L121" i="6"/>
  <c r="L110"/>
  <c r="N110" s="1"/>
  <c r="N112" s="1"/>
  <c r="N121" i="66"/>
  <c r="N109" i="7"/>
  <c r="N109" i="45"/>
  <c r="N121" s="1"/>
  <c r="N109" i="53"/>
  <c r="N110" s="1"/>
  <c r="N112" s="1"/>
  <c r="N109" i="8"/>
  <c r="N109" i="41"/>
  <c r="N121" s="1"/>
  <c r="N109" i="66"/>
  <c r="N121" i="67"/>
  <c r="N109" i="65"/>
  <c r="N110" s="1"/>
  <c r="N112" s="1"/>
  <c r="W109" i="89"/>
  <c r="W110" s="1"/>
  <c r="W112" s="1"/>
  <c r="W119" s="1"/>
  <c r="N121" i="5"/>
  <c r="N109" i="12"/>
  <c r="N121" s="1"/>
  <c r="J13" i="72"/>
  <c r="B13" i="96" s="1"/>
  <c r="J16" i="72"/>
  <c r="B16" i="96" s="1"/>
  <c r="C139" i="93"/>
  <c r="B139" i="94"/>
  <c r="L81" i="72"/>
  <c r="B81" i="94" s="1"/>
  <c r="C81" s="1"/>
  <c r="C136"/>
  <c r="B136" i="95"/>
  <c r="J11" i="72"/>
  <c r="B11" i="96" s="1"/>
  <c r="F17" i="72"/>
  <c r="B17" i="100" s="1"/>
  <c r="F23" i="72"/>
  <c r="B23" i="100" s="1"/>
  <c r="K16" i="72"/>
  <c r="B16" i="95" s="1"/>
  <c r="L16" i="72"/>
  <c r="B16" i="94" s="1"/>
  <c r="M10" i="72"/>
  <c r="M11"/>
  <c r="B11" i="93" s="1"/>
  <c r="C11" s="1"/>
  <c r="C11" i="94" s="1"/>
  <c r="E17" i="72"/>
  <c r="B17" i="101" s="1"/>
  <c r="E11" i="72"/>
  <c r="B11" i="101" s="1"/>
  <c r="E16" i="72"/>
  <c r="B16" i="101" s="1"/>
  <c r="I10" i="72"/>
  <c r="B10" i="97" s="1"/>
  <c r="I16" i="72"/>
  <c r="B16" i="97" s="1"/>
  <c r="M16" i="72"/>
  <c r="B16" i="93" s="1"/>
  <c r="C16" s="1"/>
  <c r="B127" i="96"/>
  <c r="M14" i="72"/>
  <c r="B14" i="93" s="1"/>
  <c r="C14" s="1"/>
  <c r="C14" i="94" s="1"/>
  <c r="C841" i="73"/>
  <c r="C44" i="100"/>
  <c r="C44" i="101" s="1"/>
  <c r="C44" i="102" s="1"/>
  <c r="C44" i="103" s="1"/>
  <c r="C44" i="104" s="1"/>
  <c r="J14" i="72"/>
  <c r="B14" i="96" s="1"/>
  <c r="J17" i="72"/>
  <c r="B17" i="96" s="1"/>
  <c r="M83" i="72"/>
  <c r="F50"/>
  <c r="B49" i="100" s="1"/>
  <c r="C134" i="97"/>
  <c r="B134" i="98"/>
  <c r="M104" i="72"/>
  <c r="H19"/>
  <c r="B19" i="98" s="1"/>
  <c r="C134" i="99"/>
  <c r="B134" i="100"/>
  <c r="C134"/>
  <c r="B134" i="101"/>
  <c r="G13" i="72"/>
  <c r="B13" i="99" s="1"/>
  <c r="G10" i="72"/>
  <c r="B10" i="99" s="1"/>
  <c r="J12" i="72"/>
  <c r="B12" i="96" s="1"/>
  <c r="E12" i="72"/>
  <c r="B12" i="101" s="1"/>
  <c r="K11" i="72"/>
  <c r="B11" i="95" s="1"/>
  <c r="F14" i="72"/>
  <c r="B14" i="100" s="1"/>
  <c r="F10" i="72"/>
  <c r="B10" i="100" s="1"/>
  <c r="F13" i="72"/>
  <c r="B13" i="100" s="1"/>
  <c r="H12" i="72"/>
  <c r="B12" i="98" s="1"/>
  <c r="K14" i="72"/>
  <c r="B14" i="95" s="1"/>
  <c r="C10" i="72"/>
  <c r="B10" i="103" s="1"/>
  <c r="M13" i="72"/>
  <c r="B13" i="93" s="1"/>
  <c r="C13" s="1"/>
  <c r="B13" i="72"/>
  <c r="B13" i="104" s="1"/>
  <c r="E14" i="72"/>
  <c r="B14" i="101" s="1"/>
  <c r="B16" i="72"/>
  <c r="B16" i="104" s="1"/>
  <c r="F11" i="72"/>
  <c r="B11" i="100" s="1"/>
  <c r="I13" i="72"/>
  <c r="B13" i="97" s="1"/>
  <c r="K10" i="72"/>
  <c r="B10" i="95" s="1"/>
  <c r="G14" i="72"/>
  <c r="B14" i="99" s="1"/>
  <c r="C77" i="101"/>
  <c r="C78" i="95"/>
  <c r="C78" i="96" s="1"/>
  <c r="C78" i="97" s="1"/>
  <c r="B1277" i="73"/>
  <c r="D166"/>
  <c r="N95" i="72"/>
  <c r="C93" i="95"/>
  <c r="C93" i="96" s="1"/>
  <c r="C93" i="97" s="1"/>
  <c r="C93" i="98" s="1"/>
  <c r="C93" i="99" s="1"/>
  <c r="C93" i="100" s="1"/>
  <c r="C93" i="101" s="1"/>
  <c r="C93" i="102" s="1"/>
  <c r="C93" i="103" s="1"/>
  <c r="C93" i="104" s="1"/>
  <c r="C54" i="95"/>
  <c r="C54" i="96" s="1"/>
  <c r="C54" i="97" s="1"/>
  <c r="C54" i="98" s="1"/>
  <c r="C54" i="99" s="1"/>
  <c r="C54" i="100" s="1"/>
  <c r="C54" i="101" s="1"/>
  <c r="C54" i="102" s="1"/>
  <c r="C54" i="103" s="1"/>
  <c r="C91" i="100"/>
  <c r="C91" i="101" s="1"/>
  <c r="C91" i="102" s="1"/>
  <c r="C91" i="103" s="1"/>
  <c r="C91" i="104" s="1"/>
  <c r="C105" i="95"/>
  <c r="C105" i="96" s="1"/>
  <c r="C105" i="97" s="1"/>
  <c r="C105" i="98" s="1"/>
  <c r="C105" i="99" s="1"/>
  <c r="C105" i="100" s="1"/>
  <c r="C105" i="101" s="1"/>
  <c r="C105" i="102" s="1"/>
  <c r="C105" i="103" s="1"/>
  <c r="C105" i="104" s="1"/>
  <c r="C26" i="95"/>
  <c r="C26" i="96" s="1"/>
  <c r="C26" i="97" s="1"/>
  <c r="C26" i="98" s="1"/>
  <c r="N94" i="72"/>
  <c r="B94" i="102"/>
  <c r="B98"/>
  <c r="B52"/>
  <c r="K110" i="71"/>
  <c r="K110" i="29"/>
  <c r="K110" i="14"/>
  <c r="K110" i="26"/>
  <c r="S119" i="90"/>
  <c r="BV123" i="84"/>
  <c r="S132" i="90" s="1"/>
  <c r="AB131" i="89"/>
  <c r="K122" i="70"/>
  <c r="K110"/>
  <c r="N110" i="7"/>
  <c r="N112" s="1"/>
  <c r="BV70" i="89"/>
  <c r="BX70" s="1"/>
  <c r="K123" i="11"/>
  <c r="K110"/>
  <c r="K123" i="10"/>
  <c r="K110"/>
  <c r="K123" i="17"/>
  <c r="K110"/>
  <c r="BW133" i="84"/>
  <c r="N86" i="3"/>
  <c r="O11"/>
  <c r="S131" i="90"/>
  <c r="BW132" i="89"/>
  <c r="AF102"/>
  <c r="N124" i="45"/>
  <c r="N128" s="1"/>
  <c r="K110"/>
  <c r="K121"/>
  <c r="T60" i="90"/>
  <c r="V60" s="1"/>
  <c r="X60" s="1"/>
  <c r="K120" i="53"/>
  <c r="K110"/>
  <c r="BV110" i="84"/>
  <c r="S120" i="90" s="1"/>
  <c r="K66" i="3"/>
  <c r="BX110" i="84"/>
  <c r="D30" i="72"/>
  <c r="D13"/>
  <c r="B13" i="102" s="1"/>
  <c r="D17" i="72"/>
  <c r="B17" i="102" s="1"/>
  <c r="D12" i="72"/>
  <c r="B12" i="102" s="1"/>
  <c r="D87" i="72"/>
  <c r="D14"/>
  <c r="B14" i="102" s="1"/>
  <c r="J121" i="4"/>
  <c r="J123" i="19"/>
  <c r="J110"/>
  <c r="BA31" i="89"/>
  <c r="N66" i="24"/>
  <c r="N122" s="1"/>
  <c r="J118" i="3"/>
  <c r="Q127" i="90"/>
  <c r="E86" i="72"/>
  <c r="B86" i="101" s="1"/>
  <c r="D917" i="73"/>
  <c r="J110" i="50"/>
  <c r="Q27" i="90"/>
  <c r="U104" i="89"/>
  <c r="N125" i="55"/>
  <c r="N128" s="1"/>
  <c r="C853" i="73"/>
  <c r="B1266"/>
  <c r="Q76" i="90"/>
  <c r="J66" i="3"/>
  <c r="BV122" i="83"/>
  <c r="BV110"/>
  <c r="J110" i="3" s="1"/>
  <c r="J133"/>
  <c r="BW133" i="83"/>
  <c r="BV136"/>
  <c r="J136" i="3" s="1"/>
  <c r="Q119" i="90"/>
  <c r="BV123" i="83"/>
  <c r="J123" i="3" s="1"/>
  <c r="BX110" i="83"/>
  <c r="BX123"/>
  <c r="J110" i="25"/>
  <c r="J110" i="55"/>
  <c r="N109" i="61"/>
  <c r="C779" i="73"/>
  <c r="O119" i="90"/>
  <c r="I132" i="3"/>
  <c r="BV136" i="82"/>
  <c r="I136" i="3" s="1"/>
  <c r="I110" i="26"/>
  <c r="O21" i="3"/>
  <c r="BV123" i="82"/>
  <c r="I123" i="3" s="1"/>
  <c r="I109"/>
  <c r="I110" i="45"/>
  <c r="I110" i="16"/>
  <c r="I121"/>
  <c r="BW133" i="82"/>
  <c r="C742" i="73"/>
  <c r="I129" i="3"/>
  <c r="N110" i="68"/>
  <c r="N112" s="1"/>
  <c r="I110" i="2"/>
  <c r="B1260" i="73"/>
  <c r="I66" i="3"/>
  <c r="BV122" i="82"/>
  <c r="O131" i="90" s="1"/>
  <c r="H74" i="89"/>
  <c r="BV74" s="1"/>
  <c r="BX74" s="1"/>
  <c r="N109" i="68"/>
  <c r="BV78" i="89"/>
  <c r="BX78" s="1"/>
  <c r="F82" i="72"/>
  <c r="D813" i="73"/>
  <c r="F22" i="72"/>
  <c r="B22" i="100" s="1"/>
  <c r="C759" i="73"/>
  <c r="N120" i="46"/>
  <c r="BX110" i="82"/>
  <c r="H118" i="3"/>
  <c r="H110" i="18"/>
  <c r="H129" i="3"/>
  <c r="M137" i="90"/>
  <c r="BW133" i="81"/>
  <c r="BV136"/>
  <c r="H136" i="3" s="1"/>
  <c r="M127" i="90"/>
  <c r="BV123" i="81"/>
  <c r="M119" i="90"/>
  <c r="H120" i="13"/>
  <c r="H110"/>
  <c r="M27" i="90"/>
  <c r="BX110" i="81"/>
  <c r="B1267" i="73"/>
  <c r="H122" i="22"/>
  <c r="H110" i="31"/>
  <c r="M45" i="90"/>
  <c r="S18" i="89"/>
  <c r="N66" i="57"/>
  <c r="N120" s="1"/>
  <c r="H110" i="47"/>
  <c r="M36" i="90"/>
  <c r="BW131" i="89"/>
  <c r="N110" i="64"/>
  <c r="N112" s="1"/>
  <c r="N121" i="8"/>
  <c r="C75" i="89"/>
  <c r="B1270" i="73"/>
  <c r="C1272" s="1"/>
  <c r="C648"/>
  <c r="N33" i="90"/>
  <c r="P33" s="1"/>
  <c r="R33" s="1"/>
  <c r="T33" s="1"/>
  <c r="V33" s="1"/>
  <c r="X33" s="1"/>
  <c r="BV110" i="81"/>
  <c r="H66" i="3"/>
  <c r="M76" i="90"/>
  <c r="C19" i="89"/>
  <c r="N120" i="8"/>
  <c r="BV122" i="81"/>
  <c r="H122" i="3" s="1"/>
  <c r="C637" i="73"/>
  <c r="B1261"/>
  <c r="H38" i="72"/>
  <c r="G110" i="22"/>
  <c r="G123"/>
  <c r="N109" i="18"/>
  <c r="N123" s="1"/>
  <c r="G123" i="29"/>
  <c r="G110"/>
  <c r="S123" i="89"/>
  <c r="C119" i="58"/>
  <c r="BW55" i="76"/>
  <c r="BW66" i="75"/>
  <c r="D366" i="73"/>
  <c r="J10" i="72"/>
  <c r="K19"/>
  <c r="B19" i="95" s="1"/>
  <c r="C19" s="1"/>
  <c r="C19" i="96" s="1"/>
  <c r="C19" i="97" s="1"/>
  <c r="D269" i="73"/>
  <c r="L139" i="72"/>
  <c r="D101" i="73"/>
  <c r="D100" i="105" s="1"/>
  <c r="C525" i="73"/>
  <c r="B1255"/>
  <c r="C531"/>
  <c r="B1262"/>
  <c r="C1263" s="1"/>
  <c r="B1264"/>
  <c r="C1265" s="1"/>
  <c r="C533"/>
  <c r="N45" i="89"/>
  <c r="N66" i="62"/>
  <c r="N120"/>
  <c r="J45" i="89"/>
  <c r="N120" i="66"/>
  <c r="G46" i="72"/>
  <c r="L134" i="3"/>
  <c r="BV136" i="85"/>
  <c r="L136" i="3" s="1"/>
  <c r="H134" i="72"/>
  <c r="M42"/>
  <c r="K103"/>
  <c r="B103" i="95" s="1"/>
  <c r="B127" s="1"/>
  <c r="D292" i="73"/>
  <c r="G27" i="90"/>
  <c r="H26"/>
  <c r="G18"/>
  <c r="H17"/>
  <c r="D80" i="72"/>
  <c r="B80" i="102" s="1"/>
  <c r="D1020" i="73"/>
  <c r="C89" i="72"/>
  <c r="B89" i="103" s="1"/>
  <c r="B127" s="1"/>
  <c r="D1126" i="73"/>
  <c r="I100" i="72"/>
  <c r="B100" i="97" s="1"/>
  <c r="D499" i="73"/>
  <c r="I107" i="72"/>
  <c r="F134"/>
  <c r="I118" i="3"/>
  <c r="O127" i="90"/>
  <c r="B123" i="43"/>
  <c r="B110"/>
  <c r="B112" s="1"/>
  <c r="E122" i="32"/>
  <c r="E110"/>
  <c r="N66"/>
  <c r="K122"/>
  <c r="K110"/>
  <c r="I110" i="34"/>
  <c r="I120"/>
  <c r="H122" i="39"/>
  <c r="H110"/>
  <c r="H122" i="43"/>
  <c r="H110"/>
  <c r="H110" i="53"/>
  <c r="H120"/>
  <c r="E121" i="54"/>
  <c r="E110"/>
  <c r="L120" i="35"/>
  <c r="L110"/>
  <c r="L122" i="40"/>
  <c r="L110"/>
  <c r="BW107" i="84"/>
  <c r="BW107" i="85"/>
  <c r="BW107" i="87" s="1"/>
  <c r="BW107" i="89" s="1"/>
  <c r="BW129" s="1"/>
  <c r="BW107" i="83"/>
  <c r="E121" i="49"/>
  <c r="E110"/>
  <c r="I110" i="1"/>
  <c r="I122"/>
  <c r="K122" i="31"/>
  <c r="K110"/>
  <c r="D121" i="36"/>
  <c r="D110"/>
  <c r="L122" i="38"/>
  <c r="L110"/>
  <c r="G122"/>
  <c r="G110"/>
  <c r="G122" i="40"/>
  <c r="G110"/>
  <c r="I120" i="44"/>
  <c r="I110"/>
  <c r="F120" i="45"/>
  <c r="F110"/>
  <c r="L120" i="48"/>
  <c r="L110"/>
  <c r="G120"/>
  <c r="G110"/>
  <c r="K120"/>
  <c r="K110"/>
  <c r="H120" i="49"/>
  <c r="H110"/>
  <c r="I120" i="50"/>
  <c r="I110"/>
  <c r="G120" i="54"/>
  <c r="G110"/>
  <c r="E110" i="5"/>
  <c r="N110" s="1"/>
  <c r="N112" s="1"/>
  <c r="N66"/>
  <c r="L110" i="9"/>
  <c r="N109"/>
  <c r="L121" i="36"/>
  <c r="L110"/>
  <c r="L122" i="39"/>
  <c r="L110"/>
  <c r="BO131" i="89"/>
  <c r="BO132"/>
  <c r="BQ111" i="77"/>
  <c r="BQ112" s="1"/>
  <c r="BQ119" i="76"/>
  <c r="T125" i="89"/>
  <c r="T66"/>
  <c r="D111" i="49"/>
  <c r="D112" s="1"/>
  <c r="M110" i="3"/>
  <c r="R111" i="78"/>
  <c r="R112" s="1"/>
  <c r="R119" i="77"/>
  <c r="H119"/>
  <c r="H111" i="78"/>
  <c r="H112" s="1"/>
  <c r="BU126" i="89"/>
  <c r="D111" i="1"/>
  <c r="D112" s="1"/>
  <c r="AT66" i="89"/>
  <c r="AT125"/>
  <c r="Q122"/>
  <c r="Q66"/>
  <c r="AA123"/>
  <c r="AA109"/>
  <c r="AA110" s="1"/>
  <c r="AA112" s="1"/>
  <c r="AA119" s="1"/>
  <c r="B119" i="54"/>
  <c r="C111"/>
  <c r="C112" s="1"/>
  <c r="BV69" i="89"/>
  <c r="AN119" i="77"/>
  <c r="N122" i="14"/>
  <c r="N122" i="20"/>
  <c r="C132" i="90"/>
  <c r="C123" i="3"/>
  <c r="N122" i="26"/>
  <c r="N120" i="4"/>
  <c r="N122" i="29"/>
  <c r="N122" i="22"/>
  <c r="N120" i="56"/>
  <c r="N122" i="31"/>
  <c r="N122" i="43"/>
  <c r="BI111" i="78"/>
  <c r="BI112" s="1"/>
  <c r="C111" i="5"/>
  <c r="C112" s="1"/>
  <c r="B119"/>
  <c r="BL111" i="79"/>
  <c r="BL112" s="1"/>
  <c r="BL119" i="78"/>
  <c r="D119"/>
  <c r="D111" i="59"/>
  <c r="D112" s="1"/>
  <c r="C119"/>
  <c r="BT132" i="89"/>
  <c r="BT131"/>
  <c r="AE119" i="78"/>
  <c r="AE111" i="79"/>
  <c r="AE112" s="1"/>
  <c r="X119"/>
  <c r="X111" i="80"/>
  <c r="X112" s="1"/>
  <c r="L43" i="90"/>
  <c r="C119" i="50"/>
  <c r="AC111" i="79"/>
  <c r="AC112" s="1"/>
  <c r="AC119" i="78"/>
  <c r="F111" i="51"/>
  <c r="E119"/>
  <c r="N47" i="90"/>
  <c r="N35"/>
  <c r="N50" i="3"/>
  <c r="O51" s="1"/>
  <c r="N22"/>
  <c r="N104"/>
  <c r="N110" i="8"/>
  <c r="N112" s="1"/>
  <c r="J49" i="90"/>
  <c r="BX93" i="89"/>
  <c r="T131"/>
  <c r="C112" i="70"/>
  <c r="BX87" i="89"/>
  <c r="BV94"/>
  <c r="BX94" s="1"/>
  <c r="N66" i="66"/>
  <c r="BA109" i="89"/>
  <c r="AZ66"/>
  <c r="AZ110" s="1"/>
  <c r="AZ112" s="1"/>
  <c r="AZ119" s="1"/>
  <c r="T50" i="90"/>
  <c r="V50" s="1"/>
  <c r="X50" s="1"/>
  <c r="BD123" i="89"/>
  <c r="BA132"/>
  <c r="BD66"/>
  <c r="BV82"/>
  <c r="BX82" s="1"/>
  <c r="BJ122"/>
  <c r="BO109"/>
  <c r="BO122"/>
  <c r="B54" i="72"/>
  <c r="B54" i="104" s="1"/>
  <c r="C1201" i="73"/>
  <c r="D1201" s="1"/>
  <c r="D11" i="72"/>
  <c r="B11" i="102" s="1"/>
  <c r="M22" i="72"/>
  <c r="C36" i="73"/>
  <c r="M82" i="72"/>
  <c r="H41" i="89"/>
  <c r="N66" i="68"/>
  <c r="D41" i="89"/>
  <c r="N66" i="7"/>
  <c r="P45" i="89"/>
  <c r="N66" i="60"/>
  <c r="N110" s="1"/>
  <c r="N112" s="1"/>
  <c r="N120"/>
  <c r="BW73" i="76"/>
  <c r="BX109" i="75"/>
  <c r="BX110" s="1"/>
  <c r="BX112" s="1"/>
  <c r="BW109"/>
  <c r="BW123" s="1"/>
  <c r="K134" i="3"/>
  <c r="BV136" i="84"/>
  <c r="K136" i="3" s="1"/>
  <c r="B62" i="90"/>
  <c r="D57"/>
  <c r="G28" i="72"/>
  <c r="B28" i="99" s="1"/>
  <c r="C28" s="1"/>
  <c r="C28" i="100" s="1"/>
  <c r="C28" i="101" s="1"/>
  <c r="C28" i="102" s="1"/>
  <c r="C28" i="103" s="1"/>
  <c r="C28" i="104" s="1"/>
  <c r="E48" i="72"/>
  <c r="B48" i="101" s="1"/>
  <c r="C48" s="1"/>
  <c r="C48" i="102" s="1"/>
  <c r="C48" i="103" s="1"/>
  <c r="C48" i="104" s="1"/>
  <c r="C889" i="73"/>
  <c r="K136" i="72"/>
  <c r="E134"/>
  <c r="K121" i="35"/>
  <c r="K110"/>
  <c r="L122" i="31"/>
  <c r="L110"/>
  <c r="I122" i="32"/>
  <c r="I110"/>
  <c r="F122" i="33"/>
  <c r="F110"/>
  <c r="K121" i="36"/>
  <c r="K110"/>
  <c r="J122" i="39"/>
  <c r="J110"/>
  <c r="G120" i="52"/>
  <c r="G110"/>
  <c r="F120" i="57"/>
  <c r="F110"/>
  <c r="J121" i="52"/>
  <c r="J110"/>
  <c r="F121" i="34"/>
  <c r="F110"/>
  <c r="BW9" i="80"/>
  <c r="C118" i="89"/>
  <c r="BV114"/>
  <c r="BV118" s="1"/>
  <c r="AP61"/>
  <c r="N66" i="35"/>
  <c r="AK60" i="89"/>
  <c r="N66" i="40"/>
  <c r="C121" i="57"/>
  <c r="C110"/>
  <c r="C112" s="1"/>
  <c r="F122" i="1"/>
  <c r="F110"/>
  <c r="I122" i="31"/>
  <c r="I110"/>
  <c r="H120" i="35"/>
  <c r="H110"/>
  <c r="F110" i="37"/>
  <c r="F122"/>
  <c r="C122" i="38"/>
  <c r="C110"/>
  <c r="C112" s="1"/>
  <c r="C122" i="40"/>
  <c r="C110"/>
  <c r="C112" s="1"/>
  <c r="I122"/>
  <c r="I110"/>
  <c r="K120" i="44"/>
  <c r="K110"/>
  <c r="F120" i="47"/>
  <c r="F110"/>
  <c r="C120" i="48"/>
  <c r="C110"/>
  <c r="C112" s="1"/>
  <c r="I120"/>
  <c r="I110"/>
  <c r="F120" i="49"/>
  <c r="F110"/>
  <c r="G120" i="50"/>
  <c r="G110"/>
  <c r="K120"/>
  <c r="K110"/>
  <c r="I120" i="54"/>
  <c r="I110"/>
  <c r="D122" i="38"/>
  <c r="D110"/>
  <c r="AO60" i="89"/>
  <c r="N66" i="36"/>
  <c r="AL61" i="89"/>
  <c r="N66" i="39"/>
  <c r="B112" i="69"/>
  <c r="N110"/>
  <c r="N112" s="1"/>
  <c r="AT111" i="77"/>
  <c r="AT112" s="1"/>
  <c r="AT119" i="76"/>
  <c r="B119" i="18"/>
  <c r="C111"/>
  <c r="N119" i="76"/>
  <c r="N111" i="77"/>
  <c r="N112" s="1"/>
  <c r="B119" i="13"/>
  <c r="C111"/>
  <c r="C112" s="1"/>
  <c r="B119" i="34"/>
  <c r="C111"/>
  <c r="C112" s="1"/>
  <c r="BB111" i="77"/>
  <c r="BB112" s="1"/>
  <c r="BB119" i="76"/>
  <c r="B112" i="9"/>
  <c r="N110"/>
  <c r="N112" s="1"/>
  <c r="C111" i="71"/>
  <c r="B119"/>
  <c r="C111" i="37"/>
  <c r="C112" s="1"/>
  <c r="B119"/>
  <c r="V112" i="76"/>
  <c r="Q128" i="89"/>
  <c r="BV106"/>
  <c r="BX106" s="1"/>
  <c r="AN127"/>
  <c r="O111" i="78"/>
  <c r="O112" s="1"/>
  <c r="O119" i="77"/>
  <c r="N120" i="25"/>
  <c r="N120" i="16"/>
  <c r="N121" i="70"/>
  <c r="N122" i="11"/>
  <c r="D111" i="39"/>
  <c r="D112" s="1"/>
  <c r="C119"/>
  <c r="N120" i="50"/>
  <c r="N122" i="27"/>
  <c r="N120" i="92"/>
  <c r="N122" i="38"/>
  <c r="AV126" i="89"/>
  <c r="N110" i="34"/>
  <c r="N112" s="1"/>
  <c r="N120"/>
  <c r="N122" i="18"/>
  <c r="N120" i="52"/>
  <c r="N120" i="13"/>
  <c r="N122" i="17"/>
  <c r="AP126" i="89"/>
  <c r="L127"/>
  <c r="L123"/>
  <c r="L66"/>
  <c r="L122"/>
  <c r="H44" i="90"/>
  <c r="F45"/>
  <c r="AZ111" i="78"/>
  <c r="AZ112" s="1"/>
  <c r="AZ119" i="77"/>
  <c r="BJ111" i="78"/>
  <c r="BJ112" s="1"/>
  <c r="BJ119" i="77"/>
  <c r="BV10" i="89"/>
  <c r="AI122"/>
  <c r="AI66"/>
  <c r="AR126"/>
  <c r="AR109"/>
  <c r="AR110" s="1"/>
  <c r="AR112" s="1"/>
  <c r="AR119" s="1"/>
  <c r="BC132"/>
  <c r="BC131"/>
  <c r="C111" i="25"/>
  <c r="B119"/>
  <c r="AH122" i="89"/>
  <c r="AH66"/>
  <c r="P111" i="78"/>
  <c r="P112" s="1"/>
  <c r="P119" i="77"/>
  <c r="BD111" i="79"/>
  <c r="BD112" s="1"/>
  <c r="BD119" i="78"/>
  <c r="BN132" i="89"/>
  <c r="BN131"/>
  <c r="C119" i="92"/>
  <c r="D111"/>
  <c r="D112" s="1"/>
  <c r="BR111" i="79"/>
  <c r="BR112" s="1"/>
  <c r="D111" i="56"/>
  <c r="D112" s="1"/>
  <c r="AO111" i="79"/>
  <c r="AO112" s="1"/>
  <c r="AO119" i="78"/>
  <c r="BC111" i="79"/>
  <c r="BC112" s="1"/>
  <c r="BC119" i="78"/>
  <c r="Q119"/>
  <c r="Q111" i="79"/>
  <c r="Q112" s="1"/>
  <c r="E111" i="63"/>
  <c r="E112" s="1"/>
  <c r="D119"/>
  <c r="R14" i="90"/>
  <c r="E111" i="66"/>
  <c r="E112" s="1"/>
  <c r="BA111" i="79"/>
  <c r="BA112" s="1"/>
  <c r="BA119" i="78"/>
  <c r="AL111" i="79"/>
  <c r="AL112" s="1"/>
  <c r="AL119" i="78"/>
  <c r="D111" i="32"/>
  <c r="D112" s="1"/>
  <c r="C119"/>
  <c r="E111" i="4"/>
  <c r="E112" s="1"/>
  <c r="E111" i="23"/>
  <c r="E112" s="1"/>
  <c r="D119"/>
  <c r="E111" i="46"/>
  <c r="E112" s="1"/>
  <c r="D119"/>
  <c r="M62" i="90"/>
  <c r="O62"/>
  <c r="L51"/>
  <c r="N51" s="1"/>
  <c r="P51" s="1"/>
  <c r="R51" s="1"/>
  <c r="T51" s="1"/>
  <c r="V51" s="1"/>
  <c r="X51" s="1"/>
  <c r="BX88" i="89"/>
  <c r="N120" i="68"/>
  <c r="BV12" i="89"/>
  <c r="BX12" s="1"/>
  <c r="BV13"/>
  <c r="BX13" s="1"/>
  <c r="Q123"/>
  <c r="BX90"/>
  <c r="BL66"/>
  <c r="Z109"/>
  <c r="Z110" s="1"/>
  <c r="Z112" s="1"/>
  <c r="Z119" s="1"/>
  <c r="BU122"/>
  <c r="Z131"/>
  <c r="AS109"/>
  <c r="AS110" s="1"/>
  <c r="AS112" s="1"/>
  <c r="AS119" s="1"/>
  <c r="BT109"/>
  <c r="BT110" s="1"/>
  <c r="BT112" s="1"/>
  <c r="BT119" s="1"/>
  <c r="B120" i="90" l="1"/>
  <c r="D142"/>
  <c r="D145" s="1"/>
  <c r="BV111" i="76"/>
  <c r="C111" i="3" s="1"/>
  <c r="AY119" i="77"/>
  <c r="F72" i="90"/>
  <c r="H72" s="1"/>
  <c r="B119" i="21"/>
  <c r="C111"/>
  <c r="C112" s="1"/>
  <c r="BV112" i="75"/>
  <c r="B122" i="90" s="1"/>
  <c r="AX119" i="77"/>
  <c r="N110" i="31"/>
  <c r="N112" s="1"/>
  <c r="AK111" i="78"/>
  <c r="AK112" s="1"/>
  <c r="C111" i="47"/>
  <c r="C112" s="1"/>
  <c r="B119"/>
  <c r="D111" i="64"/>
  <c r="D112" s="1"/>
  <c r="C119"/>
  <c r="C119" i="12"/>
  <c r="B142" i="105"/>
  <c r="B86" i="104"/>
  <c r="N86" i="72"/>
  <c r="N112"/>
  <c r="BK109" i="89"/>
  <c r="C1213" i="105"/>
  <c r="BF129" i="89"/>
  <c r="BV129" s="1"/>
  <c r="BV107"/>
  <c r="I119" i="77"/>
  <c r="I111" i="78"/>
  <c r="I112" s="1"/>
  <c r="C1222" i="105"/>
  <c r="BX97" i="89"/>
  <c r="N110" i="92"/>
  <c r="N112" s="1"/>
  <c r="N110" i="47"/>
  <c r="N112" s="1"/>
  <c r="N110" i="91"/>
  <c r="N112" s="1"/>
  <c r="BV62" i="89"/>
  <c r="BX62" s="1"/>
  <c r="N133" i="3"/>
  <c r="AI110" i="89"/>
  <c r="AI112" s="1"/>
  <c r="AI119" s="1"/>
  <c r="N110" i="25"/>
  <c r="N112" s="1"/>
  <c r="N110" i="22"/>
  <c r="N112" s="1"/>
  <c r="N117" s="1"/>
  <c r="N110" i="29"/>
  <c r="N112" s="1"/>
  <c r="AF66" i="89"/>
  <c r="BI110"/>
  <c r="BI112" s="1"/>
  <c r="BI119" s="1"/>
  <c r="AT109"/>
  <c r="F109"/>
  <c r="F110" s="1"/>
  <c r="F112" s="1"/>
  <c r="F119" s="1"/>
  <c r="BE66"/>
  <c r="W119" i="76"/>
  <c r="C112" i="41"/>
  <c r="C119" i="46"/>
  <c r="BX53" i="89"/>
  <c r="D119" i="2"/>
  <c r="E111"/>
  <c r="E112" s="1"/>
  <c r="BV15" i="89"/>
  <c r="BX15" s="1"/>
  <c r="BQ122"/>
  <c r="BQ110"/>
  <c r="BQ112" s="1"/>
  <c r="BQ119" s="1"/>
  <c r="D111" i="11"/>
  <c r="D112" s="1"/>
  <c r="D111" i="15"/>
  <c r="D112" s="1"/>
  <c r="E111" s="1"/>
  <c r="E112" s="1"/>
  <c r="C119"/>
  <c r="E111" i="44"/>
  <c r="E112" s="1"/>
  <c r="E119" s="1"/>
  <c r="BV29" i="89"/>
  <c r="BX29" s="1"/>
  <c r="C119" i="67"/>
  <c r="D111"/>
  <c r="D112" s="1"/>
  <c r="C119" i="6"/>
  <c r="D111"/>
  <c r="D112" s="1"/>
  <c r="C1257" i="73"/>
  <c r="K123" i="3"/>
  <c r="BG109" i="89"/>
  <c r="BG110" s="1"/>
  <c r="BG112" s="1"/>
  <c r="BG119" s="1"/>
  <c r="O15" i="3"/>
  <c r="AC110" i="89"/>
  <c r="AC112" s="1"/>
  <c r="AC119" s="1"/>
  <c r="N110" i="26"/>
  <c r="N112" s="1"/>
  <c r="C124" i="102"/>
  <c r="C124" i="103" s="1"/>
  <c r="C124" i="104" s="1"/>
  <c r="C121"/>
  <c r="C122"/>
  <c r="N110" i="15"/>
  <c r="N112" s="1"/>
  <c r="N110" i="2"/>
  <c r="N112" s="1"/>
  <c r="T109" i="89"/>
  <c r="T110" s="1"/>
  <c r="T112" s="1"/>
  <c r="T119" s="1"/>
  <c r="N110" i="38"/>
  <c r="N112" s="1"/>
  <c r="O123" i="89"/>
  <c r="N110" i="44"/>
  <c r="N112" s="1"/>
  <c r="D123" i="89"/>
  <c r="BN109"/>
  <c r="BN110" s="1"/>
  <c r="BN112" s="1"/>
  <c r="BN119" s="1"/>
  <c r="BF109"/>
  <c r="BF110" s="1"/>
  <c r="BF112" s="1"/>
  <c r="BF119" s="1"/>
  <c r="N110" i="58"/>
  <c r="N112" s="1"/>
  <c r="N110" i="42"/>
  <c r="N112" s="1"/>
  <c r="BB110" i="89"/>
  <c r="BB112" s="1"/>
  <c r="BB119" s="1"/>
  <c r="N123"/>
  <c r="AW123"/>
  <c r="B119" i="52"/>
  <c r="C111"/>
  <c r="C112" s="1"/>
  <c r="B119" i="27"/>
  <c r="C111"/>
  <c r="C112" s="1"/>
  <c r="AC123" i="89"/>
  <c r="L127" i="72"/>
  <c r="C26" i="99"/>
  <c r="C26" i="100" s="1"/>
  <c r="C26" i="101" s="1"/>
  <c r="C26" i="102" s="1"/>
  <c r="C26" i="103" s="1"/>
  <c r="C26" i="104" s="1"/>
  <c r="N105" i="72"/>
  <c r="C1329" i="73" s="1"/>
  <c r="C100" i="97"/>
  <c r="C100" i="98" s="1"/>
  <c r="C100" i="99" s="1"/>
  <c r="C100" i="100" s="1"/>
  <c r="C100" i="101" s="1"/>
  <c r="C100" i="102" s="1"/>
  <c r="C100" i="103" s="1"/>
  <c r="C100" i="104" s="1"/>
  <c r="N23" i="72"/>
  <c r="D1095" i="73"/>
  <c r="N78" i="72"/>
  <c r="H109" i="89"/>
  <c r="AX110"/>
  <c r="AX112" s="1"/>
  <c r="AX119" s="1"/>
  <c r="AM109"/>
  <c r="BC109"/>
  <c r="BC110" s="1"/>
  <c r="BC112" s="1"/>
  <c r="BC119" s="1"/>
  <c r="K109"/>
  <c r="K110" s="1"/>
  <c r="K112" s="1"/>
  <c r="K119" s="1"/>
  <c r="N132" i="3"/>
  <c r="C94" i="102"/>
  <c r="C94" i="103" s="1"/>
  <c r="C94" i="104" s="1"/>
  <c r="BJ131" i="89"/>
  <c r="BJ132"/>
  <c r="N110" i="4"/>
  <c r="N112" s="1"/>
  <c r="N110" i="43"/>
  <c r="N112" s="1"/>
  <c r="BV104" i="89"/>
  <c r="BX104" s="1"/>
  <c r="X125"/>
  <c r="X66"/>
  <c r="X110" s="1"/>
  <c r="X112" s="1"/>
  <c r="X119" s="1"/>
  <c r="R110"/>
  <c r="R112" s="1"/>
  <c r="R119" s="1"/>
  <c r="BX85"/>
  <c r="O110"/>
  <c r="O112" s="1"/>
  <c r="O119" s="1"/>
  <c r="BK110"/>
  <c r="BK112" s="1"/>
  <c r="BK119" s="1"/>
  <c r="N110" i="13"/>
  <c r="N112" s="1"/>
  <c r="N110" i="48"/>
  <c r="N112" s="1"/>
  <c r="N123" i="37"/>
  <c r="N110" i="14"/>
  <c r="N112" s="1"/>
  <c r="N123" i="1"/>
  <c r="N110" i="50"/>
  <c r="N112" s="1"/>
  <c r="N110" i="70"/>
  <c r="N112" s="1"/>
  <c r="N110" i="16"/>
  <c r="N112" s="1"/>
  <c r="G123" i="3"/>
  <c r="K120" i="90"/>
  <c r="G110" i="3"/>
  <c r="E110" i="89"/>
  <c r="E112" s="1"/>
  <c r="E119" s="1"/>
  <c r="D402" i="105"/>
  <c r="C480"/>
  <c r="B369"/>
  <c r="C269"/>
  <c r="B338"/>
  <c r="C236"/>
  <c r="C23" i="100"/>
  <c r="C23" i="101" s="1"/>
  <c r="C23" i="102" s="1"/>
  <c r="C23" i="103" s="1"/>
  <c r="C23" i="104" s="1"/>
  <c r="K70" i="72"/>
  <c r="E100" i="105"/>
  <c r="D95"/>
  <c r="F96" s="1"/>
  <c r="B328"/>
  <c r="C225"/>
  <c r="B332"/>
  <c r="C229"/>
  <c r="B334"/>
  <c r="C231"/>
  <c r="B531"/>
  <c r="B635" s="1"/>
  <c r="B739" s="1"/>
  <c r="B845" s="1"/>
  <c r="B949" s="1"/>
  <c r="B330"/>
  <c r="C227"/>
  <c r="B326"/>
  <c r="C223"/>
  <c r="B325"/>
  <c r="C221"/>
  <c r="B134"/>
  <c r="C34"/>
  <c r="F123" i="3"/>
  <c r="N110" i="52"/>
  <c r="N112" s="1"/>
  <c r="N110" i="28"/>
  <c r="N112" s="1"/>
  <c r="N110" i="20"/>
  <c r="N112" s="1"/>
  <c r="AT110" i="89"/>
  <c r="AT112" s="1"/>
  <c r="AT119" s="1"/>
  <c r="N110" i="10"/>
  <c r="N112" s="1"/>
  <c r="N110" i="46"/>
  <c r="N112" s="1"/>
  <c r="N110" i="27"/>
  <c r="N112" s="1"/>
  <c r="F112" i="51"/>
  <c r="N110" i="56"/>
  <c r="N112" s="1"/>
  <c r="N110" i="62"/>
  <c r="N112" s="1"/>
  <c r="AH110" i="89"/>
  <c r="AH112" s="1"/>
  <c r="AH119" s="1"/>
  <c r="N110" i="33"/>
  <c r="N112" s="1"/>
  <c r="AN109" i="89"/>
  <c r="AN110" s="1"/>
  <c r="AN112" s="1"/>
  <c r="AN119" s="1"/>
  <c r="S119" i="79"/>
  <c r="BU109" i="89"/>
  <c r="BU110" s="1"/>
  <c r="BU112" s="1"/>
  <c r="BU119" s="1"/>
  <c r="I109"/>
  <c r="I110" s="1"/>
  <c r="I112" s="1"/>
  <c r="I119" s="1"/>
  <c r="N110" i="11"/>
  <c r="N112" s="1"/>
  <c r="C64" i="102"/>
  <c r="C64" i="103" s="1"/>
  <c r="C64" i="104" s="1"/>
  <c r="I131" i="90"/>
  <c r="N110" i="41"/>
  <c r="N112" s="1"/>
  <c r="N110" i="51"/>
  <c r="N112" s="1"/>
  <c r="F110" i="3"/>
  <c r="N110" i="66"/>
  <c r="N112" s="1"/>
  <c r="G125" i="89"/>
  <c r="G66"/>
  <c r="BO110"/>
  <c r="BO112" s="1"/>
  <c r="BO119" s="1"/>
  <c r="N110" i="23"/>
  <c r="N112" s="1"/>
  <c r="N110" i="54"/>
  <c r="N112" s="1"/>
  <c r="E122" i="3"/>
  <c r="G131" i="90"/>
  <c r="E110" i="3"/>
  <c r="G120" i="90"/>
  <c r="C86" i="94"/>
  <c r="C86" i="95" s="1"/>
  <c r="C86" i="96" s="1"/>
  <c r="C86" i="97" s="1"/>
  <c r="C86" i="98" s="1"/>
  <c r="C86" i="99" s="1"/>
  <c r="C86" i="100" s="1"/>
  <c r="C86" i="101" s="1"/>
  <c r="C86" i="102" s="1"/>
  <c r="C86" i="103" s="1"/>
  <c r="C86" i="104" s="1"/>
  <c r="C49" i="94"/>
  <c r="C49" i="95" s="1"/>
  <c r="C49" i="96" s="1"/>
  <c r="C49" i="97" s="1"/>
  <c r="C49" i="98" s="1"/>
  <c r="C49" i="99" s="1"/>
  <c r="C49" i="100" s="1"/>
  <c r="C49" i="101" s="1"/>
  <c r="C49" i="102" s="1"/>
  <c r="C49" i="103" s="1"/>
  <c r="C49" i="104" s="1"/>
  <c r="C98" i="94"/>
  <c r="C98" i="95" s="1"/>
  <c r="C98" i="96" s="1"/>
  <c r="C98" i="97" s="1"/>
  <c r="C98" i="98" s="1"/>
  <c r="C98" i="99" s="1"/>
  <c r="C98" i="100" s="1"/>
  <c r="C98" i="101" s="1"/>
  <c r="C98" i="102" s="1"/>
  <c r="C98" i="103" s="1"/>
  <c r="C98" i="104" s="1"/>
  <c r="C52" i="94"/>
  <c r="C52" i="95" s="1"/>
  <c r="C52" i="96" s="1"/>
  <c r="C52" i="97" s="1"/>
  <c r="C52" i="98" s="1"/>
  <c r="C52" i="99" s="1"/>
  <c r="C52" i="100" s="1"/>
  <c r="C52" i="101" s="1"/>
  <c r="C52" i="102" s="1"/>
  <c r="C52" i="103" s="1"/>
  <c r="C52" i="104" s="1"/>
  <c r="C80" i="102"/>
  <c r="C80" i="103" s="1"/>
  <c r="C80" i="104" s="1"/>
  <c r="C16" i="94"/>
  <c r="C16" i="95" s="1"/>
  <c r="C16" i="96" s="1"/>
  <c r="C16" i="97" s="1"/>
  <c r="C13" i="94"/>
  <c r="C13" i="95" s="1"/>
  <c r="C13" i="96" s="1"/>
  <c r="C13" i="97" s="1"/>
  <c r="C13" i="98" s="1"/>
  <c r="C13" i="99" s="1"/>
  <c r="C13" i="100" s="1"/>
  <c r="AU119" i="77"/>
  <c r="D119" i="15"/>
  <c r="BG132" i="89"/>
  <c r="N110" i="21"/>
  <c r="N112" s="1"/>
  <c r="AS111" i="79"/>
  <c r="AS112" s="1"/>
  <c r="AS111" i="80" s="1"/>
  <c r="AS112" s="1"/>
  <c r="AP109" i="89"/>
  <c r="AP119" i="77"/>
  <c r="AI119"/>
  <c r="E131" i="90"/>
  <c r="D122" i="3"/>
  <c r="D110"/>
  <c r="E120" i="90"/>
  <c r="F76"/>
  <c r="H76" s="1"/>
  <c r="J76" s="1"/>
  <c r="L76" s="1"/>
  <c r="N76" s="1"/>
  <c r="P76" s="1"/>
  <c r="R76" s="1"/>
  <c r="T76" s="1"/>
  <c r="N110" i="57"/>
  <c r="N112" s="1"/>
  <c r="BV102" i="89"/>
  <c r="BX102" s="1"/>
  <c r="G111" i="78"/>
  <c r="G112" s="1"/>
  <c r="G111" i="79" s="1"/>
  <c r="G112" s="1"/>
  <c r="C111" i="80"/>
  <c r="C112" s="1"/>
  <c r="C111" i="81" s="1"/>
  <c r="C112" s="1"/>
  <c r="B111" i="79"/>
  <c r="B112" s="1"/>
  <c r="B111" i="80" s="1"/>
  <c r="B112" s="1"/>
  <c r="O121" i="72"/>
  <c r="O131" s="1"/>
  <c r="B127" i="101"/>
  <c r="C101" i="73"/>
  <c r="C17" i="96"/>
  <c r="C17" i="97" s="1"/>
  <c r="C17" i="98" s="1"/>
  <c r="BU111" i="78"/>
  <c r="BU112" s="1"/>
  <c r="BU119" i="77"/>
  <c r="D119" i="67"/>
  <c r="E111"/>
  <c r="E112" s="1"/>
  <c r="N110" i="19"/>
  <c r="N112" s="1"/>
  <c r="D111" i="24"/>
  <c r="D112" s="1"/>
  <c r="C112" i="25"/>
  <c r="AG119" i="76"/>
  <c r="C119" i="78"/>
  <c r="AV109" i="89"/>
  <c r="AV110" s="1"/>
  <c r="AV112" s="1"/>
  <c r="AV119" s="1"/>
  <c r="C119" i="10"/>
  <c r="D111"/>
  <c r="D112" s="1"/>
  <c r="E111" s="1"/>
  <c r="E112" s="1"/>
  <c r="C110" i="3"/>
  <c r="BV112" i="76"/>
  <c r="BV119" s="1"/>
  <c r="D111" i="14"/>
  <c r="D112" s="1"/>
  <c r="E111" s="1"/>
  <c r="E112" s="1"/>
  <c r="C119"/>
  <c r="BK119" i="77"/>
  <c r="BH111" i="78"/>
  <c r="BH112" s="1"/>
  <c r="BH119" i="77"/>
  <c r="C122" i="3"/>
  <c r="C119" i="17"/>
  <c r="D111"/>
  <c r="D112" s="1"/>
  <c r="D119" s="1"/>
  <c r="C112" i="18"/>
  <c r="C119" s="1"/>
  <c r="BF111" i="78"/>
  <c r="BF112" s="1"/>
  <c r="BF119" i="77"/>
  <c r="D111" i="19"/>
  <c r="D112" s="1"/>
  <c r="D119" s="1"/>
  <c r="C119"/>
  <c r="F116" i="90"/>
  <c r="D143"/>
  <c r="AU111" i="79"/>
  <c r="AU112" s="1"/>
  <c r="AU111" i="80" s="1"/>
  <c r="AU112" s="1"/>
  <c r="AU119" i="78"/>
  <c r="C112" i="71"/>
  <c r="D111" s="1"/>
  <c r="D112" s="1"/>
  <c r="AQ119" i="77"/>
  <c r="AQ111" i="78"/>
  <c r="AQ112" s="1"/>
  <c r="D27" i="90"/>
  <c r="AM131" i="89"/>
  <c r="AM132"/>
  <c r="AJ111" i="78"/>
  <c r="AJ112" s="1"/>
  <c r="AJ119" i="77"/>
  <c r="AG111" i="79"/>
  <c r="AG112" s="1"/>
  <c r="AG111" i="80" s="1"/>
  <c r="AG112" s="1"/>
  <c r="AG119" i="78"/>
  <c r="AF119" i="77"/>
  <c r="AF111" i="78"/>
  <c r="AF112" s="1"/>
  <c r="U111"/>
  <c r="U112" s="1"/>
  <c r="U119" i="77"/>
  <c r="AR111" i="78"/>
  <c r="AR112" s="1"/>
  <c r="AR119" i="77"/>
  <c r="C119" i="45"/>
  <c r="D111"/>
  <c r="D112" s="1"/>
  <c r="E111" s="1"/>
  <c r="E112" s="1"/>
  <c r="BS119" i="77"/>
  <c r="BS111" i="78"/>
  <c r="BS112" s="1"/>
  <c r="AM111"/>
  <c r="AM112" s="1"/>
  <c r="AM119" i="77"/>
  <c r="M119"/>
  <c r="M111" i="78"/>
  <c r="M112" s="1"/>
  <c r="J111"/>
  <c r="J112" s="1"/>
  <c r="J119" i="77"/>
  <c r="C119" i="22"/>
  <c r="D111"/>
  <c r="D112" s="1"/>
  <c r="AB111" i="78"/>
  <c r="AB112" s="1"/>
  <c r="AB119" i="77"/>
  <c r="D111" i="35"/>
  <c r="D112" s="1"/>
  <c r="C119"/>
  <c r="C119" i="91"/>
  <c r="D111"/>
  <c r="D112" s="1"/>
  <c r="AA119" i="78"/>
  <c r="N121" i="53"/>
  <c r="N110" i="55"/>
  <c r="N112" s="1"/>
  <c r="N110" i="61"/>
  <c r="N112" s="1"/>
  <c r="L119" i="77"/>
  <c r="L111" i="78"/>
  <c r="L112" s="1"/>
  <c r="E111"/>
  <c r="E112" s="1"/>
  <c r="E119" i="77"/>
  <c r="C19" i="98"/>
  <c r="C19" i="99" s="1"/>
  <c r="C19" i="100" s="1"/>
  <c r="C19" i="101" s="1"/>
  <c r="C19" i="102" s="1"/>
  <c r="C19" i="103" s="1"/>
  <c r="C19" i="104" s="1"/>
  <c r="N107" i="72"/>
  <c r="C1307" i="73" s="1"/>
  <c r="B107" i="97"/>
  <c r="C107" s="1"/>
  <c r="C107" i="98" s="1"/>
  <c r="C107" i="99" s="1"/>
  <c r="C107" i="100" s="1"/>
  <c r="C107" i="101" s="1"/>
  <c r="C107" i="102" s="1"/>
  <c r="C107" i="103" s="1"/>
  <c r="C107" i="104" s="1"/>
  <c r="N46" i="72"/>
  <c r="B46" i="99"/>
  <c r="C46" s="1"/>
  <c r="C46" i="100" s="1"/>
  <c r="C46" i="101" s="1"/>
  <c r="C46" i="102" s="1"/>
  <c r="C46" i="103" s="1"/>
  <c r="C46" i="104" s="1"/>
  <c r="B10" i="93"/>
  <c r="C10" s="1"/>
  <c r="M70" i="72"/>
  <c r="H127"/>
  <c r="B82" i="98"/>
  <c r="B127" s="1"/>
  <c r="N36" i="72"/>
  <c r="B36" i="99"/>
  <c r="C36" s="1"/>
  <c r="C36" i="100" s="1"/>
  <c r="C36" i="101" s="1"/>
  <c r="C36" i="102" s="1"/>
  <c r="C36" i="103" s="1"/>
  <c r="C36" i="104" s="1"/>
  <c r="G127" i="72"/>
  <c r="B82" i="99"/>
  <c r="B127" s="1"/>
  <c r="N32" i="72"/>
  <c r="B1285" i="73" s="1"/>
  <c r="B32" i="100"/>
  <c r="C32" s="1"/>
  <c r="C32" i="101" s="1"/>
  <c r="C32" i="102" s="1"/>
  <c r="C32" i="103" s="1"/>
  <c r="C32" i="104" s="1"/>
  <c r="N43" i="72"/>
  <c r="B1289" i="73" s="1"/>
  <c r="B43" i="101"/>
  <c r="C43" s="1"/>
  <c r="C43" i="102" s="1"/>
  <c r="C43" i="103" s="1"/>
  <c r="C43" i="104" s="1"/>
  <c r="C89" i="103"/>
  <c r="C89" i="104" s="1"/>
  <c r="B127" i="97"/>
  <c r="C12" i="96"/>
  <c r="C12" i="97" s="1"/>
  <c r="C12" i="98" s="1"/>
  <c r="J70" i="72"/>
  <c r="J128" s="1"/>
  <c r="B10" i="96"/>
  <c r="B70" s="1"/>
  <c r="B128" s="1"/>
  <c r="N38" i="72"/>
  <c r="B1292" i="73" s="1"/>
  <c r="B38" i="98"/>
  <c r="C38" s="1"/>
  <c r="C38" i="99" s="1"/>
  <c r="C38" i="100" s="1"/>
  <c r="C38" i="101" s="1"/>
  <c r="C38" i="102" s="1"/>
  <c r="C38" i="103" s="1"/>
  <c r="C38" i="104" s="1"/>
  <c r="F127" i="72"/>
  <c r="B82" i="100"/>
  <c r="B127" s="1"/>
  <c r="L70" i="72"/>
  <c r="B70" i="94"/>
  <c r="N81" i="72"/>
  <c r="N28"/>
  <c r="C54" i="104"/>
  <c r="C103" i="95"/>
  <c r="C103" i="96" s="1"/>
  <c r="C103" i="97" s="1"/>
  <c r="C103" i="98" s="1"/>
  <c r="C103" i="99" s="1"/>
  <c r="C103" i="100" s="1"/>
  <c r="C103" i="101" s="1"/>
  <c r="C103" i="102" s="1"/>
  <c r="C103" i="103" s="1"/>
  <c r="C103" i="104" s="1"/>
  <c r="N50" i="72"/>
  <c r="B1299" i="73" s="1"/>
  <c r="N42" i="72"/>
  <c r="B42" i="93"/>
  <c r="C42" s="1"/>
  <c r="BM111" i="78"/>
  <c r="BM112" s="1"/>
  <c r="BM119" i="77"/>
  <c r="C119" i="16"/>
  <c r="D111"/>
  <c r="D112" s="1"/>
  <c r="N110" i="17"/>
  <c r="N112" s="1"/>
  <c r="BG111" i="77"/>
  <c r="BG112" s="1"/>
  <c r="BG119" i="76"/>
  <c r="BE111" i="77"/>
  <c r="BE112" s="1"/>
  <c r="BE119" i="76"/>
  <c r="D119" i="20"/>
  <c r="E111"/>
  <c r="E112" s="1"/>
  <c r="E111" i="26"/>
  <c r="E112" s="1"/>
  <c r="D119"/>
  <c r="AW119" i="77"/>
  <c r="AW111" i="78"/>
  <c r="AW112" s="1"/>
  <c r="AV111" i="79"/>
  <c r="AV112" s="1"/>
  <c r="AV119" i="78"/>
  <c r="D111" i="29"/>
  <c r="D112" s="1"/>
  <c r="C119"/>
  <c r="D111" i="33"/>
  <c r="D112" s="1"/>
  <c r="C119"/>
  <c r="N119" i="90"/>
  <c r="P119" s="1"/>
  <c r="R119" s="1"/>
  <c r="T119" s="1"/>
  <c r="V119" s="1"/>
  <c r="X119" s="1"/>
  <c r="BV72" i="89"/>
  <c r="BX72" s="1"/>
  <c r="C119" i="41"/>
  <c r="D111"/>
  <c r="D112" s="1"/>
  <c r="AD119" i="76"/>
  <c r="AD111" i="77"/>
  <c r="AD112" s="1"/>
  <c r="B131" i="90"/>
  <c r="N112"/>
  <c r="L141"/>
  <c r="D111" i="53"/>
  <c r="D112" s="1"/>
  <c r="C119"/>
  <c r="W111" i="78"/>
  <c r="W112" s="1"/>
  <c r="W119" i="77"/>
  <c r="H29" i="90"/>
  <c r="F30"/>
  <c r="F40" s="1"/>
  <c r="H114"/>
  <c r="F142"/>
  <c r="F145" s="1"/>
  <c r="C119" i="7"/>
  <c r="D111"/>
  <c r="D112" s="1"/>
  <c r="N83" i="72"/>
  <c r="C1318" i="73" s="1"/>
  <c r="B83" i="93"/>
  <c r="C83" s="1"/>
  <c r="B112" i="3"/>
  <c r="D111" i="62"/>
  <c r="D112" s="1"/>
  <c r="D119" s="1"/>
  <c r="C119" i="65"/>
  <c r="D111"/>
  <c r="D112" s="1"/>
  <c r="H19" i="90"/>
  <c r="J19" s="1"/>
  <c r="L19" s="1"/>
  <c r="N19" s="1"/>
  <c r="P19" s="1"/>
  <c r="R19" s="1"/>
  <c r="T19" s="1"/>
  <c r="V19" s="1"/>
  <c r="X19" s="1"/>
  <c r="F27"/>
  <c r="N104" i="72"/>
  <c r="C1334" i="73" s="1"/>
  <c r="B104" i="93"/>
  <c r="C104" s="1"/>
  <c r="H132" i="89"/>
  <c r="H131"/>
  <c r="F34" i="90"/>
  <c r="D36"/>
  <c r="F111" i="77"/>
  <c r="F112" s="1"/>
  <c r="F119" i="76"/>
  <c r="J11" i="90"/>
  <c r="H13"/>
  <c r="B82" i="93"/>
  <c r="C82" s="1"/>
  <c r="C82" i="94" s="1"/>
  <c r="N82" i="72"/>
  <c r="N22"/>
  <c r="B22" i="93"/>
  <c r="C22" s="1"/>
  <c r="BD131" i="89"/>
  <c r="BD132"/>
  <c r="BD109"/>
  <c r="BD110" s="1"/>
  <c r="BD112" s="1"/>
  <c r="BD119" s="1"/>
  <c r="AA111" i="80"/>
  <c r="AA112" s="1"/>
  <c r="AA119" i="79"/>
  <c r="AL109" i="89"/>
  <c r="BX107"/>
  <c r="N110" i="45"/>
  <c r="N112" s="1"/>
  <c r="N110" i="49"/>
  <c r="N112" s="1"/>
  <c r="H123" i="89"/>
  <c r="N110" i="12"/>
  <c r="N112" s="1"/>
  <c r="K111" i="78"/>
  <c r="K112" s="1"/>
  <c r="K119" i="77"/>
  <c r="Z119"/>
  <c r="Z111" i="78"/>
  <c r="Z112" s="1"/>
  <c r="AI111" i="79"/>
  <c r="AI112" s="1"/>
  <c r="AI119" i="78"/>
  <c r="AD123" i="89"/>
  <c r="AD109"/>
  <c r="AD110" s="1"/>
  <c r="AD112" s="1"/>
  <c r="AD119" s="1"/>
  <c r="AY123"/>
  <c r="AY109"/>
  <c r="AY110" s="1"/>
  <c r="AY112" s="1"/>
  <c r="AY119" s="1"/>
  <c r="BJ109"/>
  <c r="BJ110" s="1"/>
  <c r="BJ112" s="1"/>
  <c r="BJ119" s="1"/>
  <c r="BJ123"/>
  <c r="BL109"/>
  <c r="BL110" s="1"/>
  <c r="BL112" s="1"/>
  <c r="BL119" s="1"/>
  <c r="BL123"/>
  <c r="BM109"/>
  <c r="BM110" s="1"/>
  <c r="BM112" s="1"/>
  <c r="BM119" s="1"/>
  <c r="BM123"/>
  <c r="C119" i="68"/>
  <c r="D111"/>
  <c r="D112" s="1"/>
  <c r="BO111" i="78"/>
  <c r="BO112" s="1"/>
  <c r="BO119" i="77"/>
  <c r="BE109" i="89"/>
  <c r="BE123"/>
  <c r="Y123"/>
  <c r="AY111" i="79"/>
  <c r="AY112" s="1"/>
  <c r="AY119" i="78"/>
  <c r="AU123" i="89"/>
  <c r="AM123"/>
  <c r="AH111" i="78"/>
  <c r="AH112" s="1"/>
  <c r="AH119" i="77"/>
  <c r="BN119"/>
  <c r="BN111" i="78"/>
  <c r="BN112" s="1"/>
  <c r="Y119" i="77"/>
  <c r="Y111" i="78"/>
  <c r="Y112" s="1"/>
  <c r="T111"/>
  <c r="T112" s="1"/>
  <c r="T119" i="77"/>
  <c r="M122" i="89"/>
  <c r="BV14"/>
  <c r="BX14" s="1"/>
  <c r="M66"/>
  <c r="M110" s="1"/>
  <c r="M112" s="1"/>
  <c r="M119" s="1"/>
  <c r="AM122"/>
  <c r="AM66"/>
  <c r="AJ66"/>
  <c r="AJ110" s="1"/>
  <c r="AJ112" s="1"/>
  <c r="AJ119" s="1"/>
  <c r="AJ122"/>
  <c r="BV27"/>
  <c r="BX27" s="1"/>
  <c r="D119" i="61"/>
  <c r="E111"/>
  <c r="E112" s="1"/>
  <c r="AB122" i="89"/>
  <c r="AB66"/>
  <c r="AB110" s="1"/>
  <c r="AB112" s="1"/>
  <c r="AB119" s="1"/>
  <c r="AE122"/>
  <c r="BV9"/>
  <c r="AE66"/>
  <c r="AE110" s="1"/>
  <c r="AE112" s="1"/>
  <c r="AE119" s="1"/>
  <c r="BT111" i="79"/>
  <c r="BT112" s="1"/>
  <c r="BT119" i="78"/>
  <c r="E111" i="28"/>
  <c r="E112" s="1"/>
  <c r="D119"/>
  <c r="E111" i="31"/>
  <c r="E112" s="1"/>
  <c r="D119"/>
  <c r="D111" i="36"/>
  <c r="D112" s="1"/>
  <c r="E111" s="1"/>
  <c r="E112" s="1"/>
  <c r="C119"/>
  <c r="D111" i="55"/>
  <c r="D112" s="1"/>
  <c r="C119"/>
  <c r="D119" i="60"/>
  <c r="E111"/>
  <c r="E112" s="1"/>
  <c r="N110" i="71"/>
  <c r="N112" s="1"/>
  <c r="B127" i="72"/>
  <c r="B127" i="104"/>
  <c r="G126" i="89"/>
  <c r="G109"/>
  <c r="E111" i="42"/>
  <c r="E112" s="1"/>
  <c r="D119"/>
  <c r="N134" i="3"/>
  <c r="BH127" i="89"/>
  <c r="BH109"/>
  <c r="BH110" s="1"/>
  <c r="BH112" s="1"/>
  <c r="BH119" s="1"/>
  <c r="L122" i="3"/>
  <c r="C70" i="72"/>
  <c r="L110" i="3"/>
  <c r="N109"/>
  <c r="B70" i="104"/>
  <c r="C14" i="95"/>
  <c r="C14" i="96" s="1"/>
  <c r="C14" i="97" s="1"/>
  <c r="H14" i="72"/>
  <c r="E13"/>
  <c r="B13" i="101" s="1"/>
  <c r="N87" i="72"/>
  <c r="B87" i="102"/>
  <c r="C87" s="1"/>
  <c r="C87" i="103" s="1"/>
  <c r="C87" i="104" s="1"/>
  <c r="C78" i="98"/>
  <c r="B70" i="95"/>
  <c r="B128" s="1"/>
  <c r="H16" i="72"/>
  <c r="C138" i="93"/>
  <c r="C133" s="1"/>
  <c r="B138" i="94"/>
  <c r="B133" s="1"/>
  <c r="C139"/>
  <c r="B139" i="95"/>
  <c r="G12" i="72"/>
  <c r="B12" i="99" s="1"/>
  <c r="G17" i="72"/>
  <c r="F12"/>
  <c r="B12" i="100" s="1"/>
  <c r="E10" i="72"/>
  <c r="B10" i="101" s="1"/>
  <c r="B70" i="97"/>
  <c r="B70" i="103"/>
  <c r="B128" s="1"/>
  <c r="C11" i="95"/>
  <c r="C11" i="96" s="1"/>
  <c r="C11" i="97" s="1"/>
  <c r="C11" i="98" s="1"/>
  <c r="C11" i="99" s="1"/>
  <c r="C11" i="100" s="1"/>
  <c r="C11" i="101" s="1"/>
  <c r="C11" i="102" s="1"/>
  <c r="C11" i="103" s="1"/>
  <c r="C11" i="104" s="1"/>
  <c r="I70" i="72"/>
  <c r="D61" i="73"/>
  <c r="D95" s="1"/>
  <c r="D785"/>
  <c r="N30" i="72"/>
  <c r="B30" i="102"/>
  <c r="C30" s="1"/>
  <c r="C30" i="103" s="1"/>
  <c r="C30" i="104" s="1"/>
  <c r="L110" i="89"/>
  <c r="L112" s="1"/>
  <c r="L119" s="1"/>
  <c r="K122" i="3"/>
  <c r="K110"/>
  <c r="AF126" i="89"/>
  <c r="AF109"/>
  <c r="AF110" s="1"/>
  <c r="AF112" s="1"/>
  <c r="AF119" s="1"/>
  <c r="Q120" i="90"/>
  <c r="R120" s="1"/>
  <c r="N136" i="3"/>
  <c r="Q132" i="90"/>
  <c r="N110" i="24"/>
  <c r="N112" s="1"/>
  <c r="BA122" i="89"/>
  <c r="BA66"/>
  <c r="BA110" s="1"/>
  <c r="BA112" s="1"/>
  <c r="BA119" s="1"/>
  <c r="BV31"/>
  <c r="BX31" s="1"/>
  <c r="E127" i="72"/>
  <c r="C1267" i="73"/>
  <c r="U127" i="89"/>
  <c r="U109"/>
  <c r="U110" s="1"/>
  <c r="U112" s="1"/>
  <c r="U119" s="1"/>
  <c r="D889" i="73"/>
  <c r="Q131" i="90"/>
  <c r="J122" i="3"/>
  <c r="O132" i="90"/>
  <c r="N129" i="3"/>
  <c r="C1261" i="73"/>
  <c r="N66" i="3"/>
  <c r="O120" i="90"/>
  <c r="I110" i="3"/>
  <c r="I122"/>
  <c r="N19" i="72"/>
  <c r="H123" i="3"/>
  <c r="M132" i="90"/>
  <c r="S122" i="89"/>
  <c r="S66"/>
  <c r="S110" s="1"/>
  <c r="S112" s="1"/>
  <c r="S119" s="1"/>
  <c r="BV18"/>
  <c r="BX18" s="1"/>
  <c r="D680" i="73"/>
  <c r="P10" i="90"/>
  <c r="N110" i="18"/>
  <c r="N112" s="1"/>
  <c r="M131" i="90"/>
  <c r="C109" i="89"/>
  <c r="BV75"/>
  <c r="BX75" s="1"/>
  <c r="C123"/>
  <c r="H110" i="3"/>
  <c r="M120" i="90"/>
  <c r="C122" i="89"/>
  <c r="BV19"/>
  <c r="BX19" s="1"/>
  <c r="C66"/>
  <c r="Q111" i="80"/>
  <c r="Q112" s="1"/>
  <c r="Q119" i="79"/>
  <c r="AG119"/>
  <c r="L132" i="89"/>
  <c r="L131"/>
  <c r="AV131"/>
  <c r="AV132"/>
  <c r="E111" i="8"/>
  <c r="E112" s="1"/>
  <c r="D119"/>
  <c r="E119" i="46"/>
  <c r="F111"/>
  <c r="F112" s="1"/>
  <c r="F111" i="23"/>
  <c r="F112" s="1"/>
  <c r="E119"/>
  <c r="F111" i="4"/>
  <c r="F112" s="1"/>
  <c r="E119"/>
  <c r="E111" i="32"/>
  <c r="E112" s="1"/>
  <c r="D119"/>
  <c r="AL111" i="80"/>
  <c r="AL112" s="1"/>
  <c r="AL119" i="79"/>
  <c r="BA111" i="80"/>
  <c r="BA112" s="1"/>
  <c r="BA119" i="79"/>
  <c r="E119" i="66"/>
  <c r="F111"/>
  <c r="F112" s="1"/>
  <c r="T14" i="90"/>
  <c r="BW69" i="89"/>
  <c r="BX69" s="1"/>
  <c r="F111" i="63"/>
  <c r="F112" s="1"/>
  <c r="E119"/>
  <c r="E111" i="11"/>
  <c r="E112" s="1"/>
  <c r="D119"/>
  <c r="BC111" i="80"/>
  <c r="BC112" s="1"/>
  <c r="BC119" i="79"/>
  <c r="AO111" i="80"/>
  <c r="AO112" s="1"/>
  <c r="AO119" i="79"/>
  <c r="D119" i="56"/>
  <c r="E111"/>
  <c r="E112" s="1"/>
  <c r="BR111" i="80"/>
  <c r="BR112" s="1"/>
  <c r="BR119" i="79"/>
  <c r="B119"/>
  <c r="BD111" i="80"/>
  <c r="BD112" s="1"/>
  <c r="BD119" i="79"/>
  <c r="P119" i="78"/>
  <c r="P111" i="79"/>
  <c r="P112" s="1"/>
  <c r="D111" i="25"/>
  <c r="D112" s="1"/>
  <c r="C119"/>
  <c r="AR132" i="89"/>
  <c r="AR131"/>
  <c r="AK111" i="79"/>
  <c r="AK112" s="1"/>
  <c r="AK119" i="78"/>
  <c r="AP131" i="89"/>
  <c r="AP132"/>
  <c r="BK111" i="79"/>
  <c r="BK112" s="1"/>
  <c r="BK119" i="78"/>
  <c r="D119" i="39"/>
  <c r="E111"/>
  <c r="E112" s="1"/>
  <c r="O111" i="79"/>
  <c r="O112" s="1"/>
  <c r="O119" i="78"/>
  <c r="AN132" i="89"/>
  <c r="AN131"/>
  <c r="Q132"/>
  <c r="BV128"/>
  <c r="V119" i="76"/>
  <c r="V111" i="77"/>
  <c r="V112" s="1"/>
  <c r="D111" i="37"/>
  <c r="D112" s="1"/>
  <c r="C119"/>
  <c r="B119" i="9"/>
  <c r="C111"/>
  <c r="C112" s="1"/>
  <c r="BB111" i="78"/>
  <c r="BB112" s="1"/>
  <c r="BB119" i="77"/>
  <c r="AT119"/>
  <c r="AT111" i="78"/>
  <c r="AT112" s="1"/>
  <c r="C111" i="69"/>
  <c r="C112" s="1"/>
  <c r="B119"/>
  <c r="AL122" i="89"/>
  <c r="AL66"/>
  <c r="AO122"/>
  <c r="AO66"/>
  <c r="AO110" s="1"/>
  <c r="AO112" s="1"/>
  <c r="AO119" s="1"/>
  <c r="AK66"/>
  <c r="AK110" s="1"/>
  <c r="AK112" s="1"/>
  <c r="AK119" s="1"/>
  <c r="AK122"/>
  <c r="BV60"/>
  <c r="BX60" s="1"/>
  <c r="AP122"/>
  <c r="AP66"/>
  <c r="BW9" i="81"/>
  <c r="N48" i="72"/>
  <c r="F57" i="90"/>
  <c r="D62"/>
  <c r="BW73" i="77"/>
  <c r="BW109" i="76"/>
  <c r="BW123" s="1"/>
  <c r="N11" i="72"/>
  <c r="D70"/>
  <c r="N54"/>
  <c r="B70"/>
  <c r="D111" i="70"/>
  <c r="D112" s="1"/>
  <c r="C119"/>
  <c r="AS119" i="79"/>
  <c r="P47" i="90"/>
  <c r="R20"/>
  <c r="G111" i="51"/>
  <c r="G112" s="1"/>
  <c r="F119"/>
  <c r="AC111" i="80"/>
  <c r="AC112" s="1"/>
  <c r="AC119" i="79"/>
  <c r="P28" i="90"/>
  <c r="X38"/>
  <c r="D119" i="59"/>
  <c r="E111"/>
  <c r="E112" s="1"/>
  <c r="AU119" i="79"/>
  <c r="BL111" i="80"/>
  <c r="BL112" s="1"/>
  <c r="BL119" i="79"/>
  <c r="C119" i="5"/>
  <c r="D111"/>
  <c r="D112" s="1"/>
  <c r="BI111" i="79"/>
  <c r="BI112" s="1"/>
  <c r="BI119" i="78"/>
  <c r="AX111" i="79"/>
  <c r="AX112" s="1"/>
  <c r="AX119" i="78"/>
  <c r="D111" i="54"/>
  <c r="D112" s="1"/>
  <c r="C119"/>
  <c r="E111" i="1"/>
  <c r="E112" s="1"/>
  <c r="D119"/>
  <c r="BU131" i="89"/>
  <c r="BU132"/>
  <c r="H111" i="79"/>
  <c r="H112" s="1"/>
  <c r="H119" i="78"/>
  <c r="E111" i="49"/>
  <c r="E112" s="1"/>
  <c r="D119"/>
  <c r="C111" i="43"/>
  <c r="C112" s="1"/>
  <c r="B119"/>
  <c r="I127" i="72"/>
  <c r="N100"/>
  <c r="C1323" i="73" s="1"/>
  <c r="N89" i="72"/>
  <c r="C127"/>
  <c r="N80"/>
  <c r="D127"/>
  <c r="K127"/>
  <c r="N103"/>
  <c r="N66" i="89"/>
  <c r="N110" s="1"/>
  <c r="N112" s="1"/>
  <c r="N119" s="1"/>
  <c r="N122"/>
  <c r="D573" i="73"/>
  <c r="H10" i="72"/>
  <c r="B10" i="98" s="1"/>
  <c r="BW122" i="75"/>
  <c r="BW110"/>
  <c r="BW112" s="1"/>
  <c r="BW118" s="1"/>
  <c r="C1280" i="73"/>
  <c r="Q110" i="89"/>
  <c r="Q112" s="1"/>
  <c r="Q119" s="1"/>
  <c r="BV61"/>
  <c r="BX61" s="1"/>
  <c r="E111" i="92"/>
  <c r="E112" s="1"/>
  <c r="D119"/>
  <c r="D119" i="24"/>
  <c r="E111"/>
  <c r="E112" s="1"/>
  <c r="BX10" i="89"/>
  <c r="BJ111" i="79"/>
  <c r="BJ112" s="1"/>
  <c r="BJ119" i="78"/>
  <c r="AZ111" i="79"/>
  <c r="AZ112" s="1"/>
  <c r="AZ119" i="78"/>
  <c r="J44" i="90"/>
  <c r="H45"/>
  <c r="AP111" i="79"/>
  <c r="AP112" s="1"/>
  <c r="AP119" i="78"/>
  <c r="C121" i="90"/>
  <c r="C119" i="34"/>
  <c r="D111"/>
  <c r="D112" s="1"/>
  <c r="D111" i="13"/>
  <c r="D112" s="1"/>
  <c r="C119"/>
  <c r="N111" i="78"/>
  <c r="N112" s="1"/>
  <c r="N119" i="77"/>
  <c r="D111" i="18"/>
  <c r="D112" s="1"/>
  <c r="N110" i="39"/>
  <c r="N112" s="1"/>
  <c r="N122"/>
  <c r="N110" i="36"/>
  <c r="N112" s="1"/>
  <c r="N121"/>
  <c r="D111" i="48"/>
  <c r="D112" s="1"/>
  <c r="C119"/>
  <c r="C119" i="40"/>
  <c r="D111"/>
  <c r="D112" s="1"/>
  <c r="D111" i="38"/>
  <c r="D112" s="1"/>
  <c r="C119"/>
  <c r="C119" i="57"/>
  <c r="D111"/>
  <c r="D112" s="1"/>
  <c r="N110" i="40"/>
  <c r="N112" s="1"/>
  <c r="N122"/>
  <c r="N110" i="35"/>
  <c r="N112" s="1"/>
  <c r="N120"/>
  <c r="BX118" i="75"/>
  <c r="BX111" i="76"/>
  <c r="BX112" s="1"/>
  <c r="P122" i="89"/>
  <c r="P66"/>
  <c r="P110" s="1"/>
  <c r="P112" s="1"/>
  <c r="P119" s="1"/>
  <c r="D122"/>
  <c r="D66"/>
  <c r="D110" s="1"/>
  <c r="D112" s="1"/>
  <c r="D119" s="1"/>
  <c r="BV41"/>
  <c r="BX41" s="1"/>
  <c r="H66"/>
  <c r="H122"/>
  <c r="M127" i="72"/>
  <c r="L49" i="90"/>
  <c r="P35"/>
  <c r="F111" i="44"/>
  <c r="F112" s="1"/>
  <c r="S119" i="80"/>
  <c r="S111" i="81"/>
  <c r="S112" s="1"/>
  <c r="E111" i="50"/>
  <c r="E112" s="1"/>
  <c r="D119"/>
  <c r="N43" i="90"/>
  <c r="X111" i="81"/>
  <c r="X112" s="1"/>
  <c r="X119" i="80"/>
  <c r="AE119" i="79"/>
  <c r="AE111" i="80"/>
  <c r="AE112" s="1"/>
  <c r="D111"/>
  <c r="D112" s="1"/>
  <c r="D119" i="79"/>
  <c r="AN111"/>
  <c r="AN112" s="1"/>
  <c r="AN119" i="78"/>
  <c r="E111" i="62"/>
  <c r="E112" s="1"/>
  <c r="R111" i="79"/>
  <c r="R112" s="1"/>
  <c r="R119" i="78"/>
  <c r="BQ111"/>
  <c r="BQ112" s="1"/>
  <c r="BQ119" i="77"/>
  <c r="N122" i="32"/>
  <c r="N110"/>
  <c r="N112" s="1"/>
  <c r="J17" i="90"/>
  <c r="H18"/>
  <c r="J26"/>
  <c r="BV45" i="89"/>
  <c r="BX45" s="1"/>
  <c r="J66"/>
  <c r="J110" s="1"/>
  <c r="J112" s="1"/>
  <c r="J119" s="1"/>
  <c r="J122"/>
  <c r="D96" i="73"/>
  <c r="D104" s="1"/>
  <c r="L138" i="72"/>
  <c r="L133" s="1"/>
  <c r="D305" i="73"/>
  <c r="D311" i="105" s="1"/>
  <c r="D206" i="73"/>
  <c r="K139" i="72"/>
  <c r="BW55" i="77"/>
  <c r="BW66" i="76"/>
  <c r="E111" i="12"/>
  <c r="E112" s="1"/>
  <c r="D119"/>
  <c r="D119" i="58"/>
  <c r="E111"/>
  <c r="E112" s="1"/>
  <c r="D59" i="105" l="1"/>
  <c r="D94" s="1"/>
  <c r="C119" i="71"/>
  <c r="F140" i="90"/>
  <c r="D119" i="10"/>
  <c r="BV119" i="75"/>
  <c r="B119" i="3" s="1"/>
  <c r="E111" i="17"/>
  <c r="E112" s="1"/>
  <c r="F111" s="1"/>
  <c r="F112" s="1"/>
  <c r="C119" i="21"/>
  <c r="D111"/>
  <c r="D112" s="1"/>
  <c r="C119" i="47"/>
  <c r="D111"/>
  <c r="D112" s="1"/>
  <c r="D119" i="64"/>
  <c r="E111"/>
  <c r="E112" s="1"/>
  <c r="B247" i="105"/>
  <c r="C158"/>
  <c r="L128" i="72"/>
  <c r="BV127" i="89"/>
  <c r="I119" i="78"/>
  <c r="I111" i="79"/>
  <c r="I112" s="1"/>
  <c r="V76" i="90"/>
  <c r="X76" s="1"/>
  <c r="BV126" i="89"/>
  <c r="BV132" s="1"/>
  <c r="BE110"/>
  <c r="BE112" s="1"/>
  <c r="BE119" s="1"/>
  <c r="N123" i="3"/>
  <c r="AM110" i="89"/>
  <c r="AM112" s="1"/>
  <c r="AM119" s="1"/>
  <c r="E119" i="2"/>
  <c r="F111"/>
  <c r="F112" s="1"/>
  <c r="D119" i="14"/>
  <c r="E111" i="19"/>
  <c r="E112" s="1"/>
  <c r="F111" s="1"/>
  <c r="F112" s="1"/>
  <c r="D119" i="6"/>
  <c r="E111"/>
  <c r="E112" s="1"/>
  <c r="H110" i="89"/>
  <c r="H112" s="1"/>
  <c r="H119" s="1"/>
  <c r="G110"/>
  <c r="G112" s="1"/>
  <c r="G119" s="1"/>
  <c r="BV125"/>
  <c r="D111" i="27"/>
  <c r="D112" s="1"/>
  <c r="C119"/>
  <c r="D111" i="52"/>
  <c r="D112" s="1"/>
  <c r="C119"/>
  <c r="K128" i="72"/>
  <c r="O24"/>
  <c r="D103" i="105"/>
  <c r="E70" i="72"/>
  <c r="E128" s="1"/>
  <c r="B70" i="100"/>
  <c r="B128" s="1"/>
  <c r="G70" i="72"/>
  <c r="G128" s="1"/>
  <c r="B1053" i="105"/>
  <c r="B1157" s="1"/>
  <c r="D506"/>
  <c r="C584"/>
  <c r="B239"/>
  <c r="C139"/>
  <c r="B429"/>
  <c r="C325"/>
  <c r="B430"/>
  <c r="C327"/>
  <c r="B434"/>
  <c r="C331"/>
  <c r="B438"/>
  <c r="C335"/>
  <c r="B436"/>
  <c r="C333"/>
  <c r="B432"/>
  <c r="C329"/>
  <c r="C340"/>
  <c r="B442"/>
  <c r="B473"/>
  <c r="C373"/>
  <c r="D201" i="73"/>
  <c r="D205" i="105"/>
  <c r="B70" i="101"/>
  <c r="B128" s="1"/>
  <c r="O30" i="72"/>
  <c r="AP110" i="89"/>
  <c r="AP112" s="1"/>
  <c r="AP119" s="1"/>
  <c r="C119" i="80"/>
  <c r="C104" i="94"/>
  <c r="C104" i="95" s="1"/>
  <c r="C104" i="96" s="1"/>
  <c r="C104" i="97" s="1"/>
  <c r="C104" i="98" s="1"/>
  <c r="C104" i="99" s="1"/>
  <c r="C104" i="100" s="1"/>
  <c r="C104" i="101" s="1"/>
  <c r="C104" i="102" s="1"/>
  <c r="C104" i="103" s="1"/>
  <c r="C104" i="104" s="1"/>
  <c r="C42" i="94"/>
  <c r="C42" i="95" s="1"/>
  <c r="C42" i="96" s="1"/>
  <c r="C42" i="97" s="1"/>
  <c r="C42" i="98" s="1"/>
  <c r="C42" i="99" s="1"/>
  <c r="C42" i="100" s="1"/>
  <c r="C42" i="101" s="1"/>
  <c r="C42" i="102" s="1"/>
  <c r="C42" i="103" s="1"/>
  <c r="C42" i="104" s="1"/>
  <c r="C22" i="94"/>
  <c r="C22" i="95" s="1"/>
  <c r="C22" i="96" s="1"/>
  <c r="C22" i="97" s="1"/>
  <c r="C22" i="98" s="1"/>
  <c r="C22" i="99" s="1"/>
  <c r="C22" i="100" s="1"/>
  <c r="C22" i="101" s="1"/>
  <c r="C22" i="102" s="1"/>
  <c r="C22" i="103" s="1"/>
  <c r="C22" i="104" s="1"/>
  <c r="C83" i="94"/>
  <c r="C83" i="95" s="1"/>
  <c r="C83" i="96" s="1"/>
  <c r="C83" i="97" s="1"/>
  <c r="C83" i="98" s="1"/>
  <c r="C83" i="99" s="1"/>
  <c r="C83" i="100" s="1"/>
  <c r="C83" i="101" s="1"/>
  <c r="C83" i="102" s="1"/>
  <c r="C83" i="103" s="1"/>
  <c r="C83" i="104" s="1"/>
  <c r="F70" i="72"/>
  <c r="F128" s="1"/>
  <c r="E119" i="15"/>
  <c r="F111"/>
  <c r="F112" s="1"/>
  <c r="D119" i="45"/>
  <c r="G119" i="78"/>
  <c r="O91" i="72"/>
  <c r="O56"/>
  <c r="C206" i="73"/>
  <c r="N12" i="72"/>
  <c r="B127" i="102"/>
  <c r="N13" i="72"/>
  <c r="C13" i="101"/>
  <c r="C13" i="102" s="1"/>
  <c r="C13" i="103" s="1"/>
  <c r="C13" i="104" s="1"/>
  <c r="B128" i="97"/>
  <c r="BU119" i="78"/>
  <c r="BU111" i="79"/>
  <c r="BU112" s="1"/>
  <c r="E119" i="67"/>
  <c r="F111"/>
  <c r="F112" s="1"/>
  <c r="C122" i="90"/>
  <c r="BV111" i="77"/>
  <c r="BV112" s="1"/>
  <c r="C112" i="3"/>
  <c r="BH111" i="79"/>
  <c r="BH112" s="1"/>
  <c r="BH119" i="78"/>
  <c r="BF119"/>
  <c r="BF111" i="79"/>
  <c r="BF112" s="1"/>
  <c r="H116" i="90"/>
  <c r="F143"/>
  <c r="AQ111" i="79"/>
  <c r="AQ112" s="1"/>
  <c r="AQ119" i="78"/>
  <c r="AJ111" i="79"/>
  <c r="AJ112" s="1"/>
  <c r="AJ119" i="78"/>
  <c r="AF111" i="79"/>
  <c r="AF112" s="1"/>
  <c r="AF119" i="78"/>
  <c r="AR119"/>
  <c r="AR111" i="79"/>
  <c r="AR112" s="1"/>
  <c r="U111"/>
  <c r="U112" s="1"/>
  <c r="U119" i="78"/>
  <c r="E111" i="35"/>
  <c r="E112" s="1"/>
  <c r="D119"/>
  <c r="AB111" i="79"/>
  <c r="AB112" s="1"/>
  <c r="AB119" i="78"/>
  <c r="J111" i="79"/>
  <c r="J112" s="1"/>
  <c r="J119" i="78"/>
  <c r="AM111" i="79"/>
  <c r="AM112" s="1"/>
  <c r="AM119" i="78"/>
  <c r="D119" i="91"/>
  <c r="E111"/>
  <c r="E112" s="1"/>
  <c r="D119" i="22"/>
  <c r="E111"/>
  <c r="E112" s="1"/>
  <c r="M111" i="79"/>
  <c r="M112" s="1"/>
  <c r="M119" i="78"/>
  <c r="BS111" i="79"/>
  <c r="BS112" s="1"/>
  <c r="BS119" i="78"/>
  <c r="L119"/>
  <c r="L111" i="79"/>
  <c r="L112" s="1"/>
  <c r="E111"/>
  <c r="E112" s="1"/>
  <c r="E119" i="78"/>
  <c r="N14" i="72"/>
  <c r="B14" i="98"/>
  <c r="C14" s="1"/>
  <c r="C14" i="99" s="1"/>
  <c r="C14" i="100" s="1"/>
  <c r="C14" i="101" s="1"/>
  <c r="C14" i="102" s="1"/>
  <c r="C14" i="103" s="1"/>
  <c r="C14" i="104" s="1"/>
  <c r="B127" i="94"/>
  <c r="B128" s="1"/>
  <c r="C81" i="95"/>
  <c r="C81" i="96" s="1"/>
  <c r="C81" i="97" s="1"/>
  <c r="C81" i="98" s="1"/>
  <c r="C81" i="99" s="1"/>
  <c r="C81" i="100" s="1"/>
  <c r="C81" i="101" s="1"/>
  <c r="C81" i="102" s="1"/>
  <c r="C81" i="103" s="1"/>
  <c r="C81" i="104" s="1"/>
  <c r="N17" i="72"/>
  <c r="B17" i="99"/>
  <c r="N16" i="72"/>
  <c r="B16" i="98"/>
  <c r="C16" s="1"/>
  <c r="C16" i="99" s="1"/>
  <c r="C16" i="100" s="1"/>
  <c r="C16" i="101" s="1"/>
  <c r="C16" i="102" s="1"/>
  <c r="C16" i="103" s="1"/>
  <c r="C16" i="104" s="1"/>
  <c r="B1290" i="73"/>
  <c r="C1324"/>
  <c r="D1334" s="1"/>
  <c r="B1302"/>
  <c r="C1305" s="1"/>
  <c r="B128" i="72"/>
  <c r="BM111" i="79"/>
  <c r="BM112" s="1"/>
  <c r="BM119" i="78"/>
  <c r="D119" i="16"/>
  <c r="E111"/>
  <c r="E112" s="1"/>
  <c r="BG119" i="77"/>
  <c r="BG111" i="78"/>
  <c r="BG112" s="1"/>
  <c r="BE111"/>
  <c r="BE112" s="1"/>
  <c r="BE119" i="77"/>
  <c r="F111" i="20"/>
  <c r="F112" s="1"/>
  <c r="E119"/>
  <c r="F111" i="26"/>
  <c r="F112" s="1"/>
  <c r="E119"/>
  <c r="AW119" i="78"/>
  <c r="AW111" i="79"/>
  <c r="AW112" s="1"/>
  <c r="D119" i="29"/>
  <c r="E111"/>
  <c r="E112" s="1"/>
  <c r="AV111" i="80"/>
  <c r="AV112" s="1"/>
  <c r="AV119" i="79"/>
  <c r="D119" i="33"/>
  <c r="E111"/>
  <c r="E112" s="1"/>
  <c r="AL110" i="89"/>
  <c r="AL112" s="1"/>
  <c r="AL119" s="1"/>
  <c r="E111" i="41"/>
  <c r="E112" s="1"/>
  <c r="D119"/>
  <c r="AD111" i="78"/>
  <c r="AD112" s="1"/>
  <c r="AD119" i="77"/>
  <c r="B128" i="90"/>
  <c r="P112"/>
  <c r="N141"/>
  <c r="W119" i="78"/>
  <c r="W111" i="79"/>
  <c r="W112" s="1"/>
  <c r="E111" i="53"/>
  <c r="E112" s="1"/>
  <c r="D119"/>
  <c r="J29" i="90"/>
  <c r="H30"/>
  <c r="H40" s="1"/>
  <c r="H142"/>
  <c r="H145" s="1"/>
  <c r="J114"/>
  <c r="D119" i="7"/>
  <c r="E111"/>
  <c r="E112" s="1"/>
  <c r="B127" i="93"/>
  <c r="B70"/>
  <c r="H27" i="90"/>
  <c r="J72"/>
  <c r="H140"/>
  <c r="D119" i="65"/>
  <c r="E111"/>
  <c r="E112" s="1"/>
  <c r="H34" i="90"/>
  <c r="F36"/>
  <c r="F111" i="78"/>
  <c r="F112" s="1"/>
  <c r="F119" i="77"/>
  <c r="L11" i="90"/>
  <c r="J13"/>
  <c r="D113" i="73"/>
  <c r="D200" s="1"/>
  <c r="C127" i="93"/>
  <c r="AA119" i="80"/>
  <c r="AA111" i="81"/>
  <c r="AA112" s="1"/>
  <c r="K111" i="79"/>
  <c r="K112" s="1"/>
  <c r="K119" i="78"/>
  <c r="Z119"/>
  <c r="Z111" i="79"/>
  <c r="Z112" s="1"/>
  <c r="AI119"/>
  <c r="AI111" i="80"/>
  <c r="AI112" s="1"/>
  <c r="AY111"/>
  <c r="AY112" s="1"/>
  <c r="AY119" i="79"/>
  <c r="BO111"/>
  <c r="BO112" s="1"/>
  <c r="BO119" i="78"/>
  <c r="E111" i="68"/>
  <c r="E112" s="1"/>
  <c r="D119"/>
  <c r="T111" i="79"/>
  <c r="T112" s="1"/>
  <c r="T119" i="78"/>
  <c r="AH111" i="79"/>
  <c r="AH112" s="1"/>
  <c r="AH119" i="78"/>
  <c r="BT119" i="79"/>
  <c r="BT111" i="80"/>
  <c r="BT112" s="1"/>
  <c r="E119" i="61"/>
  <c r="F111"/>
  <c r="F112" s="1"/>
  <c r="Y111" i="79"/>
  <c r="Y112" s="1"/>
  <c r="Y119" i="78"/>
  <c r="BN111" i="79"/>
  <c r="BN112" s="1"/>
  <c r="BN119" i="78"/>
  <c r="C12" i="99"/>
  <c r="C12" i="100" s="1"/>
  <c r="C12" i="101" s="1"/>
  <c r="C12" i="102" s="1"/>
  <c r="C12" i="103" s="1"/>
  <c r="C12" i="104" s="1"/>
  <c r="F111" i="28"/>
  <c r="F112" s="1"/>
  <c r="E119"/>
  <c r="F111" i="31"/>
  <c r="F112" s="1"/>
  <c r="E119"/>
  <c r="D119" i="36"/>
  <c r="E111" i="55"/>
  <c r="E112" s="1"/>
  <c r="D119"/>
  <c r="F111" i="60"/>
  <c r="F112" s="1"/>
  <c r="E119"/>
  <c r="B1283" i="73"/>
  <c r="C128" i="72"/>
  <c r="I128"/>
  <c r="B70" i="102"/>
  <c r="B128" i="104"/>
  <c r="G131" i="89"/>
  <c r="G132"/>
  <c r="E119" i="42"/>
  <c r="F111"/>
  <c r="F112" s="1"/>
  <c r="BH131" i="89"/>
  <c r="BH132"/>
  <c r="C138" i="94"/>
  <c r="C133" s="1"/>
  <c r="B138" i="95"/>
  <c r="B133" s="1"/>
  <c r="C70" i="93"/>
  <c r="C10" i="94"/>
  <c r="C139" i="95"/>
  <c r="B139" i="96"/>
  <c r="C78" i="99"/>
  <c r="AF131" i="89"/>
  <c r="AF132"/>
  <c r="U132"/>
  <c r="U131"/>
  <c r="N122" i="3"/>
  <c r="BV109" i="89"/>
  <c r="BX109"/>
  <c r="N110" i="3"/>
  <c r="C110" i="89"/>
  <c r="C112" s="1"/>
  <c r="C119" s="1"/>
  <c r="BV123"/>
  <c r="R10" i="90"/>
  <c r="F111" i="58"/>
  <c r="F112" s="1"/>
  <c r="E119"/>
  <c r="BW122" i="76"/>
  <c r="BW110"/>
  <c r="BW112" s="1"/>
  <c r="BW119" s="1"/>
  <c r="D407" i="73"/>
  <c r="D415" i="105" s="1"/>
  <c r="J139" i="72"/>
  <c r="D304" i="73"/>
  <c r="L26" i="90"/>
  <c r="J27"/>
  <c r="L17"/>
  <c r="J18"/>
  <c r="BQ111" i="79"/>
  <c r="BQ112" s="1"/>
  <c r="BQ119" i="78"/>
  <c r="R111" i="80"/>
  <c r="R112" s="1"/>
  <c r="R119" i="79"/>
  <c r="E119" i="19"/>
  <c r="E119" i="62"/>
  <c r="F111"/>
  <c r="F112" s="1"/>
  <c r="AN119" i="79"/>
  <c r="AN111" i="80"/>
  <c r="AN112" s="1"/>
  <c r="D111" i="81"/>
  <c r="D112" s="1"/>
  <c r="D119" i="80"/>
  <c r="X111" i="82"/>
  <c r="X112" s="1"/>
  <c r="X121" s="1"/>
  <c r="X119" i="81"/>
  <c r="E119" i="50"/>
  <c r="F111"/>
  <c r="F112" s="1"/>
  <c r="G111" i="44"/>
  <c r="G112" s="1"/>
  <c r="F119"/>
  <c r="R35" i="90"/>
  <c r="N49"/>
  <c r="E119" i="36"/>
  <c r="F111"/>
  <c r="F112" s="1"/>
  <c r="BX118" i="76"/>
  <c r="BX111" i="77"/>
  <c r="BX112" s="1"/>
  <c r="D119" i="57"/>
  <c r="E111"/>
  <c r="E112" s="1"/>
  <c r="D119" i="40"/>
  <c r="E111"/>
  <c r="E112" s="1"/>
  <c r="D119" i="18"/>
  <c r="E111"/>
  <c r="E112" s="1"/>
  <c r="E111" i="34"/>
  <c r="E112" s="1"/>
  <c r="D119"/>
  <c r="F111" i="24"/>
  <c r="F112" s="1"/>
  <c r="E119"/>
  <c r="H70" i="72"/>
  <c r="H128" s="1"/>
  <c r="N10"/>
  <c r="E119" i="45"/>
  <c r="F111"/>
  <c r="F112" s="1"/>
  <c r="D119" i="5"/>
  <c r="E111"/>
  <c r="E112" s="1"/>
  <c r="F111" i="59"/>
  <c r="F112" s="1"/>
  <c r="E119"/>
  <c r="R47" i="90"/>
  <c r="D111" i="69"/>
  <c r="D112" s="1"/>
  <c r="C119"/>
  <c r="BB111" i="79"/>
  <c r="BB112" s="1"/>
  <c r="BB119" i="78"/>
  <c r="E111" i="71"/>
  <c r="E112" s="1"/>
  <c r="D119"/>
  <c r="D119" i="37"/>
  <c r="E111"/>
  <c r="E112" s="1"/>
  <c r="O111" i="80"/>
  <c r="O112" s="1"/>
  <c r="O119" i="79"/>
  <c r="E119" i="10"/>
  <c r="F111"/>
  <c r="F112" s="1"/>
  <c r="G111" i="80"/>
  <c r="G112" s="1"/>
  <c r="G119" i="79"/>
  <c r="BK111" i="80"/>
  <c r="BK112" s="1"/>
  <c r="BK119" i="79"/>
  <c r="P111" i="80"/>
  <c r="P112" s="1"/>
  <c r="P119" i="79"/>
  <c r="B111" i="81"/>
  <c r="B112" s="1"/>
  <c r="B119" i="80"/>
  <c r="F111" i="56"/>
  <c r="F112" s="1"/>
  <c r="E119"/>
  <c r="V14" i="90"/>
  <c r="G111" i="66"/>
  <c r="G112" s="1"/>
  <c r="F119"/>
  <c r="F119" i="46"/>
  <c r="G111"/>
  <c r="G112" s="1"/>
  <c r="Q111" i="81"/>
  <c r="Q112" s="1"/>
  <c r="Q119" i="80"/>
  <c r="BX66" i="89"/>
  <c r="BV122"/>
  <c r="D128" i="72"/>
  <c r="F96" i="73"/>
  <c r="E119" i="12"/>
  <c r="F111"/>
  <c r="F112" s="1"/>
  <c r="BW55" i="78"/>
  <c r="BW66" i="77"/>
  <c r="K138" i="72"/>
  <c r="K133" s="1"/>
  <c r="F111" i="14"/>
  <c r="F112" s="1"/>
  <c r="E119"/>
  <c r="AE111" i="81"/>
  <c r="AE112" s="1"/>
  <c r="AE119" i="80"/>
  <c r="P43" i="90"/>
  <c r="S111" i="82"/>
  <c r="S112" s="1"/>
  <c r="S121" s="1"/>
  <c r="S119" i="81"/>
  <c r="E111" i="38"/>
  <c r="E112" s="1"/>
  <c r="D119"/>
  <c r="E111" i="48"/>
  <c r="E112" s="1"/>
  <c r="D119"/>
  <c r="N111" i="79"/>
  <c r="N112" s="1"/>
  <c r="N119" i="78"/>
  <c r="E111" i="13"/>
  <c r="E112" s="1"/>
  <c r="D119"/>
  <c r="AP111" i="80"/>
  <c r="AP112" s="1"/>
  <c r="AP119" i="79"/>
  <c r="L44" i="90"/>
  <c r="J45"/>
  <c r="AZ111" i="80"/>
  <c r="AZ112" s="1"/>
  <c r="AZ119" i="79"/>
  <c r="BJ111" i="80"/>
  <c r="BJ112" s="1"/>
  <c r="BJ119" i="79"/>
  <c r="E119" i="92"/>
  <c r="F111"/>
  <c r="F112" s="1"/>
  <c r="C119" i="43"/>
  <c r="D111"/>
  <c r="D112" s="1"/>
  <c r="E119" i="49"/>
  <c r="F111"/>
  <c r="F112" s="1"/>
  <c r="H111" i="80"/>
  <c r="H112" s="1"/>
  <c r="H119" i="79"/>
  <c r="E119" i="1"/>
  <c r="F111"/>
  <c r="F112" s="1"/>
  <c r="D119" i="54"/>
  <c r="E111"/>
  <c r="E112" s="1"/>
  <c r="AX111" i="80"/>
  <c r="AX112" s="1"/>
  <c r="AX119" i="79"/>
  <c r="BI119"/>
  <c r="BI111" i="80"/>
  <c r="BI112" s="1"/>
  <c r="BL111" i="81"/>
  <c r="BL112" s="1"/>
  <c r="BL119" i="80"/>
  <c r="AU111" i="81"/>
  <c r="AU112" s="1"/>
  <c r="AU119" i="80"/>
  <c r="C111" i="82"/>
  <c r="C112" s="1"/>
  <c r="C121" s="1"/>
  <c r="C119" i="81"/>
  <c r="R28" i="90"/>
  <c r="AC111" i="81"/>
  <c r="AC112" s="1"/>
  <c r="AC119" i="80"/>
  <c r="H111" i="51"/>
  <c r="H112" s="1"/>
  <c r="G119"/>
  <c r="T20" i="90"/>
  <c r="AS119" i="80"/>
  <c r="AS111" i="81"/>
  <c r="AS112" s="1"/>
  <c r="E111" i="70"/>
  <c r="E112" s="1"/>
  <c r="D119"/>
  <c r="BW73" i="78"/>
  <c r="BW109" i="77"/>
  <c r="BW123" s="1"/>
  <c r="H57" i="90"/>
  <c r="F62"/>
  <c r="BW9" i="82"/>
  <c r="AT111" i="79"/>
  <c r="AT112" s="1"/>
  <c r="AT119" i="78"/>
  <c r="C119" i="9"/>
  <c r="D111"/>
  <c r="D112" s="1"/>
  <c r="V119" i="77"/>
  <c r="V111" i="78"/>
  <c r="V112" s="1"/>
  <c r="F111" i="39"/>
  <c r="F112" s="1"/>
  <c r="E119"/>
  <c r="AK119" i="79"/>
  <c r="AK111" i="80"/>
  <c r="AK112" s="1"/>
  <c r="E111" i="25"/>
  <c r="E112" s="1"/>
  <c r="D119"/>
  <c r="BD111" i="81"/>
  <c r="BD112" s="1"/>
  <c r="BD119" i="80"/>
  <c r="BR111" i="81"/>
  <c r="BR112" s="1"/>
  <c r="BR119" i="80"/>
  <c r="AO111" i="81"/>
  <c r="AO112" s="1"/>
  <c r="AO119" i="80"/>
  <c r="BC119"/>
  <c r="BC111" i="81"/>
  <c r="BC112" s="1"/>
  <c r="F111" i="11"/>
  <c r="F112" s="1"/>
  <c r="E119"/>
  <c r="F119" i="63"/>
  <c r="G111"/>
  <c r="G112" s="1"/>
  <c r="BA111" i="81"/>
  <c r="BA112" s="1"/>
  <c r="BA119" i="80"/>
  <c r="AL111" i="81"/>
  <c r="AL112" s="1"/>
  <c r="AL119" i="80"/>
  <c r="F111" i="32"/>
  <c r="F112" s="1"/>
  <c r="E119"/>
  <c r="G111" i="4"/>
  <c r="G112" s="1"/>
  <c r="F119"/>
  <c r="F119" i="23"/>
  <c r="G111"/>
  <c r="G112" s="1"/>
  <c r="F111" i="8"/>
  <c r="F112" s="1"/>
  <c r="E119"/>
  <c r="C128" i="90"/>
  <c r="C119" i="3"/>
  <c r="AG111" i="81"/>
  <c r="AG112" s="1"/>
  <c r="AG119" i="80"/>
  <c r="BV66" i="89"/>
  <c r="N127" i="72"/>
  <c r="M128"/>
  <c r="M130" s="1"/>
  <c r="L129" s="1"/>
  <c r="D164" i="105" l="1"/>
  <c r="D199" s="1"/>
  <c r="E119" i="17"/>
  <c r="E111" i="21"/>
  <c r="E112" s="1"/>
  <c r="D119"/>
  <c r="D119" i="47"/>
  <c r="E111"/>
  <c r="E112" s="1"/>
  <c r="E119" i="64"/>
  <c r="F111"/>
  <c r="F112" s="1"/>
  <c r="C263" i="105"/>
  <c r="B351"/>
  <c r="I111" i="80"/>
  <c r="I112" s="1"/>
  <c r="I119" i="79"/>
  <c r="F119" i="2"/>
  <c r="G111"/>
  <c r="G112" s="1"/>
  <c r="E119" i="6"/>
  <c r="F111"/>
  <c r="F112" s="1"/>
  <c r="D119" i="52"/>
  <c r="E111"/>
  <c r="E112" s="1"/>
  <c r="E111" i="27"/>
  <c r="E112" s="1"/>
  <c r="D119"/>
  <c r="B128" i="102"/>
  <c r="D610" i="105"/>
  <c r="C688"/>
  <c r="C792" s="1"/>
  <c r="C898" s="1"/>
  <c r="C477"/>
  <c r="B577"/>
  <c r="C304" i="73"/>
  <c r="D310" i="105"/>
  <c r="B536"/>
  <c r="C433"/>
  <c r="B540"/>
  <c r="C437"/>
  <c r="B542"/>
  <c r="C439"/>
  <c r="B538"/>
  <c r="C435"/>
  <c r="B534"/>
  <c r="C431"/>
  <c r="B533"/>
  <c r="C429"/>
  <c r="C244"/>
  <c r="D269" s="1"/>
  <c r="D304" s="1"/>
  <c r="B343"/>
  <c r="C205"/>
  <c r="D200"/>
  <c r="D208" s="1"/>
  <c r="B546"/>
  <c r="C444"/>
  <c r="O127" i="72"/>
  <c r="F119" i="15"/>
  <c r="G111"/>
  <c r="G112" s="1"/>
  <c r="O70" i="72"/>
  <c r="O12"/>
  <c r="D216" i="73"/>
  <c r="D298" s="1"/>
  <c r="D316" s="1"/>
  <c r="D400" s="1"/>
  <c r="E201"/>
  <c r="C1299"/>
  <c r="D1305" s="1"/>
  <c r="D1340" s="1"/>
  <c r="B70" i="98"/>
  <c r="B128" s="1"/>
  <c r="G111" i="67"/>
  <c r="G112" s="1"/>
  <c r="F119"/>
  <c r="BU111" i="80"/>
  <c r="BU112" s="1"/>
  <c r="BU119" i="79"/>
  <c r="D111" i="3"/>
  <c r="E121" i="90"/>
  <c r="BV131" i="89"/>
  <c r="BH119" i="79"/>
  <c r="BH111" i="80"/>
  <c r="BH112" s="1"/>
  <c r="BF119" i="79"/>
  <c r="BF111" i="80"/>
  <c r="BF112" s="1"/>
  <c r="H143" i="90"/>
  <c r="J116"/>
  <c r="AQ111" i="80"/>
  <c r="AQ112" s="1"/>
  <c r="AQ119" i="79"/>
  <c r="AJ111" i="80"/>
  <c r="AJ112" s="1"/>
  <c r="AJ119" i="79"/>
  <c r="AF119"/>
  <c r="AF111" i="80"/>
  <c r="AF112" s="1"/>
  <c r="U111"/>
  <c r="U112" s="1"/>
  <c r="U119" i="79"/>
  <c r="AR111" i="80"/>
  <c r="AR112" s="1"/>
  <c r="AR119" i="79"/>
  <c r="BS111" i="80"/>
  <c r="BS112" s="1"/>
  <c r="BS119" i="79"/>
  <c r="M119"/>
  <c r="M111" i="80"/>
  <c r="M112" s="1"/>
  <c r="AM111"/>
  <c r="AM112" s="1"/>
  <c r="AM119" i="79"/>
  <c r="J111" i="80"/>
  <c r="J112" s="1"/>
  <c r="J119" i="79"/>
  <c r="AB119"/>
  <c r="AB111" i="80"/>
  <c r="AB112" s="1"/>
  <c r="F111" i="35"/>
  <c r="F112" s="1"/>
  <c r="E119"/>
  <c r="E119" i="22"/>
  <c r="F111"/>
  <c r="F112" s="1"/>
  <c r="E119" i="91"/>
  <c r="F111"/>
  <c r="F112" s="1"/>
  <c r="N70" i="72"/>
  <c r="N128" s="1"/>
  <c r="N130" s="1"/>
  <c r="L111" i="80"/>
  <c r="L112" s="1"/>
  <c r="L119" i="79"/>
  <c r="E119"/>
  <c r="E111" i="80"/>
  <c r="E112" s="1"/>
  <c r="C17" i="99"/>
  <c r="C17" i="100" s="1"/>
  <c r="C17" i="101" s="1"/>
  <c r="C17" i="102" s="1"/>
  <c r="C17" i="103" s="1"/>
  <c r="C17" i="104" s="1"/>
  <c r="B70" i="99"/>
  <c r="B128" s="1"/>
  <c r="BM111" i="80"/>
  <c r="BM112" s="1"/>
  <c r="BM119" i="79"/>
  <c r="E119" i="16"/>
  <c r="F111"/>
  <c r="F112" s="1"/>
  <c r="BG111" i="79"/>
  <c r="BG112" s="1"/>
  <c r="BG119" i="78"/>
  <c r="BE111" i="79"/>
  <c r="BE112" s="1"/>
  <c r="BE119" i="78"/>
  <c r="F119" i="20"/>
  <c r="G111"/>
  <c r="G112" s="1"/>
  <c r="G111" i="26"/>
  <c r="G112" s="1"/>
  <c r="F119"/>
  <c r="AW119" i="79"/>
  <c r="AW111" i="80"/>
  <c r="AW112" s="1"/>
  <c r="AV119"/>
  <c r="AV111" i="81"/>
  <c r="AV112" s="1"/>
  <c r="E119" i="29"/>
  <c r="F111"/>
  <c r="F112" s="1"/>
  <c r="E119" i="33"/>
  <c r="F111"/>
  <c r="F112" s="1"/>
  <c r="E119" i="41"/>
  <c r="F111"/>
  <c r="F112" s="1"/>
  <c r="AD119" i="78"/>
  <c r="AD111" i="79"/>
  <c r="AD112" s="1"/>
  <c r="R112" i="90"/>
  <c r="P141"/>
  <c r="F111" i="53"/>
  <c r="F112" s="1"/>
  <c r="E119"/>
  <c r="W119" i="79"/>
  <c r="W111" i="80"/>
  <c r="W112" s="1"/>
  <c r="B128" i="93"/>
  <c r="B130" s="1"/>
  <c r="L29" i="90"/>
  <c r="J30"/>
  <c r="J40" s="1"/>
  <c r="J142"/>
  <c r="J145" s="1"/>
  <c r="L114"/>
  <c r="F111" i="7"/>
  <c r="F112" s="1"/>
  <c r="E119"/>
  <c r="L72" i="90"/>
  <c r="J140"/>
  <c r="E119" i="65"/>
  <c r="F111"/>
  <c r="F112" s="1"/>
  <c r="J34" i="90"/>
  <c r="H36"/>
  <c r="F119" i="78"/>
  <c r="F111" i="79"/>
  <c r="F112" s="1"/>
  <c r="N11" i="90"/>
  <c r="L13"/>
  <c r="C128" i="93"/>
  <c r="C130" s="1"/>
  <c r="C141" s="1"/>
  <c r="C82" i="95"/>
  <c r="C127" i="94"/>
  <c r="AA111" i="82"/>
  <c r="AA112" s="1"/>
  <c r="AA119" i="81"/>
  <c r="K111" i="80"/>
  <c r="K112" s="1"/>
  <c r="K119" i="79"/>
  <c r="Z119"/>
  <c r="Z111" i="80"/>
  <c r="Z112" s="1"/>
  <c r="AI111" i="81"/>
  <c r="AI112" s="1"/>
  <c r="AI119" i="80"/>
  <c r="F111" i="68"/>
  <c r="F112" s="1"/>
  <c r="E119"/>
  <c r="BO119" i="79"/>
  <c r="BO111" i="80"/>
  <c r="BO112" s="1"/>
  <c r="AY119"/>
  <c r="AY111" i="81"/>
  <c r="AY112" s="1"/>
  <c r="BN119" i="79"/>
  <c r="BN111" i="80"/>
  <c r="BN112" s="1"/>
  <c r="Y111"/>
  <c r="Y112" s="1"/>
  <c r="Y119" i="79"/>
  <c r="AH111" i="80"/>
  <c r="AH112" s="1"/>
  <c r="AH119" i="79"/>
  <c r="T111" i="80"/>
  <c r="T112" s="1"/>
  <c r="T119" i="79"/>
  <c r="G111" i="61"/>
  <c r="G112" s="1"/>
  <c r="F119"/>
  <c r="BT119" i="80"/>
  <c r="BT111" i="81"/>
  <c r="BT112" s="1"/>
  <c r="F119" i="28"/>
  <c r="G111"/>
  <c r="G112" s="1"/>
  <c r="F119" i="31"/>
  <c r="G111"/>
  <c r="G112" s="1"/>
  <c r="F111" i="55"/>
  <c r="F112" s="1"/>
  <c r="E119"/>
  <c r="F119" i="60"/>
  <c r="G111"/>
  <c r="G112" s="1"/>
  <c r="G111" i="42"/>
  <c r="G112" s="1"/>
  <c r="F119"/>
  <c r="C138" i="95"/>
  <c r="C133" s="1"/>
  <c r="B138" i="96"/>
  <c r="B133" s="1"/>
  <c r="C139"/>
  <c r="B139" i="97"/>
  <c r="C78" i="100"/>
  <c r="C70" i="94"/>
  <c r="C10" i="95"/>
  <c r="BV110" i="89"/>
  <c r="BV112" s="1"/>
  <c r="BV119" s="1"/>
  <c r="BX110"/>
  <c r="BX112" s="1"/>
  <c r="BX118" s="1"/>
  <c r="T10" i="90"/>
  <c r="L141" i="72"/>
  <c r="L130"/>
  <c r="K129" s="1"/>
  <c r="AG111" i="82"/>
  <c r="AG112" s="1"/>
  <c r="AG121" s="1"/>
  <c r="AG119" i="81"/>
  <c r="G111" i="8"/>
  <c r="G112" s="1"/>
  <c r="F119"/>
  <c r="G119" i="4"/>
  <c r="H111"/>
  <c r="H112" s="1"/>
  <c r="G111" i="32"/>
  <c r="G112" s="1"/>
  <c r="F119"/>
  <c r="AL111" i="82"/>
  <c r="AL112" s="1"/>
  <c r="AL121" s="1"/>
  <c r="AL119" i="81"/>
  <c r="BA111" i="82"/>
  <c r="BA112" s="1"/>
  <c r="BA121" s="1"/>
  <c r="BA119" i="81"/>
  <c r="H111" i="63"/>
  <c r="H112" s="1"/>
  <c r="G119"/>
  <c r="BC111" i="82"/>
  <c r="BC112" s="1"/>
  <c r="BC121" s="1"/>
  <c r="BC119" i="81"/>
  <c r="AK111"/>
  <c r="AK112" s="1"/>
  <c r="AK119" i="80"/>
  <c r="V111" i="79"/>
  <c r="V112" s="1"/>
  <c r="V119" i="78"/>
  <c r="E111" i="9"/>
  <c r="E112" s="1"/>
  <c r="D119"/>
  <c r="AS111" i="82"/>
  <c r="AS112" s="1"/>
  <c r="AS121" s="1"/>
  <c r="AS119" i="81"/>
  <c r="T28" i="90"/>
  <c r="BI111" i="81"/>
  <c r="BI112" s="1"/>
  <c r="BI119" i="80"/>
  <c r="F111" i="54"/>
  <c r="F112" s="1"/>
  <c r="E119"/>
  <c r="F119" i="1"/>
  <c r="G111"/>
  <c r="G112" s="1"/>
  <c r="G111" i="49"/>
  <c r="G112" s="1"/>
  <c r="F119"/>
  <c r="D119" i="43"/>
  <c r="E111"/>
  <c r="E112" s="1"/>
  <c r="G111" i="92"/>
  <c r="G112" s="1"/>
  <c r="F119"/>
  <c r="BW55" i="79"/>
  <c r="BW66" i="78"/>
  <c r="Q111" i="82"/>
  <c r="Q112" s="1"/>
  <c r="Q121" s="1"/>
  <c r="Q119" i="81"/>
  <c r="H111" i="46"/>
  <c r="H112" s="1"/>
  <c r="G119"/>
  <c r="G111" i="10"/>
  <c r="G112" s="1"/>
  <c r="F119"/>
  <c r="F111" i="37"/>
  <c r="F112" s="1"/>
  <c r="E119"/>
  <c r="T47" i="90"/>
  <c r="F111" i="5"/>
  <c r="F112" s="1"/>
  <c r="E119"/>
  <c r="G111" i="45"/>
  <c r="G112" s="1"/>
  <c r="F119"/>
  <c r="F111" i="18"/>
  <c r="F112" s="1"/>
  <c r="E119"/>
  <c r="F111" i="40"/>
  <c r="F112" s="1"/>
  <c r="E119"/>
  <c r="E119" i="57"/>
  <c r="F111"/>
  <c r="F112" s="1"/>
  <c r="BX118" i="77"/>
  <c r="BX111" i="78"/>
  <c r="BX112" s="1"/>
  <c r="G111" i="36"/>
  <c r="G112" s="1"/>
  <c r="F119"/>
  <c r="T35" i="90"/>
  <c r="G111" i="50"/>
  <c r="G112" s="1"/>
  <c r="F119"/>
  <c r="AN111" i="81"/>
  <c r="AN112" s="1"/>
  <c r="AN119" i="80"/>
  <c r="G111" i="62"/>
  <c r="G112" s="1"/>
  <c r="F119"/>
  <c r="G111" i="19"/>
  <c r="G112" s="1"/>
  <c r="F119"/>
  <c r="D299" i="73"/>
  <c r="J138" i="72"/>
  <c r="J133" s="1"/>
  <c r="D406" i="73"/>
  <c r="D414" i="105" s="1"/>
  <c r="D509" i="73"/>
  <c r="I139" i="72"/>
  <c r="G111" i="58"/>
  <c r="G112" s="1"/>
  <c r="F119"/>
  <c r="G119" i="23"/>
  <c r="H111"/>
  <c r="H112" s="1"/>
  <c r="G111" i="11"/>
  <c r="G112" s="1"/>
  <c r="F119"/>
  <c r="AO119" i="81"/>
  <c r="AO111" i="82"/>
  <c r="AO112" s="1"/>
  <c r="AO121" s="1"/>
  <c r="BR111"/>
  <c r="BR112" s="1"/>
  <c r="BR121" s="1"/>
  <c r="BR119" i="81"/>
  <c r="BD111" i="82"/>
  <c r="BD112" s="1"/>
  <c r="BD121" s="1"/>
  <c r="BD119" i="81"/>
  <c r="F111" i="25"/>
  <c r="F112" s="1"/>
  <c r="E119"/>
  <c r="G111" i="39"/>
  <c r="G112" s="1"/>
  <c r="F119"/>
  <c r="AT111" i="80"/>
  <c r="AT112" s="1"/>
  <c r="AT119" i="79"/>
  <c r="BW9" i="83"/>
  <c r="J57" i="90"/>
  <c r="H62"/>
  <c r="BW73" i="79"/>
  <c r="BW109" i="78"/>
  <c r="BW123" s="1"/>
  <c r="F111" i="70"/>
  <c r="F112" s="1"/>
  <c r="E119"/>
  <c r="V20" i="90"/>
  <c r="I111" i="51"/>
  <c r="I112" s="1"/>
  <c r="H119"/>
  <c r="AC111" i="82"/>
  <c r="AC112" s="1"/>
  <c r="AC121" s="1"/>
  <c r="AC119" i="81"/>
  <c r="C119" i="82"/>
  <c r="C111" i="83"/>
  <c r="C112" s="1"/>
  <c r="AU111" i="82"/>
  <c r="AU112" s="1"/>
  <c r="AU121" s="1"/>
  <c r="AU119" i="81"/>
  <c r="BL111" i="82"/>
  <c r="BL112" s="1"/>
  <c r="BL121" s="1"/>
  <c r="BL119" i="81"/>
  <c r="AX111"/>
  <c r="AX112" s="1"/>
  <c r="AX119" i="80"/>
  <c r="H111" i="81"/>
  <c r="H112" s="1"/>
  <c r="H119" i="80"/>
  <c r="F119" i="17"/>
  <c r="G111"/>
  <c r="G112" s="1"/>
  <c r="BJ111" i="81"/>
  <c r="BJ112" s="1"/>
  <c r="BJ119" i="80"/>
  <c r="AZ111" i="81"/>
  <c r="AZ112" s="1"/>
  <c r="AZ119" i="80"/>
  <c r="N44" i="90"/>
  <c r="L45"/>
  <c r="AP111" i="81"/>
  <c r="AP112" s="1"/>
  <c r="AP119" i="80"/>
  <c r="F111" i="13"/>
  <c r="F112" s="1"/>
  <c r="E119"/>
  <c r="N111" i="80"/>
  <c r="N112" s="1"/>
  <c r="N119" i="79"/>
  <c r="F111" i="48"/>
  <c r="F112" s="1"/>
  <c r="E119"/>
  <c r="F111" i="38"/>
  <c r="F112" s="1"/>
  <c r="E119"/>
  <c r="S111" i="83"/>
  <c r="S112" s="1"/>
  <c r="S119" i="82"/>
  <c r="R43" i="90"/>
  <c r="AE111" i="82"/>
  <c r="AE112" s="1"/>
  <c r="AE121" s="1"/>
  <c r="AE119" i="81"/>
  <c r="F119" i="14"/>
  <c r="G111"/>
  <c r="G112" s="1"/>
  <c r="BW122" i="77"/>
  <c r="BW110"/>
  <c r="BW112" s="1"/>
  <c r="BW119" s="1"/>
  <c r="G111" i="12"/>
  <c r="G112" s="1"/>
  <c r="F119"/>
  <c r="E122" i="90"/>
  <c r="BV111" i="78"/>
  <c r="D112" i="3"/>
  <c r="BV119" i="77"/>
  <c r="H111" i="66"/>
  <c r="H112" s="1"/>
  <c r="G119"/>
  <c r="X14" i="90"/>
  <c r="G111" i="56"/>
  <c r="G112" s="1"/>
  <c r="F119"/>
  <c r="B111" i="82"/>
  <c r="B112" s="1"/>
  <c r="B121" s="1"/>
  <c r="B119" i="81"/>
  <c r="P111"/>
  <c r="P112" s="1"/>
  <c r="P119" i="80"/>
  <c r="BK111" i="81"/>
  <c r="BK112" s="1"/>
  <c r="BK119" i="80"/>
  <c r="G119"/>
  <c r="G111" i="81"/>
  <c r="G112" s="1"/>
  <c r="O111"/>
  <c r="O112" s="1"/>
  <c r="O119" i="80"/>
  <c r="F111" i="71"/>
  <c r="F112" s="1"/>
  <c r="E119"/>
  <c r="BB111" i="80"/>
  <c r="BB112" s="1"/>
  <c r="BB119" i="79"/>
  <c r="E111" i="69"/>
  <c r="E112" s="1"/>
  <c r="D119"/>
  <c r="F119" i="59"/>
  <c r="G111"/>
  <c r="G112" s="1"/>
  <c r="G111" i="24"/>
  <c r="G112" s="1"/>
  <c r="F119"/>
  <c r="F111" i="34"/>
  <c r="F112" s="1"/>
  <c r="E119"/>
  <c r="P49" i="90"/>
  <c r="H111" i="44"/>
  <c r="H112" s="1"/>
  <c r="G119"/>
  <c r="X111" i="83"/>
  <c r="X112" s="1"/>
  <c r="X119" i="82"/>
  <c r="D119" i="81"/>
  <c r="D111" i="82"/>
  <c r="D112" s="1"/>
  <c r="D121" s="1"/>
  <c r="R119" i="80"/>
  <c r="R111" i="81"/>
  <c r="R112" s="1"/>
  <c r="BQ111" i="80"/>
  <c r="BQ112" s="1"/>
  <c r="BQ119" i="79"/>
  <c r="N17" i="90"/>
  <c r="L18"/>
  <c r="N26"/>
  <c r="L27"/>
  <c r="E119" i="21" l="1"/>
  <c r="F111"/>
  <c r="F112" s="1"/>
  <c r="E119" i="47"/>
  <c r="F111"/>
  <c r="F112" s="1"/>
  <c r="G111" i="64"/>
  <c r="G112" s="1"/>
  <c r="F119"/>
  <c r="B455" i="105"/>
  <c r="C367"/>
  <c r="I119" i="80"/>
  <c r="I111" i="81"/>
  <c r="I112" s="1"/>
  <c r="H111" i="2"/>
  <c r="H112" s="1"/>
  <c r="G119"/>
  <c r="G111" i="6"/>
  <c r="G112" s="1"/>
  <c r="F119"/>
  <c r="E119" i="27"/>
  <c r="F111"/>
  <c r="F112" s="1"/>
  <c r="E119" i="52"/>
  <c r="F111"/>
  <c r="F112" s="1"/>
  <c r="D924" i="105"/>
  <c r="C1002"/>
  <c r="C581"/>
  <c r="B681"/>
  <c r="B785" s="1"/>
  <c r="B891" s="1"/>
  <c r="D818"/>
  <c r="D714"/>
  <c r="C548"/>
  <c r="B650"/>
  <c r="B754" s="1"/>
  <c r="B860" s="1"/>
  <c r="C533"/>
  <c r="B637"/>
  <c r="B741" s="1"/>
  <c r="B847" s="1"/>
  <c r="C535"/>
  <c r="B638"/>
  <c r="B742" s="1"/>
  <c r="B848" s="1"/>
  <c r="C539"/>
  <c r="B642"/>
  <c r="B746" s="1"/>
  <c r="B852" s="1"/>
  <c r="C543"/>
  <c r="B646"/>
  <c r="B750" s="1"/>
  <c r="B856" s="1"/>
  <c r="C541"/>
  <c r="B644"/>
  <c r="B748" s="1"/>
  <c r="B854" s="1"/>
  <c r="C537"/>
  <c r="B640"/>
  <c r="B744" s="1"/>
  <c r="B850" s="1"/>
  <c r="C414"/>
  <c r="D409"/>
  <c r="D519"/>
  <c r="C348"/>
  <c r="D373" s="1"/>
  <c r="D408" s="1"/>
  <c r="B447"/>
  <c r="C310"/>
  <c r="D305"/>
  <c r="D313" s="1"/>
  <c r="C406" i="73"/>
  <c r="G119" i="15"/>
  <c r="H111"/>
  <c r="H112" s="1"/>
  <c r="D307" i="73"/>
  <c r="BU119" i="80"/>
  <c r="BU111" i="81"/>
  <c r="BU112" s="1"/>
  <c r="G119" i="67"/>
  <c r="H111"/>
  <c r="H112" s="1"/>
  <c r="BH119" i="80"/>
  <c r="BH111" i="81"/>
  <c r="BH112" s="1"/>
  <c r="BF111"/>
  <c r="BF112" s="1"/>
  <c r="BF119" i="80"/>
  <c r="J143" i="90"/>
  <c r="L116"/>
  <c r="AQ111" i="81"/>
  <c r="AQ112" s="1"/>
  <c r="AQ119" i="80"/>
  <c r="AJ119"/>
  <c r="AJ111" i="81"/>
  <c r="AJ112" s="1"/>
  <c r="AF119" i="80"/>
  <c r="AF111" i="81"/>
  <c r="AF112" s="1"/>
  <c r="AR119" i="80"/>
  <c r="AR111" i="81"/>
  <c r="AR112" s="1"/>
  <c r="U119" i="80"/>
  <c r="U111" i="81"/>
  <c r="U112" s="1"/>
  <c r="F119" i="35"/>
  <c r="G111"/>
  <c r="G112" s="1"/>
  <c r="J119" i="80"/>
  <c r="J111" i="81"/>
  <c r="J112" s="1"/>
  <c r="AM119" i="80"/>
  <c r="AM111" i="81"/>
  <c r="AM112" s="1"/>
  <c r="BS111"/>
  <c r="BS112" s="1"/>
  <c r="BS119" i="80"/>
  <c r="G111" i="91"/>
  <c r="G112" s="1"/>
  <c r="F119"/>
  <c r="F119" i="22"/>
  <c r="G111"/>
  <c r="G112" s="1"/>
  <c r="AB119" i="80"/>
  <c r="AB111" i="81"/>
  <c r="AB112" s="1"/>
  <c r="M111"/>
  <c r="M112" s="1"/>
  <c r="M119" i="80"/>
  <c r="L111" i="81"/>
  <c r="L112" s="1"/>
  <c r="L119" i="80"/>
  <c r="E119"/>
  <c r="E111" i="81"/>
  <c r="E112" s="1"/>
  <c r="BM119" i="80"/>
  <c r="BM111" i="81"/>
  <c r="BM112" s="1"/>
  <c r="G111" i="16"/>
  <c r="G112" s="1"/>
  <c r="F119"/>
  <c r="BG119" i="79"/>
  <c r="BG111" i="80"/>
  <c r="BG112" s="1"/>
  <c r="BE111"/>
  <c r="BE112" s="1"/>
  <c r="BE119" i="79"/>
  <c r="G119" i="20"/>
  <c r="H111"/>
  <c r="H112" s="1"/>
  <c r="G119" i="26"/>
  <c r="H111"/>
  <c r="H112" s="1"/>
  <c r="AW119" i="80"/>
  <c r="AW111" i="81"/>
  <c r="AW112" s="1"/>
  <c r="F119" i="29"/>
  <c r="G111"/>
  <c r="G112" s="1"/>
  <c r="AV111" i="82"/>
  <c r="AV112" s="1"/>
  <c r="AV119" i="81"/>
  <c r="F119" i="33"/>
  <c r="G111"/>
  <c r="G112" s="1"/>
  <c r="G111" i="41"/>
  <c r="G112" s="1"/>
  <c r="F119"/>
  <c r="AD111" i="80"/>
  <c r="AD112" s="1"/>
  <c r="AD119" i="79"/>
  <c r="R141" i="90"/>
  <c r="T112"/>
  <c r="G111" i="53"/>
  <c r="G112" s="1"/>
  <c r="F119"/>
  <c r="W111" i="81"/>
  <c r="W112" s="1"/>
  <c r="W119" i="80"/>
  <c r="N29" i="90"/>
  <c r="L30"/>
  <c r="L40" s="1"/>
  <c r="L142"/>
  <c r="L145" s="1"/>
  <c r="N114"/>
  <c r="F119" i="7"/>
  <c r="G111"/>
  <c r="G112" s="1"/>
  <c r="L140" i="90"/>
  <c r="N72"/>
  <c r="G111" i="65"/>
  <c r="G112" s="1"/>
  <c r="F119"/>
  <c r="B129" i="94"/>
  <c r="B141" s="1"/>
  <c r="L34" i="90"/>
  <c r="J36"/>
  <c r="C128" i="94"/>
  <c r="C130" s="1"/>
  <c r="C141" s="1"/>
  <c r="F119" i="79"/>
  <c r="F111" i="80"/>
  <c r="F112" s="1"/>
  <c r="P11" i="90"/>
  <c r="N13"/>
  <c r="C82" i="96"/>
  <c r="C127" i="95"/>
  <c r="AA121" i="82"/>
  <c r="AA119"/>
  <c r="AA111" i="83"/>
  <c r="AA112" s="1"/>
  <c r="K111" i="81"/>
  <c r="K112" s="1"/>
  <c r="K119" i="80"/>
  <c r="Z119"/>
  <c r="Z111" i="81"/>
  <c r="Z112" s="1"/>
  <c r="AI111" i="82"/>
  <c r="AI112" s="1"/>
  <c r="AI119" i="81"/>
  <c r="F119" i="68"/>
  <c r="G111"/>
  <c r="G112" s="1"/>
  <c r="AY111" i="82"/>
  <c r="AY112" s="1"/>
  <c r="AY119" i="81"/>
  <c r="BO119" i="80"/>
  <c r="BO111" i="81"/>
  <c r="BO112" s="1"/>
  <c r="H111" i="61"/>
  <c r="H112" s="1"/>
  <c r="G119"/>
  <c r="T119" i="80"/>
  <c r="T111" i="81"/>
  <c r="T112" s="1"/>
  <c r="AH119" i="80"/>
  <c r="AH111" i="81"/>
  <c r="AH112" s="1"/>
  <c r="Y119" i="80"/>
  <c r="Y111" i="81"/>
  <c r="Y112" s="1"/>
  <c r="BW66" i="79"/>
  <c r="BW122" s="1"/>
  <c r="BW55" i="80"/>
  <c r="BT119" i="81"/>
  <c r="BT111" i="82"/>
  <c r="BT112" s="1"/>
  <c r="BN119" i="80"/>
  <c r="BN111" i="81"/>
  <c r="BN112" s="1"/>
  <c r="G119" i="28"/>
  <c r="H111"/>
  <c r="H112" s="1"/>
  <c r="H111" i="31"/>
  <c r="H112" s="1"/>
  <c r="G119"/>
  <c r="F119" i="55"/>
  <c r="G111"/>
  <c r="G112" s="1"/>
  <c r="G119" i="60"/>
  <c r="H111"/>
  <c r="H112" s="1"/>
  <c r="G119" i="42"/>
  <c r="H111"/>
  <c r="H112" s="1"/>
  <c r="D616" i="73"/>
  <c r="D623" i="105" s="1"/>
  <c r="C139" i="97"/>
  <c r="B139" i="98"/>
  <c r="C78" i="101"/>
  <c r="C138" i="96"/>
  <c r="C133" s="1"/>
  <c r="B138" i="97"/>
  <c r="B133" s="1"/>
  <c r="C70" i="95"/>
  <c r="C10" i="96"/>
  <c r="V10" i="90"/>
  <c r="R111" i="82"/>
  <c r="R112" s="1"/>
  <c r="R121" s="1"/>
  <c r="R119" i="81"/>
  <c r="D111" i="83"/>
  <c r="D112" s="1"/>
  <c r="D119" i="82"/>
  <c r="H111" i="59"/>
  <c r="H112" s="1"/>
  <c r="G119"/>
  <c r="G111" i="82"/>
  <c r="G112" s="1"/>
  <c r="G121" s="1"/>
  <c r="G119" i="81"/>
  <c r="E128" i="90"/>
  <c r="D119" i="3"/>
  <c r="G121" i="90"/>
  <c r="BV112" i="78"/>
  <c r="E111" i="3"/>
  <c r="H111" i="14"/>
  <c r="H112" s="1"/>
  <c r="G119"/>
  <c r="G119" i="17"/>
  <c r="H111"/>
  <c r="H112" s="1"/>
  <c r="C119" i="83"/>
  <c r="C111" i="84"/>
  <c r="C112" s="1"/>
  <c r="AO111" i="83"/>
  <c r="AO112" s="1"/>
  <c r="AO119" i="82"/>
  <c r="I111" i="23"/>
  <c r="I112" s="1"/>
  <c r="H119"/>
  <c r="I138" i="72"/>
  <c r="I133" s="1"/>
  <c r="D401" i="73"/>
  <c r="E401" s="1"/>
  <c r="H111" i="19"/>
  <c r="H112" s="1"/>
  <c r="G119"/>
  <c r="H111" i="62"/>
  <c r="H112" s="1"/>
  <c r="G119"/>
  <c r="AN111" i="82"/>
  <c r="AN112" s="1"/>
  <c r="AN121" s="1"/>
  <c r="AN119" i="81"/>
  <c r="H111" i="50"/>
  <c r="H112" s="1"/>
  <c r="G119"/>
  <c r="V35" i="90"/>
  <c r="G119" i="36"/>
  <c r="H111"/>
  <c r="H112" s="1"/>
  <c r="G111" i="40"/>
  <c r="G112" s="1"/>
  <c r="F119"/>
  <c r="G111" i="18"/>
  <c r="G112" s="1"/>
  <c r="F119"/>
  <c r="H111" i="45"/>
  <c r="H112" s="1"/>
  <c r="G119"/>
  <c r="G111" i="5"/>
  <c r="G112" s="1"/>
  <c r="F119"/>
  <c r="V47" i="90"/>
  <c r="G111" i="37"/>
  <c r="G112" s="1"/>
  <c r="F119"/>
  <c r="G119" i="10"/>
  <c r="H111"/>
  <c r="H112" s="1"/>
  <c r="I111" i="46"/>
  <c r="I112" s="1"/>
  <c r="H119"/>
  <c r="Q119" i="82"/>
  <c r="Q111" i="83"/>
  <c r="Q112" s="1"/>
  <c r="D418" i="73"/>
  <c r="D502" s="1"/>
  <c r="D409"/>
  <c r="H111" i="92"/>
  <c r="H112" s="1"/>
  <c r="G119"/>
  <c r="H111" i="49"/>
  <c r="H112" s="1"/>
  <c r="G119"/>
  <c r="G111" i="54"/>
  <c r="G112" s="1"/>
  <c r="F119"/>
  <c r="BI111" i="82"/>
  <c r="BI112" s="1"/>
  <c r="BI121" s="1"/>
  <c r="BI119" i="81"/>
  <c r="AS111" i="83"/>
  <c r="AS112" s="1"/>
  <c r="AS119" i="82"/>
  <c r="F111" i="9"/>
  <c r="F112" s="1"/>
  <c r="E119"/>
  <c r="V111" i="80"/>
  <c r="V112" s="1"/>
  <c r="V119" i="79"/>
  <c r="AK111" i="82"/>
  <c r="AK112" s="1"/>
  <c r="AK121" s="1"/>
  <c r="AK119" i="81"/>
  <c r="BC119" i="82"/>
  <c r="BC111" i="83"/>
  <c r="BC112" s="1"/>
  <c r="H119" i="63"/>
  <c r="I111"/>
  <c r="I112" s="1"/>
  <c r="BA119" i="82"/>
  <c r="BA111" i="83"/>
  <c r="BA112" s="1"/>
  <c r="AL111"/>
  <c r="AL112" s="1"/>
  <c r="AL119" i="82"/>
  <c r="H111" i="32"/>
  <c r="H112" s="1"/>
  <c r="G119"/>
  <c r="H111" i="8"/>
  <c r="H112" s="1"/>
  <c r="G119"/>
  <c r="AG111" i="83"/>
  <c r="AG112" s="1"/>
  <c r="AG119" i="82"/>
  <c r="P26" i="90"/>
  <c r="N27"/>
  <c r="P17"/>
  <c r="N18"/>
  <c r="BQ119" i="80"/>
  <c r="BQ111" i="81"/>
  <c r="BQ112" s="1"/>
  <c r="X119" i="83"/>
  <c r="X111" i="84"/>
  <c r="X112" s="1"/>
  <c r="H119" i="44"/>
  <c r="I111"/>
  <c r="I112" s="1"/>
  <c r="R49" i="90"/>
  <c r="G111" i="34"/>
  <c r="G112" s="1"/>
  <c r="F119"/>
  <c r="H111" i="24"/>
  <c r="H112" s="1"/>
  <c r="G119"/>
  <c r="F111" i="69"/>
  <c r="F112" s="1"/>
  <c r="E119"/>
  <c r="BB119" i="80"/>
  <c r="BB111" i="81"/>
  <c r="BB112" s="1"/>
  <c r="G111" i="71"/>
  <c r="G112" s="1"/>
  <c r="F119"/>
  <c r="O119" i="81"/>
  <c r="O111" i="82"/>
  <c r="O112" s="1"/>
  <c r="O121" s="1"/>
  <c r="BK111"/>
  <c r="BK112" s="1"/>
  <c r="BK121" s="1"/>
  <c r="BK119" i="81"/>
  <c r="P111" i="82"/>
  <c r="P112" s="1"/>
  <c r="P121" s="1"/>
  <c r="P119" i="81"/>
  <c r="B111" i="83"/>
  <c r="B112" s="1"/>
  <c r="B119" i="82"/>
  <c r="H111" i="56"/>
  <c r="H112" s="1"/>
  <c r="G119"/>
  <c r="I111" i="66"/>
  <c r="I112" s="1"/>
  <c r="H119"/>
  <c r="H111" i="12"/>
  <c r="H112" s="1"/>
  <c r="G119"/>
  <c r="AE111" i="83"/>
  <c r="AE112" s="1"/>
  <c r="AE119" i="82"/>
  <c r="T43" i="90"/>
  <c r="S119" i="83"/>
  <c r="S111" i="84"/>
  <c r="S112" s="1"/>
  <c r="F119" i="38"/>
  <c r="G111"/>
  <c r="G112" s="1"/>
  <c r="G111" i="48"/>
  <c r="G112" s="1"/>
  <c r="F119"/>
  <c r="N119" i="80"/>
  <c r="N111" i="81"/>
  <c r="N112" s="1"/>
  <c r="G111" i="13"/>
  <c r="G112" s="1"/>
  <c r="F119"/>
  <c r="AP119" i="81"/>
  <c r="AP111" i="82"/>
  <c r="AP112" s="1"/>
  <c r="AP121" s="1"/>
  <c r="P44" i="90"/>
  <c r="N45"/>
  <c r="AZ119" i="81"/>
  <c r="AZ111" i="82"/>
  <c r="AZ112" s="1"/>
  <c r="AZ121" s="1"/>
  <c r="BJ111"/>
  <c r="BJ112" s="1"/>
  <c r="BJ121" s="1"/>
  <c r="BJ119" i="81"/>
  <c r="H119"/>
  <c r="H111" i="82"/>
  <c r="H112" s="1"/>
  <c r="H121" s="1"/>
  <c r="AX111"/>
  <c r="AX112" s="1"/>
  <c r="AX121" s="1"/>
  <c r="AX119" i="81"/>
  <c r="BL111" i="83"/>
  <c r="BL112" s="1"/>
  <c r="BL119" i="82"/>
  <c r="AU111" i="83"/>
  <c r="AU112" s="1"/>
  <c r="AU119" i="82"/>
  <c r="AC119"/>
  <c r="AC111" i="83"/>
  <c r="AC112" s="1"/>
  <c r="J111" i="51"/>
  <c r="J112" s="1"/>
  <c r="I119"/>
  <c r="X20" i="90"/>
  <c r="G111" i="70"/>
  <c r="G112" s="1"/>
  <c r="F119"/>
  <c r="BW73" i="80"/>
  <c r="BW109" i="79"/>
  <c r="BW123" s="1"/>
  <c r="L57" i="90"/>
  <c r="J62"/>
  <c r="BW9" i="84"/>
  <c r="AT119" i="80"/>
  <c r="AT111" i="81"/>
  <c r="AT112" s="1"/>
  <c r="H111" i="39"/>
  <c r="H112" s="1"/>
  <c r="G119"/>
  <c r="G111" i="25"/>
  <c r="G112" s="1"/>
  <c r="F119"/>
  <c r="BD111" i="83"/>
  <c r="BD112" s="1"/>
  <c r="BD119" i="82"/>
  <c r="BR111" i="83"/>
  <c r="BR112" s="1"/>
  <c r="BR119" i="82"/>
  <c r="G119" i="11"/>
  <c r="H111"/>
  <c r="H112" s="1"/>
  <c r="H111" i="58"/>
  <c r="H112" s="1"/>
  <c r="G119"/>
  <c r="H139" i="72"/>
  <c r="D508" i="73"/>
  <c r="D518" i="105" s="1"/>
  <c r="BX111" i="79"/>
  <c r="BX112" s="1"/>
  <c r="BX118" i="78"/>
  <c r="F119" i="57"/>
  <c r="G111"/>
  <c r="G112" s="1"/>
  <c r="BW110" i="78"/>
  <c r="BW112" s="1"/>
  <c r="BW119" s="1"/>
  <c r="BW122"/>
  <c r="F111" i="43"/>
  <c r="F112" s="1"/>
  <c r="E119"/>
  <c r="H111" i="1"/>
  <c r="H112" s="1"/>
  <c r="G119"/>
  <c r="V28" i="90"/>
  <c r="X28" s="1"/>
  <c r="I111" i="4"/>
  <c r="I112" s="1"/>
  <c r="H119"/>
  <c r="K141" i="72"/>
  <c r="K130"/>
  <c r="J129" s="1"/>
  <c r="G111" i="21" l="1"/>
  <c r="G112" s="1"/>
  <c r="F119"/>
  <c r="G111" i="47"/>
  <c r="G112" s="1"/>
  <c r="F119"/>
  <c r="G119" i="64"/>
  <c r="H111"/>
  <c r="H112" s="1"/>
  <c r="B559" i="105"/>
  <c r="C471"/>
  <c r="I119" i="81"/>
  <c r="I111" i="82"/>
  <c r="I112" s="1"/>
  <c r="I111" i="2"/>
  <c r="I112" s="1"/>
  <c r="H119"/>
  <c r="H111" i="6"/>
  <c r="H112" s="1"/>
  <c r="G119"/>
  <c r="F119" i="52"/>
  <c r="G111"/>
  <c r="G112" s="1"/>
  <c r="F119" i="27"/>
  <c r="G111"/>
  <c r="G112" s="1"/>
  <c r="D1028" i="105"/>
  <c r="C1106"/>
  <c r="C851"/>
  <c r="B954"/>
  <c r="C855"/>
  <c r="B958"/>
  <c r="C857"/>
  <c r="B960"/>
  <c r="C853"/>
  <c r="B956"/>
  <c r="C849"/>
  <c r="B952"/>
  <c r="C847"/>
  <c r="B951"/>
  <c r="C862"/>
  <c r="B964"/>
  <c r="C895"/>
  <c r="B995"/>
  <c r="D417"/>
  <c r="C641"/>
  <c r="C745"/>
  <c r="C645"/>
  <c r="C749"/>
  <c r="C647"/>
  <c r="C751"/>
  <c r="C643"/>
  <c r="C747"/>
  <c r="C639"/>
  <c r="C743"/>
  <c r="C637"/>
  <c r="C741"/>
  <c r="C652"/>
  <c r="C756"/>
  <c r="C789"/>
  <c r="C685"/>
  <c r="C518"/>
  <c r="D513"/>
  <c r="B551"/>
  <c r="C452"/>
  <c r="C508" i="73"/>
  <c r="I111" i="15"/>
  <c r="I112" s="1"/>
  <c r="H119"/>
  <c r="I111" i="67"/>
  <c r="I112" s="1"/>
  <c r="H119"/>
  <c r="BU119" i="81"/>
  <c r="BU111" i="82"/>
  <c r="BU112" s="1"/>
  <c r="BH111"/>
  <c r="BH112" s="1"/>
  <c r="BH119" i="81"/>
  <c r="BF111" i="82"/>
  <c r="BF112" s="1"/>
  <c r="BF119" i="81"/>
  <c r="N116" i="90"/>
  <c r="L143"/>
  <c r="AQ119" i="81"/>
  <c r="AQ111" i="82"/>
  <c r="AQ112" s="1"/>
  <c r="AJ111"/>
  <c r="AJ112" s="1"/>
  <c r="AJ119" i="81"/>
  <c r="AF119"/>
  <c r="AF111" i="82"/>
  <c r="AF112" s="1"/>
  <c r="U111"/>
  <c r="U112" s="1"/>
  <c r="U119" i="81"/>
  <c r="AR119"/>
  <c r="AR111" i="82"/>
  <c r="AR112" s="1"/>
  <c r="M111"/>
  <c r="M112" s="1"/>
  <c r="M119" i="81"/>
  <c r="H111" i="91"/>
  <c r="H112" s="1"/>
  <c r="G119"/>
  <c r="BS119" i="81"/>
  <c r="BS111" i="82"/>
  <c r="BS112" s="1"/>
  <c r="AB111"/>
  <c r="AB112" s="1"/>
  <c r="AB119" i="81"/>
  <c r="G119" i="22"/>
  <c r="H111"/>
  <c r="H112" s="1"/>
  <c r="AM111" i="82"/>
  <c r="AM112" s="1"/>
  <c r="AM119" i="81"/>
  <c r="J111" i="82"/>
  <c r="J112" s="1"/>
  <c r="J119" i="81"/>
  <c r="H111" i="35"/>
  <c r="H112" s="1"/>
  <c r="G119"/>
  <c r="L119" i="81"/>
  <c r="L111" i="82"/>
  <c r="L112" s="1"/>
  <c r="E119" i="81"/>
  <c r="E111" i="82"/>
  <c r="E112" s="1"/>
  <c r="BM119" i="81"/>
  <c r="BM111" i="82"/>
  <c r="BM112" s="1"/>
  <c r="G119" i="16"/>
  <c r="H111"/>
  <c r="H112" s="1"/>
  <c r="BG119" i="80"/>
  <c r="BG111" i="81"/>
  <c r="BG112" s="1"/>
  <c r="BE119" i="80"/>
  <c r="BE111" i="81"/>
  <c r="BE112" s="1"/>
  <c r="H119" i="20"/>
  <c r="I111"/>
  <c r="I112" s="1"/>
  <c r="H119" i="26"/>
  <c r="I111"/>
  <c r="I112" s="1"/>
  <c r="AW111" i="82"/>
  <c r="AW112" s="1"/>
  <c r="AW119" i="81"/>
  <c r="AV121" i="82"/>
  <c r="AV111" i="83"/>
  <c r="AV112" s="1"/>
  <c r="AV119" i="82"/>
  <c r="G119" i="29"/>
  <c r="H111"/>
  <c r="H112" s="1"/>
  <c r="H111" i="33"/>
  <c r="H112" s="1"/>
  <c r="G119"/>
  <c r="G119" i="41"/>
  <c r="H111"/>
  <c r="H112" s="1"/>
  <c r="AD119" i="80"/>
  <c r="AD111" i="81"/>
  <c r="AD112" s="1"/>
  <c r="V112" i="90"/>
  <c r="X112" s="1"/>
  <c r="T141"/>
  <c r="W119" i="81"/>
  <c r="W111" i="82"/>
  <c r="W112" s="1"/>
  <c r="G119" i="53"/>
  <c r="H111"/>
  <c r="H112" s="1"/>
  <c r="P29" i="90"/>
  <c r="N30"/>
  <c r="N40" s="1"/>
  <c r="P114"/>
  <c r="N142"/>
  <c r="N145" s="1"/>
  <c r="G119" i="7"/>
  <c r="H111"/>
  <c r="H112" s="1"/>
  <c r="N140" i="90"/>
  <c r="P72"/>
  <c r="H111" i="65"/>
  <c r="H112" s="1"/>
  <c r="G119"/>
  <c r="B130" i="94"/>
  <c r="B129" i="95"/>
  <c r="B141" s="1"/>
  <c r="C128"/>
  <c r="C130" s="1"/>
  <c r="B129" i="96" s="1"/>
  <c r="L36" i="90"/>
  <c r="N34"/>
  <c r="F119" i="80"/>
  <c r="F111" i="81"/>
  <c r="F112" s="1"/>
  <c r="R11" i="90"/>
  <c r="P13"/>
  <c r="C82" i="97"/>
  <c r="C127" i="96"/>
  <c r="AA111" i="84"/>
  <c r="AA112" s="1"/>
  <c r="AA119" i="83"/>
  <c r="K111" i="82"/>
  <c r="K112" s="1"/>
  <c r="K119" i="81"/>
  <c r="Z119"/>
  <c r="Z111" i="82"/>
  <c r="Z112" s="1"/>
  <c r="AI121"/>
  <c r="AI119"/>
  <c r="AI111" i="83"/>
  <c r="AI112" s="1"/>
  <c r="AY121" i="82"/>
  <c r="AY119"/>
  <c r="AY111" i="83"/>
  <c r="AY112" s="1"/>
  <c r="BO111" i="82"/>
  <c r="BO112" s="1"/>
  <c r="BO119" i="81"/>
  <c r="H111" i="68"/>
  <c r="H112" s="1"/>
  <c r="G119"/>
  <c r="H119" i="61"/>
  <c r="I111"/>
  <c r="I112" s="1"/>
  <c r="BN119" i="81"/>
  <c r="BN111" i="82"/>
  <c r="BN112" s="1"/>
  <c r="BT121"/>
  <c r="BT119"/>
  <c r="BT111" i="83"/>
  <c r="BT112" s="1"/>
  <c r="BW55" i="81"/>
  <c r="BW66" i="80"/>
  <c r="BW122" s="1"/>
  <c r="Y119" i="81"/>
  <c r="Y111" i="82"/>
  <c r="Y112" s="1"/>
  <c r="AH111"/>
  <c r="AH112" s="1"/>
  <c r="AH119" i="81"/>
  <c r="T119"/>
  <c r="T111" i="82"/>
  <c r="T112" s="1"/>
  <c r="I111" i="28"/>
  <c r="I112" s="1"/>
  <c r="H119"/>
  <c r="H119" i="31"/>
  <c r="I111"/>
  <c r="I112" s="1"/>
  <c r="H111" i="55"/>
  <c r="H112" s="1"/>
  <c r="G119"/>
  <c r="I111" i="60"/>
  <c r="I112" s="1"/>
  <c r="H119"/>
  <c r="H119" i="42"/>
  <c r="I111"/>
  <c r="I112" s="1"/>
  <c r="C138" i="97"/>
  <c r="C133" s="1"/>
  <c r="B138" i="98"/>
  <c r="B133" s="1"/>
  <c r="C78" i="102"/>
  <c r="C70" i="96"/>
  <c r="C10" i="97"/>
  <c r="C139" i="98"/>
  <c r="B139" i="99"/>
  <c r="X10" i="90"/>
  <c r="J111" i="4"/>
  <c r="J112" s="1"/>
  <c r="I119"/>
  <c r="H119" i="1"/>
  <c r="I111"/>
  <c r="I112" s="1"/>
  <c r="G111" i="43"/>
  <c r="G112" s="1"/>
  <c r="F119"/>
  <c r="BX111" i="80"/>
  <c r="BX112" s="1"/>
  <c r="BX118" i="79"/>
  <c r="I111" i="58"/>
  <c r="I112" s="1"/>
  <c r="H119"/>
  <c r="BR111" i="84"/>
  <c r="BR112" s="1"/>
  <c r="BR119" i="83"/>
  <c r="BD111" i="84"/>
  <c r="BD112" s="1"/>
  <c r="BD119" i="83"/>
  <c r="G119" i="25"/>
  <c r="H111"/>
  <c r="H112" s="1"/>
  <c r="H119" i="39"/>
  <c r="I111"/>
  <c r="I112" s="1"/>
  <c r="BW9" i="85"/>
  <c r="N57" i="90"/>
  <c r="L62"/>
  <c r="BW73" i="81"/>
  <c r="BW109" i="80"/>
  <c r="H111" i="70"/>
  <c r="H112" s="1"/>
  <c r="G119"/>
  <c r="J119" i="51"/>
  <c r="K111"/>
  <c r="K112" s="1"/>
  <c r="AU111" i="84"/>
  <c r="AU112" s="1"/>
  <c r="AU119" i="83"/>
  <c r="BL119"/>
  <c r="BL111" i="84"/>
  <c r="BL112" s="1"/>
  <c r="AX111" i="83"/>
  <c r="AX112" s="1"/>
  <c r="AX119" i="82"/>
  <c r="BJ111" i="83"/>
  <c r="BJ112" s="1"/>
  <c r="BJ119" i="82"/>
  <c r="R44" i="90"/>
  <c r="P45"/>
  <c r="G119" i="13"/>
  <c r="H111"/>
  <c r="H112" s="1"/>
  <c r="G119" i="48"/>
  <c r="H111"/>
  <c r="H112" s="1"/>
  <c r="V43" i="90"/>
  <c r="AE111" i="84"/>
  <c r="AE112" s="1"/>
  <c r="AE119" i="83"/>
  <c r="H119" i="12"/>
  <c r="I111"/>
  <c r="I112" s="1"/>
  <c r="I119" i="66"/>
  <c r="J111"/>
  <c r="J112" s="1"/>
  <c r="I111" i="56"/>
  <c r="I112" s="1"/>
  <c r="H119"/>
  <c r="B119" i="83"/>
  <c r="B111" i="84"/>
  <c r="B112" s="1"/>
  <c r="P119" i="82"/>
  <c r="P111" i="83"/>
  <c r="P112" s="1"/>
  <c r="BK119" i="82"/>
  <c r="BK111" i="83"/>
  <c r="BK112" s="1"/>
  <c r="H111" i="71"/>
  <c r="H112" s="1"/>
  <c r="G119"/>
  <c r="G111" i="69"/>
  <c r="G112" s="1"/>
  <c r="F119"/>
  <c r="I111" i="24"/>
  <c r="I112" s="1"/>
  <c r="H119"/>
  <c r="H111" i="34"/>
  <c r="H112" s="1"/>
  <c r="G119"/>
  <c r="T49" i="90"/>
  <c r="R17"/>
  <c r="P18"/>
  <c r="R26"/>
  <c r="P27"/>
  <c r="AG111" i="84"/>
  <c r="AG112" s="1"/>
  <c r="AG119" i="83"/>
  <c r="I111" i="8"/>
  <c r="I112" s="1"/>
  <c r="H119"/>
  <c r="I111" i="32"/>
  <c r="I112" s="1"/>
  <c r="H119"/>
  <c r="AL111" i="84"/>
  <c r="AL112" s="1"/>
  <c r="AL119" i="83"/>
  <c r="AK111"/>
  <c r="AK112" s="1"/>
  <c r="AK119" i="82"/>
  <c r="V111" i="81"/>
  <c r="V112" s="1"/>
  <c r="V119" i="80"/>
  <c r="G111" i="9"/>
  <c r="G112" s="1"/>
  <c r="F119"/>
  <c r="AS119" i="83"/>
  <c r="AS111" i="84"/>
  <c r="AS112" s="1"/>
  <c r="BI119" i="82"/>
  <c r="BI111" i="83"/>
  <c r="BI112" s="1"/>
  <c r="H111" i="54"/>
  <c r="H112" s="1"/>
  <c r="G119"/>
  <c r="I111" i="49"/>
  <c r="I112" s="1"/>
  <c r="H119"/>
  <c r="I111" i="92"/>
  <c r="I112" s="1"/>
  <c r="H119"/>
  <c r="I119" i="46"/>
  <c r="J111"/>
  <c r="J112" s="1"/>
  <c r="H111" i="37"/>
  <c r="H112" s="1"/>
  <c r="G119"/>
  <c r="X47" i="90"/>
  <c r="H111" i="5"/>
  <c r="H112" s="1"/>
  <c r="G119"/>
  <c r="H119" i="45"/>
  <c r="I111"/>
  <c r="I112" s="1"/>
  <c r="H111" i="18"/>
  <c r="H112" s="1"/>
  <c r="G119"/>
  <c r="H111" i="40"/>
  <c r="H112" s="1"/>
  <c r="G119"/>
  <c r="X35" i="90"/>
  <c r="H119" i="50"/>
  <c r="I111"/>
  <c r="I112" s="1"/>
  <c r="AN111" i="83"/>
  <c r="AN112" s="1"/>
  <c r="AN119" i="82"/>
  <c r="I111" i="62"/>
  <c r="I112" s="1"/>
  <c r="H119"/>
  <c r="I111" i="19"/>
  <c r="I112" s="1"/>
  <c r="H119"/>
  <c r="J111" i="23"/>
  <c r="J112" s="1"/>
  <c r="I119"/>
  <c r="AO111" i="84"/>
  <c r="AO112" s="1"/>
  <c r="AO119" i="83"/>
  <c r="I111" i="14"/>
  <c r="I112" s="1"/>
  <c r="H119"/>
  <c r="E112" i="3"/>
  <c r="BV111" i="79"/>
  <c r="BV119" i="78"/>
  <c r="G122" i="90"/>
  <c r="J141" i="72"/>
  <c r="J130"/>
  <c r="I129" s="1"/>
  <c r="G119" i="57"/>
  <c r="H111"/>
  <c r="H112" s="1"/>
  <c r="H138" i="72"/>
  <c r="H133" s="1"/>
  <c r="D503" i="73"/>
  <c r="D520" s="1"/>
  <c r="D609" s="1"/>
  <c r="G139" i="72"/>
  <c r="D615" i="73"/>
  <c r="D622" i="105" s="1"/>
  <c r="D721" i="73"/>
  <c r="D727" i="105" s="1"/>
  <c r="I111" i="11"/>
  <c r="I112" s="1"/>
  <c r="H119"/>
  <c r="AT111" i="82"/>
  <c r="AT112" s="1"/>
  <c r="AT121" s="1"/>
  <c r="AT119" i="81"/>
  <c r="AC119" i="83"/>
  <c r="AC111" i="84"/>
  <c r="AC112" s="1"/>
  <c r="H111" i="83"/>
  <c r="H112" s="1"/>
  <c r="H119" i="82"/>
  <c r="AZ119"/>
  <c r="AZ111" i="83"/>
  <c r="AZ112" s="1"/>
  <c r="AP119" i="82"/>
  <c r="AP111" i="83"/>
  <c r="AP112" s="1"/>
  <c r="N119" i="81"/>
  <c r="N111" i="82"/>
  <c r="N112" s="1"/>
  <c r="N121" s="1"/>
  <c r="H111" i="38"/>
  <c r="H112" s="1"/>
  <c r="G119"/>
  <c r="S111" i="85"/>
  <c r="S112" s="1"/>
  <c r="S119" i="84"/>
  <c r="O111" i="83"/>
  <c r="O112" s="1"/>
  <c r="O119" i="82"/>
  <c r="BB119" i="81"/>
  <c r="BB111" i="82"/>
  <c r="BB112" s="1"/>
  <c r="BB121" s="1"/>
  <c r="J111" i="44"/>
  <c r="J112" s="1"/>
  <c r="I119"/>
  <c r="X119" i="84"/>
  <c r="X111" i="85"/>
  <c r="X112" s="1"/>
  <c r="BQ119" i="81"/>
  <c r="BQ111" i="82"/>
  <c r="BQ112" s="1"/>
  <c r="BQ121" s="1"/>
  <c r="BA119" i="83"/>
  <c r="BA111" i="84"/>
  <c r="BA112" s="1"/>
  <c r="J111" i="63"/>
  <c r="J112" s="1"/>
  <c r="I119"/>
  <c r="BC119" i="83"/>
  <c r="BC111" i="84"/>
  <c r="BC112" s="1"/>
  <c r="Q111"/>
  <c r="Q112" s="1"/>
  <c r="Q119" i="83"/>
  <c r="H119" i="10"/>
  <c r="I111"/>
  <c r="I112" s="1"/>
  <c r="H119" i="36"/>
  <c r="I111"/>
  <c r="I112" s="1"/>
  <c r="C111" i="85"/>
  <c r="C112" s="1"/>
  <c r="C119" i="84"/>
  <c r="H119" i="17"/>
  <c r="I111"/>
  <c r="I112" s="1"/>
  <c r="G119" i="82"/>
  <c r="G111" i="83"/>
  <c r="G112" s="1"/>
  <c r="I111" i="59"/>
  <c r="I112" s="1"/>
  <c r="H119"/>
  <c r="D119" i="83"/>
  <c r="D111" i="84"/>
  <c r="D112" s="1"/>
  <c r="R111" i="83"/>
  <c r="R112" s="1"/>
  <c r="R119" i="82"/>
  <c r="BW110" i="79"/>
  <c r="BW112" s="1"/>
  <c r="BW119" s="1"/>
  <c r="G119" i="21" l="1"/>
  <c r="H111"/>
  <c r="H112" s="1"/>
  <c r="H111" i="47"/>
  <c r="H112" s="1"/>
  <c r="G119"/>
  <c r="H119" i="64"/>
  <c r="I111"/>
  <c r="I112" s="1"/>
  <c r="D477" i="105"/>
  <c r="D512" s="1"/>
  <c r="D521" s="1"/>
  <c r="B663"/>
  <c r="C575"/>
  <c r="I121" i="82"/>
  <c r="I119"/>
  <c r="I111" i="83"/>
  <c r="I112" s="1"/>
  <c r="J111" i="2"/>
  <c r="J112" s="1"/>
  <c r="I119"/>
  <c r="I111" i="6"/>
  <c r="I112" s="1"/>
  <c r="H119"/>
  <c r="H111" i="27"/>
  <c r="H112" s="1"/>
  <c r="G119"/>
  <c r="H111" i="52"/>
  <c r="H112" s="1"/>
  <c r="G119"/>
  <c r="D1132" i="105"/>
  <c r="C1210"/>
  <c r="D1236" s="1"/>
  <c r="C999"/>
  <c r="B1099"/>
  <c r="C1103" s="1"/>
  <c r="B1068"/>
  <c r="C966"/>
  <c r="B1055"/>
  <c r="C951"/>
  <c r="B1056"/>
  <c r="C953"/>
  <c r="B1060"/>
  <c r="C957"/>
  <c r="B1064"/>
  <c r="C961"/>
  <c r="B1062"/>
  <c r="C959"/>
  <c r="B1058"/>
  <c r="C955"/>
  <c r="C556"/>
  <c r="D581" s="1"/>
  <c r="D616" s="1"/>
  <c r="B655"/>
  <c r="B759" s="1"/>
  <c r="B865" s="1"/>
  <c r="C615" i="73"/>
  <c r="J111" i="15"/>
  <c r="J112" s="1"/>
  <c r="I119"/>
  <c r="J111" i="67"/>
  <c r="J112" s="1"/>
  <c r="I119"/>
  <c r="BU121" i="82"/>
  <c r="BU119"/>
  <c r="BU111" i="83"/>
  <c r="BU112" s="1"/>
  <c r="BH121" i="82"/>
  <c r="BH111" i="83"/>
  <c r="BH112" s="1"/>
  <c r="BH119" i="82"/>
  <c r="BF121"/>
  <c r="BF111" i="83"/>
  <c r="BF112" s="1"/>
  <c r="BF119" i="82"/>
  <c r="P116" i="90"/>
  <c r="N143"/>
  <c r="AQ121" i="82"/>
  <c r="AQ119"/>
  <c r="AQ111" i="83"/>
  <c r="AQ112" s="1"/>
  <c r="AJ121" i="82"/>
  <c r="AJ111" i="83"/>
  <c r="AJ112" s="1"/>
  <c r="AJ119" i="82"/>
  <c r="AF121"/>
  <c r="AF111" i="83"/>
  <c r="AF112" s="1"/>
  <c r="AF119" i="82"/>
  <c r="U121"/>
  <c r="U111" i="83"/>
  <c r="U112" s="1"/>
  <c r="U119" i="82"/>
  <c r="AR121"/>
  <c r="AR119"/>
  <c r="AR111" i="83"/>
  <c r="AR112" s="1"/>
  <c r="I111" i="35"/>
  <c r="I112" s="1"/>
  <c r="H119"/>
  <c r="J121" i="82"/>
  <c r="J119"/>
  <c r="J111" i="83"/>
  <c r="J112" s="1"/>
  <c r="AM121" i="82"/>
  <c r="AM111" i="83"/>
  <c r="AM112" s="1"/>
  <c r="AM119" i="82"/>
  <c r="AB121"/>
  <c r="AB111" i="83"/>
  <c r="AB112" s="1"/>
  <c r="AB119" i="82"/>
  <c r="I111" i="91"/>
  <c r="I112" s="1"/>
  <c r="H119"/>
  <c r="M121" i="82"/>
  <c r="M119"/>
  <c r="M111" i="83"/>
  <c r="M112" s="1"/>
  <c r="H119" i="22"/>
  <c r="I111"/>
  <c r="I112" s="1"/>
  <c r="BS121" i="82"/>
  <c r="BS111" i="83"/>
  <c r="BS112" s="1"/>
  <c r="BS119" i="82"/>
  <c r="L121"/>
  <c r="L111" i="83"/>
  <c r="L112" s="1"/>
  <c r="L119" i="82"/>
  <c r="E121"/>
  <c r="E111" i="83"/>
  <c r="E112" s="1"/>
  <c r="E119" i="82"/>
  <c r="C141" i="95"/>
  <c r="I120" i="11"/>
  <c r="BM121" i="82"/>
  <c r="BM119"/>
  <c r="BM111" i="83"/>
  <c r="BM112" s="1"/>
  <c r="H119" i="16"/>
  <c r="I111"/>
  <c r="I112" s="1"/>
  <c r="BG111" i="82"/>
  <c r="BG112" s="1"/>
  <c r="BG119" i="81"/>
  <c r="BE119"/>
  <c r="BE111" i="82"/>
  <c r="BE112" s="1"/>
  <c r="I119" i="20"/>
  <c r="J111"/>
  <c r="J112" s="1"/>
  <c r="J111" i="26"/>
  <c r="J112" s="1"/>
  <c r="I119"/>
  <c r="AW121" i="82"/>
  <c r="AW111" i="83"/>
  <c r="AW112" s="1"/>
  <c r="AW119" i="82"/>
  <c r="I111" i="29"/>
  <c r="I112" s="1"/>
  <c r="H119"/>
  <c r="AV111" i="84"/>
  <c r="AV112" s="1"/>
  <c r="AV119" i="83"/>
  <c r="I111" i="33"/>
  <c r="I112" s="1"/>
  <c r="H119"/>
  <c r="H119" i="41"/>
  <c r="I111"/>
  <c r="I112" s="1"/>
  <c r="AD111" i="82"/>
  <c r="AD112" s="1"/>
  <c r="AD119" i="81"/>
  <c r="X141" i="90"/>
  <c r="V141"/>
  <c r="H119" i="53"/>
  <c r="I111"/>
  <c r="I112" s="1"/>
  <c r="W121" i="82"/>
  <c r="W119"/>
  <c r="W111" i="83"/>
  <c r="W112" s="1"/>
  <c r="R29" i="90"/>
  <c r="P30"/>
  <c r="P40" s="1"/>
  <c r="R114"/>
  <c r="P142"/>
  <c r="P145" s="1"/>
  <c r="I111" i="7"/>
  <c r="I112" s="1"/>
  <c r="H119"/>
  <c r="P140" i="90"/>
  <c r="R72"/>
  <c r="I111" i="65"/>
  <c r="I112" s="1"/>
  <c r="H119"/>
  <c r="B130" i="95"/>
  <c r="P34" i="90"/>
  <c r="N36"/>
  <c r="F111" i="82"/>
  <c r="F112" s="1"/>
  <c r="F119" i="81"/>
  <c r="T11" i="90"/>
  <c r="R13"/>
  <c r="C128" i="96"/>
  <c r="C130" s="1"/>
  <c r="B129" i="97" s="1"/>
  <c r="C82" i="98"/>
  <c r="C127" i="97"/>
  <c r="AA111" i="85"/>
  <c r="AA112" s="1"/>
  <c r="AA119" i="84"/>
  <c r="K121" i="82"/>
  <c r="K111" i="83"/>
  <c r="K112" s="1"/>
  <c r="K119" i="82"/>
  <c r="Z121"/>
  <c r="Z111" i="83"/>
  <c r="Z112" s="1"/>
  <c r="Z119" i="82"/>
  <c r="AI119" i="83"/>
  <c r="AI111" i="84"/>
  <c r="AI112" s="1"/>
  <c r="AY111"/>
  <c r="AY112" s="1"/>
  <c r="AY119" i="83"/>
  <c r="I111" i="68"/>
  <c r="I112" s="1"/>
  <c r="H119"/>
  <c r="BO121" i="82"/>
  <c r="BO119"/>
  <c r="BO111" i="83"/>
  <c r="BO112" s="1"/>
  <c r="T121" i="82"/>
  <c r="T111" i="83"/>
  <c r="T112" s="1"/>
  <c r="T119" i="82"/>
  <c r="Y121"/>
  <c r="Y111" i="83"/>
  <c r="Y112" s="1"/>
  <c r="Y119" i="82"/>
  <c r="BT119" i="83"/>
  <c r="BT111" i="84"/>
  <c r="BT112" s="1"/>
  <c r="AH121" i="82"/>
  <c r="AH119"/>
  <c r="AH111" i="83"/>
  <c r="AH112" s="1"/>
  <c r="BW55" i="82"/>
  <c r="BW66" i="81"/>
  <c r="BW122" s="1"/>
  <c r="BN121" i="82"/>
  <c r="BN111" i="83"/>
  <c r="BN112" s="1"/>
  <c r="BN119" i="82"/>
  <c r="J111" i="61"/>
  <c r="J112" s="1"/>
  <c r="I119"/>
  <c r="J111" i="28"/>
  <c r="J112" s="1"/>
  <c r="I119"/>
  <c r="I119" i="31"/>
  <c r="J111"/>
  <c r="J112" s="1"/>
  <c r="H119" i="55"/>
  <c r="I111"/>
  <c r="I112" s="1"/>
  <c r="J111" i="60"/>
  <c r="J112" s="1"/>
  <c r="I119"/>
  <c r="J111" i="42"/>
  <c r="J112" s="1"/>
  <c r="I119"/>
  <c r="D826" i="73"/>
  <c r="D831" i="105" s="1"/>
  <c r="C139" i="99"/>
  <c r="B139" i="100"/>
  <c r="C10" i="98"/>
  <c r="C70" i="97"/>
  <c r="B141" i="96"/>
  <c r="B130"/>
  <c r="C138" i="98"/>
  <c r="C133" s="1"/>
  <c r="B138" i="99"/>
  <c r="B133" s="1"/>
  <c r="C78" i="103"/>
  <c r="C78" i="104" s="1"/>
  <c r="R119" i="83"/>
  <c r="R111" i="84"/>
  <c r="R112" s="1"/>
  <c r="J111" i="59"/>
  <c r="J112" s="1"/>
  <c r="I119"/>
  <c r="C111" i="87"/>
  <c r="C112" s="1"/>
  <c r="C119" s="1"/>
  <c r="C119" i="85"/>
  <c r="Q111"/>
  <c r="Q112" s="1"/>
  <c r="Q119" i="84"/>
  <c r="K111" i="63"/>
  <c r="K112" s="1"/>
  <c r="J119"/>
  <c r="K111" i="44"/>
  <c r="K112" s="1"/>
  <c r="J119"/>
  <c r="O119" i="83"/>
  <c r="O111" i="84"/>
  <c r="O112" s="1"/>
  <c r="S111" i="87"/>
  <c r="S112" s="1"/>
  <c r="S119" s="1"/>
  <c r="S119" i="85"/>
  <c r="I111" i="38"/>
  <c r="I112" s="1"/>
  <c r="H119"/>
  <c r="H111" i="84"/>
  <c r="H112" s="1"/>
  <c r="H119" i="83"/>
  <c r="AT119" i="82"/>
  <c r="AT111" i="83"/>
  <c r="AT112" s="1"/>
  <c r="D720" i="73"/>
  <c r="D726" i="105" s="1"/>
  <c r="F139" i="72"/>
  <c r="H119" i="57"/>
  <c r="I111"/>
  <c r="I112" s="1"/>
  <c r="I141" i="72"/>
  <c r="I130"/>
  <c r="H129" s="1"/>
  <c r="G128" i="90"/>
  <c r="E119" i="3"/>
  <c r="J111" i="14"/>
  <c r="J112" s="1"/>
  <c r="I119"/>
  <c r="AO111" i="85"/>
  <c r="AO112" s="1"/>
  <c r="AO119" i="84"/>
  <c r="J119" i="23"/>
  <c r="K111"/>
  <c r="K112" s="1"/>
  <c r="J111" i="19"/>
  <c r="J112" s="1"/>
  <c r="I119"/>
  <c r="I119" i="62"/>
  <c r="J111"/>
  <c r="J112" s="1"/>
  <c r="AN111" i="84"/>
  <c r="AN112" s="1"/>
  <c r="AN119" i="83"/>
  <c r="H119" i="40"/>
  <c r="I111"/>
  <c r="I112" s="1"/>
  <c r="I111" i="18"/>
  <c r="I112" s="1"/>
  <c r="H119"/>
  <c r="I111" i="5"/>
  <c r="I112" s="1"/>
  <c r="H119"/>
  <c r="I111" i="37"/>
  <c r="I112" s="1"/>
  <c r="H119"/>
  <c r="J111" i="92"/>
  <c r="J112" s="1"/>
  <c r="I119"/>
  <c r="I119" i="49"/>
  <c r="J111"/>
  <c r="J112" s="1"/>
  <c r="H119" i="54"/>
  <c r="I111"/>
  <c r="I112" s="1"/>
  <c r="H111" i="9"/>
  <c r="H112" s="1"/>
  <c r="G119"/>
  <c r="V111" i="82"/>
  <c r="V112" s="1"/>
  <c r="V121" s="1"/>
  <c r="V119" i="81"/>
  <c r="AK119" i="83"/>
  <c r="AK111" i="84"/>
  <c r="AK112" s="1"/>
  <c r="AL119"/>
  <c r="AL111" i="85"/>
  <c r="AL112" s="1"/>
  <c r="J111" i="32"/>
  <c r="J112" s="1"/>
  <c r="I119"/>
  <c r="I119" i="8"/>
  <c r="J111"/>
  <c r="J112" s="1"/>
  <c r="AG111" i="85"/>
  <c r="AG112" s="1"/>
  <c r="AG119" i="84"/>
  <c r="T26" i="90"/>
  <c r="R27"/>
  <c r="T17"/>
  <c r="R18"/>
  <c r="V49"/>
  <c r="H119" i="34"/>
  <c r="I111"/>
  <c r="I112" s="1"/>
  <c r="J111" i="24"/>
  <c r="J112" s="1"/>
  <c r="I119"/>
  <c r="H111" i="69"/>
  <c r="H112" s="1"/>
  <c r="G119"/>
  <c r="I111" i="71"/>
  <c r="I112" s="1"/>
  <c r="H119"/>
  <c r="J111" i="56"/>
  <c r="J112" s="1"/>
  <c r="I119"/>
  <c r="AE111" i="85"/>
  <c r="AE112" s="1"/>
  <c r="AE119" i="84"/>
  <c r="X43" i="90"/>
  <c r="T44"/>
  <c r="R45"/>
  <c r="BJ119" i="83"/>
  <c r="BJ111" i="84"/>
  <c r="BJ112" s="1"/>
  <c r="AX111"/>
  <c r="AX112" s="1"/>
  <c r="AX119" i="83"/>
  <c r="AU111" i="85"/>
  <c r="AU112" s="1"/>
  <c r="AU119" i="84"/>
  <c r="I111" i="70"/>
  <c r="I112" s="1"/>
  <c r="H119"/>
  <c r="BW73" i="82"/>
  <c r="BW109" i="81"/>
  <c r="P57" i="90"/>
  <c r="N62"/>
  <c r="BW9" i="87"/>
  <c r="BD119" i="84"/>
  <c r="BD111" i="85"/>
  <c r="BD112" s="1"/>
  <c r="BR111"/>
  <c r="BR112" s="1"/>
  <c r="BR119" i="84"/>
  <c r="J111" i="58"/>
  <c r="J112" s="1"/>
  <c r="I119"/>
  <c r="BX111" i="81"/>
  <c r="BX112" s="1"/>
  <c r="BX118" i="80"/>
  <c r="H111" i="43"/>
  <c r="H112" s="1"/>
  <c r="G119"/>
  <c r="J119" i="4"/>
  <c r="K111"/>
  <c r="K112" s="1"/>
  <c r="D119" i="84"/>
  <c r="D111" i="85"/>
  <c r="D112" s="1"/>
  <c r="G111" i="84"/>
  <c r="G112" s="1"/>
  <c r="G119" i="83"/>
  <c r="I119" i="17"/>
  <c r="J111"/>
  <c r="J112" s="1"/>
  <c r="J111" i="36"/>
  <c r="J112" s="1"/>
  <c r="I119"/>
  <c r="J111" i="10"/>
  <c r="J112" s="1"/>
  <c r="I119"/>
  <c r="BC119" i="84"/>
  <c r="BC111" i="85"/>
  <c r="BC112" s="1"/>
  <c r="BA111"/>
  <c r="BA112" s="1"/>
  <c r="BA119" i="84"/>
  <c r="BQ119" i="82"/>
  <c r="BQ111" i="83"/>
  <c r="BQ112" s="1"/>
  <c r="X111" i="87"/>
  <c r="X112" s="1"/>
  <c r="X119" s="1"/>
  <c r="X119" i="85"/>
  <c r="BB111" i="83"/>
  <c r="BB112" s="1"/>
  <c r="BB119" i="82"/>
  <c r="N111" i="83"/>
  <c r="N112" s="1"/>
  <c r="N119" i="82"/>
  <c r="AP111" i="84"/>
  <c r="AP112" s="1"/>
  <c r="AP119" i="83"/>
  <c r="AZ111" i="84"/>
  <c r="AZ112" s="1"/>
  <c r="AZ119" i="83"/>
  <c r="AC119" i="84"/>
  <c r="AC111" i="85"/>
  <c r="AC112" s="1"/>
  <c r="J111" i="11"/>
  <c r="J112" s="1"/>
  <c r="I119"/>
  <c r="D610" i="73"/>
  <c r="G138" i="72"/>
  <c r="G133" s="1"/>
  <c r="F111" i="3"/>
  <c r="BV112" i="79"/>
  <c r="I121" i="90"/>
  <c r="J111" i="50"/>
  <c r="J112" s="1"/>
  <c r="I119"/>
  <c r="J111" i="45"/>
  <c r="J112" s="1"/>
  <c r="I119"/>
  <c r="J119" i="46"/>
  <c r="K111"/>
  <c r="K112" s="1"/>
  <c r="BI111" i="84"/>
  <c r="BI112" s="1"/>
  <c r="BI119" i="83"/>
  <c r="AS111" i="85"/>
  <c r="AS112" s="1"/>
  <c r="AS119" i="84"/>
  <c r="BK119" i="83"/>
  <c r="BK111" i="84"/>
  <c r="BK112" s="1"/>
  <c r="P111"/>
  <c r="P112" s="1"/>
  <c r="P119" i="83"/>
  <c r="B111" i="85"/>
  <c r="B112" s="1"/>
  <c r="B119" i="84"/>
  <c r="K111" i="66"/>
  <c r="K112" s="1"/>
  <c r="J119"/>
  <c r="I119" i="12"/>
  <c r="J111"/>
  <c r="J112" s="1"/>
  <c r="I111" i="48"/>
  <c r="I112" s="1"/>
  <c r="H119"/>
  <c r="H119" i="13"/>
  <c r="I111"/>
  <c r="I112" s="1"/>
  <c r="BL111" i="85"/>
  <c r="BL112" s="1"/>
  <c r="BL119" i="84"/>
  <c r="L111" i="51"/>
  <c r="L112" s="1"/>
  <c r="K119"/>
  <c r="BW123" i="80"/>
  <c r="BW110"/>
  <c r="BW112" s="1"/>
  <c r="BW119" s="1"/>
  <c r="J111" i="39"/>
  <c r="J112" s="1"/>
  <c r="I119"/>
  <c r="H119" i="25"/>
  <c r="I111"/>
  <c r="I112" s="1"/>
  <c r="I119" i="1"/>
  <c r="J111"/>
  <c r="J112" s="1"/>
  <c r="D511" i="73"/>
  <c r="I111" i="21" l="1"/>
  <c r="I112" s="1"/>
  <c r="H119"/>
  <c r="H119" i="47"/>
  <c r="I111"/>
  <c r="I112" s="1"/>
  <c r="I119" i="64"/>
  <c r="J111"/>
  <c r="J112" s="1"/>
  <c r="B767" i="105"/>
  <c r="C679"/>
  <c r="I119" i="83"/>
  <c r="I111" i="84"/>
  <c r="I112" s="1"/>
  <c r="J119" i="2"/>
  <c r="K111"/>
  <c r="K112" s="1"/>
  <c r="I119" i="6"/>
  <c r="J111"/>
  <c r="J112" s="1"/>
  <c r="H119" i="52"/>
  <c r="I111"/>
  <c r="I112" s="1"/>
  <c r="H119" i="27"/>
  <c r="I111"/>
  <c r="I112" s="1"/>
  <c r="B1203" i="105"/>
  <c r="C1207" s="1"/>
  <c r="C1065"/>
  <c r="B1168"/>
  <c r="C1169" s="1"/>
  <c r="C1055"/>
  <c r="B1159"/>
  <c r="C1159" s="1"/>
  <c r="C1057"/>
  <c r="B1160"/>
  <c r="C1161" s="1"/>
  <c r="C1070"/>
  <c r="B1172"/>
  <c r="C1174" s="1"/>
  <c r="C1063"/>
  <c r="B1166"/>
  <c r="C1167" s="1"/>
  <c r="C1061"/>
  <c r="B1164"/>
  <c r="C1165" s="1"/>
  <c r="C1059"/>
  <c r="B1162"/>
  <c r="C1163" s="1"/>
  <c r="C870"/>
  <c r="B969"/>
  <c r="C660"/>
  <c r="D685" s="1"/>
  <c r="D720" s="1"/>
  <c r="C764"/>
  <c r="C720" i="73"/>
  <c r="C622" i="105"/>
  <c r="D617"/>
  <c r="D625" s="1"/>
  <c r="J119" i="15"/>
  <c r="K111"/>
  <c r="K112" s="1"/>
  <c r="BU119" i="83"/>
  <c r="BU111" i="84"/>
  <c r="BU112" s="1"/>
  <c r="K111" i="67"/>
  <c r="K112" s="1"/>
  <c r="J119"/>
  <c r="BH111" i="84"/>
  <c r="BH112" s="1"/>
  <c r="BH119" i="83"/>
  <c r="BF111" i="84"/>
  <c r="BF112" s="1"/>
  <c r="BF119" i="83"/>
  <c r="P143" i="90"/>
  <c r="R116"/>
  <c r="AQ111" i="84"/>
  <c r="AQ112" s="1"/>
  <c r="AQ119" i="83"/>
  <c r="AJ111" i="84"/>
  <c r="AJ112" s="1"/>
  <c r="AJ119" i="83"/>
  <c r="AF119"/>
  <c r="AF111" i="84"/>
  <c r="AF112" s="1"/>
  <c r="C128" i="97"/>
  <c r="C130" s="1"/>
  <c r="B129" i="98" s="1"/>
  <c r="AR119" i="83"/>
  <c r="AR111" i="84"/>
  <c r="AR112" s="1"/>
  <c r="U119" i="83"/>
  <c r="U111" i="84"/>
  <c r="U112" s="1"/>
  <c r="AM119" i="83"/>
  <c r="AM111" i="84"/>
  <c r="AM112" s="1"/>
  <c r="J119" i="83"/>
  <c r="J111" i="84"/>
  <c r="J112" s="1"/>
  <c r="I119" i="35"/>
  <c r="J111"/>
  <c r="J112" s="1"/>
  <c r="BS111" i="84"/>
  <c r="BS112" s="1"/>
  <c r="BS119" i="83"/>
  <c r="J111" i="22"/>
  <c r="J112" s="1"/>
  <c r="I119"/>
  <c r="M119" i="83"/>
  <c r="M111" i="84"/>
  <c r="M112" s="1"/>
  <c r="J111" i="91"/>
  <c r="J112" s="1"/>
  <c r="I119"/>
  <c r="AB111" i="84"/>
  <c r="AB112" s="1"/>
  <c r="AB119" i="83"/>
  <c r="L119"/>
  <c r="L111" i="84"/>
  <c r="L112" s="1"/>
  <c r="E119" i="83"/>
  <c r="E111" i="84"/>
  <c r="E112" s="1"/>
  <c r="BM119" i="83"/>
  <c r="BM111" i="84"/>
  <c r="BM112" s="1"/>
  <c r="J111" i="16"/>
  <c r="J112" s="1"/>
  <c r="I119"/>
  <c r="BG121" i="82"/>
  <c r="BG111" i="83"/>
  <c r="BG112" s="1"/>
  <c r="BG119" i="82"/>
  <c r="BE121"/>
  <c r="BE119"/>
  <c r="BE111" i="83"/>
  <c r="BE112" s="1"/>
  <c r="J119" i="20"/>
  <c r="K111"/>
  <c r="K112" s="1"/>
  <c r="J119" i="26"/>
  <c r="K111"/>
  <c r="K112" s="1"/>
  <c r="AW119" i="83"/>
  <c r="AW111" i="84"/>
  <c r="AW112" s="1"/>
  <c r="AV119"/>
  <c r="AV111" i="85"/>
  <c r="AV112" s="1"/>
  <c r="J111" i="29"/>
  <c r="J112" s="1"/>
  <c r="I119"/>
  <c r="J111" i="33"/>
  <c r="J112" s="1"/>
  <c r="I119"/>
  <c r="I119" i="41"/>
  <c r="J111"/>
  <c r="J112" s="1"/>
  <c r="AD121" i="82"/>
  <c r="AD111" i="83"/>
  <c r="AD112" s="1"/>
  <c r="AD119" i="82"/>
  <c r="W119" i="83"/>
  <c r="W111" i="84"/>
  <c r="W112" s="1"/>
  <c r="I119" i="53"/>
  <c r="J111"/>
  <c r="J112" s="1"/>
  <c r="T29" i="90"/>
  <c r="R30"/>
  <c r="R40" s="1"/>
  <c r="T114"/>
  <c r="R142"/>
  <c r="R145" s="1"/>
  <c r="I119" i="7"/>
  <c r="J111"/>
  <c r="J112" s="1"/>
  <c r="T72" i="90"/>
  <c r="R140"/>
  <c r="I119" i="65"/>
  <c r="J111"/>
  <c r="J112" s="1"/>
  <c r="R34" i="90"/>
  <c r="P36"/>
  <c r="F121" i="82"/>
  <c r="F119"/>
  <c r="F111" i="83"/>
  <c r="F112" s="1"/>
  <c r="V11" i="90"/>
  <c r="T13"/>
  <c r="C141" i="96"/>
  <c r="C82" i="99"/>
  <c r="C127" i="98"/>
  <c r="AA111" i="87"/>
  <c r="AA112" s="1"/>
  <c r="AA119" s="1"/>
  <c r="AA119" i="85"/>
  <c r="Z111" i="84"/>
  <c r="Z112" s="1"/>
  <c r="Z119" i="83"/>
  <c r="K111" i="84"/>
  <c r="K112" s="1"/>
  <c r="K119" i="83"/>
  <c r="AI111" i="85"/>
  <c r="AI112" s="1"/>
  <c r="AI119" i="84"/>
  <c r="BO119" i="83"/>
  <c r="BO111" i="84"/>
  <c r="BO112" s="1"/>
  <c r="I119" i="68"/>
  <c r="J111"/>
  <c r="J112" s="1"/>
  <c r="AY119" i="84"/>
  <c r="AY111" i="85"/>
  <c r="AY112" s="1"/>
  <c r="K111" i="61"/>
  <c r="K112" s="1"/>
  <c r="J119"/>
  <c r="BN111" i="84"/>
  <c r="BN112" s="1"/>
  <c r="BN119" i="83"/>
  <c r="AH119"/>
  <c r="AH111" i="84"/>
  <c r="AH112" s="1"/>
  <c r="Y111"/>
  <c r="Y112" s="1"/>
  <c r="Y119" i="83"/>
  <c r="BW55"/>
  <c r="BW55" i="84" s="1"/>
  <c r="BW66" i="82"/>
  <c r="BW122" s="1"/>
  <c r="BT111" i="85"/>
  <c r="BT112" s="1"/>
  <c r="BT119" i="84"/>
  <c r="T119" i="83"/>
  <c r="T111" i="84"/>
  <c r="T112" s="1"/>
  <c r="J119" i="28"/>
  <c r="K111"/>
  <c r="K112" s="1"/>
  <c r="J119" i="31"/>
  <c r="K111"/>
  <c r="K112" s="1"/>
  <c r="I119" i="55"/>
  <c r="J111"/>
  <c r="J112" s="1"/>
  <c r="K111" i="60"/>
  <c r="K112" s="1"/>
  <c r="J119"/>
  <c r="J119" i="42"/>
  <c r="K111"/>
  <c r="K112" s="1"/>
  <c r="C138" i="99"/>
  <c r="C133" s="1"/>
  <c r="B138" i="100"/>
  <c r="B133" s="1"/>
  <c r="B141" i="97"/>
  <c r="B130"/>
  <c r="C139" i="100"/>
  <c r="B139" i="101"/>
  <c r="C10" i="99"/>
  <c r="C70" i="98"/>
  <c r="D626" i="73"/>
  <c r="D714" s="1"/>
  <c r="D618"/>
  <c r="K111" i="39"/>
  <c r="K112" s="1"/>
  <c r="J119"/>
  <c r="M111" i="51"/>
  <c r="M112" s="1"/>
  <c r="M119" s="1"/>
  <c r="L119"/>
  <c r="BL119" i="85"/>
  <c r="BL111" i="87"/>
  <c r="BL112" s="1"/>
  <c r="BL119" s="1"/>
  <c r="I119" i="48"/>
  <c r="J111"/>
  <c r="J112" s="1"/>
  <c r="K119" i="66"/>
  <c r="L111"/>
  <c r="L112" s="1"/>
  <c r="B111" i="87"/>
  <c r="B112" s="1"/>
  <c r="B119" s="1"/>
  <c r="B119" i="85"/>
  <c r="P111"/>
  <c r="P112" s="1"/>
  <c r="P119" i="84"/>
  <c r="AS111" i="87"/>
  <c r="AS112" s="1"/>
  <c r="AS119" s="1"/>
  <c r="AS119" i="85"/>
  <c r="BI111"/>
  <c r="BI112" s="1"/>
  <c r="BI119" i="84"/>
  <c r="J119" i="45"/>
  <c r="K111"/>
  <c r="K112" s="1"/>
  <c r="K111" i="50"/>
  <c r="K112" s="1"/>
  <c r="J119"/>
  <c r="F112" i="3"/>
  <c r="I122" i="90"/>
  <c r="BV111" i="80"/>
  <c r="BV119" i="79"/>
  <c r="AC119" i="85"/>
  <c r="AC111" i="87"/>
  <c r="AC112" s="1"/>
  <c r="AC119" s="1"/>
  <c r="BQ111" i="84"/>
  <c r="BQ112" s="1"/>
  <c r="BQ119" i="83"/>
  <c r="BC119" i="85"/>
  <c r="BC111" i="87"/>
  <c r="BC112" s="1"/>
  <c r="BC119" s="1"/>
  <c r="K111" i="17"/>
  <c r="K112" s="1"/>
  <c r="J119"/>
  <c r="D111" i="87"/>
  <c r="D112" s="1"/>
  <c r="D119" s="1"/>
  <c r="D119" i="85"/>
  <c r="H119" i="43"/>
  <c r="I111"/>
  <c r="I112" s="1"/>
  <c r="K111" i="58"/>
  <c r="K112" s="1"/>
  <c r="J119"/>
  <c r="BR111" i="87"/>
  <c r="BR112" s="1"/>
  <c r="BR119" s="1"/>
  <c r="BR119" i="85"/>
  <c r="BW9" i="89"/>
  <c r="R57" i="90"/>
  <c r="P62"/>
  <c r="BW73" i="83"/>
  <c r="BW109" i="82"/>
  <c r="BW123" s="1"/>
  <c r="J111" i="70"/>
  <c r="J112" s="1"/>
  <c r="I119"/>
  <c r="AU111" i="87"/>
  <c r="AU112" s="1"/>
  <c r="AU119" s="1"/>
  <c r="AU119" i="85"/>
  <c r="AX111"/>
  <c r="AX112" s="1"/>
  <c r="AX119" i="84"/>
  <c r="V44" i="90"/>
  <c r="T45"/>
  <c r="AE111" i="87"/>
  <c r="AE112" s="1"/>
  <c r="AE119" s="1"/>
  <c r="AE119" i="85"/>
  <c r="K111" i="56"/>
  <c r="K112" s="1"/>
  <c r="J119"/>
  <c r="J111" i="71"/>
  <c r="J112" s="1"/>
  <c r="I119"/>
  <c r="I111" i="69"/>
  <c r="I112" s="1"/>
  <c r="H119"/>
  <c r="J119" i="24"/>
  <c r="K111"/>
  <c r="K112" s="1"/>
  <c r="X49" i="90"/>
  <c r="V17"/>
  <c r="T18"/>
  <c r="V26"/>
  <c r="T27"/>
  <c r="AG119" i="85"/>
  <c r="AG111" i="87"/>
  <c r="AG112" s="1"/>
  <c r="AG119" s="1"/>
  <c r="K111" i="32"/>
  <c r="K112" s="1"/>
  <c r="J119"/>
  <c r="V111" i="83"/>
  <c r="V112" s="1"/>
  <c r="V119" i="82"/>
  <c r="I111" i="9"/>
  <c r="I112" s="1"/>
  <c r="H119"/>
  <c r="K111" i="92"/>
  <c r="K112" s="1"/>
  <c r="J119"/>
  <c r="J111" i="37"/>
  <c r="J112" s="1"/>
  <c r="I119"/>
  <c r="I119" i="5"/>
  <c r="J111"/>
  <c r="J112" s="1"/>
  <c r="J111" i="18"/>
  <c r="J112" s="1"/>
  <c r="I119"/>
  <c r="AN111" i="85"/>
  <c r="AN112" s="1"/>
  <c r="AN119" i="84"/>
  <c r="K111" i="19"/>
  <c r="K112" s="1"/>
  <c r="J119"/>
  <c r="AO119" i="85"/>
  <c r="AO111" i="87"/>
  <c r="AO112" s="1"/>
  <c r="AO119" s="1"/>
  <c r="K111" i="14"/>
  <c r="K112" s="1"/>
  <c r="J119"/>
  <c r="D930" i="73"/>
  <c r="D825"/>
  <c r="E139" i="72"/>
  <c r="AT119" i="83"/>
  <c r="AT111" i="84"/>
  <c r="AT112" s="1"/>
  <c r="O111" i="85"/>
  <c r="O112" s="1"/>
  <c r="O119" i="84"/>
  <c r="R111" i="85"/>
  <c r="R112" s="1"/>
  <c r="R119" i="84"/>
  <c r="K111" i="1"/>
  <c r="K112" s="1"/>
  <c r="J119"/>
  <c r="I119" i="25"/>
  <c r="J111"/>
  <c r="J112" s="1"/>
  <c r="I119" i="13"/>
  <c r="J111"/>
  <c r="J112" s="1"/>
  <c r="J119" i="12"/>
  <c r="K111"/>
  <c r="K112" s="1"/>
  <c r="BK111" i="85"/>
  <c r="BK112" s="1"/>
  <c r="BK119" i="84"/>
  <c r="K119" i="46"/>
  <c r="L111"/>
  <c r="L112" s="1"/>
  <c r="K111" i="11"/>
  <c r="K112" s="1"/>
  <c r="J119"/>
  <c r="AZ119" i="84"/>
  <c r="AZ111" i="85"/>
  <c r="AZ112" s="1"/>
  <c r="AP119" i="84"/>
  <c r="AP111" i="85"/>
  <c r="AP112" s="1"/>
  <c r="N119" i="83"/>
  <c r="N111" i="84"/>
  <c r="N112" s="1"/>
  <c r="BB111"/>
  <c r="BB112" s="1"/>
  <c r="BB119" i="83"/>
  <c r="BA119" i="85"/>
  <c r="BA111" i="87"/>
  <c r="BA112" s="1"/>
  <c r="BA119" s="1"/>
  <c r="K111" i="10"/>
  <c r="K112" s="1"/>
  <c r="J119"/>
  <c r="K111" i="36"/>
  <c r="K112" s="1"/>
  <c r="J119"/>
  <c r="G111" i="85"/>
  <c r="G112" s="1"/>
  <c r="G119" i="84"/>
  <c r="K119" i="4"/>
  <c r="L111"/>
  <c r="L112" s="1"/>
  <c r="BD119" i="85"/>
  <c r="BD111" i="87"/>
  <c r="BD112" s="1"/>
  <c r="BD119" s="1"/>
  <c r="BW123" i="81"/>
  <c r="BW110"/>
  <c r="BW112" s="1"/>
  <c r="BW119" s="1"/>
  <c r="BJ111" i="85"/>
  <c r="BJ112" s="1"/>
  <c r="BJ119" i="84"/>
  <c r="J111" i="34"/>
  <c r="J112" s="1"/>
  <c r="I119"/>
  <c r="J119" i="8"/>
  <c r="K111"/>
  <c r="K112" s="1"/>
  <c r="AL111" i="87"/>
  <c r="AL112" s="1"/>
  <c r="AL119" s="1"/>
  <c r="AL119" i="85"/>
  <c r="AK111"/>
  <c r="AK112" s="1"/>
  <c r="AK119" i="84"/>
  <c r="I119" i="54"/>
  <c r="J111"/>
  <c r="J112" s="1"/>
  <c r="J119" i="49"/>
  <c r="K111"/>
  <c r="K112" s="1"/>
  <c r="J111" i="40"/>
  <c r="J112" s="1"/>
  <c r="I119"/>
  <c r="K111" i="62"/>
  <c r="K112" s="1"/>
  <c r="J119"/>
  <c r="L111" i="23"/>
  <c r="L112" s="1"/>
  <c r="K119"/>
  <c r="H141" i="72"/>
  <c r="H130"/>
  <c r="G129" s="1"/>
  <c r="I119" i="57"/>
  <c r="J111"/>
  <c r="J112" s="1"/>
  <c r="F138" i="72"/>
  <c r="F133" s="1"/>
  <c r="D715" i="73"/>
  <c r="D731" s="1"/>
  <c r="D819" s="1"/>
  <c r="H119" i="84"/>
  <c r="H111" i="85"/>
  <c r="H112" s="1"/>
  <c r="J111" i="38"/>
  <c r="J112" s="1"/>
  <c r="I119"/>
  <c r="K119" i="44"/>
  <c r="L111"/>
  <c r="L112" s="1"/>
  <c r="L111" i="63"/>
  <c r="L112" s="1"/>
  <c r="K119"/>
  <c r="Q119" i="85"/>
  <c r="Q111" i="87"/>
  <c r="Q112" s="1"/>
  <c r="Q119" s="1"/>
  <c r="K111" i="59"/>
  <c r="K112" s="1"/>
  <c r="J119"/>
  <c r="I119" i="21" l="1"/>
  <c r="J111"/>
  <c r="J112" s="1"/>
  <c r="I119" i="47"/>
  <c r="J111"/>
  <c r="J112" s="1"/>
  <c r="K111" i="64"/>
  <c r="K112" s="1"/>
  <c r="J119"/>
  <c r="B873" i="105"/>
  <c r="C783"/>
  <c r="D789" s="1"/>
  <c r="D824" s="1"/>
  <c r="I111" i="85"/>
  <c r="I112" s="1"/>
  <c r="I119" i="84"/>
  <c r="L111" i="2"/>
  <c r="L112" s="1"/>
  <c r="K119"/>
  <c r="J119" i="6"/>
  <c r="K111"/>
  <c r="K112" s="1"/>
  <c r="J111" i="27"/>
  <c r="J112" s="1"/>
  <c r="I119"/>
  <c r="I119" i="52"/>
  <c r="J111"/>
  <c r="J112" s="1"/>
  <c r="D937" i="105"/>
  <c r="B1073"/>
  <c r="C974"/>
  <c r="C825" i="73"/>
  <c r="D830" i="105"/>
  <c r="C726"/>
  <c r="D721"/>
  <c r="D729" s="1"/>
  <c r="C141" i="97"/>
  <c r="K119" i="15"/>
  <c r="L111"/>
  <c r="L112" s="1"/>
  <c r="L111" i="67"/>
  <c r="L112" s="1"/>
  <c r="K119"/>
  <c r="BU111" i="85"/>
  <c r="BU112" s="1"/>
  <c r="BU119" i="84"/>
  <c r="BH111" i="85"/>
  <c r="BH112" s="1"/>
  <c r="BH119" i="84"/>
  <c r="BF119"/>
  <c r="BF111" i="85"/>
  <c r="BF112" s="1"/>
  <c r="T116" i="90"/>
  <c r="R143"/>
  <c r="AQ119" i="84"/>
  <c r="AQ111" i="85"/>
  <c r="AQ112" s="1"/>
  <c r="AJ119" i="84"/>
  <c r="AJ111" i="85"/>
  <c r="AJ112" s="1"/>
  <c r="AF111"/>
  <c r="AF112" s="1"/>
  <c r="AF119" s="1"/>
  <c r="AF119" i="84"/>
  <c r="U119"/>
  <c r="U111" i="85"/>
  <c r="U112" s="1"/>
  <c r="AR111"/>
  <c r="AR112" s="1"/>
  <c r="AR119" i="84"/>
  <c r="AB111" i="85"/>
  <c r="AB112" s="1"/>
  <c r="AB119" i="84"/>
  <c r="J119" i="91"/>
  <c r="K111"/>
  <c r="K112" s="1"/>
  <c r="J119" i="22"/>
  <c r="K111"/>
  <c r="K112" s="1"/>
  <c r="BS111" i="85"/>
  <c r="BS112" s="1"/>
  <c r="BS119" i="84"/>
  <c r="M119"/>
  <c r="M111" i="85"/>
  <c r="M112" s="1"/>
  <c r="J119" i="35"/>
  <c r="K111"/>
  <c r="K112" s="1"/>
  <c r="J111" i="85"/>
  <c r="J112" s="1"/>
  <c r="J119" i="84"/>
  <c r="AM119"/>
  <c r="AM111" i="85"/>
  <c r="AM112" s="1"/>
  <c r="L119" i="84"/>
  <c r="L111" i="85"/>
  <c r="L112" s="1"/>
  <c r="C128" i="98"/>
  <c r="C130" s="1"/>
  <c r="C141" s="1"/>
  <c r="E119" i="84"/>
  <c r="E111" i="85"/>
  <c r="E112" s="1"/>
  <c r="BM119" i="84"/>
  <c r="BM111" i="85"/>
  <c r="BM112" s="1"/>
  <c r="J119" i="16"/>
  <c r="K111"/>
  <c r="K112" s="1"/>
  <c r="BG111" i="84"/>
  <c r="BG112" s="1"/>
  <c r="BG119" i="83"/>
  <c r="BE119"/>
  <c r="BE111" i="84"/>
  <c r="BE112" s="1"/>
  <c r="K119" i="20"/>
  <c r="L111"/>
  <c r="L112" s="1"/>
  <c r="K119" i="26"/>
  <c r="L111"/>
  <c r="L112" s="1"/>
  <c r="AW119" i="84"/>
  <c r="AW111" i="85"/>
  <c r="AW112" s="1"/>
  <c r="J119" i="29"/>
  <c r="K111"/>
  <c r="K112" s="1"/>
  <c r="AV111" i="87"/>
  <c r="AV112" s="1"/>
  <c r="AV119" s="1"/>
  <c r="AV119" i="85"/>
  <c r="J119" i="33"/>
  <c r="K111"/>
  <c r="K112" s="1"/>
  <c r="K111" i="41"/>
  <c r="K112" s="1"/>
  <c r="J119"/>
  <c r="AD111" i="84"/>
  <c r="AD112" s="1"/>
  <c r="AD119" i="83"/>
  <c r="J119" i="53"/>
  <c r="K111"/>
  <c r="K112" s="1"/>
  <c r="W111" i="85"/>
  <c r="W112" s="1"/>
  <c r="W119" i="84"/>
  <c r="V29" i="90"/>
  <c r="X29" s="1"/>
  <c r="T30"/>
  <c r="T40" s="1"/>
  <c r="T142"/>
  <c r="T145" s="1"/>
  <c r="V114"/>
  <c r="X114" s="1"/>
  <c r="J119" i="7"/>
  <c r="K111"/>
  <c r="K112" s="1"/>
  <c r="T140" i="90"/>
  <c r="V72"/>
  <c r="K111" i="65"/>
  <c r="K112" s="1"/>
  <c r="J119"/>
  <c r="T34" i="90"/>
  <c r="R36"/>
  <c r="F111" i="84"/>
  <c r="F112" s="1"/>
  <c r="F119" i="83"/>
  <c r="X11" i="90"/>
  <c r="X13" s="1"/>
  <c r="V13"/>
  <c r="C82" i="100"/>
  <c r="C127" i="99"/>
  <c r="K111" i="85"/>
  <c r="K112" s="1"/>
  <c r="K119" i="84"/>
  <c r="Z111" i="85"/>
  <c r="Z112" s="1"/>
  <c r="Z119" i="84"/>
  <c r="AI111" i="87"/>
  <c r="AI112" s="1"/>
  <c r="AI119" s="1"/>
  <c r="AI119" i="85"/>
  <c r="AY119"/>
  <c r="AY111" i="87"/>
  <c r="AY112" s="1"/>
  <c r="AY119" s="1"/>
  <c r="J119" i="68"/>
  <c r="K111"/>
  <c r="K112" s="1"/>
  <c r="BO111" i="85"/>
  <c r="BO112" s="1"/>
  <c r="BO119" i="84"/>
  <c r="BT111" i="87"/>
  <c r="BT112" s="1"/>
  <c r="BT119" s="1"/>
  <c r="BT119" i="85"/>
  <c r="BW66" i="83"/>
  <c r="BW122" s="1"/>
  <c r="Y111" i="85"/>
  <c r="Y112" s="1"/>
  <c r="Y119" i="84"/>
  <c r="BN119"/>
  <c r="BN111" i="85"/>
  <c r="BN112" s="1"/>
  <c r="L111" i="61"/>
  <c r="L112" s="1"/>
  <c r="K119"/>
  <c r="T111" i="85"/>
  <c r="T112" s="1"/>
  <c r="T119" i="84"/>
  <c r="AH119"/>
  <c r="AH111" i="85"/>
  <c r="AH112" s="1"/>
  <c r="L111" i="28"/>
  <c r="L112" s="1"/>
  <c r="K119"/>
  <c r="K119" i="31"/>
  <c r="L111"/>
  <c r="L112" s="1"/>
  <c r="K111" i="55"/>
  <c r="K112" s="1"/>
  <c r="J119"/>
  <c r="L111" i="60"/>
  <c r="L112" s="1"/>
  <c r="K119"/>
  <c r="K119" i="42"/>
  <c r="L111"/>
  <c r="L112" s="1"/>
  <c r="C138" i="100"/>
  <c r="C133" s="1"/>
  <c r="B138" i="101"/>
  <c r="B133" s="1"/>
  <c r="B141" i="98"/>
  <c r="B130"/>
  <c r="C139" i="101"/>
  <c r="B139" i="102"/>
  <c r="C10" i="100"/>
  <c r="C70" i="99"/>
  <c r="D723" i="73"/>
  <c r="K119" i="59"/>
  <c r="L111"/>
  <c r="L112" s="1"/>
  <c r="L119" i="63"/>
  <c r="M111"/>
  <c r="M112" s="1"/>
  <c r="M119" s="1"/>
  <c r="K111" i="38"/>
  <c r="K112" s="1"/>
  <c r="J119"/>
  <c r="M111" i="23"/>
  <c r="M112" s="1"/>
  <c r="M119" s="1"/>
  <c r="L119"/>
  <c r="L111" i="62"/>
  <c r="L112" s="1"/>
  <c r="K119"/>
  <c r="K111" i="40"/>
  <c r="K112" s="1"/>
  <c r="J119"/>
  <c r="AK111" i="87"/>
  <c r="AK112" s="1"/>
  <c r="AK119" s="1"/>
  <c r="AK119" i="85"/>
  <c r="K111" i="34"/>
  <c r="K112" s="1"/>
  <c r="J119"/>
  <c r="BJ111" i="87"/>
  <c r="BJ112" s="1"/>
  <c r="BJ119" s="1"/>
  <c r="BJ119" i="85"/>
  <c r="G111" i="87"/>
  <c r="G112" s="1"/>
  <c r="G119" s="1"/>
  <c r="G119" i="85"/>
  <c r="L111" i="36"/>
  <c r="L112" s="1"/>
  <c r="K119"/>
  <c r="L111" i="10"/>
  <c r="L112" s="1"/>
  <c r="K119"/>
  <c r="BB111" i="85"/>
  <c r="BB112" s="1"/>
  <c r="BB119" i="84"/>
  <c r="L111" i="11"/>
  <c r="L112" s="1"/>
  <c r="K119"/>
  <c r="BK119" i="85"/>
  <c r="BK111" i="87"/>
  <c r="BK112" s="1"/>
  <c r="BK119" s="1"/>
  <c r="L111" i="1"/>
  <c r="L112" s="1"/>
  <c r="K119"/>
  <c r="R111" i="87"/>
  <c r="R112" s="1"/>
  <c r="R119" s="1"/>
  <c r="R119" i="85"/>
  <c r="O119"/>
  <c r="O111" i="87"/>
  <c r="O112" s="1"/>
  <c r="O119" s="1"/>
  <c r="E138" i="72"/>
  <c r="E133" s="1"/>
  <c r="D820" i="73"/>
  <c r="D836" s="1"/>
  <c r="D923" s="1"/>
  <c r="J119" i="5"/>
  <c r="K111"/>
  <c r="K112" s="1"/>
  <c r="K119" i="24"/>
  <c r="L111"/>
  <c r="L112" s="1"/>
  <c r="BW110" i="82"/>
  <c r="BW112" s="1"/>
  <c r="I119" i="43"/>
  <c r="J111"/>
  <c r="J112" s="1"/>
  <c r="F119" i="3"/>
  <c r="I128" i="90"/>
  <c r="K119" i="45"/>
  <c r="L111"/>
  <c r="L112" s="1"/>
  <c r="M111" i="66"/>
  <c r="M112" s="1"/>
  <c r="M119" s="1"/>
  <c r="L119"/>
  <c r="J119" i="48"/>
  <c r="K111"/>
  <c r="K112" s="1"/>
  <c r="M111" i="44"/>
  <c r="M112" s="1"/>
  <c r="M119" s="1"/>
  <c r="L119"/>
  <c r="H119" i="85"/>
  <c r="H111" i="87"/>
  <c r="H112" s="1"/>
  <c r="H119" s="1"/>
  <c r="K111" i="57"/>
  <c r="K112" s="1"/>
  <c r="J119"/>
  <c r="G141" i="72"/>
  <c r="G130"/>
  <c r="F129" s="1"/>
  <c r="K119" i="49"/>
  <c r="L111"/>
  <c r="L112" s="1"/>
  <c r="J119" i="54"/>
  <c r="K111"/>
  <c r="K112" s="1"/>
  <c r="L111" i="8"/>
  <c r="L112" s="1"/>
  <c r="K119"/>
  <c r="BX111" i="82"/>
  <c r="BX112" s="1"/>
  <c r="BX118" s="1"/>
  <c r="L119" i="4"/>
  <c r="M111"/>
  <c r="M112" s="1"/>
  <c r="M119" s="1"/>
  <c r="N111" i="85"/>
  <c r="N112" s="1"/>
  <c r="N119" i="84"/>
  <c r="AP119" i="85"/>
  <c r="AP111" i="87"/>
  <c r="AP112" s="1"/>
  <c r="AP119" s="1"/>
  <c r="AZ119" i="85"/>
  <c r="AZ111" i="87"/>
  <c r="AZ112" s="1"/>
  <c r="AZ119" s="1"/>
  <c r="L119" i="46"/>
  <c r="M111"/>
  <c r="M112" s="1"/>
  <c r="M119" s="1"/>
  <c r="L111" i="12"/>
  <c r="L112" s="1"/>
  <c r="K119"/>
  <c r="K111" i="13"/>
  <c r="K112" s="1"/>
  <c r="J119"/>
  <c r="K111" i="25"/>
  <c r="K112" s="1"/>
  <c r="J119"/>
  <c r="AT111" i="85"/>
  <c r="AT112" s="1"/>
  <c r="AT119" i="84"/>
  <c r="D929" i="73"/>
  <c r="D1033"/>
  <c r="C139" i="72" s="1"/>
  <c r="D139"/>
  <c r="L111" i="14"/>
  <c r="L112" s="1"/>
  <c r="K119"/>
  <c r="K119" i="19"/>
  <c r="L111"/>
  <c r="L112" s="1"/>
  <c r="AN119" i="85"/>
  <c r="AN111" i="87"/>
  <c r="AN112" s="1"/>
  <c r="AN119" s="1"/>
  <c r="K111" i="18"/>
  <c r="K112" s="1"/>
  <c r="J119"/>
  <c r="K111" i="37"/>
  <c r="K112" s="1"/>
  <c r="J119"/>
  <c r="K119" i="92"/>
  <c r="L111"/>
  <c r="L112" s="1"/>
  <c r="J111" i="9"/>
  <c r="J112" s="1"/>
  <c r="I119"/>
  <c r="V111" i="84"/>
  <c r="V112" s="1"/>
  <c r="V119" i="83"/>
  <c r="L111" i="32"/>
  <c r="L112" s="1"/>
  <c r="K119"/>
  <c r="X26" i="90"/>
  <c r="X27" s="1"/>
  <c r="V27"/>
  <c r="X17"/>
  <c r="V18"/>
  <c r="J111" i="69"/>
  <c r="J112" s="1"/>
  <c r="I119"/>
  <c r="K111" i="71"/>
  <c r="K112" s="1"/>
  <c r="J119"/>
  <c r="K119" i="56"/>
  <c r="L111"/>
  <c r="L112" s="1"/>
  <c r="X44" i="90"/>
  <c r="X45" s="1"/>
  <c r="V45"/>
  <c r="AX119" i="85"/>
  <c r="AX111" i="87"/>
  <c r="AX112" s="1"/>
  <c r="AX119" s="1"/>
  <c r="K111" i="70"/>
  <c r="K112" s="1"/>
  <c r="J119"/>
  <c r="BW73" i="84"/>
  <c r="BW109" i="83"/>
  <c r="T57" i="90"/>
  <c r="R62"/>
  <c r="BX9" i="89"/>
  <c r="K119" i="58"/>
  <c r="L111"/>
  <c r="L112" s="1"/>
  <c r="L111" i="17"/>
  <c r="L112" s="1"/>
  <c r="K119"/>
  <c r="BQ111" i="85"/>
  <c r="BQ112" s="1"/>
  <c r="BQ119" i="84"/>
  <c r="G111" i="3"/>
  <c r="BV112" i="80"/>
  <c r="K121" i="90"/>
  <c r="L111" i="50"/>
  <c r="L112" s="1"/>
  <c r="K119"/>
  <c r="BI119" i="85"/>
  <c r="BI111" i="87"/>
  <c r="BI112" s="1"/>
  <c r="BI119" s="1"/>
  <c r="P119" i="85"/>
  <c r="P111" i="87"/>
  <c r="P112" s="1"/>
  <c r="P119" s="1"/>
  <c r="K119" i="39"/>
  <c r="L111"/>
  <c r="L112" s="1"/>
  <c r="J119" i="21" l="1"/>
  <c r="K111"/>
  <c r="K112" s="1"/>
  <c r="J119" i="47"/>
  <c r="K111"/>
  <c r="K112" s="1"/>
  <c r="K119" i="64"/>
  <c r="L111"/>
  <c r="L112" s="1"/>
  <c r="B977" i="105"/>
  <c r="C889"/>
  <c r="D895" s="1"/>
  <c r="D930" s="1"/>
  <c r="I119" i="85"/>
  <c r="I111" i="87"/>
  <c r="I112" s="1"/>
  <c r="I119" s="1"/>
  <c r="L119" i="2"/>
  <c r="M111"/>
  <c r="M112" s="1"/>
  <c r="M119" s="1"/>
  <c r="K119" i="6"/>
  <c r="L111"/>
  <c r="L112" s="1"/>
  <c r="D1041" i="105"/>
  <c r="K111" i="27"/>
  <c r="K112" s="1"/>
  <c r="J119"/>
  <c r="K111" i="52"/>
  <c r="K112" s="1"/>
  <c r="J119"/>
  <c r="D936" i="105"/>
  <c r="C1078"/>
  <c r="B1177"/>
  <c r="C1182" s="1"/>
  <c r="C929" i="73"/>
  <c r="C830" i="105"/>
  <c r="D825"/>
  <c r="D833" s="1"/>
  <c r="M111" i="15"/>
  <c r="M112" s="1"/>
  <c r="M119" s="1"/>
  <c r="L119"/>
  <c r="BU111" i="87"/>
  <c r="BU112" s="1"/>
  <c r="BU119" s="1"/>
  <c r="BU119" i="85"/>
  <c r="L119" i="67"/>
  <c r="M111"/>
  <c r="M112" s="1"/>
  <c r="M119" s="1"/>
  <c r="BH111" i="87"/>
  <c r="BH112" s="1"/>
  <c r="BH119" s="1"/>
  <c r="BH119" i="85"/>
  <c r="BF119"/>
  <c r="BF111" i="87"/>
  <c r="BF112" s="1"/>
  <c r="BF119" s="1"/>
  <c r="M119" i="19" s="1"/>
  <c r="T143" i="90"/>
  <c r="V116"/>
  <c r="AQ119" i="85"/>
  <c r="AQ111" i="87"/>
  <c r="AQ112" s="1"/>
  <c r="AQ119" s="1"/>
  <c r="AJ111"/>
  <c r="AJ112" s="1"/>
  <c r="AJ119" s="1"/>
  <c r="AJ119" i="85"/>
  <c r="AF111" i="87"/>
  <c r="AF112" s="1"/>
  <c r="AF119" s="1"/>
  <c r="AR111"/>
  <c r="AR112" s="1"/>
  <c r="AR119" s="1"/>
  <c r="AR119" i="85"/>
  <c r="U111" i="87"/>
  <c r="U112" s="1"/>
  <c r="U119" s="1"/>
  <c r="U119" i="85"/>
  <c r="J111" i="87"/>
  <c r="J112" s="1"/>
  <c r="J119" s="1"/>
  <c r="J119" i="85"/>
  <c r="BS119"/>
  <c r="BS111" i="87"/>
  <c r="BS112" s="1"/>
  <c r="BS119" s="1"/>
  <c r="AB119" i="85"/>
  <c r="AB111" i="87"/>
  <c r="AB112" s="1"/>
  <c r="AB119" s="1"/>
  <c r="AM111"/>
  <c r="AM112" s="1"/>
  <c r="AM119" s="1"/>
  <c r="AM119" i="85"/>
  <c r="L111" i="35"/>
  <c r="L112" s="1"/>
  <c r="K119"/>
  <c r="M119" i="85"/>
  <c r="M111" i="87"/>
  <c r="M112" s="1"/>
  <c r="M119" s="1"/>
  <c r="K119" i="22"/>
  <c r="L111"/>
  <c r="L112" s="1"/>
  <c r="L111" i="91"/>
  <c r="L112" s="1"/>
  <c r="K119"/>
  <c r="L111" i="87"/>
  <c r="L112" s="1"/>
  <c r="L119" s="1"/>
  <c r="L119" i="85"/>
  <c r="C128" i="99"/>
  <c r="C130" s="1"/>
  <c r="B129" i="100" s="1"/>
  <c r="B129" i="99"/>
  <c r="B141" s="1"/>
  <c r="E111" i="87"/>
  <c r="E112" s="1"/>
  <c r="E119" s="1"/>
  <c r="E119" i="85"/>
  <c r="BM119"/>
  <c r="BM111" i="87"/>
  <c r="BM112" s="1"/>
  <c r="BM119" s="1"/>
  <c r="K119" i="16"/>
  <c r="L111"/>
  <c r="L112" s="1"/>
  <c r="BG119" i="84"/>
  <c r="BG111" i="85"/>
  <c r="BG112" s="1"/>
  <c r="BE119" i="84"/>
  <c r="BE111" i="85"/>
  <c r="BE112" s="1"/>
  <c r="M111" i="20"/>
  <c r="M112" s="1"/>
  <c r="M119" s="1"/>
  <c r="L119"/>
  <c r="L119" i="26"/>
  <c r="M111"/>
  <c r="M112" s="1"/>
  <c r="M119" s="1"/>
  <c r="AW111" i="87"/>
  <c r="AW112" s="1"/>
  <c r="AW119" s="1"/>
  <c r="AW119" i="85"/>
  <c r="K119" i="29"/>
  <c r="L111"/>
  <c r="L112" s="1"/>
  <c r="L111" i="33"/>
  <c r="L112" s="1"/>
  <c r="K119"/>
  <c r="K119" i="41"/>
  <c r="L111"/>
  <c r="L112" s="1"/>
  <c r="AD111" i="85"/>
  <c r="AD112" s="1"/>
  <c r="AD119" i="84"/>
  <c r="W119" i="85"/>
  <c r="W111" i="87"/>
  <c r="W112" s="1"/>
  <c r="W119" s="1"/>
  <c r="K119" i="53"/>
  <c r="L111"/>
  <c r="L112" s="1"/>
  <c r="X30" i="90"/>
  <c r="X40" s="1"/>
  <c r="V30"/>
  <c r="V40" s="1"/>
  <c r="X142"/>
  <c r="X145" s="1"/>
  <c r="V142"/>
  <c r="V145" s="1"/>
  <c r="L111" i="7"/>
  <c r="L112" s="1"/>
  <c r="K119"/>
  <c r="X72" i="90"/>
  <c r="X140" s="1"/>
  <c r="V140"/>
  <c r="L111" i="65"/>
  <c r="L112" s="1"/>
  <c r="K119"/>
  <c r="V34" i="90"/>
  <c r="T36"/>
  <c r="F111" i="85"/>
  <c r="F112" s="1"/>
  <c r="F119" i="84"/>
  <c r="C82" i="101"/>
  <c r="C127" i="100"/>
  <c r="Z119" i="85"/>
  <c r="Z111" i="87"/>
  <c r="Z112" s="1"/>
  <c r="Z119" s="1"/>
  <c r="K111"/>
  <c r="K112" s="1"/>
  <c r="K119" s="1"/>
  <c r="K119" i="85"/>
  <c r="BO119"/>
  <c r="BO111" i="87"/>
  <c r="BO112" s="1"/>
  <c r="BO119" s="1"/>
  <c r="K119" i="68"/>
  <c r="L111"/>
  <c r="L112" s="1"/>
  <c r="T119" i="85"/>
  <c r="T111" i="87"/>
  <c r="T112" s="1"/>
  <c r="T119" s="1"/>
  <c r="M111" i="61"/>
  <c r="M112" s="1"/>
  <c r="M119" s="1"/>
  <c r="L119"/>
  <c r="Y111" i="87"/>
  <c r="Y112" s="1"/>
  <c r="Y119" s="1"/>
  <c r="Y119" i="85"/>
  <c r="BW55"/>
  <c r="BW66" i="84"/>
  <c r="BW122" s="1"/>
  <c r="AH119" i="85"/>
  <c r="AH111" i="87"/>
  <c r="AH112" s="1"/>
  <c r="AH119" s="1"/>
  <c r="BN111"/>
  <c r="BN112" s="1"/>
  <c r="BN119" s="1"/>
  <c r="BN119" i="85"/>
  <c r="M111" i="28"/>
  <c r="M112" s="1"/>
  <c r="M119" s="1"/>
  <c r="L119"/>
  <c r="M111" i="31"/>
  <c r="M112" s="1"/>
  <c r="M119" s="1"/>
  <c r="L119"/>
  <c r="K119" i="55"/>
  <c r="L111"/>
  <c r="L112" s="1"/>
  <c r="M111" i="60"/>
  <c r="M112" s="1"/>
  <c r="M119" s="1"/>
  <c r="L119"/>
  <c r="M111" i="42"/>
  <c r="M112" s="1"/>
  <c r="M119" s="1"/>
  <c r="L119"/>
  <c r="C138" i="101"/>
  <c r="C133" s="1"/>
  <c r="B138" i="102"/>
  <c r="B133" s="1"/>
  <c r="C10" i="101"/>
  <c r="C70" i="100"/>
  <c r="C139" i="102"/>
  <c r="B139" i="103"/>
  <c r="BW119" i="82"/>
  <c r="L119" i="39"/>
  <c r="M111"/>
  <c r="M112" s="1"/>
  <c r="M119" s="1"/>
  <c r="BQ119" i="85"/>
  <c r="BQ111" i="87"/>
  <c r="BQ112" s="1"/>
  <c r="BQ119" s="1"/>
  <c r="L119" i="17"/>
  <c r="M111"/>
  <c r="M112" s="1"/>
  <c r="M119" s="1"/>
  <c r="BW123" i="83"/>
  <c r="BW110"/>
  <c r="BW112" s="1"/>
  <c r="BW119" s="1"/>
  <c r="M111" i="56"/>
  <c r="M112" s="1"/>
  <c r="M119" s="1"/>
  <c r="L119"/>
  <c r="X18" i="90"/>
  <c r="L119" i="32"/>
  <c r="M111"/>
  <c r="M112" s="1"/>
  <c r="M119" s="1"/>
  <c r="V119" i="84"/>
  <c r="V111" i="85"/>
  <c r="V112" s="1"/>
  <c r="K111" i="9"/>
  <c r="K112" s="1"/>
  <c r="J119"/>
  <c r="L111" i="37"/>
  <c r="L112" s="1"/>
  <c r="K119"/>
  <c r="L111" i="18"/>
  <c r="L112" s="1"/>
  <c r="K119"/>
  <c r="M111" i="14"/>
  <c r="M112" s="1"/>
  <c r="M119" s="1"/>
  <c r="L119"/>
  <c r="D1139" i="73"/>
  <c r="D1032"/>
  <c r="C138" i="72" s="1"/>
  <c r="BX111" i="83"/>
  <c r="BX112" s="1"/>
  <c r="L111" i="54"/>
  <c r="L112" s="1"/>
  <c r="K119"/>
  <c r="L119" i="49"/>
  <c r="M111"/>
  <c r="M112" s="1"/>
  <c r="M119" s="1"/>
  <c r="F141" i="72"/>
  <c r="F130"/>
  <c r="E129" s="1"/>
  <c r="E130" s="1"/>
  <c r="D129" s="1"/>
  <c r="L111" i="48"/>
  <c r="L112" s="1"/>
  <c r="K119"/>
  <c r="M111" i="45"/>
  <c r="M112" s="1"/>
  <c r="M119" s="1"/>
  <c r="L119"/>
  <c r="J119" i="43"/>
  <c r="K111"/>
  <c r="K112" s="1"/>
  <c r="L119" i="24"/>
  <c r="M111"/>
  <c r="M112" s="1"/>
  <c r="M119" s="1"/>
  <c r="K119" i="5"/>
  <c r="L111"/>
  <c r="L112" s="1"/>
  <c r="D941" i="73"/>
  <c r="D1026" s="1"/>
  <c r="M111" i="59"/>
  <c r="M112" s="1"/>
  <c r="M119" s="1"/>
  <c r="L119"/>
  <c r="L119" i="50"/>
  <c r="M111"/>
  <c r="M112" s="1"/>
  <c r="M119" s="1"/>
  <c r="G112" i="3"/>
  <c r="BV111" i="81"/>
  <c r="K122" i="90"/>
  <c r="BV119" i="80"/>
  <c r="M111" i="58"/>
  <c r="M112" s="1"/>
  <c r="M119" s="1"/>
  <c r="L119"/>
  <c r="V57" i="90"/>
  <c r="T62"/>
  <c r="BW73" i="85"/>
  <c r="BW73" i="87" s="1"/>
  <c r="BW109" i="84"/>
  <c r="K119" i="70"/>
  <c r="L111"/>
  <c r="L112" s="1"/>
  <c r="L111" i="71"/>
  <c r="L112" s="1"/>
  <c r="K119"/>
  <c r="J119" i="69"/>
  <c r="K111"/>
  <c r="K112" s="1"/>
  <c r="L119" i="92"/>
  <c r="M111"/>
  <c r="M112" s="1"/>
  <c r="M119" s="1"/>
  <c r="M111" i="19"/>
  <c r="M112" s="1"/>
  <c r="L119"/>
  <c r="D138" i="72"/>
  <c r="D133" s="1"/>
  <c r="D924" i="73"/>
  <c r="D932" s="1"/>
  <c r="AT111" i="87"/>
  <c r="AT112" s="1"/>
  <c r="AT119" s="1"/>
  <c r="AT119" i="85"/>
  <c r="K119" i="25"/>
  <c r="L111"/>
  <c r="L112" s="1"/>
  <c r="L111" i="13"/>
  <c r="L112" s="1"/>
  <c r="K119"/>
  <c r="M111" i="12"/>
  <c r="M112" s="1"/>
  <c r="M119" s="1"/>
  <c r="L119"/>
  <c r="N111" i="87"/>
  <c r="N112" s="1"/>
  <c r="N119" s="1"/>
  <c r="N119" i="85"/>
  <c r="M111" i="8"/>
  <c r="M112" s="1"/>
  <c r="M119" s="1"/>
  <c r="L119"/>
  <c r="L111" i="57"/>
  <c r="L112" s="1"/>
  <c r="K119"/>
  <c r="L119" i="1"/>
  <c r="M111"/>
  <c r="M112" s="1"/>
  <c r="M119" s="1"/>
  <c r="M111" i="11"/>
  <c r="M112" s="1"/>
  <c r="M119" s="1"/>
  <c r="L119"/>
  <c r="BB111" i="87"/>
  <c r="BB112" s="1"/>
  <c r="BB119" s="1"/>
  <c r="BB119" i="85"/>
  <c r="L119" i="10"/>
  <c r="M111"/>
  <c r="M112" s="1"/>
  <c r="M119" s="1"/>
  <c r="M111" i="36"/>
  <c r="M112" s="1"/>
  <c r="M119" s="1"/>
  <c r="L119"/>
  <c r="L111" i="34"/>
  <c r="L112" s="1"/>
  <c r="K119"/>
  <c r="K119" i="40"/>
  <c r="L111"/>
  <c r="L112" s="1"/>
  <c r="L119" i="62"/>
  <c r="M111"/>
  <c r="M112" s="1"/>
  <c r="M119" s="1"/>
  <c r="L111" i="38"/>
  <c r="L112" s="1"/>
  <c r="K119"/>
  <c r="D828" i="73"/>
  <c r="K119" i="21" l="1"/>
  <c r="L111"/>
  <c r="L112" s="1"/>
  <c r="K119" i="47"/>
  <c r="L111"/>
  <c r="L112" s="1"/>
  <c r="L119" i="64"/>
  <c r="M111"/>
  <c r="M112" s="1"/>
  <c r="M119" s="1"/>
  <c r="B1081" i="105"/>
  <c r="C993"/>
  <c r="D999" s="1"/>
  <c r="D1034" s="1"/>
  <c r="D1145"/>
  <c r="B139" i="72"/>
  <c r="L119" i="6"/>
  <c r="M111"/>
  <c r="M112" s="1"/>
  <c r="M119" s="1"/>
  <c r="D1040" i="105"/>
  <c r="K119" i="52"/>
  <c r="L111"/>
  <c r="L112" s="1"/>
  <c r="L111" i="27"/>
  <c r="L112" s="1"/>
  <c r="K119"/>
  <c r="D1242" i="73"/>
  <c r="E936" i="105"/>
  <c r="D931"/>
  <c r="D939" s="1"/>
  <c r="V143" i="90"/>
  <c r="X116"/>
  <c r="X143" s="1"/>
  <c r="L119" i="91"/>
  <c r="M111"/>
  <c r="M112" s="1"/>
  <c r="M119" s="1"/>
  <c r="M111" i="35"/>
  <c r="M112" s="1"/>
  <c r="M119" s="1"/>
  <c r="L119"/>
  <c r="M111" i="22"/>
  <c r="M112" s="1"/>
  <c r="M119" s="1"/>
  <c r="L119"/>
  <c r="B130" i="99"/>
  <c r="C141"/>
  <c r="M111" i="16"/>
  <c r="M112" s="1"/>
  <c r="M119" s="1"/>
  <c r="L119"/>
  <c r="BG119" i="85"/>
  <c r="BG111" i="87"/>
  <c r="BG112" s="1"/>
  <c r="BG119" s="1"/>
  <c r="BE119" i="85"/>
  <c r="BE111" i="87"/>
  <c r="BE112" s="1"/>
  <c r="BE119" s="1"/>
  <c r="M111" i="29"/>
  <c r="M112" s="1"/>
  <c r="M119" s="1"/>
  <c r="L119"/>
  <c r="L119" i="33"/>
  <c r="M111"/>
  <c r="M112" s="1"/>
  <c r="M119" s="1"/>
  <c r="M111" i="41"/>
  <c r="M112" s="1"/>
  <c r="M119" s="1"/>
  <c r="L119"/>
  <c r="AD119" i="85"/>
  <c r="AD111" i="87"/>
  <c r="AD112" s="1"/>
  <c r="AD119" s="1"/>
  <c r="M111" i="53"/>
  <c r="M112" s="1"/>
  <c r="M119" s="1"/>
  <c r="L119"/>
  <c r="M111" i="7"/>
  <c r="M112" s="1"/>
  <c r="M119" s="1"/>
  <c r="L119"/>
  <c r="M111" i="65"/>
  <c r="M112" s="1"/>
  <c r="M119" s="1"/>
  <c r="L119"/>
  <c r="C128" i="100"/>
  <c r="C130" s="1"/>
  <c r="C141" s="1"/>
  <c r="X34" i="90"/>
  <c r="X36" s="1"/>
  <c r="V36"/>
  <c r="F119" i="85"/>
  <c r="F111" i="87"/>
  <c r="F112" s="1"/>
  <c r="F119" s="1"/>
  <c r="C82" i="102"/>
  <c r="C127" i="101"/>
  <c r="L119" i="68"/>
  <c r="M111"/>
  <c r="M112" s="1"/>
  <c r="M119" s="1"/>
  <c r="BW55" i="87"/>
  <c r="BW66" i="85"/>
  <c r="BW122" s="1"/>
  <c r="M111" i="55"/>
  <c r="M112" s="1"/>
  <c r="M119" s="1"/>
  <c r="L119"/>
  <c r="C70" i="101"/>
  <c r="C10" i="102"/>
  <c r="B141" i="100"/>
  <c r="B130"/>
  <c r="C139" i="103"/>
  <c r="B139" i="104"/>
  <c r="C138" i="102"/>
  <c r="C133" s="1"/>
  <c r="B138" i="103"/>
  <c r="B133" s="1"/>
  <c r="C1032" i="73"/>
  <c r="L119" i="40"/>
  <c r="M111"/>
  <c r="M112" s="1"/>
  <c r="M119" s="1"/>
  <c r="M111" i="25"/>
  <c r="M112" s="1"/>
  <c r="M119" s="1"/>
  <c r="L119"/>
  <c r="L111" i="69"/>
  <c r="L112" s="1"/>
  <c r="K119"/>
  <c r="M111" i="70"/>
  <c r="M112" s="1"/>
  <c r="M119" s="1"/>
  <c r="L119"/>
  <c r="BW123" i="84"/>
  <c r="BW110"/>
  <c r="BW112" s="1"/>
  <c r="BW119" s="1"/>
  <c r="K128" i="90"/>
  <c r="G119" i="3"/>
  <c r="M121" i="90"/>
  <c r="H111" i="3"/>
  <c r="BV112" i="81"/>
  <c r="BV119" s="1"/>
  <c r="M111" i="5"/>
  <c r="M112" s="1"/>
  <c r="M119" s="1"/>
  <c r="L119"/>
  <c r="K119" i="43"/>
  <c r="L111"/>
  <c r="L112" s="1"/>
  <c r="D141" i="72"/>
  <c r="D130"/>
  <c r="C129" s="1"/>
  <c r="D1138" i="73"/>
  <c r="M111" i="18"/>
  <c r="M112" s="1"/>
  <c r="M119" s="1"/>
  <c r="L119"/>
  <c r="M111" i="37"/>
  <c r="M112" s="1"/>
  <c r="M119" s="1"/>
  <c r="L119"/>
  <c r="L111" i="9"/>
  <c r="L112" s="1"/>
  <c r="K119"/>
  <c r="L119" i="38"/>
  <c r="M111"/>
  <c r="M112" s="1"/>
  <c r="M119" s="1"/>
  <c r="L119" i="34"/>
  <c r="M111"/>
  <c r="M112" s="1"/>
  <c r="M119" s="1"/>
  <c r="L119" i="57"/>
  <c r="M111"/>
  <c r="M112" s="1"/>
  <c r="M119" s="1"/>
  <c r="L119" i="13"/>
  <c r="M111"/>
  <c r="M112" s="1"/>
  <c r="M119" s="1"/>
  <c r="M111" i="71"/>
  <c r="M112" s="1"/>
  <c r="L119"/>
  <c r="BW109" i="85"/>
  <c r="X57" i="90"/>
  <c r="V62"/>
  <c r="M111" i="48"/>
  <c r="M112" s="1"/>
  <c r="M119" s="1"/>
  <c r="L119"/>
  <c r="L119" i="54"/>
  <c r="M111"/>
  <c r="M112" s="1"/>
  <c r="M119" s="1"/>
  <c r="BX111" i="84"/>
  <c r="BX112" s="1"/>
  <c r="BX118" i="83"/>
  <c r="D1027" i="73"/>
  <c r="D1043" s="1"/>
  <c r="D1132" s="1"/>
  <c r="C133" i="72"/>
  <c r="V119" i="85"/>
  <c r="V111" i="87"/>
  <c r="V112" s="1"/>
  <c r="V119" s="1"/>
  <c r="E141" i="72"/>
  <c r="M111" i="21" l="1"/>
  <c r="M112" s="1"/>
  <c r="M119" s="1"/>
  <c r="L119"/>
  <c r="L119" i="47"/>
  <c r="M111"/>
  <c r="M112" s="1"/>
  <c r="M119" s="1"/>
  <c r="C1097" i="105"/>
  <c r="D1103" s="1"/>
  <c r="D1138" s="1"/>
  <c r="B1185"/>
  <c r="C1201" s="1"/>
  <c r="D1207" s="1"/>
  <c r="D1242" s="1"/>
  <c r="C139" i="104"/>
  <c r="D1144" i="105"/>
  <c r="E1144" s="1"/>
  <c r="B138" i="72"/>
  <c r="B133" s="1"/>
  <c r="M111" i="27"/>
  <c r="M112" s="1"/>
  <c r="M119" s="1"/>
  <c r="L119"/>
  <c r="M111" i="52"/>
  <c r="M112" s="1"/>
  <c r="M119" s="1"/>
  <c r="L119"/>
  <c r="V84" i="90"/>
  <c r="X84" s="1"/>
  <c r="D1249" i="105"/>
  <c r="C1138" i="73"/>
  <c r="B129" i="101"/>
  <c r="B141" s="1"/>
  <c r="C82" i="103"/>
  <c r="C127" i="102"/>
  <c r="C128" i="101"/>
  <c r="C130" s="1"/>
  <c r="C141" s="1"/>
  <c r="BW55" i="89"/>
  <c r="BW66" i="87"/>
  <c r="BW123" s="1"/>
  <c r="H119" i="3"/>
  <c r="M128" i="90"/>
  <c r="C10" i="103"/>
  <c r="C70" i="102"/>
  <c r="B130" i="101"/>
  <c r="D1035" i="73"/>
  <c r="C138" i="103"/>
  <c r="C133" s="1"/>
  <c r="B138" i="104"/>
  <c r="B133" s="1"/>
  <c r="BW123" i="85"/>
  <c r="BW110"/>
  <c r="BW112" s="1"/>
  <c r="BW119" s="1"/>
  <c r="D1133" i="73"/>
  <c r="BX118" i="84"/>
  <c r="BX111" i="85"/>
  <c r="BX112" s="1"/>
  <c r="X62" i="90"/>
  <c r="Y84" s="1"/>
  <c r="Y80" s="1"/>
  <c r="BW73" i="89"/>
  <c r="BW109" i="87"/>
  <c r="M119" i="71"/>
  <c r="N116"/>
  <c r="M111" i="9"/>
  <c r="M112" s="1"/>
  <c r="M119" s="1"/>
  <c r="L119"/>
  <c r="D1241" i="73"/>
  <c r="D1347"/>
  <c r="C141" i="72"/>
  <c r="C130"/>
  <c r="B129" s="1"/>
  <c r="M111" i="43"/>
  <c r="M112" s="1"/>
  <c r="M119" s="1"/>
  <c r="L119"/>
  <c r="M122" i="90"/>
  <c r="BV111" i="82"/>
  <c r="BV112" s="1"/>
  <c r="H112" i="3"/>
  <c r="M111" i="69"/>
  <c r="M112" s="1"/>
  <c r="M119" s="1"/>
  <c r="L119"/>
  <c r="D1141" i="73"/>
  <c r="D1248" i="105" l="1"/>
  <c r="E1248" s="1"/>
  <c r="N133" i="72"/>
  <c r="N141" s="1"/>
  <c r="D1149" i="73"/>
  <c r="D1235" s="1"/>
  <c r="D1139" i="105"/>
  <c r="D1147" s="1"/>
  <c r="E1040"/>
  <c r="D1035"/>
  <c r="D1043" s="1"/>
  <c r="B129" i="102"/>
  <c r="B141" s="1"/>
  <c r="C128"/>
  <c r="C130" s="1"/>
  <c r="B129" i="103" s="1"/>
  <c r="B130" s="1"/>
  <c r="C82" i="104"/>
  <c r="C127" s="1"/>
  <c r="C127" i="103"/>
  <c r="D1346" i="73"/>
  <c r="BX55" i="89"/>
  <c r="BW66"/>
  <c r="BW122"/>
  <c r="BV121" i="82"/>
  <c r="I121" i="3" s="1"/>
  <c r="N121" s="1"/>
  <c r="BV119" i="82"/>
  <c r="C138" i="104"/>
  <c r="C133" s="1"/>
  <c r="C1241" i="73"/>
  <c r="C10" i="104"/>
  <c r="C70" s="1"/>
  <c r="C70" i="103"/>
  <c r="O121" i="90"/>
  <c r="I111" i="3"/>
  <c r="B141" i="72"/>
  <c r="B130"/>
  <c r="BW124" i="87"/>
  <c r="BW110"/>
  <c r="BW112" s="1"/>
  <c r="BW119" s="1"/>
  <c r="BX118" i="85"/>
  <c r="BX111" i="87"/>
  <c r="BX112" s="1"/>
  <c r="BX118" s="1"/>
  <c r="D1236" i="73"/>
  <c r="BX73" i="89"/>
  <c r="BW123"/>
  <c r="BW109"/>
  <c r="D1244" i="73" l="1"/>
  <c r="D1243" i="105" s="1"/>
  <c r="D1251" s="1"/>
  <c r="C141" i="102"/>
  <c r="B130"/>
  <c r="C128" i="104"/>
  <c r="C130" s="1"/>
  <c r="C141" s="1"/>
  <c r="B141" i="103"/>
  <c r="C128"/>
  <c r="C130" s="1"/>
  <c r="B129" i="104" s="1"/>
  <c r="B130" s="1"/>
  <c r="BW110" i="89"/>
  <c r="BW112" s="1"/>
  <c r="BW119" s="1"/>
  <c r="D1341" i="73"/>
  <c r="D1349" s="1"/>
  <c r="C1346"/>
  <c r="O122" i="90"/>
  <c r="I112" i="3"/>
  <c r="BV111" i="83"/>
  <c r="C141" i="103" l="1"/>
  <c r="B141" i="104"/>
  <c r="Q121" i="90"/>
  <c r="J111" i="3"/>
  <c r="BV112" i="83"/>
  <c r="O128" i="90"/>
  <c r="I119" i="3"/>
  <c r="Q122" i="90" l="1"/>
  <c r="BV111" i="84"/>
  <c r="J112" i="3"/>
  <c r="BV119" i="83"/>
  <c r="Q128" i="90" l="1"/>
  <c r="J119" i="3"/>
  <c r="K111"/>
  <c r="BV112" i="84"/>
  <c r="S121" i="90"/>
  <c r="BV111" i="85" l="1"/>
  <c r="S122" i="90"/>
  <c r="BV119" i="84"/>
  <c r="K112" i="3"/>
  <c r="S128" i="90" l="1"/>
  <c r="K119" i="3"/>
  <c r="L111"/>
  <c r="BV112" i="85"/>
  <c r="U121" i="90"/>
  <c r="U122" l="1"/>
  <c r="L112" i="3"/>
  <c r="BV111" i="87"/>
  <c r="BV119" i="85"/>
  <c r="BV112" i="87" l="1"/>
  <c r="W121" i="90"/>
  <c r="X121" s="1"/>
  <c r="M111" i="3"/>
  <c r="N111" s="1"/>
  <c r="U128" i="90"/>
  <c r="L119" i="3"/>
  <c r="W122" i="90" l="1"/>
  <c r="X122" s="1"/>
  <c r="M112" i="3"/>
  <c r="N112" s="1"/>
  <c r="BV119" i="87"/>
  <c r="M119" i="3" l="1"/>
  <c r="N119" s="1"/>
  <c r="W128" i="90"/>
  <c r="X128" s="1"/>
</calcChain>
</file>

<file path=xl/sharedStrings.xml><?xml version="1.0" encoding="utf-8"?>
<sst xmlns="http://schemas.openxmlformats.org/spreadsheetml/2006/main" count="16728" uniqueCount="872">
  <si>
    <t xml:space="preserve">           ค่าจ้างลูกจ้างชั่วคราว-โครงการเขื่อนสิรินธร</t>
  </si>
  <si>
    <t xml:space="preserve">        ซื้อที่ดิน - โครงการเขื่อนสิรินธร</t>
  </si>
  <si>
    <t xml:space="preserve">          เงินต้น  -    ลูกหนี้เงินกู้</t>
  </si>
  <si>
    <t>เงินสด / เงินฝากธนาคาร /  เงินฝากคลัง - ทุน</t>
  </si>
  <si>
    <t>รวมเงินสด / เงินฝากธนาคาร / เงินฝากคลัง</t>
  </si>
  <si>
    <t xml:space="preserve">          รายได้อื่นค้างรับ</t>
  </si>
  <si>
    <t xml:space="preserve">                 รับคืนเจ้าหนี้เกษตรกร</t>
  </si>
  <si>
    <t xml:space="preserve">          เจ้าหนี้รอจ่ายคืน</t>
  </si>
  <si>
    <t xml:space="preserve">                 ขายครุภัณฑ์และอุปกรณ์</t>
  </si>
  <si>
    <t xml:space="preserve">        ค่าใช้จ่ายในการรังวัดที่ดิน</t>
  </si>
  <si>
    <t xml:space="preserve">        ค่าจ้างลูกจ้างชั่วคราว</t>
  </si>
  <si>
    <t xml:space="preserve">        ค่าใช้จ่าย (ค้างจ่าย)</t>
  </si>
  <si>
    <t xml:space="preserve">       ค่าจ้างลูกจ้างชั่วคราว-โครงการเขื่อนสิรินธร</t>
  </si>
  <si>
    <t xml:space="preserve">        รายจ่ายอื่น - ลูกหนี้เงินงบประมาณรอเรียกคืน</t>
  </si>
  <si>
    <t xml:space="preserve">หมายเหตุ: </t>
  </si>
  <si>
    <t xml:space="preserve">หมายเหตุ : </t>
  </si>
  <si>
    <t xml:space="preserve">           ลูกหนี้เงินยืมราชการ-โครงการเขื่อนสิรินธร</t>
  </si>
  <si>
    <t xml:space="preserve">           เจ้าหนี้รอจ่ายคืน</t>
  </si>
  <si>
    <t xml:space="preserve">           ค่าใช้จ่าย</t>
  </si>
  <si>
    <t xml:space="preserve">         ค่าพัฒนาที่ดิน - โครงการเขื่อนสิรินธร</t>
  </si>
  <si>
    <t xml:space="preserve">          ลูกหนี้เงินยืมราชการ-โครงการพัฒนาบุคลากร ส.ป.ก.ไปดูงาน ตปท.</t>
  </si>
  <si>
    <t xml:space="preserve">        ลูกหนี้เงินยืมราชการ-โครงการพัฒนาบุคลากร ส.ป.ก.ไปดูงานต่างประเทศ</t>
  </si>
  <si>
    <t xml:space="preserve">          เงินภาษีหักส่งล่วงหน้ารอเรียกคืน</t>
  </si>
  <si>
    <t xml:space="preserve">          ค่าใช้จ่ายโครงการพัฒนาบุคลากร ส.ป.ก. ไปดูงานต่างประเทศ</t>
  </si>
  <si>
    <t xml:space="preserve">                 รับคืนเงินค่าพัฒนาที่ดิน</t>
  </si>
  <si>
    <t xml:space="preserve">     -  เงินโอนระหว่างทาง </t>
  </si>
  <si>
    <t xml:space="preserve">                เจ้าหนี้เงินงบประมาณรอจ่ายคืน</t>
  </si>
  <si>
    <t xml:space="preserve">                 เจ้าหนี้เงินงบประมาณรอจ่ายคืน</t>
  </si>
  <si>
    <t xml:space="preserve">                 รับคืนเงินภาษีหักส่งล่วงหน้ารอเรียกคืน</t>
  </si>
  <si>
    <t xml:space="preserve">               รับคืนเงินภาษีหักส่งล่วงหน้ารอเรียกคืน</t>
  </si>
  <si>
    <t xml:space="preserve">                 รับคืนค่าที่ดิน</t>
  </si>
  <si>
    <t xml:space="preserve">                รับคืนค่าที่ดิน</t>
  </si>
  <si>
    <t xml:space="preserve">หมายเหตุ:  </t>
  </si>
  <si>
    <t xml:space="preserve">                 รับคืนเงินค่าที่ดิน</t>
  </si>
  <si>
    <t>ตุลาคม</t>
  </si>
  <si>
    <t xml:space="preserve">          ค่าทดแทนที่ดิน</t>
  </si>
  <si>
    <t xml:space="preserve">          ค่าที่ดิน</t>
  </si>
  <si>
    <t xml:space="preserve">        ค่าที่ดิน</t>
  </si>
  <si>
    <t xml:space="preserve">        ค่าทดแทนที่ดิน</t>
  </si>
  <si>
    <t xml:space="preserve">         ซื้อทรัพย์สินไม่หมุนเวียน</t>
  </si>
  <si>
    <t xml:space="preserve">                  รับคืนค่าที่ดิน - เขื่อนสิรินธร</t>
  </si>
  <si>
    <t xml:space="preserve">                 รับคืนเงินค่าที่ดิน - เขื่อนสิรินธร</t>
  </si>
  <si>
    <t xml:space="preserve">                  </t>
  </si>
  <si>
    <t>งบกระแสเงินสดรวม จังหวัด</t>
  </si>
  <si>
    <t>เดือน</t>
  </si>
  <si>
    <t>สะสม</t>
  </si>
  <si>
    <t xml:space="preserve">                              รวมค่าเช่า</t>
  </si>
  <si>
    <t xml:space="preserve">                                รวมค่าปรับ</t>
  </si>
  <si>
    <t xml:space="preserve">                                รวมดอกเบี้ยเงินกู้</t>
  </si>
  <si>
    <t xml:space="preserve">                                รวมดอกเบี้ยเช่าซื้อ</t>
  </si>
  <si>
    <t xml:space="preserve">                                 รวมค่าภาษีบำรุงท้องที่</t>
  </si>
  <si>
    <t xml:space="preserve">                                  รวมค่าเช่าซื้อ (เงินต้น+ดอกเบี้ย)</t>
  </si>
  <si>
    <t xml:space="preserve">                                   รวมลูกหนี้เงินกู้</t>
  </si>
  <si>
    <t xml:space="preserve">                                       รวมรายรับอื่น</t>
  </si>
  <si>
    <t>เงินกองทุนรับโอนจากส่วนกลาง</t>
  </si>
  <si>
    <t>รายได้นำส่งส่วนกลาง</t>
  </si>
  <si>
    <t>โอนเงินกองทุนคืนส่วนกลาง</t>
  </si>
  <si>
    <t>จ่ายคืนเงินคงเหลือให้ส่วนกลาง</t>
  </si>
  <si>
    <t xml:space="preserve">                รับคืนค่าที่ดิน - โครงการเขื่อนสิรินธร</t>
  </si>
  <si>
    <t xml:space="preserve">                รับคืนเงินค่าพัฒนาที่ดิน - โครงการเขื่อนสิรินธร</t>
  </si>
  <si>
    <t xml:space="preserve">                 รับคืนเงินค่าพัฒนาที่ดิน - โครงการเขื่อนสิรินธร</t>
  </si>
  <si>
    <t xml:space="preserve"> </t>
  </si>
  <si>
    <t xml:space="preserve">                 รับคืนค่าบริหารโครงการจัดหาที่ดิน-เขื่อนสิรินธร</t>
  </si>
  <si>
    <t xml:space="preserve">                รับคืนค่าบริหารโครงการจัดหาที่ดิน-เขื่อนสิรินธร</t>
  </si>
  <si>
    <t xml:space="preserve">        ซื้อที่ดิน - จ.ปราจีนบุรี</t>
  </si>
  <si>
    <t xml:space="preserve">         ค่าพัฒนาที่ดิน - ( จ.ก.ส.)</t>
  </si>
  <si>
    <t xml:space="preserve">         ค่าปรับตามคำพิพากษาศาลค้างรับ - ค่าเช่า</t>
  </si>
  <si>
    <t xml:space="preserve">          ดอกเบี้ยตามคำพิพากษาศาลรับ - เงินกู้</t>
  </si>
  <si>
    <t xml:space="preserve">          ดอกเบี้ยตามคำพิพากษาศาลค้างรับ - เงินกู้</t>
  </si>
  <si>
    <t xml:space="preserve">          ค่าปรับตามคำพิพากษาศาลค้างรับ-ค่าเช่า</t>
  </si>
  <si>
    <t xml:space="preserve">          ดอกเบี้ยตามคำพิพากษาศาลรับ-ค่าเช่า</t>
  </si>
  <si>
    <t xml:space="preserve">          ดอกเบี้ยตามคำพิพากษาศาลค้างรับ-ค่าเช่า</t>
  </si>
  <si>
    <t xml:space="preserve">                           ลูกหนี้ตามคำพิพากษา - ค่าเช่า</t>
  </si>
  <si>
    <t xml:space="preserve">        ซื้อที่ดิน</t>
  </si>
  <si>
    <t xml:space="preserve">         รายได้จากเงินงบประมาณ</t>
  </si>
  <si>
    <t xml:space="preserve">     -  รายได้จากเงินงบประมาณ</t>
  </si>
  <si>
    <t xml:space="preserve">       จ่ายคืนเงินกองทุนสงเคราะห์เกษตรกร-โครงการเขื่อนสิรินธร</t>
  </si>
  <si>
    <t xml:space="preserve">                 รับคืนเงินภาษีหักส่งล่วงหน้ารอเรียกคืน-เขื่อนสิรินธร</t>
  </si>
  <si>
    <t xml:space="preserve">          จ่ายคืนเงินกองทุนสงเคราะห์เกษตรกร-เขื่อนสิรินธร</t>
  </si>
  <si>
    <t xml:space="preserve">          ดอกเบี้ยค่าเช่าซื้อรับ</t>
  </si>
  <si>
    <t xml:space="preserve">          ดอกเบี้ยค่าเช่าซื้อค้างรับ</t>
  </si>
  <si>
    <t xml:space="preserve">         จ่ายคืนลูกหนี้ตามคำพิพากษาศาล (ฐานลาภมิควรได้)</t>
  </si>
  <si>
    <t xml:space="preserve">         จ่ายคืนลูกหนี้ตามคำพิพากษาศาล(ฐานลาภมิควรได้)</t>
  </si>
  <si>
    <t xml:space="preserve">           จ่ายคืนลูกหนี้ตามคำพิพากษา(ฐานลาภมิควรได้)</t>
  </si>
  <si>
    <t xml:space="preserve">                 เงินรับจากผู้ค้ำประกันรอการรับรู้</t>
  </si>
  <si>
    <t xml:space="preserve">                เงินรับจากผู้ค้ำประกันรอการรับรู้</t>
  </si>
  <si>
    <t xml:space="preserve">         ซื้อที่ดิน</t>
  </si>
  <si>
    <t xml:space="preserve">           ซื้อที่ดิน </t>
  </si>
  <si>
    <t xml:space="preserve">              -ที่ดิน ( ค่าทดแทนที่ดิน )</t>
  </si>
  <si>
    <t/>
  </si>
  <si>
    <t xml:space="preserve">          ค่าปรับตามคำพิพากษาศาลค้างรับ - ค่าเช่า</t>
  </si>
  <si>
    <t xml:space="preserve">          จ่ายคืนเจ้าหนี้เกษตรกร</t>
  </si>
  <si>
    <t>เงินโอนระหว่างทาง</t>
  </si>
  <si>
    <t>หมายเหตุ :</t>
  </si>
  <si>
    <t>พฤศจิกายน</t>
  </si>
  <si>
    <t>ธันวาคม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</si>
  <si>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</si>
  <si>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</si>
  <si>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</si>
  <si>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</si>
  <si>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</si>
  <si>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</si>
  <si>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</si>
  <si>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</si>
  <si>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</si>
  <si>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 xml:space="preserve">         ค่าที่ดิน</t>
  </si>
  <si>
    <t xml:space="preserve">          ซื้อที่ดิน</t>
  </si>
  <si>
    <t xml:space="preserve">          ซื้อทรัพย์สิน ไม่หมุนเวียน / ค่าใช้จ่ายรอตัดบัญชี</t>
  </si>
  <si>
    <r>
      <t>หัก</t>
    </r>
    <r>
      <rPr>
        <sz val="16"/>
        <rFont val="TH SarabunPSK"/>
        <family val="2"/>
      </rPr>
      <t xml:space="preserve">     ค่าใช้จ่าย</t>
    </r>
  </si>
  <si>
    <t xml:space="preserve">                 เจ้าหนี้งบประมาณรอจ่ายคืน</t>
  </si>
  <si>
    <t xml:space="preserve">         รายได้นำส่งส่วนกลาง</t>
  </si>
  <si>
    <t xml:space="preserve">         จ่ายคืนเงินคงเหลือให้ส่วนกลาง</t>
  </si>
  <si>
    <r>
      <t xml:space="preserve">      </t>
    </r>
    <r>
      <rPr>
        <b/>
        <u/>
        <sz val="16"/>
        <rFont val="TH SarabunPSK"/>
        <family val="2"/>
      </rPr>
      <t>จากกิจกรรมดำเนินงาน</t>
    </r>
  </si>
  <si>
    <r>
      <t xml:space="preserve">   </t>
    </r>
    <r>
      <rPr>
        <b/>
        <u/>
        <sz val="16"/>
        <rFont val="TH SarabunPSK"/>
        <family val="2"/>
      </rPr>
      <t>จากกิจกรรมลงทุน</t>
    </r>
  </si>
  <si>
    <r>
      <t xml:space="preserve">   </t>
    </r>
    <r>
      <rPr>
        <b/>
        <u/>
        <sz val="16"/>
        <rFont val="TH SarabunPSK"/>
        <family val="2"/>
      </rPr>
      <t>จากกิจกรรมจัดหาเงิน</t>
    </r>
  </si>
  <si>
    <r>
      <t xml:space="preserve">   </t>
    </r>
    <r>
      <rPr>
        <b/>
        <u/>
        <sz val="16"/>
        <rFont val="TH SarabunPSK"/>
        <family val="2"/>
      </rPr>
      <t>จากกิจกรรมดำเนินงาน</t>
    </r>
  </si>
  <si>
    <r>
      <t xml:space="preserve">          </t>
    </r>
    <r>
      <rPr>
        <sz val="16"/>
        <color indexed="10"/>
        <rFont val="TH SarabunPSK"/>
        <family val="2"/>
      </rPr>
      <t xml:space="preserve">      รับคืนเจ้าหนี้เกษตรกร</t>
    </r>
  </si>
  <si>
    <t xml:space="preserve">        จ่ายคืนเงินรับฝากและเงินประกัน (สัญญา)</t>
  </si>
  <si>
    <t xml:space="preserve">        จ่ายคืนเงินรับฝากและเงินประกัน</t>
  </si>
  <si>
    <r>
      <t xml:space="preserve">      </t>
    </r>
    <r>
      <rPr>
        <b/>
        <u/>
        <sz val="14"/>
        <rFont val="TH SarabunPSK"/>
        <family val="2"/>
      </rPr>
      <t>จากกิจกรรมดำเนินงาน</t>
    </r>
  </si>
  <si>
    <r>
      <t xml:space="preserve">   </t>
    </r>
    <r>
      <rPr>
        <b/>
        <u/>
        <sz val="14"/>
        <rFont val="TH SarabunPSK"/>
        <family val="2"/>
      </rPr>
      <t>จากกิจกรรมลงทุน</t>
    </r>
  </si>
  <si>
    <r>
      <t xml:space="preserve">   </t>
    </r>
    <r>
      <rPr>
        <b/>
        <u/>
        <sz val="14"/>
        <rFont val="TH SarabunPSK"/>
        <family val="2"/>
      </rPr>
      <t>จากกิจกรรมจัดหาเงิน</t>
    </r>
  </si>
  <si>
    <t xml:space="preserve">          ซื้อครุภัณฑ์คอมพิวเตอร์</t>
  </si>
  <si>
    <t>เงินกองทุนฝากกระทรวงการคลัง</t>
  </si>
  <si>
    <t>เงินกองทุนฝากคลังจังหวัด</t>
  </si>
  <si>
    <t>ยกมา</t>
  </si>
  <si>
    <t>ยกไป</t>
  </si>
  <si>
    <t xml:space="preserve">     -  เงินกองทุนฝากกระทรวงการคลัง  </t>
  </si>
  <si>
    <t xml:space="preserve">     -  เงินฝากคลังจังหวัด </t>
  </si>
  <si>
    <t xml:space="preserve">     -  เงินกองทุนฝากคลังจังหวัด</t>
  </si>
  <si>
    <t>เงินฝากคลังจังหวัด</t>
  </si>
  <si>
    <t xml:space="preserve">     -  เงินสด </t>
  </si>
  <si>
    <t xml:space="preserve">     -  เงินฝากธนาคาร</t>
  </si>
  <si>
    <t xml:space="preserve">เงินสด </t>
  </si>
  <si>
    <t>เอกสารหมายเลข 1</t>
  </si>
  <si>
    <r>
      <t>หมายเหตุ</t>
    </r>
    <r>
      <rPr>
        <sz val="15"/>
        <rFont val="TH SarabunPSK"/>
        <family val="2"/>
      </rPr>
      <t xml:space="preserve">  เงินสดคงเหลือ ณ วันสิ้นเดือน ไม่รวมโอนระหว่างทาง   </t>
    </r>
  </si>
  <si>
    <t xml:space="preserve">           - ซื้อที่ดิน</t>
  </si>
  <si>
    <t xml:space="preserve">           - ซื้อครุภัณฑ์คอมพิวเตอร์</t>
  </si>
  <si>
    <t xml:space="preserve">         ซื้อครุภัณฑ์คอมพิวเตอร์</t>
  </si>
  <si>
    <t xml:space="preserve">              ลูกหนี้เงินกู้</t>
  </si>
  <si>
    <t xml:space="preserve">              ลูกหนี้เช่าซื้อ</t>
  </si>
  <si>
    <t xml:space="preserve">              ลูกหนี้ตามคำพิพากษา(เงินต้น)</t>
  </si>
  <si>
    <t xml:space="preserve">         เงินรับฝากและเงินประกัน (สัญญา)</t>
  </si>
  <si>
    <t xml:space="preserve">        ซื้อทรัพย์สินไม่หมุนเวียน/ค่าใช้จ่ายรอตัดบัญชี</t>
  </si>
  <si>
    <t xml:space="preserve">    เงินสดคงเหลือ ณ วันต้นเดือน   </t>
  </si>
  <si>
    <t xml:space="preserve">        รายได้นำส่งส่วนกลาง</t>
  </si>
  <si>
    <t xml:space="preserve">        เงินกองทุนโอนไปจังหวัด</t>
  </si>
  <si>
    <t xml:space="preserve">        โอนเงินกองทุนคืนส่วนกลาง</t>
  </si>
  <si>
    <t xml:space="preserve">        จ่ายคืนเงินคงเหลือให้ส่วนกลาง</t>
  </si>
  <si>
    <t xml:space="preserve">         ขายทรัพย์สินไม่หมุนเวียน</t>
  </si>
  <si>
    <t xml:space="preserve">            ที่ดิน</t>
  </si>
  <si>
    <t xml:space="preserve">            ครุภันฑ์คอมพิวเตอร์</t>
  </si>
  <si>
    <t xml:space="preserve">         ค่าใช้จ่ายในการรังวัดที่ดิน</t>
  </si>
  <si>
    <t xml:space="preserve">         ค่าจ้างลูกจ้างชั่วคราว</t>
  </si>
  <si>
    <t xml:space="preserve">         ค่าใช้จ่ายในการบริหารงานกองทุน</t>
  </si>
  <si>
    <t xml:space="preserve">         ค่าภาษีหักส่งล่วงหน้า</t>
  </si>
  <si>
    <t xml:space="preserve">         จ่ายคืนเงินรับฝากและเงินประกัน</t>
  </si>
  <si>
    <t>โอนเงินกองทุนคืนส่วนกลาง+รายได้นำส่งส่วนกลาง+โอนกลับทุน</t>
  </si>
  <si>
    <t>โอนเงินกองทุนคืนส่วนกลาง+รายได้นำส่งส่วนกลาง+โอนทุนฯ</t>
  </si>
  <si>
    <r>
      <t xml:space="preserve">          จ่ายคืนเจ้าหนี้เกษตรกร</t>
    </r>
    <r>
      <rPr>
        <sz val="16"/>
        <color indexed="9"/>
        <rFont val="TH SarabunPSK"/>
        <family val="2"/>
      </rPr>
      <t>(กรณียกเลิกสัญญาเช่าซื้อ)</t>
    </r>
  </si>
  <si>
    <t xml:space="preserve">          ซื้อทรัพย์สินไม่หมุนเวียน</t>
  </si>
  <si>
    <t xml:space="preserve">              ลูกหนี้เงินกู้ - ค่าที่ดิน</t>
  </si>
  <si>
    <t xml:space="preserve">        ค่าใช้จ่ายในการดำเนินคดี</t>
  </si>
  <si>
    <t xml:space="preserve">        จ่ายคืนเจ้าหนี้เกษตรกร</t>
  </si>
  <si>
    <t xml:space="preserve">        จ่ายเงินให้กู้ยืม</t>
  </si>
  <si>
    <t xml:space="preserve">        จ่ายเป็นเงินยืมราชการ</t>
  </si>
  <si>
    <t xml:space="preserve">        ค่าภาษีหักส่งล่วงหน้า</t>
  </si>
  <si>
    <t xml:space="preserve">                          ลูกหนี้เงินกู้ - ค่าที่ดิน</t>
  </si>
  <si>
    <t xml:space="preserve">                          ลูกหนี้เช่าซื้อ</t>
  </si>
  <si>
    <t xml:space="preserve">                          ลูกหนี้ตามคำพิพากษา (เงินต้น)</t>
  </si>
  <si>
    <t xml:space="preserve">                          ลูกหนี้ตามคำพิพากษา (ดอกเบี้ย)</t>
  </si>
  <si>
    <t>โอนเงินกองทุนคืนส่วนกลาง+รายได้นำส่งส่วนกลาง+จ่ายคืนส่วนกลาง</t>
  </si>
  <si>
    <t xml:space="preserve">          จ่ายคืนเงินค่าสินไหมทดแทน</t>
  </si>
  <si>
    <t xml:space="preserve">         รับโอนเงินฝากและเงินประกันสัญญาจากจังหวัด</t>
  </si>
  <si>
    <t>โอนเงินกองทุนคืนส่วนกลาง+รายได้นำส่งส่วนกลาง+โอนกลับโครงการฯ</t>
  </si>
  <si>
    <t xml:space="preserve">        โอนเงินรับฝากและเงินประกันสัญญาให้ส่วนกลาง</t>
  </si>
  <si>
    <t xml:space="preserve">          จ่ายคืนเจ้าหนี้เกษตรกร(กรณียกเว้นดอกเบี้ยฯ)</t>
  </si>
  <si>
    <t xml:space="preserve">          รายได้อื่นรับล่วงหน้า</t>
  </si>
  <si>
    <t xml:space="preserve">           เงินมัดจำค่ารังวัดที่ดิน</t>
  </si>
  <si>
    <t xml:space="preserve">        เงินมัดจำค่ารังวัดออกโฉนดที่ดิน</t>
  </si>
  <si>
    <t xml:space="preserve">         เงินมัดจำค่ารังวัดออกโฉนดที่ดิน</t>
  </si>
  <si>
    <r>
      <t xml:space="preserve">         </t>
    </r>
    <r>
      <rPr>
        <sz val="16"/>
        <color indexed="10"/>
        <rFont val="TH SarabunPSK"/>
        <family val="2"/>
      </rPr>
      <t>รายได้อื่นรับล่วงหน้า</t>
    </r>
  </si>
  <si>
    <r>
      <rPr>
        <b/>
        <sz val="16"/>
        <rFont val="TH SarabunPSK"/>
        <family val="2"/>
      </rPr>
      <t xml:space="preserve">หมายเหตุ </t>
    </r>
    <r>
      <rPr>
        <sz val="16"/>
        <rFont val="TH SarabunPSK"/>
        <family val="2"/>
      </rPr>
      <t>: ปป.เดือน ก.ย. จ.สงขลาปรับลดยอดจ่ายค่าจ้างและเงินประกันสังคม เพิ่มยอดเงินรับฝากและเงินประกัน(สัญญา) 4,416.00 บาท</t>
    </r>
  </si>
  <si>
    <t xml:space="preserve">           ค่าใช้จ่ายค้างจ่าย</t>
  </si>
  <si>
    <r>
      <rPr>
        <b/>
        <u val="singleAccounting"/>
        <sz val="14"/>
        <rFont val="TH SarabunPSK"/>
        <family val="2"/>
      </rPr>
      <t>หมายเหตุ</t>
    </r>
    <r>
      <rPr>
        <sz val="14"/>
        <rFont val="TH SarabunPSK"/>
        <family val="2"/>
      </rPr>
      <t xml:space="preserve"> : เดือน ก.ค. ปรับลดลูกหนี้เช่าซื้อ เพิ่มลูกหนี้ตามคำพิพากษา (เงินต้น) จำนวน 85,121.31 บาท</t>
    </r>
  </si>
  <si>
    <t>ผลต่าง</t>
  </si>
  <si>
    <t xml:space="preserve">          จ่ายคืนลูกหนี้ตามคำพิพากษา(ฐานลาภมิควรได้)</t>
  </si>
  <si>
    <t xml:space="preserve">          เจ้าหนี้งบประมาณรอจ่ายคืน</t>
  </si>
  <si>
    <t xml:space="preserve">          เงินมัดจำค่ารังวัดที่ดิน</t>
  </si>
  <si>
    <t xml:space="preserve">                    ลูกหนี้เงินกู้</t>
  </si>
  <si>
    <t xml:space="preserve">                    ลูกหนี้เช่าซื้อ</t>
  </si>
  <si>
    <t xml:space="preserve">                    ลูกหนี้เงินกู้ - ค่าที่ดิน</t>
  </si>
  <si>
    <t xml:space="preserve">                    ลูกหนี้ตามคำพิพากษาศาล(เงินต้น)</t>
  </si>
  <si>
    <t xml:space="preserve">                    ลูกหนี้ตามคำพิพากษาศาล(ดอกเบี้ย)</t>
  </si>
  <si>
    <t xml:space="preserve">          เงินกองทุนรับโอนจากส่วนกลาง</t>
  </si>
  <si>
    <t>เงินสดคงเหลือ ณ วันสิ้นเดือน/สิ้นปี(ก.ย.57)</t>
  </si>
  <si>
    <t>ประจำปีงบประมาณ 2557</t>
  </si>
  <si>
    <t>ประจำปีงบประมาณ 2557  (45 / 0701300079)</t>
  </si>
  <si>
    <t xml:space="preserve">          เงินรายได้รอการรับรู้(ค่าสินไหมทดแทน)</t>
  </si>
  <si>
    <t xml:space="preserve">         เงินรายได้รอรับรู้ (ค่าสินไหมทดแทน)</t>
  </si>
  <si>
    <t xml:space="preserve">          ค่าใช้จ่ายค้างจ่าย </t>
  </si>
  <si>
    <t xml:space="preserve">         ค่าใช้จ่ายตามท้ายประมวลกฎหมายที่ดิน</t>
  </si>
  <si>
    <t xml:space="preserve">         ค่าใช้จ่ายในการประสานงาน</t>
  </si>
  <si>
    <t xml:space="preserve">         เจ้าหนี้รอจ่ายคืน</t>
  </si>
  <si>
    <t xml:space="preserve">         จ่ายเงินให้กู้ยืม</t>
  </si>
  <si>
    <t xml:space="preserve">         จ่ายเป็นเงินยืมราชการ</t>
  </si>
  <si>
    <t xml:space="preserve">                 รับคืนเงินมัดจำรังวัดที่ดิน</t>
  </si>
  <si>
    <t xml:space="preserve">                 รับคืนเงินมัดจำค่ารังวัดที่ดิน</t>
  </si>
  <si>
    <t xml:space="preserve">                รับคืนเงินมัดจำค่ารังวัดที่ดิน</t>
  </si>
  <si>
    <t xml:space="preserve">               รับคืนเงินมัดจำค่ารังวัดที่ดิน</t>
  </si>
  <si>
    <t xml:space="preserve">                 รายได้รอการรับรู้-ค่าสินไหมทดแทน</t>
  </si>
  <si>
    <t>โอนเงินกองทุนคืนส่วนกลาง+รายได้นำส่งส่วนกลาง+โอนเงินคงเหลือ</t>
  </si>
  <si>
    <t xml:space="preserve">         ค่าปรับตามคำพิพากษาศาลรับ - ค่าเช่า</t>
  </si>
  <si>
    <t xml:space="preserve">          โอนเงินรับฝากและเงินประกันสัญญาให้ส่วนกลาง</t>
  </si>
  <si>
    <t xml:space="preserve">         โอนเงินรับฝากและเงินประกันสัญญาให้ส่วนกลาง</t>
  </si>
  <si>
    <t xml:space="preserve">           จ่ายคืนเงินค่าสินไหมทดแทน</t>
  </si>
  <si>
    <t xml:space="preserve">        จ่ายคืนเงินค่าสินไหมทดแทน</t>
  </si>
  <si>
    <t>สิงห์บุรี(60)</t>
  </si>
  <si>
    <t>สุโขทัย  (61)</t>
  </si>
  <si>
    <t>สุพรรณบุรี  (62)</t>
  </si>
  <si>
    <t>สุราษฎร์ธานี  (63)</t>
  </si>
  <si>
    <t>สุรินทร์  (64)</t>
  </si>
  <si>
    <t xml:space="preserve">        ค่าปรับตามคำพิพากษาศาลรับ - ค่าเช่า</t>
  </si>
  <si>
    <t>หนองคาย  (65)</t>
  </si>
  <si>
    <t>หนองบัวลำภู  (66)</t>
  </si>
  <si>
    <t>งบกระแสเงินสดรวม จังหวัดสิงห์บุรี</t>
  </si>
  <si>
    <t>หมายเหตุ:  เงินประกันสัญญา จ.นราธิวาส เป็นเงินสด 14,184.- นำฝากคลังแล้ว</t>
  </si>
  <si>
    <t xml:space="preserve">             จ.พิจิตรขายครุภัณฑ์ยานพาหนะและเครื่องสีข้าวของกรมพัฒนาที่ดินและส่วนกลาง 2 รายการ จำนวน 78,600.- บาท</t>
  </si>
  <si>
    <t xml:space="preserve">                 รับคืนค่าจ้างชั่วคราวและเงินประกันส่วนลูกจ้าง</t>
  </si>
  <si>
    <t xml:space="preserve">     -  เงินกองทุนฝากกระทรวงการคลัง</t>
  </si>
  <si>
    <t>รวมพักนำส่งส่วนกลาง</t>
  </si>
  <si>
    <t xml:space="preserve">          ลูกหนี้ตามคำพิพากษาศาล - ค่าเช่า</t>
  </si>
  <si>
    <t xml:space="preserve">          ดอกเบี้ยตามคำพิพากษาศาลรับ - ค่าเช่า</t>
  </si>
  <si>
    <t xml:space="preserve">          ดอกเบี้ยตามคำพิพากษาศาลค้างรับ - ค่าเช่า</t>
  </si>
  <si>
    <t xml:space="preserve">          ดอกเบี้ยตามคำพิพากษารับ - เงินกู้</t>
  </si>
  <si>
    <t xml:space="preserve">          ดอกเบี้ยตามคำพิพากษาค้างรับ - เงินกู้</t>
  </si>
  <si>
    <t xml:space="preserve">          ดอกเบี้ยตามคำพิพากษารับ - ค่าเช่า</t>
  </si>
  <si>
    <t xml:space="preserve">   จากกิจกรรมลงทุน</t>
  </si>
  <si>
    <t xml:space="preserve">   จากกิจกรรมดำเนินงาน</t>
  </si>
  <si>
    <t xml:space="preserve">   จากกิจกรรมจัดหาเงิน</t>
  </si>
  <si>
    <t xml:space="preserve">          ดอกเบี้ยตามคำพิพากษาค้างรับ - ค่าเช่า</t>
  </si>
  <si>
    <t xml:space="preserve">          ค่าปรับตามคำพิพากษารับ - ค่าเช่า</t>
  </si>
  <si>
    <t xml:space="preserve">          ค่าปรับตามคำพิพากษาค้างรับ - ค่าเช่า</t>
  </si>
  <si>
    <t xml:space="preserve">        จ่ายคืนค่าตอบแทนการใช้ประโยชน์ในที่ดิน(ปี2552)</t>
  </si>
  <si>
    <t xml:space="preserve">        จ่ายคืนค่าตอบแทนการใช้ประโยชน์ในที่ดิน (ปี2552)</t>
  </si>
  <si>
    <t xml:space="preserve">          เงินต้น  -  ลูกหนี้เงินกู้</t>
  </si>
  <si>
    <t xml:space="preserve">                      ลูกหนี้เงินกู้ - ค่าที่ดิน</t>
  </si>
  <si>
    <t xml:space="preserve">                      ลูกหนี้เช่าซื้อ</t>
  </si>
  <si>
    <t xml:space="preserve">                      ลูกหนี้ตามคำพิพากษา (เงินต้น)</t>
  </si>
  <si>
    <t xml:space="preserve">                      ลูกหนี้ตามคำพิพากษา (ดอกเบี้ย)</t>
  </si>
  <si>
    <t xml:space="preserve">              ลูกหนี้ตามคำพิพากษา(ดอกเบี้ย)</t>
  </si>
  <si>
    <t xml:space="preserve">              ลูกหนี้ตามคำพิพากษา - ค่าเช่า</t>
  </si>
  <si>
    <t xml:space="preserve">                      ลูกหนี้ตามคำพิพากษาศาล - ค่าเช่า</t>
  </si>
  <si>
    <t xml:space="preserve">           เงินภาษีหักส่งล่วงหน้ารอเรียกคืน</t>
  </si>
  <si>
    <t xml:space="preserve">          จ่ายคืนค่าตอบแทนการใช้ประโยชน์ในที่ดิน(ปี2552)</t>
  </si>
  <si>
    <t xml:space="preserve">                        ลูกหนี้เงินกู้ - ค่าที่ดิน</t>
  </si>
  <si>
    <t xml:space="preserve">                        ลูกหนี้เช่าซื้อ</t>
  </si>
  <si>
    <t xml:space="preserve">          โอนเงินกองทุนคืนส่วนกลาง</t>
  </si>
  <si>
    <t xml:space="preserve">                        ลูกหนี้ตามคำพิพากษา (เงินต้น)</t>
  </si>
  <si>
    <t xml:space="preserve">                        ลูกหนี้ตามคำพิพากษา (ดอกเบี้ย)</t>
  </si>
  <si>
    <t xml:space="preserve">                        ลูกหนี้ตามคำพิพากษาศาล - ค่าเช่า</t>
  </si>
  <si>
    <t xml:space="preserve">                รับคืนเงินยืมราชการ</t>
  </si>
  <si>
    <t xml:space="preserve">                รับคืนค่าจ้างลูกจ้างชั่วคราวและเงินประกันส่วนลูกจ้าง </t>
  </si>
  <si>
    <t xml:space="preserve">หมายเหตุ : เดือนมกราคม 2554  ปรับปรุงการขายสินทรัพย์โดยปรับลดรายได้อื่น  เพิ่มขายสินทรัพย์ไม่หมุนเวียน จำนวน 1 บาท  </t>
  </si>
  <si>
    <t>เงินกองทุนรับโอนจากส่วนกลาง+รายได้นำส่งส่วนกลาง</t>
  </si>
  <si>
    <t>โอนเงินกองทุนคืนส่วนกลาง+รายได้นำส่งส่วนกลาง</t>
  </si>
  <si>
    <t xml:space="preserve">หมายเหตุ  </t>
  </si>
  <si>
    <t xml:space="preserve">หมายเหตุ:   </t>
  </si>
  <si>
    <t xml:space="preserve">          ค่าใช้จ่ายในการประสานงาน</t>
  </si>
  <si>
    <t xml:space="preserve">          ค่าจ้างลูกจ้างชั่วคราว</t>
  </si>
  <si>
    <t xml:space="preserve">          ค่าภาษีหักส่งล่วงหน้า</t>
  </si>
  <si>
    <t xml:space="preserve">          ค่าใช้จ่ายในการบริหารงานกองทุน</t>
  </si>
  <si>
    <t xml:space="preserve">                   ลูกหนี้ตามคำพิพากษาศาล - ค่าเช่า</t>
  </si>
  <si>
    <t xml:space="preserve">          เงินต้น  -      ลูกหนี้เงินกู้</t>
  </si>
  <si>
    <t xml:space="preserve">        เงินรอเรียกคืน</t>
  </si>
  <si>
    <t xml:space="preserve">         ค่าทดแทนที่ดิน</t>
  </si>
  <si>
    <t>โอนเงินกองทุนคืนส่วนกลาง+รายได้นำส่งส่วนกลาง+โอนกลับส่วนกลาง</t>
  </si>
  <si>
    <t xml:space="preserve">          ค่าใช้จ่ายโครงการก่อสร้างสถานีสูบน้ำบ้านหนองโน จ.ขอนแก่น</t>
  </si>
  <si>
    <t xml:space="preserve">           เจ้าหนี้งบประมาณรอจ่ายคืน</t>
  </si>
  <si>
    <t xml:space="preserve">       จ่ายคืนเจ้าหนี้เงินงบประมาณรอจ่ายคืน</t>
  </si>
  <si>
    <t xml:space="preserve">        เจ้าหนี้รอจ่ายคืน</t>
  </si>
  <si>
    <t xml:space="preserve">           ค่าทดแทนที่ดิน</t>
  </si>
  <si>
    <t xml:space="preserve">           ค่าที่ดิน</t>
  </si>
  <si>
    <t xml:space="preserve">             รับคืนเจ้าหนี้เกษตรกร</t>
  </si>
  <si>
    <t xml:space="preserve">           ค่าใช้จ่ายในการรังวัดที่ดิน</t>
  </si>
  <si>
    <t xml:space="preserve">           ค่าจ้างลูกจ้างชั่วคราว</t>
  </si>
  <si>
    <t xml:space="preserve">           ค่าใช้จ่ายในการบริหารงานกองทุน</t>
  </si>
  <si>
    <t xml:space="preserve">           จ่ายคืนเจ้าหนี้เกษตรกร(กรณียกเลิกสัญญาเช่าซื้อ)</t>
  </si>
  <si>
    <t xml:space="preserve">           รายจ่ายอื่น - ลูกหนี้เงินงบประมาณรอเรียกคืน</t>
  </si>
  <si>
    <t xml:space="preserve">          จ่ายคืนเจ้าหนี้เกษตรกร(กรณียกเลิกสัญญาเช่าซื้อ)</t>
  </si>
  <si>
    <t>รวมรายได้</t>
  </si>
  <si>
    <t>รวมค่าใช้จ่าย</t>
  </si>
  <si>
    <t>รวมรายจ่าย</t>
  </si>
  <si>
    <t>รับรวม</t>
  </si>
  <si>
    <t>จ่ายรวม</t>
  </si>
  <si>
    <t>รวมรายรับ</t>
  </si>
  <si>
    <t>รวมรายรัย</t>
  </si>
  <si>
    <t>รายจ่าย</t>
  </si>
  <si>
    <t>เงินสด / เงินฝากธนาคาร - รายได้</t>
  </si>
  <si>
    <t>เงินสด / เงินฝากธนาคาร - ทุน</t>
  </si>
  <si>
    <t>ตค</t>
  </si>
  <si>
    <t>พย</t>
  </si>
  <si>
    <t>ธค</t>
  </si>
  <si>
    <t>มค</t>
  </si>
  <si>
    <t>กพ</t>
  </si>
  <si>
    <t>มีค</t>
  </si>
  <si>
    <t>เมย</t>
  </si>
  <si>
    <t>พค</t>
  </si>
  <si>
    <t>มิย</t>
  </si>
  <si>
    <t>กค</t>
  </si>
  <si>
    <t xml:space="preserve">                       </t>
  </si>
  <si>
    <t>รวมเงินสด</t>
  </si>
  <si>
    <t>งบกระแสเงินสดรวม(จังหวัด)</t>
  </si>
  <si>
    <t>กระบี่ (1)</t>
  </si>
  <si>
    <t>กาญจนบุรี  (2)</t>
  </si>
  <si>
    <t>กาฬสินธุ์  (3)</t>
  </si>
  <si>
    <t>กำแพงเพชร  (4)</t>
  </si>
  <si>
    <t>ขอนแก่น  (5)</t>
  </si>
  <si>
    <t>จันทบุรี  (6)</t>
  </si>
  <si>
    <t>ฉะเชิงเทรา  (7)</t>
  </si>
  <si>
    <t>ชลบุรี  (8)</t>
  </si>
  <si>
    <t>ชัยนาท  (9)</t>
  </si>
  <si>
    <t>ชัยภูมิ  (10)</t>
  </si>
  <si>
    <t>ชุมพร  (11)</t>
  </si>
  <si>
    <t>เชียงราย  (12)</t>
  </si>
  <si>
    <t>เชียงใหม่  (13)</t>
  </si>
  <si>
    <t>ตรัง  (14)</t>
  </si>
  <si>
    <t>ตราด  (15)</t>
  </si>
  <si>
    <t>ตาก  (16)</t>
  </si>
  <si>
    <t>นครนายก  (17)</t>
  </si>
  <si>
    <t>นครปฐม  (18)</t>
  </si>
  <si>
    <t>นครพนม  (19)</t>
  </si>
  <si>
    <t>นครราชสีมา  (20)</t>
  </si>
  <si>
    <t xml:space="preserve">นครศรีธรรมราช  </t>
  </si>
  <si>
    <t>นครสวรรค์  (22)</t>
  </si>
  <si>
    <t>นราธิวาส  (23)</t>
  </si>
  <si>
    <t>น่าน  (24)</t>
  </si>
  <si>
    <t>ประจวบคีรีขันธ์</t>
  </si>
  <si>
    <t>พระนครศรีอยุธยา</t>
  </si>
  <si>
    <t xml:space="preserve">                รับคืนค่าใช้จ่ายบริหาร</t>
  </si>
  <si>
    <t>งบกระแสเงินสดรวม จังหวัดบึงกาฬ</t>
  </si>
  <si>
    <t xml:space="preserve">หมายเหตุ :  </t>
  </si>
  <si>
    <t>บึงกาฬ (25)</t>
  </si>
  <si>
    <t>บุรีรัมย์  (26)</t>
  </si>
  <si>
    <t>ปทุมธานี  (27)</t>
  </si>
  <si>
    <t>ปราจีนบุรี  (29)</t>
  </si>
  <si>
    <t>ปัตตานี  (30)</t>
  </si>
  <si>
    <t>พะเยา  (32)</t>
  </si>
  <si>
    <t>พังงา  (33)</t>
  </si>
  <si>
    <t>พัทลุง  (34)</t>
  </si>
  <si>
    <t>พิจิตร  (35)</t>
  </si>
  <si>
    <t>พิษณุโลก  (36)</t>
  </si>
  <si>
    <t>เพชรบุรี  (37)</t>
  </si>
  <si>
    <t>เพชรบูรณ์  (38)</t>
  </si>
  <si>
    <t>แพร่  (39)</t>
  </si>
  <si>
    <t>ภูเก็ต  (40)</t>
  </si>
  <si>
    <t>มหาสารคาม  (41)</t>
  </si>
  <si>
    <t>มุกดาหาร  (42)</t>
  </si>
  <si>
    <t>แม่ฮ่องสอน  (43)</t>
  </si>
  <si>
    <t>ยโสธร  (44)</t>
  </si>
  <si>
    <t>ยะลา  (45)</t>
  </si>
  <si>
    <t>ร้อยเอ็ด  (46)</t>
  </si>
  <si>
    <t>ระนอง  (47)</t>
  </si>
  <si>
    <t>ระยอง  (48)</t>
  </si>
  <si>
    <t>ราชบุรี  (49)</t>
  </si>
  <si>
    <t>ลพบุรี  (50)</t>
  </si>
  <si>
    <t>ลำปาง  (51)</t>
  </si>
  <si>
    <t>ลำพูน  (52)</t>
  </si>
  <si>
    <t>เลย  (53)</t>
  </si>
  <si>
    <t>ศรีสะเกษ  (54)</t>
  </si>
  <si>
    <t>สกลนคร  (55)</t>
  </si>
  <si>
    <t>สงขลา  (56)</t>
  </si>
  <si>
    <t>สตูล  (57)</t>
  </si>
  <si>
    <t>สระแก้ว  (58)</t>
  </si>
  <si>
    <t>สระบุรี  (59)</t>
  </si>
  <si>
    <t xml:space="preserve">        เงินกองทุนรับโอนจากส่วนกลาง</t>
  </si>
  <si>
    <t>รวมตั้งแต่ต้นปี</t>
  </si>
  <si>
    <t xml:space="preserve">                 รับคืนค่าใช้จ่ายบริหาร</t>
  </si>
  <si>
    <t xml:space="preserve">                  เจ้าหนี้งบประมาณรอจ่ายคืน</t>
  </si>
  <si>
    <t xml:space="preserve">                 รับคืนค่ารังวัดที่ดิน</t>
  </si>
  <si>
    <t xml:space="preserve">          ค่าใช้จ่ายตามท้ายประมวลกฎหมายที่ดิน</t>
  </si>
  <si>
    <t xml:space="preserve">          รายจ่ายอื่น - ลูกหนี้เงินงบประมาณรอเรียกคืน</t>
  </si>
  <si>
    <t xml:space="preserve">           ค่าภาษีหักส่งล่วงหน้า</t>
  </si>
  <si>
    <t xml:space="preserve">                 รับคืนเงินลูกหนี้เงินงบประมาณรอเรียกคืน</t>
  </si>
  <si>
    <t xml:space="preserve">           เงินรับฝากและเงินประกัน (สัญญา)</t>
  </si>
  <si>
    <t xml:space="preserve">         ดอกเบี้ยเช่าซื้อรับ - กองทุนที่ดิน</t>
  </si>
  <si>
    <t xml:space="preserve">         ดอกเบี้ยเช่าซื้อค้างรับ - กองทุนที่ดิน</t>
  </si>
  <si>
    <t>รายรับรวม</t>
  </si>
  <si>
    <t>รายจ่ายรวม</t>
  </si>
  <si>
    <r>
      <t xml:space="preserve">   </t>
    </r>
    <r>
      <rPr>
        <b/>
        <u/>
        <sz val="16"/>
        <rFont val="Angsana New"/>
        <family val="1"/>
      </rPr>
      <t>จากกิจกรรมลงทุน</t>
    </r>
  </si>
  <si>
    <r>
      <t xml:space="preserve">   </t>
    </r>
    <r>
      <rPr>
        <b/>
        <u/>
        <sz val="16"/>
        <rFont val="Angsana New"/>
        <family val="1"/>
      </rPr>
      <t>จากกิจกรรมจัดหาเงิน</t>
    </r>
  </si>
  <si>
    <r>
      <t xml:space="preserve">   </t>
    </r>
    <r>
      <rPr>
        <b/>
        <u/>
        <sz val="16"/>
        <rFont val="Angsana New"/>
        <family val="1"/>
      </rPr>
      <t>จากกิจกรรมดำเนินงาน</t>
    </r>
  </si>
  <si>
    <t>สำนักบริหารกองทุน</t>
  </si>
  <si>
    <t>สำนักงานการปฏิรูปที่ดินเพื่อเกษตรกรรม</t>
  </si>
  <si>
    <t>รายการ</t>
  </si>
  <si>
    <t>กระแสเงินสดรับ</t>
  </si>
  <si>
    <r>
      <t xml:space="preserve">      </t>
    </r>
    <r>
      <rPr>
        <b/>
        <u/>
        <sz val="14"/>
        <rFont val="Angsana New"/>
        <family val="1"/>
      </rPr>
      <t>จากกิจกรรมดำเนินงาน</t>
    </r>
  </si>
  <si>
    <t xml:space="preserve">          รายได้จากเงินงบประมาณ</t>
  </si>
  <si>
    <t xml:space="preserve">          ค่าเช่ารับ</t>
  </si>
  <si>
    <t xml:space="preserve">          ค่าเช่าค้างรับ</t>
  </si>
  <si>
    <t xml:space="preserve">          ค่าเช่ารับล่วงหน้า</t>
  </si>
  <si>
    <t xml:space="preserve">          ค่าปรับรับ</t>
  </si>
  <si>
    <t xml:space="preserve">          ค่าปรับค้างรับ</t>
  </si>
  <si>
    <t xml:space="preserve">          ดอกเบี้ยเงินกู้รับ</t>
  </si>
  <si>
    <t xml:space="preserve">          ดอกเบี้ยเงินกู้ค้างรับ</t>
  </si>
  <si>
    <t xml:space="preserve">         ดอกเบี้ยเช่าซื้อรับ</t>
  </si>
  <si>
    <t xml:space="preserve">         ดอกเบี้ยเช่าซื้อค้างรับ</t>
  </si>
  <si>
    <t xml:space="preserve">         ค่าภาษีบำรุงท้องที่รับ</t>
  </si>
  <si>
    <t xml:space="preserve">         ค่าภาษีบำรุงท้องที่ค้างรับ</t>
  </si>
  <si>
    <t xml:space="preserve">         ค่าภาษีบำรุงท้องที่รับล่วงหน้า</t>
  </si>
  <si>
    <t xml:space="preserve">          รายได้ค่ารังวัดที่ดิน</t>
  </si>
  <si>
    <t xml:space="preserve">          รับคืนเงินต้น</t>
  </si>
  <si>
    <t xml:space="preserve">                   ลูกหนี้เงินกู้</t>
  </si>
  <si>
    <t xml:space="preserve">                   ลูกหนี้เช่าซื้อ</t>
  </si>
  <si>
    <t xml:space="preserve">          รายรับอื่น</t>
  </si>
  <si>
    <t xml:space="preserve">                 รับคืนเงินยืมราชการ</t>
  </si>
  <si>
    <t xml:space="preserve">                 รับคืนค่าใช้จ่ายในการดำเนินคดีกับ ส.ป.ก.</t>
  </si>
  <si>
    <t xml:space="preserve">         รายได้อื่น</t>
  </si>
  <si>
    <r>
      <t xml:space="preserve">   </t>
    </r>
    <r>
      <rPr>
        <b/>
        <u/>
        <sz val="14"/>
        <rFont val="Angsana New"/>
        <family val="1"/>
      </rPr>
      <t>จากกิจกรรมลงทุน</t>
    </r>
  </si>
  <si>
    <t xml:space="preserve">          ขายทรัพย์สินไม่หมุนเวียน</t>
  </si>
  <si>
    <r>
      <t xml:space="preserve">   </t>
    </r>
    <r>
      <rPr>
        <b/>
        <u/>
        <sz val="14"/>
        <rFont val="Angsana New"/>
        <family val="1"/>
      </rPr>
      <t>จากกิจกรรมจัดหาเงิน</t>
    </r>
  </si>
  <si>
    <t xml:space="preserve">          รับเงินกู้</t>
  </si>
  <si>
    <t xml:space="preserve">          เจ้าหนี้-พันธบัตร</t>
  </si>
  <si>
    <t xml:space="preserve">         เงินกองทุนรับโอนจากส่วนกลาง</t>
  </si>
  <si>
    <t xml:space="preserve">         รายได้รับจากจังหวัด</t>
  </si>
  <si>
    <t xml:space="preserve">         รับคืนเงินกองทุนจากจังหวัด</t>
  </si>
  <si>
    <t>โอนกลับส่วนกลางทั้งหมด</t>
  </si>
  <si>
    <t xml:space="preserve">                        ลูกหนี้เช่าซื้อ - กองทุนที่ดิน</t>
  </si>
  <si>
    <t xml:space="preserve">                        ลูกหนี้ตามคำพิพากษา-ค่าเช่า</t>
  </si>
  <si>
    <t xml:space="preserve">          ค่าปรับตามคำพิพากษาศาลรับ - ค่าเช่า</t>
  </si>
  <si>
    <t xml:space="preserve">                        ลูกหนี้ตามคำพิพากษา - ค่าเช่า</t>
  </si>
  <si>
    <t>งบกระแสเงินสดรวม (จังหวัด)</t>
  </si>
  <si>
    <t xml:space="preserve">         รับคืนเงินคงเหลือจากจังหวัด/หน่วยงานอื่น</t>
  </si>
  <si>
    <t xml:space="preserve">                      รวมกระแสเงินสดรับ</t>
  </si>
  <si>
    <t>กระแสเงินสดจ่าย</t>
  </si>
  <si>
    <r>
      <t xml:space="preserve">   </t>
    </r>
    <r>
      <rPr>
        <b/>
        <u/>
        <sz val="14"/>
        <rFont val="Angsana New"/>
        <family val="1"/>
      </rPr>
      <t>จากกิจกรรมดำเนินงาน</t>
    </r>
  </si>
  <si>
    <t xml:space="preserve">          ค่าใช้จ่ายในการรังวัดที่ดิน</t>
  </si>
  <si>
    <t xml:space="preserve">         จ่ายคืนเจ้าหนี้เกษตรกร(กรณียกเลิกสัญญาเช่าซื้อ)</t>
  </si>
  <si>
    <t xml:space="preserve">           ค่าภาษีบำรุงท้องที่จ่าย</t>
  </si>
  <si>
    <t xml:space="preserve">          จ่ายคืนเงินรับฝากและเงินประกัน</t>
  </si>
  <si>
    <t xml:space="preserve">          จ่ายเงินให้กู้ยืม</t>
  </si>
  <si>
    <t xml:space="preserve">          จ่ายเป็นเงินยืมราชการ</t>
  </si>
  <si>
    <t xml:space="preserve">          ชำระหนี้เงินกู้</t>
  </si>
  <si>
    <t xml:space="preserve">          รายได้นำส่งส่วนกลาง</t>
  </si>
  <si>
    <t xml:space="preserve">         เงินกองทุนโอนไปจังหวัด</t>
  </si>
  <si>
    <t xml:space="preserve">         โอนเงินกองทุนคืนส่วนกลาง</t>
  </si>
  <si>
    <t xml:space="preserve">         โอนเงินกองทุนคืนส่วนกลาง-กองทุนที่ดิน</t>
  </si>
  <si>
    <t xml:space="preserve">          จ่ายคืนเงินคงเหลือให้ส่วนกลาง</t>
  </si>
  <si>
    <t xml:space="preserve">         โอนเงินให้หน่วยงานอื่นเบิกแทน</t>
  </si>
  <si>
    <t xml:space="preserve">                      รวมกระแสเงินสดจ่าย</t>
  </si>
  <si>
    <t>กระแสเงินสดเพิ่มขึ้น/(ลดลง)</t>
  </si>
  <si>
    <t>เงินสดคงเหลือ ณ วันต้นเดือน/ต้นปี</t>
  </si>
  <si>
    <t xml:space="preserve">          ดอกเบี้ยตามคำพิพากษาศาลรับ</t>
  </si>
  <si>
    <t xml:space="preserve">          ดอกเบี้ยตามคำพิพากษาศาลค้างรับ</t>
  </si>
  <si>
    <t xml:space="preserve">                   ลูกหนี้ตามคำพิพากษาศาล(เงินต้น)</t>
  </si>
  <si>
    <t xml:space="preserve">                   ลูกหนี้ตามคำพิพากษาศาล(ดอกเบี้ย)</t>
  </si>
  <si>
    <t xml:space="preserve">          เงินรับฝากและเงินประกัน  (สัญญา)</t>
  </si>
  <si>
    <t xml:space="preserve">        ค่าใช้จ่ายในการประสานงาน</t>
  </si>
  <si>
    <t xml:space="preserve">        ค่าใช้จ่ายในการบริหารงานกองทุน</t>
  </si>
  <si>
    <t xml:space="preserve">          ค่าใช้จ่ายในการดำเนินคดี</t>
  </si>
  <si>
    <t>เงินสดคงเหลือ ณ วันสิ้นเดือน/สิ้นปี</t>
  </si>
  <si>
    <t xml:space="preserve">เงินสด  </t>
  </si>
  <si>
    <t xml:space="preserve">เงินฝากธนาคาร </t>
  </si>
  <si>
    <t xml:space="preserve">เงินฝากคลัง  </t>
  </si>
  <si>
    <t xml:space="preserve">รวม   </t>
  </si>
  <si>
    <t>ต.ค.</t>
  </si>
  <si>
    <t>พ.ย.</t>
  </si>
  <si>
    <t>ธ.ค.</t>
  </si>
  <si>
    <t>ม.ค.</t>
  </si>
  <si>
    <t>ก.พ.</t>
  </si>
  <si>
    <t>มี.ค.</t>
  </si>
  <si>
    <t>เม.ย.</t>
  </si>
  <si>
    <t>พ.ค.</t>
  </si>
  <si>
    <t>มิ.ย.</t>
  </si>
  <si>
    <t>ก.ค.</t>
  </si>
  <si>
    <t>ส.ค.</t>
  </si>
  <si>
    <t>ก.ย.</t>
  </si>
  <si>
    <t>รวม</t>
  </si>
  <si>
    <t>งบกระแสเงินสดรวม จังหวัดกระบี่</t>
  </si>
  <si>
    <t>งบกระแสเงินสดรวม จังหวัดพังงา</t>
  </si>
  <si>
    <t>งบกระแสเงินสดรวม จังหวัดกาญจนบุรี</t>
  </si>
  <si>
    <t>งบกระแสเงินสดรวม จังหวัดกาฬสินธ์</t>
  </si>
  <si>
    <t>งบกระแสเงินสดรวม จังหวัดกำแพงเพชร</t>
  </si>
  <si>
    <t>งบกระแสเงินสดรวม จังหวัดขอนแก่น</t>
  </si>
  <si>
    <t>งบกระแสเงินสดรวม จังหวัดจันทบุรี</t>
  </si>
  <si>
    <t>งบกระแสเงินสดรวม จังหวัดฉะเชิงเทรา</t>
  </si>
  <si>
    <t>งบกระแสเงินสดรวม จังหวัดชลบุรี</t>
  </si>
  <si>
    <t>งบกระแสเงินสดรวม จังหวัดชัยนาท</t>
  </si>
  <si>
    <t>งบกระแสเงินสดรวม จังหวัดชัยภูมิ</t>
  </si>
  <si>
    <t>งบกระแสเงินสดรวม จังหวัดชุมพร</t>
  </si>
  <si>
    <t>งบกระแสเงินสดรวม จังหวัดเชียงราย</t>
  </si>
  <si>
    <t>งบกระแสเงินสดรวม จังหวัดเชียงใหม่</t>
  </si>
  <si>
    <t>งบกระแสเงินสดรวม จังหวัดตรัง</t>
  </si>
  <si>
    <t>งบกระแสเงินสดรวม จังหวัดตราด</t>
  </si>
  <si>
    <t>งบกระแสเงินสดรวม จังหวัดตาก</t>
  </si>
  <si>
    <t>งบกระแสเงินสดรวม จังหวัดนครนายก</t>
  </si>
  <si>
    <t>งบกระแสเงินสดรวม จังหวัดนครปฐม</t>
  </si>
  <si>
    <t>งบกระแสเงินสดรวม จังหวัดนครพนม</t>
  </si>
  <si>
    <t>งบกระแสเงินสดรวม จังหวัดนครราชสีมา</t>
  </si>
  <si>
    <t>งบกระแสเงินสดรวม จังหวัดนครศรีธรรมราช</t>
  </si>
  <si>
    <t>งบกระแสเงินสดรวม จังหวัดนครสวรรค์</t>
  </si>
  <si>
    <t>งบกระแสเงินสดรวม จังหวัดนราธิวาส</t>
  </si>
  <si>
    <t>งบกระแสเงินสดรวม จังหวัดน่าน</t>
  </si>
  <si>
    <t>งบกระแสเงินสดรวม จังหวัดบุรีรัมย์</t>
  </si>
  <si>
    <t>งบกระแสเงินสดรวม จังหวัดปทุมธานี</t>
  </si>
  <si>
    <t>งบกระแสเงินสดรวม จังหวัดประจวบคีรีขันธ์</t>
  </si>
  <si>
    <t>งบกระแสเงินสดรวม จังหวัดปราจีนบุรี</t>
  </si>
  <si>
    <t>งบกระแสเงินสดรวม จังหวัดปัตตานี</t>
  </si>
  <si>
    <t>งบกระแสเงินสดรวม จังหวัดพระนครศรีอยุธยา</t>
  </si>
  <si>
    <t>งบกระแสเงินสดรวม จังหวัดพัทลุง</t>
  </si>
  <si>
    <t>งบกระแสเงินสดรวม จังหวัดพิจิตร</t>
  </si>
  <si>
    <t>งบกระแสเงินสดรวม จังหวัดพิษณุโลก</t>
  </si>
  <si>
    <t>งบกระแสเงินสดรวม จังหวัดเพชรบุรี</t>
  </si>
  <si>
    <t>งบกระแสเงินสดรวม จังหวัดเพชรบูรณ์</t>
  </si>
  <si>
    <t>งบกระแสเงินสดรวม จังหวัดแพร่</t>
  </si>
  <si>
    <t>งบกระแสเงินสดรวม จังหวัดภูเก็ต</t>
  </si>
  <si>
    <t>งบกระแสเงินสดรวม จังหวัดมหาสารคาม</t>
  </si>
  <si>
    <t>งบกระแสเงินสดรวม จังหวัดมุกดาหาร</t>
  </si>
  <si>
    <t>งบกระแสเงินสดรวม จังหวัดแม่ฮ่องสอน</t>
  </si>
  <si>
    <t>งบกระแสเงินสดรวม จังหวัดยโสธร</t>
  </si>
  <si>
    <t>งบกระแสเงินสดรวม จังหวัดยะลา</t>
  </si>
  <si>
    <t>งบกระแสเงินสดรวม จังหวัดร้อยเอ็ด</t>
  </si>
  <si>
    <t>งบกระแสเงินสดรวม จังหวัดระนอง</t>
  </si>
  <si>
    <t>งบกระแสเงินสดรวม จังหวัดระยอง</t>
  </si>
  <si>
    <t>งบกระแสเงินสดรวม จังหวัดราชบุรี</t>
  </si>
  <si>
    <t>งบกระแสเงินสดรวม จังหวัดลพบุรี</t>
  </si>
  <si>
    <t>งบกระแสเงินสดรวม จังหวัดลำปาง</t>
  </si>
  <si>
    <t>งบกระแสเงินสดรวม จังหวัดลำพูน</t>
  </si>
  <si>
    <t>งบกระแสเงินสดรวม จังหวัดเลย</t>
  </si>
  <si>
    <t>งบกระแสเงินสดรวม จังหวัดศรีสะเกษ</t>
  </si>
  <si>
    <t>งบกระแสเงินสดรวม จังหวัดสกลนคร</t>
  </si>
  <si>
    <t>งบกระแสเงินสดรวม จังหวัดสงขลา</t>
  </si>
  <si>
    <t>งบกระแสเงินสดรวม จังหวัดสตูล</t>
  </si>
  <si>
    <t>งบกระแสเงินสดรวม จังหวัดสระแก้ว</t>
  </si>
  <si>
    <t>งบกระแสเงินสดรวม จังหวัดสระบุรี</t>
  </si>
  <si>
    <t>งบกระแสเงินสดรวม จังหวัดสุโขทัย</t>
  </si>
  <si>
    <t>งบกระแสเงินสดรวม จังหวัดสุพรรณบุรี</t>
  </si>
  <si>
    <t>งบกระแสเงินสดรวม จังหวัดสุราษฎร์ธานี</t>
  </si>
  <si>
    <t>งบกระแสเงินสดรวม จังหวัดสุรินทร์</t>
  </si>
  <si>
    <t>งบกระแสเงินสดรวม จังหวัดหนองคาย</t>
  </si>
  <si>
    <t>งบกระแสเงินสดรวม จังหวัดหนองบัวลำภู</t>
  </si>
  <si>
    <t>งบกระแสเงินสดรวม จังหวัดอำนาจเจริญ</t>
  </si>
  <si>
    <t>งบกระแสเงินสดรวม จังหวัดอุดรธานี</t>
  </si>
  <si>
    <t>งบกระแสเงินสดรวม จังหวัดอุตรดิตถ์</t>
  </si>
  <si>
    <t>งบกระแสเงินสดรวม จังหวัดอุทัยธานี</t>
  </si>
  <si>
    <t>งบกระแสเงินสดรวม จังหวัดอุบลราชธานี</t>
  </si>
  <si>
    <t>งบกระแสเงินสดรวม จังหวัดพะเยา</t>
  </si>
  <si>
    <t>กองทุนการปฏิรูปที่ดินเพื่อเกษตรกรรม</t>
  </si>
  <si>
    <t>งบกระแสเงินสดรวม</t>
  </si>
  <si>
    <t>ตั้งแต่ต้นปี</t>
  </si>
  <si>
    <t xml:space="preserve">         ดอกเบี้ยเช่าซื้อ - กองทุนที่ดินรับ</t>
  </si>
  <si>
    <t xml:space="preserve">          รับเงินบริจาค</t>
  </si>
  <si>
    <t xml:space="preserve">                   ลูกหนี้เงินกู้ - ค่าที่ดิน</t>
  </si>
  <si>
    <t xml:space="preserve">                   ลูกหนี้เช่าซื้อ - กองทุนที่ดิน</t>
  </si>
  <si>
    <t xml:space="preserve">          รายได้-เงินกองทุนสงเคราะห์ฯ เขื่อนสิรินธร</t>
  </si>
  <si>
    <t xml:space="preserve">                ดอกเบี้ยพันธบัตรค้างจ่าย</t>
  </si>
  <si>
    <t xml:space="preserve">                รับคืนเงินลูกหนี้เงินงบประมาณรอเรียกคืน</t>
  </si>
  <si>
    <t xml:space="preserve">                รับคืนค่ารังวัดที่ดิน</t>
  </si>
  <si>
    <t xml:space="preserve">               รับคืนค่าใช้จ่ายโครงการบริการเครื่องจักรกล</t>
  </si>
  <si>
    <t xml:space="preserve">               รับคืนค่าใช้จ่ายโครงการก่อสร้างและปรับปรุงฯ</t>
  </si>
  <si>
    <t xml:space="preserve">          จ่ายคืนเจ้าหนี้เงินงบประมาณรอจ่ายคืน</t>
  </si>
  <si>
    <t xml:space="preserve">         ค่าใช้จ่ายค้างจ่าย</t>
  </si>
  <si>
    <t xml:space="preserve">         รับคืนเงินคงเหลือจากจังหวัด/หน่วยงานอื่น  (โอนกลับ)</t>
  </si>
  <si>
    <t xml:space="preserve">       ค่าใช้จ่ายโครงการพัฒนาบุคลากรตรวจสอบบัญชีฯ</t>
  </si>
  <si>
    <t xml:space="preserve">                  รับคืนค่าจ้างชั่วคราวและเงินประกันสังคม</t>
  </si>
  <si>
    <t xml:space="preserve">                 รับคืนค่าภาษีบำรุงท้องที่</t>
  </si>
  <si>
    <t xml:space="preserve">          ค่าใช้จ่ายในการดำเนินงานโครงการนิคมฯ</t>
  </si>
  <si>
    <t xml:space="preserve">         ค่าใช้จ่ายในการดำเนินงานโครงการนิคมฯ</t>
  </si>
  <si>
    <t xml:space="preserve">                 รับคืนค่าจ้างชั่วคราวและเงินประกันสังคม</t>
  </si>
  <si>
    <t xml:space="preserve">                 เจ้าหนี้รอจ่ายคืน</t>
  </si>
  <si>
    <t xml:space="preserve">          ค่าใช้จ่ายค้างจ่าย</t>
  </si>
  <si>
    <t xml:space="preserve">          ค่าภาษีบำรุงท้องที่จ่าย</t>
  </si>
  <si>
    <t xml:space="preserve">               เจ้าหนี้รอจ่ายคืน</t>
  </si>
  <si>
    <t xml:space="preserve">                รับคืนค่าภาษีบำรุงท้องที่</t>
  </si>
  <si>
    <t xml:space="preserve">         รายได้อื่นค้างรับ</t>
  </si>
  <si>
    <t xml:space="preserve">          เงินรับฝากและเงินประกัน (สัญญา)</t>
  </si>
  <si>
    <t xml:space="preserve">           ครุภัณฑ์และอุปกรณ์</t>
  </si>
  <si>
    <t xml:space="preserve">         รับคืนเงินกองทุนจากจังหวัด-กองทุนที่ดิน</t>
  </si>
  <si>
    <t xml:space="preserve">          ค่าใช้จ่ายเพื่อการส่งเสิรมการเกษตร</t>
  </si>
  <si>
    <t xml:space="preserve">          ค่าซ่อมแซมและบำรุงรักษา</t>
  </si>
  <si>
    <t xml:space="preserve">        ค่าใช้จ่ายตามท้ายประมวลกฎหมายที่ดิน</t>
  </si>
  <si>
    <t xml:space="preserve">        ค่าใช้จ่ายในการดำเนินงานโครงการนิคมฯ</t>
  </si>
  <si>
    <t xml:space="preserve">        ค่าภาษีบำรุงท้องที่จ่าย</t>
  </si>
  <si>
    <t xml:space="preserve">         โอนเงินรับฝากและเงินประกันให้ส่วนกลาง</t>
  </si>
  <si>
    <t>เงินฝากธนาคาร</t>
  </si>
  <si>
    <t>สรุปรายงานฐานะการเงินกองทุนการปฏิรูปที่ดินเพื่อเกษตรกรรม</t>
  </si>
  <si>
    <t>หน่วย:บาท</t>
  </si>
  <si>
    <t xml:space="preserve">     -  รายได้มาตรา 10(4) และรับคืนเงินทุน</t>
  </si>
  <si>
    <t xml:space="preserve">          ดอกเบี้ยเงินกู้ - ค่าที่ดินรับ</t>
  </si>
  <si>
    <t xml:space="preserve">          ดอกเบี้ยเงินกู้ - ค่าที่ดินค้างรับ</t>
  </si>
  <si>
    <t xml:space="preserve">          ดอกเบี้ยตามคำพิพากษารับ</t>
  </si>
  <si>
    <t xml:space="preserve">          ดอกเบี้ยตามคำพิพากษาค้างรับ</t>
  </si>
  <si>
    <t xml:space="preserve">          ดอกเบี้ยเช่าซื้อรับ</t>
  </si>
  <si>
    <t xml:space="preserve">          ดอกเบี้ยเช่าซื้อค้างรับ</t>
  </si>
  <si>
    <t xml:space="preserve">          ค่าภาษีบำรุงท้องที่รับ</t>
  </si>
  <si>
    <t xml:space="preserve">          ค่าภาษีบำรุงท้องที่ค้างรับ</t>
  </si>
  <si>
    <t xml:space="preserve">          ค่าภาษีบำรุงท้องที่รับล่วงหน้า</t>
  </si>
  <si>
    <t xml:space="preserve">         รายรับอื่น</t>
  </si>
  <si>
    <t xml:space="preserve">     -  เงินสด    </t>
  </si>
  <si>
    <t xml:space="preserve">     -  เงินฝากธนาคาร   </t>
  </si>
  <si>
    <t xml:space="preserve">          รายได้อื่น</t>
  </si>
  <si>
    <t xml:space="preserve">          ดอกเบี้ยเช่าซื้อรับ - กองทุนที่ดิน</t>
  </si>
  <si>
    <t xml:space="preserve">          ดอกเบี้ยเช่าซื้อค้างรับ - กองทุนที่ดิน</t>
  </si>
  <si>
    <t xml:space="preserve">                           ลูกหนี้เช่าซื้อ - กองทุนที่ดิน</t>
  </si>
  <si>
    <t xml:space="preserve">                 รับคืนค่าใช้จ่ายโครงการพัฒนาบุคลากรฯ</t>
  </si>
  <si>
    <t xml:space="preserve">          ค่าใช้จ่ายโครงการศึกษาวิจัยการดำเนินงานฯม.สุโขทัยธรรมาธิราช</t>
  </si>
  <si>
    <t xml:space="preserve">          ค่าใช้จ่ายโครงการพัฒนาบุคลากรตรวจสอบบัญชีฯ</t>
  </si>
  <si>
    <t xml:space="preserve">          ค่าใช้จ่ายโครงการพัฒนาระบบฐานข้อมูลและระบบติดตามฯ</t>
  </si>
  <si>
    <t xml:space="preserve">           ค่าใช้จ่ายในการดำเนินคดี</t>
  </si>
  <si>
    <t xml:space="preserve">           จ่ายคืนเงินรับฝากและเงินประกัน</t>
  </si>
  <si>
    <t xml:space="preserve">           จ่ายเงินให้กู้ยืม</t>
  </si>
  <si>
    <t xml:space="preserve">           จ่ายเป็นเงินยืมราชการ</t>
  </si>
  <si>
    <t xml:space="preserve">         ค่าจ้างลูกจ้างชั่วคราว-โครงการเขื่อนสิรินธร</t>
  </si>
  <si>
    <t xml:space="preserve">        ค่าบริหารโครงการจัดหาที่ดินฯ โครงการสิรินธร</t>
  </si>
  <si>
    <t xml:space="preserve">          ค่าจ้างลูกจ้างชั่วคราว-โครงการเขื่อนสิรินธร</t>
  </si>
  <si>
    <t xml:space="preserve">          ค่าบริหารโครงการจัดหาที่ดินฯ โครงการสิรินธร</t>
  </si>
  <si>
    <t>เงินสด / เงินฝากธนาคาร / เงินฝากคลัง - รายได้</t>
  </si>
  <si>
    <t>เงินสด / เงินฝากธนาคาร / เงินฝากคลัง - ทุน</t>
  </si>
  <si>
    <t>รวมรายได้ยังไม่นำส่งในเดือน</t>
  </si>
  <si>
    <t>รหัสบัญชี GFMIS</t>
  </si>
  <si>
    <t xml:space="preserve">                 เงินรอเรียกคืน</t>
  </si>
  <si>
    <t xml:space="preserve">                  เงินรอเรียกคืน</t>
  </si>
  <si>
    <t xml:space="preserve">           เงินรอเรียกคืน</t>
  </si>
  <si>
    <t xml:space="preserve">         ลูกหนี้เงินยืมราชการ-โครงการเขื่อนสิรินธร</t>
  </si>
  <si>
    <t xml:space="preserve">          เงินรอเรียกคืน</t>
  </si>
  <si>
    <t>เงินสด / เงินฝากธนาคาร / เงนิฝากคลัง - ทุน</t>
  </si>
  <si>
    <t>เงินสด / เงินฝากธนาคาร / งินฝากคลัง - ทุน</t>
  </si>
  <si>
    <t xml:space="preserve">         รายได้ค่ารังวัดที่ดิน</t>
  </si>
  <si>
    <t xml:space="preserve">                รับคืนค่าใช้จ่ายในการดำเนินคดี</t>
  </si>
  <si>
    <t xml:space="preserve">                เงินรอเรียกคืน</t>
  </si>
  <si>
    <t xml:space="preserve">                 รับคืนเงินยืมราชการ-โครงการเขื่อนสิรินธร</t>
  </si>
  <si>
    <t xml:space="preserve">                  รับคืนค่าจ้างและเงินประกันสังคม-เขื่อนสิรินธร</t>
  </si>
  <si>
    <t xml:space="preserve">                 รับคืนค่าจ้างชั่วคราวและเงินประกันสังคม-โครงการเขื่อนสิรินธร</t>
  </si>
  <si>
    <t xml:space="preserve">       รายจ่ายอื่น - ลูกหนี้เงินงบประมาณรอเรียกคืน</t>
  </si>
  <si>
    <r>
      <t xml:space="preserve">          จ่ายคืนเจ้าหนี้เกษตรกร</t>
    </r>
    <r>
      <rPr>
        <sz val="14"/>
        <color theme="0"/>
        <rFont val="TH SarabunPSK"/>
        <family val="2"/>
      </rPr>
      <t>(กรณียกเลิกสัญญาเช่าซื้อ)</t>
    </r>
  </si>
  <si>
    <t xml:space="preserve">                 รับคืนค่าทดแทนที่ดิน</t>
  </si>
  <si>
    <t>เดือนนี้</t>
  </si>
  <si>
    <t xml:space="preserve">          เงินรายได้รอรับรู้ (ค่าสินไหมทดแทน)</t>
  </si>
  <si>
    <t>หมายเหตุ</t>
  </si>
  <si>
    <t xml:space="preserve">                </t>
  </si>
  <si>
    <t>หมายเหตุ:</t>
  </si>
  <si>
    <r>
      <t xml:space="preserve">หมายเหตุ : </t>
    </r>
    <r>
      <rPr>
        <sz val="16"/>
        <rFont val="TH SarabunPSK"/>
        <family val="2"/>
      </rPr>
      <t xml:space="preserve"> </t>
    </r>
  </si>
  <si>
    <t>เงินสดคงเหลือ ณ วันสิ้นเดือน/สิ้นปี(ก.ย.58)</t>
  </si>
  <si>
    <t>ประจำปีงบประมาณ 2558</t>
  </si>
  <si>
    <t>เงินสดคงเหลือ ณ วันสิ้นเดือน/สิ้นปี(ต.ค.2557-ก.ย.2558)</t>
  </si>
  <si>
    <t>ประจำปีงบประมาณ 2558  (66 / 0701300033)</t>
  </si>
  <si>
    <t>ประจำปีงบประมาณ 2558  (65 / 0701300037)</t>
  </si>
  <si>
    <t>ประจำปีงบประมาณ 2558  (64 / 0701300027)</t>
  </si>
  <si>
    <t>ประจำปีงบประมาณ 2558  (63 / 0701300071)</t>
  </si>
  <si>
    <t>ประจำปีงบประมาณ 2558  (62 / 0701300063)</t>
  </si>
  <si>
    <t>ประจำปีงบประมาณ 2558  (61 / 0701300057)</t>
  </si>
  <si>
    <t>ประจำปีงบประมาณ 2558  (60 / 0701300095)</t>
  </si>
  <si>
    <t>ประจำปีงบประมาณ 2558  (59 / 0701300016)</t>
  </si>
  <si>
    <t>ประจำปีงบประมาณ 2558  (58 /  0701300024)</t>
  </si>
  <si>
    <t>ประจำปีงบประมาณ 2558  (57 / 0701300075)</t>
  </si>
  <si>
    <t>เงินสดคงเหลือ ณ วันสิ้นเดือน/สิ้นปี(ต.ค.2557-ก.ย.2558+)</t>
  </si>
  <si>
    <t>ประจำปีงบประมาณ 2558  (56 / 0701300074)</t>
  </si>
  <si>
    <t>ประจำปีงบประมาณ 2558  (55 / 0701300041)</t>
  </si>
  <si>
    <t>ประจำปีงบประมาณ 2558  (54 / 0701300028)</t>
  </si>
  <si>
    <t>ประจำปีงบประมาณ 2558  (53 / 0701300036)</t>
  </si>
  <si>
    <t>ประจำปีงบประมาณ 2558 (52 / 0701300045)</t>
  </si>
  <si>
    <t>ประจำปีงบประมาณ 2558  (51 / 0701300046)</t>
  </si>
  <si>
    <t>ประจำปีงบประมาณ 2558  (50 / 0701300014)</t>
  </si>
  <si>
    <t>ประจำปีงบประมาณ 2558  (49 / 0701300061)</t>
  </si>
  <si>
    <t>ประจำปีงบประมาณ 2558  (48 / 0701300018)</t>
  </si>
  <si>
    <t>ประจำปีงบประมาณ 2558  (47 / 0701300072)</t>
  </si>
  <si>
    <t>ประจำปีงบประมาณ 2558  (46 / 0701300039)</t>
  </si>
  <si>
    <t>ประจำปีงบประมาณ 2558  (44 / 0701300030)</t>
  </si>
  <si>
    <t>ประจำปีงบประมาณ 2558  (43 / 0701300052)</t>
  </si>
  <si>
    <t>ประจำปีงบประมาณ 2558  (42 / 0701300043)</t>
  </si>
  <si>
    <t>ประจำปีงบประมาณ 2558  (41 / 0701300038)</t>
  </si>
  <si>
    <t>ประจำปีงบประมาณ 2558  (40 / 0701300070)</t>
  </si>
  <si>
    <t>ประจำปีงบประมาณ 2558  (39 / 0701300048)</t>
  </si>
  <si>
    <t>ประจำปีงบประมาณ 2558  (38 / 0701300060)</t>
  </si>
  <si>
    <t>ประจำปีงบประมาณ 2558  (37 / 0701300065)</t>
  </si>
  <si>
    <t>ประจำปีงบประมาณ 2558  (36 / 0701300058)</t>
  </si>
  <si>
    <t>ประจำปีงบประมาณ 2558  (35 / 0701300059)</t>
  </si>
  <si>
    <t>ประจำปีงบประมาณ 2558  (34 / 0701300077)</t>
  </si>
  <si>
    <t>ประจำปีงบประมาณ 2558  (33 / 0701300069)</t>
  </si>
  <si>
    <t>ประจำปีงบประมาณ 2558  (32 / 0701300050)</t>
  </si>
  <si>
    <t>ประจำปีงบประมาณ 2558 (31 / 0701300013)</t>
  </si>
  <si>
    <t>ประจำปีงบประมาณ 2558  (30 / 0701300078)</t>
  </si>
  <si>
    <t>ประจำปีงบประมาณ 2558  (29 / 0701300022)</t>
  </si>
  <si>
    <t>ประจำปีงบประมาณ 2558  (28 / 0701300066)</t>
  </si>
  <si>
    <t>ประจำปีงบประมาณ 2558  (27 / 0701300012)</t>
  </si>
  <si>
    <t>ประจำปีงบประมาณ 2558  (26 / 0701300026)</t>
  </si>
  <si>
    <t>ประจำปีงบประมาณ 2558  (25 / 0701300093)</t>
  </si>
  <si>
    <t>ประจำปีงบประมาณ 2558  (24 / 0701300049)</t>
  </si>
  <si>
    <t>ประจำปีงบประมาณ 2558  (23 / 0701300080)</t>
  </si>
  <si>
    <t>ประจำปีงบประมาณ 2558  (22 / 0701300053)</t>
  </si>
  <si>
    <t>ประจำปีงบประมาณ 2558  (21 / 0701300067)</t>
  </si>
  <si>
    <t>ประจำปีงบประมาณ 2558  (20 / 0701300025)</t>
  </si>
  <si>
    <t>ประจำปีงบประมาณ 2558  (19 / 0701300042)</t>
  </si>
  <si>
    <t>ประจำปีงบประมาณ 2558  (18 / 0701300064)</t>
  </si>
  <si>
    <t>เงินสดคงเหลือ ณ วันสิ้นเดือน/สิ้นปี(ต.ค.2557-ก.ย.2557)</t>
  </si>
  <si>
    <t>ประจำปีงบประมาณ 2558  (17 / 0701300023)</t>
  </si>
  <si>
    <t>ประจำปีงบประมาณ 2558 (16/0701300056)</t>
  </si>
  <si>
    <t>ประจำปีงบประมาณ 2558  (15/0701300020)</t>
  </si>
  <si>
    <t>ประจำปีงบประมาณ 2558  (14/0701300076)</t>
  </si>
  <si>
    <t>ประจำปีงบประมาณ 2558  (13/0701300044)</t>
  </si>
  <si>
    <t>ประจำปีงบประมาณ 2558  (12/0701300051)</t>
  </si>
  <si>
    <t>ประจำปีงบประมาณ 2558  (11/0701300073)</t>
  </si>
  <si>
    <t>ประจำปีงบประมาณ 2558  (10/0701300031)</t>
  </si>
  <si>
    <t>ประจำปีงบประมาณ 2558  (09/0701300015)</t>
  </si>
  <si>
    <t>ประจำปีงบประมาณ 2558  (08/0701300017)</t>
  </si>
  <si>
    <t>ประจำปีงบประมาณ 2558  (07/0701300021)</t>
  </si>
  <si>
    <t>ประจำปีงบประมาณ 2558  (06/0701300019)</t>
  </si>
  <si>
    <t>ประจำปีงบประมาณ 2558  (05/0701300034)</t>
  </si>
  <si>
    <t>ประจำปีงบประมาณ 2558 (04/0701300055)</t>
  </si>
  <si>
    <t>ประจำปีงบประมาณ 2558 (03/0701300040)</t>
  </si>
  <si>
    <t>ประจำปีงบประมาณ 2558  (02/0701300062)</t>
  </si>
  <si>
    <t xml:space="preserve">          รายได้รอการรับรู้-ค่าสินไหมทดแทน</t>
  </si>
  <si>
    <t xml:space="preserve">        ซื้อทรัพย์สินไม่หมุนเวียน</t>
  </si>
  <si>
    <t>เงินฝากออมทรัพย์ - ธ.ก.ส.</t>
  </si>
  <si>
    <t xml:space="preserve">     -  เงินฝากธนาคารออมทรัพย์ - ธ.ก.ส.   </t>
  </si>
  <si>
    <t>เงินฝากธนาคารออมทรัพย์ - ธ.ก.ส.</t>
  </si>
  <si>
    <t xml:space="preserve">     -  เงินฝากธนาคารออมทรัพย์ - ธ.ก.ส.</t>
  </si>
  <si>
    <t>ค่าภาษีหักรอนำส่ง (คอมพิวเตอร์)</t>
  </si>
  <si>
    <t>เงินสด</t>
  </si>
  <si>
    <t>งบกระแสเงินสดรวม จังหวัดอ่างทอง</t>
  </si>
  <si>
    <t>หมายเหตุ:  จ.ภูเก็ต ปป.ลดครุภัณฑ์ฯ เพิ่ม คชจ.บริหารงานกองทุน เนื่องจากเป็นการคิดค่าบริการ</t>
  </si>
  <si>
    <t>หมายเหตุ : ปป.ลดครุภัณฑ์คอมพิวเตอร์ เพิ่มค่าใช้จ่ายในการบริหารงานกองทุน 500.- บาท</t>
  </si>
  <si>
    <t>ประจำเดือนกันยายน  2559   ประจำปีงบประมาณ 2559</t>
  </si>
  <si>
    <t>ประจำเดือนตุลาคม  2558  ประจำปีงบประมาณ 2559</t>
  </si>
  <si>
    <t>ประจำเดือนพฤศจิกายน  2558  ประจำปีงบประมาณ 2559</t>
  </si>
  <si>
    <t>เงินสดคงเหลือ ณ วันสิ้นเดือน/สิ้นปี(พ.ย.58)</t>
  </si>
  <si>
    <t>เงินสดคงเหลือ ณ วันสิ้นเดือน/สิ้นปี(ต.ค.58)</t>
  </si>
  <si>
    <t>ประจำเดือนธันวาคม  2558   ประจำปีงบประมาณ 2559</t>
  </si>
  <si>
    <t>เงินสดคงเหลือ ณ วันสิ้นเดือน/สิ้นปี(ธ.ค.58)</t>
  </si>
  <si>
    <t>ประจำเดือนมกราคม  2559  ประจำปีงบประมาณ 2559</t>
  </si>
  <si>
    <t>เงินสดคงเหลือ ณ วันสิ้นเดือน/สิ้นปี(ม.ค.59)</t>
  </si>
  <si>
    <t>เงินสดคงเหลือ ณ วันสิ้นเดือน/สิ้นปี(ก.พ.59)</t>
  </si>
  <si>
    <t>ประจำเดือนกุมภาพันธ์  2559 ประจำปีงบประมาณ 2559</t>
  </si>
  <si>
    <t>เงินสดคงเหลือ ณ วันสิ้นเดือน/สิ้นปี(มี.ค.59)</t>
  </si>
  <si>
    <t>ประจำเดือนมีนาคม 2559   ประจำปีงบประมาณ 2559</t>
  </si>
  <si>
    <t>ประจำเดือนเมษายน 2559   ประจำปีงบประมาณ 2559</t>
  </si>
  <si>
    <t>ประจำเดือนพฤษภาคม 2559  ประจำปีงบประมาณ 2559</t>
  </si>
  <si>
    <t>ประจำเดือนมิถุนายน  2559   ประจำปีงบประมาณ 2559</t>
  </si>
  <si>
    <t>เงินสดคงเหลือ ณ วันสิ้นเดือน/สิ้นปี(มิ.ย.59)</t>
  </si>
  <si>
    <t>เงินสดคงเหลือ ณ วันสิ้นเดือน/สิ้นปี(พ.ค.59)</t>
  </si>
  <si>
    <t>เงินสดคงเหลือ ณ วันสิ้นเดือน/สิ้นปี(เม.ย.59)</t>
  </si>
  <si>
    <t>ประจำเดือนกรกฎาคม  2559  ประจำปีงบประมาณ 2559</t>
  </si>
  <si>
    <t>เงินสดคงเหลือ ณ วันสิ้นเดือน/สิ้นปี(ก.ค.59)</t>
  </si>
  <si>
    <t>เงินสดคงเหลือ ณ วันสิ้นเดือน/สิ้นปี(ส.ค.59)</t>
  </si>
  <si>
    <t>ประจำเดือนสิงหาคม  2559  ประจำปีงบประมาณ 2559</t>
  </si>
  <si>
    <t>เงินสดคงเหลือ ณ วันสิ้นเดือน/สิ้นปี(ก.ย.59)</t>
  </si>
  <si>
    <t xml:space="preserve">        ประจำปีงบประมาณ  2559  ตั้งแต่วันที่  1  ตุลาคม  2558  -  31  ตุลาคม  2558</t>
  </si>
  <si>
    <t>เงินกองทุนฯ ยกมาจากวันที่  30  กันยายน  2558</t>
  </si>
  <si>
    <r>
      <t>บวก</t>
    </r>
    <r>
      <rPr>
        <sz val="16"/>
        <rFont val="TH SarabunPSK"/>
        <family val="2"/>
      </rPr>
      <t xml:space="preserve">  รายรับ  ประจำเดือนตุลาคม  2558</t>
    </r>
  </si>
  <si>
    <t xml:space="preserve">        ประจำปีงบประมาณ  2559  ตั้งแต่วันที่  1  พฤศจิกายน  2558  -  30  พฤศจิกายน  2558</t>
  </si>
  <si>
    <t>เงินกองทุนฯ ยกมาจากวันที่  31  ตุลาคม  2558</t>
  </si>
  <si>
    <r>
      <t>บวก</t>
    </r>
    <r>
      <rPr>
        <sz val="16"/>
        <rFont val="TH SarabunPSK"/>
        <family val="2"/>
      </rPr>
      <t xml:space="preserve">  รายรับ  ประจำเดือนพฤศจิกายน  2558</t>
    </r>
  </si>
  <si>
    <t>ยอดเงินกองทุนฯ คงเหลือ ณ วันที่  30  พฤศจิกายน  2558</t>
  </si>
  <si>
    <t>รายละเอียดยอดเงินกองทุนฯ คงเหลือ ณ วันที่  30  พฤศจิกายน  2558</t>
  </si>
  <si>
    <t>ยอดเงินกองทุนฯ คงเหลือ ณ วันที่  31  ตุลาคม  2558</t>
  </si>
  <si>
    <t>รายละเอียดยอดเงินกองทุนฯ คงเหลือ ณ วันที่  31  ตุลาคม  2558</t>
  </si>
  <si>
    <t xml:space="preserve">        ประจำปีงบประมาณ  2559  ตั้งแต่วันที่  1  ธันวาคม  2558  -  31  ธันวาคม  2558</t>
  </si>
  <si>
    <t>เงินกองทุนฯ ยกมาจากวันที่  30  พฤศจิกายน  2558</t>
  </si>
  <si>
    <r>
      <t>บวก</t>
    </r>
    <r>
      <rPr>
        <sz val="16"/>
        <rFont val="TH SarabunPSK"/>
        <family val="2"/>
      </rPr>
      <t xml:space="preserve">  รายรับ  ประจำเดือนธันวาคม  2558</t>
    </r>
  </si>
  <si>
    <t>ยอดเงินกองทุนฯ คงเหลือ ณ วันที่  31  ธันวาคม  2558</t>
  </si>
  <si>
    <t>รายละเอียดยอดเงินกองทุนฯ คงเหลือ ณ วันที่  31  ธันวาคม  2558</t>
  </si>
  <si>
    <t xml:space="preserve">        ประจำปีงบประมาณ  2559  ตั้งแต่วันที่  1  มกราคม  2559  -  31  มกราคม  2559</t>
  </si>
  <si>
    <t>เงินกองทุนฯ ยกมาจากวันที่  31  ธันวาคม  2558</t>
  </si>
  <si>
    <r>
      <t>บวก</t>
    </r>
    <r>
      <rPr>
        <sz val="16"/>
        <rFont val="TH SarabunPSK"/>
        <family val="2"/>
      </rPr>
      <t xml:space="preserve">  รายรับ  ประจำเดือนมกราคม  2559</t>
    </r>
  </si>
  <si>
    <t>ยอดเงินกองทุนฯ คงเหลือ ณ วันที่  31  มกราคม  2559</t>
  </si>
  <si>
    <t>รายละเอียดยอดเงินกองทุนฯ คงเหลือ ณ วันที่  31  มกราคม  2559</t>
  </si>
  <si>
    <t xml:space="preserve">        ประจำปีงบประมาณ  2559  ตั้งแต่วันที่  1  กุมภาพันธ์  2559  -  28 กุมภาพันธ์  2559</t>
  </si>
  <si>
    <t>เงินกองทุนฯ ยกมาจากวันที่  31  มกราคม 2559</t>
  </si>
  <si>
    <r>
      <t>บวก</t>
    </r>
    <r>
      <rPr>
        <sz val="16"/>
        <rFont val="TH SarabunPSK"/>
        <family val="2"/>
      </rPr>
      <t xml:space="preserve">  รายรับ  ประจำเดือนกุมภาพันธ์  2559</t>
    </r>
  </si>
  <si>
    <t>ยอดเงินกองทุนฯ คงเหลือ ณ วันที่  28  กุมภาพันธ์  2559</t>
  </si>
  <si>
    <t>รายละเอียดยอดเงินกองทุนฯ คงเหลือ ณ วันที่  28  กุมภาพันธ์  2559</t>
  </si>
  <si>
    <t xml:space="preserve">        ประจำปีงบประมาณ  2559  ตั้งแต่วันที่  1  มีนาคม  2559  -  31  มีนาคม  2559</t>
  </si>
  <si>
    <t>เงินกองทุนฯ ยกมาจากวันที่  28  กุมภาพันธ์  2559</t>
  </si>
  <si>
    <r>
      <t>บวก</t>
    </r>
    <r>
      <rPr>
        <sz val="16"/>
        <rFont val="TH SarabunPSK"/>
        <family val="2"/>
      </rPr>
      <t xml:space="preserve">  รายรับ  ประจำเดือนมีนาคม  2559</t>
    </r>
  </si>
  <si>
    <t>ยอดเงินกองทุนฯ คงเหลือ ณ วันที่  31  มีนาคม  2559</t>
  </si>
  <si>
    <t>รายละเอียดยอดเงินกองทุนฯ คงเหลือ ณ วันที่  31  มีนาคม  2559</t>
  </si>
  <si>
    <t xml:space="preserve">        ประจำปีงบประมาณ  2559  ตั้งแต่วันที่  1  เมษายน  2559  -  30  เมษายน  2559</t>
  </si>
  <si>
    <t>เงินกองทุนฯ ยกมาจากวันที่  31 มีนาคม  2559</t>
  </si>
  <si>
    <r>
      <t>บวก</t>
    </r>
    <r>
      <rPr>
        <sz val="16"/>
        <rFont val="TH SarabunPSK"/>
        <family val="2"/>
      </rPr>
      <t xml:space="preserve">  รายรับ  ประจำเดือนเมษายน  2559</t>
    </r>
  </si>
  <si>
    <t>ยอดเงินกองทุนฯ คงเหลือ ณ วันที่  30  เมษายน  2559</t>
  </si>
  <si>
    <t>รายละเอียดยอดเงินกองทุนฯ คงเหลือ ณ วันที่  30  เมษายน  2559</t>
  </si>
  <si>
    <t xml:space="preserve">        ประจำปีงบประมาณ  2559  ตั้งแต่วันที่  1  พฤษภาคม  2559  -  31  พฤษภาคม  2559</t>
  </si>
  <si>
    <t>เงินกองทุนฯ ยกมาจากวันที่  30  เมษายน  2559</t>
  </si>
  <si>
    <r>
      <t>บวก</t>
    </r>
    <r>
      <rPr>
        <sz val="16"/>
        <rFont val="TH SarabunPSK"/>
        <family val="2"/>
      </rPr>
      <t xml:space="preserve">  รายรับ  ประจำเดือนพฤษภาคม  2559</t>
    </r>
  </si>
  <si>
    <t>รายละเอียดยอดเงินกองทุนฯ คงเหลือ ณ วันที่  31  พฤษภาคม  2559</t>
  </si>
  <si>
    <t>ยอดเงินกองทุนฯ คงเหลือ ณ วันที่  31  พฤษภาคม  2559</t>
  </si>
  <si>
    <t xml:space="preserve">        ประจำปีงบประมาณ  2559  ตั้งแต่วันที่  1  มิถุนายน  2559  -  30  มิถุนายน  2559</t>
  </si>
  <si>
    <t>เงินกองทุนฯ ยกมาจากวันที่  31  พฤษภาคม  2559</t>
  </si>
  <si>
    <r>
      <t>บวก</t>
    </r>
    <r>
      <rPr>
        <sz val="16"/>
        <rFont val="TH SarabunPSK"/>
        <family val="2"/>
      </rPr>
      <t xml:space="preserve">  รายรับ  ประจำเดือนมิถุนายน  2559</t>
    </r>
  </si>
  <si>
    <t>ยอดเงินกองทุนฯ คงเหลือ ณ วันที่  30  มิถุนายน  2559</t>
  </si>
  <si>
    <t>รายละเอียดยอดเงินกองทุนฯ คงเหลือ ณ วันที่  30  มิถุนายน  2559</t>
  </si>
  <si>
    <t xml:space="preserve">        ประจำปีงบประมาณ  2559  ตั้งแต่วันที่  1  กรกฎาคม  2559  -  31  กรกฎาคม  2559</t>
  </si>
  <si>
    <t>เงินกองทุนฯ ยกมาจากวันที่  30  มิถุนายน  2559</t>
  </si>
  <si>
    <r>
      <t>บวก</t>
    </r>
    <r>
      <rPr>
        <sz val="16"/>
        <rFont val="TH SarabunPSK"/>
        <family val="2"/>
      </rPr>
      <t xml:space="preserve">  รายรับ  ประจำเดือนกรกฎาคม  2559</t>
    </r>
  </si>
  <si>
    <t>ยอดเงินกองทุนฯ คงเหลือ ณ วันที่  31  กรกฎาคม  2559</t>
  </si>
  <si>
    <t>รายละเอียดยอดเงินกองทุนฯ คงเหลือ ณ วันที่  31  กรกฎาคม  2559</t>
  </si>
  <si>
    <t xml:space="preserve">        ประจำปีงบประมาณ  2559  ตั้งแต่วันที่  1  สิงหาคม  2559  -  31  สิงหาคม  2559</t>
  </si>
  <si>
    <t>เงินกองทุนฯ ยกมาจากวันที่  31  กรกฎาคม  2559</t>
  </si>
  <si>
    <r>
      <t>บวก</t>
    </r>
    <r>
      <rPr>
        <sz val="16"/>
        <rFont val="TH SarabunPSK"/>
        <family val="2"/>
      </rPr>
      <t xml:space="preserve">  รายรับ  ประจำเดือนสิงหาคม  2559</t>
    </r>
  </si>
  <si>
    <t>ยอดเงินกองทุนฯ คงเหลือ ณ วันที่  31  สิงหาคม  2559</t>
  </si>
  <si>
    <t>รายละเอียดยอดเงินกองทุนฯ คงเหลือ ณ วันที่  31  สิงหาคม  2559</t>
  </si>
  <si>
    <t xml:space="preserve">        ประจำปีงบประมาณ  2559  ตั้งแต่วันที่  1  กันยายน 2559  -  30  กันยายน  2559</t>
  </si>
  <si>
    <t>เงินกองทุนฯ ยกมาจากวันที่  31  สิงหาคม  2559</t>
  </si>
  <si>
    <r>
      <t>บวก</t>
    </r>
    <r>
      <rPr>
        <sz val="16"/>
        <rFont val="TH SarabunPSK"/>
        <family val="2"/>
      </rPr>
      <t xml:space="preserve">  รายรับ  ประจำเดือนกันยายน  2559</t>
    </r>
  </si>
  <si>
    <t>ยอดเงินกองทุนฯ คงเหลือ ณ วันที่  30  กันยายน  2559</t>
  </si>
  <si>
    <t>รายละเอียดยอดเงินกองทุนฯ คงเหลือ ณ วันที่  30  กันยายน  2559</t>
  </si>
  <si>
    <t xml:space="preserve">        ประจำปีงบประมาณ  2559  ตั้งแต่วันที่  1  ตุลาคม  2558  -  30  กันยายน  2559</t>
  </si>
  <si>
    <t>เงินกองทุนฯ ยกมาจากวันที่  1  ตุลาคม  2558</t>
  </si>
  <si>
    <r>
      <t>บวก</t>
    </r>
    <r>
      <rPr>
        <sz val="16"/>
        <rFont val="TH SarabunPSK"/>
        <family val="2"/>
      </rPr>
      <t xml:space="preserve">  รายรับ  ประจำปีงบประมาณ  2559</t>
    </r>
  </si>
  <si>
    <t xml:space="preserve"> ก.ย.59</t>
  </si>
  <si>
    <t xml:space="preserve"> ส.ค.59</t>
  </si>
  <si>
    <t xml:space="preserve"> ก.ค.59</t>
  </si>
  <si>
    <t xml:space="preserve">  มิ.ย.59</t>
  </si>
  <si>
    <t xml:space="preserve">  พ.ค.59</t>
  </si>
  <si>
    <t xml:space="preserve">  เม.ย.59</t>
  </si>
  <si>
    <t xml:space="preserve">  มี.ค.59</t>
  </si>
  <si>
    <t>ประจำเดือน  ตุลาคม  2558    ประจำปีงบประมาณ  2559</t>
  </si>
  <si>
    <t xml:space="preserve">  ก.พ.59</t>
  </si>
  <si>
    <t xml:space="preserve">  ม.ค.59</t>
  </si>
  <si>
    <t xml:space="preserve">  ธ.ค.58</t>
  </si>
  <si>
    <t xml:space="preserve">  พ.ย.58</t>
  </si>
  <si>
    <t xml:space="preserve">  ต.ค.58</t>
  </si>
  <si>
    <t xml:space="preserve">หมายเหตุ </t>
  </si>
  <si>
    <t>ยอดเงินกองทุนฯ คงเหลือ ณ วันที่  31 ตุลาคม  2558</t>
  </si>
  <si>
    <t>รายละเอียดยอดเงินกองทุนฯ คงเหลือ ณ วันที่  31 ตุลาคม  2558</t>
  </si>
  <si>
    <t xml:space="preserve">        ประจำปีงบประมาณ  2559  ตั้งแต่วันที่  1  ตุลาคม  2558  -  30  พฤศจิกายน  2558</t>
  </si>
  <si>
    <t xml:space="preserve">        ประจำปีงบประมาณ  2559  ตั้งแต่วันที่  1  ตุลาคม  2558  -  31  ธันวาคม  2558</t>
  </si>
  <si>
    <t>รายละเอียดยอดเงินกองทุนฯ คงเหลือ ณ วันที่  31   มกราคม  2559</t>
  </si>
  <si>
    <t xml:space="preserve">        ประจำปีงบประมาณ  2559  ตั้งแต่วันที่  1  ตุลาคม  2558  -  28  กุมภาพันธ์  2559</t>
  </si>
  <si>
    <t xml:space="preserve">        ประจำปีงบประมาณ  2559  ตั้งแต่วันที่  1  ตุลาคม  2558 -  31  มกราคม  2559</t>
  </si>
  <si>
    <t xml:space="preserve">        ประจำปีงบประมาณ  2559  ตั้งแต่วันที่  1  ตุลาคม  2558  -  31  มีนาคม  2559</t>
  </si>
  <si>
    <t xml:space="preserve">        ประจำปีงบประมาณ  2559  ตั้งแต่วันที่  1  ตุลาคม  2558  -  30  เมษยน  2559</t>
  </si>
  <si>
    <t xml:space="preserve">        ประจำปีงบประมาณ  2559  ตั้งแต่วันที่  1  ตุลาคม  2558  -  31  พฤษภาคม  2559</t>
  </si>
  <si>
    <t xml:space="preserve">        ประจำปีงบประมาณ  2559  ตั้งแต่วันที่  1  ตุลาคม  2558  -  30  มิถุนายน  2559</t>
  </si>
  <si>
    <t xml:space="preserve">        ประจำปีงบประมาณ  2559  ตั้งแต่วันที่  1  ตุลาคม  2558  -  31  กรกฎาคม  2559</t>
  </si>
  <si>
    <t xml:space="preserve">        ประจำปีงบประมาณ  2559  ตั้งแต่วันที่  1  ตุลาคม  2558  -  31  สิงหาคม  2559</t>
  </si>
  <si>
    <t>ยอดเงินกองทุนฯ คงเหลือ ณ วันที่   31  สิงหาคม  2559</t>
  </si>
  <si>
    <t>รายละเอียดยอดเงินกองทุนฯ คงเหลือ ณ วันที่   31  สิงหาคม  2559</t>
  </si>
  <si>
    <t>ยอดเงินกองทุนฯ คงเหลือ ณ วันที่   30  กันยายน  2559</t>
  </si>
  <si>
    <t>รายละเอียดยอดเงินกองทุนฯ คงเหลือ ณ วันที่   30  กันยายน  2559</t>
  </si>
  <si>
    <t>ประจำเดือน  พฤศจิกายน  2558    ประจำปีงบประมาณ  2559</t>
  </si>
  <si>
    <t>ประจำเดือน  ธันวาคม  2558    ประจำปีงบประมาณ  2559</t>
  </si>
  <si>
    <t>ประจำเดือน  มกราคม  2559    ประจำปีงบประมาณ  2559</t>
  </si>
  <si>
    <t>ประจำเดือน  กุมภาพันธ์  2559    ประจำปีงบประมาณ  2559</t>
  </si>
  <si>
    <t>ประจำเดือน  มีนาคม  2559    ประจำปีงบประมาณ  2559</t>
  </si>
  <si>
    <t>ประจำเดือน  เมษายน  2559    ประจำปีงบประมาณ  2559</t>
  </si>
  <si>
    <t>ประจำเดือน  พฤษภาคม  2559    ประจำปีงบประมาณ  2559</t>
  </si>
  <si>
    <t>ประจำเดือน  มิถุนายน  2559    ประจำปีงบประมาณ  2559</t>
  </si>
  <si>
    <t>ประจำเดือน  กรกฎาคม  2559    ประจำปีงบประมาณ  2559</t>
  </si>
  <si>
    <t>ประจำเดือน สิงหาคม  2559    ประจำปีงบประมาณ  2559</t>
  </si>
  <si>
    <t>ประจำเดือน  กันยายน  2559    ประจำปีงบประมาณ  2559</t>
  </si>
  <si>
    <t>ประจำปีงบประมาณ 2558 (ตุลาคม 2558-กันยายน 2559)</t>
  </si>
  <si>
    <t>เงินสดคงเหลือ ณ วันสิ้นเดือน/สิ้นปี(2559)</t>
  </si>
  <si>
    <t>เงินสดคงเหลือ ณ วันสิ้นเดือน/สิ้นปี(ต.ค.2558-ก.ย.2559)</t>
  </si>
  <si>
    <t>ประจำปีงบประมาณ 2559 (01/0701300068)</t>
  </si>
  <si>
    <t xml:space="preserve">         ขายครุภัณฑ์และอุปกรณ์</t>
  </si>
  <si>
    <t xml:space="preserve">          ขายครุภัณฑ์และอุปกรณ์</t>
  </si>
  <si>
    <t>อ่างทอง (67)</t>
  </si>
  <si>
    <t>อำนาจเจริญ  (68)</t>
  </si>
  <si>
    <t>อุดรธานี  (69)</t>
  </si>
  <si>
    <t>อุตรดิตถ์  (70)</t>
  </si>
  <si>
    <t>อุทัยธานี  (71)</t>
  </si>
  <si>
    <t>อุบลราชธานี  (72)</t>
  </si>
  <si>
    <t>ประจำปีงบประมาณ 2558  (67/ 0701300097)</t>
  </si>
  <si>
    <t>ประจำปีงบประมาณ 2558  (68 / 0701300032)</t>
  </si>
  <si>
    <t>ประจำปีงบประมาณ 2558 (69 / 0701300035)</t>
  </si>
  <si>
    <t>ประจำปีงบประมาณ 2558  (70 / 0701300047)</t>
  </si>
  <si>
    <t>ประจำปีงบประมาณ 2558 (71 / 0701300054)</t>
  </si>
  <si>
    <t>ประจำปีงบประมาณ 2558  (72 / 0701300029)</t>
  </si>
  <si>
    <t xml:space="preserve">  </t>
  </si>
  <si>
    <t xml:space="preserve">         เงินรอเรียกคืน</t>
  </si>
  <si>
    <t xml:space="preserve">                รับคืนเจ้าหนี้เกษตรกร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</si>
</sst>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87" formatCode="#,##0.00_ ;\-#,##0.00\ "/>
  </numFmts>
  <fonts count="45">
    <font>
      <sz val="14"/>
      <name val="Cordia New"/>
      <charset val="222"/>
    </font>
    <font>
      <sz val="14"/>
      <name val="Cordia New"/>
      <family val="2"/>
    </font>
    <font>
      <sz val="12"/>
      <name val="Angsana New"/>
      <family val="1"/>
    </font>
    <font>
      <b/>
      <u/>
      <sz val="14"/>
      <name val="Angsana New"/>
      <family val="1"/>
    </font>
    <font>
      <b/>
      <sz val="14"/>
      <name val="Angsana New"/>
      <family val="1"/>
    </font>
    <font>
      <sz val="14"/>
      <name val="Angsana New"/>
      <family val="1"/>
    </font>
    <font>
      <sz val="16"/>
      <name val="Angsana New"/>
      <family val="1"/>
    </font>
    <font>
      <b/>
      <sz val="16"/>
      <name val="Angsana New"/>
      <family val="1"/>
    </font>
    <font>
      <sz val="14"/>
      <name val="Angsana New"/>
      <family val="1"/>
    </font>
    <font>
      <b/>
      <u/>
      <sz val="16"/>
      <name val="Angsana New"/>
      <family val="1"/>
    </font>
    <font>
      <sz val="14"/>
      <color indexed="10"/>
      <name val="Angsana New"/>
      <family val="1"/>
    </font>
    <font>
      <sz val="16"/>
      <color indexed="10"/>
      <name val="Angsana New"/>
      <family val="1"/>
    </font>
    <font>
      <sz val="16"/>
      <color indexed="8"/>
      <name val="Angsana New"/>
      <family val="1"/>
    </font>
    <font>
      <b/>
      <sz val="16"/>
      <color indexed="8"/>
      <name val="Angsana New"/>
      <family val="1"/>
    </font>
    <font>
      <b/>
      <u/>
      <sz val="16"/>
      <color indexed="8"/>
      <name val="Angsana New"/>
      <family val="1"/>
    </font>
    <font>
      <sz val="16"/>
      <name val="TH SarabunPSK"/>
      <family val="2"/>
    </font>
    <font>
      <b/>
      <u/>
      <sz val="16"/>
      <name val="TH SarabunPSK"/>
      <family val="2"/>
    </font>
    <font>
      <sz val="16"/>
      <color indexed="10"/>
      <name val="TH SarabunPSK"/>
      <family val="2"/>
    </font>
    <font>
      <b/>
      <sz val="16"/>
      <color indexed="10"/>
      <name val="TH SarabunPSK"/>
      <family val="2"/>
    </font>
    <font>
      <b/>
      <sz val="16"/>
      <name val="TH SarabunPSK"/>
      <family val="2"/>
    </font>
    <font>
      <sz val="16"/>
      <color indexed="8"/>
      <name val="TH SarabunPSK"/>
      <family val="2"/>
    </font>
    <font>
      <sz val="14"/>
      <name val="TH SarabunPSK"/>
      <family val="2"/>
    </font>
    <font>
      <b/>
      <sz val="14"/>
      <name val="TH SarabunPSK"/>
      <family val="2"/>
    </font>
    <font>
      <b/>
      <sz val="14"/>
      <color indexed="10"/>
      <name val="TH SarabunPSK"/>
      <family val="2"/>
    </font>
    <font>
      <b/>
      <u/>
      <sz val="14"/>
      <name val="TH SarabunPSK"/>
      <family val="2"/>
    </font>
    <font>
      <sz val="14"/>
      <color indexed="10"/>
      <name val="TH SarabunPSK"/>
      <family val="2"/>
    </font>
    <font>
      <sz val="12"/>
      <name val="TH SarabunPSK"/>
      <family val="2"/>
    </font>
    <font>
      <sz val="14"/>
      <color indexed="8"/>
      <name val="TH SarabunPSK"/>
      <family val="2"/>
    </font>
    <font>
      <sz val="15"/>
      <name val="TH SarabunPSK"/>
      <family val="2"/>
    </font>
    <font>
      <b/>
      <sz val="15"/>
      <name val="TH SarabunPSK"/>
      <family val="2"/>
    </font>
    <font>
      <sz val="16"/>
      <color indexed="9"/>
      <name val="TH SarabunPSK"/>
      <family val="2"/>
    </font>
    <font>
      <b/>
      <sz val="14"/>
      <name val="Cordia New"/>
      <family val="2"/>
    </font>
    <font>
      <sz val="8"/>
      <name val="Cordia New"/>
      <family val="2"/>
    </font>
    <font>
      <b/>
      <u/>
      <sz val="18"/>
      <name val="TH SarabunPSK"/>
      <family val="2"/>
    </font>
    <font>
      <sz val="16"/>
      <color indexed="10"/>
      <name val="Angsana New"/>
      <family val="1"/>
    </font>
    <font>
      <sz val="14"/>
      <color indexed="10"/>
      <name val="TH SarabunPSK"/>
      <family val="2"/>
    </font>
    <font>
      <sz val="16"/>
      <color indexed="10"/>
      <name val="TH SarabunPSK"/>
      <family val="2"/>
    </font>
    <font>
      <b/>
      <u val="singleAccounting"/>
      <sz val="14"/>
      <name val="TH SarabunPSK"/>
      <family val="2"/>
    </font>
    <font>
      <sz val="14"/>
      <color rgb="FFFF0000"/>
      <name val="TH SarabunPSK"/>
      <family val="2"/>
    </font>
    <font>
      <sz val="14"/>
      <color theme="0"/>
      <name val="TH SarabunPSK"/>
      <family val="2"/>
    </font>
    <font>
      <sz val="16"/>
      <color rgb="FFFF0000"/>
      <name val="TH SarabunPSK"/>
      <family val="2"/>
    </font>
    <font>
      <sz val="16"/>
      <color rgb="FFFF0000"/>
      <name val="Angsana New"/>
      <family val="1"/>
    </font>
    <font>
      <sz val="14"/>
      <color rgb="FFFF0000"/>
      <name val="Cordia New"/>
      <family val="2"/>
    </font>
    <font>
      <b/>
      <sz val="14"/>
      <color rgb="FFFF0000"/>
      <name val="TH SarabunPSK"/>
      <family val="2"/>
    </font>
    <font>
      <sz val="16"/>
      <color theme="1"/>
      <name val="TH SarabunPSK"/>
      <family val="2"/>
    </font>
  </fonts>
  <fills count="2">
    <fill>
      <patternFill patternType="none"/>
    </fill>
    <fill>
      <patternFill patternType="gray125"/>
    </fill>
  </fills>
  <borders count="6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8" fillId="0" borderId="0"/>
  </cellStyleXfs>
  <cellXfs count="443">
    <xf numFmtId="0" fontId="0" fillId="0" borderId="0" xfId="0"/>
    <xf numFmtId="43" fontId="3" fillId="0" borderId="1" xfId="1" applyFont="1" applyBorder="1"/>
    <xf numFmtId="43" fontId="4" fillId="0" borderId="1" xfId="1" applyFont="1" applyBorder="1"/>
    <xf numFmtId="43" fontId="2" fillId="0" borderId="0" xfId="1" applyFont="1" applyFill="1" applyBorder="1" applyAlignment="1">
      <alignment horizontal="left"/>
    </xf>
    <xf numFmtId="43" fontId="5" fillId="0" borderId="0" xfId="1" applyFont="1"/>
    <xf numFmtId="43" fontId="5" fillId="0" borderId="1" xfId="1" applyFont="1" applyBorder="1"/>
    <xf numFmtId="43" fontId="5" fillId="0" borderId="0" xfId="1" applyFont="1" applyBorder="1"/>
    <xf numFmtId="43" fontId="5" fillId="0" borderId="0" xfId="1" applyFont="1" applyFill="1" applyBorder="1" applyAlignment="1">
      <alignment horizontal="right"/>
    </xf>
    <xf numFmtId="43" fontId="0" fillId="0" borderId="0" xfId="1" applyFont="1"/>
    <xf numFmtId="43" fontId="5" fillId="0" borderId="0" xfId="1" applyFont="1" applyFill="1" applyBorder="1"/>
    <xf numFmtId="43" fontId="6" fillId="0" borderId="2" xfId="1" applyFont="1" applyBorder="1"/>
    <xf numFmtId="43" fontId="7" fillId="0" borderId="0" xfId="1" applyFont="1" applyBorder="1"/>
    <xf numFmtId="43" fontId="7" fillId="0" borderId="1" xfId="1" applyFont="1" applyBorder="1"/>
    <xf numFmtId="43" fontId="7" fillId="0" borderId="3" xfId="1" applyFont="1" applyBorder="1"/>
    <xf numFmtId="43" fontId="7" fillId="0" borderId="4" xfId="1" applyFont="1" applyBorder="1" applyAlignment="1">
      <alignment horizontal="center"/>
    </xf>
    <xf numFmtId="43" fontId="8" fillId="0" borderId="0" xfId="1" applyFont="1"/>
    <xf numFmtId="43" fontId="4" fillId="0" borderId="0" xfId="1" applyFont="1" applyBorder="1"/>
    <xf numFmtId="43" fontId="0" fillId="0" borderId="4" xfId="1" applyFont="1" applyBorder="1" applyAlignment="1">
      <alignment horizontal="center"/>
    </xf>
    <xf numFmtId="43" fontId="4" fillId="0" borderId="5" xfId="1" applyFont="1" applyBorder="1"/>
    <xf numFmtId="43" fontId="5" fillId="0" borderId="5" xfId="1" applyFont="1" applyBorder="1"/>
    <xf numFmtId="43" fontId="6" fillId="0" borderId="0" xfId="1" applyFont="1"/>
    <xf numFmtId="43" fontId="6" fillId="0" borderId="4" xfId="1" applyFont="1" applyBorder="1" applyAlignment="1">
      <alignment horizontal="center"/>
    </xf>
    <xf numFmtId="43" fontId="6" fillId="0" borderId="6" xfId="1" applyFont="1" applyBorder="1"/>
    <xf numFmtId="43" fontId="7" fillId="0" borderId="5" xfId="1" applyFont="1" applyBorder="1"/>
    <xf numFmtId="43" fontId="6" fillId="0" borderId="5" xfId="1" applyFont="1" applyBorder="1"/>
    <xf numFmtId="43" fontId="6" fillId="0" borderId="7" xfId="1" applyFont="1" applyBorder="1"/>
    <xf numFmtId="43" fontId="7" fillId="0" borderId="8" xfId="1" applyFont="1" applyBorder="1"/>
    <xf numFmtId="43" fontId="6" fillId="0" borderId="8" xfId="1" applyFont="1" applyBorder="1"/>
    <xf numFmtId="43" fontId="6" fillId="0" borderId="9" xfId="1" applyFont="1" applyBorder="1"/>
    <xf numFmtId="43" fontId="9" fillId="0" borderId="10" xfId="1" applyFont="1" applyBorder="1"/>
    <xf numFmtId="43" fontId="6" fillId="0" borderId="10" xfId="1" applyFont="1" applyBorder="1"/>
    <xf numFmtId="43" fontId="11" fillId="0" borderId="5" xfId="1" applyFont="1" applyBorder="1"/>
    <xf numFmtId="43" fontId="6" fillId="0" borderId="11" xfId="1" applyFont="1" applyBorder="1"/>
    <xf numFmtId="43" fontId="6" fillId="0" borderId="12" xfId="1" applyFont="1" applyBorder="1"/>
    <xf numFmtId="43" fontId="6" fillId="0" borderId="1" xfId="1" applyFont="1" applyBorder="1"/>
    <xf numFmtId="43" fontId="6" fillId="0" borderId="13" xfId="1" applyFont="1" applyBorder="1"/>
    <xf numFmtId="43" fontId="6" fillId="0" borderId="0" xfId="1" applyFont="1" applyBorder="1"/>
    <xf numFmtId="43" fontId="6" fillId="0" borderId="0" xfId="1" applyFont="1" applyFill="1" applyBorder="1" applyAlignment="1">
      <alignment horizontal="right"/>
    </xf>
    <xf numFmtId="43" fontId="6" fillId="0" borderId="0" xfId="1" applyFont="1" applyFill="1" applyBorder="1" applyAlignment="1">
      <alignment horizontal="left"/>
    </xf>
    <xf numFmtId="43" fontId="6" fillId="0" borderId="0" xfId="1" applyFont="1" applyFill="1" applyBorder="1"/>
    <xf numFmtId="43" fontId="7" fillId="0" borderId="0" xfId="1" applyFont="1" applyBorder="1" applyAlignment="1">
      <alignment horizontal="center"/>
    </xf>
    <xf numFmtId="43" fontId="9" fillId="0" borderId="0" xfId="1" applyFont="1" applyBorder="1"/>
    <xf numFmtId="43" fontId="6" fillId="0" borderId="14" xfId="1" applyFont="1" applyBorder="1"/>
    <xf numFmtId="43" fontId="6" fillId="0" borderId="15" xfId="1" applyFont="1" applyBorder="1"/>
    <xf numFmtId="43" fontId="6" fillId="0" borderId="0" xfId="1" applyFont="1" applyBorder="1" applyAlignment="1">
      <alignment horizontal="right"/>
    </xf>
    <xf numFmtId="43" fontId="6" fillId="0" borderId="16" xfId="1" applyFont="1" applyBorder="1" applyAlignment="1">
      <alignment horizontal="center"/>
    </xf>
    <xf numFmtId="43" fontId="6" fillId="0" borderId="17" xfId="1" applyFont="1" applyBorder="1"/>
    <xf numFmtId="43" fontId="6" fillId="0" borderId="18" xfId="1" applyFont="1" applyBorder="1"/>
    <xf numFmtId="43" fontId="6" fillId="0" borderId="19" xfId="1" applyFont="1" applyBorder="1"/>
    <xf numFmtId="43" fontId="6" fillId="0" borderId="20" xfId="1" applyFont="1" applyBorder="1"/>
    <xf numFmtId="43" fontId="6" fillId="0" borderId="21" xfId="1" applyFont="1" applyBorder="1"/>
    <xf numFmtId="43" fontId="7" fillId="0" borderId="2" xfId="1" applyFont="1" applyBorder="1"/>
    <xf numFmtId="43" fontId="0" fillId="0" borderId="0" xfId="1" applyFont="1" applyBorder="1"/>
    <xf numFmtId="43" fontId="4" fillId="0" borderId="0" xfId="1" applyFont="1" applyBorder="1" applyAlignment="1">
      <alignment horizontal="center"/>
    </xf>
    <xf numFmtId="43" fontId="3" fillId="0" borderId="0" xfId="1" applyFont="1" applyBorder="1"/>
    <xf numFmtId="43" fontId="9" fillId="0" borderId="22" xfId="1" applyFont="1" applyBorder="1"/>
    <xf numFmtId="43" fontId="6" fillId="0" borderId="23" xfId="1" applyFont="1" applyBorder="1"/>
    <xf numFmtId="43" fontId="7" fillId="0" borderId="22" xfId="1" applyFont="1" applyBorder="1"/>
    <xf numFmtId="43" fontId="6" fillId="0" borderId="24" xfId="1" applyFont="1" applyBorder="1"/>
    <xf numFmtId="43" fontId="12" fillId="0" borderId="24" xfId="1" applyFont="1" applyBorder="1"/>
    <xf numFmtId="43" fontId="7" fillId="0" borderId="25" xfId="1" applyFont="1" applyBorder="1"/>
    <xf numFmtId="43" fontId="6" fillId="0" borderId="26" xfId="1" applyFont="1" applyBorder="1"/>
    <xf numFmtId="43" fontId="7" fillId="0" borderId="10" xfId="1" applyFont="1" applyBorder="1"/>
    <xf numFmtId="43" fontId="7" fillId="0" borderId="23" xfId="1" applyFont="1" applyBorder="1"/>
    <xf numFmtId="43" fontId="7" fillId="0" borderId="27" xfId="1" applyFont="1" applyBorder="1"/>
    <xf numFmtId="43" fontId="6" fillId="0" borderId="27" xfId="1" applyFont="1" applyBorder="1"/>
    <xf numFmtId="43" fontId="6" fillId="0" borderId="28" xfId="1" applyFont="1" applyBorder="1"/>
    <xf numFmtId="43" fontId="6" fillId="0" borderId="29" xfId="1" applyFont="1" applyBorder="1"/>
    <xf numFmtId="43" fontId="6" fillId="0" borderId="30" xfId="1" applyFont="1" applyBorder="1"/>
    <xf numFmtId="43" fontId="7" fillId="0" borderId="16" xfId="1" applyFont="1" applyBorder="1" applyAlignment="1">
      <alignment horizontal="center"/>
    </xf>
    <xf numFmtId="43" fontId="7" fillId="0" borderId="14" xfId="1" applyFont="1" applyBorder="1"/>
    <xf numFmtId="43" fontId="7" fillId="0" borderId="18" xfId="1" applyFont="1" applyBorder="1"/>
    <xf numFmtId="43" fontId="9" fillId="0" borderId="31" xfId="1" applyFont="1" applyBorder="1"/>
    <xf numFmtId="43" fontId="7" fillId="0" borderId="19" xfId="1" applyFont="1" applyBorder="1"/>
    <xf numFmtId="43" fontId="7" fillId="0" borderId="32" xfId="1" applyFont="1" applyBorder="1"/>
    <xf numFmtId="43" fontId="7" fillId="0" borderId="33" xfId="1" applyFont="1" applyBorder="1"/>
    <xf numFmtId="43" fontId="0" fillId="0" borderId="6" xfId="1" applyFont="1" applyBorder="1"/>
    <xf numFmtId="43" fontId="0" fillId="0" borderId="5" xfId="1" applyFont="1" applyBorder="1"/>
    <xf numFmtId="43" fontId="5" fillId="0" borderId="23" xfId="1" applyFont="1" applyBorder="1"/>
    <xf numFmtId="43" fontId="0" fillId="0" borderId="23" xfId="1" applyFont="1" applyBorder="1"/>
    <xf numFmtId="43" fontId="0" fillId="0" borderId="34" xfId="1" applyFont="1" applyBorder="1"/>
    <xf numFmtId="43" fontId="3" fillId="0" borderId="10" xfId="1" applyFont="1" applyBorder="1"/>
    <xf numFmtId="43" fontId="0" fillId="0" borderId="10" xfId="1" applyFont="1" applyBorder="1"/>
    <xf numFmtId="43" fontId="0" fillId="0" borderId="35" xfId="1" applyFont="1" applyBorder="1"/>
    <xf numFmtId="43" fontId="4" fillId="0" borderId="10" xfId="1" applyFont="1" applyBorder="1"/>
    <xf numFmtId="43" fontId="4" fillId="0" borderId="23" xfId="1" applyFont="1" applyBorder="1"/>
    <xf numFmtId="43" fontId="4" fillId="0" borderId="27" xfId="1" applyFont="1" applyBorder="1"/>
    <xf numFmtId="43" fontId="6" fillId="0" borderId="35" xfId="1" applyFont="1" applyBorder="1"/>
    <xf numFmtId="43" fontId="6" fillId="0" borderId="34" xfId="1" applyFont="1" applyBorder="1"/>
    <xf numFmtId="43" fontId="12" fillId="0" borderId="0" xfId="1" applyFont="1" applyBorder="1"/>
    <xf numFmtId="43" fontId="12" fillId="0" borderId="0" xfId="1" applyFont="1"/>
    <xf numFmtId="43" fontId="13" fillId="0" borderId="4" xfId="1" applyFont="1" applyBorder="1" applyAlignment="1">
      <alignment horizontal="center"/>
    </xf>
    <xf numFmtId="43" fontId="12" fillId="0" borderId="16" xfId="1" applyFont="1" applyBorder="1" applyAlignment="1">
      <alignment horizontal="center"/>
    </xf>
    <xf numFmtId="43" fontId="12" fillId="0" borderId="4" xfId="1" applyFont="1" applyBorder="1" applyAlignment="1">
      <alignment horizontal="center"/>
    </xf>
    <xf numFmtId="43" fontId="12" fillId="0" borderId="6" xfId="1" applyFont="1" applyBorder="1"/>
    <xf numFmtId="43" fontId="12" fillId="0" borderId="5" xfId="1" applyFont="1" applyBorder="1"/>
    <xf numFmtId="43" fontId="12" fillId="0" borderId="23" xfId="1" applyFont="1" applyBorder="1"/>
    <xf numFmtId="43" fontId="12" fillId="0" borderId="1" xfId="1" applyFont="1" applyBorder="1"/>
    <xf numFmtId="43" fontId="12" fillId="0" borderId="2" xfId="1" applyFont="1" applyBorder="1"/>
    <xf numFmtId="43" fontId="12" fillId="0" borderId="10" xfId="1" applyFont="1" applyBorder="1"/>
    <xf numFmtId="43" fontId="12" fillId="0" borderId="21" xfId="1" applyFont="1" applyBorder="1"/>
    <xf numFmtId="43" fontId="12" fillId="0" borderId="36" xfId="1" applyFont="1" applyBorder="1"/>
    <xf numFmtId="43" fontId="12" fillId="0" borderId="34" xfId="1" applyFont="1" applyBorder="1"/>
    <xf numFmtId="43" fontId="12" fillId="0" borderId="0" xfId="1" applyFont="1" applyFill="1" applyBorder="1" applyAlignment="1">
      <alignment horizontal="right"/>
    </xf>
    <xf numFmtId="43" fontId="12" fillId="0" borderId="0" xfId="1" applyFont="1" applyFill="1" applyBorder="1" applyAlignment="1">
      <alignment horizontal="left"/>
    </xf>
    <xf numFmtId="43" fontId="12" fillId="0" borderId="0" xfId="1" applyFont="1" applyBorder="1" applyAlignment="1">
      <alignment horizontal="right"/>
    </xf>
    <xf numFmtId="43" fontId="13" fillId="0" borderId="0" xfId="1" applyFont="1" applyBorder="1" applyAlignment="1">
      <alignment horizontal="center"/>
    </xf>
    <xf numFmtId="43" fontId="14" fillId="0" borderId="0" xfId="1" applyFont="1" applyBorder="1"/>
    <xf numFmtId="43" fontId="13" fillId="0" borderId="0" xfId="1" applyFont="1" applyBorder="1"/>
    <xf numFmtId="43" fontId="6" fillId="0" borderId="36" xfId="1" applyFont="1" applyBorder="1"/>
    <xf numFmtId="43" fontId="6" fillId="0" borderId="37" xfId="1" applyFont="1" applyBorder="1"/>
    <xf numFmtId="43" fontId="7" fillId="0" borderId="29" xfId="1" applyFont="1" applyBorder="1" applyAlignment="1">
      <alignment horizontal="center"/>
    </xf>
    <xf numFmtId="43" fontId="6" fillId="0" borderId="37" xfId="1" applyFont="1" applyBorder="1" applyAlignment="1">
      <alignment horizontal="center"/>
    </xf>
    <xf numFmtId="43" fontId="6" fillId="0" borderId="29" xfId="1" applyFont="1" applyBorder="1" applyAlignment="1">
      <alignment horizontal="center"/>
    </xf>
    <xf numFmtId="43" fontId="6" fillId="0" borderId="38" xfId="1" applyFont="1" applyBorder="1"/>
    <xf numFmtId="43" fontId="0" fillId="0" borderId="16" xfId="1" applyFont="1" applyBorder="1" applyAlignment="1">
      <alignment horizontal="center"/>
    </xf>
    <xf numFmtId="43" fontId="4" fillId="0" borderId="4" xfId="1" applyFont="1" applyBorder="1" applyAlignment="1">
      <alignment horizontal="center"/>
    </xf>
    <xf numFmtId="43" fontId="11" fillId="0" borderId="0" xfId="1" applyFont="1"/>
    <xf numFmtId="43" fontId="7" fillId="0" borderId="39" xfId="1" applyFont="1" applyBorder="1"/>
    <xf numFmtId="43" fontId="6" fillId="0" borderId="39" xfId="1" applyFont="1" applyBorder="1"/>
    <xf numFmtId="43" fontId="7" fillId="0" borderId="40" xfId="1" applyFont="1" applyBorder="1"/>
    <xf numFmtId="43" fontId="6" fillId="0" borderId="40" xfId="1" applyFont="1" applyBorder="1"/>
    <xf numFmtId="43" fontId="7" fillId="0" borderId="41" xfId="1" applyFont="1" applyBorder="1"/>
    <xf numFmtId="43" fontId="9" fillId="0" borderId="39" xfId="1" applyFont="1" applyBorder="1"/>
    <xf numFmtId="0" fontId="6" fillId="0" borderId="0" xfId="2" applyFont="1"/>
    <xf numFmtId="43" fontId="6" fillId="0" borderId="0" xfId="2" applyNumberFormat="1" applyFont="1"/>
    <xf numFmtId="43" fontId="6" fillId="0" borderId="10" xfId="2" applyNumberFormat="1" applyFont="1" applyBorder="1"/>
    <xf numFmtId="0" fontId="11" fillId="0" borderId="0" xfId="2" applyFont="1"/>
    <xf numFmtId="43" fontId="6" fillId="0" borderId="0" xfId="1" applyNumberFormat="1" applyFont="1"/>
    <xf numFmtId="43" fontId="6" fillId="0" borderId="0" xfId="1" applyFont="1" applyAlignment="1">
      <alignment horizontal="right"/>
    </xf>
    <xf numFmtId="43" fontId="6" fillId="0" borderId="0" xfId="2" applyNumberFormat="1" applyFont="1" applyAlignment="1">
      <alignment horizontal="right"/>
    </xf>
    <xf numFmtId="43" fontId="6" fillId="0" borderId="22" xfId="1" applyFont="1" applyBorder="1"/>
    <xf numFmtId="43" fontId="0" fillId="0" borderId="0" xfId="0" applyNumberFormat="1"/>
    <xf numFmtId="43" fontId="6" fillId="0" borderId="32" xfId="1" applyFont="1" applyBorder="1"/>
    <xf numFmtId="43" fontId="11" fillId="0" borderId="6" xfId="1" applyFont="1" applyBorder="1"/>
    <xf numFmtId="43" fontId="6" fillId="0" borderId="0" xfId="1" applyFont="1" applyBorder="1" applyAlignment="1"/>
    <xf numFmtId="43" fontId="6" fillId="0" borderId="42" xfId="1" applyFont="1" applyBorder="1" applyAlignment="1"/>
    <xf numFmtId="43" fontId="11" fillId="0" borderId="1" xfId="1" applyFont="1" applyBorder="1"/>
    <xf numFmtId="43" fontId="7" fillId="0" borderId="0" xfId="1" applyFont="1"/>
    <xf numFmtId="43" fontId="7" fillId="0" borderId="29" xfId="1" applyFont="1" applyBorder="1"/>
    <xf numFmtId="43" fontId="7" fillId="0" borderId="7" xfId="1" applyFont="1" applyBorder="1"/>
    <xf numFmtId="43" fontId="7" fillId="0" borderId="0" xfId="1" applyFont="1" applyFill="1" applyBorder="1" applyAlignment="1">
      <alignment horizontal="right"/>
    </xf>
    <xf numFmtId="43" fontId="4" fillId="0" borderId="26" xfId="1" applyFont="1" applyBorder="1"/>
    <xf numFmtId="43" fontId="7" fillId="0" borderId="26" xfId="1" applyFont="1" applyBorder="1"/>
    <xf numFmtId="43" fontId="0" fillId="0" borderId="0" xfId="1" applyFont="1" applyBorder="1" applyAlignment="1">
      <alignment horizontal="right"/>
    </xf>
    <xf numFmtId="43" fontId="4" fillId="0" borderId="43" xfId="1" applyFont="1" applyBorder="1"/>
    <xf numFmtId="43" fontId="4" fillId="0" borderId="24" xfId="1" applyFont="1" applyBorder="1"/>
    <xf numFmtId="43" fontId="10" fillId="0" borderId="5" xfId="1" applyFont="1" applyBorder="1"/>
    <xf numFmtId="43" fontId="6" fillId="0" borderId="0" xfId="1" applyFont="1" applyBorder="1" applyAlignment="1">
      <alignment horizontal="left"/>
    </xf>
    <xf numFmtId="43" fontId="7" fillId="0" borderId="12" xfId="1" applyFont="1" applyBorder="1"/>
    <xf numFmtId="43" fontId="6" fillId="0" borderId="44" xfId="1" applyFont="1" applyBorder="1"/>
    <xf numFmtId="43" fontId="4" fillId="0" borderId="12" xfId="1" applyFont="1" applyBorder="1"/>
    <xf numFmtId="43" fontId="0" fillId="0" borderId="13" xfId="1" applyFont="1" applyBorder="1"/>
    <xf numFmtId="43" fontId="0" fillId="0" borderId="9" xfId="1" applyFont="1" applyBorder="1"/>
    <xf numFmtId="43" fontId="0" fillId="0" borderId="44" xfId="1" applyFont="1" applyBorder="1"/>
    <xf numFmtId="43" fontId="6" fillId="0" borderId="45" xfId="1" applyFont="1" applyBorder="1"/>
    <xf numFmtId="43" fontId="7" fillId="0" borderId="0" xfId="2" applyNumberFormat="1" applyFont="1" applyAlignment="1">
      <alignment horizontal="right"/>
    </xf>
    <xf numFmtId="43" fontId="7" fillId="0" borderId="11" xfId="1" applyFont="1" applyBorder="1"/>
    <xf numFmtId="43" fontId="6" fillId="0" borderId="46" xfId="1" applyFont="1" applyBorder="1"/>
    <xf numFmtId="0" fontId="15" fillId="0" borderId="0" xfId="2" applyFont="1"/>
    <xf numFmtId="43" fontId="15" fillId="0" borderId="0" xfId="1" applyNumberFormat="1" applyFont="1"/>
    <xf numFmtId="43" fontId="15" fillId="0" borderId="0" xfId="1" applyFont="1"/>
    <xf numFmtId="43" fontId="15" fillId="0" borderId="0" xfId="1" applyFont="1" applyBorder="1"/>
    <xf numFmtId="0" fontId="16" fillId="0" borderId="0" xfId="2" applyFont="1"/>
    <xf numFmtId="43" fontId="15" fillId="0" borderId="42" xfId="1" applyNumberFormat="1" applyFont="1" applyBorder="1"/>
    <xf numFmtId="43" fontId="15" fillId="0" borderId="0" xfId="1" applyNumberFormat="1" applyFont="1" applyBorder="1"/>
    <xf numFmtId="0" fontId="17" fillId="0" borderId="0" xfId="2" applyFont="1"/>
    <xf numFmtId="43" fontId="15" fillId="0" borderId="42" xfId="1" applyFont="1" applyBorder="1"/>
    <xf numFmtId="43" fontId="17" fillId="0" borderId="0" xfId="1" applyFont="1" applyBorder="1"/>
    <xf numFmtId="0" fontId="17" fillId="0" borderId="0" xfId="2" applyFont="1" applyBorder="1"/>
    <xf numFmtId="43" fontId="15" fillId="0" borderId="0" xfId="2" applyNumberFormat="1" applyFont="1"/>
    <xf numFmtId="43" fontId="15" fillId="0" borderId="30" xfId="1" applyFont="1" applyBorder="1"/>
    <xf numFmtId="43" fontId="15" fillId="0" borderId="47" xfId="1" applyFont="1" applyBorder="1"/>
    <xf numFmtId="0" fontId="15" fillId="0" borderId="0" xfId="2" quotePrefix="1" applyFont="1"/>
    <xf numFmtId="43" fontId="15" fillId="0" borderId="0" xfId="0" applyNumberFormat="1" applyFont="1"/>
    <xf numFmtId="43" fontId="15" fillId="0" borderId="0" xfId="1" applyFont="1" applyAlignment="1">
      <alignment horizontal="center"/>
    </xf>
    <xf numFmtId="43" fontId="15" fillId="0" borderId="0" xfId="1" applyFont="1" applyAlignment="1">
      <alignment horizontal="right"/>
    </xf>
    <xf numFmtId="43" fontId="15" fillId="0" borderId="35" xfId="1" applyFont="1" applyBorder="1"/>
    <xf numFmtId="43" fontId="18" fillId="0" borderId="0" xfId="1" applyFont="1"/>
    <xf numFmtId="0" fontId="19" fillId="0" borderId="48" xfId="2" applyFont="1" applyBorder="1" applyAlignment="1">
      <alignment horizontal="center"/>
    </xf>
    <xf numFmtId="43" fontId="19" fillId="0" borderId="48" xfId="1" applyNumberFormat="1" applyFont="1" applyBorder="1" applyAlignment="1">
      <alignment horizontal="center"/>
    </xf>
    <xf numFmtId="17" fontId="19" fillId="0" borderId="48" xfId="1" applyNumberFormat="1" applyFont="1" applyBorder="1" applyAlignment="1">
      <alignment horizontal="center"/>
    </xf>
    <xf numFmtId="43" fontId="19" fillId="0" borderId="48" xfId="1" applyFont="1" applyBorder="1" applyAlignment="1">
      <alignment horizontal="center"/>
    </xf>
    <xf numFmtId="43" fontId="19" fillId="0" borderId="4" xfId="1" applyFont="1" applyBorder="1" applyAlignment="1">
      <alignment horizontal="center"/>
    </xf>
    <xf numFmtId="43" fontId="16" fillId="0" borderId="1" xfId="1" applyNumberFormat="1" applyFont="1" applyBorder="1"/>
    <xf numFmtId="43" fontId="16" fillId="0" borderId="1" xfId="1" applyFont="1" applyBorder="1"/>
    <xf numFmtId="0" fontId="19" fillId="0" borderId="1" xfId="2" applyFont="1" applyBorder="1"/>
    <xf numFmtId="0" fontId="19" fillId="0" borderId="49" xfId="2" applyFont="1" applyBorder="1"/>
    <xf numFmtId="0" fontId="19" fillId="0" borderId="0" xfId="2" applyFont="1" applyBorder="1"/>
    <xf numFmtId="0" fontId="16" fillId="0" borderId="1" xfId="2" applyFont="1" applyBorder="1"/>
    <xf numFmtId="43" fontId="15" fillId="0" borderId="2" xfId="1" applyFont="1" applyBorder="1"/>
    <xf numFmtId="43" fontId="15" fillId="0" borderId="29" xfId="1" applyFont="1" applyBorder="1"/>
    <xf numFmtId="43" fontId="19" fillId="0" borderId="1" xfId="1" applyNumberFormat="1" applyFont="1" applyBorder="1"/>
    <xf numFmtId="43" fontId="19" fillId="0" borderId="1" xfId="1" applyFont="1" applyBorder="1"/>
    <xf numFmtId="0" fontId="15" fillId="0" borderId="1" xfId="2" applyFont="1" applyBorder="1"/>
    <xf numFmtId="43" fontId="15" fillId="0" borderId="1" xfId="1" applyNumberFormat="1" applyFont="1" applyBorder="1"/>
    <xf numFmtId="43" fontId="15" fillId="0" borderId="1" xfId="1" applyFont="1" applyBorder="1"/>
    <xf numFmtId="43" fontId="15" fillId="0" borderId="2" xfId="1" applyFont="1" applyBorder="1" applyAlignment="1">
      <alignment horizontal="right"/>
    </xf>
    <xf numFmtId="0" fontId="17" fillId="0" borderId="1" xfId="2" applyFont="1" applyBorder="1"/>
    <xf numFmtId="43" fontId="20" fillId="0" borderId="2" xfId="1" applyFont="1" applyBorder="1"/>
    <xf numFmtId="43" fontId="20" fillId="0" borderId="1" xfId="1" applyFont="1" applyBorder="1"/>
    <xf numFmtId="43" fontId="17" fillId="0" borderId="1" xfId="1" applyFont="1" applyBorder="1"/>
    <xf numFmtId="0" fontId="17" fillId="0" borderId="2" xfId="2" applyFont="1" applyBorder="1"/>
    <xf numFmtId="0" fontId="15" fillId="0" borderId="2" xfId="2" applyFont="1" applyBorder="1"/>
    <xf numFmtId="43" fontId="20" fillId="0" borderId="2" xfId="1" applyFont="1" applyBorder="1" applyAlignment="1">
      <alignment horizontal="right"/>
    </xf>
    <xf numFmtId="43" fontId="15" fillId="0" borderId="21" xfId="1" applyFont="1" applyBorder="1"/>
    <xf numFmtId="43" fontId="15" fillId="0" borderId="26" xfId="1" applyNumberFormat="1" applyFont="1" applyBorder="1"/>
    <xf numFmtId="43" fontId="15" fillId="0" borderId="4" xfId="1" applyFont="1" applyBorder="1"/>
    <xf numFmtId="43" fontId="15" fillId="0" borderId="26" xfId="1" applyFont="1" applyBorder="1"/>
    <xf numFmtId="43" fontId="20" fillId="0" borderId="0" xfId="1" applyFont="1" applyBorder="1" applyAlignment="1">
      <alignment horizontal="right"/>
    </xf>
    <xf numFmtId="0" fontId="15" fillId="0" borderId="1" xfId="2" applyFont="1" applyFill="1" applyBorder="1"/>
    <xf numFmtId="43" fontId="17" fillId="0" borderId="0" xfId="1" applyFont="1"/>
    <xf numFmtId="43" fontId="15" fillId="0" borderId="0" xfId="1" applyNumberFormat="1" applyFont="1" applyFill="1" applyBorder="1"/>
    <xf numFmtId="43" fontId="15" fillId="0" borderId="0" xfId="1" applyFont="1" applyFill="1" applyBorder="1"/>
    <xf numFmtId="43" fontId="15" fillId="0" borderId="0" xfId="1" applyFont="1" applyBorder="1" applyAlignment="1">
      <alignment horizontal="right"/>
    </xf>
    <xf numFmtId="0" fontId="15" fillId="0" borderId="0" xfId="2" applyFont="1" applyFill="1" applyBorder="1" applyAlignment="1">
      <alignment horizontal="right"/>
    </xf>
    <xf numFmtId="43" fontId="15" fillId="0" borderId="0" xfId="1" applyFont="1" applyFill="1" applyBorder="1" applyAlignment="1">
      <alignment horizontal="right"/>
    </xf>
    <xf numFmtId="43" fontId="15" fillId="0" borderId="0" xfId="1" applyFont="1" applyFill="1" applyBorder="1" applyAlignment="1">
      <alignment horizontal="left"/>
    </xf>
    <xf numFmtId="43" fontId="15" fillId="0" borderId="0" xfId="2" applyNumberFormat="1" applyFont="1" applyFill="1" applyBorder="1" applyAlignment="1">
      <alignment horizontal="right"/>
    </xf>
    <xf numFmtId="43" fontId="15" fillId="0" borderId="0" xfId="2" applyNumberFormat="1" applyFont="1" applyBorder="1"/>
    <xf numFmtId="43" fontId="19" fillId="0" borderId="0" xfId="1" applyFont="1" applyBorder="1"/>
    <xf numFmtId="0" fontId="15" fillId="0" borderId="0" xfId="2" applyFont="1" applyFill="1" applyBorder="1"/>
    <xf numFmtId="43" fontId="15" fillId="0" borderId="50" xfId="1" applyNumberFormat="1" applyFont="1" applyBorder="1"/>
    <xf numFmtId="0" fontId="19" fillId="0" borderId="4" xfId="2" applyFont="1" applyBorder="1"/>
    <xf numFmtId="0" fontId="15" fillId="0" borderId="0" xfId="2" applyFont="1" applyBorder="1"/>
    <xf numFmtId="43" fontId="21" fillId="0" borderId="0" xfId="1" applyFont="1"/>
    <xf numFmtId="43" fontId="21" fillId="0" borderId="0" xfId="1" applyNumberFormat="1" applyFont="1"/>
    <xf numFmtId="0" fontId="21" fillId="0" borderId="0" xfId="2" applyFont="1" applyAlignment="1">
      <alignment horizontal="center"/>
    </xf>
    <xf numFmtId="0" fontId="21" fillId="0" borderId="0" xfId="2" applyFont="1"/>
    <xf numFmtId="43" fontId="22" fillId="0" borderId="48" xfId="1" applyFont="1" applyBorder="1" applyAlignment="1">
      <alignment horizontal="center"/>
    </xf>
    <xf numFmtId="43" fontId="21" fillId="0" borderId="4" xfId="1" applyFont="1" applyBorder="1" applyAlignment="1">
      <alignment horizontal="center" wrapText="1"/>
    </xf>
    <xf numFmtId="43" fontId="21" fillId="0" borderId="4" xfId="1" applyFont="1" applyBorder="1" applyAlignment="1">
      <alignment horizontal="center"/>
    </xf>
    <xf numFmtId="43" fontId="21" fillId="0" borderId="4" xfId="1" applyFont="1" applyBorder="1"/>
    <xf numFmtId="43" fontId="21" fillId="0" borderId="4" xfId="1" applyNumberFormat="1" applyFont="1" applyBorder="1" applyAlignment="1">
      <alignment horizontal="center"/>
    </xf>
    <xf numFmtId="43" fontId="21" fillId="0" borderId="4" xfId="1" applyFont="1" applyFill="1" applyBorder="1"/>
    <xf numFmtId="43" fontId="21" fillId="0" borderId="2" xfId="1" applyFont="1" applyBorder="1"/>
    <xf numFmtId="43" fontId="21" fillId="0" borderId="2" xfId="1" applyNumberFormat="1" applyFont="1" applyBorder="1"/>
    <xf numFmtId="43" fontId="22" fillId="0" borderId="1" xfId="1" applyFont="1" applyBorder="1"/>
    <xf numFmtId="43" fontId="21" fillId="0" borderId="1" xfId="1" applyFont="1" applyBorder="1"/>
    <xf numFmtId="43" fontId="21" fillId="0" borderId="0" xfId="2" applyNumberFormat="1" applyFont="1"/>
    <xf numFmtId="43" fontId="25" fillId="0" borderId="1" xfId="1" applyFont="1" applyBorder="1"/>
    <xf numFmtId="43" fontId="21" fillId="0" borderId="0" xfId="2" applyNumberFormat="1" applyFont="1" applyAlignment="1">
      <alignment horizontal="center"/>
    </xf>
    <xf numFmtId="43" fontId="22" fillId="0" borderId="4" xfId="1" applyFont="1" applyBorder="1"/>
    <xf numFmtId="43" fontId="21" fillId="0" borderId="26" xfId="1" applyFont="1" applyBorder="1"/>
    <xf numFmtId="43" fontId="21" fillId="0" borderId="50" xfId="1" applyFont="1" applyBorder="1" applyAlignment="1">
      <alignment horizontal="center"/>
    </xf>
    <xf numFmtId="43" fontId="21" fillId="0" borderId="51" xfId="1" applyFont="1" applyBorder="1"/>
    <xf numFmtId="43" fontId="21" fillId="0" borderId="52" xfId="2" applyNumberFormat="1" applyFont="1" applyBorder="1" applyAlignment="1">
      <alignment horizontal="center"/>
    </xf>
    <xf numFmtId="43" fontId="25" fillId="0" borderId="2" xfId="1" applyFont="1" applyBorder="1"/>
    <xf numFmtId="43" fontId="22" fillId="0" borderId="21" xfId="1" applyFont="1" applyBorder="1" applyAlignment="1">
      <alignment horizontal="center"/>
    </xf>
    <xf numFmtId="43" fontId="22" fillId="0" borderId="49" xfId="1" applyFont="1" applyBorder="1"/>
    <xf numFmtId="43" fontId="21" fillId="0" borderId="3" xfId="1" applyFont="1" applyBorder="1"/>
    <xf numFmtId="43" fontId="21" fillId="0" borderId="3" xfId="1" applyNumberFormat="1" applyFont="1" applyBorder="1"/>
    <xf numFmtId="43" fontId="21" fillId="0" borderId="0" xfId="1" applyFont="1" applyBorder="1"/>
    <xf numFmtId="43" fontId="21" fillId="0" borderId="0" xfId="1" applyFont="1" applyFill="1" applyBorder="1" applyAlignment="1">
      <alignment horizontal="right"/>
    </xf>
    <xf numFmtId="43" fontId="25" fillId="0" borderId="0" xfId="1" applyFont="1"/>
    <xf numFmtId="43" fontId="26" fillId="0" borderId="0" xfId="1" applyFont="1" applyFill="1" applyBorder="1" applyAlignment="1">
      <alignment horizontal="left"/>
    </xf>
    <xf numFmtId="43" fontId="21" fillId="0" borderId="0" xfId="1" applyFont="1" applyAlignment="1">
      <alignment horizontal="right"/>
    </xf>
    <xf numFmtId="43" fontId="21" fillId="0" borderId="0" xfId="1" applyFont="1" applyAlignment="1">
      <alignment horizontal="center"/>
    </xf>
    <xf numFmtId="43" fontId="27" fillId="0" borderId="0" xfId="1" applyFont="1"/>
    <xf numFmtId="43" fontId="21" fillId="0" borderId="0" xfId="1" applyFont="1" applyFill="1" applyBorder="1"/>
    <xf numFmtId="43" fontId="22" fillId="0" borderId="0" xfId="1" applyFont="1" applyBorder="1"/>
    <xf numFmtId="43" fontId="21" fillId="0" borderId="50" xfId="1" applyFont="1" applyBorder="1"/>
    <xf numFmtId="43" fontId="21" fillId="0" borderId="52" xfId="2" applyNumberFormat="1" applyFont="1" applyBorder="1"/>
    <xf numFmtId="43" fontId="21" fillId="0" borderId="21" xfId="1" applyFont="1" applyBorder="1"/>
    <xf numFmtId="43" fontId="21" fillId="0" borderId="53" xfId="1" applyFont="1" applyBorder="1"/>
    <xf numFmtId="43" fontId="22" fillId="0" borderId="0" xfId="1" applyNumberFormat="1" applyFont="1"/>
    <xf numFmtId="43" fontId="21" fillId="0" borderId="54" xfId="1" applyFont="1" applyBorder="1"/>
    <xf numFmtId="43" fontId="22" fillId="0" borderId="0" xfId="1" applyFont="1"/>
    <xf numFmtId="43" fontId="20" fillId="0" borderId="0" xfId="1" applyFont="1"/>
    <xf numFmtId="0" fontId="15" fillId="0" borderId="0" xfId="2" applyFont="1" applyAlignment="1">
      <alignment horizontal="center"/>
    </xf>
    <xf numFmtId="43" fontId="15" fillId="0" borderId="4" xfId="1" applyFont="1" applyBorder="1" applyAlignment="1">
      <alignment horizontal="center" wrapText="1"/>
    </xf>
    <xf numFmtId="43" fontId="15" fillId="0" borderId="4" xfId="1" applyFont="1" applyBorder="1" applyAlignment="1">
      <alignment horizontal="center"/>
    </xf>
    <xf numFmtId="43" fontId="15" fillId="0" borderId="4" xfId="1" applyFont="1" applyFill="1" applyBorder="1"/>
    <xf numFmtId="43" fontId="20" fillId="0" borderId="26" xfId="1" applyFont="1" applyBorder="1"/>
    <xf numFmtId="43" fontId="15" fillId="0" borderId="51" xfId="1" applyFont="1" applyBorder="1"/>
    <xf numFmtId="187" fontId="15" fillId="0" borderId="51" xfId="1" applyNumberFormat="1" applyFont="1" applyBorder="1"/>
    <xf numFmtId="43" fontId="20" fillId="0" borderId="51" xfId="1" applyFont="1" applyBorder="1"/>
    <xf numFmtId="43" fontId="15" fillId="0" borderId="51" xfId="2" applyNumberFormat="1" applyFont="1" applyBorder="1"/>
    <xf numFmtId="43" fontId="19" fillId="0" borderId="49" xfId="1" applyFont="1" applyBorder="1"/>
    <xf numFmtId="43" fontId="15" fillId="0" borderId="3" xfId="1" applyFont="1" applyBorder="1"/>
    <xf numFmtId="43" fontId="19" fillId="0" borderId="0" xfId="1" applyFont="1"/>
    <xf numFmtId="43" fontId="27" fillId="0" borderId="2" xfId="1" applyFont="1" applyBorder="1"/>
    <xf numFmtId="43" fontId="27" fillId="0" borderId="26" xfId="1" applyFont="1" applyBorder="1"/>
    <xf numFmtId="0" fontId="25" fillId="0" borderId="0" xfId="2" applyFont="1"/>
    <xf numFmtId="43" fontId="27" fillId="0" borderId="51" xfId="1" applyFont="1" applyBorder="1"/>
    <xf numFmtId="43" fontId="22" fillId="0" borderId="2" xfId="1" applyFont="1" applyBorder="1"/>
    <xf numFmtId="43" fontId="15" fillId="0" borderId="0" xfId="2" applyNumberFormat="1" applyFont="1" applyAlignment="1">
      <alignment horizontal="center"/>
    </xf>
    <xf numFmtId="43" fontId="19" fillId="0" borderId="2" xfId="1" applyFont="1" applyBorder="1"/>
    <xf numFmtId="43" fontId="15" fillId="0" borderId="50" xfId="1" applyFont="1" applyBorder="1"/>
    <xf numFmtId="43" fontId="15" fillId="0" borderId="52" xfId="2" applyNumberFormat="1" applyFont="1" applyBorder="1"/>
    <xf numFmtId="43" fontId="15" fillId="0" borderId="54" xfId="1" applyFont="1" applyBorder="1"/>
    <xf numFmtId="0" fontId="21" fillId="0" borderId="0" xfId="0" applyFont="1"/>
    <xf numFmtId="43" fontId="21" fillId="0" borderId="0" xfId="0" applyNumberFormat="1" applyFont="1"/>
    <xf numFmtId="0" fontId="25" fillId="0" borderId="0" xfId="0" applyFont="1"/>
    <xf numFmtId="43" fontId="21" fillId="0" borderId="52" xfId="0" applyNumberFormat="1" applyFont="1" applyBorder="1"/>
    <xf numFmtId="43" fontId="27" fillId="0" borderId="21" xfId="1" applyFont="1" applyBorder="1"/>
    <xf numFmtId="0" fontId="19" fillId="0" borderId="0" xfId="2" applyFont="1" applyFill="1" applyBorder="1" applyAlignment="1"/>
    <xf numFmtId="43" fontId="19" fillId="0" borderId="0" xfId="1" applyFont="1" applyFill="1" applyBorder="1" applyAlignment="1">
      <alignment horizontal="center"/>
    </xf>
    <xf numFmtId="43" fontId="19" fillId="0" borderId="0" xfId="1" applyFont="1" applyBorder="1" applyAlignment="1">
      <alignment horizontal="center"/>
    </xf>
    <xf numFmtId="0" fontId="15" fillId="0" borderId="0" xfId="2" applyFont="1" applyFill="1"/>
    <xf numFmtId="43" fontId="15" fillId="0" borderId="4" xfId="1" applyFont="1" applyFill="1" applyBorder="1" applyAlignment="1">
      <alignment horizontal="center"/>
    </xf>
    <xf numFmtId="43" fontId="19" fillId="0" borderId="0" xfId="2" applyNumberFormat="1" applyFont="1"/>
    <xf numFmtId="43" fontId="18" fillId="0" borderId="0" xfId="2" applyNumberFormat="1" applyFont="1"/>
    <xf numFmtId="43" fontId="19" fillId="0" borderId="0" xfId="2" applyNumberFormat="1" applyFont="1" applyFill="1" applyBorder="1" applyAlignment="1"/>
    <xf numFmtId="0" fontId="29" fillId="0" borderId="0" xfId="2" applyFont="1" applyFill="1" applyBorder="1" applyAlignment="1"/>
    <xf numFmtId="43" fontId="29" fillId="0" borderId="0" xfId="2" applyNumberFormat="1" applyFont="1" applyFill="1" applyBorder="1" applyAlignment="1"/>
    <xf numFmtId="0" fontId="19" fillId="0" borderId="0" xfId="2" applyFont="1" applyAlignment="1">
      <alignment horizontal="center"/>
    </xf>
    <xf numFmtId="43" fontId="15" fillId="0" borderId="2" xfId="1" applyNumberFormat="1" applyFont="1" applyBorder="1"/>
    <xf numFmtId="43" fontId="12" fillId="0" borderId="7" xfId="1" applyFont="1" applyBorder="1"/>
    <xf numFmtId="43" fontId="7" fillId="0" borderId="9" xfId="1" applyFont="1" applyBorder="1"/>
    <xf numFmtId="43" fontId="12" fillId="0" borderId="8" xfId="1" applyFont="1" applyBorder="1"/>
    <xf numFmtId="0" fontId="15" fillId="0" borderId="0" xfId="2" applyNumberFormat="1" applyFont="1" applyAlignment="1">
      <alignment horizontal="center"/>
    </xf>
    <xf numFmtId="43" fontId="15" fillId="0" borderId="1" xfId="2" applyNumberFormat="1" applyFont="1" applyBorder="1"/>
    <xf numFmtId="0" fontId="15" fillId="0" borderId="1" xfId="2" applyFont="1" applyBorder="1" applyAlignment="1">
      <alignment horizontal="center"/>
    </xf>
    <xf numFmtId="43" fontId="28" fillId="0" borderId="0" xfId="1" applyFont="1"/>
    <xf numFmtId="43" fontId="21" fillId="0" borderId="30" xfId="1" applyFont="1" applyBorder="1"/>
    <xf numFmtId="43" fontId="15" fillId="0" borderId="0" xfId="1" applyFont="1" applyFill="1" applyBorder="1" applyAlignment="1">
      <alignment horizontal="center"/>
    </xf>
    <xf numFmtId="43" fontId="19" fillId="0" borderId="0" xfId="1" applyNumberFormat="1" applyFont="1" applyFill="1" applyBorder="1" applyAlignment="1">
      <alignment horizontal="center"/>
    </xf>
    <xf numFmtId="43" fontId="15" fillId="0" borderId="55" xfId="1" applyNumberFormat="1" applyFont="1" applyBorder="1"/>
    <xf numFmtId="43" fontId="22" fillId="0" borderId="5" xfId="1" applyFont="1" applyBorder="1"/>
    <xf numFmtId="43" fontId="0" fillId="0" borderId="5" xfId="0" applyNumberFormat="1" applyBorder="1"/>
    <xf numFmtId="43" fontId="21" fillId="0" borderId="5" xfId="1" applyFont="1" applyBorder="1"/>
    <xf numFmtId="43" fontId="25" fillId="0" borderId="5" xfId="1" applyFont="1" applyBorder="1"/>
    <xf numFmtId="43" fontId="15" fillId="0" borderId="5" xfId="1" applyFont="1" applyBorder="1"/>
    <xf numFmtId="43" fontId="19" fillId="0" borderId="5" xfId="1" applyFont="1" applyBorder="1"/>
    <xf numFmtId="43" fontId="17" fillId="0" borderId="5" xfId="1" applyFont="1" applyBorder="1"/>
    <xf numFmtId="43" fontId="15" fillId="0" borderId="7" xfId="1" applyFont="1" applyBorder="1"/>
    <xf numFmtId="43" fontId="0" fillId="0" borderId="7" xfId="0" applyNumberFormat="1" applyBorder="1"/>
    <xf numFmtId="43" fontId="19" fillId="0" borderId="22" xfId="1" applyFont="1" applyBorder="1"/>
    <xf numFmtId="43" fontId="0" fillId="0" borderId="22" xfId="0" applyNumberFormat="1" applyBorder="1"/>
    <xf numFmtId="43" fontId="19" fillId="0" borderId="8" xfId="1" applyFont="1" applyBorder="1"/>
    <xf numFmtId="43" fontId="0" fillId="0" borderId="8" xfId="0" applyNumberFormat="1" applyBorder="1"/>
    <xf numFmtId="43" fontId="19" fillId="0" borderId="34" xfId="1" applyFont="1" applyBorder="1"/>
    <xf numFmtId="43" fontId="0" fillId="0" borderId="34" xfId="0" applyNumberFormat="1" applyBorder="1"/>
    <xf numFmtId="43" fontId="19" fillId="0" borderId="24" xfId="1" applyFont="1" applyBorder="1"/>
    <xf numFmtId="43" fontId="0" fillId="0" borderId="24" xfId="0" applyNumberFormat="1" applyBorder="1"/>
    <xf numFmtId="43" fontId="16" fillId="0" borderId="22" xfId="1" applyFont="1" applyBorder="1"/>
    <xf numFmtId="43" fontId="24" fillId="0" borderId="22" xfId="1" applyFont="1" applyBorder="1"/>
    <xf numFmtId="0" fontId="0" fillId="0" borderId="22" xfId="0" applyBorder="1"/>
    <xf numFmtId="43" fontId="19" fillId="0" borderId="8" xfId="1" applyFont="1" applyBorder="1" applyAlignment="1">
      <alignment horizontal="center"/>
    </xf>
    <xf numFmtId="0" fontId="31" fillId="0" borderId="8" xfId="0" applyFont="1" applyBorder="1" applyAlignment="1">
      <alignment horizontal="center"/>
    </xf>
    <xf numFmtId="43" fontId="4" fillId="0" borderId="8" xfId="1" applyFont="1" applyBorder="1"/>
    <xf numFmtId="43" fontId="0" fillId="0" borderId="8" xfId="1" applyFont="1" applyBorder="1"/>
    <xf numFmtId="43" fontId="15" fillId="0" borderId="4" xfId="1" applyNumberFormat="1" applyFont="1" applyBorder="1" applyAlignment="1">
      <alignment horizontal="center"/>
    </xf>
    <xf numFmtId="43" fontId="5" fillId="0" borderId="7" xfId="1" applyFont="1" applyBorder="1"/>
    <xf numFmtId="43" fontId="5" fillId="0" borderId="22" xfId="1" applyFont="1" applyBorder="1"/>
    <xf numFmtId="43" fontId="7" fillId="0" borderId="48" xfId="1" applyFont="1" applyBorder="1"/>
    <xf numFmtId="43" fontId="7" fillId="0" borderId="3" xfId="1" applyFont="1" applyBorder="1" applyAlignment="1">
      <alignment horizontal="center"/>
    </xf>
    <xf numFmtId="43" fontId="10" fillId="0" borderId="7" xfId="1" applyFont="1" applyBorder="1"/>
    <xf numFmtId="187" fontId="21" fillId="0" borderId="0" xfId="1" applyNumberFormat="1" applyFont="1"/>
    <xf numFmtId="187" fontId="21" fillId="0" borderId="2" xfId="1" applyNumberFormat="1" applyFont="1" applyBorder="1"/>
    <xf numFmtId="187" fontId="21" fillId="0" borderId="26" xfId="1" applyNumberFormat="1" applyFont="1" applyBorder="1"/>
    <xf numFmtId="187" fontId="21" fillId="0" borderId="51" xfId="1" applyNumberFormat="1" applyFont="1" applyBorder="1"/>
    <xf numFmtId="187" fontId="21" fillId="0" borderId="3" xfId="1" applyNumberFormat="1" applyFont="1" applyBorder="1"/>
    <xf numFmtId="0" fontId="19" fillId="0" borderId="2" xfId="2" applyFont="1" applyBorder="1"/>
    <xf numFmtId="43" fontId="19" fillId="0" borderId="6" xfId="1" applyFont="1" applyBorder="1"/>
    <xf numFmtId="43" fontId="21" fillId="0" borderId="24" xfId="1" applyFont="1" applyBorder="1"/>
    <xf numFmtId="43" fontId="22" fillId="0" borderId="3" xfId="1" applyFont="1" applyBorder="1"/>
    <xf numFmtId="43" fontId="21" fillId="0" borderId="22" xfId="1" applyFont="1" applyBorder="1"/>
    <xf numFmtId="43" fontId="27" fillId="0" borderId="22" xfId="1" applyFont="1" applyBorder="1"/>
    <xf numFmtId="43" fontId="27" fillId="0" borderId="5" xfId="1" applyFont="1" applyBorder="1"/>
    <xf numFmtId="43" fontId="21" fillId="0" borderId="7" xfId="1" applyFont="1" applyBorder="1"/>
    <xf numFmtId="43" fontId="27" fillId="0" borderId="7" xfId="1" applyFont="1" applyBorder="1"/>
    <xf numFmtId="43" fontId="21" fillId="0" borderId="56" xfId="1" applyFont="1" applyBorder="1"/>
    <xf numFmtId="43" fontId="21" fillId="0" borderId="57" xfId="1" applyFont="1" applyBorder="1"/>
    <xf numFmtId="43" fontId="21" fillId="0" borderId="5" xfId="1" applyNumberFormat="1" applyFont="1" applyBorder="1"/>
    <xf numFmtId="43" fontId="27" fillId="0" borderId="5" xfId="1" applyNumberFormat="1" applyFont="1" applyBorder="1"/>
    <xf numFmtId="43" fontId="25" fillId="0" borderId="56" xfId="1" applyFont="1" applyBorder="1"/>
    <xf numFmtId="43" fontId="22" fillId="0" borderId="56" xfId="1" applyFont="1" applyBorder="1"/>
    <xf numFmtId="0" fontId="15" fillId="0" borderId="57" xfId="2" applyFont="1" applyBorder="1" applyAlignment="1">
      <alignment horizontal="center"/>
    </xf>
    <xf numFmtId="0" fontId="15" fillId="0" borderId="57" xfId="2" applyNumberFormat="1" applyFont="1" applyBorder="1" applyAlignment="1">
      <alignment horizontal="center"/>
    </xf>
    <xf numFmtId="0" fontId="21" fillId="0" borderId="57" xfId="2" applyFont="1" applyBorder="1" applyAlignment="1">
      <alignment horizontal="center"/>
    </xf>
    <xf numFmtId="43" fontId="21" fillId="0" borderId="57" xfId="2" applyNumberFormat="1" applyFont="1" applyBorder="1" applyAlignment="1">
      <alignment horizontal="center"/>
    </xf>
    <xf numFmtId="43" fontId="20" fillId="0" borderId="5" xfId="1" applyFont="1" applyBorder="1"/>
    <xf numFmtId="187" fontId="15" fillId="0" borderId="5" xfId="1" applyNumberFormat="1" applyFont="1" applyBorder="1"/>
    <xf numFmtId="187" fontId="20" fillId="0" borderId="5" xfId="1" applyNumberFormat="1" applyFont="1" applyBorder="1"/>
    <xf numFmtId="43" fontId="15" fillId="0" borderId="57" xfId="1" applyFont="1" applyBorder="1"/>
    <xf numFmtId="43" fontId="33" fillId="0" borderId="29" xfId="1" applyFont="1" applyBorder="1"/>
    <xf numFmtId="43" fontId="33" fillId="0" borderId="1" xfId="1" applyFont="1" applyBorder="1"/>
    <xf numFmtId="43" fontId="19" fillId="0" borderId="56" xfId="1" applyFont="1" applyBorder="1"/>
    <xf numFmtId="0" fontId="21" fillId="0" borderId="57" xfId="2" applyFont="1" applyBorder="1"/>
    <xf numFmtId="43" fontId="23" fillId="0" borderId="5" xfId="1" applyFont="1" applyBorder="1"/>
    <xf numFmtId="43" fontId="21" fillId="0" borderId="57" xfId="2" applyNumberFormat="1" applyFont="1" applyBorder="1"/>
    <xf numFmtId="0" fontId="21" fillId="0" borderId="57" xfId="2" applyNumberFormat="1" applyFont="1" applyBorder="1" applyAlignment="1">
      <alignment horizontal="center"/>
    </xf>
    <xf numFmtId="43" fontId="21" fillId="0" borderId="24" xfId="1" applyNumberFormat="1" applyFont="1" applyBorder="1"/>
    <xf numFmtId="43" fontId="21" fillId="0" borderId="58" xfId="2" applyNumberFormat="1" applyFont="1" applyBorder="1" applyAlignment="1">
      <alignment horizontal="center"/>
    </xf>
    <xf numFmtId="43" fontId="21" fillId="0" borderId="7" xfId="1" applyNumberFormat="1" applyFont="1" applyBorder="1"/>
    <xf numFmtId="0" fontId="21" fillId="0" borderId="59" xfId="2" applyFont="1" applyBorder="1"/>
    <xf numFmtId="43" fontId="21" fillId="0" borderId="60" xfId="1" applyFont="1" applyBorder="1"/>
    <xf numFmtId="43" fontId="26" fillId="0" borderId="0" xfId="1" applyFont="1"/>
    <xf numFmtId="43" fontId="19" fillId="0" borderId="3" xfId="1" applyFont="1" applyBorder="1"/>
    <xf numFmtId="43" fontId="17" fillId="0" borderId="0" xfId="1" applyNumberFormat="1" applyFont="1"/>
    <xf numFmtId="43" fontId="3" fillId="0" borderId="6" xfId="1" applyFont="1" applyBorder="1"/>
    <xf numFmtId="187" fontId="21" fillId="0" borderId="22" xfId="1" applyNumberFormat="1" applyFont="1" applyBorder="1"/>
    <xf numFmtId="43" fontId="21" fillId="0" borderId="22" xfId="1" applyNumberFormat="1" applyFont="1" applyBorder="1"/>
    <xf numFmtId="0" fontId="21" fillId="0" borderId="61" xfId="2" applyFont="1" applyBorder="1" applyAlignment="1">
      <alignment horizontal="center"/>
    </xf>
    <xf numFmtId="187" fontId="21" fillId="0" borderId="5" xfId="1" applyNumberFormat="1" applyFont="1" applyBorder="1"/>
    <xf numFmtId="0" fontId="15" fillId="0" borderId="61" xfId="2" applyFont="1" applyBorder="1" applyAlignment="1">
      <alignment horizontal="center"/>
    </xf>
    <xf numFmtId="0" fontId="21" fillId="0" borderId="61" xfId="2" applyFont="1" applyBorder="1"/>
    <xf numFmtId="187" fontId="21" fillId="0" borderId="5" xfId="1" applyNumberFormat="1" applyFont="1" applyBorder="1" applyAlignment="1">
      <alignment horizontal="right"/>
    </xf>
    <xf numFmtId="187" fontId="21" fillId="0" borderId="7" xfId="1" applyNumberFormat="1" applyFont="1" applyBorder="1"/>
    <xf numFmtId="43" fontId="15" fillId="0" borderId="57" xfId="2" applyNumberFormat="1" applyFont="1" applyBorder="1" applyAlignment="1">
      <alignment horizontal="center"/>
    </xf>
    <xf numFmtId="43" fontId="15" fillId="0" borderId="59" xfId="2" applyNumberFormat="1" applyFont="1" applyBorder="1" applyAlignment="1">
      <alignment horizontal="center"/>
    </xf>
    <xf numFmtId="0" fontId="15" fillId="0" borderId="5" xfId="2" applyFont="1" applyBorder="1" applyAlignment="1">
      <alignment horizontal="center"/>
    </xf>
    <xf numFmtId="43" fontId="20" fillId="0" borderId="7" xfId="1" applyFont="1" applyBorder="1"/>
    <xf numFmtId="0" fontId="15" fillId="0" borderId="7" xfId="2" applyFont="1" applyBorder="1"/>
    <xf numFmtId="0" fontId="19" fillId="0" borderId="57" xfId="2" applyFont="1" applyBorder="1" applyAlignment="1">
      <alignment horizontal="center"/>
    </xf>
    <xf numFmtId="43" fontId="34" fillId="0" borderId="5" xfId="1" applyFont="1" applyBorder="1"/>
    <xf numFmtId="43" fontId="22" fillId="0" borderId="57" xfId="2" applyNumberFormat="1" applyFont="1" applyBorder="1"/>
    <xf numFmtId="43" fontId="35" fillId="0" borderId="56" xfId="1" applyFont="1" applyBorder="1"/>
    <xf numFmtId="0" fontId="36" fillId="0" borderId="0" xfId="2" applyFont="1"/>
    <xf numFmtId="0" fontId="36" fillId="0" borderId="1" xfId="2" applyFont="1" applyBorder="1"/>
    <xf numFmtId="43" fontId="35" fillId="0" borderId="2" xfId="1" applyFont="1" applyBorder="1"/>
    <xf numFmtId="43" fontId="36" fillId="0" borderId="1" xfId="1" applyNumberFormat="1" applyFont="1" applyBorder="1"/>
    <xf numFmtId="43" fontId="1" fillId="0" borderId="5" xfId="0" applyNumberFormat="1" applyFont="1" applyBorder="1"/>
    <xf numFmtId="43" fontId="36" fillId="0" borderId="0" xfId="1" applyFont="1" applyBorder="1"/>
    <xf numFmtId="43" fontId="36" fillId="0" borderId="2" xfId="1" applyFont="1" applyBorder="1"/>
    <xf numFmtId="0" fontId="17" fillId="0" borderId="57" xfId="2" applyFont="1" applyBorder="1" applyAlignment="1">
      <alignment horizontal="center"/>
    </xf>
    <xf numFmtId="43" fontId="38" fillId="0" borderId="5" xfId="1" applyFont="1" applyBorder="1"/>
    <xf numFmtId="43" fontId="40" fillId="0" borderId="5" xfId="1" applyFont="1" applyBorder="1"/>
    <xf numFmtId="0" fontId="19" fillId="0" borderId="0" xfId="2" applyFont="1" applyAlignment="1">
      <alignment horizontal="center"/>
    </xf>
    <xf numFmtId="43" fontId="41" fillId="0" borderId="5" xfId="1" applyFont="1" applyBorder="1"/>
    <xf numFmtId="0" fontId="15" fillId="0" borderId="0" xfId="0" applyFont="1" applyFill="1" applyBorder="1"/>
    <xf numFmtId="43" fontId="22" fillId="0" borderId="34" xfId="1" applyFont="1" applyBorder="1"/>
    <xf numFmtId="0" fontId="40" fillId="0" borderId="0" xfId="2" applyFont="1"/>
    <xf numFmtId="43" fontId="17" fillId="0" borderId="2" xfId="1" applyFont="1" applyBorder="1"/>
    <xf numFmtId="43" fontId="42" fillId="0" borderId="5" xfId="0" applyNumberFormat="1" applyFont="1" applyBorder="1"/>
    <xf numFmtId="43" fontId="38" fillId="0" borderId="2" xfId="1" applyFont="1" applyBorder="1"/>
    <xf numFmtId="43" fontId="43" fillId="0" borderId="21" xfId="1" applyFont="1" applyBorder="1" applyAlignment="1">
      <alignment horizontal="center"/>
    </xf>
    <xf numFmtId="0" fontId="44" fillId="0" borderId="0" xfId="2" applyFont="1"/>
    <xf numFmtId="0" fontId="44" fillId="0" borderId="2" xfId="2" applyFont="1" applyBorder="1"/>
    <xf numFmtId="0" fontId="19" fillId="0" borderId="0" xfId="2" applyFont="1" applyAlignment="1">
      <alignment horizontal="center"/>
    </xf>
    <xf numFmtId="0" fontId="19" fillId="0" borderId="42" xfId="2" applyFont="1" applyBorder="1" applyAlignment="1">
      <alignment horizontal="center"/>
    </xf>
    <xf numFmtId="0" fontId="15" fillId="0" borderId="0" xfId="2" applyFont="1" applyBorder="1" applyAlignment="1">
      <alignment horizontal="center"/>
    </xf>
    <xf numFmtId="43" fontId="15" fillId="0" borderId="0" xfId="1" applyFont="1" applyAlignment="1">
      <alignment horizontal="center" vertical="center"/>
    </xf>
    <xf numFmtId="43" fontId="21" fillId="0" borderId="0" xfId="1" applyFont="1" applyAlignment="1">
      <alignment horizontal="left"/>
    </xf>
    <xf numFmtId="49" fontId="21" fillId="0" borderId="0" xfId="1" applyNumberFormat="1" applyFont="1" applyAlignment="1">
      <alignment horizontal="left" wrapText="1"/>
    </xf>
    <xf numFmtId="49" fontId="0" fillId="0" borderId="0" xfId="0" applyNumberFormat="1" applyAlignment="1">
      <alignment wrapText="1"/>
    </xf>
    <xf numFmtId="49" fontId="21" fillId="0" borderId="0" xfId="1" applyNumberFormat="1" applyFont="1" applyAlignment="1">
      <alignment horizontal="left"/>
    </xf>
    <xf numFmtId="43" fontId="7" fillId="0" borderId="29" xfId="1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 vertical="center" wrapText="1"/>
    </xf>
    <xf numFmtId="43" fontId="7" fillId="0" borderId="48" xfId="1" applyFont="1" applyBorder="1" applyAlignment="1">
      <alignment horizontal="center"/>
    </xf>
    <xf numFmtId="43" fontId="7" fillId="0" borderId="16" xfId="1" applyFont="1" applyBorder="1" applyAlignment="1">
      <alignment horizontal="center"/>
    </xf>
  </cellXfs>
  <cellStyles count="3">
    <cellStyle name="เครื่องหมายจุลภาค" xfId="1" builtinId="3"/>
    <cellStyle name="ปกติ" xfId="0" builtinId="0"/>
    <cellStyle name="ปกติ_งบกระแสเงินสดรวม49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calcChain" Target="calcChain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1123951</xdr:colOff>
      <xdr:row>824</xdr:row>
      <xdr:rowOff>104775</xdr:rowOff>
    </xdr:from>
    <xdr:to>
      <xdr:col>3</xdr:col>
      <xdr:colOff>114301</xdr:colOff>
      <xdr:row>825</xdr:row>
      <xdr:rowOff>238125</xdr:rowOff>
    </xdr:to>
    <xdr:sp macro="" textlink="">
      <xdr:nvSpPr>
        <xdr:cNvPr id="3" name="วงเล็บปีกกาซ้าย 2"/>
        <xdr:cNvSpPr/>
      </xdr:nvSpPr>
      <xdr:spPr>
        <a:xfrm>
          <a:off x="5953126" y="1217676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928</xdr:row>
      <xdr:rowOff>95250</xdr:rowOff>
    </xdr:from>
    <xdr:to>
      <xdr:col>3</xdr:col>
      <xdr:colOff>123825</xdr:colOff>
      <xdr:row>929</xdr:row>
      <xdr:rowOff>228600</xdr:rowOff>
    </xdr:to>
    <xdr:sp macro="" textlink="">
      <xdr:nvSpPr>
        <xdr:cNvPr id="4" name="วงเล็บปีกกาซ้าย 3"/>
        <xdr:cNvSpPr/>
      </xdr:nvSpPr>
      <xdr:spPr>
        <a:xfrm>
          <a:off x="5962650" y="138064875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3</xdr:col>
      <xdr:colOff>0</xdr:colOff>
      <xdr:row>1031</xdr:row>
      <xdr:rowOff>76200</xdr:rowOff>
    </xdr:from>
    <xdr:to>
      <xdr:col>3</xdr:col>
      <xdr:colOff>133350</xdr:colOff>
      <xdr:row>1032</xdr:row>
      <xdr:rowOff>209550</xdr:rowOff>
    </xdr:to>
    <xdr:sp macro="" textlink="">
      <xdr:nvSpPr>
        <xdr:cNvPr id="5" name="วงเล็บปีกกาซ้าย 4"/>
        <xdr:cNvSpPr/>
      </xdr:nvSpPr>
      <xdr:spPr>
        <a:xfrm>
          <a:off x="5972175" y="153285825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719</xdr:row>
      <xdr:rowOff>95250</xdr:rowOff>
    </xdr:from>
    <xdr:to>
      <xdr:col>3</xdr:col>
      <xdr:colOff>123825</xdr:colOff>
      <xdr:row>720</xdr:row>
      <xdr:rowOff>228600</xdr:rowOff>
    </xdr:to>
    <xdr:sp macro="" textlink="">
      <xdr:nvSpPr>
        <xdr:cNvPr id="6" name="วงเล็บปีกกาซ้าย 5"/>
        <xdr:cNvSpPr/>
      </xdr:nvSpPr>
      <xdr:spPr>
        <a:xfrm>
          <a:off x="5962650" y="1054608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614</xdr:row>
      <xdr:rowOff>95250</xdr:rowOff>
    </xdr:from>
    <xdr:to>
      <xdr:col>3</xdr:col>
      <xdr:colOff>123825</xdr:colOff>
      <xdr:row>615</xdr:row>
      <xdr:rowOff>228600</xdr:rowOff>
    </xdr:to>
    <xdr:sp macro="" textlink="">
      <xdr:nvSpPr>
        <xdr:cNvPr id="7" name="วงเล็บปีกกาซ้าย 6"/>
        <xdr:cNvSpPr/>
      </xdr:nvSpPr>
      <xdr:spPr>
        <a:xfrm>
          <a:off x="5962650" y="1054608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405</xdr:row>
      <xdr:rowOff>95250</xdr:rowOff>
    </xdr:from>
    <xdr:to>
      <xdr:col>3</xdr:col>
      <xdr:colOff>123825</xdr:colOff>
      <xdr:row>406</xdr:row>
      <xdr:rowOff>228600</xdr:rowOff>
    </xdr:to>
    <xdr:sp macro="" textlink="">
      <xdr:nvSpPr>
        <xdr:cNvPr id="9" name="วงเล็บปีกกาซ้าย 8"/>
        <xdr:cNvSpPr/>
      </xdr:nvSpPr>
      <xdr:spPr>
        <a:xfrm>
          <a:off x="5962650" y="744474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303</xdr:row>
      <xdr:rowOff>95250</xdr:rowOff>
    </xdr:from>
    <xdr:to>
      <xdr:col>3</xdr:col>
      <xdr:colOff>123825</xdr:colOff>
      <xdr:row>304</xdr:row>
      <xdr:rowOff>228600</xdr:rowOff>
    </xdr:to>
    <xdr:sp macro="" textlink="">
      <xdr:nvSpPr>
        <xdr:cNvPr id="10" name="วงเล็บปีกกาซ้าย 9"/>
        <xdr:cNvSpPr/>
      </xdr:nvSpPr>
      <xdr:spPr>
        <a:xfrm>
          <a:off x="5962650" y="744474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205</xdr:row>
      <xdr:rowOff>95250</xdr:rowOff>
    </xdr:from>
    <xdr:to>
      <xdr:col>3</xdr:col>
      <xdr:colOff>123825</xdr:colOff>
      <xdr:row>206</xdr:row>
      <xdr:rowOff>228600</xdr:rowOff>
    </xdr:to>
    <xdr:sp macro="" textlink="">
      <xdr:nvSpPr>
        <xdr:cNvPr id="11" name="วงเล็บปีกกาซ้าย 10"/>
        <xdr:cNvSpPr/>
      </xdr:nvSpPr>
      <xdr:spPr>
        <a:xfrm>
          <a:off x="5962650" y="744474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100</xdr:row>
      <xdr:rowOff>95250</xdr:rowOff>
    </xdr:from>
    <xdr:to>
      <xdr:col>3</xdr:col>
      <xdr:colOff>123825</xdr:colOff>
      <xdr:row>101</xdr:row>
      <xdr:rowOff>228600</xdr:rowOff>
    </xdr:to>
    <xdr:sp macro="" textlink="">
      <xdr:nvSpPr>
        <xdr:cNvPr id="12" name="วงเล็บปีกกาซ้าย 11"/>
        <xdr:cNvSpPr/>
      </xdr:nvSpPr>
      <xdr:spPr>
        <a:xfrm>
          <a:off x="5962650" y="279273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1137</xdr:row>
      <xdr:rowOff>95250</xdr:rowOff>
    </xdr:from>
    <xdr:to>
      <xdr:col>3</xdr:col>
      <xdr:colOff>123825</xdr:colOff>
      <xdr:row>1138</xdr:row>
      <xdr:rowOff>228600</xdr:rowOff>
    </xdr:to>
    <xdr:sp macro="" textlink="">
      <xdr:nvSpPr>
        <xdr:cNvPr id="16" name="วงเล็บปีกกาซ้าย 15"/>
        <xdr:cNvSpPr/>
      </xdr:nvSpPr>
      <xdr:spPr>
        <a:xfrm>
          <a:off x="5962650" y="894207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1240</xdr:row>
      <xdr:rowOff>95250</xdr:rowOff>
    </xdr:from>
    <xdr:to>
      <xdr:col>3</xdr:col>
      <xdr:colOff>123825</xdr:colOff>
      <xdr:row>1241</xdr:row>
      <xdr:rowOff>228600</xdr:rowOff>
    </xdr:to>
    <xdr:sp macro="" textlink="">
      <xdr:nvSpPr>
        <xdr:cNvPr id="17" name="วงเล็บปีกกาซ้าย 16"/>
        <xdr:cNvSpPr/>
      </xdr:nvSpPr>
      <xdr:spPr>
        <a:xfrm>
          <a:off x="5962650" y="894207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  <xdr:twoCellAnchor>
    <xdr:from>
      <xdr:col>2</xdr:col>
      <xdr:colOff>1133475</xdr:colOff>
      <xdr:row>1345</xdr:row>
      <xdr:rowOff>95250</xdr:rowOff>
    </xdr:from>
    <xdr:to>
      <xdr:col>3</xdr:col>
      <xdr:colOff>123825</xdr:colOff>
      <xdr:row>1346</xdr:row>
      <xdr:rowOff>228600</xdr:rowOff>
    </xdr:to>
    <xdr:sp macro="" textlink="">
      <xdr:nvSpPr>
        <xdr:cNvPr id="18" name="วงเล็บปีกกาซ้าย 17"/>
        <xdr:cNvSpPr/>
      </xdr:nvSpPr>
      <xdr:spPr>
        <a:xfrm>
          <a:off x="5962650" y="89420700"/>
          <a:ext cx="133350" cy="400050"/>
        </a:xfrm>
        <a:prstGeom prst="lef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2049" name="AutoShape 1"/>
        <xdr:cNvSpPr>
          <a:spLocks/>
        </xdr:cNvSpPr>
      </xdr:nvSpPr>
      <xdr:spPr bwMode="auto">
        <a:xfrm>
          <a:off x="68094225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2050" name="AutoShape 2"/>
        <xdr:cNvSpPr>
          <a:spLocks/>
        </xdr:cNvSpPr>
      </xdr:nvSpPr>
      <xdr:spPr bwMode="auto">
        <a:xfrm>
          <a:off x="68094225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2051" name="AutoShape 3"/>
        <xdr:cNvSpPr>
          <a:spLocks/>
        </xdr:cNvSpPr>
      </xdr:nvSpPr>
      <xdr:spPr bwMode="auto">
        <a:xfrm>
          <a:off x="68094225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2052" name="AutoShape 4"/>
        <xdr:cNvSpPr>
          <a:spLocks/>
        </xdr:cNvSpPr>
      </xdr:nvSpPr>
      <xdr:spPr bwMode="auto">
        <a:xfrm>
          <a:off x="68094225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2053" name="AutoShape 5"/>
        <xdr:cNvSpPr>
          <a:spLocks/>
        </xdr:cNvSpPr>
      </xdr:nvSpPr>
      <xdr:spPr bwMode="auto">
        <a:xfrm>
          <a:off x="68094225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2054" name="AutoShape 6"/>
        <xdr:cNvSpPr>
          <a:spLocks/>
        </xdr:cNvSpPr>
      </xdr:nvSpPr>
      <xdr:spPr bwMode="auto">
        <a:xfrm>
          <a:off x="68094225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2055" name="AutoShape 7"/>
        <xdr:cNvSpPr>
          <a:spLocks/>
        </xdr:cNvSpPr>
      </xdr:nvSpPr>
      <xdr:spPr bwMode="auto">
        <a:xfrm>
          <a:off x="68094225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2056" name="AutoShape 8"/>
        <xdr:cNvSpPr>
          <a:spLocks/>
        </xdr:cNvSpPr>
      </xdr:nvSpPr>
      <xdr:spPr bwMode="auto">
        <a:xfrm>
          <a:off x="68094225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3073" name="AutoShape 1"/>
        <xdr:cNvSpPr>
          <a:spLocks/>
        </xdr:cNvSpPr>
      </xdr:nvSpPr>
      <xdr:spPr bwMode="auto">
        <a:xfrm>
          <a:off x="68427600" y="1847850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3074" name="AutoShape 2"/>
        <xdr:cNvSpPr>
          <a:spLocks/>
        </xdr:cNvSpPr>
      </xdr:nvSpPr>
      <xdr:spPr bwMode="auto">
        <a:xfrm>
          <a:off x="68427600" y="2543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3075" name="AutoShape 3"/>
        <xdr:cNvSpPr>
          <a:spLocks/>
        </xdr:cNvSpPr>
      </xdr:nvSpPr>
      <xdr:spPr bwMode="auto">
        <a:xfrm>
          <a:off x="68427600" y="30194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3076" name="AutoShape 4"/>
        <xdr:cNvSpPr>
          <a:spLocks/>
        </xdr:cNvSpPr>
      </xdr:nvSpPr>
      <xdr:spPr bwMode="auto">
        <a:xfrm>
          <a:off x="68427600" y="34956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3077" name="AutoShape 5"/>
        <xdr:cNvSpPr>
          <a:spLocks/>
        </xdr:cNvSpPr>
      </xdr:nvSpPr>
      <xdr:spPr bwMode="auto">
        <a:xfrm>
          <a:off x="68427600" y="39719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3078" name="AutoShape 6"/>
        <xdr:cNvSpPr>
          <a:spLocks/>
        </xdr:cNvSpPr>
      </xdr:nvSpPr>
      <xdr:spPr bwMode="auto">
        <a:xfrm>
          <a:off x="68427600" y="4448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3079" name="AutoShape 7"/>
        <xdr:cNvSpPr>
          <a:spLocks/>
        </xdr:cNvSpPr>
      </xdr:nvSpPr>
      <xdr:spPr bwMode="auto">
        <a:xfrm>
          <a:off x="68427600" y="5638800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3080" name="AutoShape 8"/>
        <xdr:cNvSpPr>
          <a:spLocks/>
        </xdr:cNvSpPr>
      </xdr:nvSpPr>
      <xdr:spPr bwMode="auto">
        <a:xfrm>
          <a:off x="68427600" y="6134100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0</xdr:colOff>
      <xdr:row>30</xdr:row>
      <xdr:rowOff>0</xdr:rowOff>
    </xdr:from>
    <xdr:to>
      <xdr:col>76</xdr:col>
      <xdr:colOff>123825</xdr:colOff>
      <xdr:row>34</xdr:row>
      <xdr:rowOff>228600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68656200" y="6991350"/>
          <a:ext cx="123825" cy="1181100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4097" name="AutoShape 1"/>
        <xdr:cNvSpPr>
          <a:spLocks/>
        </xdr:cNvSpPr>
      </xdr:nvSpPr>
      <xdr:spPr bwMode="auto">
        <a:xfrm>
          <a:off x="68494275" y="1847850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4098" name="AutoShape 2"/>
        <xdr:cNvSpPr>
          <a:spLocks/>
        </xdr:cNvSpPr>
      </xdr:nvSpPr>
      <xdr:spPr bwMode="auto">
        <a:xfrm>
          <a:off x="68494275" y="2543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4099" name="AutoShape 3"/>
        <xdr:cNvSpPr>
          <a:spLocks/>
        </xdr:cNvSpPr>
      </xdr:nvSpPr>
      <xdr:spPr bwMode="auto">
        <a:xfrm>
          <a:off x="68494275" y="30194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4100" name="AutoShape 4"/>
        <xdr:cNvSpPr>
          <a:spLocks/>
        </xdr:cNvSpPr>
      </xdr:nvSpPr>
      <xdr:spPr bwMode="auto">
        <a:xfrm>
          <a:off x="68494275" y="34956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4101" name="AutoShape 5"/>
        <xdr:cNvSpPr>
          <a:spLocks/>
        </xdr:cNvSpPr>
      </xdr:nvSpPr>
      <xdr:spPr bwMode="auto">
        <a:xfrm>
          <a:off x="68494275" y="39719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4102" name="AutoShape 6"/>
        <xdr:cNvSpPr>
          <a:spLocks/>
        </xdr:cNvSpPr>
      </xdr:nvSpPr>
      <xdr:spPr bwMode="auto">
        <a:xfrm>
          <a:off x="68494275" y="4448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4103" name="AutoShape 7"/>
        <xdr:cNvSpPr>
          <a:spLocks/>
        </xdr:cNvSpPr>
      </xdr:nvSpPr>
      <xdr:spPr bwMode="auto">
        <a:xfrm>
          <a:off x="68494275" y="5638800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4104" name="AutoShape 8"/>
        <xdr:cNvSpPr>
          <a:spLocks/>
        </xdr:cNvSpPr>
      </xdr:nvSpPr>
      <xdr:spPr bwMode="auto">
        <a:xfrm>
          <a:off x="68494275" y="6134100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904875</xdr:colOff>
      <xdr:row>30</xdr:row>
      <xdr:rowOff>133350</xdr:rowOff>
    </xdr:from>
    <xdr:to>
      <xdr:col>76</xdr:col>
      <xdr:colOff>123825</xdr:colOff>
      <xdr:row>34</xdr:row>
      <xdr:rowOff>171450</xdr:rowOff>
    </xdr:to>
    <xdr:sp macro="" textlink="">
      <xdr:nvSpPr>
        <xdr:cNvPr id="4105" name="AutoShape 9"/>
        <xdr:cNvSpPr>
          <a:spLocks/>
        </xdr:cNvSpPr>
      </xdr:nvSpPr>
      <xdr:spPr bwMode="auto">
        <a:xfrm>
          <a:off x="68437125" y="7124700"/>
          <a:ext cx="171450" cy="990600"/>
        </a:xfrm>
        <a:prstGeom prst="rightBrace">
          <a:avLst>
            <a:gd name="adj1" fmla="val 4814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5121" name="AutoShape 1"/>
        <xdr:cNvSpPr>
          <a:spLocks/>
        </xdr:cNvSpPr>
      </xdr:nvSpPr>
      <xdr:spPr bwMode="auto">
        <a:xfrm>
          <a:off x="68741925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5122" name="AutoShape 2"/>
        <xdr:cNvSpPr>
          <a:spLocks/>
        </xdr:cNvSpPr>
      </xdr:nvSpPr>
      <xdr:spPr bwMode="auto">
        <a:xfrm>
          <a:off x="68741925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5123" name="AutoShape 3"/>
        <xdr:cNvSpPr>
          <a:spLocks/>
        </xdr:cNvSpPr>
      </xdr:nvSpPr>
      <xdr:spPr bwMode="auto">
        <a:xfrm>
          <a:off x="68741925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5124" name="AutoShape 4"/>
        <xdr:cNvSpPr>
          <a:spLocks/>
        </xdr:cNvSpPr>
      </xdr:nvSpPr>
      <xdr:spPr bwMode="auto">
        <a:xfrm>
          <a:off x="68741925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5125" name="AutoShape 5"/>
        <xdr:cNvSpPr>
          <a:spLocks/>
        </xdr:cNvSpPr>
      </xdr:nvSpPr>
      <xdr:spPr bwMode="auto">
        <a:xfrm>
          <a:off x="68741925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5126" name="AutoShape 6"/>
        <xdr:cNvSpPr>
          <a:spLocks/>
        </xdr:cNvSpPr>
      </xdr:nvSpPr>
      <xdr:spPr bwMode="auto">
        <a:xfrm>
          <a:off x="68741925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5127" name="AutoShape 7"/>
        <xdr:cNvSpPr>
          <a:spLocks/>
        </xdr:cNvSpPr>
      </xdr:nvSpPr>
      <xdr:spPr bwMode="auto">
        <a:xfrm>
          <a:off x="68741925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5128" name="AutoShape 8"/>
        <xdr:cNvSpPr>
          <a:spLocks/>
        </xdr:cNvSpPr>
      </xdr:nvSpPr>
      <xdr:spPr bwMode="auto">
        <a:xfrm>
          <a:off x="68741925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6145" name="AutoShape 1"/>
        <xdr:cNvSpPr>
          <a:spLocks/>
        </xdr:cNvSpPr>
      </xdr:nvSpPr>
      <xdr:spPr bwMode="auto">
        <a:xfrm>
          <a:off x="68703825" y="1847850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6146" name="AutoShape 2"/>
        <xdr:cNvSpPr>
          <a:spLocks/>
        </xdr:cNvSpPr>
      </xdr:nvSpPr>
      <xdr:spPr bwMode="auto">
        <a:xfrm>
          <a:off x="68703825" y="2543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6147" name="AutoShape 3"/>
        <xdr:cNvSpPr>
          <a:spLocks/>
        </xdr:cNvSpPr>
      </xdr:nvSpPr>
      <xdr:spPr bwMode="auto">
        <a:xfrm>
          <a:off x="68703825" y="30194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6148" name="AutoShape 4"/>
        <xdr:cNvSpPr>
          <a:spLocks/>
        </xdr:cNvSpPr>
      </xdr:nvSpPr>
      <xdr:spPr bwMode="auto">
        <a:xfrm>
          <a:off x="68703825" y="34956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6149" name="AutoShape 5"/>
        <xdr:cNvSpPr>
          <a:spLocks/>
        </xdr:cNvSpPr>
      </xdr:nvSpPr>
      <xdr:spPr bwMode="auto">
        <a:xfrm>
          <a:off x="68703825" y="397192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6150" name="AutoShape 6"/>
        <xdr:cNvSpPr>
          <a:spLocks/>
        </xdr:cNvSpPr>
      </xdr:nvSpPr>
      <xdr:spPr bwMode="auto">
        <a:xfrm>
          <a:off x="68703825" y="44481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6151" name="AutoShape 7"/>
        <xdr:cNvSpPr>
          <a:spLocks/>
        </xdr:cNvSpPr>
      </xdr:nvSpPr>
      <xdr:spPr bwMode="auto">
        <a:xfrm>
          <a:off x="68703825" y="5667375"/>
          <a:ext cx="123825" cy="400050"/>
        </a:xfrm>
        <a:prstGeom prst="rightBrace">
          <a:avLst>
            <a:gd name="adj1" fmla="val 2692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6152" name="AutoShape 8"/>
        <xdr:cNvSpPr>
          <a:spLocks/>
        </xdr:cNvSpPr>
      </xdr:nvSpPr>
      <xdr:spPr bwMode="auto">
        <a:xfrm>
          <a:off x="68703825" y="6162675"/>
          <a:ext cx="152400" cy="6191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847725</xdr:colOff>
      <xdr:row>30</xdr:row>
      <xdr:rowOff>9525</xdr:rowOff>
    </xdr:from>
    <xdr:to>
      <xdr:col>76</xdr:col>
      <xdr:colOff>66675</xdr:colOff>
      <xdr:row>35</xdr:row>
      <xdr:rowOff>9525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68618100" y="7029450"/>
          <a:ext cx="171450" cy="1190625"/>
        </a:xfrm>
        <a:prstGeom prst="rightBrace">
          <a:avLst>
            <a:gd name="adj1" fmla="val 33854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1025" name="AutoShape 1"/>
        <xdr:cNvSpPr>
          <a:spLocks/>
        </xdr:cNvSpPr>
      </xdr:nvSpPr>
      <xdr:spPr bwMode="auto">
        <a:xfrm>
          <a:off x="69703950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1026" name="AutoShape 2"/>
        <xdr:cNvSpPr>
          <a:spLocks/>
        </xdr:cNvSpPr>
      </xdr:nvSpPr>
      <xdr:spPr bwMode="auto">
        <a:xfrm>
          <a:off x="69703950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1027" name="AutoShape 3"/>
        <xdr:cNvSpPr>
          <a:spLocks/>
        </xdr:cNvSpPr>
      </xdr:nvSpPr>
      <xdr:spPr bwMode="auto">
        <a:xfrm>
          <a:off x="69703950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1028" name="AutoShape 4"/>
        <xdr:cNvSpPr>
          <a:spLocks/>
        </xdr:cNvSpPr>
      </xdr:nvSpPr>
      <xdr:spPr bwMode="auto">
        <a:xfrm>
          <a:off x="69703950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1029" name="AutoShape 5"/>
        <xdr:cNvSpPr>
          <a:spLocks/>
        </xdr:cNvSpPr>
      </xdr:nvSpPr>
      <xdr:spPr bwMode="auto">
        <a:xfrm>
          <a:off x="69703950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1030" name="AutoShape 6"/>
        <xdr:cNvSpPr>
          <a:spLocks/>
        </xdr:cNvSpPr>
      </xdr:nvSpPr>
      <xdr:spPr bwMode="auto">
        <a:xfrm>
          <a:off x="69703950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1031" name="AutoShape 7"/>
        <xdr:cNvSpPr>
          <a:spLocks/>
        </xdr:cNvSpPr>
      </xdr:nvSpPr>
      <xdr:spPr bwMode="auto">
        <a:xfrm>
          <a:off x="69703950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1032" name="AutoShape 8"/>
        <xdr:cNvSpPr>
          <a:spLocks/>
        </xdr:cNvSpPr>
      </xdr:nvSpPr>
      <xdr:spPr bwMode="auto">
        <a:xfrm>
          <a:off x="69703950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19050</xdr:colOff>
      <xdr:row>22</xdr:row>
      <xdr:rowOff>38100</xdr:rowOff>
    </xdr:from>
    <xdr:to>
      <xdr:col>76</xdr:col>
      <xdr:colOff>142875</xdr:colOff>
      <xdr:row>23</xdr:row>
      <xdr:rowOff>219075</xdr:rowOff>
    </xdr:to>
    <xdr:sp macro="" textlink="">
      <xdr:nvSpPr>
        <xdr:cNvPr id="1033" name="AutoShape 9"/>
        <xdr:cNvSpPr>
          <a:spLocks/>
        </xdr:cNvSpPr>
      </xdr:nvSpPr>
      <xdr:spPr bwMode="auto">
        <a:xfrm>
          <a:off x="69713475" y="5524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952500</xdr:colOff>
      <xdr:row>30</xdr:row>
      <xdr:rowOff>133351</xdr:rowOff>
    </xdr:from>
    <xdr:to>
      <xdr:col>76</xdr:col>
      <xdr:colOff>57151</xdr:colOff>
      <xdr:row>35</xdr:row>
      <xdr:rowOff>9525</xdr:rowOff>
    </xdr:to>
    <xdr:sp macro="" textlink="">
      <xdr:nvSpPr>
        <xdr:cNvPr id="11" name="AutoShape 8"/>
        <xdr:cNvSpPr>
          <a:spLocks/>
        </xdr:cNvSpPr>
      </xdr:nvSpPr>
      <xdr:spPr bwMode="auto">
        <a:xfrm>
          <a:off x="69694425" y="7753351"/>
          <a:ext cx="142876" cy="1209674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7169" name="AutoShape 1"/>
        <xdr:cNvSpPr>
          <a:spLocks/>
        </xdr:cNvSpPr>
      </xdr:nvSpPr>
      <xdr:spPr bwMode="auto">
        <a:xfrm>
          <a:off x="80591025" y="19621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7170" name="AutoShape 2"/>
        <xdr:cNvSpPr>
          <a:spLocks/>
        </xdr:cNvSpPr>
      </xdr:nvSpPr>
      <xdr:spPr bwMode="auto">
        <a:xfrm>
          <a:off x="80591025" y="27432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7171" name="AutoShape 3"/>
        <xdr:cNvSpPr>
          <a:spLocks/>
        </xdr:cNvSpPr>
      </xdr:nvSpPr>
      <xdr:spPr bwMode="auto">
        <a:xfrm>
          <a:off x="80591025" y="32766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7172" name="AutoShape 4"/>
        <xdr:cNvSpPr>
          <a:spLocks/>
        </xdr:cNvSpPr>
      </xdr:nvSpPr>
      <xdr:spPr bwMode="auto">
        <a:xfrm>
          <a:off x="80591025" y="3810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7173" name="AutoShape 5"/>
        <xdr:cNvSpPr>
          <a:spLocks/>
        </xdr:cNvSpPr>
      </xdr:nvSpPr>
      <xdr:spPr bwMode="auto">
        <a:xfrm>
          <a:off x="80591025" y="43434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7174" name="AutoShape 6"/>
        <xdr:cNvSpPr>
          <a:spLocks/>
        </xdr:cNvSpPr>
      </xdr:nvSpPr>
      <xdr:spPr bwMode="auto">
        <a:xfrm>
          <a:off x="80591025" y="48768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7175" name="AutoShape 7"/>
        <xdr:cNvSpPr>
          <a:spLocks/>
        </xdr:cNvSpPr>
      </xdr:nvSpPr>
      <xdr:spPr bwMode="auto">
        <a:xfrm>
          <a:off x="80591025" y="6210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7176" name="AutoShape 8"/>
        <xdr:cNvSpPr>
          <a:spLocks/>
        </xdr:cNvSpPr>
      </xdr:nvSpPr>
      <xdr:spPr bwMode="auto">
        <a:xfrm>
          <a:off x="80591025" y="67627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38100</xdr:colOff>
      <xdr:row>22</xdr:row>
      <xdr:rowOff>47625</xdr:rowOff>
    </xdr:from>
    <xdr:to>
      <xdr:col>76</xdr:col>
      <xdr:colOff>161925</xdr:colOff>
      <xdr:row>23</xdr:row>
      <xdr:rowOff>228600</xdr:rowOff>
    </xdr:to>
    <xdr:sp macro="" textlink="">
      <xdr:nvSpPr>
        <xdr:cNvPr id="7177" name="AutoShape 9"/>
        <xdr:cNvSpPr>
          <a:spLocks/>
        </xdr:cNvSpPr>
      </xdr:nvSpPr>
      <xdr:spPr bwMode="auto">
        <a:xfrm>
          <a:off x="80619600" y="5648325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8193" name="AutoShape 1"/>
        <xdr:cNvSpPr>
          <a:spLocks/>
        </xdr:cNvSpPr>
      </xdr:nvSpPr>
      <xdr:spPr bwMode="auto">
        <a:xfrm>
          <a:off x="68646675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8194" name="AutoShape 2"/>
        <xdr:cNvSpPr>
          <a:spLocks/>
        </xdr:cNvSpPr>
      </xdr:nvSpPr>
      <xdr:spPr bwMode="auto">
        <a:xfrm>
          <a:off x="68646675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8195" name="AutoShape 3"/>
        <xdr:cNvSpPr>
          <a:spLocks/>
        </xdr:cNvSpPr>
      </xdr:nvSpPr>
      <xdr:spPr bwMode="auto">
        <a:xfrm>
          <a:off x="68646675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8196" name="AutoShape 4"/>
        <xdr:cNvSpPr>
          <a:spLocks/>
        </xdr:cNvSpPr>
      </xdr:nvSpPr>
      <xdr:spPr bwMode="auto">
        <a:xfrm>
          <a:off x="68646675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8197" name="AutoShape 5"/>
        <xdr:cNvSpPr>
          <a:spLocks/>
        </xdr:cNvSpPr>
      </xdr:nvSpPr>
      <xdr:spPr bwMode="auto">
        <a:xfrm>
          <a:off x="68646675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8198" name="AutoShape 6"/>
        <xdr:cNvSpPr>
          <a:spLocks/>
        </xdr:cNvSpPr>
      </xdr:nvSpPr>
      <xdr:spPr bwMode="auto">
        <a:xfrm>
          <a:off x="68646675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8199" name="AutoShape 7"/>
        <xdr:cNvSpPr>
          <a:spLocks/>
        </xdr:cNvSpPr>
      </xdr:nvSpPr>
      <xdr:spPr bwMode="auto">
        <a:xfrm>
          <a:off x="68646675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8200" name="AutoShape 8"/>
        <xdr:cNvSpPr>
          <a:spLocks/>
        </xdr:cNvSpPr>
      </xdr:nvSpPr>
      <xdr:spPr bwMode="auto">
        <a:xfrm>
          <a:off x="68646675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19050</xdr:colOff>
      <xdr:row>22</xdr:row>
      <xdr:rowOff>19050</xdr:rowOff>
    </xdr:from>
    <xdr:to>
      <xdr:col>76</xdr:col>
      <xdr:colOff>142875</xdr:colOff>
      <xdr:row>23</xdr:row>
      <xdr:rowOff>200025</xdr:rowOff>
    </xdr:to>
    <xdr:sp macro="" textlink="">
      <xdr:nvSpPr>
        <xdr:cNvPr id="8201" name="AutoShape 9"/>
        <xdr:cNvSpPr>
          <a:spLocks/>
        </xdr:cNvSpPr>
      </xdr:nvSpPr>
      <xdr:spPr bwMode="auto">
        <a:xfrm>
          <a:off x="68656200" y="550545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9217" name="AutoShape 1"/>
        <xdr:cNvSpPr>
          <a:spLocks/>
        </xdr:cNvSpPr>
      </xdr:nvSpPr>
      <xdr:spPr bwMode="auto">
        <a:xfrm>
          <a:off x="68684775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9218" name="AutoShape 2"/>
        <xdr:cNvSpPr>
          <a:spLocks/>
        </xdr:cNvSpPr>
      </xdr:nvSpPr>
      <xdr:spPr bwMode="auto">
        <a:xfrm>
          <a:off x="68684775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9219" name="AutoShape 3"/>
        <xdr:cNvSpPr>
          <a:spLocks/>
        </xdr:cNvSpPr>
      </xdr:nvSpPr>
      <xdr:spPr bwMode="auto">
        <a:xfrm>
          <a:off x="68684775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9220" name="AutoShape 4"/>
        <xdr:cNvSpPr>
          <a:spLocks/>
        </xdr:cNvSpPr>
      </xdr:nvSpPr>
      <xdr:spPr bwMode="auto">
        <a:xfrm>
          <a:off x="68684775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9221" name="AutoShape 5"/>
        <xdr:cNvSpPr>
          <a:spLocks/>
        </xdr:cNvSpPr>
      </xdr:nvSpPr>
      <xdr:spPr bwMode="auto">
        <a:xfrm>
          <a:off x="68684775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9222" name="AutoShape 6"/>
        <xdr:cNvSpPr>
          <a:spLocks/>
        </xdr:cNvSpPr>
      </xdr:nvSpPr>
      <xdr:spPr bwMode="auto">
        <a:xfrm>
          <a:off x="68684775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9223" name="AutoShape 7"/>
        <xdr:cNvSpPr>
          <a:spLocks/>
        </xdr:cNvSpPr>
      </xdr:nvSpPr>
      <xdr:spPr bwMode="auto">
        <a:xfrm>
          <a:off x="68684775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9224" name="AutoShape 8"/>
        <xdr:cNvSpPr>
          <a:spLocks/>
        </xdr:cNvSpPr>
      </xdr:nvSpPr>
      <xdr:spPr bwMode="auto">
        <a:xfrm>
          <a:off x="68684775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19050</xdr:colOff>
      <xdr:row>22</xdr:row>
      <xdr:rowOff>9525</xdr:rowOff>
    </xdr:from>
    <xdr:to>
      <xdr:col>76</xdr:col>
      <xdr:colOff>142875</xdr:colOff>
      <xdr:row>23</xdr:row>
      <xdr:rowOff>190500</xdr:rowOff>
    </xdr:to>
    <xdr:sp macro="" textlink="">
      <xdr:nvSpPr>
        <xdr:cNvPr id="9225" name="AutoShape 9"/>
        <xdr:cNvSpPr>
          <a:spLocks/>
        </xdr:cNvSpPr>
      </xdr:nvSpPr>
      <xdr:spPr bwMode="auto">
        <a:xfrm>
          <a:off x="68694300" y="5495925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952499</xdr:colOff>
      <xdr:row>30</xdr:row>
      <xdr:rowOff>171450</xdr:rowOff>
    </xdr:from>
    <xdr:to>
      <xdr:col>76</xdr:col>
      <xdr:colOff>235906</xdr:colOff>
      <xdr:row>34</xdr:row>
      <xdr:rowOff>180975</xdr:rowOff>
    </xdr:to>
    <xdr:sp macro="" textlink="">
      <xdr:nvSpPr>
        <xdr:cNvPr id="11" name="AutoShape 8"/>
        <xdr:cNvSpPr>
          <a:spLocks/>
        </xdr:cNvSpPr>
      </xdr:nvSpPr>
      <xdr:spPr bwMode="auto">
        <a:xfrm>
          <a:off x="68732399" y="7791450"/>
          <a:ext cx="235907" cy="1076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10241" name="AutoShape 1"/>
        <xdr:cNvSpPr>
          <a:spLocks/>
        </xdr:cNvSpPr>
      </xdr:nvSpPr>
      <xdr:spPr bwMode="auto">
        <a:xfrm>
          <a:off x="68513325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10242" name="AutoShape 2"/>
        <xdr:cNvSpPr>
          <a:spLocks/>
        </xdr:cNvSpPr>
      </xdr:nvSpPr>
      <xdr:spPr bwMode="auto">
        <a:xfrm>
          <a:off x="68513325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10243" name="AutoShape 3"/>
        <xdr:cNvSpPr>
          <a:spLocks/>
        </xdr:cNvSpPr>
      </xdr:nvSpPr>
      <xdr:spPr bwMode="auto">
        <a:xfrm>
          <a:off x="68513325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10244" name="AutoShape 4"/>
        <xdr:cNvSpPr>
          <a:spLocks/>
        </xdr:cNvSpPr>
      </xdr:nvSpPr>
      <xdr:spPr bwMode="auto">
        <a:xfrm>
          <a:off x="68513325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10245" name="AutoShape 5"/>
        <xdr:cNvSpPr>
          <a:spLocks/>
        </xdr:cNvSpPr>
      </xdr:nvSpPr>
      <xdr:spPr bwMode="auto">
        <a:xfrm>
          <a:off x="68513325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10246" name="AutoShape 6"/>
        <xdr:cNvSpPr>
          <a:spLocks/>
        </xdr:cNvSpPr>
      </xdr:nvSpPr>
      <xdr:spPr bwMode="auto">
        <a:xfrm>
          <a:off x="68513325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10247" name="AutoShape 7"/>
        <xdr:cNvSpPr>
          <a:spLocks/>
        </xdr:cNvSpPr>
      </xdr:nvSpPr>
      <xdr:spPr bwMode="auto">
        <a:xfrm>
          <a:off x="68513325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10248" name="AutoShape 8"/>
        <xdr:cNvSpPr>
          <a:spLocks/>
        </xdr:cNvSpPr>
      </xdr:nvSpPr>
      <xdr:spPr bwMode="auto">
        <a:xfrm>
          <a:off x="68513325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28575</xdr:colOff>
      <xdr:row>22</xdr:row>
      <xdr:rowOff>28575</xdr:rowOff>
    </xdr:from>
    <xdr:to>
      <xdr:col>76</xdr:col>
      <xdr:colOff>152400</xdr:colOff>
      <xdr:row>23</xdr:row>
      <xdr:rowOff>209550</xdr:rowOff>
    </xdr:to>
    <xdr:sp macro="" textlink="">
      <xdr:nvSpPr>
        <xdr:cNvPr id="10249" name="AutoShape 9"/>
        <xdr:cNvSpPr>
          <a:spLocks/>
        </xdr:cNvSpPr>
      </xdr:nvSpPr>
      <xdr:spPr bwMode="auto">
        <a:xfrm>
          <a:off x="68532375" y="5514975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11265" name="AutoShape 1"/>
        <xdr:cNvSpPr>
          <a:spLocks/>
        </xdr:cNvSpPr>
      </xdr:nvSpPr>
      <xdr:spPr bwMode="auto">
        <a:xfrm>
          <a:off x="73990200" y="19621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11266" name="AutoShape 2"/>
        <xdr:cNvSpPr>
          <a:spLocks/>
        </xdr:cNvSpPr>
      </xdr:nvSpPr>
      <xdr:spPr bwMode="auto">
        <a:xfrm>
          <a:off x="73990200" y="27432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11267" name="AutoShape 3"/>
        <xdr:cNvSpPr>
          <a:spLocks/>
        </xdr:cNvSpPr>
      </xdr:nvSpPr>
      <xdr:spPr bwMode="auto">
        <a:xfrm>
          <a:off x="73990200" y="32766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11268" name="AutoShape 4"/>
        <xdr:cNvSpPr>
          <a:spLocks/>
        </xdr:cNvSpPr>
      </xdr:nvSpPr>
      <xdr:spPr bwMode="auto">
        <a:xfrm>
          <a:off x="73990200" y="3810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11269" name="AutoShape 5"/>
        <xdr:cNvSpPr>
          <a:spLocks/>
        </xdr:cNvSpPr>
      </xdr:nvSpPr>
      <xdr:spPr bwMode="auto">
        <a:xfrm>
          <a:off x="73990200" y="43434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11270" name="AutoShape 6"/>
        <xdr:cNvSpPr>
          <a:spLocks/>
        </xdr:cNvSpPr>
      </xdr:nvSpPr>
      <xdr:spPr bwMode="auto">
        <a:xfrm>
          <a:off x="73990200" y="48768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11271" name="AutoShape 7"/>
        <xdr:cNvSpPr>
          <a:spLocks/>
        </xdr:cNvSpPr>
      </xdr:nvSpPr>
      <xdr:spPr bwMode="auto">
        <a:xfrm>
          <a:off x="73990200" y="6210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11272" name="AutoShape 8"/>
        <xdr:cNvSpPr>
          <a:spLocks/>
        </xdr:cNvSpPr>
      </xdr:nvSpPr>
      <xdr:spPr bwMode="auto">
        <a:xfrm>
          <a:off x="73990200" y="67627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19050</xdr:colOff>
      <xdr:row>22</xdr:row>
      <xdr:rowOff>19050</xdr:rowOff>
    </xdr:from>
    <xdr:to>
      <xdr:col>76</xdr:col>
      <xdr:colOff>142875</xdr:colOff>
      <xdr:row>23</xdr:row>
      <xdr:rowOff>200025</xdr:rowOff>
    </xdr:to>
    <xdr:sp macro="" textlink="">
      <xdr:nvSpPr>
        <xdr:cNvPr id="11273" name="AutoShape 9"/>
        <xdr:cNvSpPr>
          <a:spLocks/>
        </xdr:cNvSpPr>
      </xdr:nvSpPr>
      <xdr:spPr bwMode="auto">
        <a:xfrm>
          <a:off x="73999725" y="561975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30</xdr:row>
      <xdr:rowOff>142875</xdr:rowOff>
    </xdr:from>
    <xdr:to>
      <xdr:col>76</xdr:col>
      <xdr:colOff>114300</xdr:colOff>
      <xdr:row>34</xdr:row>
      <xdr:rowOff>238125</xdr:rowOff>
    </xdr:to>
    <xdr:sp macro="" textlink="">
      <xdr:nvSpPr>
        <xdr:cNvPr id="11274" name="AutoShape 8"/>
        <xdr:cNvSpPr>
          <a:spLocks/>
        </xdr:cNvSpPr>
      </xdr:nvSpPr>
      <xdr:spPr bwMode="auto">
        <a:xfrm>
          <a:off x="73990200" y="7877175"/>
          <a:ext cx="104775" cy="1162050"/>
        </a:xfrm>
        <a:prstGeom prst="rightBrace">
          <a:avLst>
            <a:gd name="adj1" fmla="val 37997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1152525</xdr:colOff>
      <xdr:row>35</xdr:row>
      <xdr:rowOff>257175</xdr:rowOff>
    </xdr:from>
    <xdr:to>
      <xdr:col>76</xdr:col>
      <xdr:colOff>104775</xdr:colOff>
      <xdr:row>48</xdr:row>
      <xdr:rowOff>228600</xdr:rowOff>
    </xdr:to>
    <xdr:sp macro="" textlink="">
      <xdr:nvSpPr>
        <xdr:cNvPr id="11275" name="AutoShape 8"/>
        <xdr:cNvSpPr>
          <a:spLocks/>
        </xdr:cNvSpPr>
      </xdr:nvSpPr>
      <xdr:spPr bwMode="auto">
        <a:xfrm>
          <a:off x="73961625" y="9324975"/>
          <a:ext cx="123825" cy="2371725"/>
        </a:xfrm>
        <a:prstGeom prst="rightBrace">
          <a:avLst>
            <a:gd name="adj1" fmla="val 40702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76</xdr:col>
      <xdr:colOff>9525</xdr:colOff>
      <xdr:row>8</xdr:row>
      <xdr:rowOff>95250</xdr:rowOff>
    </xdr:from>
    <xdr:to>
      <xdr:col>76</xdr:col>
      <xdr:colOff>161925</xdr:colOff>
      <xdr:row>10</xdr:row>
      <xdr:rowOff>257175</xdr:rowOff>
    </xdr:to>
    <xdr:sp macro="" textlink="">
      <xdr:nvSpPr>
        <xdr:cNvPr id="12289" name="AutoShape 1"/>
        <xdr:cNvSpPr>
          <a:spLocks/>
        </xdr:cNvSpPr>
      </xdr:nvSpPr>
      <xdr:spPr bwMode="auto">
        <a:xfrm>
          <a:off x="69818250" y="18478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11</xdr:row>
      <xdr:rowOff>76200</xdr:rowOff>
    </xdr:from>
    <xdr:to>
      <xdr:col>76</xdr:col>
      <xdr:colOff>133350</xdr:colOff>
      <xdr:row>12</xdr:row>
      <xdr:rowOff>257175</xdr:rowOff>
    </xdr:to>
    <xdr:sp macro="" textlink="">
      <xdr:nvSpPr>
        <xdr:cNvPr id="12290" name="AutoShape 2"/>
        <xdr:cNvSpPr>
          <a:spLocks/>
        </xdr:cNvSpPr>
      </xdr:nvSpPr>
      <xdr:spPr bwMode="auto">
        <a:xfrm>
          <a:off x="69818250" y="26289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13</xdr:row>
      <xdr:rowOff>76200</xdr:rowOff>
    </xdr:from>
    <xdr:to>
      <xdr:col>76</xdr:col>
      <xdr:colOff>133350</xdr:colOff>
      <xdr:row>14</xdr:row>
      <xdr:rowOff>257175</xdr:rowOff>
    </xdr:to>
    <xdr:sp macro="" textlink="">
      <xdr:nvSpPr>
        <xdr:cNvPr id="12291" name="AutoShape 3"/>
        <xdr:cNvSpPr>
          <a:spLocks/>
        </xdr:cNvSpPr>
      </xdr:nvSpPr>
      <xdr:spPr bwMode="auto">
        <a:xfrm>
          <a:off x="69818250" y="31623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15</xdr:row>
      <xdr:rowOff>76200</xdr:rowOff>
    </xdr:from>
    <xdr:to>
      <xdr:col>76</xdr:col>
      <xdr:colOff>133350</xdr:colOff>
      <xdr:row>16</xdr:row>
      <xdr:rowOff>257175</xdr:rowOff>
    </xdr:to>
    <xdr:sp macro="" textlink="">
      <xdr:nvSpPr>
        <xdr:cNvPr id="12292" name="AutoShape 4"/>
        <xdr:cNvSpPr>
          <a:spLocks/>
        </xdr:cNvSpPr>
      </xdr:nvSpPr>
      <xdr:spPr bwMode="auto">
        <a:xfrm>
          <a:off x="69818250" y="36957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17</xdr:row>
      <xdr:rowOff>76200</xdr:rowOff>
    </xdr:from>
    <xdr:to>
      <xdr:col>76</xdr:col>
      <xdr:colOff>133350</xdr:colOff>
      <xdr:row>18</xdr:row>
      <xdr:rowOff>257175</xdr:rowOff>
    </xdr:to>
    <xdr:sp macro="" textlink="">
      <xdr:nvSpPr>
        <xdr:cNvPr id="12293" name="AutoShape 5"/>
        <xdr:cNvSpPr>
          <a:spLocks/>
        </xdr:cNvSpPr>
      </xdr:nvSpPr>
      <xdr:spPr bwMode="auto">
        <a:xfrm>
          <a:off x="69818250" y="42291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19</xdr:row>
      <xdr:rowOff>76200</xdr:rowOff>
    </xdr:from>
    <xdr:to>
      <xdr:col>76</xdr:col>
      <xdr:colOff>133350</xdr:colOff>
      <xdr:row>20</xdr:row>
      <xdr:rowOff>257175</xdr:rowOff>
    </xdr:to>
    <xdr:sp macro="" textlink="">
      <xdr:nvSpPr>
        <xdr:cNvPr id="12294" name="AutoShape 6"/>
        <xdr:cNvSpPr>
          <a:spLocks/>
        </xdr:cNvSpPr>
      </xdr:nvSpPr>
      <xdr:spPr bwMode="auto">
        <a:xfrm>
          <a:off x="69818250" y="47625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24</xdr:row>
      <xdr:rowOff>76200</xdr:rowOff>
    </xdr:from>
    <xdr:to>
      <xdr:col>76</xdr:col>
      <xdr:colOff>133350</xdr:colOff>
      <xdr:row>25</xdr:row>
      <xdr:rowOff>257175</xdr:rowOff>
    </xdr:to>
    <xdr:sp macro="" textlink="">
      <xdr:nvSpPr>
        <xdr:cNvPr id="12295" name="AutoShape 7"/>
        <xdr:cNvSpPr>
          <a:spLocks/>
        </xdr:cNvSpPr>
      </xdr:nvSpPr>
      <xdr:spPr bwMode="auto">
        <a:xfrm>
          <a:off x="69818250" y="6096000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9525</xdr:colOff>
      <xdr:row>26</xdr:row>
      <xdr:rowOff>95250</xdr:rowOff>
    </xdr:from>
    <xdr:to>
      <xdr:col>76</xdr:col>
      <xdr:colOff>161925</xdr:colOff>
      <xdr:row>28</xdr:row>
      <xdr:rowOff>257175</xdr:rowOff>
    </xdr:to>
    <xdr:sp macro="" textlink="">
      <xdr:nvSpPr>
        <xdr:cNvPr id="12296" name="AutoShape 8"/>
        <xdr:cNvSpPr>
          <a:spLocks/>
        </xdr:cNvSpPr>
      </xdr:nvSpPr>
      <xdr:spPr bwMode="auto">
        <a:xfrm>
          <a:off x="69818250" y="6648450"/>
          <a:ext cx="152400" cy="695325"/>
        </a:xfrm>
        <a:prstGeom prst="rightBrace">
          <a:avLst>
            <a:gd name="adj1" fmla="val 3802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76</xdr:col>
      <xdr:colOff>28575</xdr:colOff>
      <xdr:row>22</xdr:row>
      <xdr:rowOff>47625</xdr:rowOff>
    </xdr:from>
    <xdr:to>
      <xdr:col>76</xdr:col>
      <xdr:colOff>152400</xdr:colOff>
      <xdr:row>23</xdr:row>
      <xdr:rowOff>228600</xdr:rowOff>
    </xdr:to>
    <xdr:sp macro="" textlink="">
      <xdr:nvSpPr>
        <xdr:cNvPr id="12297" name="AutoShape 9"/>
        <xdr:cNvSpPr>
          <a:spLocks/>
        </xdr:cNvSpPr>
      </xdr:nvSpPr>
      <xdr:spPr bwMode="auto">
        <a:xfrm>
          <a:off x="69837300" y="5534025"/>
          <a:ext cx="123825" cy="447675"/>
        </a:xfrm>
        <a:prstGeom prst="rightBrace">
          <a:avLst>
            <a:gd name="adj1" fmla="val 30128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74</xdr:col>
      <xdr:colOff>0</xdr:colOff>
      <xdr:row>132</xdr:row>
      <xdr:rowOff>9525</xdr:rowOff>
    </xdr:from>
    <xdr:to>
      <xdr:col>74</xdr:col>
      <xdr:colOff>238125</xdr:colOff>
      <xdr:row>133</xdr:row>
      <xdr:rowOff>228600</xdr:rowOff>
    </xdr:to>
    <xdr:sp macro="" textlink="">
      <xdr:nvSpPr>
        <xdr:cNvPr id="11" name="วงเล็บปีกกาขวา 10"/>
        <xdr:cNvSpPr/>
      </xdr:nvSpPr>
      <xdr:spPr>
        <a:xfrm>
          <a:off x="67741800" y="30089475"/>
          <a:ext cx="238125" cy="45720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rtlCol="0" anchor="ctr"/>
        <a:lstStyle/>
        <a:p>
          <a:pPr algn="ctr"/>
          <a:endParaRPr lang="th-TH" sz="1100"/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9525</xdr:colOff>
      <xdr:row>8</xdr:row>
      <xdr:rowOff>95250</xdr:rowOff>
    </xdr:from>
    <xdr:to>
      <xdr:col>14</xdr:col>
      <xdr:colOff>161925</xdr:colOff>
      <xdr:row>10</xdr:row>
      <xdr:rowOff>257175</xdr:rowOff>
    </xdr:to>
    <xdr:sp macro="" textlink="">
      <xdr:nvSpPr>
        <xdr:cNvPr id="13313" name="AutoShape 1"/>
        <xdr:cNvSpPr>
          <a:spLocks/>
        </xdr:cNvSpPr>
      </xdr:nvSpPr>
      <xdr:spPr bwMode="auto">
        <a:xfrm>
          <a:off x="15982950" y="2419350"/>
          <a:ext cx="152400" cy="714375"/>
        </a:xfrm>
        <a:prstGeom prst="rightBrace">
          <a:avLst>
            <a:gd name="adj1" fmla="val 3906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11</xdr:row>
      <xdr:rowOff>76200</xdr:rowOff>
    </xdr:from>
    <xdr:to>
      <xdr:col>14</xdr:col>
      <xdr:colOff>133350</xdr:colOff>
      <xdr:row>12</xdr:row>
      <xdr:rowOff>257175</xdr:rowOff>
    </xdr:to>
    <xdr:sp macro="" textlink="">
      <xdr:nvSpPr>
        <xdr:cNvPr id="13314" name="AutoShape 2"/>
        <xdr:cNvSpPr>
          <a:spLocks/>
        </xdr:cNvSpPr>
      </xdr:nvSpPr>
      <xdr:spPr bwMode="auto">
        <a:xfrm>
          <a:off x="15982950" y="322897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13</xdr:row>
      <xdr:rowOff>76200</xdr:rowOff>
    </xdr:from>
    <xdr:to>
      <xdr:col>14</xdr:col>
      <xdr:colOff>133350</xdr:colOff>
      <xdr:row>14</xdr:row>
      <xdr:rowOff>257175</xdr:rowOff>
    </xdr:to>
    <xdr:sp macro="" textlink="">
      <xdr:nvSpPr>
        <xdr:cNvPr id="13315" name="AutoShape 3"/>
        <xdr:cNvSpPr>
          <a:spLocks/>
        </xdr:cNvSpPr>
      </xdr:nvSpPr>
      <xdr:spPr bwMode="auto">
        <a:xfrm>
          <a:off x="15982950" y="378142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15</xdr:row>
      <xdr:rowOff>76200</xdr:rowOff>
    </xdr:from>
    <xdr:to>
      <xdr:col>14</xdr:col>
      <xdr:colOff>133350</xdr:colOff>
      <xdr:row>16</xdr:row>
      <xdr:rowOff>257175</xdr:rowOff>
    </xdr:to>
    <xdr:sp macro="" textlink="">
      <xdr:nvSpPr>
        <xdr:cNvPr id="13316" name="AutoShape 4"/>
        <xdr:cNvSpPr>
          <a:spLocks/>
        </xdr:cNvSpPr>
      </xdr:nvSpPr>
      <xdr:spPr bwMode="auto">
        <a:xfrm>
          <a:off x="15982950" y="433387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17</xdr:row>
      <xdr:rowOff>76200</xdr:rowOff>
    </xdr:from>
    <xdr:to>
      <xdr:col>14</xdr:col>
      <xdr:colOff>133350</xdr:colOff>
      <xdr:row>18</xdr:row>
      <xdr:rowOff>257175</xdr:rowOff>
    </xdr:to>
    <xdr:sp macro="" textlink="">
      <xdr:nvSpPr>
        <xdr:cNvPr id="13317" name="AutoShape 5"/>
        <xdr:cNvSpPr>
          <a:spLocks/>
        </xdr:cNvSpPr>
      </xdr:nvSpPr>
      <xdr:spPr bwMode="auto">
        <a:xfrm>
          <a:off x="15982950" y="488632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19</xdr:row>
      <xdr:rowOff>76200</xdr:rowOff>
    </xdr:from>
    <xdr:to>
      <xdr:col>14</xdr:col>
      <xdr:colOff>133350</xdr:colOff>
      <xdr:row>20</xdr:row>
      <xdr:rowOff>257175</xdr:rowOff>
    </xdr:to>
    <xdr:sp macro="" textlink="">
      <xdr:nvSpPr>
        <xdr:cNvPr id="13318" name="AutoShape 6"/>
        <xdr:cNvSpPr>
          <a:spLocks/>
        </xdr:cNvSpPr>
      </xdr:nvSpPr>
      <xdr:spPr bwMode="auto">
        <a:xfrm>
          <a:off x="15982950" y="543877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24</xdr:row>
      <xdr:rowOff>76200</xdr:rowOff>
    </xdr:from>
    <xdr:to>
      <xdr:col>14</xdr:col>
      <xdr:colOff>133350</xdr:colOff>
      <xdr:row>25</xdr:row>
      <xdr:rowOff>257175</xdr:rowOff>
    </xdr:to>
    <xdr:sp macro="" textlink="">
      <xdr:nvSpPr>
        <xdr:cNvPr id="13319" name="AutoShape 7"/>
        <xdr:cNvSpPr>
          <a:spLocks/>
        </xdr:cNvSpPr>
      </xdr:nvSpPr>
      <xdr:spPr bwMode="auto">
        <a:xfrm>
          <a:off x="15982950" y="6819900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26</xdr:row>
      <xdr:rowOff>95250</xdr:rowOff>
    </xdr:from>
    <xdr:to>
      <xdr:col>14</xdr:col>
      <xdr:colOff>161925</xdr:colOff>
      <xdr:row>28</xdr:row>
      <xdr:rowOff>257175</xdr:rowOff>
    </xdr:to>
    <xdr:sp macro="" textlink="">
      <xdr:nvSpPr>
        <xdr:cNvPr id="13320" name="AutoShape 8"/>
        <xdr:cNvSpPr>
          <a:spLocks/>
        </xdr:cNvSpPr>
      </xdr:nvSpPr>
      <xdr:spPr bwMode="auto">
        <a:xfrm>
          <a:off x="15982950" y="7391400"/>
          <a:ext cx="152400" cy="714375"/>
        </a:xfrm>
        <a:prstGeom prst="rightBrace">
          <a:avLst>
            <a:gd name="adj1" fmla="val 39063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9525</xdr:colOff>
      <xdr:row>22</xdr:row>
      <xdr:rowOff>9525</xdr:rowOff>
    </xdr:from>
    <xdr:to>
      <xdr:col>14</xdr:col>
      <xdr:colOff>133350</xdr:colOff>
      <xdr:row>23</xdr:row>
      <xdr:rowOff>190500</xdr:rowOff>
    </xdr:to>
    <xdr:sp macro="" textlink="">
      <xdr:nvSpPr>
        <xdr:cNvPr id="13321" name="AutoShape 9"/>
        <xdr:cNvSpPr>
          <a:spLocks/>
        </xdr:cNvSpPr>
      </xdr:nvSpPr>
      <xdr:spPr bwMode="auto">
        <a:xfrm>
          <a:off x="15982950" y="6200775"/>
          <a:ext cx="123825" cy="457200"/>
        </a:xfrm>
        <a:prstGeom prst="rightBrace">
          <a:avLst>
            <a:gd name="adj1" fmla="val 30769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1-6-53/Desktop/&#3592;&#3640;&#3601;&#3634;&#3619;&#3633;&#3605;&#3609;&#3660;/&#3591;&#3610;&#3585;&#3619;&#3632;&#3649;&#3626;&#3648;&#3591;&#3636;&#3609;&#3626;&#3604;2553/Documents%20and%20Settings/Administrator/Local%20Settings/Temp/&#3591;&#3610;&#3585;&#3619;&#3632;&#3649;&#3626;&#3648;&#3591;&#3636;&#3609;&#3626;&#3604;&#3619;&#3623;&#3617;49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งบกระแกเงินสดแบบ02ถูกต้อง"/>
      <sheetName val="รวม"/>
      <sheetName val="ไตรมาส4"/>
      <sheetName val="รายงานฐานะ49 "/>
      <sheetName val="ฐานะ 49 ไตรมาส"/>
      <sheetName val="ต.ค."/>
      <sheetName val="พ.ย."/>
      <sheetName val="ธ.ค."/>
      <sheetName val="ม.ค.49"/>
      <sheetName val="ก.พ.49"/>
      <sheetName val="มี.ค.49"/>
      <sheetName val="เม.ย.49"/>
      <sheetName val="พ.ค.49"/>
      <sheetName val="มิ.ย.49"/>
      <sheetName val="ก.ค.49"/>
      <sheetName val="ส.ค.49"/>
      <sheetName val="Sheet1"/>
      <sheetName val="ก.ย.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58">
          <cell r="BT58">
            <v>0</v>
          </cell>
        </row>
        <row r="59">
          <cell r="BT59">
            <v>0</v>
          </cell>
        </row>
        <row r="60">
          <cell r="BT60">
            <v>0</v>
          </cell>
        </row>
        <row r="93">
          <cell r="BT93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BZ138"/>
  <sheetViews>
    <sheetView topLeftCell="A3" workbookViewId="0">
      <pane xSplit="1" ySplit="3" topLeftCell="BT6" activePane="bottomRight" state="frozen"/>
      <selection activeCell="A3" sqref="A3"/>
      <selection pane="topRight" activeCell="B3" sqref="B3"/>
      <selection pane="bottomLeft" activeCell="A6" sqref="A6"/>
      <selection pane="bottomRight" activeCell="BU6" sqref="BU6"/>
    </sheetView>
  </sheetViews>
  <sheetFormatPr defaultColWidth="8" defaultRowHeight="23.25"/>
  <cols>
    <col min="1" max="1" width="47.42578125" style="20" customWidth="1"/>
    <col min="2" max="2" width="14.140625" style="20" bestFit="1" customWidth="1"/>
    <col min="3" max="3" width="15.42578125" style="20" bestFit="1" customWidth="1"/>
    <col min="4" max="4" width="14.140625" style="20" bestFit="1" customWidth="1"/>
    <col min="5" max="5" width="16.85546875" style="20" bestFit="1" customWidth="1"/>
    <col min="6" max="7" width="14.140625" style="20" bestFit="1" customWidth="1"/>
    <col min="8" max="8" width="16.140625" style="20" bestFit="1" customWidth="1"/>
    <col min="9" max="12" width="14.140625" style="20" bestFit="1" customWidth="1"/>
    <col min="13" max="13" width="15.140625" style="20" bestFit="1" customWidth="1"/>
    <col min="14" max="14" width="15.42578125" style="20" bestFit="1" customWidth="1"/>
    <col min="15" max="16" width="13.140625" style="20" bestFit="1" customWidth="1"/>
    <col min="17" max="17" width="14.140625" style="20" bestFit="1" customWidth="1"/>
    <col min="18" max="18" width="15.85546875" style="20" bestFit="1" customWidth="1"/>
    <col min="19" max="19" width="14.85546875" style="20" bestFit="1" customWidth="1"/>
    <col min="20" max="20" width="15.140625" style="20" bestFit="1" customWidth="1"/>
    <col min="21" max="21" width="18" style="20" bestFit="1" customWidth="1"/>
    <col min="22" max="22" width="17.5703125" style="20" bestFit="1" customWidth="1"/>
    <col min="23" max="23" width="16.5703125" style="20" bestFit="1" customWidth="1"/>
    <col min="24" max="24" width="15.28515625" style="20" bestFit="1" customWidth="1"/>
    <col min="25" max="27" width="14.140625" style="20" bestFit="1" customWidth="1"/>
    <col min="28" max="28" width="15.140625" style="20" bestFit="1" customWidth="1"/>
    <col min="29" max="29" width="15.85546875" style="20" bestFit="1" customWidth="1"/>
    <col min="30" max="30" width="16.140625" style="20" bestFit="1" customWidth="1"/>
    <col min="31" max="31" width="14" style="20" bestFit="1" customWidth="1"/>
    <col min="32" max="32" width="18" style="20" bestFit="1" customWidth="1"/>
    <col min="33" max="33" width="14.140625" style="20" bestFit="1" customWidth="1"/>
    <col min="34" max="34" width="13.140625" style="20" bestFit="1" customWidth="1"/>
    <col min="35" max="36" width="14.140625" style="20" bestFit="1" customWidth="1"/>
    <col min="37" max="37" width="15.5703125" style="20" bestFit="1" customWidth="1"/>
    <col min="38" max="38" width="14.7109375" style="20" bestFit="1" customWidth="1"/>
    <col min="39" max="39" width="16.28515625" style="20" bestFit="1" customWidth="1"/>
    <col min="40" max="40" width="13.140625" style="20" bestFit="1" customWidth="1"/>
    <col min="41" max="41" width="12.28515625" style="20" bestFit="1" customWidth="1"/>
    <col min="42" max="42" width="18.28515625" style="20" bestFit="1" customWidth="1"/>
    <col min="43" max="43" width="15.85546875" style="20" bestFit="1" customWidth="1"/>
    <col min="44" max="44" width="16.42578125" style="20" bestFit="1" customWidth="1"/>
    <col min="45" max="45" width="14.140625" style="20" bestFit="1" customWidth="1"/>
    <col min="46" max="46" width="13.140625" style="20" bestFit="1" customWidth="1"/>
    <col min="47" max="47" width="14.42578125" style="20" bestFit="1" customWidth="1"/>
    <col min="48" max="48" width="14.140625" style="20" bestFit="1" customWidth="1"/>
    <col min="49" max="50" width="13.42578125" style="20" bestFit="1" customWidth="1"/>
    <col min="51" max="54" width="14.140625" style="20" bestFit="1" customWidth="1"/>
    <col min="55" max="55" width="15.85546875" style="20" customWidth="1"/>
    <col min="56" max="56" width="14.85546875" style="20" bestFit="1" customWidth="1"/>
    <col min="57" max="57" width="13.42578125" style="20" bestFit="1" customWidth="1"/>
    <col min="58" max="58" width="13.140625" style="20" bestFit="1" customWidth="1"/>
    <col min="59" max="59" width="14.7109375" style="20" bestFit="1" customWidth="1"/>
    <col min="60" max="60" width="14.140625" style="20" bestFit="1" customWidth="1"/>
    <col min="61" max="61" width="12.28515625" style="20" bestFit="1" customWidth="1"/>
    <col min="62" max="62" width="14.140625" style="20" bestFit="1" customWidth="1"/>
    <col min="63" max="63" width="16.5703125" style="20" bestFit="1" customWidth="1"/>
    <col min="64" max="64" width="18.28515625" style="20" bestFit="1" customWidth="1"/>
    <col min="65" max="65" width="14.140625" style="20" bestFit="1" customWidth="1"/>
    <col min="66" max="66" width="16.140625" style="20" bestFit="1" customWidth="1"/>
    <col min="67" max="67" width="19" style="20" bestFit="1" customWidth="1"/>
    <col min="68" max="68" width="19" style="20" customWidth="1"/>
    <col min="69" max="69" width="18.28515625" style="20" bestFit="1" customWidth="1"/>
    <col min="70" max="70" width="14.42578125" style="20" bestFit="1" customWidth="1"/>
    <col min="71" max="72" width="14.85546875" style="20" bestFit="1" customWidth="1"/>
    <col min="73" max="73" width="18.28515625" style="20" bestFit="1" customWidth="1"/>
    <col min="74" max="75" width="16.7109375" style="20" bestFit="1" customWidth="1"/>
    <col min="76" max="76" width="17.140625" style="124" bestFit="1" customWidth="1"/>
    <col min="77" max="78" width="14.28515625" style="124" bestFit="1" customWidth="1"/>
    <col min="79" max="16384" width="8" style="124"/>
  </cols>
  <sheetData>
    <row r="1" spans="1:76">
      <c r="A1" s="20" t="s">
        <v>392</v>
      </c>
      <c r="BH1" s="90"/>
      <c r="BI1" s="90"/>
    </row>
    <row r="2" spans="1:76">
      <c r="A2" s="20" t="s">
        <v>393</v>
      </c>
      <c r="BH2" s="90"/>
      <c r="BI2" s="90"/>
    </row>
    <row r="3" spans="1:76">
      <c r="A3" s="20" t="s">
        <v>312</v>
      </c>
      <c r="BH3" s="90"/>
      <c r="BI3" s="90"/>
    </row>
    <row r="4" spans="1:76">
      <c r="A4" s="20" t="s">
        <v>851</v>
      </c>
      <c r="BH4" s="90"/>
      <c r="BI4" s="90"/>
    </row>
    <row r="5" spans="1:76" s="159" customFormat="1" ht="21">
      <c r="A5" s="182" t="s">
        <v>394</v>
      </c>
      <c r="B5" s="270" t="s">
        <v>313</v>
      </c>
      <c r="C5" s="271" t="s">
        <v>314</v>
      </c>
      <c r="D5" s="271" t="s">
        <v>315</v>
      </c>
      <c r="E5" s="271" t="s">
        <v>316</v>
      </c>
      <c r="F5" s="271" t="s">
        <v>317</v>
      </c>
      <c r="G5" s="271" t="s">
        <v>318</v>
      </c>
      <c r="H5" s="271" t="s">
        <v>319</v>
      </c>
      <c r="I5" s="271" t="s">
        <v>320</v>
      </c>
      <c r="J5" s="271" t="s">
        <v>321</v>
      </c>
      <c r="K5" s="271" t="s">
        <v>322</v>
      </c>
      <c r="L5" s="271" t="s">
        <v>323</v>
      </c>
      <c r="M5" s="271" t="s">
        <v>324</v>
      </c>
      <c r="N5" s="271" t="s">
        <v>325</v>
      </c>
      <c r="O5" s="271" t="s">
        <v>326</v>
      </c>
      <c r="P5" s="271" t="s">
        <v>327</v>
      </c>
      <c r="Q5" s="271" t="s">
        <v>328</v>
      </c>
      <c r="R5" s="271" t="s">
        <v>329</v>
      </c>
      <c r="S5" s="271" t="s">
        <v>330</v>
      </c>
      <c r="T5" s="271" t="s">
        <v>331</v>
      </c>
      <c r="U5" s="271" t="s">
        <v>332</v>
      </c>
      <c r="V5" s="271" t="s">
        <v>333</v>
      </c>
      <c r="W5" s="271" t="s">
        <v>334</v>
      </c>
      <c r="X5" s="271" t="s">
        <v>335</v>
      </c>
      <c r="Y5" s="271" t="s">
        <v>336</v>
      </c>
      <c r="Z5" s="271" t="s">
        <v>342</v>
      </c>
      <c r="AA5" s="271" t="s">
        <v>343</v>
      </c>
      <c r="AB5" s="271" t="s">
        <v>344</v>
      </c>
      <c r="AC5" s="207" t="s">
        <v>337</v>
      </c>
      <c r="AD5" s="271" t="s">
        <v>345</v>
      </c>
      <c r="AE5" s="271" t="s">
        <v>346</v>
      </c>
      <c r="AF5" s="271" t="s">
        <v>338</v>
      </c>
      <c r="AG5" s="271" t="s">
        <v>347</v>
      </c>
      <c r="AH5" s="271" t="s">
        <v>348</v>
      </c>
      <c r="AI5" s="271" t="s">
        <v>349</v>
      </c>
      <c r="AJ5" s="271" t="s">
        <v>350</v>
      </c>
      <c r="AK5" s="271" t="s">
        <v>351</v>
      </c>
      <c r="AL5" s="271" t="s">
        <v>352</v>
      </c>
      <c r="AM5" s="271" t="s">
        <v>353</v>
      </c>
      <c r="AN5" s="271" t="s">
        <v>354</v>
      </c>
      <c r="AO5" s="271" t="s">
        <v>355</v>
      </c>
      <c r="AP5" s="271" t="s">
        <v>356</v>
      </c>
      <c r="AQ5" s="271" t="s">
        <v>357</v>
      </c>
      <c r="AR5" s="271" t="s">
        <v>358</v>
      </c>
      <c r="AS5" s="271" t="s">
        <v>359</v>
      </c>
      <c r="AT5" s="271" t="s">
        <v>360</v>
      </c>
      <c r="AU5" s="271" t="s">
        <v>361</v>
      </c>
      <c r="AV5" s="271" t="s">
        <v>362</v>
      </c>
      <c r="AW5" s="271" t="s">
        <v>363</v>
      </c>
      <c r="AX5" s="271" t="s">
        <v>364</v>
      </c>
      <c r="AY5" s="271" t="s">
        <v>365</v>
      </c>
      <c r="AZ5" s="271" t="s">
        <v>366</v>
      </c>
      <c r="BA5" s="271" t="s">
        <v>367</v>
      </c>
      <c r="BB5" s="271" t="s">
        <v>368</v>
      </c>
      <c r="BC5" s="271" t="s">
        <v>369</v>
      </c>
      <c r="BD5" s="271" t="s">
        <v>370</v>
      </c>
      <c r="BE5" s="271" t="s">
        <v>371</v>
      </c>
      <c r="BF5" s="271" t="s">
        <v>372</v>
      </c>
      <c r="BG5" s="271" t="s">
        <v>373</v>
      </c>
      <c r="BH5" s="271" t="s">
        <v>374</v>
      </c>
      <c r="BI5" s="271" t="s">
        <v>217</v>
      </c>
      <c r="BJ5" s="271" t="s">
        <v>218</v>
      </c>
      <c r="BK5" s="271" t="s">
        <v>219</v>
      </c>
      <c r="BL5" s="271" t="s">
        <v>220</v>
      </c>
      <c r="BM5" s="271" t="s">
        <v>221</v>
      </c>
      <c r="BN5" s="271" t="s">
        <v>223</v>
      </c>
      <c r="BO5" s="271" t="s">
        <v>224</v>
      </c>
      <c r="BP5" s="271" t="s">
        <v>857</v>
      </c>
      <c r="BQ5" s="271" t="s">
        <v>858</v>
      </c>
      <c r="BR5" s="271" t="s">
        <v>859</v>
      </c>
      <c r="BS5" s="271" t="s">
        <v>860</v>
      </c>
      <c r="BT5" s="271" t="s">
        <v>861</v>
      </c>
      <c r="BU5" s="271" t="s">
        <v>862</v>
      </c>
      <c r="BV5" s="343" t="s">
        <v>477</v>
      </c>
      <c r="BW5" s="272" t="s">
        <v>376</v>
      </c>
      <c r="BX5" s="269" t="s">
        <v>185</v>
      </c>
    </row>
    <row r="6" spans="1:76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94"/>
      <c r="BI6" s="94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</row>
    <row r="7" spans="1:76">
      <c r="A7" s="2" t="s">
        <v>396</v>
      </c>
      <c r="B7" s="24">
        <f>กระบี่!N7</f>
        <v>0</v>
      </c>
      <c r="C7" s="24">
        <f>กาญจนบุรี!N7</f>
        <v>0</v>
      </c>
      <c r="D7" s="24">
        <f>กาฬสินธุ์!N7</f>
        <v>0</v>
      </c>
      <c r="E7" s="24">
        <f>กำแพงเพชร!N7</f>
        <v>0</v>
      </c>
      <c r="F7" s="24">
        <f>ขอนแก่น!N7</f>
        <v>0</v>
      </c>
      <c r="G7" s="24">
        <f>จันทบุรี!N7</f>
        <v>0</v>
      </c>
      <c r="H7" s="24">
        <f>ฉะเชิงเทรา!N7</f>
        <v>0</v>
      </c>
      <c r="I7" s="24">
        <f>ชลบุรี!N7</f>
        <v>0</v>
      </c>
      <c r="J7" s="24">
        <f>ชัยนาท!N7</f>
        <v>0</v>
      </c>
      <c r="K7" s="24">
        <f>ชัยภูมิ!N7</f>
        <v>0</v>
      </c>
      <c r="L7" s="24">
        <f>ชุมพร!N7</f>
        <v>0</v>
      </c>
      <c r="M7" s="24">
        <f>เชียงราย!N7</f>
        <v>0</v>
      </c>
      <c r="N7" s="24">
        <f>เชียงใหม่!N7</f>
        <v>0</v>
      </c>
      <c r="O7" s="24">
        <f>ตรัง!N7</f>
        <v>0</v>
      </c>
      <c r="P7" s="24">
        <f>ตราด!N7</f>
        <v>0</v>
      </c>
      <c r="Q7" s="24">
        <f>ตาก!N7</f>
        <v>0</v>
      </c>
      <c r="R7" s="24">
        <f>นครนายก!N7</f>
        <v>0</v>
      </c>
      <c r="S7" s="24">
        <f>นครปฐม!N7</f>
        <v>0</v>
      </c>
      <c r="T7" s="24">
        <f>นครพนม!N7</f>
        <v>0</v>
      </c>
      <c r="U7" s="24">
        <f>นครราชสีมา!N7</f>
        <v>0</v>
      </c>
      <c r="V7" s="24">
        <f>นครศรีธรรมราช!N7</f>
        <v>0</v>
      </c>
      <c r="W7" s="24">
        <f>นครสวรรค์!N7</f>
        <v>0</v>
      </c>
      <c r="X7" s="24">
        <f>นราธิวาส!N7</f>
        <v>0</v>
      </c>
      <c r="Y7" s="24">
        <f>น่าน!N7</f>
        <v>0</v>
      </c>
      <c r="Z7" s="24">
        <f>บึงกาฬ!N7</f>
        <v>0</v>
      </c>
      <c r="AA7" s="24">
        <f>บุรีรัมย์!N7</f>
        <v>0</v>
      </c>
      <c r="AB7" s="24">
        <f>ปทุมธานี!N7</f>
        <v>0</v>
      </c>
      <c r="AC7" s="24">
        <f>ประจวบคีรีขันธ์!N7</f>
        <v>0</v>
      </c>
      <c r="AD7" s="24">
        <f>ปราจีนบุรี!N7</f>
        <v>0</v>
      </c>
      <c r="AE7" s="24">
        <f>ปัตตานี!N7</f>
        <v>0</v>
      </c>
      <c r="AF7" s="24">
        <f>พระนครศรีอยุธยา!N7</f>
        <v>0</v>
      </c>
      <c r="AG7" s="24">
        <f>พะเยา!N7</f>
        <v>0</v>
      </c>
      <c r="AH7" s="24">
        <f>พังงา!N7</f>
        <v>0</v>
      </c>
      <c r="AI7" s="24">
        <f>พัทลุง!N7</f>
        <v>0</v>
      </c>
      <c r="AJ7" s="24">
        <f>พิจิตร!N7</f>
        <v>0</v>
      </c>
      <c r="AK7" s="24">
        <f>พิษณุโลก!N7</f>
        <v>0</v>
      </c>
      <c r="AL7" s="24">
        <f>เพชรบุรี!N7</f>
        <v>0</v>
      </c>
      <c r="AM7" s="24">
        <f>เพชรบูรณ์!N7</f>
        <v>0</v>
      </c>
      <c r="AN7" s="24">
        <f>แพร่!N7</f>
        <v>0</v>
      </c>
      <c r="AO7" s="24">
        <f>ภูเก็ต!N7</f>
        <v>0</v>
      </c>
      <c r="AP7" s="24">
        <f>มหาสารคาม!N7</f>
        <v>0</v>
      </c>
      <c r="AQ7" s="24">
        <f>มุกดาหาร!N7</f>
        <v>0</v>
      </c>
      <c r="AR7" s="24">
        <f>แม่ฮ่องสอน!N7</f>
        <v>0</v>
      </c>
      <c r="AS7" s="24">
        <f>ยโสธร!N7</f>
        <v>0</v>
      </c>
      <c r="AT7" s="24">
        <f>ยะลา!N7</f>
        <v>0</v>
      </c>
      <c r="AU7" s="24">
        <f>ร้อยเอ็ด!N7</f>
        <v>0</v>
      </c>
      <c r="AV7" s="24">
        <f>ระนอง!N7</f>
        <v>0</v>
      </c>
      <c r="AW7" s="24">
        <f>ระยอง!N7</f>
        <v>0</v>
      </c>
      <c r="AX7" s="24">
        <f>ราชบุรี!N7</f>
        <v>0</v>
      </c>
      <c r="AY7" s="24">
        <f>ลพบุรี!N7</f>
        <v>0</v>
      </c>
      <c r="AZ7" s="24">
        <f>ลำปาง!N7</f>
        <v>0</v>
      </c>
      <c r="BA7" s="24">
        <f>ลำพูน!N7</f>
        <v>0</v>
      </c>
      <c r="BB7" s="24">
        <f>เลย!N7</f>
        <v>0</v>
      </c>
      <c r="BC7" s="24">
        <f>ศรีสะเกษ!N7</f>
        <v>0</v>
      </c>
      <c r="BD7" s="24">
        <f>สกลนคร!N7</f>
        <v>0</v>
      </c>
      <c r="BE7" s="24">
        <f>สงขลา!N7</f>
        <v>0</v>
      </c>
      <c r="BF7" s="24">
        <f>สตูล!N7</f>
        <v>0</v>
      </c>
      <c r="BG7" s="24">
        <f>สระแก้ว!N7</f>
        <v>0</v>
      </c>
      <c r="BH7" s="95">
        <f>สระบุรี!N7</f>
        <v>0</v>
      </c>
      <c r="BI7" s="95">
        <f>สิงห์บุรี!N7</f>
        <v>0</v>
      </c>
      <c r="BJ7" s="24">
        <f>สุโขทัย!N7</f>
        <v>0</v>
      </c>
      <c r="BK7" s="24">
        <f>สุพรรณบุรี!N7</f>
        <v>0</v>
      </c>
      <c r="BL7" s="24">
        <f>สุราษฎร์ธานี!N7</f>
        <v>0</v>
      </c>
      <c r="BM7" s="24">
        <f>สุรินทร์!N7</f>
        <v>0</v>
      </c>
      <c r="BN7" s="24">
        <f>หนองคาย!N7</f>
        <v>0</v>
      </c>
      <c r="BO7" s="24">
        <f>หนองบัวลำภู!N7</f>
        <v>0</v>
      </c>
      <c r="BP7" s="24">
        <f>อ่างทอง!N7</f>
        <v>0</v>
      </c>
      <c r="BQ7" s="24">
        <f>อำนาจเจริญ!N7</f>
        <v>0</v>
      </c>
      <c r="BR7" s="24">
        <f>อุดรธานี!N7</f>
        <v>0</v>
      </c>
      <c r="BS7" s="24">
        <f>อุตรดิตถ์!N7</f>
        <v>0</v>
      </c>
      <c r="BT7" s="24">
        <f>อุทัยธานี!N7</f>
        <v>0</v>
      </c>
      <c r="BU7" s="24">
        <f>อุบลราชธานี!N7</f>
        <v>0</v>
      </c>
      <c r="BV7" s="24">
        <f>SUM(B7:BU7)</f>
        <v>0</v>
      </c>
      <c r="BW7" s="24">
        <f>ก.ย.!BW7</f>
        <v>0</v>
      </c>
      <c r="BX7" s="125">
        <f>BV7-BW7</f>
        <v>0</v>
      </c>
    </row>
    <row r="8" spans="1:76">
      <c r="A8" s="5" t="s">
        <v>397</v>
      </c>
      <c r="B8" s="24">
        <f>กระบี่!N8</f>
        <v>0</v>
      </c>
      <c r="C8" s="24">
        <f>กาญจนบุรี!N8</f>
        <v>0</v>
      </c>
      <c r="D8" s="24">
        <f>กาฬสินธุ์!N8</f>
        <v>0</v>
      </c>
      <c r="E8" s="24">
        <f>กำแพงเพชร!N8</f>
        <v>0</v>
      </c>
      <c r="F8" s="24">
        <f>ขอนแก่น!N8</f>
        <v>0</v>
      </c>
      <c r="G8" s="24">
        <f>จันทบุรี!N8</f>
        <v>0</v>
      </c>
      <c r="H8" s="24">
        <f>ฉะเชิงเทรา!N8</f>
        <v>0</v>
      </c>
      <c r="I8" s="24">
        <f>ชลบุรี!N8</f>
        <v>0</v>
      </c>
      <c r="J8" s="24">
        <f>ชัยนาท!N8</f>
        <v>0</v>
      </c>
      <c r="K8" s="24">
        <f>ชัยภูมิ!N8</f>
        <v>0</v>
      </c>
      <c r="L8" s="24">
        <f>ชุมพร!N8</f>
        <v>0</v>
      </c>
      <c r="M8" s="24">
        <f>เชียงราย!N8</f>
        <v>0</v>
      </c>
      <c r="N8" s="24">
        <f>เชียงใหม่!N8</f>
        <v>0</v>
      </c>
      <c r="O8" s="24">
        <f>ตรัง!N8</f>
        <v>0</v>
      </c>
      <c r="P8" s="24">
        <f>ตราด!N8</f>
        <v>0</v>
      </c>
      <c r="Q8" s="24">
        <f>ตาก!N8</f>
        <v>0</v>
      </c>
      <c r="R8" s="24">
        <f>นครนายก!N8</f>
        <v>0</v>
      </c>
      <c r="S8" s="24">
        <f>นครปฐม!N8</f>
        <v>0</v>
      </c>
      <c r="T8" s="24">
        <f>นครพนม!N8</f>
        <v>0</v>
      </c>
      <c r="U8" s="24">
        <f>นครราชสีมา!N8</f>
        <v>0</v>
      </c>
      <c r="V8" s="24">
        <f>นครศรีธรรมราช!N8</f>
        <v>0</v>
      </c>
      <c r="W8" s="24">
        <f>นครสวรรค์!N8</f>
        <v>0</v>
      </c>
      <c r="X8" s="24">
        <f>นราธิวาส!N8</f>
        <v>0</v>
      </c>
      <c r="Y8" s="24">
        <f>น่าน!N8</f>
        <v>0</v>
      </c>
      <c r="Z8" s="24">
        <f>บึงกาฬ!N8</f>
        <v>0</v>
      </c>
      <c r="AA8" s="24">
        <f>บุรีรัมย์!N8</f>
        <v>0</v>
      </c>
      <c r="AB8" s="24">
        <f>ปทุมธานี!N8</f>
        <v>0</v>
      </c>
      <c r="AC8" s="24">
        <f>ประจวบคีรีขันธ์!N8</f>
        <v>0</v>
      </c>
      <c r="AD8" s="24">
        <f>ปราจีนบุรี!N8</f>
        <v>0</v>
      </c>
      <c r="AE8" s="24">
        <f>ปัตตานี!N8</f>
        <v>0</v>
      </c>
      <c r="AF8" s="24">
        <f>พระนครศรีอยุธยา!N8</f>
        <v>0</v>
      </c>
      <c r="AG8" s="24">
        <f>พะเยา!N8</f>
        <v>0</v>
      </c>
      <c r="AH8" s="24">
        <f>พังงา!N8</f>
        <v>0</v>
      </c>
      <c r="AI8" s="24">
        <f>พัทลุง!N8</f>
        <v>0</v>
      </c>
      <c r="AJ8" s="24">
        <f>พิจิตร!N8</f>
        <v>0</v>
      </c>
      <c r="AK8" s="24">
        <f>พิษณุโลก!N8</f>
        <v>0</v>
      </c>
      <c r="AL8" s="24">
        <f>เพชรบุรี!N8</f>
        <v>0</v>
      </c>
      <c r="AM8" s="24">
        <f>เพชรบูรณ์!N8</f>
        <v>0</v>
      </c>
      <c r="AN8" s="24">
        <f>แพร่!N8</f>
        <v>0</v>
      </c>
      <c r="AO8" s="24">
        <f>ภูเก็ต!N8</f>
        <v>0</v>
      </c>
      <c r="AP8" s="24">
        <f>มหาสารคาม!N8</f>
        <v>0</v>
      </c>
      <c r="AQ8" s="24">
        <f>มุกดาหาร!N8</f>
        <v>0</v>
      </c>
      <c r="AR8" s="24">
        <f>แม่ฮ่องสอน!N8</f>
        <v>0</v>
      </c>
      <c r="AS8" s="24">
        <f>ยโสธร!N8</f>
        <v>0</v>
      </c>
      <c r="AT8" s="24">
        <f>ยะลา!N8</f>
        <v>0</v>
      </c>
      <c r="AU8" s="24">
        <f>ร้อยเอ็ด!N8</f>
        <v>0</v>
      </c>
      <c r="AV8" s="24">
        <f>ระนอง!N8</f>
        <v>0</v>
      </c>
      <c r="AW8" s="24">
        <f>ระยอง!N8</f>
        <v>0</v>
      </c>
      <c r="AX8" s="24">
        <f>ราชบุรี!N8</f>
        <v>0</v>
      </c>
      <c r="AY8" s="24">
        <f>ลพบุรี!N8</f>
        <v>0</v>
      </c>
      <c r="AZ8" s="24">
        <f>ลำปาง!N8</f>
        <v>0</v>
      </c>
      <c r="BA8" s="24">
        <f>ลำพูน!N8</f>
        <v>0</v>
      </c>
      <c r="BB8" s="24">
        <f>เลย!N8</f>
        <v>0</v>
      </c>
      <c r="BC8" s="24">
        <f>ศรีสะเกษ!N8</f>
        <v>0</v>
      </c>
      <c r="BD8" s="24">
        <f>สกลนคร!N8</f>
        <v>0</v>
      </c>
      <c r="BE8" s="24">
        <f>สงขลา!N8</f>
        <v>0</v>
      </c>
      <c r="BF8" s="24">
        <f>สตูล!N8</f>
        <v>0</v>
      </c>
      <c r="BG8" s="24">
        <f>สระแก้ว!N8</f>
        <v>0</v>
      </c>
      <c r="BH8" s="95">
        <f>สระบุรี!N8</f>
        <v>0</v>
      </c>
      <c r="BI8" s="95">
        <f>สิงห์บุรี!N8</f>
        <v>0</v>
      </c>
      <c r="BJ8" s="24">
        <f>สุโขทัย!N8</f>
        <v>0</v>
      </c>
      <c r="BK8" s="24">
        <f>สุพรรณบุรี!N8</f>
        <v>0</v>
      </c>
      <c r="BL8" s="24">
        <f>สุราษฎร์ธานี!N8</f>
        <v>0</v>
      </c>
      <c r="BM8" s="24">
        <f>สุรินทร์!N8</f>
        <v>0</v>
      </c>
      <c r="BN8" s="24">
        <f>หนองคาย!N8</f>
        <v>0</v>
      </c>
      <c r="BO8" s="24">
        <f>หนองบัวลำภู!N8</f>
        <v>0</v>
      </c>
      <c r="BP8" s="24">
        <f>อ่างทอง!N8</f>
        <v>0</v>
      </c>
      <c r="BQ8" s="24">
        <f>อำนาจเจริญ!N8</f>
        <v>0</v>
      </c>
      <c r="BR8" s="24">
        <f>อุดรธานี!N8</f>
        <v>0</v>
      </c>
      <c r="BS8" s="24">
        <f>อุตรดิตถ์!N8</f>
        <v>0</v>
      </c>
      <c r="BT8" s="24">
        <f>อุทัยธานี!N8</f>
        <v>0</v>
      </c>
      <c r="BU8" s="24">
        <f>อุบลราชธานี!N8</f>
        <v>0</v>
      </c>
      <c r="BV8" s="24">
        <f t="shared" ref="BV8:BV64" si="0">SUM(B8:BU8)</f>
        <v>0</v>
      </c>
      <c r="BW8" s="24">
        <f>ก.ย.!BW8</f>
        <v>0</v>
      </c>
      <c r="BX8" s="125">
        <f t="shared" ref="BX8:BX63" si="1">BV8-BW8</f>
        <v>0</v>
      </c>
    </row>
    <row r="9" spans="1:76">
      <c r="A9" s="363" t="s">
        <v>398</v>
      </c>
      <c r="B9" s="24">
        <f>กระบี่!N9</f>
        <v>0</v>
      </c>
      <c r="C9" s="24">
        <f>กาญจนบุรี!N9</f>
        <v>7082.22</v>
      </c>
      <c r="D9" s="24">
        <f>กาฬสินธุ์!N9</f>
        <v>1188</v>
      </c>
      <c r="E9" s="24">
        <f>กำแพงเพชร!N9</f>
        <v>1412.35</v>
      </c>
      <c r="F9" s="24">
        <f>ขอนแก่น!N9</f>
        <v>3675.49</v>
      </c>
      <c r="G9" s="24">
        <f>จันทบุรี!N9</f>
        <v>0</v>
      </c>
      <c r="H9" s="24">
        <f>ฉะเชิงเทรา!N9</f>
        <v>2975.92</v>
      </c>
      <c r="I9" s="24">
        <f>ชลบุรี!N9</f>
        <v>0</v>
      </c>
      <c r="J9" s="24">
        <f>ชัยนาท!N9</f>
        <v>1774.55</v>
      </c>
      <c r="K9" s="24">
        <f>ชัยภูมิ!N9</f>
        <v>0</v>
      </c>
      <c r="L9" s="24">
        <f>ชุมพร!N9</f>
        <v>0</v>
      </c>
      <c r="M9" s="24">
        <f>เชียงราย!N9</f>
        <v>0</v>
      </c>
      <c r="N9" s="24">
        <f>เชียงใหม่!N9</f>
        <v>0</v>
      </c>
      <c r="O9" s="24">
        <f>ตรัง!N9</f>
        <v>0</v>
      </c>
      <c r="P9" s="24">
        <f>ตราด!N9</f>
        <v>0</v>
      </c>
      <c r="Q9" s="24">
        <f>ตาก!N9</f>
        <v>0</v>
      </c>
      <c r="R9" s="24">
        <f>นครนายก!N9</f>
        <v>493.21</v>
      </c>
      <c r="S9" s="24">
        <f>นครปฐม!N9</f>
        <v>0</v>
      </c>
      <c r="T9" s="24">
        <f>นครพนม!N9</f>
        <v>0</v>
      </c>
      <c r="U9" s="24">
        <f>นครราชสีมา!N9</f>
        <v>0</v>
      </c>
      <c r="V9" s="24">
        <f>นครศรีธรรมราช!N9</f>
        <v>0</v>
      </c>
      <c r="W9" s="24">
        <f>นครสวรรค์!N9</f>
        <v>32729.56</v>
      </c>
      <c r="X9" s="24">
        <f>นราธิวาส!N9</f>
        <v>0</v>
      </c>
      <c r="Y9" s="24">
        <f>น่าน!N9</f>
        <v>0</v>
      </c>
      <c r="Z9" s="24">
        <f>บึงกาฬ!N9</f>
        <v>0</v>
      </c>
      <c r="AA9" s="24">
        <f>บุรีรัมย์!N9</f>
        <v>20000.54</v>
      </c>
      <c r="AB9" s="24">
        <f>ปทุมธานี!N9</f>
        <v>6731.29</v>
      </c>
      <c r="AC9" s="24">
        <f>ประจวบคีรีขันธ์!N9</f>
        <v>0</v>
      </c>
      <c r="AD9" s="24">
        <f>ปราจีนบุรี!N9</f>
        <v>2043.11</v>
      </c>
      <c r="AE9" s="24">
        <f>ปัตตานี!N9</f>
        <v>0</v>
      </c>
      <c r="AF9" s="24">
        <f>พระนครศรีอยุธยา!N9</f>
        <v>7135.99</v>
      </c>
      <c r="AG9" s="24">
        <f>พะเยา!N9</f>
        <v>0</v>
      </c>
      <c r="AH9" s="24">
        <f>พังงา!N9</f>
        <v>0</v>
      </c>
      <c r="AI9" s="24">
        <f>พัทลุง!N9</f>
        <v>0</v>
      </c>
      <c r="AJ9" s="24">
        <f>พิจิตร!N9</f>
        <v>0</v>
      </c>
      <c r="AK9" s="24">
        <f>พิษณุโลก!N9</f>
        <v>0</v>
      </c>
      <c r="AL9" s="24">
        <f>เพชรบุรี!N9</f>
        <v>0</v>
      </c>
      <c r="AM9" s="24">
        <f>เพชรบูรณ์!N9</f>
        <v>854.76</v>
      </c>
      <c r="AN9" s="24">
        <f>แพร่!N9</f>
        <v>0</v>
      </c>
      <c r="AO9" s="24">
        <f>ภูเก็ต!N9</f>
        <v>0</v>
      </c>
      <c r="AP9" s="24">
        <f>มหาสารคาม!N9</f>
        <v>0</v>
      </c>
      <c r="AQ9" s="24">
        <f>มุกดาหาร!N9</f>
        <v>0</v>
      </c>
      <c r="AR9" s="24">
        <f>แม่ฮ่องสอน!N9</f>
        <v>0</v>
      </c>
      <c r="AS9" s="24">
        <f>ยโสธร!N9</f>
        <v>0</v>
      </c>
      <c r="AT9" s="24">
        <f>ยะลา!N9</f>
        <v>0</v>
      </c>
      <c r="AU9" s="24">
        <f>ร้อยเอ็ด!N9</f>
        <v>0</v>
      </c>
      <c r="AV9" s="24">
        <f>ระนอง!N9</f>
        <v>0</v>
      </c>
      <c r="AW9" s="24">
        <f>ระยอง!N9</f>
        <v>0</v>
      </c>
      <c r="AX9" s="24">
        <f>ราชบุรี!N9</f>
        <v>0</v>
      </c>
      <c r="AY9" s="24">
        <f>ลพบุรี!N9</f>
        <v>4193.71</v>
      </c>
      <c r="AZ9" s="24">
        <f>ลำปาง!N9</f>
        <v>0</v>
      </c>
      <c r="BA9" s="24">
        <f>ลำพูน!N9</f>
        <v>1422.9</v>
      </c>
      <c r="BB9" s="24">
        <f>เลย!N9</f>
        <v>0</v>
      </c>
      <c r="BC9" s="24">
        <f>ศรีสะเกษ!N9</f>
        <v>0</v>
      </c>
      <c r="BD9" s="24">
        <f>สกลนคร!N9</f>
        <v>0</v>
      </c>
      <c r="BE9" s="24">
        <f>สงขลา!N9</f>
        <v>0</v>
      </c>
      <c r="BF9" s="24">
        <f>สตูล!N9</f>
        <v>0</v>
      </c>
      <c r="BG9" s="24">
        <f>สระแก้ว!N9</f>
        <v>0</v>
      </c>
      <c r="BH9" s="95">
        <f>สระบุรี!N9</f>
        <v>0</v>
      </c>
      <c r="BI9" s="95">
        <f>สิงห์บุรี!N9</f>
        <v>0</v>
      </c>
      <c r="BJ9" s="24">
        <f>สุโขทัย!N9</f>
        <v>0</v>
      </c>
      <c r="BK9" s="24">
        <f>สุพรรณบุรี!N9</f>
        <v>62714.47</v>
      </c>
      <c r="BL9" s="24">
        <f>สุราษฎร์ธานี!N9</f>
        <v>0</v>
      </c>
      <c r="BM9" s="24">
        <f>สุรินทร์!N9</f>
        <v>0</v>
      </c>
      <c r="BN9" s="24">
        <f>หนองคาย!N9</f>
        <v>0</v>
      </c>
      <c r="BO9" s="24">
        <f>หนองบัวลำภู!N9</f>
        <v>0</v>
      </c>
      <c r="BP9" s="24">
        <f>อ่างทอง!N9</f>
        <v>0</v>
      </c>
      <c r="BQ9" s="24">
        <f>อำนาจเจริญ!N9</f>
        <v>0</v>
      </c>
      <c r="BR9" s="24">
        <f>อุดรธานี!N9</f>
        <v>0</v>
      </c>
      <c r="BS9" s="24">
        <f>อุตรดิตถ์!N9</f>
        <v>0</v>
      </c>
      <c r="BT9" s="24">
        <f>อุทัยธานี!N9</f>
        <v>0</v>
      </c>
      <c r="BU9" s="24">
        <f>อุบลราชธานี!N9</f>
        <v>12631</v>
      </c>
      <c r="BV9" s="24">
        <f t="shared" si="0"/>
        <v>169059.07</v>
      </c>
      <c r="BW9" s="24">
        <f>ก.ย.!BW9</f>
        <v>169059.07</v>
      </c>
      <c r="BX9" s="125">
        <f t="shared" si="1"/>
        <v>0</v>
      </c>
    </row>
    <row r="10" spans="1:76">
      <c r="A10" s="363" t="s">
        <v>399</v>
      </c>
      <c r="B10" s="24">
        <f>กระบี่!N10</f>
        <v>0</v>
      </c>
      <c r="C10" s="24">
        <f>กาญจนบุรี!N10</f>
        <v>25532.57</v>
      </c>
      <c r="D10" s="24">
        <f>กาฬสินธุ์!N10</f>
        <v>0</v>
      </c>
      <c r="E10" s="24">
        <f>กำแพงเพชร!N10</f>
        <v>19124.7</v>
      </c>
      <c r="F10" s="24">
        <f>ขอนแก่น!N10</f>
        <v>17850</v>
      </c>
      <c r="G10" s="24">
        <f>จันทบุรี!N10</f>
        <v>0</v>
      </c>
      <c r="H10" s="24">
        <f>ฉะเชิงเทรา!N10</f>
        <v>9524.01</v>
      </c>
      <c r="I10" s="24">
        <f>ชลบุรี!N10</f>
        <v>0</v>
      </c>
      <c r="J10" s="24">
        <f>ชัยนาท!N10</f>
        <v>23373.21</v>
      </c>
      <c r="K10" s="24">
        <f>ชัยภูมิ!N10</f>
        <v>0</v>
      </c>
      <c r="L10" s="24">
        <f>ชุมพร!N10</f>
        <v>0</v>
      </c>
      <c r="M10" s="24">
        <f>เชียงราย!N10</f>
        <v>0</v>
      </c>
      <c r="N10" s="24">
        <f>เชียงใหม่!N10</f>
        <v>721.69</v>
      </c>
      <c r="O10" s="24">
        <f>ตรัง!N10</f>
        <v>0</v>
      </c>
      <c r="P10" s="24">
        <f>ตราด!N10</f>
        <v>0</v>
      </c>
      <c r="Q10" s="24">
        <f>ตาก!N10</f>
        <v>0</v>
      </c>
      <c r="R10" s="24">
        <f>นครนายก!N10</f>
        <v>10979.75</v>
      </c>
      <c r="S10" s="24">
        <f>นครปฐม!N10</f>
        <v>0</v>
      </c>
      <c r="T10" s="24">
        <f>นครพนม!N10</f>
        <v>0</v>
      </c>
      <c r="U10" s="24">
        <f>นครราชสีมา!N10</f>
        <v>0</v>
      </c>
      <c r="V10" s="24">
        <f>นครศรีธรรมราช!N10</f>
        <v>0</v>
      </c>
      <c r="W10" s="24">
        <f>นครสวรรค์!N10</f>
        <v>260434.93</v>
      </c>
      <c r="X10" s="24">
        <f>นราธิวาส!N10</f>
        <v>0</v>
      </c>
      <c r="Y10" s="24">
        <f>น่าน!N10</f>
        <v>0</v>
      </c>
      <c r="Z10" s="24">
        <f>บึงกาฬ!N10</f>
        <v>0</v>
      </c>
      <c r="AA10" s="24">
        <f>บุรีรัมย์!N10</f>
        <v>0</v>
      </c>
      <c r="AB10" s="24">
        <f>ปทุมธานี!N10</f>
        <v>8447.11</v>
      </c>
      <c r="AC10" s="24">
        <f>ประจวบคีรีขันธ์!N10</f>
        <v>0</v>
      </c>
      <c r="AD10" s="24">
        <f>ปราจีนบุรี!N10</f>
        <v>3759.92</v>
      </c>
      <c r="AE10" s="24">
        <f>ปัตตานี!N10</f>
        <v>0</v>
      </c>
      <c r="AF10" s="24">
        <f>พระนครศรีอยุธยา!N10</f>
        <v>10424.23</v>
      </c>
      <c r="AG10" s="24">
        <f>พะเยา!N10</f>
        <v>0</v>
      </c>
      <c r="AH10" s="24">
        <f>พังงา!N10</f>
        <v>0</v>
      </c>
      <c r="AI10" s="24">
        <f>พัทลุง!N10</f>
        <v>0</v>
      </c>
      <c r="AJ10" s="24">
        <f>พิจิตร!N10</f>
        <v>53520.21</v>
      </c>
      <c r="AK10" s="24">
        <f>พิษณุโลก!N10</f>
        <v>0</v>
      </c>
      <c r="AL10" s="24">
        <f>เพชรบุรี!N10</f>
        <v>0</v>
      </c>
      <c r="AM10" s="24">
        <f>เพชรบูรณ์!N10</f>
        <v>2028.9</v>
      </c>
      <c r="AN10" s="24">
        <f>แพร่!N10</f>
        <v>0</v>
      </c>
      <c r="AO10" s="24">
        <f>ภูเก็ต!N10</f>
        <v>0</v>
      </c>
      <c r="AP10" s="24">
        <f>มหาสารคาม!N10</f>
        <v>0</v>
      </c>
      <c r="AQ10" s="24">
        <f>มุกดาหาร!N10</f>
        <v>0</v>
      </c>
      <c r="AR10" s="24">
        <f>แม่ฮ่องสอน!N10</f>
        <v>0</v>
      </c>
      <c r="AS10" s="24">
        <f>ยโสธร!N10</f>
        <v>0</v>
      </c>
      <c r="AT10" s="24">
        <f>ยะลา!N10</f>
        <v>0</v>
      </c>
      <c r="AU10" s="24">
        <f>ร้อยเอ็ด!N10</f>
        <v>0</v>
      </c>
      <c r="AV10" s="24">
        <f>ระนอง!N10</f>
        <v>0</v>
      </c>
      <c r="AW10" s="24">
        <f>ระยอง!N10</f>
        <v>0</v>
      </c>
      <c r="AX10" s="24">
        <f>ราชบุรี!N10</f>
        <v>2439.92</v>
      </c>
      <c r="AY10" s="24">
        <f>ลพบุรี!N10</f>
        <v>22425.66</v>
      </c>
      <c r="AZ10" s="24">
        <f>ลำปาง!N10</f>
        <v>0</v>
      </c>
      <c r="BA10" s="24">
        <f>ลำพูน!N10</f>
        <v>3385.2</v>
      </c>
      <c r="BB10" s="24">
        <f>เลย!N10</f>
        <v>2100</v>
      </c>
      <c r="BC10" s="24">
        <f>ศรีสะเกษ!N10</f>
        <v>0</v>
      </c>
      <c r="BD10" s="24">
        <f>สกลนคร!N10</f>
        <v>0</v>
      </c>
      <c r="BE10" s="24">
        <f>สงขลา!N10</f>
        <v>0</v>
      </c>
      <c r="BF10" s="24">
        <f>สตูล!N10</f>
        <v>0</v>
      </c>
      <c r="BG10" s="24">
        <f>สระแก้ว!N10</f>
        <v>0</v>
      </c>
      <c r="BH10" s="95">
        <f>สระบุรี!N10</f>
        <v>0</v>
      </c>
      <c r="BI10" s="95">
        <f>สิงห์บุรี!N10</f>
        <v>2756</v>
      </c>
      <c r="BJ10" s="24">
        <f>สุโขทัย!N10</f>
        <v>5771</v>
      </c>
      <c r="BK10" s="24">
        <f>สุพรรณบุรี!N10</f>
        <v>0</v>
      </c>
      <c r="BL10" s="24">
        <f>สุราษฎร์ธานี!N10</f>
        <v>0</v>
      </c>
      <c r="BM10" s="24">
        <f>สุรินทร์!N10</f>
        <v>0</v>
      </c>
      <c r="BN10" s="24">
        <f>หนองคาย!N10</f>
        <v>0</v>
      </c>
      <c r="BO10" s="24">
        <f>หนองบัวลำภู!N10</f>
        <v>0</v>
      </c>
      <c r="BP10" s="24">
        <f>อ่างทอง!N10</f>
        <v>0</v>
      </c>
      <c r="BQ10" s="24">
        <f>อำนาจเจริญ!N10</f>
        <v>0</v>
      </c>
      <c r="BR10" s="24">
        <f>อุดรธานี!N10</f>
        <v>0</v>
      </c>
      <c r="BS10" s="24">
        <f>อุตรดิตถ์!N10</f>
        <v>0</v>
      </c>
      <c r="BT10" s="24">
        <f>อุทัยธานี!N10</f>
        <v>39.81</v>
      </c>
      <c r="BU10" s="24">
        <f>อุบลราชธานี!N10</f>
        <v>500</v>
      </c>
      <c r="BV10" s="24">
        <f t="shared" si="0"/>
        <v>485138.81999999995</v>
      </c>
      <c r="BW10" s="24">
        <f>ก.ย.!BW10</f>
        <v>485138.81999999995</v>
      </c>
      <c r="BX10" s="125">
        <f t="shared" si="1"/>
        <v>0</v>
      </c>
    </row>
    <row r="11" spans="1:76">
      <c r="A11" s="363" t="s">
        <v>400</v>
      </c>
      <c r="B11" s="24">
        <f>กระบี่!N11</f>
        <v>0</v>
      </c>
      <c r="C11" s="24">
        <f>กาญจนบุรี!N11</f>
        <v>0</v>
      </c>
      <c r="D11" s="24">
        <f>กาฬสินธุ์!N11</f>
        <v>0</v>
      </c>
      <c r="E11" s="24">
        <f>กำแพงเพชร!N11</f>
        <v>0</v>
      </c>
      <c r="F11" s="24">
        <f>ขอนแก่น!N11</f>
        <v>0</v>
      </c>
      <c r="G11" s="24">
        <f>จันทบุรี!N11</f>
        <v>0</v>
      </c>
      <c r="H11" s="24">
        <f>ฉะเชิงเทรา!N11</f>
        <v>0</v>
      </c>
      <c r="I11" s="24">
        <f>ชลบุรี!N11</f>
        <v>0</v>
      </c>
      <c r="J11" s="24">
        <f>ชัยนาท!N11</f>
        <v>0</v>
      </c>
      <c r="K11" s="24">
        <f>ชัยภูมิ!N11</f>
        <v>0</v>
      </c>
      <c r="L11" s="24">
        <f>ชุมพร!N11</f>
        <v>0</v>
      </c>
      <c r="M11" s="24">
        <f>เชียงราย!N11</f>
        <v>0</v>
      </c>
      <c r="N11" s="24">
        <f>เชียงใหม่!N11</f>
        <v>0</v>
      </c>
      <c r="O11" s="24">
        <f>ตรัง!N11</f>
        <v>0</v>
      </c>
      <c r="P11" s="24">
        <f>ตราด!N11</f>
        <v>0</v>
      </c>
      <c r="Q11" s="24">
        <f>ตาก!N11</f>
        <v>0</v>
      </c>
      <c r="R11" s="24">
        <f>นครนายก!N11</f>
        <v>0</v>
      </c>
      <c r="S11" s="24">
        <f>นครปฐม!N11</f>
        <v>0</v>
      </c>
      <c r="T11" s="24">
        <f>นครพนม!N11</f>
        <v>0</v>
      </c>
      <c r="U11" s="24">
        <f>นครราชสีมา!N11</f>
        <v>0</v>
      </c>
      <c r="V11" s="24">
        <f>นครศรีธรรมราช!N11</f>
        <v>0</v>
      </c>
      <c r="W11" s="24">
        <f>นครสวรรค์!N11</f>
        <v>0</v>
      </c>
      <c r="X11" s="24">
        <f>นราธิวาส!N11</f>
        <v>0</v>
      </c>
      <c r="Y11" s="24">
        <f>น่าน!N11</f>
        <v>0</v>
      </c>
      <c r="Z11" s="24">
        <f>บึงกาฬ!N11</f>
        <v>0</v>
      </c>
      <c r="AA11" s="24">
        <f>บุรีรัมย์!N11</f>
        <v>0</v>
      </c>
      <c r="AB11" s="24">
        <f>ปทุมธานี!N11</f>
        <v>0</v>
      </c>
      <c r="AC11" s="24">
        <f>ประจวบคีรีขันธ์!N11</f>
        <v>0</v>
      </c>
      <c r="AD11" s="24">
        <f>ปราจีนบุรี!N11</f>
        <v>0</v>
      </c>
      <c r="AE11" s="24">
        <f>ปัตตานี!N11</f>
        <v>0</v>
      </c>
      <c r="AF11" s="24">
        <f>พระนครศรีอยุธยา!N11</f>
        <v>0</v>
      </c>
      <c r="AG11" s="24">
        <f>พะเยา!N11</f>
        <v>0</v>
      </c>
      <c r="AH11" s="24">
        <f>พังงา!N11</f>
        <v>0</v>
      </c>
      <c r="AI11" s="24">
        <f>พัทลุง!N11</f>
        <v>0</v>
      </c>
      <c r="AJ11" s="24">
        <f>พิจิตร!N11</f>
        <v>0</v>
      </c>
      <c r="AK11" s="24">
        <f>พิษณุโลก!N11</f>
        <v>0</v>
      </c>
      <c r="AL11" s="24">
        <f>เพชรบุรี!N11</f>
        <v>0</v>
      </c>
      <c r="AM11" s="24">
        <f>เพชรบูรณ์!N11</f>
        <v>73.239999999999995</v>
      </c>
      <c r="AN11" s="24">
        <f>แพร่!N11</f>
        <v>0</v>
      </c>
      <c r="AO11" s="24">
        <f>ภูเก็ต!N11</f>
        <v>0</v>
      </c>
      <c r="AP11" s="24">
        <f>มหาสารคาม!N11</f>
        <v>0</v>
      </c>
      <c r="AQ11" s="24">
        <f>มุกดาหาร!N11</f>
        <v>0</v>
      </c>
      <c r="AR11" s="24">
        <f>แม่ฮ่องสอน!N11</f>
        <v>0</v>
      </c>
      <c r="AS11" s="24">
        <f>ยโสธร!N11</f>
        <v>0</v>
      </c>
      <c r="AT11" s="24">
        <f>ยะลา!N11</f>
        <v>0</v>
      </c>
      <c r="AU11" s="24">
        <f>ร้อยเอ็ด!N11</f>
        <v>0</v>
      </c>
      <c r="AV11" s="24">
        <f>ระนอง!N11</f>
        <v>0</v>
      </c>
      <c r="AW11" s="24">
        <f>ระยอง!N11</f>
        <v>0</v>
      </c>
      <c r="AX11" s="24">
        <f>ราชบุรี!N11</f>
        <v>0</v>
      </c>
      <c r="AY11" s="24">
        <f>ลพบุรี!N11</f>
        <v>0</v>
      </c>
      <c r="AZ11" s="24">
        <f>ลำปาง!N11</f>
        <v>0</v>
      </c>
      <c r="BA11" s="24">
        <f>ลำพูน!N11</f>
        <v>0</v>
      </c>
      <c r="BB11" s="24">
        <f>เลย!N11</f>
        <v>0</v>
      </c>
      <c r="BC11" s="24">
        <f>ศรีสะเกษ!N11</f>
        <v>0</v>
      </c>
      <c r="BD11" s="24">
        <f>สกลนคร!N11</f>
        <v>0</v>
      </c>
      <c r="BE11" s="24">
        <f>สงขลา!N11</f>
        <v>0</v>
      </c>
      <c r="BF11" s="24">
        <f>สตูล!N11</f>
        <v>0</v>
      </c>
      <c r="BG11" s="24">
        <f>สระแก้ว!N11</f>
        <v>0</v>
      </c>
      <c r="BH11" s="95">
        <f>สระบุรี!N11</f>
        <v>0</v>
      </c>
      <c r="BI11" s="95">
        <f>สิงห์บุรี!N11</f>
        <v>0</v>
      </c>
      <c r="BJ11" s="24">
        <f>สุโขทัย!N11</f>
        <v>0</v>
      </c>
      <c r="BK11" s="24">
        <f>สุพรรณบุรี!N11</f>
        <v>0</v>
      </c>
      <c r="BL11" s="24">
        <f>สุราษฎร์ธานี!N11</f>
        <v>0</v>
      </c>
      <c r="BM11" s="24">
        <f>สุรินทร์!N11</f>
        <v>0</v>
      </c>
      <c r="BN11" s="24">
        <f>หนองคาย!N11</f>
        <v>0</v>
      </c>
      <c r="BO11" s="24">
        <f>หนองบัวลำภู!N11</f>
        <v>0</v>
      </c>
      <c r="BP11" s="24">
        <f>อ่างทอง!N11</f>
        <v>0</v>
      </c>
      <c r="BQ11" s="24">
        <f>อำนาจเจริญ!N11</f>
        <v>0</v>
      </c>
      <c r="BR11" s="24">
        <f>อุดรธานี!N11</f>
        <v>0</v>
      </c>
      <c r="BS11" s="24">
        <f>อุตรดิตถ์!N11</f>
        <v>0</v>
      </c>
      <c r="BT11" s="24">
        <f>อุทัยธานี!N11</f>
        <v>0</v>
      </c>
      <c r="BU11" s="24">
        <f>อุบลราชธานี!N11</f>
        <v>0</v>
      </c>
      <c r="BV11" s="24">
        <f t="shared" si="0"/>
        <v>73.239999999999995</v>
      </c>
      <c r="BW11" s="24">
        <f>ก.ย.!BW11</f>
        <v>73.239999999999995</v>
      </c>
      <c r="BX11" s="125">
        <f t="shared" si="1"/>
        <v>0</v>
      </c>
    </row>
    <row r="12" spans="1:76">
      <c r="A12" s="363" t="s">
        <v>401</v>
      </c>
      <c r="B12" s="24">
        <f>กระบี่!N12</f>
        <v>0</v>
      </c>
      <c r="C12" s="24">
        <f>กาญจนบุรี!N12</f>
        <v>0</v>
      </c>
      <c r="D12" s="24">
        <f>กาฬสินธุ์!N12</f>
        <v>0</v>
      </c>
      <c r="E12" s="24">
        <f>กำแพงเพชร!N12</f>
        <v>0</v>
      </c>
      <c r="F12" s="24">
        <f>ขอนแก่น!N12</f>
        <v>0</v>
      </c>
      <c r="G12" s="24">
        <f>จันทบุรี!N12</f>
        <v>0</v>
      </c>
      <c r="H12" s="24">
        <f>ฉะเชิงเทรา!N12</f>
        <v>0</v>
      </c>
      <c r="I12" s="24">
        <f>ชลบุรี!N12</f>
        <v>0</v>
      </c>
      <c r="J12" s="24">
        <f>ชัยนาท!N12</f>
        <v>0</v>
      </c>
      <c r="K12" s="24">
        <f>ชัยภูมิ!N12</f>
        <v>0</v>
      </c>
      <c r="L12" s="24">
        <f>ชุมพร!N12</f>
        <v>0</v>
      </c>
      <c r="M12" s="24">
        <f>เชียงราย!N12</f>
        <v>0</v>
      </c>
      <c r="N12" s="24">
        <f>เชียงใหม่!N12</f>
        <v>0</v>
      </c>
      <c r="O12" s="24">
        <f>ตรัง!N12</f>
        <v>0</v>
      </c>
      <c r="P12" s="24">
        <f>ตราด!N12</f>
        <v>0</v>
      </c>
      <c r="Q12" s="24">
        <f>ตาก!N12</f>
        <v>0</v>
      </c>
      <c r="R12" s="24">
        <f>นครนายก!N12</f>
        <v>0</v>
      </c>
      <c r="S12" s="24">
        <f>นครปฐม!N12</f>
        <v>0</v>
      </c>
      <c r="T12" s="24">
        <f>นครพนม!N12</f>
        <v>0</v>
      </c>
      <c r="U12" s="24">
        <f>นครราชสีมา!N12</f>
        <v>0</v>
      </c>
      <c r="V12" s="24">
        <f>นครศรีธรรมราช!N12</f>
        <v>0</v>
      </c>
      <c r="W12" s="24">
        <f>นครสวรรค์!N12</f>
        <v>0</v>
      </c>
      <c r="X12" s="24">
        <f>นราธิวาส!N12</f>
        <v>0</v>
      </c>
      <c r="Y12" s="24">
        <f>น่าน!N12</f>
        <v>0</v>
      </c>
      <c r="Z12" s="24">
        <f>บึงกาฬ!N12</f>
        <v>0</v>
      </c>
      <c r="AA12" s="24">
        <f>บุรีรัมย์!N12</f>
        <v>0</v>
      </c>
      <c r="AB12" s="24">
        <f>ปทุมธานี!N12</f>
        <v>0</v>
      </c>
      <c r="AC12" s="24">
        <f>ประจวบคีรีขันธ์!N12</f>
        <v>0</v>
      </c>
      <c r="AD12" s="24">
        <f>ปราจีนบุรี!N12</f>
        <v>0</v>
      </c>
      <c r="AE12" s="24">
        <f>ปัตตานี!N12</f>
        <v>0</v>
      </c>
      <c r="AF12" s="24">
        <f>พระนครศรีอยุธยา!N12</f>
        <v>0</v>
      </c>
      <c r="AG12" s="24">
        <f>พะเยา!N12</f>
        <v>0</v>
      </c>
      <c r="AH12" s="24">
        <f>พังงา!N12</f>
        <v>0</v>
      </c>
      <c r="AI12" s="24">
        <f>พัทลุง!N12</f>
        <v>0</v>
      </c>
      <c r="AJ12" s="24">
        <f>พิจิตร!N12</f>
        <v>0</v>
      </c>
      <c r="AK12" s="24">
        <f>พิษณุโลก!N12</f>
        <v>236.9</v>
      </c>
      <c r="AL12" s="24">
        <f>เพชรบุรี!N12</f>
        <v>0</v>
      </c>
      <c r="AM12" s="24">
        <f>เพชรบูรณ์!N12</f>
        <v>0</v>
      </c>
      <c r="AN12" s="24">
        <f>แพร่!N12</f>
        <v>0</v>
      </c>
      <c r="AO12" s="24">
        <f>ภูเก็ต!N12</f>
        <v>0</v>
      </c>
      <c r="AP12" s="24">
        <f>มหาสารคาม!N12</f>
        <v>0</v>
      </c>
      <c r="AQ12" s="24">
        <f>มุกดาหาร!N12</f>
        <v>0</v>
      </c>
      <c r="AR12" s="24">
        <f>แม่ฮ่องสอน!N12</f>
        <v>0</v>
      </c>
      <c r="AS12" s="24">
        <f>ยโสธร!N12</f>
        <v>0</v>
      </c>
      <c r="AT12" s="24">
        <f>ยะลา!N12</f>
        <v>0</v>
      </c>
      <c r="AU12" s="24">
        <f>ร้อยเอ็ด!N12</f>
        <v>0</v>
      </c>
      <c r="AV12" s="24">
        <f>ระนอง!N12</f>
        <v>0</v>
      </c>
      <c r="AW12" s="24">
        <f>ระยอง!N12</f>
        <v>0</v>
      </c>
      <c r="AX12" s="24">
        <f>ราชบุรี!N12</f>
        <v>0</v>
      </c>
      <c r="AY12" s="24">
        <f>ลพบุรี!N12</f>
        <v>0</v>
      </c>
      <c r="AZ12" s="24">
        <f>ลำปาง!N12</f>
        <v>0</v>
      </c>
      <c r="BA12" s="24">
        <f>ลำพูน!N12</f>
        <v>0</v>
      </c>
      <c r="BB12" s="24">
        <f>เลย!N12</f>
        <v>0</v>
      </c>
      <c r="BC12" s="24">
        <f>ศรีสะเกษ!N12</f>
        <v>0</v>
      </c>
      <c r="BD12" s="24">
        <f>สกลนคร!N12</f>
        <v>0</v>
      </c>
      <c r="BE12" s="24">
        <f>สงขลา!N12</f>
        <v>0</v>
      </c>
      <c r="BF12" s="24">
        <f>สตูล!N12</f>
        <v>0</v>
      </c>
      <c r="BG12" s="24">
        <f>สระแก้ว!N12</f>
        <v>0</v>
      </c>
      <c r="BH12" s="95">
        <f>สระบุรี!N12</f>
        <v>0</v>
      </c>
      <c r="BI12" s="95">
        <f>สิงห์บุรี!N12</f>
        <v>0</v>
      </c>
      <c r="BJ12" s="24">
        <f>สุโขทัย!N12</f>
        <v>0</v>
      </c>
      <c r="BK12" s="24">
        <f>สุพรรณบุรี!N12</f>
        <v>0</v>
      </c>
      <c r="BL12" s="24">
        <f>สุราษฎร์ธานี!N12</f>
        <v>0</v>
      </c>
      <c r="BM12" s="24">
        <f>สุรินทร์!N12</f>
        <v>0</v>
      </c>
      <c r="BN12" s="24">
        <f>หนองคาย!N12</f>
        <v>0</v>
      </c>
      <c r="BO12" s="24">
        <f>หนองบัวลำภู!N12</f>
        <v>0</v>
      </c>
      <c r="BP12" s="24">
        <f>อ่างทอง!N12</f>
        <v>0</v>
      </c>
      <c r="BQ12" s="24">
        <f>อำนาจเจริญ!N12</f>
        <v>0</v>
      </c>
      <c r="BR12" s="24">
        <f>อุดรธานี!N12</f>
        <v>0</v>
      </c>
      <c r="BS12" s="24">
        <f>อุตรดิตถ์!N12</f>
        <v>0</v>
      </c>
      <c r="BT12" s="24">
        <f>อุทัยธานี!N12</f>
        <v>0</v>
      </c>
      <c r="BU12" s="24">
        <f>อุบลราชธานี!N12</f>
        <v>0</v>
      </c>
      <c r="BV12" s="24">
        <f t="shared" si="0"/>
        <v>236.9</v>
      </c>
      <c r="BW12" s="24">
        <f>ก.ย.!BW12</f>
        <v>236.9</v>
      </c>
      <c r="BX12" s="125">
        <f t="shared" si="1"/>
        <v>0</v>
      </c>
    </row>
    <row r="13" spans="1:76">
      <c r="A13" s="363" t="s">
        <v>402</v>
      </c>
      <c r="B13" s="24">
        <f>กระบี่!N13</f>
        <v>0</v>
      </c>
      <c r="C13" s="24">
        <f>กาญจนบุรี!N13</f>
        <v>0</v>
      </c>
      <c r="D13" s="24">
        <f>กาฬสินธุ์!N13</f>
        <v>0</v>
      </c>
      <c r="E13" s="24">
        <f>กำแพงเพชร!N13</f>
        <v>0</v>
      </c>
      <c r="F13" s="24">
        <f>ขอนแก่น!N13</f>
        <v>0</v>
      </c>
      <c r="G13" s="24">
        <f>จันทบุรี!N13</f>
        <v>0</v>
      </c>
      <c r="H13" s="24">
        <f>ฉะเชิงเทรา!N13</f>
        <v>0</v>
      </c>
      <c r="I13" s="24">
        <f>ชลบุรี!N13</f>
        <v>0</v>
      </c>
      <c r="J13" s="24">
        <f>ชัยนาท!N13</f>
        <v>0</v>
      </c>
      <c r="K13" s="24">
        <f>ชัยภูมิ!N13</f>
        <v>0</v>
      </c>
      <c r="L13" s="24">
        <f>ชุมพร!N13</f>
        <v>0</v>
      </c>
      <c r="M13" s="24">
        <f>เชียงราย!N13</f>
        <v>0</v>
      </c>
      <c r="N13" s="24">
        <f>เชียงใหม่!N13</f>
        <v>0</v>
      </c>
      <c r="O13" s="24">
        <f>ตรัง!N13</f>
        <v>0</v>
      </c>
      <c r="P13" s="24">
        <f>ตราด!N13</f>
        <v>0</v>
      </c>
      <c r="Q13" s="24">
        <f>ตาก!N13</f>
        <v>0</v>
      </c>
      <c r="R13" s="24">
        <f>นครนายก!N13</f>
        <v>0</v>
      </c>
      <c r="S13" s="24">
        <f>นครปฐม!N13</f>
        <v>0</v>
      </c>
      <c r="T13" s="24">
        <f>นครพนม!N13</f>
        <v>0</v>
      </c>
      <c r="U13" s="24">
        <f>นครราชสีมา!N13</f>
        <v>0</v>
      </c>
      <c r="V13" s="24">
        <f>นครศรีธรรมราช!N13</f>
        <v>0</v>
      </c>
      <c r="W13" s="24">
        <f>นครสวรรค์!N13</f>
        <v>0</v>
      </c>
      <c r="X13" s="24">
        <f>นราธิวาส!N13</f>
        <v>0</v>
      </c>
      <c r="Y13" s="24">
        <f>น่าน!N13</f>
        <v>0</v>
      </c>
      <c r="Z13" s="24">
        <f>บึงกาฬ!N13</f>
        <v>0</v>
      </c>
      <c r="AA13" s="24">
        <f>บุรีรัมย์!N13</f>
        <v>0</v>
      </c>
      <c r="AB13" s="24">
        <f>ปทุมธานี!N13</f>
        <v>0</v>
      </c>
      <c r="AC13" s="24">
        <f>ประจวบคีรีขันธ์!N13</f>
        <v>0</v>
      </c>
      <c r="AD13" s="24">
        <f>ปราจีนบุรี!N13</f>
        <v>0</v>
      </c>
      <c r="AE13" s="24">
        <f>ปัตตานี!N13</f>
        <v>0</v>
      </c>
      <c r="AF13" s="24">
        <f>พระนครศรีอยุธยา!N13</f>
        <v>0</v>
      </c>
      <c r="AG13" s="24">
        <f>พะเยา!N13</f>
        <v>0</v>
      </c>
      <c r="AH13" s="24">
        <f>พังงา!N13</f>
        <v>0</v>
      </c>
      <c r="AI13" s="24">
        <f>พัทลุง!N13</f>
        <v>0</v>
      </c>
      <c r="AJ13" s="24">
        <f>พิจิตร!N13</f>
        <v>0</v>
      </c>
      <c r="AK13" s="24">
        <f>พิษณุโลก!N13</f>
        <v>0</v>
      </c>
      <c r="AL13" s="24">
        <f>เพชรบุรี!N13</f>
        <v>0</v>
      </c>
      <c r="AM13" s="24">
        <f>เพชรบูรณ์!N13</f>
        <v>0</v>
      </c>
      <c r="AN13" s="24">
        <f>แพร่!N13</f>
        <v>0</v>
      </c>
      <c r="AO13" s="24">
        <f>ภูเก็ต!N13</f>
        <v>0</v>
      </c>
      <c r="AP13" s="24">
        <f>มหาสารคาม!N13</f>
        <v>0</v>
      </c>
      <c r="AQ13" s="24">
        <f>มุกดาหาร!N13</f>
        <v>0</v>
      </c>
      <c r="AR13" s="24">
        <f>แม่ฮ่องสอน!N13</f>
        <v>0</v>
      </c>
      <c r="AS13" s="24">
        <f>ยโสธร!N13</f>
        <v>0</v>
      </c>
      <c r="AT13" s="24">
        <f>ยะลา!N13</f>
        <v>0</v>
      </c>
      <c r="AU13" s="24">
        <f>ร้อยเอ็ด!N13</f>
        <v>0</v>
      </c>
      <c r="AV13" s="24">
        <f>ระนอง!N13</f>
        <v>0</v>
      </c>
      <c r="AW13" s="24">
        <f>ระยอง!N13</f>
        <v>0</v>
      </c>
      <c r="AX13" s="24">
        <f>ราชบุรี!N13</f>
        <v>0</v>
      </c>
      <c r="AY13" s="24">
        <f>ลพบุรี!N13</f>
        <v>0</v>
      </c>
      <c r="AZ13" s="24">
        <f>ลำปาง!N13</f>
        <v>0</v>
      </c>
      <c r="BA13" s="24">
        <f>ลำพูน!N13</f>
        <v>0</v>
      </c>
      <c r="BB13" s="24">
        <f>เลย!N13</f>
        <v>0</v>
      </c>
      <c r="BC13" s="24">
        <f>ศรีสะเกษ!N13</f>
        <v>0</v>
      </c>
      <c r="BD13" s="24">
        <f>สกลนคร!N13</f>
        <v>0</v>
      </c>
      <c r="BE13" s="24">
        <f>สงขลา!N13</f>
        <v>0</v>
      </c>
      <c r="BF13" s="24">
        <f>สตูล!N13</f>
        <v>0</v>
      </c>
      <c r="BG13" s="24">
        <f>สระแก้ว!N13</f>
        <v>0</v>
      </c>
      <c r="BH13" s="95">
        <f>สระบุรี!N13</f>
        <v>0</v>
      </c>
      <c r="BI13" s="95">
        <f>สิงห์บุรี!N13</f>
        <v>0</v>
      </c>
      <c r="BJ13" s="24">
        <f>สุโขทัย!N13</f>
        <v>0</v>
      </c>
      <c r="BK13" s="24">
        <f>สุพรรณบุรี!N13</f>
        <v>0</v>
      </c>
      <c r="BL13" s="24">
        <f>สุราษฎร์ธานี!N13</f>
        <v>0</v>
      </c>
      <c r="BM13" s="24">
        <f>สุรินทร์!N13</f>
        <v>0</v>
      </c>
      <c r="BN13" s="24">
        <f>หนองคาย!N13</f>
        <v>0</v>
      </c>
      <c r="BO13" s="24">
        <f>หนองบัวลำภู!N13</f>
        <v>0</v>
      </c>
      <c r="BP13" s="24">
        <f>อ่างทอง!N13</f>
        <v>0</v>
      </c>
      <c r="BQ13" s="24">
        <f>อำนาจเจริญ!N13</f>
        <v>0</v>
      </c>
      <c r="BR13" s="24">
        <f>อุดรธานี!N13</f>
        <v>0</v>
      </c>
      <c r="BS13" s="24">
        <f>อุตรดิตถ์!N13</f>
        <v>0</v>
      </c>
      <c r="BT13" s="24">
        <f>อุทัยธานี!N13</f>
        <v>0</v>
      </c>
      <c r="BU13" s="24">
        <f>อุบลราชธานี!N13</f>
        <v>0</v>
      </c>
      <c r="BV13" s="24">
        <f t="shared" si="0"/>
        <v>0</v>
      </c>
      <c r="BW13" s="24">
        <f>ก.ย.!BW13</f>
        <v>0</v>
      </c>
      <c r="BX13" s="125">
        <f t="shared" si="1"/>
        <v>0</v>
      </c>
    </row>
    <row r="14" spans="1:76">
      <c r="A14" s="363" t="s">
        <v>403</v>
      </c>
      <c r="B14" s="24">
        <f>กระบี่!N14</f>
        <v>883.21</v>
      </c>
      <c r="C14" s="24">
        <f>กาญจนบุรี!N14</f>
        <v>19788.53</v>
      </c>
      <c r="D14" s="24">
        <f>กาฬสินธุ์!N14</f>
        <v>1066.01</v>
      </c>
      <c r="E14" s="24">
        <f>กำแพงเพชร!N14</f>
        <v>10.41</v>
      </c>
      <c r="F14" s="24">
        <f>ขอนแก่น!N14</f>
        <v>25306.639999999999</v>
      </c>
      <c r="G14" s="24">
        <f>จันทบุรี!N14</f>
        <v>152.02000000000001</v>
      </c>
      <c r="H14" s="24">
        <f>ฉะเชิงเทรา!N14</f>
        <v>702.91</v>
      </c>
      <c r="I14" s="24">
        <f>ชลบุรี!N14</f>
        <v>142.82</v>
      </c>
      <c r="J14" s="24">
        <f>ชัยนาท!N14</f>
        <v>49.59</v>
      </c>
      <c r="K14" s="24">
        <f>ชัยภูมิ!N14</f>
        <v>228.41</v>
      </c>
      <c r="L14" s="24">
        <f>ชุมพร!N14</f>
        <v>104.11</v>
      </c>
      <c r="M14" s="24">
        <f>เชียงราย!N14</f>
        <v>624.99</v>
      </c>
      <c r="N14" s="24">
        <f>เชียงใหม่!N14</f>
        <v>169.23</v>
      </c>
      <c r="O14" s="24">
        <f>ตรัง!N14</f>
        <v>5604.2</v>
      </c>
      <c r="P14" s="24">
        <f>ตราด!N14</f>
        <v>149.97</v>
      </c>
      <c r="Q14" s="24">
        <f>ตาก!N14</f>
        <v>682.44</v>
      </c>
      <c r="R14" s="24">
        <f>นครนายก!N14</f>
        <v>243.87</v>
      </c>
      <c r="S14" s="24">
        <f>นครปฐม!N14</f>
        <v>0</v>
      </c>
      <c r="T14" s="24">
        <f>นครพนม!N14</f>
        <v>202.6</v>
      </c>
      <c r="U14" s="24">
        <f>นครราชสีมา!N14</f>
        <v>133.22999999999999</v>
      </c>
      <c r="V14" s="24">
        <f>นครศรีธรรมราช!N14</f>
        <v>339.4</v>
      </c>
      <c r="W14" s="24">
        <f>นครสวรรค์!N14</f>
        <v>1941.02</v>
      </c>
      <c r="X14" s="24">
        <f>นราธิวาส!N14</f>
        <v>37.520000000000003</v>
      </c>
      <c r="Y14" s="24">
        <f>น่าน!N14</f>
        <v>161.65</v>
      </c>
      <c r="Z14" s="24">
        <f>บึงกาฬ!N14</f>
        <v>465.4</v>
      </c>
      <c r="AA14" s="24">
        <f>บุรีรัมย์!N14</f>
        <v>211.87</v>
      </c>
      <c r="AB14" s="24">
        <f>ปทุมธานี!N14</f>
        <v>0</v>
      </c>
      <c r="AC14" s="24">
        <f>ประจวบคีรีขันธ์!N14</f>
        <v>75.22</v>
      </c>
      <c r="AD14" s="24">
        <f>ปราจีนบุรี!N14</f>
        <v>95.93</v>
      </c>
      <c r="AE14" s="24">
        <f>ปัตตานี!N14</f>
        <v>21.55</v>
      </c>
      <c r="AF14" s="24">
        <f>พระนครศรีอยุธยา!N14</f>
        <v>0</v>
      </c>
      <c r="AG14" s="24">
        <f>พะเยา!N14</f>
        <v>100</v>
      </c>
      <c r="AH14" s="24">
        <f>พังงา!N14</f>
        <v>650.5</v>
      </c>
      <c r="AI14" s="24">
        <f>พัทลุง!N14</f>
        <v>190.99</v>
      </c>
      <c r="AJ14" s="24">
        <f>พิจิตร!N14</f>
        <v>121.99</v>
      </c>
      <c r="AK14" s="24">
        <f>พิษณุโลก!N14</f>
        <v>138.63999999999999</v>
      </c>
      <c r="AL14" s="24">
        <f>เพชรบุรี!N14</f>
        <v>229.57</v>
      </c>
      <c r="AM14" s="24">
        <f>เพชรบูรณ์!N14</f>
        <v>1614.56</v>
      </c>
      <c r="AN14" s="24">
        <f>แพร่!N14</f>
        <v>0.73</v>
      </c>
      <c r="AO14" s="24">
        <f>ภูเก็ต!N14</f>
        <v>0</v>
      </c>
      <c r="AP14" s="24">
        <f>มหาสารคาม!N14</f>
        <v>787.1</v>
      </c>
      <c r="AQ14" s="24">
        <f>มุกดาหาร!N14</f>
        <v>352.49</v>
      </c>
      <c r="AR14" s="24">
        <f>แม่ฮ่องสอน!N14</f>
        <v>33.92</v>
      </c>
      <c r="AS14" s="24">
        <f>ยโสธร!N14</f>
        <v>121.97</v>
      </c>
      <c r="AT14" s="24">
        <f>ยะลา!N14</f>
        <v>3.38</v>
      </c>
      <c r="AU14" s="24">
        <f>ร้อยเอ็ด!N14</f>
        <v>3262.39</v>
      </c>
      <c r="AV14" s="24">
        <f>ระนอง!N14</f>
        <v>355.36</v>
      </c>
      <c r="AW14" s="24">
        <f>ระยอง!N14</f>
        <v>223.66</v>
      </c>
      <c r="AX14" s="24">
        <f>ราชบุรี!N14</f>
        <v>216.59</v>
      </c>
      <c r="AY14" s="24">
        <f>ลพบุรี!N14</f>
        <v>69.040000000000006</v>
      </c>
      <c r="AZ14" s="24">
        <f>ลำปาง!N14</f>
        <v>0</v>
      </c>
      <c r="BA14" s="24">
        <f>ลำพูน!N14</f>
        <v>264.12</v>
      </c>
      <c r="BB14" s="24">
        <f>เลย!N14</f>
        <v>114.56</v>
      </c>
      <c r="BC14" s="24">
        <f>ศรีสะเกษ!N14</f>
        <v>2905.8</v>
      </c>
      <c r="BD14" s="24">
        <f>สกลนคร!N14</f>
        <v>49.45</v>
      </c>
      <c r="BE14" s="24">
        <f>สงขลา!N14</f>
        <v>11459.57</v>
      </c>
      <c r="BF14" s="24">
        <f>สตูล!N14</f>
        <v>5.47</v>
      </c>
      <c r="BG14" s="24">
        <f>สระแก้ว!N14</f>
        <v>383.31</v>
      </c>
      <c r="BH14" s="95">
        <f>สระบุรี!N14</f>
        <v>4678.66</v>
      </c>
      <c r="BI14" s="95">
        <f>สิงห์บุรี!N14</f>
        <v>0</v>
      </c>
      <c r="BJ14" s="24">
        <f>สุโขทัย!N14</f>
        <v>78.900000000000006</v>
      </c>
      <c r="BK14" s="24">
        <f>สุพรรณบุรี!N14</f>
        <v>56.45</v>
      </c>
      <c r="BL14" s="24">
        <f>สุราษฎร์ธานี!N14</f>
        <v>104.65</v>
      </c>
      <c r="BM14" s="24">
        <f>สุรินทร์!N14</f>
        <v>447.94</v>
      </c>
      <c r="BN14" s="24">
        <f>หนองคาย!N14</f>
        <v>276.81</v>
      </c>
      <c r="BO14" s="24">
        <f>หนองบัวลำภู!N14</f>
        <v>379.67</v>
      </c>
      <c r="BP14" s="24">
        <f>อ่างทอง!N14</f>
        <v>0</v>
      </c>
      <c r="BQ14" s="24">
        <f>อำนาจเจริญ!N14</f>
        <v>95.41</v>
      </c>
      <c r="BR14" s="24">
        <f>อุดรธานี!N14</f>
        <v>366.1</v>
      </c>
      <c r="BS14" s="24">
        <f>อุตรดิตถ์!N14</f>
        <v>1645.33</v>
      </c>
      <c r="BT14" s="24">
        <f>อุทัยธานี!N14</f>
        <v>117.82</v>
      </c>
      <c r="BU14" s="24">
        <f>อุบลราชธานี!N14</f>
        <v>186.97</v>
      </c>
      <c r="BV14" s="24">
        <f t="shared" si="0"/>
        <v>91684.619999999981</v>
      </c>
      <c r="BW14" s="24">
        <f>ก.ย.!BW14</f>
        <v>91684.619999999981</v>
      </c>
      <c r="BX14" s="125">
        <f t="shared" si="1"/>
        <v>0</v>
      </c>
    </row>
    <row r="15" spans="1:76">
      <c r="A15" s="363" t="s">
        <v>404</v>
      </c>
      <c r="B15" s="24">
        <f>กระบี่!N15</f>
        <v>25382.06</v>
      </c>
      <c r="C15" s="24">
        <f>กาญจนบุรี!N15</f>
        <v>212.62</v>
      </c>
      <c r="D15" s="24">
        <f>กาฬสินธุ์!N15</f>
        <v>37289.89</v>
      </c>
      <c r="E15" s="24">
        <f>กำแพงเพชร!N15</f>
        <v>25.28</v>
      </c>
      <c r="F15" s="24">
        <f>ขอนแก่น!N15</f>
        <v>49912.29</v>
      </c>
      <c r="G15" s="24">
        <f>จันทบุรี!N15</f>
        <v>6154.47</v>
      </c>
      <c r="H15" s="24">
        <f>ฉะเชิงเทรา!N15</f>
        <v>19422.72</v>
      </c>
      <c r="I15" s="24">
        <f>ชลบุรี!N15</f>
        <v>66.11</v>
      </c>
      <c r="J15" s="24">
        <f>ชัยนาท!N15</f>
        <v>5549.49</v>
      </c>
      <c r="K15" s="24">
        <f>ชัยภูมิ!N15</f>
        <v>8756.14</v>
      </c>
      <c r="L15" s="24">
        <f>ชุมพร!N15</f>
        <v>8387.67</v>
      </c>
      <c r="M15" s="24">
        <f>เชียงราย!N15</f>
        <v>14485.52</v>
      </c>
      <c r="N15" s="24">
        <f>เชียงใหม่!N15</f>
        <v>603.12</v>
      </c>
      <c r="O15" s="24">
        <f>ตรัง!N15</f>
        <v>3085.57</v>
      </c>
      <c r="P15" s="24">
        <f>ตราด!N15</f>
        <v>2500.71</v>
      </c>
      <c r="Q15" s="24">
        <f>ตาก!N15</f>
        <v>17234.580000000002</v>
      </c>
      <c r="R15" s="24">
        <f>นครนายก!N15</f>
        <v>2020.24</v>
      </c>
      <c r="S15" s="24">
        <f>นครปฐม!N15</f>
        <v>0</v>
      </c>
      <c r="T15" s="24">
        <f>นครพนม!N15</f>
        <v>10792.08</v>
      </c>
      <c r="U15" s="24">
        <f>นครราชสีมา!N15</f>
        <v>2607.92</v>
      </c>
      <c r="V15" s="24">
        <f>นครศรีธรรมราช!N15</f>
        <v>6236.48</v>
      </c>
      <c r="W15" s="24">
        <f>นครสวรรค์!N15</f>
        <v>11649.57</v>
      </c>
      <c r="X15" s="24">
        <f>นราธิวาส!N15</f>
        <v>568.73</v>
      </c>
      <c r="Y15" s="24">
        <f>น่าน!N15</f>
        <v>693.71</v>
      </c>
      <c r="Z15" s="24">
        <f>บึงกาฬ!N15</f>
        <v>12561.93</v>
      </c>
      <c r="AA15" s="24">
        <f>บุรีรัมย์!N15</f>
        <v>8664.34</v>
      </c>
      <c r="AB15" s="24">
        <f>ปทุมธานี!N15</f>
        <v>0</v>
      </c>
      <c r="AC15" s="24">
        <f>ประจวบคีรีขันธ์!N15</f>
        <v>265.45999999999998</v>
      </c>
      <c r="AD15" s="24">
        <f>ปราจีนบุรี!N15</f>
        <v>2666.46</v>
      </c>
      <c r="AE15" s="24">
        <f>ปัตตานี!N15</f>
        <v>509.58</v>
      </c>
      <c r="AF15" s="24">
        <f>พระนครศรีอยุธยา!N15</f>
        <v>0</v>
      </c>
      <c r="AG15" s="24">
        <f>พะเยา!N15</f>
        <v>1860.43</v>
      </c>
      <c r="AH15" s="24">
        <f>พังงา!N15</f>
        <v>4553.29</v>
      </c>
      <c r="AI15" s="24">
        <f>พัทลุง!N15</f>
        <v>3207.25</v>
      </c>
      <c r="AJ15" s="24">
        <f>พิจิตร!N15</f>
        <v>2789.29</v>
      </c>
      <c r="AK15" s="24">
        <f>พิษณุโลก!N15</f>
        <v>1604.77</v>
      </c>
      <c r="AL15" s="24">
        <f>เพชรบุรี!N15</f>
        <v>2197.69</v>
      </c>
      <c r="AM15" s="24">
        <f>เพชรบูรณ์!N15</f>
        <v>25275.8</v>
      </c>
      <c r="AN15" s="24">
        <f>แพร่!N15</f>
        <v>11.16</v>
      </c>
      <c r="AO15" s="24">
        <f>ภูเก็ต!N15</f>
        <v>0</v>
      </c>
      <c r="AP15" s="24">
        <f>มหาสารคาม!N15</f>
        <v>20942.14</v>
      </c>
      <c r="AQ15" s="24">
        <f>มุกดาหาร!N15</f>
        <v>17190.78</v>
      </c>
      <c r="AR15" s="24">
        <f>แม่ฮ่องสอน!N15</f>
        <v>514.76</v>
      </c>
      <c r="AS15" s="24">
        <f>ยโสธร!N15</f>
        <v>6532.61</v>
      </c>
      <c r="AT15" s="24">
        <f>ยะลา!N15</f>
        <v>795.84</v>
      </c>
      <c r="AU15" s="24">
        <f>ร้อยเอ็ด!N15</f>
        <v>27439.66</v>
      </c>
      <c r="AV15" s="24">
        <f>ระนอง!N15</f>
        <v>17417.330000000002</v>
      </c>
      <c r="AW15" s="24">
        <f>ระยอง!N15</f>
        <v>5058.93</v>
      </c>
      <c r="AX15" s="24">
        <f>ราชบุรี!N15</f>
        <v>4659.66</v>
      </c>
      <c r="AY15" s="24">
        <f>ลพบุรี!N15</f>
        <v>2780.27</v>
      </c>
      <c r="AZ15" s="24">
        <f>ลำปาง!N15</f>
        <v>0</v>
      </c>
      <c r="BA15" s="24">
        <f>ลำพูน!N15</f>
        <v>8058.33</v>
      </c>
      <c r="BB15" s="24">
        <f>เลย!N15</f>
        <v>6425.58</v>
      </c>
      <c r="BC15" s="24">
        <f>ศรีสะเกษ!N15</f>
        <v>154674.70000000001</v>
      </c>
      <c r="BD15" s="24">
        <f>สกลนคร!N15</f>
        <v>179.81</v>
      </c>
      <c r="BE15" s="24">
        <f>สงขลา!N15</f>
        <v>559.21</v>
      </c>
      <c r="BF15" s="24">
        <f>สตูล!N15</f>
        <v>35.92</v>
      </c>
      <c r="BG15" s="24">
        <f>สระแก้ว!N15</f>
        <v>7266.53</v>
      </c>
      <c r="BH15" s="95">
        <f>สระบุรี!N15</f>
        <v>9606.18</v>
      </c>
      <c r="BI15" s="95">
        <f>สิงห์บุรี!N15</f>
        <v>0</v>
      </c>
      <c r="BJ15" s="24">
        <f>สุโขทัย!N15</f>
        <v>2452.62</v>
      </c>
      <c r="BK15" s="24">
        <f>สุพรรณบุรี!N15</f>
        <v>55877.36</v>
      </c>
      <c r="BL15" s="24">
        <f>สุราษฎร์ธานี!N15</f>
        <v>1031.5999999999999</v>
      </c>
      <c r="BM15" s="24">
        <f>สุรินทร์!N15</f>
        <v>16642.759999999998</v>
      </c>
      <c r="BN15" s="24">
        <f>หนองคาย!N15</f>
        <v>8853.08</v>
      </c>
      <c r="BO15" s="24">
        <f>หนองบัวลำภู!N15</f>
        <v>9538.26</v>
      </c>
      <c r="BP15" s="24">
        <f>อ่างทอง!N15</f>
        <v>0</v>
      </c>
      <c r="BQ15" s="24">
        <f>อำนาจเจริญ!N15</f>
        <v>8952.9500000000007</v>
      </c>
      <c r="BR15" s="24">
        <f>อุดรธานี!N15</f>
        <v>17210.7</v>
      </c>
      <c r="BS15" s="24">
        <f>อุตรดิตถ์!N15</f>
        <v>41724.97</v>
      </c>
      <c r="BT15" s="24">
        <f>อุทัยธานี!N15</f>
        <v>1883.61</v>
      </c>
      <c r="BU15" s="24">
        <f>อุบลราชธานี!N15</f>
        <v>12856.8</v>
      </c>
      <c r="BV15" s="24">
        <f t="shared" si="0"/>
        <v>766967.37</v>
      </c>
      <c r="BW15" s="24">
        <f>ก.ย.!BW15</f>
        <v>766967.37</v>
      </c>
      <c r="BX15" s="125">
        <f t="shared" si="1"/>
        <v>0</v>
      </c>
    </row>
    <row r="16" spans="1:76">
      <c r="A16" s="363" t="s">
        <v>588</v>
      </c>
      <c r="B16" s="24">
        <f>กระบี่!N16</f>
        <v>0</v>
      </c>
      <c r="C16" s="24">
        <f>กาญจนบุรี!N16</f>
        <v>0</v>
      </c>
      <c r="D16" s="24">
        <f>กาฬสินธุ์!N16</f>
        <v>0</v>
      </c>
      <c r="E16" s="24">
        <f>กำแพงเพชร!N16</f>
        <v>0</v>
      </c>
      <c r="F16" s="24">
        <f>ขอนแก่น!N16</f>
        <v>0</v>
      </c>
      <c r="G16" s="24">
        <f>จันทบุรี!N16</f>
        <v>0</v>
      </c>
      <c r="H16" s="24">
        <f>ฉะเชิงเทรา!N16</f>
        <v>0</v>
      </c>
      <c r="I16" s="24">
        <f>ชลบุรี!N16</f>
        <v>0</v>
      </c>
      <c r="J16" s="24">
        <f>ชัยนาท!N16</f>
        <v>0</v>
      </c>
      <c r="K16" s="24">
        <f>ชัยภูมิ!N16</f>
        <v>0</v>
      </c>
      <c r="L16" s="24">
        <f>ชุมพร!N16</f>
        <v>0</v>
      </c>
      <c r="M16" s="24">
        <f>เชียงราย!N16</f>
        <v>0</v>
      </c>
      <c r="N16" s="24">
        <f>เชียงใหม่!N16</f>
        <v>0</v>
      </c>
      <c r="O16" s="24">
        <f>ตรัง!N16</f>
        <v>0</v>
      </c>
      <c r="P16" s="24">
        <f>ตราด!N16</f>
        <v>0</v>
      </c>
      <c r="Q16" s="24">
        <f>ตาก!N16</f>
        <v>0</v>
      </c>
      <c r="R16" s="24">
        <f>นครนายก!N16</f>
        <v>0</v>
      </c>
      <c r="S16" s="24">
        <f>นครปฐม!N16</f>
        <v>0</v>
      </c>
      <c r="T16" s="24">
        <f>นครพนม!N16</f>
        <v>0</v>
      </c>
      <c r="U16" s="24">
        <f>นครราชสีมา!N16</f>
        <v>0</v>
      </c>
      <c r="V16" s="24">
        <f>นครศรีธรรมราช!N16</f>
        <v>0</v>
      </c>
      <c r="W16" s="24">
        <f>นครสวรรค์!N16</f>
        <v>0</v>
      </c>
      <c r="X16" s="24">
        <f>นราธิวาส!N16</f>
        <v>0</v>
      </c>
      <c r="Y16" s="24">
        <f>น่าน!N16</f>
        <v>0</v>
      </c>
      <c r="Z16" s="24">
        <f>บึงกาฬ!N16</f>
        <v>0</v>
      </c>
      <c r="AA16" s="24">
        <f>บุรีรัมย์!N16</f>
        <v>0</v>
      </c>
      <c r="AB16" s="24">
        <f>ปทุมธานี!N16</f>
        <v>0</v>
      </c>
      <c r="AC16" s="24">
        <f>ประจวบคีรีขันธ์!N16</f>
        <v>0</v>
      </c>
      <c r="AD16" s="24">
        <f>ปราจีนบุรี!N16</f>
        <v>0</v>
      </c>
      <c r="AE16" s="24">
        <f>ปัตตานี!N16</f>
        <v>0</v>
      </c>
      <c r="AF16" s="24">
        <f>พระนครศรีอยุธยา!N16</f>
        <v>0</v>
      </c>
      <c r="AG16" s="24">
        <f>พะเยา!N16</f>
        <v>0</v>
      </c>
      <c r="AH16" s="24">
        <f>พังงา!N16</f>
        <v>0</v>
      </c>
      <c r="AI16" s="24">
        <f>พัทลุง!N16</f>
        <v>0</v>
      </c>
      <c r="AJ16" s="24">
        <f>พิจิตร!N16</f>
        <v>0</v>
      </c>
      <c r="AK16" s="24">
        <f>พิษณุโลก!N16</f>
        <v>0</v>
      </c>
      <c r="AL16" s="24">
        <f>เพชรบุรี!N16</f>
        <v>0</v>
      </c>
      <c r="AM16" s="24">
        <f>เพชรบูรณ์!N16</f>
        <v>0</v>
      </c>
      <c r="AN16" s="24">
        <f>แพร่!N16</f>
        <v>0</v>
      </c>
      <c r="AO16" s="24">
        <f>ภูเก็ต!N16</f>
        <v>0</v>
      </c>
      <c r="AP16" s="24">
        <f>มหาสารคาม!N16</f>
        <v>0</v>
      </c>
      <c r="AQ16" s="24">
        <f>มุกดาหาร!N16</f>
        <v>0</v>
      </c>
      <c r="AR16" s="24">
        <f>แม่ฮ่องสอน!N16</f>
        <v>0</v>
      </c>
      <c r="AS16" s="24">
        <f>ยโสธร!N16</f>
        <v>0</v>
      </c>
      <c r="AT16" s="24">
        <f>ยะลา!N16</f>
        <v>0</v>
      </c>
      <c r="AU16" s="24">
        <f>ร้อยเอ็ด!N16</f>
        <v>0</v>
      </c>
      <c r="AV16" s="24">
        <f>ระนอง!N16</f>
        <v>0</v>
      </c>
      <c r="AW16" s="24">
        <f>ระยอง!N16</f>
        <v>0</v>
      </c>
      <c r="AX16" s="24">
        <f>ราชบุรี!N16</f>
        <v>0</v>
      </c>
      <c r="AY16" s="24">
        <f>ลพบุรี!N16</f>
        <v>0</v>
      </c>
      <c r="AZ16" s="24">
        <f>ลำปาง!N16</f>
        <v>0</v>
      </c>
      <c r="BA16" s="24">
        <f>ลำพูน!N16</f>
        <v>0</v>
      </c>
      <c r="BB16" s="24">
        <f>เลย!N16</f>
        <v>0</v>
      </c>
      <c r="BC16" s="24">
        <f>ศรีสะเกษ!N16</f>
        <v>0</v>
      </c>
      <c r="BD16" s="24">
        <f>สกลนคร!N16</f>
        <v>0</v>
      </c>
      <c r="BE16" s="24">
        <f>สงขลา!N16</f>
        <v>0</v>
      </c>
      <c r="BF16" s="24">
        <f>สตูล!N16</f>
        <v>0</v>
      </c>
      <c r="BG16" s="24">
        <f>สระแก้ว!N16</f>
        <v>0</v>
      </c>
      <c r="BH16" s="95">
        <f>สระบุรี!N16</f>
        <v>0</v>
      </c>
      <c r="BI16" s="95">
        <f>สิงห์บุรี!N16</f>
        <v>0</v>
      </c>
      <c r="BJ16" s="24">
        <f>สุโขทัย!N16</f>
        <v>0</v>
      </c>
      <c r="BK16" s="24">
        <f>สุพรรณบุรี!N16</f>
        <v>0</v>
      </c>
      <c r="BL16" s="24">
        <f>สุราษฎร์ธานี!N16</f>
        <v>0</v>
      </c>
      <c r="BM16" s="24">
        <f>สุรินทร์!N16</f>
        <v>0</v>
      </c>
      <c r="BN16" s="24">
        <f>หนองคาย!N16</f>
        <v>0</v>
      </c>
      <c r="BO16" s="24">
        <f>หนองบัวลำภู!N16</f>
        <v>0</v>
      </c>
      <c r="BP16" s="24">
        <f>อ่างทอง!N16</f>
        <v>0</v>
      </c>
      <c r="BQ16" s="24">
        <f>อำนาจเจริญ!N16</f>
        <v>0</v>
      </c>
      <c r="BR16" s="24">
        <f>อุดรธานี!N16</f>
        <v>0</v>
      </c>
      <c r="BS16" s="24">
        <f>อุตรดิตถ์!N16</f>
        <v>0</v>
      </c>
      <c r="BT16" s="24">
        <f>อุทัยธานี!N16</f>
        <v>0</v>
      </c>
      <c r="BU16" s="24">
        <f>อุบลราชธานี!N16</f>
        <v>0</v>
      </c>
      <c r="BV16" s="24">
        <f t="shared" si="0"/>
        <v>0</v>
      </c>
      <c r="BW16" s="24">
        <f>ก.ย.!BW16</f>
        <v>0</v>
      </c>
      <c r="BX16" s="125">
        <f t="shared" si="1"/>
        <v>0</v>
      </c>
    </row>
    <row r="17" spans="1:76">
      <c r="A17" s="367" t="s">
        <v>589</v>
      </c>
      <c r="B17" s="24">
        <f>กระบี่!N17</f>
        <v>0</v>
      </c>
      <c r="C17" s="24">
        <f>กาญจนบุรี!N17</f>
        <v>0</v>
      </c>
      <c r="D17" s="24">
        <f>กาฬสินธุ์!N17</f>
        <v>0</v>
      </c>
      <c r="E17" s="24">
        <f>กำแพงเพชร!N17</f>
        <v>0</v>
      </c>
      <c r="F17" s="24">
        <f>ขอนแก่น!N17</f>
        <v>0</v>
      </c>
      <c r="G17" s="24">
        <f>จันทบุรี!N17</f>
        <v>0</v>
      </c>
      <c r="H17" s="24">
        <f>ฉะเชิงเทรา!N17</f>
        <v>0</v>
      </c>
      <c r="I17" s="24">
        <f>ชลบุรี!N17</f>
        <v>0</v>
      </c>
      <c r="J17" s="24">
        <f>ชัยนาท!N17</f>
        <v>0</v>
      </c>
      <c r="K17" s="24">
        <f>ชัยภูมิ!N17</f>
        <v>0</v>
      </c>
      <c r="L17" s="24">
        <f>ชุมพร!N17</f>
        <v>0</v>
      </c>
      <c r="M17" s="24">
        <f>เชียงราย!N17</f>
        <v>0</v>
      </c>
      <c r="N17" s="24">
        <f>เชียงใหม่!N17</f>
        <v>0</v>
      </c>
      <c r="O17" s="24">
        <f>ตรัง!N17</f>
        <v>0</v>
      </c>
      <c r="P17" s="24">
        <f>ตราด!N17</f>
        <v>0</v>
      </c>
      <c r="Q17" s="24">
        <f>ตาก!N17</f>
        <v>0</v>
      </c>
      <c r="R17" s="24">
        <f>นครนายก!N17</f>
        <v>0</v>
      </c>
      <c r="S17" s="24">
        <f>นครปฐม!N17</f>
        <v>0</v>
      </c>
      <c r="T17" s="24">
        <f>นครพนม!N17</f>
        <v>0</v>
      </c>
      <c r="U17" s="24">
        <f>นครราชสีมา!N17</f>
        <v>0</v>
      </c>
      <c r="V17" s="24">
        <f>นครศรีธรรมราช!N17</f>
        <v>0</v>
      </c>
      <c r="W17" s="24">
        <f>นครสวรรค์!N17</f>
        <v>0</v>
      </c>
      <c r="X17" s="24">
        <f>นราธิวาส!N17</f>
        <v>0</v>
      </c>
      <c r="Y17" s="24">
        <f>น่าน!N17</f>
        <v>0</v>
      </c>
      <c r="Z17" s="24">
        <f>บึงกาฬ!N17</f>
        <v>0</v>
      </c>
      <c r="AA17" s="24">
        <f>บุรีรัมย์!N17</f>
        <v>0</v>
      </c>
      <c r="AB17" s="24">
        <f>ปทุมธานี!N17</f>
        <v>0</v>
      </c>
      <c r="AC17" s="24">
        <f>ประจวบคีรีขันธ์!N17</f>
        <v>0</v>
      </c>
      <c r="AD17" s="24">
        <f>ปราจีนบุรี!N17</f>
        <v>0</v>
      </c>
      <c r="AE17" s="24">
        <f>ปัตตานี!N17</f>
        <v>0</v>
      </c>
      <c r="AF17" s="24">
        <f>พระนครศรีอยุธยา!N17</f>
        <v>0</v>
      </c>
      <c r="AG17" s="24">
        <f>พะเยา!N17</f>
        <v>0</v>
      </c>
      <c r="AH17" s="24">
        <f>พังงา!N17</f>
        <v>0</v>
      </c>
      <c r="AI17" s="24">
        <f>พัทลุง!N17</f>
        <v>0</v>
      </c>
      <c r="AJ17" s="24">
        <f>พิจิตร!N17</f>
        <v>0</v>
      </c>
      <c r="AK17" s="24">
        <f>พิษณุโลก!N17</f>
        <v>0</v>
      </c>
      <c r="AL17" s="24">
        <f>เพชรบุรี!N17</f>
        <v>0</v>
      </c>
      <c r="AM17" s="24">
        <f>เพชรบูรณ์!N17</f>
        <v>0</v>
      </c>
      <c r="AN17" s="24">
        <f>แพร่!N17</f>
        <v>0</v>
      </c>
      <c r="AO17" s="24">
        <f>ภูเก็ต!N17</f>
        <v>0</v>
      </c>
      <c r="AP17" s="24">
        <f>มหาสารคาม!N17</f>
        <v>0</v>
      </c>
      <c r="AQ17" s="24">
        <f>มุกดาหาร!N17</f>
        <v>0</v>
      </c>
      <c r="AR17" s="24">
        <f>แม่ฮ่องสอน!N17</f>
        <v>0</v>
      </c>
      <c r="AS17" s="24">
        <f>ยโสธร!N17</f>
        <v>0</v>
      </c>
      <c r="AT17" s="24">
        <f>ยะลา!N17</f>
        <v>0</v>
      </c>
      <c r="AU17" s="24">
        <f>ร้อยเอ็ด!N17</f>
        <v>0</v>
      </c>
      <c r="AV17" s="24">
        <f>ระนอง!N17</f>
        <v>0</v>
      </c>
      <c r="AW17" s="24">
        <f>ระยอง!N17</f>
        <v>0</v>
      </c>
      <c r="AX17" s="24">
        <f>ราชบุรี!N17</f>
        <v>0</v>
      </c>
      <c r="AY17" s="24">
        <f>ลพบุรี!N17</f>
        <v>0</v>
      </c>
      <c r="AZ17" s="24">
        <f>ลำปาง!N17</f>
        <v>0</v>
      </c>
      <c r="BA17" s="24">
        <f>ลำพูน!N17</f>
        <v>0</v>
      </c>
      <c r="BB17" s="24">
        <f>เลย!N17</f>
        <v>0</v>
      </c>
      <c r="BC17" s="24">
        <f>ศรีสะเกษ!N17</f>
        <v>0</v>
      </c>
      <c r="BD17" s="24">
        <f>สกลนคร!N17</f>
        <v>0</v>
      </c>
      <c r="BE17" s="24">
        <f>สงขลา!N17</f>
        <v>0</v>
      </c>
      <c r="BF17" s="24">
        <f>สตูล!N17</f>
        <v>0</v>
      </c>
      <c r="BG17" s="24">
        <f>สระแก้ว!N17</f>
        <v>0</v>
      </c>
      <c r="BH17" s="95">
        <f>สระบุรี!N17</f>
        <v>0</v>
      </c>
      <c r="BI17" s="95">
        <f>สิงห์บุรี!N17</f>
        <v>0</v>
      </c>
      <c r="BJ17" s="24">
        <f>สุโขทัย!N17</f>
        <v>0</v>
      </c>
      <c r="BK17" s="24">
        <f>สุพรรณบุรี!N17</f>
        <v>0</v>
      </c>
      <c r="BL17" s="24">
        <f>สุราษฎร์ธานี!N17</f>
        <v>0</v>
      </c>
      <c r="BM17" s="24">
        <f>สุรินทร์!N17</f>
        <v>0</v>
      </c>
      <c r="BN17" s="24">
        <f>หนองคาย!N17</f>
        <v>0</v>
      </c>
      <c r="BO17" s="24">
        <f>หนองบัวลำภู!N17</f>
        <v>0</v>
      </c>
      <c r="BP17" s="24">
        <f>อ่างทอง!N17</f>
        <v>0</v>
      </c>
      <c r="BQ17" s="24">
        <f>อำนาจเจริญ!N17</f>
        <v>0</v>
      </c>
      <c r="BR17" s="24">
        <f>อุดรธานี!N17</f>
        <v>0</v>
      </c>
      <c r="BS17" s="24">
        <f>อุตรดิตถ์!N17</f>
        <v>0</v>
      </c>
      <c r="BT17" s="24">
        <f>อุทัยธานี!N17</f>
        <v>0</v>
      </c>
      <c r="BU17" s="24">
        <f>อุบลราชธานี!N17</f>
        <v>0</v>
      </c>
      <c r="BV17" s="24">
        <f t="shared" si="0"/>
        <v>0</v>
      </c>
      <c r="BW17" s="24">
        <f>ก.ย.!BW17</f>
        <v>0</v>
      </c>
      <c r="BX17" s="125">
        <f t="shared" si="1"/>
        <v>0</v>
      </c>
    </row>
    <row r="18" spans="1:76">
      <c r="A18" s="363" t="s">
        <v>592</v>
      </c>
      <c r="B18" s="24">
        <f>กระบี่!N18</f>
        <v>0</v>
      </c>
      <c r="C18" s="24">
        <f>กาญจนบุรี!N18</f>
        <v>82.87</v>
      </c>
      <c r="D18" s="24">
        <f>กาฬสินธุ์!N18</f>
        <v>0</v>
      </c>
      <c r="E18" s="24">
        <f>กำแพงเพชร!N18</f>
        <v>591.16999999999996</v>
      </c>
      <c r="F18" s="24">
        <f>ขอนแก่น!N18</f>
        <v>41.16</v>
      </c>
      <c r="G18" s="24">
        <f>จันทบุรี!N18</f>
        <v>138.85</v>
      </c>
      <c r="H18" s="24">
        <f>ฉะเชิงเทรา!N18</f>
        <v>1278.06</v>
      </c>
      <c r="I18" s="24">
        <f>ชลบุรี!N18</f>
        <v>0</v>
      </c>
      <c r="J18" s="24">
        <f>ชัยนาท!N18</f>
        <v>645.41999999999996</v>
      </c>
      <c r="K18" s="24">
        <f>ชัยภูมิ!N18</f>
        <v>633.44000000000005</v>
      </c>
      <c r="L18" s="24">
        <f>ชุมพร!N18</f>
        <v>0</v>
      </c>
      <c r="M18" s="24">
        <f>เชียงราย!N18</f>
        <v>0</v>
      </c>
      <c r="N18" s="24">
        <f>เชียงใหม่!N18</f>
        <v>407.55</v>
      </c>
      <c r="O18" s="24">
        <f>ตรัง!N18</f>
        <v>0</v>
      </c>
      <c r="P18" s="24">
        <f>ตราด!N18</f>
        <v>0</v>
      </c>
      <c r="Q18" s="24">
        <f>ตาก!N18</f>
        <v>0</v>
      </c>
      <c r="R18" s="24">
        <f>นครนายก!N18</f>
        <v>234.18</v>
      </c>
      <c r="S18" s="24">
        <f>นครปฐม!N18</f>
        <v>99.34</v>
      </c>
      <c r="T18" s="24">
        <f>นครพนม!N18</f>
        <v>0</v>
      </c>
      <c r="U18" s="24">
        <f>นครราชสีมา!N18</f>
        <v>0</v>
      </c>
      <c r="V18" s="24">
        <f>นครศรีธรรมราช!N18</f>
        <v>0</v>
      </c>
      <c r="W18" s="24">
        <f>นครสวรรค์!N18</f>
        <v>2503.25</v>
      </c>
      <c r="X18" s="24">
        <f>นราธิวาส!N18</f>
        <v>0</v>
      </c>
      <c r="Y18" s="24">
        <f>น่าน!N18</f>
        <v>0</v>
      </c>
      <c r="Z18" s="24">
        <f>บึงกาฬ!N18</f>
        <v>0</v>
      </c>
      <c r="AA18" s="24">
        <f>บุรีรัมย์!N18</f>
        <v>0</v>
      </c>
      <c r="AB18" s="24">
        <f>ปทุมธานี!N18</f>
        <v>58.69</v>
      </c>
      <c r="AC18" s="24">
        <f>ประจวบคีรีขันธ์!N18</f>
        <v>0</v>
      </c>
      <c r="AD18" s="24">
        <f>ปราจีนบุรี!N18</f>
        <v>68.069999999999993</v>
      </c>
      <c r="AE18" s="24">
        <f>ปัตตานี!N18</f>
        <v>0</v>
      </c>
      <c r="AF18" s="24">
        <f>พระนครศรีอยุธยา!N18</f>
        <v>103.79</v>
      </c>
      <c r="AG18" s="24">
        <f>พะเยา!N18</f>
        <v>0</v>
      </c>
      <c r="AH18" s="24">
        <f>พังงา!N18</f>
        <v>97.29</v>
      </c>
      <c r="AI18" s="24">
        <f>พัทลุง!N18</f>
        <v>0</v>
      </c>
      <c r="AJ18" s="24">
        <f>พิจิตร!N18</f>
        <v>640.19000000000005</v>
      </c>
      <c r="AK18" s="24">
        <f>พิษณุโลก!N18</f>
        <v>0</v>
      </c>
      <c r="AL18" s="24">
        <f>เพชรบุรี!N18</f>
        <v>0</v>
      </c>
      <c r="AM18" s="24">
        <f>เพชรบูรณ์!N18</f>
        <v>0</v>
      </c>
      <c r="AN18" s="24">
        <f>แพร่!N18</f>
        <v>33.82</v>
      </c>
      <c r="AO18" s="24">
        <f>ภูเก็ต!N18</f>
        <v>0</v>
      </c>
      <c r="AP18" s="24">
        <f>มหาสารคาม!N18</f>
        <v>0</v>
      </c>
      <c r="AQ18" s="24">
        <f>มุกดาหาร!N18</f>
        <v>0</v>
      </c>
      <c r="AR18" s="24">
        <f>แม่ฮ่องสอน!N18</f>
        <v>0</v>
      </c>
      <c r="AS18" s="24">
        <f>ยโสธร!N18</f>
        <v>0</v>
      </c>
      <c r="AT18" s="24">
        <f>ยะลา!N18</f>
        <v>33.31</v>
      </c>
      <c r="AU18" s="24">
        <f>ร้อยเอ็ด!N18</f>
        <v>0</v>
      </c>
      <c r="AV18" s="24">
        <f>ระนอง!N18</f>
        <v>0</v>
      </c>
      <c r="AW18" s="24">
        <f>ระยอง!N18</f>
        <v>0</v>
      </c>
      <c r="AX18" s="24">
        <f>ราชบุรี!N18</f>
        <v>0</v>
      </c>
      <c r="AY18" s="24">
        <f>ลพบุรี!N18</f>
        <v>637.32000000000005</v>
      </c>
      <c r="AZ18" s="24">
        <f>ลำปาง!N18</f>
        <v>0</v>
      </c>
      <c r="BA18" s="24">
        <f>ลำพูน!N18</f>
        <v>662.54</v>
      </c>
      <c r="BB18" s="24">
        <f>เลย!N18</f>
        <v>0</v>
      </c>
      <c r="BC18" s="24">
        <f>ศรีสะเกษ!N18</f>
        <v>0</v>
      </c>
      <c r="BD18" s="24">
        <f>สกลนคร!N18</f>
        <v>0</v>
      </c>
      <c r="BE18" s="24">
        <f>สงขลา!N18</f>
        <v>0</v>
      </c>
      <c r="BF18" s="24">
        <f>สตูล!N18</f>
        <v>0</v>
      </c>
      <c r="BG18" s="24">
        <f>สระแก้ว!N18</f>
        <v>0</v>
      </c>
      <c r="BH18" s="95">
        <f>สระบุรี!N18</f>
        <v>0</v>
      </c>
      <c r="BI18" s="95">
        <f>สิงห์บุรี!N18</f>
        <v>0</v>
      </c>
      <c r="BJ18" s="24">
        <f>สุโขทัย!N18</f>
        <v>348.5</v>
      </c>
      <c r="BK18" s="24">
        <f>สุพรรณบุรี!N18</f>
        <v>1950.22</v>
      </c>
      <c r="BL18" s="24">
        <f>สุราษฎร์ธานี!N18</f>
        <v>0</v>
      </c>
      <c r="BM18" s="24">
        <f>สุรินทร์!N18</f>
        <v>0</v>
      </c>
      <c r="BN18" s="24">
        <f>หนองคาย!N18</f>
        <v>1125.3</v>
      </c>
      <c r="BO18" s="24">
        <f>หนองบัวลำภู!N18</f>
        <v>0</v>
      </c>
      <c r="BP18" s="24">
        <f>อ่างทอง!N18</f>
        <v>0</v>
      </c>
      <c r="BQ18" s="24">
        <f>อำนาจเจริญ!N18</f>
        <v>0</v>
      </c>
      <c r="BR18" s="24">
        <f>อุดรธานี!N18</f>
        <v>53.52</v>
      </c>
      <c r="BS18" s="24">
        <f>อุตรดิตถ์!N18</f>
        <v>189.32</v>
      </c>
      <c r="BT18" s="24">
        <f>อุทัยธานี!N18</f>
        <v>20.96</v>
      </c>
      <c r="BU18" s="24">
        <f>อุบลราชธานี!N18</f>
        <v>75.680000000000007</v>
      </c>
      <c r="BV18" s="24">
        <f t="shared" si="0"/>
        <v>12753.81</v>
      </c>
      <c r="BW18" s="24">
        <f>ก.ย.!BW18</f>
        <v>12753.81</v>
      </c>
      <c r="BX18" s="125">
        <f t="shared" si="1"/>
        <v>0</v>
      </c>
    </row>
    <row r="19" spans="1:76">
      <c r="A19" s="363" t="s">
        <v>593</v>
      </c>
      <c r="B19" s="24">
        <f>กระบี่!N19</f>
        <v>1000</v>
      </c>
      <c r="C19" s="24">
        <f>กาญจนบุรี!N19</f>
        <v>3270.68</v>
      </c>
      <c r="D19" s="24">
        <f>กาฬสินธุ์!N19</f>
        <v>0</v>
      </c>
      <c r="E19" s="24">
        <f>กำแพงเพชร!N19</f>
        <v>27291.98</v>
      </c>
      <c r="F19" s="24">
        <f>ขอนแก่น!N19</f>
        <v>6107.82</v>
      </c>
      <c r="G19" s="24">
        <f>จันทบุรี!N19</f>
        <v>10036.59</v>
      </c>
      <c r="H19" s="24">
        <f>ฉะเชิงเทรา!N19</f>
        <v>40880.15</v>
      </c>
      <c r="I19" s="24">
        <f>ชลบุรี!N19</f>
        <v>0</v>
      </c>
      <c r="J19" s="24">
        <f>ชัยนาท!N19</f>
        <v>28781.82</v>
      </c>
      <c r="K19" s="24">
        <f>ชัยภูมิ!N19</f>
        <v>5600</v>
      </c>
      <c r="L19" s="24">
        <f>ชุมพร!N19</f>
        <v>0</v>
      </c>
      <c r="M19" s="24">
        <f>เชียงราย!N19</f>
        <v>0</v>
      </c>
      <c r="N19" s="24">
        <f>เชียงใหม่!N19</f>
        <v>7784.24</v>
      </c>
      <c r="O19" s="24">
        <f>ตรัง!N19</f>
        <v>0</v>
      </c>
      <c r="P19" s="24">
        <f>ตราด!N19</f>
        <v>0</v>
      </c>
      <c r="Q19" s="24">
        <f>ตาก!N19</f>
        <v>0</v>
      </c>
      <c r="R19" s="24">
        <f>นครนายก!N19</f>
        <v>10883.71</v>
      </c>
      <c r="S19" s="24">
        <f>นครปฐม!N19</f>
        <v>44.7</v>
      </c>
      <c r="T19" s="24">
        <f>นครพนม!N19</f>
        <v>0</v>
      </c>
      <c r="U19" s="24">
        <f>นครราชสีมา!N19</f>
        <v>1500</v>
      </c>
      <c r="V19" s="24">
        <f>นครศรีธรรมราช!N19</f>
        <v>0</v>
      </c>
      <c r="W19" s="24">
        <f>นครสวรรค์!N19</f>
        <v>90299.24</v>
      </c>
      <c r="X19" s="24">
        <f>นราธิวาส!N19</f>
        <v>0</v>
      </c>
      <c r="Y19" s="24">
        <f>น่าน!N19</f>
        <v>0</v>
      </c>
      <c r="Z19" s="24">
        <f>บึงกาฬ!N19</f>
        <v>0</v>
      </c>
      <c r="AA19" s="24">
        <f>บุรีรัมย์!N19</f>
        <v>0</v>
      </c>
      <c r="AB19" s="24">
        <f>ปทุมธานี!N19</f>
        <v>8846.91</v>
      </c>
      <c r="AC19" s="24">
        <f>ประจวบคีรีขันธ์!N19</f>
        <v>0</v>
      </c>
      <c r="AD19" s="24">
        <f>ปราจีนบุรี!N19</f>
        <v>2485.81</v>
      </c>
      <c r="AE19" s="24">
        <f>ปัตตานี!N19</f>
        <v>500</v>
      </c>
      <c r="AF19" s="24">
        <f>พระนครศรีอยุธยา!N19</f>
        <v>26948.9</v>
      </c>
      <c r="AG19" s="24">
        <f>พะเยา!N19</f>
        <v>0</v>
      </c>
      <c r="AH19" s="24">
        <f>พังงา!N19</f>
        <v>7961.86</v>
      </c>
      <c r="AI19" s="24">
        <f>พัทลุง!N19</f>
        <v>0</v>
      </c>
      <c r="AJ19" s="24">
        <f>พิจิตร!N19</f>
        <v>40862.300000000003</v>
      </c>
      <c r="AK19" s="24">
        <f>พิษณุโลก!N19</f>
        <v>0</v>
      </c>
      <c r="AL19" s="24">
        <f>เพชรบุรี!N19</f>
        <v>0</v>
      </c>
      <c r="AM19" s="24">
        <f>เพชรบูรณ์!N19</f>
        <v>41000</v>
      </c>
      <c r="AN19" s="24">
        <f>แพร่!N19</f>
        <v>2574.7600000000002</v>
      </c>
      <c r="AO19" s="24">
        <f>ภูเก็ต!N19</f>
        <v>0</v>
      </c>
      <c r="AP19" s="24">
        <f>มหาสารคาม!N19</f>
        <v>0</v>
      </c>
      <c r="AQ19" s="24">
        <f>มุกดาหาร!N19</f>
        <v>0</v>
      </c>
      <c r="AR19" s="24">
        <f>แม่ฮ่องสอน!N19</f>
        <v>0</v>
      </c>
      <c r="AS19" s="24">
        <f>ยโสธร!N19</f>
        <v>0</v>
      </c>
      <c r="AT19" s="24">
        <f>ยะลา!N19</f>
        <v>3864.35</v>
      </c>
      <c r="AU19" s="24">
        <f>ร้อยเอ็ด!N19</f>
        <v>1000</v>
      </c>
      <c r="AV19" s="24">
        <f>ระนอง!N19</f>
        <v>0</v>
      </c>
      <c r="AW19" s="24">
        <f>ระยอง!N19</f>
        <v>0</v>
      </c>
      <c r="AX19" s="24">
        <f>ราชบุรี!N19</f>
        <v>0</v>
      </c>
      <c r="AY19" s="24">
        <f>ลพบุรี!N19</f>
        <v>15385.19</v>
      </c>
      <c r="AZ19" s="24">
        <f>ลำปาง!N19</f>
        <v>0</v>
      </c>
      <c r="BA19" s="24">
        <f>ลำพูน!N19</f>
        <v>44922.8</v>
      </c>
      <c r="BB19" s="24">
        <f>เลย!N19</f>
        <v>0</v>
      </c>
      <c r="BC19" s="24">
        <f>ศรีสะเกษ!N19</f>
        <v>0</v>
      </c>
      <c r="BD19" s="24">
        <f>สกลนคร!N19</f>
        <v>0</v>
      </c>
      <c r="BE19" s="24">
        <f>สงขลา!N19</f>
        <v>0</v>
      </c>
      <c r="BF19" s="24">
        <f>สตูล!N19</f>
        <v>0</v>
      </c>
      <c r="BG19" s="24">
        <f>สระแก้ว!N19</f>
        <v>0</v>
      </c>
      <c r="BH19" s="95">
        <f>สระบุรี!N19</f>
        <v>0</v>
      </c>
      <c r="BI19" s="95">
        <f>สิงห์บุรี!N19</f>
        <v>0</v>
      </c>
      <c r="BJ19" s="24">
        <f>สุโขทัย!N19</f>
        <v>39043.93</v>
      </c>
      <c r="BK19" s="24">
        <f>สุพรรณบุรี!N19</f>
        <v>80619.009999999995</v>
      </c>
      <c r="BL19" s="24">
        <f>สุราษฎร์ธานี!N19</f>
        <v>0</v>
      </c>
      <c r="BM19" s="24">
        <f>สุรินทร์!N19</f>
        <v>0</v>
      </c>
      <c r="BN19" s="24">
        <f>หนองคาย!N19</f>
        <v>55658.51</v>
      </c>
      <c r="BO19" s="24">
        <f>หนองบัวลำภู!N19</f>
        <v>0</v>
      </c>
      <c r="BP19" s="24">
        <f>อ่างทอง!N19</f>
        <v>0</v>
      </c>
      <c r="BQ19" s="24">
        <f>อำนาจเจริญ!N19</f>
        <v>0</v>
      </c>
      <c r="BR19" s="24">
        <f>อุดรธานี!N19</f>
        <v>9391.57</v>
      </c>
      <c r="BS19" s="24">
        <f>อุตรดิตถ์!N19</f>
        <v>4888.3900000000003</v>
      </c>
      <c r="BT19" s="24">
        <f>อุทัยธานี!N19</f>
        <v>538.23</v>
      </c>
      <c r="BU19" s="24">
        <f>อุบลราชธานี!N19</f>
        <v>2290.5500000000002</v>
      </c>
      <c r="BV19" s="24">
        <f t="shared" si="0"/>
        <v>622264</v>
      </c>
      <c r="BW19" s="24">
        <f>ก.ย.!BW19</f>
        <v>622264</v>
      </c>
      <c r="BX19" s="125">
        <f t="shared" si="1"/>
        <v>0</v>
      </c>
    </row>
    <row r="20" spans="1:76">
      <c r="A20" s="363" t="s">
        <v>67</v>
      </c>
      <c r="B20" s="24">
        <f>กระบี่!N20</f>
        <v>46.03</v>
      </c>
      <c r="C20" s="24">
        <f>กาญจนบุรี!N20</f>
        <v>0</v>
      </c>
      <c r="D20" s="24">
        <f>กาฬสินธุ์!N20</f>
        <v>0</v>
      </c>
      <c r="E20" s="24">
        <f>กำแพงเพชร!N20</f>
        <v>0</v>
      </c>
      <c r="F20" s="24">
        <f>ขอนแก่น!N20</f>
        <v>0</v>
      </c>
      <c r="G20" s="24">
        <f>จันทบุรี!N20</f>
        <v>0</v>
      </c>
      <c r="H20" s="24">
        <f>ฉะเชิงเทรา!N20</f>
        <v>0</v>
      </c>
      <c r="I20" s="24">
        <f>ชลบุรี!N20</f>
        <v>0</v>
      </c>
      <c r="J20" s="24">
        <f>ชัยนาท!N20</f>
        <v>0</v>
      </c>
      <c r="K20" s="24">
        <f>ชัยภูมิ!N20</f>
        <v>0</v>
      </c>
      <c r="L20" s="24">
        <f>ชุมพร!N20</f>
        <v>0</v>
      </c>
      <c r="M20" s="24">
        <f>เชียงราย!N20</f>
        <v>0</v>
      </c>
      <c r="N20" s="24">
        <f>เชียงใหม่!N20</f>
        <v>0</v>
      </c>
      <c r="O20" s="24">
        <f>ตรัง!N20</f>
        <v>0</v>
      </c>
      <c r="P20" s="24">
        <f>ตราด!N20</f>
        <v>0</v>
      </c>
      <c r="Q20" s="24">
        <f>ตาก!N20</f>
        <v>0</v>
      </c>
      <c r="R20" s="24">
        <f>นครนายก!N20</f>
        <v>0</v>
      </c>
      <c r="S20" s="24">
        <f>นครปฐม!N20</f>
        <v>0</v>
      </c>
      <c r="T20" s="24">
        <f>นครพนม!N20</f>
        <v>0</v>
      </c>
      <c r="U20" s="24">
        <f>นครราชสีมา!N20</f>
        <v>0</v>
      </c>
      <c r="V20" s="24">
        <f>นครศรีธรรมราช!N20</f>
        <v>0</v>
      </c>
      <c r="W20" s="24">
        <f>นครสวรรค์!N20</f>
        <v>0</v>
      </c>
      <c r="X20" s="24">
        <f>นราธิวาส!N20</f>
        <v>0</v>
      </c>
      <c r="Y20" s="24">
        <f>น่าน!N20</f>
        <v>0</v>
      </c>
      <c r="Z20" s="24">
        <f>บึงกาฬ!N20</f>
        <v>0</v>
      </c>
      <c r="AA20" s="24">
        <f>บุรีรัมย์!N20</f>
        <v>0</v>
      </c>
      <c r="AB20" s="24">
        <f>ปทุมธานี!N20</f>
        <v>0</v>
      </c>
      <c r="AC20" s="24">
        <f>ประจวบคีรีขันธ์!N20</f>
        <v>0</v>
      </c>
      <c r="AD20" s="24">
        <f>ปราจีนบุรี!N20</f>
        <v>0</v>
      </c>
      <c r="AE20" s="24">
        <f>ปัตตานี!N20</f>
        <v>0</v>
      </c>
      <c r="AF20" s="24">
        <f>พระนครศรีอยุธยา!N20</f>
        <v>0</v>
      </c>
      <c r="AG20" s="24">
        <f>พะเยา!N20</f>
        <v>0</v>
      </c>
      <c r="AH20" s="24">
        <f>พังงา!N20</f>
        <v>595.03</v>
      </c>
      <c r="AI20" s="24">
        <f>พัทลุง!N20</f>
        <v>0</v>
      </c>
      <c r="AJ20" s="24">
        <f>พิจิตร!N20</f>
        <v>0</v>
      </c>
      <c r="AK20" s="24">
        <f>พิษณุโลก!N20</f>
        <v>0</v>
      </c>
      <c r="AL20" s="24">
        <f>เพชรบุรี!N20</f>
        <v>0</v>
      </c>
      <c r="AM20" s="24">
        <f>เพชรบูรณ์!N20</f>
        <v>0</v>
      </c>
      <c r="AN20" s="24">
        <f>แพร่!N20</f>
        <v>0</v>
      </c>
      <c r="AO20" s="24">
        <f>ภูเก็ต!N20</f>
        <v>0</v>
      </c>
      <c r="AP20" s="24">
        <f>มหาสารคาม!N20</f>
        <v>0</v>
      </c>
      <c r="AQ20" s="24">
        <f>มุกดาหาร!N20</f>
        <v>0</v>
      </c>
      <c r="AR20" s="24">
        <f>แม่ฮ่องสอน!N20</f>
        <v>0</v>
      </c>
      <c r="AS20" s="24">
        <f>ยโสธร!N20</f>
        <v>0</v>
      </c>
      <c r="AT20" s="24">
        <f>ยะลา!N20</f>
        <v>0</v>
      </c>
      <c r="AU20" s="24">
        <f>ร้อยเอ็ด!N20</f>
        <v>0</v>
      </c>
      <c r="AV20" s="24">
        <f>ระนอง!N20</f>
        <v>0</v>
      </c>
      <c r="AW20" s="24">
        <f>ระยอง!N20</f>
        <v>33.74</v>
      </c>
      <c r="AX20" s="24">
        <f>ราชบุรี!N20</f>
        <v>0</v>
      </c>
      <c r="AY20" s="24">
        <f>ลพบุรี!N20</f>
        <v>0</v>
      </c>
      <c r="AZ20" s="24">
        <f>ลำปาง!N20</f>
        <v>0</v>
      </c>
      <c r="BA20" s="24">
        <f>ลำพูน!N20</f>
        <v>0</v>
      </c>
      <c r="BB20" s="24">
        <f>เลย!N20</f>
        <v>0</v>
      </c>
      <c r="BC20" s="24">
        <f>ศรีสะเกษ!N20</f>
        <v>0</v>
      </c>
      <c r="BD20" s="24">
        <f>สกลนคร!N20</f>
        <v>0</v>
      </c>
      <c r="BE20" s="24">
        <f>สงขลา!N20</f>
        <v>0</v>
      </c>
      <c r="BF20" s="24">
        <f>สตูล!N20</f>
        <v>0</v>
      </c>
      <c r="BG20" s="24">
        <f>สระแก้ว!N20</f>
        <v>0</v>
      </c>
      <c r="BH20" s="95">
        <f>สระบุรี!N20</f>
        <v>0</v>
      </c>
      <c r="BI20" s="95">
        <f>สิงห์บุรี!N20</f>
        <v>0</v>
      </c>
      <c r="BJ20" s="24">
        <f>สุโขทัย!N20</f>
        <v>0</v>
      </c>
      <c r="BK20" s="24">
        <f>สุพรรณบุรี!N20</f>
        <v>0</v>
      </c>
      <c r="BL20" s="24">
        <f>สุราษฎร์ธานี!N20</f>
        <v>0</v>
      </c>
      <c r="BM20" s="24">
        <f>สุรินทร์!N20</f>
        <v>0</v>
      </c>
      <c r="BN20" s="24">
        <f>หนองคาย!N20</f>
        <v>0</v>
      </c>
      <c r="BO20" s="24">
        <f>หนองบัวลำภู!N20</f>
        <v>0</v>
      </c>
      <c r="BP20" s="24">
        <f>อ่างทอง!N20</f>
        <v>0</v>
      </c>
      <c r="BQ20" s="24">
        <f>อำนาจเจริญ!N20</f>
        <v>0</v>
      </c>
      <c r="BR20" s="24">
        <f>อุดรธานี!N20</f>
        <v>0</v>
      </c>
      <c r="BS20" s="24">
        <f>อุตรดิตถ์!N20</f>
        <v>0</v>
      </c>
      <c r="BT20" s="24">
        <f>อุทัยธานี!N20</f>
        <v>0</v>
      </c>
      <c r="BU20" s="24">
        <f>อุบลราชธานี!N20</f>
        <v>0</v>
      </c>
      <c r="BV20" s="24">
        <f t="shared" si="0"/>
        <v>674.8</v>
      </c>
      <c r="BW20" s="24">
        <f>ก.ย.!BW20</f>
        <v>674.8</v>
      </c>
      <c r="BX20" s="125">
        <f t="shared" si="1"/>
        <v>0</v>
      </c>
    </row>
    <row r="21" spans="1:76">
      <c r="A21" s="363" t="s">
        <v>68</v>
      </c>
      <c r="B21" s="24">
        <f>กระบี่!N21</f>
        <v>216.99</v>
      </c>
      <c r="C21" s="24">
        <f>กาญจนบุรี!N21</f>
        <v>0</v>
      </c>
      <c r="D21" s="24">
        <f>กาฬสินธุ์!N21</f>
        <v>0</v>
      </c>
      <c r="E21" s="24">
        <f>กำแพงเพชร!N21</f>
        <v>0</v>
      </c>
      <c r="F21" s="24">
        <f>ขอนแก่น!N21</f>
        <v>0</v>
      </c>
      <c r="G21" s="24">
        <f>จันทบุรี!N21</f>
        <v>0</v>
      </c>
      <c r="H21" s="24">
        <f>ฉะเชิงเทรา!N21</f>
        <v>0</v>
      </c>
      <c r="I21" s="24">
        <f>ชลบุรี!N21</f>
        <v>0</v>
      </c>
      <c r="J21" s="24">
        <f>ชัยนาท!N21</f>
        <v>0</v>
      </c>
      <c r="K21" s="24">
        <f>ชัยภูมิ!N21</f>
        <v>0</v>
      </c>
      <c r="L21" s="24">
        <f>ชุมพร!N21</f>
        <v>0</v>
      </c>
      <c r="M21" s="24">
        <f>เชียงราย!N21</f>
        <v>0</v>
      </c>
      <c r="N21" s="24">
        <f>เชียงใหม่!N21</f>
        <v>2000</v>
      </c>
      <c r="O21" s="24">
        <f>ตรัง!N21</f>
        <v>0</v>
      </c>
      <c r="P21" s="24">
        <f>ตราด!N21</f>
        <v>0</v>
      </c>
      <c r="Q21" s="24">
        <f>ตาก!N21</f>
        <v>0</v>
      </c>
      <c r="R21" s="24">
        <f>นครนายก!N21</f>
        <v>0</v>
      </c>
      <c r="S21" s="24">
        <f>นครปฐม!N21</f>
        <v>0</v>
      </c>
      <c r="T21" s="24">
        <f>นครพนม!N21</f>
        <v>0</v>
      </c>
      <c r="U21" s="24">
        <f>นครราชสีมา!N21</f>
        <v>0</v>
      </c>
      <c r="V21" s="24">
        <f>นครศรีธรรมราช!N21</f>
        <v>0</v>
      </c>
      <c r="W21" s="24">
        <f>นครสวรรค์!N21</f>
        <v>0</v>
      </c>
      <c r="X21" s="24">
        <f>นราธิวาส!N21</f>
        <v>0</v>
      </c>
      <c r="Y21" s="24">
        <f>น่าน!N21</f>
        <v>0</v>
      </c>
      <c r="Z21" s="24">
        <f>บึงกาฬ!N21</f>
        <v>0</v>
      </c>
      <c r="AA21" s="24">
        <f>บุรีรัมย์!N21</f>
        <v>0</v>
      </c>
      <c r="AB21" s="24">
        <f>ปทุมธานี!N21</f>
        <v>0</v>
      </c>
      <c r="AC21" s="24">
        <f>ประจวบคีรีขันธ์!N21</f>
        <v>0</v>
      </c>
      <c r="AD21" s="24">
        <f>ปราจีนบุรี!N21</f>
        <v>0</v>
      </c>
      <c r="AE21" s="24">
        <f>ปัตตานี!N21</f>
        <v>0</v>
      </c>
      <c r="AF21" s="24">
        <f>พระนครศรีอยุธยา!N21</f>
        <v>0</v>
      </c>
      <c r="AG21" s="24">
        <f>พะเยา!N21</f>
        <v>0</v>
      </c>
      <c r="AH21" s="24">
        <f>พังงา!N21</f>
        <v>6974.28</v>
      </c>
      <c r="AI21" s="24">
        <f>พัทลุง!N21</f>
        <v>0</v>
      </c>
      <c r="AJ21" s="24">
        <f>พิจิตร!N21</f>
        <v>0</v>
      </c>
      <c r="AK21" s="24">
        <f>พิษณุโลก!N21</f>
        <v>0</v>
      </c>
      <c r="AL21" s="24">
        <f>เพชรบุรี!N21</f>
        <v>0</v>
      </c>
      <c r="AM21" s="24">
        <f>เพชรบูรณ์!N21</f>
        <v>0</v>
      </c>
      <c r="AN21" s="24">
        <f>แพร่!N21</f>
        <v>0</v>
      </c>
      <c r="AO21" s="24">
        <f>ภูเก็ต!N21</f>
        <v>0</v>
      </c>
      <c r="AP21" s="24">
        <f>มหาสารคาม!N21</f>
        <v>0</v>
      </c>
      <c r="AQ21" s="24">
        <f>มุกดาหาร!N21</f>
        <v>0</v>
      </c>
      <c r="AR21" s="24">
        <f>แม่ฮ่องสอน!N21</f>
        <v>0</v>
      </c>
      <c r="AS21" s="24">
        <f>ยโสธร!N21</f>
        <v>0</v>
      </c>
      <c r="AT21" s="24">
        <f>ยะลา!N21</f>
        <v>0</v>
      </c>
      <c r="AU21" s="24">
        <f>ร้อยเอ็ด!N21</f>
        <v>0</v>
      </c>
      <c r="AV21" s="24">
        <f>ระนอง!N21</f>
        <v>0</v>
      </c>
      <c r="AW21" s="24">
        <f>ระยอง!N21</f>
        <v>0</v>
      </c>
      <c r="AX21" s="24">
        <f>ราชบุรี!N21</f>
        <v>0</v>
      </c>
      <c r="AY21" s="24">
        <f>ลพบุรี!N21</f>
        <v>0</v>
      </c>
      <c r="AZ21" s="24">
        <f>ลำปาง!N21</f>
        <v>0</v>
      </c>
      <c r="BA21" s="24">
        <f>ลำพูน!N21</f>
        <v>0</v>
      </c>
      <c r="BB21" s="24">
        <f>เลย!N21</f>
        <v>0</v>
      </c>
      <c r="BC21" s="24">
        <f>ศรีสะเกษ!N21</f>
        <v>0</v>
      </c>
      <c r="BD21" s="24">
        <f>สกลนคร!N21</f>
        <v>0</v>
      </c>
      <c r="BE21" s="24">
        <f>สงขลา!N21</f>
        <v>0</v>
      </c>
      <c r="BF21" s="24">
        <f>สตูล!N21</f>
        <v>0</v>
      </c>
      <c r="BG21" s="24">
        <f>สระแก้ว!N21</f>
        <v>0</v>
      </c>
      <c r="BH21" s="95">
        <f>สระบุรี!N21</f>
        <v>0</v>
      </c>
      <c r="BI21" s="95">
        <f>สิงห์บุรี!N21</f>
        <v>0</v>
      </c>
      <c r="BJ21" s="24">
        <f>สุโขทัย!N21</f>
        <v>0</v>
      </c>
      <c r="BK21" s="24">
        <f>สุพรรณบุรี!N21</f>
        <v>0</v>
      </c>
      <c r="BL21" s="24">
        <f>สุราษฎร์ธานี!N21</f>
        <v>0</v>
      </c>
      <c r="BM21" s="24">
        <f>สุรินทร์!N21</f>
        <v>0</v>
      </c>
      <c r="BN21" s="24">
        <f>หนองคาย!N21</f>
        <v>0</v>
      </c>
      <c r="BO21" s="24">
        <f>หนองบัวลำภู!N21</f>
        <v>0</v>
      </c>
      <c r="BP21" s="24">
        <f>อ่างทอง!N21</f>
        <v>0</v>
      </c>
      <c r="BQ21" s="24">
        <f>อำนาจเจริญ!N21</f>
        <v>0</v>
      </c>
      <c r="BR21" s="24">
        <f>อุดรธานี!N21</f>
        <v>0</v>
      </c>
      <c r="BS21" s="24">
        <f>อุตรดิตถ์!N21</f>
        <v>0</v>
      </c>
      <c r="BT21" s="24">
        <f>อุทัยธานี!N21</f>
        <v>0</v>
      </c>
      <c r="BU21" s="24">
        <f>อุบลราชธานี!N21</f>
        <v>0</v>
      </c>
      <c r="BV21" s="24">
        <f t="shared" si="0"/>
        <v>9191.27</v>
      </c>
      <c r="BW21" s="24">
        <f>ก.ย.!BW21</f>
        <v>9191.27</v>
      </c>
      <c r="BX21" s="125">
        <f t="shared" si="1"/>
        <v>0</v>
      </c>
    </row>
    <row r="22" spans="1:76">
      <c r="A22" s="367" t="s">
        <v>231</v>
      </c>
      <c r="B22" s="24">
        <f>กระบี่!N22</f>
        <v>0</v>
      </c>
      <c r="C22" s="24">
        <f>กาญจนบุรี!N22</f>
        <v>0</v>
      </c>
      <c r="D22" s="24">
        <f>กาฬสินธุ์!N22</f>
        <v>0</v>
      </c>
      <c r="E22" s="24">
        <f>กำแพงเพชร!N22</f>
        <v>0</v>
      </c>
      <c r="F22" s="24">
        <f>ขอนแก่น!N22</f>
        <v>0</v>
      </c>
      <c r="G22" s="24">
        <f>จันทบุรี!N22</f>
        <v>0</v>
      </c>
      <c r="H22" s="24">
        <f>ฉะเชิงเทรา!N22</f>
        <v>0</v>
      </c>
      <c r="I22" s="24">
        <f>ชลบุรี!N22</f>
        <v>0</v>
      </c>
      <c r="J22" s="24">
        <f>ชัยนาท!N22</f>
        <v>0</v>
      </c>
      <c r="K22" s="24">
        <f>ชัยภูมิ!N22</f>
        <v>0</v>
      </c>
      <c r="L22" s="24">
        <f>ชุมพร!N22</f>
        <v>0</v>
      </c>
      <c r="M22" s="24">
        <f>เชียงราย!N22</f>
        <v>0</v>
      </c>
      <c r="N22" s="24">
        <f>เชียงใหม่!N22</f>
        <v>0</v>
      </c>
      <c r="O22" s="24">
        <f>ตรัง!N22</f>
        <v>0</v>
      </c>
      <c r="P22" s="24">
        <f>ตราด!N22</f>
        <v>0</v>
      </c>
      <c r="Q22" s="24">
        <f>ตาก!N22</f>
        <v>0</v>
      </c>
      <c r="R22" s="24">
        <f>นครนายก!N22</f>
        <v>0</v>
      </c>
      <c r="S22" s="24">
        <f>นครปฐม!N22</f>
        <v>0</v>
      </c>
      <c r="T22" s="24">
        <f>นครพนม!N22</f>
        <v>0</v>
      </c>
      <c r="U22" s="24">
        <f>นครราชสีมา!N22</f>
        <v>0</v>
      </c>
      <c r="V22" s="24">
        <f>นครศรีธรรมราช!N22</f>
        <v>0</v>
      </c>
      <c r="W22" s="24">
        <f>นครสวรรค์!N22</f>
        <v>0</v>
      </c>
      <c r="X22" s="24">
        <f>นราธิวาส!N22</f>
        <v>0</v>
      </c>
      <c r="Y22" s="24">
        <f>น่าน!N22</f>
        <v>0</v>
      </c>
      <c r="Z22" s="24">
        <f>บึงกาฬ!N22</f>
        <v>0</v>
      </c>
      <c r="AA22" s="24">
        <f>บุรีรัมย์!N22</f>
        <v>0</v>
      </c>
      <c r="AB22" s="24">
        <f>ปทุมธานี!N22</f>
        <v>0</v>
      </c>
      <c r="AC22" s="24">
        <f>ประจวบคีรีขันธ์!N22</f>
        <v>0</v>
      </c>
      <c r="AD22" s="24">
        <f>ปราจีนบุรี!N22</f>
        <v>0</v>
      </c>
      <c r="AE22" s="24">
        <f>ปัตตานี!N22</f>
        <v>0</v>
      </c>
      <c r="AF22" s="24">
        <f>พระนครศรีอยุธยา!N22</f>
        <v>0</v>
      </c>
      <c r="AG22" s="24">
        <f>พะเยา!N22</f>
        <v>0</v>
      </c>
      <c r="AH22" s="24">
        <f>พังงา!N22</f>
        <v>0</v>
      </c>
      <c r="AI22" s="24">
        <f>พัทลุง!N22</f>
        <v>0</v>
      </c>
      <c r="AJ22" s="24">
        <f>พิจิตร!N22</f>
        <v>0</v>
      </c>
      <c r="AK22" s="24">
        <f>พิษณุโลก!N22</f>
        <v>0</v>
      </c>
      <c r="AL22" s="24">
        <f>เพชรบุรี!N22</f>
        <v>0</v>
      </c>
      <c r="AM22" s="24">
        <f>เพชรบูรณ์!N22</f>
        <v>0</v>
      </c>
      <c r="AN22" s="24">
        <f>แพร่!N22</f>
        <v>0</v>
      </c>
      <c r="AO22" s="24">
        <f>ภูเก็ต!N22</f>
        <v>0</v>
      </c>
      <c r="AP22" s="24">
        <f>มหาสารคาม!N22</f>
        <v>0</v>
      </c>
      <c r="AQ22" s="24">
        <f>มุกดาหาร!N22</f>
        <v>0</v>
      </c>
      <c r="AR22" s="24">
        <f>แม่ฮ่องสอน!N22</f>
        <v>0</v>
      </c>
      <c r="AS22" s="24">
        <f>ยโสธร!N22</f>
        <v>0</v>
      </c>
      <c r="AT22" s="24">
        <f>ยะลา!N22</f>
        <v>0</v>
      </c>
      <c r="AU22" s="24">
        <f>ร้อยเอ็ด!N22</f>
        <v>0</v>
      </c>
      <c r="AV22" s="24">
        <f>ระนอง!N22</f>
        <v>0</v>
      </c>
      <c r="AW22" s="24">
        <f>ระยอง!N22</f>
        <v>0</v>
      </c>
      <c r="AX22" s="24">
        <f>ราชบุรี!N22</f>
        <v>0</v>
      </c>
      <c r="AY22" s="24">
        <f>ลพบุรี!N22</f>
        <v>0</v>
      </c>
      <c r="AZ22" s="24">
        <f>ลำปาง!N22</f>
        <v>0</v>
      </c>
      <c r="BA22" s="24">
        <f>ลำพูน!N22</f>
        <v>0</v>
      </c>
      <c r="BB22" s="24">
        <f>เลย!N22</f>
        <v>0</v>
      </c>
      <c r="BC22" s="24">
        <f>ศรีสะเกษ!N22</f>
        <v>0</v>
      </c>
      <c r="BD22" s="24">
        <f>สกลนคร!N22</f>
        <v>0</v>
      </c>
      <c r="BE22" s="24">
        <f>สงขลา!N22</f>
        <v>0</v>
      </c>
      <c r="BF22" s="24">
        <f>สตูล!N22</f>
        <v>0</v>
      </c>
      <c r="BG22" s="24">
        <f>สระแก้ว!N22</f>
        <v>0</v>
      </c>
      <c r="BH22" s="95">
        <f>สระบุรี!N22</f>
        <v>0</v>
      </c>
      <c r="BI22" s="95">
        <f>สิงห์บุรี!N22</f>
        <v>0</v>
      </c>
      <c r="BJ22" s="24">
        <f>สุโขทัย!N22</f>
        <v>0</v>
      </c>
      <c r="BK22" s="24">
        <f>สุพรรณบุรี!N22</f>
        <v>0</v>
      </c>
      <c r="BL22" s="24">
        <f>สุราษฎร์ธานี!N22</f>
        <v>0</v>
      </c>
      <c r="BM22" s="24">
        <f>สุรินทร์!N22</f>
        <v>0</v>
      </c>
      <c r="BN22" s="24">
        <f>หนองคาย!N22</f>
        <v>0</v>
      </c>
      <c r="BO22" s="24">
        <f>หนองบัวลำภู!N22</f>
        <v>0</v>
      </c>
      <c r="BP22" s="24">
        <f>อ่างทอง!N22</f>
        <v>0</v>
      </c>
      <c r="BQ22" s="24">
        <f>อำนาจเจริญ!N22</f>
        <v>0</v>
      </c>
      <c r="BR22" s="24">
        <f>อุดรธานี!N22</f>
        <v>0</v>
      </c>
      <c r="BS22" s="24">
        <f>อุตรดิตถ์!N22</f>
        <v>0</v>
      </c>
      <c r="BT22" s="24">
        <f>อุทัยธานี!N22</f>
        <v>0</v>
      </c>
      <c r="BU22" s="24">
        <f>อุบลราชธานี!N22</f>
        <v>0</v>
      </c>
      <c r="BV22" s="24">
        <f t="shared" si="0"/>
        <v>0</v>
      </c>
      <c r="BW22" s="24">
        <f>ก.ย.!BW22</f>
        <v>0</v>
      </c>
      <c r="BX22" s="125">
        <f t="shared" si="1"/>
        <v>0</v>
      </c>
    </row>
    <row r="23" spans="1:76">
      <c r="A23" s="367" t="s">
        <v>429</v>
      </c>
      <c r="B23" s="24">
        <f>กระบี่!N23</f>
        <v>0</v>
      </c>
      <c r="C23" s="24">
        <f>กาญจนบุรี!N23</f>
        <v>0</v>
      </c>
      <c r="D23" s="24">
        <f>กาฬสินธุ์!N23</f>
        <v>0</v>
      </c>
      <c r="E23" s="24">
        <f>กำแพงเพชร!N23</f>
        <v>0</v>
      </c>
      <c r="F23" s="24">
        <f>ขอนแก่น!N23</f>
        <v>0</v>
      </c>
      <c r="G23" s="24">
        <f>จันทบุรี!N23</f>
        <v>0</v>
      </c>
      <c r="H23" s="24">
        <f>ฉะเชิงเทรา!N23</f>
        <v>0</v>
      </c>
      <c r="I23" s="24">
        <f>ชลบุรี!N23</f>
        <v>0</v>
      </c>
      <c r="J23" s="24">
        <f>ชัยนาท!N23</f>
        <v>0</v>
      </c>
      <c r="K23" s="24">
        <f>ชัยภูมิ!N23</f>
        <v>0</v>
      </c>
      <c r="L23" s="24">
        <f>ชุมพร!N23</f>
        <v>0</v>
      </c>
      <c r="M23" s="24">
        <f>เชียงราย!N23</f>
        <v>0</v>
      </c>
      <c r="N23" s="24">
        <f>เชียงใหม่!N23</f>
        <v>0</v>
      </c>
      <c r="O23" s="24">
        <f>ตรัง!N23</f>
        <v>0</v>
      </c>
      <c r="P23" s="24">
        <f>ตราด!N23</f>
        <v>0</v>
      </c>
      <c r="Q23" s="24">
        <f>ตาก!N23</f>
        <v>0</v>
      </c>
      <c r="R23" s="24">
        <f>นครนายก!N23</f>
        <v>0</v>
      </c>
      <c r="S23" s="24">
        <f>นครปฐม!N23</f>
        <v>0</v>
      </c>
      <c r="T23" s="24">
        <f>นครพนม!N23</f>
        <v>0</v>
      </c>
      <c r="U23" s="24">
        <f>นครราชสีมา!N23</f>
        <v>0</v>
      </c>
      <c r="V23" s="24">
        <f>นครศรีธรรมราช!N23</f>
        <v>0</v>
      </c>
      <c r="W23" s="24">
        <f>นครสวรรค์!N23</f>
        <v>0</v>
      </c>
      <c r="X23" s="24">
        <f>นราธิวาส!N23</f>
        <v>0</v>
      </c>
      <c r="Y23" s="24">
        <f>น่าน!N23</f>
        <v>0</v>
      </c>
      <c r="Z23" s="24">
        <f>บึงกาฬ!N23</f>
        <v>0</v>
      </c>
      <c r="AA23" s="24">
        <f>บุรีรัมย์!N23</f>
        <v>0</v>
      </c>
      <c r="AB23" s="24">
        <f>ปทุมธานี!N23</f>
        <v>0</v>
      </c>
      <c r="AC23" s="24">
        <f>ประจวบคีรีขันธ์!N23</f>
        <v>0</v>
      </c>
      <c r="AD23" s="24">
        <f>ปราจีนบุรี!N23</f>
        <v>0</v>
      </c>
      <c r="AE23" s="24">
        <f>ปัตตานี!N23</f>
        <v>0</v>
      </c>
      <c r="AF23" s="24">
        <f>พระนครศรีอยุธยา!N23</f>
        <v>0</v>
      </c>
      <c r="AG23" s="24">
        <f>พะเยา!N23</f>
        <v>0</v>
      </c>
      <c r="AH23" s="24">
        <f>พังงา!N23</f>
        <v>0</v>
      </c>
      <c r="AI23" s="24">
        <f>พัทลุง!N23</f>
        <v>0</v>
      </c>
      <c r="AJ23" s="24">
        <f>พิจิตร!N23</f>
        <v>0</v>
      </c>
      <c r="AK23" s="24">
        <f>พิษณุโลก!N23</f>
        <v>0</v>
      </c>
      <c r="AL23" s="24">
        <f>เพชรบุรี!N23</f>
        <v>0</v>
      </c>
      <c r="AM23" s="24">
        <f>เพชรบูรณ์!N23</f>
        <v>0</v>
      </c>
      <c r="AN23" s="24">
        <f>แพร่!N23</f>
        <v>0</v>
      </c>
      <c r="AO23" s="24">
        <f>ภูเก็ต!N23</f>
        <v>0</v>
      </c>
      <c r="AP23" s="24">
        <f>มหาสารคาม!N23</f>
        <v>0</v>
      </c>
      <c r="AQ23" s="24">
        <f>มุกดาหาร!N23</f>
        <v>0</v>
      </c>
      <c r="AR23" s="24">
        <f>แม่ฮ่องสอน!N23</f>
        <v>0</v>
      </c>
      <c r="AS23" s="24">
        <f>ยโสธร!N23</f>
        <v>0</v>
      </c>
      <c r="AT23" s="24">
        <f>ยะลา!N23</f>
        <v>0</v>
      </c>
      <c r="AU23" s="24">
        <f>ร้อยเอ็ด!N23</f>
        <v>0</v>
      </c>
      <c r="AV23" s="24">
        <f>ระนอง!N23</f>
        <v>0</v>
      </c>
      <c r="AW23" s="24">
        <f>ระยอง!N23</f>
        <v>0</v>
      </c>
      <c r="AX23" s="24">
        <f>ราชบุรี!N23</f>
        <v>0</v>
      </c>
      <c r="AY23" s="24">
        <f>ลพบุรี!N23</f>
        <v>0</v>
      </c>
      <c r="AZ23" s="24">
        <f>ลำปาง!N23</f>
        <v>0</v>
      </c>
      <c r="BA23" s="24">
        <f>ลำพูน!N23</f>
        <v>0</v>
      </c>
      <c r="BB23" s="24">
        <f>เลย!N23</f>
        <v>0</v>
      </c>
      <c r="BC23" s="24">
        <f>ศรีสะเกษ!N23</f>
        <v>0</v>
      </c>
      <c r="BD23" s="24">
        <f>สกลนคร!N23</f>
        <v>0</v>
      </c>
      <c r="BE23" s="24">
        <f>สงขลา!N23</f>
        <v>0</v>
      </c>
      <c r="BF23" s="24">
        <f>สตูล!N23</f>
        <v>0</v>
      </c>
      <c r="BG23" s="24">
        <f>สระแก้ว!N23</f>
        <v>0</v>
      </c>
      <c r="BH23" s="95">
        <f>สระบุรี!N23</f>
        <v>0</v>
      </c>
      <c r="BI23" s="95">
        <f>สิงห์บุรี!N23</f>
        <v>0</v>
      </c>
      <c r="BJ23" s="24">
        <f>สุโขทัย!N23</f>
        <v>0</v>
      </c>
      <c r="BK23" s="24">
        <f>สุพรรณบุรี!N23</f>
        <v>0</v>
      </c>
      <c r="BL23" s="24">
        <f>สุราษฎร์ธานี!N23</f>
        <v>0</v>
      </c>
      <c r="BM23" s="24">
        <f>สุรินทร์!N23</f>
        <v>0</v>
      </c>
      <c r="BN23" s="24">
        <f>หนองคาย!N23</f>
        <v>0</v>
      </c>
      <c r="BO23" s="24">
        <f>หนองบัวลำภู!N23</f>
        <v>0</v>
      </c>
      <c r="BP23" s="24">
        <f>อ่างทอง!N23</f>
        <v>0</v>
      </c>
      <c r="BQ23" s="24">
        <f>อำนาจเจริญ!N23</f>
        <v>0</v>
      </c>
      <c r="BR23" s="24">
        <f>อุดรธานี!N23</f>
        <v>0</v>
      </c>
      <c r="BS23" s="24">
        <f>อุตรดิตถ์!N23</f>
        <v>0</v>
      </c>
      <c r="BT23" s="24">
        <f>อุทัยธานี!N23</f>
        <v>0</v>
      </c>
      <c r="BU23" s="24">
        <f>อุบลราชธานี!N23</f>
        <v>0</v>
      </c>
      <c r="BV23" s="24">
        <f t="shared" si="0"/>
        <v>0</v>
      </c>
      <c r="BW23" s="24">
        <f>ก.ย.!BW23</f>
        <v>0</v>
      </c>
      <c r="BX23" s="125">
        <f t="shared" si="1"/>
        <v>0</v>
      </c>
    </row>
    <row r="24" spans="1:76">
      <c r="A24" s="363" t="s">
        <v>90</v>
      </c>
      <c r="B24" s="24">
        <f>กระบี่!N24</f>
        <v>0</v>
      </c>
      <c r="C24" s="24">
        <f>กาญจนบุรี!N24</f>
        <v>0</v>
      </c>
      <c r="D24" s="24">
        <f>กาฬสินธุ์!N24</f>
        <v>0</v>
      </c>
      <c r="E24" s="24">
        <f>กำแพงเพชร!N24</f>
        <v>0</v>
      </c>
      <c r="F24" s="24">
        <f>ขอนแก่น!N24</f>
        <v>0</v>
      </c>
      <c r="G24" s="24">
        <f>จันทบุรี!N24</f>
        <v>0</v>
      </c>
      <c r="H24" s="24">
        <f>ฉะเชิงเทรา!N23</f>
        <v>0</v>
      </c>
      <c r="I24" s="24">
        <f>ชลบุรี!N24</f>
        <v>0</v>
      </c>
      <c r="J24" s="24">
        <f>ชัยนาท!N24</f>
        <v>0</v>
      </c>
      <c r="K24" s="24">
        <f>ชัยภูมิ!N24</f>
        <v>0</v>
      </c>
      <c r="L24" s="24">
        <f>ชุมพร!N24</f>
        <v>0</v>
      </c>
      <c r="M24" s="24">
        <f>เชียงราย!N24</f>
        <v>0</v>
      </c>
      <c r="N24" s="24">
        <f>เชียงใหม่!N24</f>
        <v>0</v>
      </c>
      <c r="O24" s="24">
        <f>ตรัง!N24</f>
        <v>0</v>
      </c>
      <c r="P24" s="24">
        <f>ตราด!N24</f>
        <v>0</v>
      </c>
      <c r="Q24" s="24">
        <f>ตาก!N24</f>
        <v>0</v>
      </c>
      <c r="R24" s="24">
        <f>นครนายก!N24</f>
        <v>0</v>
      </c>
      <c r="S24" s="24">
        <f>นครปฐม!N24</f>
        <v>0</v>
      </c>
      <c r="T24" s="24">
        <f>นครพนม!N24</f>
        <v>0</v>
      </c>
      <c r="U24" s="24">
        <f>นครราชสีมา!N24</f>
        <v>0</v>
      </c>
      <c r="V24" s="24">
        <f>นครศรีธรรมราช!N24</f>
        <v>0</v>
      </c>
      <c r="W24" s="24">
        <f>นครสวรรค์!N24</f>
        <v>0</v>
      </c>
      <c r="X24" s="24">
        <f>นราธิวาส!N24</f>
        <v>0</v>
      </c>
      <c r="Y24" s="24">
        <f>น่าน!N24</f>
        <v>0</v>
      </c>
      <c r="Z24" s="24">
        <f>บึงกาฬ!N24</f>
        <v>0</v>
      </c>
      <c r="AA24" s="24">
        <f>บุรีรัมย์!N24</f>
        <v>0</v>
      </c>
      <c r="AB24" s="24">
        <f>ปทุมธานี!N24</f>
        <v>0</v>
      </c>
      <c r="AC24" s="24">
        <f>ประจวบคีรีขันธ์!N24</f>
        <v>0</v>
      </c>
      <c r="AD24" s="24">
        <f>ปราจีนบุรี!N24</f>
        <v>0</v>
      </c>
      <c r="AE24" s="24">
        <f>ปัตตานี!N24</f>
        <v>0</v>
      </c>
      <c r="AF24" s="24">
        <f>พระนครศรีอยุธยา!N24</f>
        <v>0</v>
      </c>
      <c r="AG24" s="24">
        <f>พะเยา!N24</f>
        <v>0</v>
      </c>
      <c r="AH24" s="24">
        <f>พังงา!N24</f>
        <v>0</v>
      </c>
      <c r="AI24" s="24">
        <f>พัทลุง!N24</f>
        <v>0</v>
      </c>
      <c r="AJ24" s="24">
        <f>พิจิตร!N24</f>
        <v>0</v>
      </c>
      <c r="AK24" s="24">
        <f>พิษณุโลก!N24</f>
        <v>0</v>
      </c>
      <c r="AL24" s="24">
        <f>เพชรบุรี!N24</f>
        <v>0</v>
      </c>
      <c r="AM24" s="24">
        <f>เพชรบูรณ์!N24</f>
        <v>0</v>
      </c>
      <c r="AN24" s="24">
        <f>แพร่!N24</f>
        <v>0</v>
      </c>
      <c r="AO24" s="24">
        <f>ภูเก็ต!N24</f>
        <v>0</v>
      </c>
      <c r="AP24" s="24">
        <f>มหาสารคาม!N24</f>
        <v>0</v>
      </c>
      <c r="AQ24" s="24">
        <f>มุกดาหาร!N24</f>
        <v>0</v>
      </c>
      <c r="AR24" s="24">
        <f>แม่ฮ่องสอน!N24</f>
        <v>0</v>
      </c>
      <c r="AS24" s="24">
        <f>ยโสธร!N24</f>
        <v>0</v>
      </c>
      <c r="AT24" s="24">
        <f>ยะลา!N24</f>
        <v>0</v>
      </c>
      <c r="AU24" s="24">
        <f>ร้อยเอ็ด!N24</f>
        <v>0</v>
      </c>
      <c r="AV24" s="24">
        <f>ระนอง!N24</f>
        <v>0</v>
      </c>
      <c r="AW24" s="24">
        <f>ระยอง!N24</f>
        <v>0</v>
      </c>
      <c r="AX24" s="24">
        <f>ราชบุรี!N24</f>
        <v>0</v>
      </c>
      <c r="AY24" s="24">
        <f>ลพบุรี!N24</f>
        <v>0</v>
      </c>
      <c r="AZ24" s="24">
        <f>ลำปาง!N24</f>
        <v>0</v>
      </c>
      <c r="BA24" s="24">
        <f>ลำพูน!N24</f>
        <v>0</v>
      </c>
      <c r="BB24" s="24">
        <f>เลย!N24</f>
        <v>0</v>
      </c>
      <c r="BC24" s="24">
        <f>ศรีสะเกษ!N24</f>
        <v>0</v>
      </c>
      <c r="BD24" s="24">
        <f>สกลนคร!N24</f>
        <v>0</v>
      </c>
      <c r="BE24" s="24">
        <f>สงขลา!N24</f>
        <v>0</v>
      </c>
      <c r="BF24" s="24">
        <f>สตูล!N24</f>
        <v>0</v>
      </c>
      <c r="BG24" s="24">
        <f>สระแก้ว!N24</f>
        <v>0</v>
      </c>
      <c r="BH24" s="95">
        <f>สระบุรี!N24</f>
        <v>0</v>
      </c>
      <c r="BI24" s="95">
        <f>สิงห์บุรี!N24</f>
        <v>0</v>
      </c>
      <c r="BJ24" s="24">
        <f>สุโขทัย!N24</f>
        <v>0</v>
      </c>
      <c r="BK24" s="24">
        <f>สุพรรณบุรี!N24</f>
        <v>0</v>
      </c>
      <c r="BL24" s="24">
        <f>สุราษฎร์ธานี!N24</f>
        <v>0</v>
      </c>
      <c r="BM24" s="24">
        <f>สุรินทร์!N24</f>
        <v>0</v>
      </c>
      <c r="BN24" s="24">
        <f>หนองคาย!N24</f>
        <v>0</v>
      </c>
      <c r="BO24" s="24">
        <f>หนองบัวลำภู!N24</f>
        <v>0</v>
      </c>
      <c r="BP24" s="24">
        <f>อ่างทอง!N24</f>
        <v>0</v>
      </c>
      <c r="BQ24" s="24">
        <f>อำนาจเจริญ!N24</f>
        <v>0</v>
      </c>
      <c r="BR24" s="24">
        <f>อุดรธานี!N24</f>
        <v>0</v>
      </c>
      <c r="BS24" s="24">
        <f>อุตรดิตถ์!N24</f>
        <v>0</v>
      </c>
      <c r="BT24" s="24">
        <f>อุทัยธานี!N24</f>
        <v>0</v>
      </c>
      <c r="BU24" s="24">
        <f>อุบลราชธานี!N24</f>
        <v>0</v>
      </c>
      <c r="BV24" s="24">
        <f t="shared" si="0"/>
        <v>0</v>
      </c>
      <c r="BW24" s="24">
        <f>ก.ย.!BW24</f>
        <v>0</v>
      </c>
      <c r="BX24" s="125">
        <f t="shared" si="1"/>
        <v>0</v>
      </c>
    </row>
    <row r="25" spans="1:76">
      <c r="A25" s="363" t="s">
        <v>232</v>
      </c>
      <c r="B25" s="24">
        <f>กระบี่!N25</f>
        <v>0</v>
      </c>
      <c r="C25" s="24">
        <f>กาญจนบุรี!N25</f>
        <v>0</v>
      </c>
      <c r="D25" s="24">
        <f>กาฬสินธุ์!N25</f>
        <v>0</v>
      </c>
      <c r="E25" s="24">
        <f>กำแพงเพชร!N25</f>
        <v>0</v>
      </c>
      <c r="F25" s="24">
        <f>ขอนแก่น!N25</f>
        <v>0</v>
      </c>
      <c r="G25" s="24">
        <f>จันทบุรี!N25</f>
        <v>0</v>
      </c>
      <c r="H25" s="24">
        <f>ฉะเชิงเทรา!N25</f>
        <v>0</v>
      </c>
      <c r="I25" s="24">
        <f>ชลบุรี!N25</f>
        <v>0</v>
      </c>
      <c r="J25" s="24">
        <f>ชัยนาท!N25</f>
        <v>0</v>
      </c>
      <c r="K25" s="24">
        <f>ชัยภูมิ!N25</f>
        <v>0</v>
      </c>
      <c r="L25" s="24">
        <f>ชุมพร!N25</f>
        <v>0</v>
      </c>
      <c r="M25" s="24">
        <f>เชียงราย!N25</f>
        <v>0</v>
      </c>
      <c r="N25" s="24">
        <f>เชียงใหม่!N25</f>
        <v>0</v>
      </c>
      <c r="O25" s="24">
        <f>ตรัง!N25</f>
        <v>0</v>
      </c>
      <c r="P25" s="24">
        <f>ตราด!N25</f>
        <v>0</v>
      </c>
      <c r="Q25" s="24">
        <f>ตาก!N25</f>
        <v>0</v>
      </c>
      <c r="R25" s="24">
        <f>นครนายก!N25</f>
        <v>0</v>
      </c>
      <c r="S25" s="24">
        <f>นครปฐม!N25</f>
        <v>0</v>
      </c>
      <c r="T25" s="24">
        <f>นครพนม!N25</f>
        <v>0</v>
      </c>
      <c r="U25" s="24">
        <f>นครราชสีมา!N25</f>
        <v>0</v>
      </c>
      <c r="V25" s="24">
        <f>นครศรีธรรมราช!N25</f>
        <v>0</v>
      </c>
      <c r="W25" s="24">
        <f>นครสวรรค์!N25</f>
        <v>0</v>
      </c>
      <c r="X25" s="24">
        <f>นราธิวาส!N25</f>
        <v>0</v>
      </c>
      <c r="Y25" s="24">
        <f>น่าน!N25</f>
        <v>0</v>
      </c>
      <c r="Z25" s="24">
        <f>บึงกาฬ!N25</f>
        <v>0</v>
      </c>
      <c r="AA25" s="24">
        <f>บุรีรัมย์!N25</f>
        <v>0</v>
      </c>
      <c r="AB25" s="24">
        <f>ปทุมธานี!N25</f>
        <v>0</v>
      </c>
      <c r="AC25" s="24">
        <f>ประจวบคีรีขันธ์!N25</f>
        <v>0</v>
      </c>
      <c r="AD25" s="24">
        <f>ปราจีนบุรี!N25</f>
        <v>0</v>
      </c>
      <c r="AE25" s="24">
        <f>ปัตตานี!N25</f>
        <v>0</v>
      </c>
      <c r="AF25" s="24">
        <f>พระนครศรีอยุธยา!N25</f>
        <v>0</v>
      </c>
      <c r="AG25" s="24">
        <f>พะเยา!N25</f>
        <v>0</v>
      </c>
      <c r="AH25" s="24">
        <f>พังงา!N25</f>
        <v>0</v>
      </c>
      <c r="AI25" s="24">
        <f>พัทลุง!N25</f>
        <v>0</v>
      </c>
      <c r="AJ25" s="24">
        <f>พิจิตร!N25</f>
        <v>0</v>
      </c>
      <c r="AK25" s="24">
        <f>พิษณุโลก!N25</f>
        <v>0</v>
      </c>
      <c r="AL25" s="24">
        <f>เพชรบุรี!N25</f>
        <v>0</v>
      </c>
      <c r="AM25" s="24">
        <f>เพชรบูรณ์!N25</f>
        <v>0</v>
      </c>
      <c r="AN25" s="24">
        <f>แพร่!N25</f>
        <v>0</v>
      </c>
      <c r="AO25" s="24">
        <f>ภูเก็ต!N25</f>
        <v>0</v>
      </c>
      <c r="AP25" s="24">
        <f>มหาสารคาม!N25</f>
        <v>0</v>
      </c>
      <c r="AQ25" s="24">
        <f>มุกดาหาร!N25</f>
        <v>0</v>
      </c>
      <c r="AR25" s="24">
        <f>แม่ฮ่องสอน!N25</f>
        <v>0</v>
      </c>
      <c r="AS25" s="24">
        <f>ยโสธร!N25</f>
        <v>0</v>
      </c>
      <c r="AT25" s="24">
        <f>ยะลา!N25</f>
        <v>0</v>
      </c>
      <c r="AU25" s="24">
        <f>ร้อยเอ็ด!N25</f>
        <v>0</v>
      </c>
      <c r="AV25" s="24">
        <f>ระนอง!N25</f>
        <v>0</v>
      </c>
      <c r="AW25" s="24">
        <f>ระยอง!N25</f>
        <v>0</v>
      </c>
      <c r="AX25" s="24">
        <f>ราชบุรี!N25</f>
        <v>0</v>
      </c>
      <c r="AY25" s="24">
        <f>ลพบุรี!N25</f>
        <v>0</v>
      </c>
      <c r="AZ25" s="24">
        <f>ลำปาง!N25</f>
        <v>0</v>
      </c>
      <c r="BA25" s="24">
        <f>ลำพูน!N25</f>
        <v>0</v>
      </c>
      <c r="BB25" s="24">
        <f>เลย!N25</f>
        <v>0</v>
      </c>
      <c r="BC25" s="24">
        <f>ศรีสะเกษ!N25</f>
        <v>0</v>
      </c>
      <c r="BD25" s="24">
        <f>สกลนคร!N25</f>
        <v>0</v>
      </c>
      <c r="BE25" s="24">
        <f>สงขลา!N25</f>
        <v>0</v>
      </c>
      <c r="BF25" s="24">
        <f>สตูล!N25</f>
        <v>0</v>
      </c>
      <c r="BG25" s="24">
        <f>สระแก้ว!N25</f>
        <v>0</v>
      </c>
      <c r="BH25" s="95">
        <f>สระบุรี!N25</f>
        <v>0</v>
      </c>
      <c r="BI25" s="95">
        <f>สิงห์บุรี!N25</f>
        <v>0</v>
      </c>
      <c r="BJ25" s="24">
        <f>สุโขทัย!N25</f>
        <v>0</v>
      </c>
      <c r="BK25" s="24">
        <f>สุพรรณบุรี!N25</f>
        <v>0</v>
      </c>
      <c r="BL25" s="24">
        <f>สุราษฎร์ธานี!N25</f>
        <v>0</v>
      </c>
      <c r="BM25" s="24">
        <f>สุรินทร์!N25</f>
        <v>0</v>
      </c>
      <c r="BN25" s="24">
        <f>หนองคาย!N25</f>
        <v>0</v>
      </c>
      <c r="BO25" s="24">
        <f>หนองบัวลำภู!N25</f>
        <v>0</v>
      </c>
      <c r="BP25" s="24">
        <f>อ่างทอง!N25</f>
        <v>0</v>
      </c>
      <c r="BQ25" s="24">
        <f>อำนาจเจริญ!N25</f>
        <v>0</v>
      </c>
      <c r="BR25" s="24">
        <f>อุดรธานี!N25</f>
        <v>0</v>
      </c>
      <c r="BS25" s="24">
        <f>อุตรดิตถ์!N25</f>
        <v>0</v>
      </c>
      <c r="BT25" s="24">
        <f>อุทัยธานี!N25</f>
        <v>0</v>
      </c>
      <c r="BU25" s="24">
        <f>อุบลราชธานี!N25</f>
        <v>0</v>
      </c>
      <c r="BV25" s="24">
        <f t="shared" si="0"/>
        <v>0</v>
      </c>
      <c r="BW25" s="24">
        <f>ก.ย.!BW25</f>
        <v>0</v>
      </c>
      <c r="BX25" s="125">
        <f t="shared" si="1"/>
        <v>0</v>
      </c>
    </row>
    <row r="26" spans="1:76">
      <c r="A26" s="363" t="s">
        <v>233</v>
      </c>
      <c r="B26" s="24">
        <f>กระบี่!N26</f>
        <v>0</v>
      </c>
      <c r="C26" s="24">
        <f>กาญจนบุรี!N26</f>
        <v>0</v>
      </c>
      <c r="D26" s="24">
        <f>กาฬสินธุ์!N26</f>
        <v>0</v>
      </c>
      <c r="E26" s="24">
        <f>กำแพงเพชร!N26</f>
        <v>0</v>
      </c>
      <c r="F26" s="24">
        <f>ขอนแก่น!N26</f>
        <v>0</v>
      </c>
      <c r="G26" s="24">
        <f>จันทบุรี!N26</f>
        <v>0</v>
      </c>
      <c r="H26" s="24">
        <f>ฉะเชิงเทรา!N26</f>
        <v>0</v>
      </c>
      <c r="I26" s="24">
        <f>ชลบุรี!N26</f>
        <v>0</v>
      </c>
      <c r="J26" s="24">
        <f>ชัยนาท!N26</f>
        <v>0</v>
      </c>
      <c r="K26" s="24">
        <f>ชัยภูมิ!N26</f>
        <v>0</v>
      </c>
      <c r="L26" s="24">
        <f>ชุมพร!N26</f>
        <v>0</v>
      </c>
      <c r="M26" s="24">
        <f>เชียงราย!N26</f>
        <v>0</v>
      </c>
      <c r="N26" s="24">
        <f>เชียงใหม่!N26</f>
        <v>0</v>
      </c>
      <c r="O26" s="24">
        <f>ตรัง!N26</f>
        <v>0</v>
      </c>
      <c r="P26" s="24">
        <f>ตราด!N26</f>
        <v>0</v>
      </c>
      <c r="Q26" s="24">
        <f>ตาก!N26</f>
        <v>0</v>
      </c>
      <c r="R26" s="24">
        <f>นครนายก!N26</f>
        <v>0</v>
      </c>
      <c r="S26" s="24">
        <f>นครปฐม!N26</f>
        <v>0</v>
      </c>
      <c r="T26" s="24">
        <f>นครพนม!N26</f>
        <v>0</v>
      </c>
      <c r="U26" s="24">
        <f>นครราชสีมา!N26</f>
        <v>0</v>
      </c>
      <c r="V26" s="24">
        <f>นครศรีธรรมราช!N26</f>
        <v>0</v>
      </c>
      <c r="W26" s="24">
        <f>นครสวรรค์!N26</f>
        <v>0</v>
      </c>
      <c r="X26" s="24">
        <f>นราธิวาส!N26</f>
        <v>0</v>
      </c>
      <c r="Y26" s="24">
        <f>น่าน!N26</f>
        <v>0</v>
      </c>
      <c r="Z26" s="24">
        <f>บึงกาฬ!N26</f>
        <v>0</v>
      </c>
      <c r="AA26" s="24">
        <f>บุรีรัมย์!N26</f>
        <v>0</v>
      </c>
      <c r="AB26" s="24">
        <f>ปทุมธานี!N26</f>
        <v>0</v>
      </c>
      <c r="AC26" s="24">
        <f>ประจวบคีรีขันธ์!N26</f>
        <v>0</v>
      </c>
      <c r="AD26" s="24">
        <f>ปราจีนบุรี!N26</f>
        <v>0</v>
      </c>
      <c r="AE26" s="24">
        <f>ปัตตานี!N26</f>
        <v>0</v>
      </c>
      <c r="AF26" s="24">
        <f>พระนครศรีอยุธยา!N26</f>
        <v>0</v>
      </c>
      <c r="AG26" s="24">
        <f>พะเยา!N26</f>
        <v>0</v>
      </c>
      <c r="AH26" s="24">
        <f>พังงา!N26</f>
        <v>0</v>
      </c>
      <c r="AI26" s="24">
        <f>พัทลุง!N26</f>
        <v>0</v>
      </c>
      <c r="AJ26" s="24">
        <f>พิจิตร!N26</f>
        <v>0</v>
      </c>
      <c r="AK26" s="24">
        <f>พิษณุโลก!N26</f>
        <v>0</v>
      </c>
      <c r="AL26" s="24">
        <f>เพชรบุรี!N26</f>
        <v>0</v>
      </c>
      <c r="AM26" s="24">
        <f>เพชรบูรณ์!N26</f>
        <v>0</v>
      </c>
      <c r="AN26" s="24">
        <f>แพร่!N26</f>
        <v>0</v>
      </c>
      <c r="AO26" s="24">
        <f>ภูเก็ต!N26</f>
        <v>0</v>
      </c>
      <c r="AP26" s="24">
        <f>มหาสารคาม!N26</f>
        <v>0</v>
      </c>
      <c r="AQ26" s="24">
        <f>มุกดาหาร!N26</f>
        <v>0</v>
      </c>
      <c r="AR26" s="24">
        <f>แม่ฮ่องสอน!N26</f>
        <v>0</v>
      </c>
      <c r="AS26" s="24">
        <f>ยโสธร!N26</f>
        <v>0</v>
      </c>
      <c r="AT26" s="24">
        <f>ยะลา!N26</f>
        <v>0</v>
      </c>
      <c r="AU26" s="24">
        <f>ร้อยเอ็ด!N26</f>
        <v>0</v>
      </c>
      <c r="AV26" s="24">
        <f>ระนอง!N26</f>
        <v>0</v>
      </c>
      <c r="AW26" s="24">
        <f>ระยอง!N26</f>
        <v>0</v>
      </c>
      <c r="AX26" s="24">
        <f>ราชบุรี!N26</f>
        <v>0</v>
      </c>
      <c r="AY26" s="24">
        <f>ลพบุรี!N26</f>
        <v>0</v>
      </c>
      <c r="AZ26" s="24">
        <f>ลำปาง!N26</f>
        <v>0</v>
      </c>
      <c r="BA26" s="24">
        <f>ลำพูน!N26</f>
        <v>0</v>
      </c>
      <c r="BB26" s="24">
        <f>เลย!N26</f>
        <v>0</v>
      </c>
      <c r="BC26" s="24">
        <f>ศรีสะเกษ!N26</f>
        <v>0</v>
      </c>
      <c r="BD26" s="24">
        <f>สกลนคร!N26</f>
        <v>0</v>
      </c>
      <c r="BE26" s="24">
        <f>สงขลา!N26</f>
        <v>0</v>
      </c>
      <c r="BF26" s="24">
        <f>สตูล!N26</f>
        <v>0</v>
      </c>
      <c r="BG26" s="24">
        <f>สระแก้ว!N26</f>
        <v>0</v>
      </c>
      <c r="BH26" s="95">
        <f>สระบุรี!N26</f>
        <v>0</v>
      </c>
      <c r="BI26" s="95">
        <f>สิงห์บุรี!N26</f>
        <v>0</v>
      </c>
      <c r="BJ26" s="24">
        <f>สุโขทัย!N26</f>
        <v>0</v>
      </c>
      <c r="BK26" s="24">
        <f>สุพรรณบุรี!N26</f>
        <v>0</v>
      </c>
      <c r="BL26" s="24">
        <f>สุราษฎร์ธานี!N26</f>
        <v>0</v>
      </c>
      <c r="BM26" s="24">
        <f>สุรินทร์!N26</f>
        <v>0</v>
      </c>
      <c r="BN26" s="24">
        <f>หนองคาย!N26</f>
        <v>0</v>
      </c>
      <c r="BO26" s="24">
        <f>หนองบัวลำภู!N26</f>
        <v>0</v>
      </c>
      <c r="BP26" s="24">
        <f>อ่างทอง!N26</f>
        <v>0</v>
      </c>
      <c r="BQ26" s="24">
        <f>อำนาจเจริญ!N26</f>
        <v>0</v>
      </c>
      <c r="BR26" s="24">
        <f>อุดรธานี!N26</f>
        <v>0</v>
      </c>
      <c r="BS26" s="24">
        <f>อุตรดิตถ์!N26</f>
        <v>0</v>
      </c>
      <c r="BT26" s="24">
        <f>อุทัยธานี!N26</f>
        <v>0</v>
      </c>
      <c r="BU26" s="24">
        <f>อุบลราชธานี!N26</f>
        <v>0</v>
      </c>
      <c r="BV26" s="24">
        <f t="shared" si="0"/>
        <v>0</v>
      </c>
      <c r="BW26" s="24">
        <f>ก.ย.!BW26</f>
        <v>0</v>
      </c>
      <c r="BX26" s="125">
        <f t="shared" si="1"/>
        <v>0</v>
      </c>
    </row>
    <row r="27" spans="1:76">
      <c r="A27" s="363" t="s">
        <v>594</v>
      </c>
      <c r="B27" s="24">
        <f>กระบี่!N27</f>
        <v>0</v>
      </c>
      <c r="C27" s="24">
        <f>กาญจนบุรี!N27</f>
        <v>350.07</v>
      </c>
      <c r="D27" s="24">
        <f>กาฬสินธุ์!N27</f>
        <v>0</v>
      </c>
      <c r="E27" s="24">
        <f>กำแพงเพชร!N27</f>
        <v>0</v>
      </c>
      <c r="F27" s="24">
        <f>ขอนแก่น!N27</f>
        <v>150</v>
      </c>
      <c r="G27" s="24">
        <f>จันทบุรี!N27</f>
        <v>48.5</v>
      </c>
      <c r="H27" s="24">
        <f>ฉะเชิงเทรา!N27</f>
        <v>2321.6</v>
      </c>
      <c r="I27" s="24">
        <f>ชลบุรี!N27</f>
        <v>0</v>
      </c>
      <c r="J27" s="24">
        <f>ชัยนาท!N27</f>
        <v>1482.09</v>
      </c>
      <c r="K27" s="24">
        <f>ชัยภูมิ!N27</f>
        <v>0</v>
      </c>
      <c r="L27" s="24">
        <f>ชุมพร!N27</f>
        <v>0</v>
      </c>
      <c r="M27" s="24">
        <f>เชียงราย!N27</f>
        <v>0</v>
      </c>
      <c r="N27" s="24">
        <f>เชียงใหม่!N27</f>
        <v>0</v>
      </c>
      <c r="O27" s="24">
        <f>ตรัง!N27</f>
        <v>0</v>
      </c>
      <c r="P27" s="24">
        <f>ตราด!N27</f>
        <v>0</v>
      </c>
      <c r="Q27" s="24">
        <f>ตาก!N27</f>
        <v>0</v>
      </c>
      <c r="R27" s="24">
        <f>นครนายก!N27</f>
        <v>1643.41</v>
      </c>
      <c r="S27" s="24">
        <f>นครปฐม!N27</f>
        <v>79</v>
      </c>
      <c r="T27" s="24">
        <f>นครพนม!N27</f>
        <v>0</v>
      </c>
      <c r="U27" s="24">
        <f>นครราชสีมา!N27</f>
        <v>0</v>
      </c>
      <c r="V27" s="24">
        <f>นครศรีธรรมราช!N27</f>
        <v>0</v>
      </c>
      <c r="W27" s="24">
        <f>นครสวรรค์!N27</f>
        <v>4357.3599999999997</v>
      </c>
      <c r="X27" s="24">
        <f>นราธิวาส!N27</f>
        <v>0</v>
      </c>
      <c r="Y27" s="24">
        <f>น่าน!N27</f>
        <v>0</v>
      </c>
      <c r="Z27" s="24">
        <f>บึงกาฬ!N27</f>
        <v>0</v>
      </c>
      <c r="AA27" s="24">
        <f>บุรีรัมย์!N27</f>
        <v>71.459999999999994</v>
      </c>
      <c r="AB27" s="24">
        <f>ปทุมธานี!N27</f>
        <v>2128.86</v>
      </c>
      <c r="AC27" s="24">
        <f>ประจวบคีรีขันธ์!N27</f>
        <v>0</v>
      </c>
      <c r="AD27" s="24">
        <f>ปราจีนบุรี!N27</f>
        <v>1718.75</v>
      </c>
      <c r="AE27" s="24">
        <f>ปัตตานี!N27</f>
        <v>0</v>
      </c>
      <c r="AF27" s="24">
        <f>พระนครศรีอยุธยา!N27</f>
        <v>2011.73</v>
      </c>
      <c r="AG27" s="24">
        <f>พะเยา!N27</f>
        <v>0</v>
      </c>
      <c r="AH27" s="24">
        <f>พังงา!N27</f>
        <v>0</v>
      </c>
      <c r="AI27" s="24">
        <f>พัทลุง!N27</f>
        <v>0</v>
      </c>
      <c r="AJ27" s="24">
        <f>พิจิตร!N27</f>
        <v>270</v>
      </c>
      <c r="AK27" s="24">
        <f>พิษณุโลก!N27</f>
        <v>0</v>
      </c>
      <c r="AL27" s="24">
        <f>เพชรบุรี!N27</f>
        <v>0</v>
      </c>
      <c r="AM27" s="24">
        <f>เพชรบูรณ์!N27</f>
        <v>50</v>
      </c>
      <c r="AN27" s="24">
        <f>แพร่!N27</f>
        <v>0</v>
      </c>
      <c r="AO27" s="24">
        <f>ภูเก็ต!N27</f>
        <v>0</v>
      </c>
      <c r="AP27" s="24">
        <f>มหาสารคาม!N27</f>
        <v>0</v>
      </c>
      <c r="AQ27" s="24">
        <f>มุกดาหาร!N27</f>
        <v>0</v>
      </c>
      <c r="AR27" s="24">
        <f>แม่ฮ่องสอน!N27</f>
        <v>0</v>
      </c>
      <c r="AS27" s="24">
        <f>ยโสธร!N27</f>
        <v>0</v>
      </c>
      <c r="AT27" s="24">
        <f>ยะลา!N27</f>
        <v>0</v>
      </c>
      <c r="AU27" s="24">
        <f>ร้อยเอ็ด!N27</f>
        <v>0</v>
      </c>
      <c r="AV27" s="24">
        <f>ระนอง!N27</f>
        <v>0</v>
      </c>
      <c r="AW27" s="24">
        <f>ระยอง!N27</f>
        <v>0</v>
      </c>
      <c r="AX27" s="24">
        <f>ราชบุรี!N27</f>
        <v>76</v>
      </c>
      <c r="AY27" s="24">
        <f>ลพบุรี!N27</f>
        <v>1473.4</v>
      </c>
      <c r="AZ27" s="24">
        <f>ลำปาง!N27</f>
        <v>0</v>
      </c>
      <c r="BA27" s="24">
        <f>ลำพูน!N27</f>
        <v>1940.99</v>
      </c>
      <c r="BB27" s="24">
        <f>เลย!N27</f>
        <v>0</v>
      </c>
      <c r="BC27" s="24">
        <f>ศรีสะเกษ!N27</f>
        <v>0</v>
      </c>
      <c r="BD27" s="24">
        <f>สกลนคร!N27</f>
        <v>0</v>
      </c>
      <c r="BE27" s="24">
        <f>สงขลา!N27</f>
        <v>0</v>
      </c>
      <c r="BF27" s="24">
        <f>สตูล!N27</f>
        <v>0</v>
      </c>
      <c r="BG27" s="24">
        <f>สระแก้ว!N27</f>
        <v>0</v>
      </c>
      <c r="BH27" s="95">
        <f>สระบุรี!N27</f>
        <v>0</v>
      </c>
      <c r="BI27" s="95">
        <f>สิงห์บุรี!N27</f>
        <v>0</v>
      </c>
      <c r="BJ27" s="24">
        <f>สุโขทัย!N27</f>
        <v>178</v>
      </c>
      <c r="BK27" s="24">
        <f>สุพรรณบุรี!N27</f>
        <v>6927.91</v>
      </c>
      <c r="BL27" s="24">
        <f>สุราษฎร์ธานี!N27</f>
        <v>0</v>
      </c>
      <c r="BM27" s="24">
        <f>สุรินทร์!N27</f>
        <v>0</v>
      </c>
      <c r="BN27" s="24">
        <f>หนองคาย!N27</f>
        <v>610</v>
      </c>
      <c r="BO27" s="24">
        <f>หนองบัวลำภู!N27</f>
        <v>0</v>
      </c>
      <c r="BP27" s="24">
        <f>อ่างทอง!N27</f>
        <v>0</v>
      </c>
      <c r="BQ27" s="24">
        <f>อำนาจเจริญ!N27</f>
        <v>0</v>
      </c>
      <c r="BR27" s="24">
        <f>อุดรธานี!N27</f>
        <v>0</v>
      </c>
      <c r="BS27" s="24">
        <f>อุตรดิตถ์!N27</f>
        <v>116</v>
      </c>
      <c r="BT27" s="24">
        <f>อุทัยธานี!N27</f>
        <v>590</v>
      </c>
      <c r="BU27" s="24">
        <f>อุบลราชธานี!N27</f>
        <v>236.5</v>
      </c>
      <c r="BV27" s="24">
        <f t="shared" si="0"/>
        <v>28831.63</v>
      </c>
      <c r="BW27" s="24">
        <f>ก.ย.!BW27</f>
        <v>28831.63</v>
      </c>
      <c r="BX27" s="125">
        <f t="shared" si="1"/>
        <v>0</v>
      </c>
    </row>
    <row r="28" spans="1:76">
      <c r="A28" s="363" t="s">
        <v>595</v>
      </c>
      <c r="B28" s="24">
        <f>กระบี่!N28</f>
        <v>0</v>
      </c>
      <c r="C28" s="24">
        <f>กาญจนบุรี!N28</f>
        <v>650.01</v>
      </c>
      <c r="D28" s="24">
        <f>กาฬสินธุ์!N28</f>
        <v>14.8</v>
      </c>
      <c r="E28" s="24">
        <f>กำแพงเพชร!N28</f>
        <v>1289</v>
      </c>
      <c r="F28" s="24">
        <f>ขอนแก่น!N28</f>
        <v>250</v>
      </c>
      <c r="G28" s="24">
        <f>จันทบุรี!N28</f>
        <v>48.5</v>
      </c>
      <c r="H28" s="24">
        <f>ฉะเชิงเทรา!N28</f>
        <v>5530.23</v>
      </c>
      <c r="I28" s="24">
        <f>ชลบุรี!N28</f>
        <v>0</v>
      </c>
      <c r="J28" s="24">
        <f>ชัยนาท!N28</f>
        <v>3408.02</v>
      </c>
      <c r="K28" s="24">
        <f>ชัยภูมิ!N28</f>
        <v>0</v>
      </c>
      <c r="L28" s="24">
        <f>ชุมพร!N28</f>
        <v>0</v>
      </c>
      <c r="M28" s="24">
        <f>เชียงราย!N28</f>
        <v>0</v>
      </c>
      <c r="N28" s="24">
        <f>เชียงใหม่!N28</f>
        <v>300.11</v>
      </c>
      <c r="O28" s="24">
        <f>ตรัง!N28</f>
        <v>0</v>
      </c>
      <c r="P28" s="24">
        <f>ตราด!N28</f>
        <v>0</v>
      </c>
      <c r="Q28" s="24">
        <f>ตาก!N28</f>
        <v>0</v>
      </c>
      <c r="R28" s="24">
        <f>นครนายก!N28</f>
        <v>4753.7700000000004</v>
      </c>
      <c r="S28" s="24">
        <f>นครปฐม!N28</f>
        <v>0</v>
      </c>
      <c r="T28" s="24">
        <f>นครพนม!N28</f>
        <v>0</v>
      </c>
      <c r="U28" s="24">
        <f>นครราชสีมา!N28</f>
        <v>0</v>
      </c>
      <c r="V28" s="24">
        <f>นครศรีธรรมราช!N28</f>
        <v>0</v>
      </c>
      <c r="W28" s="24">
        <f>นครสวรรค์!N28</f>
        <v>4510.83</v>
      </c>
      <c r="X28" s="24">
        <f>นราธิวาส!N28</f>
        <v>0</v>
      </c>
      <c r="Y28" s="24">
        <f>น่าน!N28</f>
        <v>0</v>
      </c>
      <c r="Z28" s="24">
        <f>บึงกาฬ!N28</f>
        <v>0</v>
      </c>
      <c r="AA28" s="24">
        <f>บุรีรัมย์!N28</f>
        <v>0</v>
      </c>
      <c r="AB28" s="24">
        <f>ปทุมธานี!N28</f>
        <v>9568.9699999999993</v>
      </c>
      <c r="AC28" s="24">
        <f>ประจวบคีรีขันธ์!N28</f>
        <v>0</v>
      </c>
      <c r="AD28" s="24">
        <f>ปราจีนบุรี!N28</f>
        <v>872.5</v>
      </c>
      <c r="AE28" s="24">
        <f>ปัตตานี!N28</f>
        <v>0</v>
      </c>
      <c r="AF28" s="24">
        <f>พระนครศรีอยุธยา!N28</f>
        <v>3615.62</v>
      </c>
      <c r="AG28" s="24">
        <f>พะเยา!N28</f>
        <v>0</v>
      </c>
      <c r="AH28" s="24">
        <f>พังงา!N28</f>
        <v>0</v>
      </c>
      <c r="AI28" s="24">
        <f>พัทลุง!N28</f>
        <v>0</v>
      </c>
      <c r="AJ28" s="24">
        <f>พิจิตร!N28</f>
        <v>1915</v>
      </c>
      <c r="AK28" s="24">
        <f>พิษณุโลก!N28</f>
        <v>0</v>
      </c>
      <c r="AL28" s="24">
        <f>เพชรบุรี!N28</f>
        <v>0</v>
      </c>
      <c r="AM28" s="24">
        <f>เพชรบูรณ์!N28</f>
        <v>350</v>
      </c>
      <c r="AN28" s="24">
        <f>แพร่!N28</f>
        <v>0</v>
      </c>
      <c r="AO28" s="24">
        <f>ภูเก็ต!N28</f>
        <v>0</v>
      </c>
      <c r="AP28" s="24">
        <f>มหาสารคาม!N28</f>
        <v>0</v>
      </c>
      <c r="AQ28" s="24">
        <f>มุกดาหาร!N28</f>
        <v>0</v>
      </c>
      <c r="AR28" s="24">
        <f>แม่ฮ่องสอน!N28</f>
        <v>0</v>
      </c>
      <c r="AS28" s="24">
        <f>ยโสธร!N28</f>
        <v>0</v>
      </c>
      <c r="AT28" s="24">
        <f>ยะลา!N28</f>
        <v>0</v>
      </c>
      <c r="AU28" s="24">
        <f>ร้อยเอ็ด!N28</f>
        <v>0</v>
      </c>
      <c r="AV28" s="24">
        <f>ระนอง!N28</f>
        <v>0</v>
      </c>
      <c r="AW28" s="24">
        <f>ระยอง!N28</f>
        <v>0</v>
      </c>
      <c r="AX28" s="24">
        <f>ราชบุรี!N28</f>
        <v>178</v>
      </c>
      <c r="AY28" s="24">
        <f>ลพบุรี!N28</f>
        <v>1849.47</v>
      </c>
      <c r="AZ28" s="24">
        <f>ลำปาง!N28</f>
        <v>0</v>
      </c>
      <c r="BA28" s="24">
        <f>ลำพูน!N28</f>
        <v>4264.5</v>
      </c>
      <c r="BB28" s="24">
        <f>เลย!N28</f>
        <v>15</v>
      </c>
      <c r="BC28" s="24">
        <f>ศรีสะเกษ!N28</f>
        <v>0</v>
      </c>
      <c r="BD28" s="24">
        <f>สกลนคร!N28</f>
        <v>0</v>
      </c>
      <c r="BE28" s="24">
        <f>สงขลา!N28</f>
        <v>0</v>
      </c>
      <c r="BF28" s="24">
        <f>สตูล!N28</f>
        <v>0</v>
      </c>
      <c r="BG28" s="24">
        <f>สระแก้ว!N28</f>
        <v>0</v>
      </c>
      <c r="BH28" s="95">
        <f>สระบุรี!N28</f>
        <v>0</v>
      </c>
      <c r="BI28" s="95">
        <f>สิงห์บุรี!N28</f>
        <v>244</v>
      </c>
      <c r="BJ28" s="24">
        <f>สุโขทัย!N28</f>
        <v>328</v>
      </c>
      <c r="BK28" s="24">
        <f>สุพรรณบุรี!N28</f>
        <v>0</v>
      </c>
      <c r="BL28" s="24">
        <f>สุราษฎร์ธานี!N28</f>
        <v>0</v>
      </c>
      <c r="BM28" s="24">
        <f>สุรินทร์!N28</f>
        <v>0</v>
      </c>
      <c r="BN28" s="24">
        <f>หนองคาย!N28</f>
        <v>1622</v>
      </c>
      <c r="BO28" s="24">
        <f>หนองบัวลำภู!N28</f>
        <v>0</v>
      </c>
      <c r="BP28" s="24">
        <f>อ่างทอง!N28</f>
        <v>0</v>
      </c>
      <c r="BQ28" s="24">
        <f>อำนาจเจริญ!N28</f>
        <v>0</v>
      </c>
      <c r="BR28" s="24">
        <f>อุดรธานี!N28</f>
        <v>0</v>
      </c>
      <c r="BS28" s="24">
        <f>อุตรดิตถ์!N28</f>
        <v>0</v>
      </c>
      <c r="BT28" s="24">
        <f>อุทัยธานี!N28</f>
        <v>769</v>
      </c>
      <c r="BU28" s="24">
        <f>อุบลราชธานี!N28</f>
        <v>20</v>
      </c>
      <c r="BV28" s="24">
        <f t="shared" si="0"/>
        <v>46367.33</v>
      </c>
      <c r="BW28" s="24">
        <f>ก.ย.!BW28</f>
        <v>46367.33</v>
      </c>
      <c r="BX28" s="125">
        <f t="shared" si="1"/>
        <v>0</v>
      </c>
    </row>
    <row r="29" spans="1:76">
      <c r="A29" s="363" t="s">
        <v>596</v>
      </c>
      <c r="B29" s="24">
        <f>กระบี่!N29</f>
        <v>0</v>
      </c>
      <c r="C29" s="24">
        <f>กาญจนบุรี!N29</f>
        <v>0</v>
      </c>
      <c r="D29" s="24">
        <f>กาฬสินธุ์!N29</f>
        <v>0</v>
      </c>
      <c r="E29" s="24">
        <f>กำแพงเพชร!N29</f>
        <v>0</v>
      </c>
      <c r="F29" s="24">
        <f>ขอนแก่น!N29</f>
        <v>0</v>
      </c>
      <c r="G29" s="24">
        <f>จันทบุรี!N29</f>
        <v>0</v>
      </c>
      <c r="H29" s="24">
        <f>ฉะเชิงเทรา!N29</f>
        <v>0</v>
      </c>
      <c r="I29" s="24">
        <f>ชลบุรี!N29</f>
        <v>0</v>
      </c>
      <c r="J29" s="24">
        <f>ชัยนาท!N29</f>
        <v>0</v>
      </c>
      <c r="K29" s="24">
        <f>ชัยภูมิ!N29</f>
        <v>0</v>
      </c>
      <c r="L29" s="24">
        <f>ชุมพร!N29</f>
        <v>0</v>
      </c>
      <c r="M29" s="24">
        <f>เชียงราย!N29</f>
        <v>0</v>
      </c>
      <c r="N29" s="24">
        <f>เชียงใหม่!N29</f>
        <v>0</v>
      </c>
      <c r="O29" s="24">
        <f>ตรัง!N29</f>
        <v>0</v>
      </c>
      <c r="P29" s="24">
        <f>ตราด!N29</f>
        <v>0</v>
      </c>
      <c r="Q29" s="24">
        <f>ตาก!N29</f>
        <v>0</v>
      </c>
      <c r="R29" s="24">
        <f>นครนายก!N29</f>
        <v>0</v>
      </c>
      <c r="S29" s="24">
        <f>นครปฐม!N29</f>
        <v>0</v>
      </c>
      <c r="T29" s="24">
        <f>นครพนม!N29</f>
        <v>0</v>
      </c>
      <c r="U29" s="24">
        <f>นครราชสีมา!N29</f>
        <v>0</v>
      </c>
      <c r="V29" s="24">
        <f>นครศรีธรรมราช!N29</f>
        <v>0</v>
      </c>
      <c r="W29" s="24">
        <f>นครสวรรค์!N29</f>
        <v>0</v>
      </c>
      <c r="X29" s="24">
        <f>นราธิวาส!N29</f>
        <v>0</v>
      </c>
      <c r="Y29" s="24">
        <f>น่าน!N29</f>
        <v>0</v>
      </c>
      <c r="Z29" s="24">
        <f>บึงกาฬ!N29</f>
        <v>0</v>
      </c>
      <c r="AA29" s="24">
        <f>บุรีรัมย์!N29</f>
        <v>0</v>
      </c>
      <c r="AB29" s="24">
        <f>ปทุมธานี!N29</f>
        <v>0</v>
      </c>
      <c r="AC29" s="24">
        <f>ประจวบคีรีขันธ์!N29</f>
        <v>0</v>
      </c>
      <c r="AD29" s="24">
        <f>ปราจีนบุรี!N29</f>
        <v>0</v>
      </c>
      <c r="AE29" s="24">
        <f>ปัตตานี!N29</f>
        <v>0</v>
      </c>
      <c r="AF29" s="24">
        <f>พระนครศรีอยุธยา!N29</f>
        <v>0</v>
      </c>
      <c r="AG29" s="24">
        <f>พะเยา!N29</f>
        <v>0</v>
      </c>
      <c r="AH29" s="24">
        <f>พังงา!N29</f>
        <v>0</v>
      </c>
      <c r="AI29" s="24">
        <f>พัทลุง!N29</f>
        <v>0</v>
      </c>
      <c r="AJ29" s="24">
        <f>พิจิตร!N29</f>
        <v>50</v>
      </c>
      <c r="AK29" s="24">
        <f>พิษณุโลก!N29</f>
        <v>0</v>
      </c>
      <c r="AL29" s="24">
        <f>เพชรบุรี!N29</f>
        <v>0</v>
      </c>
      <c r="AM29" s="24">
        <f>เพชรบูรณ์!N29</f>
        <v>0</v>
      </c>
      <c r="AN29" s="24">
        <f>แพร่!N29</f>
        <v>0</v>
      </c>
      <c r="AO29" s="24">
        <f>ภูเก็ต!N29</f>
        <v>0</v>
      </c>
      <c r="AP29" s="24">
        <f>มหาสารคาม!N29</f>
        <v>0</v>
      </c>
      <c r="AQ29" s="24">
        <f>มุกดาหาร!N29</f>
        <v>0</v>
      </c>
      <c r="AR29" s="24">
        <f>แม่ฮ่องสอน!N29</f>
        <v>0</v>
      </c>
      <c r="AS29" s="24">
        <f>ยโสธร!N29</f>
        <v>0</v>
      </c>
      <c r="AT29" s="24">
        <f>ยะลา!N29</f>
        <v>0</v>
      </c>
      <c r="AU29" s="24">
        <f>ร้อยเอ็ด!N29</f>
        <v>0</v>
      </c>
      <c r="AV29" s="24">
        <f>ระนอง!N29</f>
        <v>0</v>
      </c>
      <c r="AW29" s="24">
        <f>ระยอง!N29</f>
        <v>0</v>
      </c>
      <c r="AX29" s="24">
        <f>ราชบุรี!N29</f>
        <v>0</v>
      </c>
      <c r="AY29" s="24">
        <f>ลพบุรี!N29</f>
        <v>0</v>
      </c>
      <c r="AZ29" s="24">
        <f>ลำปาง!N29</f>
        <v>0</v>
      </c>
      <c r="BA29" s="24">
        <f>ลำพูน!N29</f>
        <v>0</v>
      </c>
      <c r="BB29" s="24">
        <f>เลย!N29</f>
        <v>0</v>
      </c>
      <c r="BC29" s="24">
        <f>ศรีสะเกษ!N29</f>
        <v>0</v>
      </c>
      <c r="BD29" s="24">
        <f>สกลนคร!N29</f>
        <v>0</v>
      </c>
      <c r="BE29" s="24">
        <f>สงขลา!N29</f>
        <v>0</v>
      </c>
      <c r="BF29" s="24">
        <f>สตูล!N29</f>
        <v>0</v>
      </c>
      <c r="BG29" s="24">
        <f>สระแก้ว!N29</f>
        <v>0</v>
      </c>
      <c r="BH29" s="95">
        <f>สระบุรี!N29</f>
        <v>0</v>
      </c>
      <c r="BI29" s="95">
        <f>สิงห์บุรี!N29</f>
        <v>0</v>
      </c>
      <c r="BJ29" s="24">
        <f>สุโขทัย!N29</f>
        <v>0</v>
      </c>
      <c r="BK29" s="24">
        <f>สุพรรณบุรี!N29</f>
        <v>0</v>
      </c>
      <c r="BL29" s="24">
        <f>สุราษฎร์ธานี!N29</f>
        <v>0</v>
      </c>
      <c r="BM29" s="24">
        <f>สุรินทร์!N29</f>
        <v>0</v>
      </c>
      <c r="BN29" s="24">
        <f>หนองคาย!N29</f>
        <v>0</v>
      </c>
      <c r="BO29" s="24">
        <f>หนองบัวลำภู!N29</f>
        <v>0</v>
      </c>
      <c r="BP29" s="24">
        <f>อ่างทอง!N29</f>
        <v>0</v>
      </c>
      <c r="BQ29" s="24">
        <f>อำนาจเจริญ!N29</f>
        <v>0</v>
      </c>
      <c r="BR29" s="24">
        <f>อุดรธานี!N29</f>
        <v>0</v>
      </c>
      <c r="BS29" s="24">
        <f>อุตรดิตถ์!N29</f>
        <v>0</v>
      </c>
      <c r="BT29" s="24">
        <f>อุทัยธานี!N29</f>
        <v>0</v>
      </c>
      <c r="BU29" s="24">
        <f>อุบลราชธานี!N29</f>
        <v>0</v>
      </c>
      <c r="BV29" s="24">
        <f t="shared" si="0"/>
        <v>50</v>
      </c>
      <c r="BW29" s="24">
        <f>ก.ย.!BW29</f>
        <v>50</v>
      </c>
      <c r="BX29" s="125">
        <f t="shared" si="1"/>
        <v>0</v>
      </c>
    </row>
    <row r="30" spans="1:76">
      <c r="A30" s="363" t="s">
        <v>411</v>
      </c>
      <c r="B30" s="24">
        <f>กระบี่!N30</f>
        <v>0</v>
      </c>
      <c r="C30" s="24">
        <f>กาญจนบุรี!N30</f>
        <v>0</v>
      </c>
      <c r="D30" s="24">
        <f>กาฬสินธุ์!N30</f>
        <v>0</v>
      </c>
      <c r="E30" s="24">
        <f>กำแพงเพชร!N30</f>
        <v>0</v>
      </c>
      <c r="F30" s="24">
        <f>ขอนแก่น!N30</f>
        <v>0</v>
      </c>
      <c r="G30" s="24">
        <f>จันทบุรี!N30</f>
        <v>0</v>
      </c>
      <c r="H30" s="24">
        <f>ฉะเชิงเทรา!N30</f>
        <v>0</v>
      </c>
      <c r="I30" s="24">
        <f>ชลบุรี!N30</f>
        <v>0</v>
      </c>
      <c r="J30" s="24">
        <f>ชัยนาท!N30</f>
        <v>0</v>
      </c>
      <c r="K30" s="24">
        <f>ชัยภูมิ!N30</f>
        <v>0</v>
      </c>
      <c r="L30" s="24">
        <f>ชุมพร!N30</f>
        <v>0</v>
      </c>
      <c r="M30" s="24">
        <f>เชียงราย!N30</f>
        <v>0</v>
      </c>
      <c r="N30" s="24">
        <f>เชียงใหม่!N30</f>
        <v>0</v>
      </c>
      <c r="O30" s="24">
        <f>ตรัง!N30</f>
        <v>0</v>
      </c>
      <c r="P30" s="24">
        <f>ตราด!N30</f>
        <v>0</v>
      </c>
      <c r="Q30" s="24">
        <f>ตาก!N30</f>
        <v>0</v>
      </c>
      <c r="R30" s="24">
        <f>นครนายก!N30</f>
        <v>0</v>
      </c>
      <c r="S30" s="24">
        <f>นครปฐม!N30</f>
        <v>0</v>
      </c>
      <c r="T30" s="24">
        <f>นครพนม!N30</f>
        <v>0</v>
      </c>
      <c r="U30" s="24">
        <f>นครราชสีมา!N30</f>
        <v>0</v>
      </c>
      <c r="V30" s="24">
        <f>นครศรีธรรมราช!N30</f>
        <v>0</v>
      </c>
      <c r="W30" s="24">
        <f>นครสวรรค์!N30</f>
        <v>0</v>
      </c>
      <c r="X30" s="24">
        <f>นราธิวาส!N30</f>
        <v>0</v>
      </c>
      <c r="Y30" s="24">
        <f>น่าน!N30</f>
        <v>0</v>
      </c>
      <c r="Z30" s="24">
        <f>บึงกาฬ!N30</f>
        <v>0</v>
      </c>
      <c r="AA30" s="24">
        <f>บุรีรัมย์!N30</f>
        <v>0</v>
      </c>
      <c r="AB30" s="24">
        <f>ปทุมธานี!N30</f>
        <v>0</v>
      </c>
      <c r="AC30" s="24">
        <f>ประจวบคีรีขันธ์!N30</f>
        <v>0</v>
      </c>
      <c r="AD30" s="24">
        <f>ปราจีนบุรี!N30</f>
        <v>0</v>
      </c>
      <c r="AE30" s="24">
        <f>ปัตตานี!N30</f>
        <v>0</v>
      </c>
      <c r="AF30" s="24">
        <f>พระนครศรีอยุธยา!N30</f>
        <v>0</v>
      </c>
      <c r="AG30" s="24">
        <f>พะเยา!N30</f>
        <v>0</v>
      </c>
      <c r="AH30" s="24">
        <f>พังงา!N30</f>
        <v>0</v>
      </c>
      <c r="AI30" s="24">
        <f>พัทลุง!N30</f>
        <v>0</v>
      </c>
      <c r="AJ30" s="24">
        <f>พิจิตร!N30</f>
        <v>0</v>
      </c>
      <c r="AK30" s="24">
        <f>พิษณุโลก!N30</f>
        <v>0</v>
      </c>
      <c r="AL30" s="24">
        <f>เพชรบุรี!N30</f>
        <v>0</v>
      </c>
      <c r="AM30" s="24">
        <f>เพชรบูรณ์!N30</f>
        <v>0</v>
      </c>
      <c r="AN30" s="24">
        <f>แพร่!N30</f>
        <v>0</v>
      </c>
      <c r="AO30" s="24">
        <f>ภูเก็ต!N30</f>
        <v>0</v>
      </c>
      <c r="AP30" s="24">
        <f>มหาสารคาม!N30</f>
        <v>0</v>
      </c>
      <c r="AQ30" s="24">
        <f>มุกดาหาร!N30</f>
        <v>0</v>
      </c>
      <c r="AR30" s="24">
        <f>แม่ฮ่องสอน!N30</f>
        <v>0</v>
      </c>
      <c r="AS30" s="24">
        <f>ยโสธร!N30</f>
        <v>0</v>
      </c>
      <c r="AT30" s="24">
        <f>ยะลา!N30</f>
        <v>0</v>
      </c>
      <c r="AU30" s="24">
        <f>ร้อยเอ็ด!N30</f>
        <v>0</v>
      </c>
      <c r="AV30" s="24">
        <f>ระนอง!N30</f>
        <v>0</v>
      </c>
      <c r="AW30" s="24">
        <f>ระยอง!N30</f>
        <v>0</v>
      </c>
      <c r="AX30" s="24">
        <f>ราชบุรี!N30</f>
        <v>0</v>
      </c>
      <c r="AY30" s="24">
        <f>ลพบุรี!N30</f>
        <v>0</v>
      </c>
      <c r="AZ30" s="24">
        <f>ลำปาง!N30</f>
        <v>0</v>
      </c>
      <c r="BA30" s="24">
        <f>ลำพูน!N30</f>
        <v>0</v>
      </c>
      <c r="BB30" s="24">
        <f>เลย!N30</f>
        <v>0</v>
      </c>
      <c r="BC30" s="24">
        <f>ศรีสะเกษ!N30</f>
        <v>0</v>
      </c>
      <c r="BD30" s="24">
        <f>สกลนคร!N30</f>
        <v>0</v>
      </c>
      <c r="BE30" s="24">
        <f>สงขลา!N30</f>
        <v>0</v>
      </c>
      <c r="BF30" s="24">
        <f>สตูล!N30</f>
        <v>0</v>
      </c>
      <c r="BG30" s="24">
        <f>สระแก้ว!N30</f>
        <v>0</v>
      </c>
      <c r="BH30" s="95">
        <f>สระบุรี!N30</f>
        <v>0</v>
      </c>
      <c r="BI30" s="95">
        <f>สิงห์บุรี!N30</f>
        <v>0</v>
      </c>
      <c r="BJ30" s="24">
        <f>สุโขทัย!N30</f>
        <v>0</v>
      </c>
      <c r="BK30" s="24">
        <f>สุพรรณบุรี!N30</f>
        <v>0</v>
      </c>
      <c r="BL30" s="24">
        <f>สุราษฎร์ธานี!N30</f>
        <v>0</v>
      </c>
      <c r="BM30" s="24">
        <f>สุรินทร์!N30</f>
        <v>0</v>
      </c>
      <c r="BN30" s="24">
        <f>หนองคาย!N30</f>
        <v>0</v>
      </c>
      <c r="BO30" s="24">
        <f>หนองบัวลำภู!N30</f>
        <v>0</v>
      </c>
      <c r="BP30" s="24">
        <f>อ่างทอง!N30</f>
        <v>0</v>
      </c>
      <c r="BQ30" s="24">
        <f>อำนาจเจริญ!N30</f>
        <v>0</v>
      </c>
      <c r="BR30" s="24">
        <f>อุดรธานี!N30</f>
        <v>0</v>
      </c>
      <c r="BS30" s="24">
        <f>อุตรดิตถ์!N30</f>
        <v>0</v>
      </c>
      <c r="BT30" s="24">
        <f>อุทัยธานี!N30</f>
        <v>0</v>
      </c>
      <c r="BU30" s="24">
        <f>อุบลราชธานี!N30</f>
        <v>0</v>
      </c>
      <c r="BV30" s="24">
        <f t="shared" si="0"/>
        <v>0</v>
      </c>
      <c r="BW30" s="24">
        <f>ก.ย.!BW30</f>
        <v>0</v>
      </c>
      <c r="BX30" s="125">
        <f t="shared" si="1"/>
        <v>0</v>
      </c>
    </row>
    <row r="31" spans="1:76">
      <c r="A31" s="363" t="s">
        <v>412</v>
      </c>
      <c r="B31" s="24">
        <f>กระบี่!N31</f>
        <v>203063.44</v>
      </c>
      <c r="C31" s="24">
        <f>กาญจนบุรี!N31</f>
        <v>140000</v>
      </c>
      <c r="D31" s="24">
        <f>กาฬสินธุ์!N31</f>
        <v>463715.58</v>
      </c>
      <c r="E31" s="24">
        <f>กำแพงเพชร!N31</f>
        <v>2064.31</v>
      </c>
      <c r="F31" s="24">
        <f>ขอนแก่น!N31</f>
        <v>363075.5</v>
      </c>
      <c r="G31" s="24">
        <f>จันทบุรี!N31</f>
        <v>72962.45</v>
      </c>
      <c r="H31" s="24">
        <f>ฉะเชิงเทรา!N31</f>
        <v>172880.25</v>
      </c>
      <c r="I31" s="24">
        <f>ชลบุรี!N31</f>
        <v>5594.25</v>
      </c>
      <c r="J31" s="24">
        <f>ชัยนาท!N31</f>
        <v>24292.69</v>
      </c>
      <c r="K31" s="24">
        <f>ชัยภูมิ!N31</f>
        <v>88475.23</v>
      </c>
      <c r="L31" s="24">
        <f>ชุมพร!N31</f>
        <v>10500</v>
      </c>
      <c r="M31" s="24">
        <f>เชียงราย!N31</f>
        <v>97086.66</v>
      </c>
      <c r="N31" s="24">
        <f>เชียงใหม่!N31</f>
        <v>55141.65</v>
      </c>
      <c r="O31" s="24">
        <f>ตรัง!N31</f>
        <v>63110.23</v>
      </c>
      <c r="P31" s="24">
        <f>ตราด!N31</f>
        <v>77566.14</v>
      </c>
      <c r="Q31" s="24">
        <f>ตาก!N31</f>
        <v>333500.01</v>
      </c>
      <c r="R31" s="24">
        <f>นครนายก!N31</f>
        <v>37370.06</v>
      </c>
      <c r="S31" s="24">
        <f>นครปฐม!N31</f>
        <v>0</v>
      </c>
      <c r="T31" s="24">
        <f>นครพนม!N31</f>
        <v>50336.23</v>
      </c>
      <c r="U31" s="24">
        <f>นครราชสีมา!N31</f>
        <v>41443.050000000003</v>
      </c>
      <c r="V31" s="24">
        <f>นครศรีธรรมราช!N31</f>
        <v>127367.12</v>
      </c>
      <c r="W31" s="24">
        <f>นครสวรรค์!N31</f>
        <v>47519.76</v>
      </c>
      <c r="X31" s="24">
        <f>นราธิวาส!N31</f>
        <v>21941.11</v>
      </c>
      <c r="Y31" s="24">
        <f>น่าน!N31</f>
        <v>58661.31</v>
      </c>
      <c r="Z31" s="24">
        <f>บึงกาฬ!N31</f>
        <v>95777.18</v>
      </c>
      <c r="AA31" s="24">
        <f>บุรีรัมย์!N31</f>
        <v>212298.94</v>
      </c>
      <c r="AB31" s="24">
        <f>ปทุมธานี!N31</f>
        <v>0</v>
      </c>
      <c r="AC31" s="24">
        <f>ประจวบคีรีขันธ์!N31</f>
        <v>12840</v>
      </c>
      <c r="AD31" s="24">
        <f>ปราจีนบุรี!N31</f>
        <v>31000</v>
      </c>
      <c r="AE31" s="24">
        <f>ปัตตานี!N31</f>
        <v>1988.87</v>
      </c>
      <c r="AF31" s="24">
        <f>พระนครศรีอยุธยา!N31</f>
        <v>0</v>
      </c>
      <c r="AG31" s="24">
        <f>พะเยา!N31</f>
        <v>30069.279999999999</v>
      </c>
      <c r="AH31" s="24">
        <f>พังงา!N31</f>
        <v>173228.95</v>
      </c>
      <c r="AI31" s="24">
        <f>พัทลุง!N31</f>
        <v>9338.99</v>
      </c>
      <c r="AJ31" s="24">
        <f>พิจิตร!N31</f>
        <v>22062.29</v>
      </c>
      <c r="AK31" s="24">
        <f>พิษณุโลก!N31</f>
        <v>16050.4</v>
      </c>
      <c r="AL31" s="24">
        <f>เพชรบุรี!N31</f>
        <v>27892.74</v>
      </c>
      <c r="AM31" s="24">
        <f>เพชรบูรณ์!N31</f>
        <v>68981.23</v>
      </c>
      <c r="AN31" s="24">
        <f>แพร่!N31</f>
        <v>488.11</v>
      </c>
      <c r="AO31" s="24">
        <f>ภูเก็ต!N31</f>
        <v>0</v>
      </c>
      <c r="AP31" s="24">
        <f>มหาสารคาม!N31</f>
        <v>220403.46</v>
      </c>
      <c r="AQ31" s="24">
        <f>มุกดาหาร!N31</f>
        <v>170625.68</v>
      </c>
      <c r="AR31" s="24">
        <f>แม่ฮ่องสอน!N31</f>
        <v>20331.71</v>
      </c>
      <c r="AS31" s="24">
        <f>ยโสธร!N31</f>
        <v>58707.4</v>
      </c>
      <c r="AT31" s="24">
        <f>ยะลา!N31</f>
        <v>300.77999999999997</v>
      </c>
      <c r="AU31" s="24">
        <f>ร้อยเอ็ด!N31</f>
        <v>833627.93</v>
      </c>
      <c r="AV31" s="24">
        <f>ระนอง!N31</f>
        <v>82799.44</v>
      </c>
      <c r="AW31" s="24">
        <f>ระยอง!N31</f>
        <v>23500</v>
      </c>
      <c r="AX31" s="24">
        <f>ราชบุรี!N31</f>
        <v>25582.67</v>
      </c>
      <c r="AY31" s="24">
        <f>ลพบุรี!N31</f>
        <v>28139.18</v>
      </c>
      <c r="AZ31" s="24">
        <f>ลำปาง!N31</f>
        <v>0</v>
      </c>
      <c r="BA31" s="24">
        <f>ลำพูน!N31</f>
        <v>104584.57</v>
      </c>
      <c r="BB31" s="24">
        <f>เลย!N31</f>
        <v>50994.11</v>
      </c>
      <c r="BC31" s="24">
        <f>ศรีสะเกษ!N31</f>
        <v>795082.04</v>
      </c>
      <c r="BD31" s="24">
        <f>สกลนคร!N31</f>
        <v>5913.17</v>
      </c>
      <c r="BE31" s="24">
        <f>สงขลา!N31</f>
        <v>148157</v>
      </c>
      <c r="BF31" s="24">
        <f>สตูล!N31</f>
        <v>500</v>
      </c>
      <c r="BG31" s="24">
        <f>สระแก้ว!N31</f>
        <v>87201.49</v>
      </c>
      <c r="BH31" s="95">
        <f>สระบุรี!N31</f>
        <v>35034.639999999999</v>
      </c>
      <c r="BI31" s="95">
        <f>สิงห์บุรี!N31</f>
        <v>0</v>
      </c>
      <c r="BJ31" s="24">
        <f>สุโขทัย!N31</f>
        <v>67000</v>
      </c>
      <c r="BK31" s="24">
        <f>สุพรรณบุรี!N31</f>
        <v>7558.45</v>
      </c>
      <c r="BL31" s="24">
        <f>สุราษฎร์ธานี!N31</f>
        <v>161656.54</v>
      </c>
      <c r="BM31" s="24">
        <f>สุรินทร์!N31</f>
        <v>173272.58</v>
      </c>
      <c r="BN31" s="24">
        <f>หนองคาย!N31</f>
        <v>59282.17</v>
      </c>
      <c r="BO31" s="24">
        <f>หนองบัวลำภู!N31</f>
        <v>173884.62</v>
      </c>
      <c r="BP31" s="24">
        <f>อ่างทอง!N31</f>
        <v>0</v>
      </c>
      <c r="BQ31" s="24">
        <f>อำนาจเจริญ!N31</f>
        <v>49068.36</v>
      </c>
      <c r="BR31" s="24">
        <f>อุดรธานี!N31</f>
        <v>72398.710000000006</v>
      </c>
      <c r="BS31" s="24">
        <f>อุตรดิตถ์!N31</f>
        <v>434280.28</v>
      </c>
      <c r="BT31" s="24">
        <f>อุทัยธานี!N31</f>
        <v>77280.42</v>
      </c>
      <c r="BU31" s="24">
        <f>อุบลราชธานี!N31</f>
        <v>72776.44</v>
      </c>
      <c r="BV31" s="24">
        <f>SUM(B31:BU31)</f>
        <v>7299627.8500000015</v>
      </c>
      <c r="BW31" s="24">
        <f>ก.ย.!BW31</f>
        <v>7299627.8500000015</v>
      </c>
      <c r="BX31" s="125">
        <f t="shared" si="1"/>
        <v>0</v>
      </c>
    </row>
    <row r="32" spans="1:76">
      <c r="A32" s="363" t="s">
        <v>413</v>
      </c>
      <c r="B32" s="24">
        <f>กระบี่!N32</f>
        <v>0</v>
      </c>
      <c r="C32" s="24">
        <f>กาญจนบุรี!N32</f>
        <v>12320.85</v>
      </c>
      <c r="D32" s="24">
        <f>กาฬสินธุ์!N32</f>
        <v>0</v>
      </c>
      <c r="E32" s="24">
        <f>กำแพงเพชร!N32</f>
        <v>137885.89000000001</v>
      </c>
      <c r="F32" s="24">
        <f>ขอนแก่น!N32</f>
        <v>33851.019999999997</v>
      </c>
      <c r="G32" s="24">
        <f>จันทบุรี!N32</f>
        <v>32918.65</v>
      </c>
      <c r="H32" s="24">
        <f>ฉะเชิงเทรา!N32</f>
        <v>234642.87</v>
      </c>
      <c r="I32" s="24">
        <f>ชลบุรี!N32</f>
        <v>0</v>
      </c>
      <c r="J32" s="24">
        <f>ชัยนาท!N32</f>
        <v>18705.09</v>
      </c>
      <c r="K32" s="24">
        <f>ชัยภูมิ!N32</f>
        <v>366.56</v>
      </c>
      <c r="L32" s="24">
        <f>ชุมพร!N32</f>
        <v>0</v>
      </c>
      <c r="M32" s="24">
        <f>เชียงราย!N32</f>
        <v>0</v>
      </c>
      <c r="N32" s="24">
        <f>เชียงใหม่!N32</f>
        <v>31191.4</v>
      </c>
      <c r="O32" s="24">
        <f>ตรัง!N32</f>
        <v>0</v>
      </c>
      <c r="P32" s="24">
        <f>ตราด!N32</f>
        <v>0</v>
      </c>
      <c r="Q32" s="24">
        <f>ตาก!N32</f>
        <v>0</v>
      </c>
      <c r="R32" s="24">
        <f>นครนายก!N32</f>
        <v>31740.560000000001</v>
      </c>
      <c r="S32" s="24">
        <f>นครปฐม!N32</f>
        <v>3855.96</v>
      </c>
      <c r="T32" s="24">
        <f>นครพนม!N32</f>
        <v>0</v>
      </c>
      <c r="U32" s="24">
        <f>นครราชสีมา!N32</f>
        <v>0</v>
      </c>
      <c r="V32" s="24">
        <f>นครศรีธรรมราช!N32</f>
        <v>0</v>
      </c>
      <c r="W32" s="24">
        <f>นครสวรรค์!N32</f>
        <v>478143.15</v>
      </c>
      <c r="X32" s="24">
        <f>นราธิวาส!N32</f>
        <v>0</v>
      </c>
      <c r="Y32" s="24">
        <f>น่าน!N32</f>
        <v>0</v>
      </c>
      <c r="Z32" s="24">
        <f>บึงกาฬ!N32</f>
        <v>0</v>
      </c>
      <c r="AA32" s="24">
        <f>บุรีรัมย์!N32</f>
        <v>0</v>
      </c>
      <c r="AB32" s="24">
        <f>ปทุมธานี!N32</f>
        <v>46324.19</v>
      </c>
      <c r="AC32" s="24">
        <f>ประจวบคีรีขันธ์!N32</f>
        <v>0</v>
      </c>
      <c r="AD32" s="24">
        <f>ปราจีนบุรี!N32</f>
        <v>58565.84</v>
      </c>
      <c r="AE32" s="24">
        <f>ปัตตานี!N32</f>
        <v>0</v>
      </c>
      <c r="AF32" s="24">
        <f>พระนครศรีอยุธยา!N32</f>
        <v>34235.119999999995</v>
      </c>
      <c r="AG32" s="24">
        <f>พะเยา!N32</f>
        <v>0</v>
      </c>
      <c r="AH32" s="24">
        <f>พังงา!N32</f>
        <v>21940.85</v>
      </c>
      <c r="AI32" s="24">
        <f>พัทลุง!N32</f>
        <v>0</v>
      </c>
      <c r="AJ32" s="24">
        <f>พิจิตร!N32</f>
        <v>93033.15</v>
      </c>
      <c r="AK32" s="24">
        <f>พิษณุโลก!N32</f>
        <v>0</v>
      </c>
      <c r="AL32" s="24">
        <f>เพชรบุรี!N32</f>
        <v>0</v>
      </c>
      <c r="AM32" s="24">
        <f>เพชรบูรณ์!N32</f>
        <v>0</v>
      </c>
      <c r="AN32" s="24">
        <f>แพร่!N32</f>
        <v>391.42</v>
      </c>
      <c r="AO32" s="24">
        <f>ภูเก็ต!N32</f>
        <v>0</v>
      </c>
      <c r="AP32" s="24">
        <f>มหาสารคาม!N32</f>
        <v>0</v>
      </c>
      <c r="AQ32" s="24">
        <f>มุกดาหาร!N32</f>
        <v>0</v>
      </c>
      <c r="AR32" s="24">
        <f>แม่ฮ่องสอน!N32</f>
        <v>0</v>
      </c>
      <c r="AS32" s="24">
        <f>ยโสธร!N32</f>
        <v>0</v>
      </c>
      <c r="AT32" s="24">
        <f>ยะลา!N32</f>
        <v>11118.99</v>
      </c>
      <c r="AU32" s="24">
        <f>ร้อยเอ็ด!N32</f>
        <v>0</v>
      </c>
      <c r="AV32" s="24">
        <f>ระนอง!N32</f>
        <v>0</v>
      </c>
      <c r="AW32" s="24">
        <f>ระยอง!N32</f>
        <v>0</v>
      </c>
      <c r="AX32" s="24">
        <f>ราชบุรี!N32</f>
        <v>0</v>
      </c>
      <c r="AY32" s="24">
        <f>ลพบุรี!N32</f>
        <v>80027.59</v>
      </c>
      <c r="AZ32" s="24">
        <f>ลำปาง!N32</f>
        <v>0</v>
      </c>
      <c r="BA32" s="24">
        <f>ลำพูน!N32</f>
        <v>133180.51</v>
      </c>
      <c r="BB32" s="24">
        <f>เลย!N32</f>
        <v>0</v>
      </c>
      <c r="BC32" s="24">
        <f>ศรีสะเกษ!N32</f>
        <v>0</v>
      </c>
      <c r="BD32" s="24">
        <f>สกลนคร!N32</f>
        <v>0</v>
      </c>
      <c r="BE32" s="24">
        <f>สงขลา!N32</f>
        <v>0</v>
      </c>
      <c r="BF32" s="24">
        <f>สตูล!N32</f>
        <v>0</v>
      </c>
      <c r="BG32" s="24">
        <f>สระแก้ว!N32</f>
        <v>0</v>
      </c>
      <c r="BH32" s="95">
        <f>สระบุรี!N32</f>
        <v>0</v>
      </c>
      <c r="BI32" s="95">
        <f>สิงห์บุรี!N32</f>
        <v>0</v>
      </c>
      <c r="BJ32" s="24">
        <f>สุโขทัย!N32</f>
        <v>104403.98</v>
      </c>
      <c r="BK32" s="24">
        <f>สุพรรณบุรี!N32</f>
        <v>340523.86</v>
      </c>
      <c r="BL32" s="24">
        <f>สุราษฎร์ธานี!N32</f>
        <v>0</v>
      </c>
      <c r="BM32" s="24">
        <f>สุรินทร์!N32</f>
        <v>0</v>
      </c>
      <c r="BN32" s="24">
        <f>หนองคาย!N32</f>
        <v>237411.12</v>
      </c>
      <c r="BO32" s="24">
        <f>หนองบัวลำภู!N32</f>
        <v>0</v>
      </c>
      <c r="BP32" s="24">
        <f>อ่างทอง!N32</f>
        <v>0</v>
      </c>
      <c r="BQ32" s="24">
        <f>อำนาจเจริญ!N32</f>
        <v>0</v>
      </c>
      <c r="BR32" s="24">
        <f>อุดรธานี!N32</f>
        <v>9554.91</v>
      </c>
      <c r="BS32" s="24">
        <f>อุตรดิตถ์!N32</f>
        <v>3350.58</v>
      </c>
      <c r="BT32" s="24">
        <f>อุทัยธานี!N32</f>
        <v>2200.91</v>
      </c>
      <c r="BU32" s="24">
        <f>อุบลราชธานี!N32</f>
        <v>7828</v>
      </c>
      <c r="BV32" s="24">
        <f t="shared" si="0"/>
        <v>2199713.0200000009</v>
      </c>
      <c r="BW32" s="24">
        <f>ก.ย.!BW32</f>
        <v>2199713.0200000009</v>
      </c>
      <c r="BX32" s="125">
        <f t="shared" si="1"/>
        <v>0</v>
      </c>
    </row>
    <row r="33" spans="1:76">
      <c r="A33" s="363" t="s">
        <v>552</v>
      </c>
      <c r="B33" s="24">
        <f>กระบี่!N33</f>
        <v>0</v>
      </c>
      <c r="C33" s="24">
        <f>กาญจนบุรี!N33</f>
        <v>0</v>
      </c>
      <c r="D33" s="24">
        <f>กาฬสินธุ์!N33</f>
        <v>0</v>
      </c>
      <c r="E33" s="24">
        <f>กำแพงเพชร!N33</f>
        <v>0</v>
      </c>
      <c r="F33" s="24">
        <f>ขอนแก่น!N33</f>
        <v>0</v>
      </c>
      <c r="G33" s="24">
        <f>จันทบุรี!N33</f>
        <v>0</v>
      </c>
      <c r="H33" s="24">
        <f>ฉะเชิงเทรา!N33</f>
        <v>0</v>
      </c>
      <c r="I33" s="24">
        <f>ชลบุรี!N33</f>
        <v>0</v>
      </c>
      <c r="J33" s="24">
        <f>ชัยนาท!N33</f>
        <v>0</v>
      </c>
      <c r="K33" s="24">
        <f>ชัยภูมิ!N33</f>
        <v>0</v>
      </c>
      <c r="L33" s="24">
        <f>ชุมพร!N33</f>
        <v>0</v>
      </c>
      <c r="M33" s="24">
        <f>เชียงราย!N33</f>
        <v>0</v>
      </c>
      <c r="N33" s="24">
        <f>เชียงใหม่!N33</f>
        <v>0</v>
      </c>
      <c r="O33" s="24">
        <f>ตรัง!N33</f>
        <v>0</v>
      </c>
      <c r="P33" s="24">
        <f>ตราด!N33</f>
        <v>0</v>
      </c>
      <c r="Q33" s="24">
        <f>ตาก!N33</f>
        <v>0</v>
      </c>
      <c r="R33" s="24">
        <f>นครนายก!N33</f>
        <v>0</v>
      </c>
      <c r="S33" s="24">
        <f>นครปฐม!N33</f>
        <v>0</v>
      </c>
      <c r="T33" s="24">
        <f>นครพนม!N33</f>
        <v>0</v>
      </c>
      <c r="U33" s="24">
        <f>นครราชสีมา!N33</f>
        <v>0</v>
      </c>
      <c r="V33" s="24">
        <f>นครศรีธรรมราช!N33</f>
        <v>0</v>
      </c>
      <c r="W33" s="24">
        <f>นครสวรรค์!N33</f>
        <v>0</v>
      </c>
      <c r="X33" s="24">
        <f>นราธิวาส!N33</f>
        <v>0</v>
      </c>
      <c r="Y33" s="24">
        <f>น่าน!N33</f>
        <v>0</v>
      </c>
      <c r="Z33" s="24">
        <f>บึงกาฬ!N33</f>
        <v>0</v>
      </c>
      <c r="AA33" s="24">
        <f>บุรีรัมย์!N33</f>
        <v>0</v>
      </c>
      <c r="AB33" s="24">
        <f>ปทุมธานี!N33</f>
        <v>0</v>
      </c>
      <c r="AC33" s="24">
        <f>ประจวบคีรีขันธ์!N33</f>
        <v>0</v>
      </c>
      <c r="AD33" s="24">
        <f>ปราจีนบุรี!N33</f>
        <v>0</v>
      </c>
      <c r="AE33" s="24">
        <f>ปัตตานี!N33</f>
        <v>0</v>
      </c>
      <c r="AF33" s="24">
        <f>พระนครศรีอยุธยา!N33</f>
        <v>0</v>
      </c>
      <c r="AG33" s="24">
        <f>พะเยา!N33</f>
        <v>0</v>
      </c>
      <c r="AH33" s="24">
        <f>พังงา!N33</f>
        <v>0</v>
      </c>
      <c r="AI33" s="24">
        <f>พัทลุง!N33</f>
        <v>0</v>
      </c>
      <c r="AJ33" s="24">
        <f>พิจิตร!N33</f>
        <v>0</v>
      </c>
      <c r="AK33" s="24">
        <f>พิษณุโลก!N33</f>
        <v>0</v>
      </c>
      <c r="AL33" s="24">
        <f>เพชรบุรี!N33</f>
        <v>0</v>
      </c>
      <c r="AM33" s="24">
        <f>เพชรบูรณ์!N33</f>
        <v>0</v>
      </c>
      <c r="AN33" s="24">
        <f>แพร่!N33</f>
        <v>0</v>
      </c>
      <c r="AO33" s="24">
        <f>ภูเก็ต!N33</f>
        <v>0</v>
      </c>
      <c r="AP33" s="24">
        <f>มหาสารคาม!N33</f>
        <v>0</v>
      </c>
      <c r="AQ33" s="24">
        <f>มุกดาหาร!N33</f>
        <v>0</v>
      </c>
      <c r="AR33" s="24">
        <f>แม่ฮ่องสอน!N33</f>
        <v>0</v>
      </c>
      <c r="AS33" s="24">
        <f>ยโสธร!N33</f>
        <v>0</v>
      </c>
      <c r="AT33" s="24">
        <f>ยะลา!N33</f>
        <v>0</v>
      </c>
      <c r="AU33" s="24">
        <f>ร้อยเอ็ด!N33</f>
        <v>0</v>
      </c>
      <c r="AV33" s="24">
        <f>ระนอง!N33</f>
        <v>0</v>
      </c>
      <c r="AW33" s="24">
        <f>ระยอง!N33</f>
        <v>0</v>
      </c>
      <c r="AX33" s="24">
        <f>ราชบุรี!N33</f>
        <v>0</v>
      </c>
      <c r="AY33" s="24">
        <f>ลพบุรี!N33</f>
        <v>0</v>
      </c>
      <c r="AZ33" s="24">
        <f>ลำปาง!N33</f>
        <v>0</v>
      </c>
      <c r="BA33" s="24">
        <f>ลำพูน!N33</f>
        <v>0</v>
      </c>
      <c r="BB33" s="24">
        <f>เลย!N33</f>
        <v>0</v>
      </c>
      <c r="BC33" s="24">
        <f>ศรีสะเกษ!N33</f>
        <v>0</v>
      </c>
      <c r="BD33" s="24">
        <f>สกลนคร!N33</f>
        <v>0</v>
      </c>
      <c r="BE33" s="24">
        <f>สงขลา!N33</f>
        <v>0</v>
      </c>
      <c r="BF33" s="24">
        <f>สตูล!N33</f>
        <v>0</v>
      </c>
      <c r="BG33" s="24">
        <f>สระแก้ว!N33</f>
        <v>0</v>
      </c>
      <c r="BH33" s="95">
        <f>สระบุรี!N33</f>
        <v>0</v>
      </c>
      <c r="BI33" s="95">
        <f>สิงห์บุรี!N33</f>
        <v>0</v>
      </c>
      <c r="BJ33" s="24">
        <f>สุโขทัย!N33</f>
        <v>0</v>
      </c>
      <c r="BK33" s="24">
        <f>สุพรรณบุรี!N33</f>
        <v>0</v>
      </c>
      <c r="BL33" s="24">
        <f>สุราษฎร์ธานี!N33</f>
        <v>0</v>
      </c>
      <c r="BM33" s="24">
        <f>สุรินทร์!N33</f>
        <v>0</v>
      </c>
      <c r="BN33" s="24">
        <f>หนองคาย!N33</f>
        <v>0</v>
      </c>
      <c r="BO33" s="24">
        <f>หนองบัวลำภู!N33</f>
        <v>0</v>
      </c>
      <c r="BP33" s="24">
        <f>อ่างทอง!N33</f>
        <v>0</v>
      </c>
      <c r="BQ33" s="24">
        <f>อำนาจเจริญ!N33</f>
        <v>0</v>
      </c>
      <c r="BR33" s="24">
        <f>อุดรธานี!N33</f>
        <v>0</v>
      </c>
      <c r="BS33" s="24">
        <f>อุตรดิตถ์!N33</f>
        <v>0</v>
      </c>
      <c r="BT33" s="24">
        <f>อุทัยธานี!N33</f>
        <v>0</v>
      </c>
      <c r="BU33" s="24">
        <f>อุบลราชธานี!N33</f>
        <v>0</v>
      </c>
      <c r="BV33" s="24">
        <f t="shared" si="0"/>
        <v>0</v>
      </c>
      <c r="BW33" s="24">
        <f>ก.ย.!BW33</f>
        <v>0</v>
      </c>
      <c r="BX33" s="125">
        <f t="shared" si="1"/>
        <v>0</v>
      </c>
    </row>
    <row r="34" spans="1:76">
      <c r="A34" s="363" t="s">
        <v>454</v>
      </c>
      <c r="B34" s="24">
        <f>กระบี่!N34</f>
        <v>155.07</v>
      </c>
      <c r="C34" s="24">
        <f>กาญจนบุรี!N34</f>
        <v>0</v>
      </c>
      <c r="D34" s="24">
        <f>กาฬสินธุ์!N34</f>
        <v>0</v>
      </c>
      <c r="E34" s="24">
        <f>กำแพงเพชร!N34</f>
        <v>0</v>
      </c>
      <c r="F34" s="24">
        <f>ขอนแก่น!N34</f>
        <v>0</v>
      </c>
      <c r="G34" s="24">
        <f>จันทบุรี!N34</f>
        <v>0</v>
      </c>
      <c r="H34" s="24">
        <f>ฉะเชิงเทรา!N34</f>
        <v>0</v>
      </c>
      <c r="I34" s="24">
        <f>ชลบุรี!N34</f>
        <v>0</v>
      </c>
      <c r="J34" s="24">
        <f>ชัยนาท!N34</f>
        <v>0</v>
      </c>
      <c r="K34" s="24">
        <f>ชัยภูมิ!N34</f>
        <v>0</v>
      </c>
      <c r="L34" s="24">
        <f>ชุมพร!N34</f>
        <v>0</v>
      </c>
      <c r="M34" s="24">
        <f>เชียงราย!N34</f>
        <v>0</v>
      </c>
      <c r="N34" s="24">
        <f>เชียงใหม่!N34</f>
        <v>0</v>
      </c>
      <c r="O34" s="24">
        <f>ตรัง!N34</f>
        <v>0</v>
      </c>
      <c r="P34" s="24">
        <f>ตราด!N34</f>
        <v>0</v>
      </c>
      <c r="Q34" s="24">
        <f>ตาก!N34</f>
        <v>0</v>
      </c>
      <c r="R34" s="24">
        <f>นครนายก!N34</f>
        <v>0</v>
      </c>
      <c r="S34" s="24">
        <f>นครปฐม!N34</f>
        <v>0</v>
      </c>
      <c r="T34" s="24">
        <f>นครพนม!N34</f>
        <v>0</v>
      </c>
      <c r="U34" s="24">
        <f>นครราชสีมา!N34</f>
        <v>0</v>
      </c>
      <c r="V34" s="24">
        <f>นครศรีธรรมราช!N34</f>
        <v>0</v>
      </c>
      <c r="W34" s="24">
        <f>นครสวรรค์!N34</f>
        <v>0</v>
      </c>
      <c r="X34" s="24">
        <f>นราธิวาส!N34</f>
        <v>0</v>
      </c>
      <c r="Y34" s="24">
        <f>น่าน!N34</f>
        <v>0</v>
      </c>
      <c r="Z34" s="24">
        <f>บึงกาฬ!N34</f>
        <v>0</v>
      </c>
      <c r="AA34" s="24">
        <f>บุรีรัมย์!N34</f>
        <v>0</v>
      </c>
      <c r="AB34" s="24">
        <f>ปทุมธานี!N34</f>
        <v>0</v>
      </c>
      <c r="AC34" s="24">
        <f>ประจวบคีรีขันธ์!N34</f>
        <v>0</v>
      </c>
      <c r="AD34" s="24">
        <f>ปราจีนบุรี!N34</f>
        <v>0</v>
      </c>
      <c r="AE34" s="24">
        <f>ปัตตานี!N34</f>
        <v>0</v>
      </c>
      <c r="AF34" s="24">
        <f>พระนครศรีอยุธยา!N34</f>
        <v>0</v>
      </c>
      <c r="AG34" s="24">
        <f>พะเยา!N34</f>
        <v>0</v>
      </c>
      <c r="AH34" s="24">
        <f>พังงา!N34</f>
        <v>4047.86</v>
      </c>
      <c r="AI34" s="24">
        <f>พัทลุง!N34</f>
        <v>0</v>
      </c>
      <c r="AJ34" s="24">
        <f>พิจิตร!N34</f>
        <v>0</v>
      </c>
      <c r="AK34" s="24">
        <f>พิษณุโลก!N34</f>
        <v>0</v>
      </c>
      <c r="AL34" s="24">
        <f>เพชรบุรี!N34</f>
        <v>0</v>
      </c>
      <c r="AM34" s="24">
        <f>เพชรบูรณ์!N34</f>
        <v>0</v>
      </c>
      <c r="AN34" s="24">
        <f>แพร่!N34</f>
        <v>0</v>
      </c>
      <c r="AO34" s="24">
        <f>ภูเก็ต!N34</f>
        <v>0</v>
      </c>
      <c r="AP34" s="24">
        <f>มหาสารคาม!N34</f>
        <v>0</v>
      </c>
      <c r="AQ34" s="24">
        <f>มุกดาหาร!N34</f>
        <v>0</v>
      </c>
      <c r="AR34" s="24">
        <f>แม่ฮ่องสอน!N34</f>
        <v>0</v>
      </c>
      <c r="AS34" s="24">
        <f>ยโสธร!N34</f>
        <v>0</v>
      </c>
      <c r="AT34" s="24">
        <f>ยะลา!N34</f>
        <v>0</v>
      </c>
      <c r="AU34" s="24">
        <f>ร้อยเอ็ด!N34</f>
        <v>0</v>
      </c>
      <c r="AV34" s="24">
        <f>ระนอง!N34</f>
        <v>0</v>
      </c>
      <c r="AW34" s="24">
        <f>ระยอง!N34</f>
        <v>2400</v>
      </c>
      <c r="AX34" s="24">
        <f>ราชบุรี!N34</f>
        <v>0</v>
      </c>
      <c r="AY34" s="24">
        <f>ลพบุรี!N34</f>
        <v>0</v>
      </c>
      <c r="AZ34" s="24">
        <f>ลำปาง!N34</f>
        <v>0</v>
      </c>
      <c r="BA34" s="24">
        <f>ลำพูน!N34</f>
        <v>0</v>
      </c>
      <c r="BB34" s="24">
        <f>เลย!N34</f>
        <v>0</v>
      </c>
      <c r="BC34" s="24">
        <f>ศรีสะเกษ!N34</f>
        <v>0</v>
      </c>
      <c r="BD34" s="24">
        <f>สกลนคร!N34</f>
        <v>0</v>
      </c>
      <c r="BE34" s="24">
        <f>สงขลา!N34</f>
        <v>0</v>
      </c>
      <c r="BF34" s="24">
        <f>สตูล!N34</f>
        <v>0</v>
      </c>
      <c r="BG34" s="24">
        <f>สระแก้ว!N34</f>
        <v>0</v>
      </c>
      <c r="BH34" s="95">
        <f>สระบุรี!N34</f>
        <v>0</v>
      </c>
      <c r="BI34" s="95">
        <f>สิงห์บุรี!N34</f>
        <v>0</v>
      </c>
      <c r="BJ34" s="24">
        <f>สุโขทัย!N34</f>
        <v>0</v>
      </c>
      <c r="BK34" s="24">
        <f>สุพรรณบุรี!N34</f>
        <v>0</v>
      </c>
      <c r="BL34" s="24">
        <f>สุราษฎร์ธานี!N34</f>
        <v>0</v>
      </c>
      <c r="BM34" s="24">
        <f>สุรินทร์!N34</f>
        <v>0</v>
      </c>
      <c r="BN34" s="24">
        <f>หนองคาย!N34</f>
        <v>0</v>
      </c>
      <c r="BO34" s="24">
        <f>หนองบัวลำภู!N34</f>
        <v>0</v>
      </c>
      <c r="BP34" s="24">
        <f>อ่างทอง!N34</f>
        <v>0</v>
      </c>
      <c r="BQ34" s="24">
        <f>อำนาจเจริญ!N34</f>
        <v>0</v>
      </c>
      <c r="BR34" s="24">
        <f>อุดรธานี!N34</f>
        <v>0</v>
      </c>
      <c r="BS34" s="24">
        <f>อุตรดิตถ์!N34</f>
        <v>0</v>
      </c>
      <c r="BT34" s="24">
        <f>อุทัยธานี!N34</f>
        <v>0</v>
      </c>
      <c r="BU34" s="24">
        <f>อุบลราชธานี!N34</f>
        <v>0</v>
      </c>
      <c r="BV34" s="24">
        <f t="shared" si="0"/>
        <v>6602.93</v>
      </c>
      <c r="BW34" s="24">
        <f>ก.ย.!BW34</f>
        <v>6602.93</v>
      </c>
      <c r="BX34" s="125">
        <f t="shared" si="1"/>
        <v>0</v>
      </c>
    </row>
    <row r="35" spans="1:76">
      <c r="A35" s="363" t="s">
        <v>455</v>
      </c>
      <c r="B35" s="24">
        <f>กระบี่!N35</f>
        <v>3581.91</v>
      </c>
      <c r="C35" s="24">
        <f>กาญจนบุรี!N35</f>
        <v>0</v>
      </c>
      <c r="D35" s="24">
        <f>กาฬสินธุ์!N35</f>
        <v>0</v>
      </c>
      <c r="E35" s="24">
        <f>กำแพงเพชร!N35</f>
        <v>0</v>
      </c>
      <c r="F35" s="24">
        <f>ขอนแก่น!N35</f>
        <v>0</v>
      </c>
      <c r="G35" s="24">
        <f>จันทบุรี!N35</f>
        <v>0</v>
      </c>
      <c r="H35" s="24">
        <f>ฉะเชิงเทรา!N35</f>
        <v>0</v>
      </c>
      <c r="I35" s="24">
        <f>ชลบุรี!N35</f>
        <v>0</v>
      </c>
      <c r="J35" s="24">
        <f>ชัยนาท!N35</f>
        <v>0</v>
      </c>
      <c r="K35" s="24">
        <f>ชัยภูมิ!N35</f>
        <v>0</v>
      </c>
      <c r="L35" s="24">
        <f>ชุมพร!N35</f>
        <v>0</v>
      </c>
      <c r="M35" s="24">
        <f>เชียงราย!N35</f>
        <v>0</v>
      </c>
      <c r="N35" s="24">
        <f>เชียงใหม่!N35</f>
        <v>0</v>
      </c>
      <c r="O35" s="24">
        <f>ตรัง!N35</f>
        <v>0</v>
      </c>
      <c r="P35" s="24">
        <f>ตราด!N35</f>
        <v>0</v>
      </c>
      <c r="Q35" s="24">
        <f>ตาก!N35</f>
        <v>0</v>
      </c>
      <c r="R35" s="24">
        <f>นครนายก!N35</f>
        <v>0</v>
      </c>
      <c r="S35" s="24">
        <f>นครปฐม!N35</f>
        <v>0</v>
      </c>
      <c r="T35" s="24">
        <f>นครพนม!N35</f>
        <v>0</v>
      </c>
      <c r="U35" s="24">
        <f>นครราชสีมา!N35</f>
        <v>0</v>
      </c>
      <c r="V35" s="24">
        <f>นครศรีธรรมราช!N35</f>
        <v>0</v>
      </c>
      <c r="W35" s="24">
        <f>นครสวรรค์!N35</f>
        <v>0</v>
      </c>
      <c r="X35" s="24">
        <f>นราธิวาส!N35</f>
        <v>0</v>
      </c>
      <c r="Y35" s="24">
        <f>น่าน!N35</f>
        <v>0</v>
      </c>
      <c r="Z35" s="24">
        <f>บึงกาฬ!N35</f>
        <v>0</v>
      </c>
      <c r="AA35" s="24">
        <f>บุรีรัมย์!N35</f>
        <v>0</v>
      </c>
      <c r="AB35" s="24">
        <f>ปทุมธานี!N35</f>
        <v>0</v>
      </c>
      <c r="AC35" s="24">
        <f>ประจวบคีรีขันธ์!N35</f>
        <v>0</v>
      </c>
      <c r="AD35" s="24">
        <f>ปราจีนบุรี!N35</f>
        <v>0</v>
      </c>
      <c r="AE35" s="24">
        <f>ปัตตานี!N35</f>
        <v>0</v>
      </c>
      <c r="AF35" s="24">
        <f>พระนครศรีอยุธยา!N35</f>
        <v>0</v>
      </c>
      <c r="AG35" s="24">
        <f>พะเยา!N35</f>
        <v>0</v>
      </c>
      <c r="AH35" s="24">
        <f>พังงา!N35</f>
        <v>2853.62</v>
      </c>
      <c r="AI35" s="24">
        <f>พัทลุง!N35</f>
        <v>0</v>
      </c>
      <c r="AJ35" s="24">
        <f>พิจิตร!N35</f>
        <v>0</v>
      </c>
      <c r="AK35" s="24">
        <f>พิษณุโลก!N35</f>
        <v>0</v>
      </c>
      <c r="AL35" s="24">
        <f>เพชรบุรี!N35</f>
        <v>0</v>
      </c>
      <c r="AM35" s="24">
        <f>เพชรบูรณ์!N35</f>
        <v>0</v>
      </c>
      <c r="AN35" s="24">
        <f>แพร่!N35</f>
        <v>0</v>
      </c>
      <c r="AO35" s="24">
        <f>ภูเก็ต!N35</f>
        <v>0</v>
      </c>
      <c r="AP35" s="24">
        <f>มหาสารคาม!N35</f>
        <v>0</v>
      </c>
      <c r="AQ35" s="24">
        <f>มุกดาหาร!N35</f>
        <v>0</v>
      </c>
      <c r="AR35" s="24">
        <f>แม่ฮ่องสอน!N35</f>
        <v>0</v>
      </c>
      <c r="AS35" s="24">
        <f>ยโสธร!N35</f>
        <v>0</v>
      </c>
      <c r="AT35" s="24">
        <f>ยะลา!N35</f>
        <v>0</v>
      </c>
      <c r="AU35" s="24">
        <f>ร้อยเอ็ด!N35</f>
        <v>0</v>
      </c>
      <c r="AV35" s="24">
        <f>ระนอง!N35</f>
        <v>0</v>
      </c>
      <c r="AW35" s="24">
        <f>ระยอง!N35</f>
        <v>0</v>
      </c>
      <c r="AX35" s="24">
        <f>ราชบุรี!N35</f>
        <v>0</v>
      </c>
      <c r="AY35" s="24">
        <f>ลพบุรี!N35</f>
        <v>0</v>
      </c>
      <c r="AZ35" s="24">
        <f>ลำปาง!N35</f>
        <v>0</v>
      </c>
      <c r="BA35" s="24">
        <f>ลำพูน!N35</f>
        <v>0</v>
      </c>
      <c r="BB35" s="24">
        <f>เลย!N35</f>
        <v>0</v>
      </c>
      <c r="BC35" s="24">
        <f>ศรีสะเกษ!N35</f>
        <v>0</v>
      </c>
      <c r="BD35" s="24">
        <f>สกลนคร!N35</f>
        <v>0</v>
      </c>
      <c r="BE35" s="24">
        <f>สงขลา!N35</f>
        <v>0</v>
      </c>
      <c r="BF35" s="24">
        <f>สตูล!N35</f>
        <v>0</v>
      </c>
      <c r="BG35" s="24">
        <f>สระแก้ว!N35</f>
        <v>0</v>
      </c>
      <c r="BH35" s="95">
        <f>สระบุรี!N35</f>
        <v>0</v>
      </c>
      <c r="BI35" s="95">
        <f>สิงห์บุรี!N35</f>
        <v>0</v>
      </c>
      <c r="BJ35" s="24">
        <f>สุโขทัย!N35</f>
        <v>0</v>
      </c>
      <c r="BK35" s="24">
        <f>สุพรรณบุรี!N35</f>
        <v>0</v>
      </c>
      <c r="BL35" s="24">
        <f>สุราษฎร์ธานี!N35</f>
        <v>0</v>
      </c>
      <c r="BM35" s="24">
        <f>สุรินทร์!N35</f>
        <v>0</v>
      </c>
      <c r="BN35" s="24">
        <f>หนองคาย!N35</f>
        <v>0</v>
      </c>
      <c r="BO35" s="24">
        <f>หนองบัวลำภู!N35</f>
        <v>0</v>
      </c>
      <c r="BP35" s="24">
        <f>อ่างทอง!N35</f>
        <v>0</v>
      </c>
      <c r="BQ35" s="24">
        <f>อำนาจเจริญ!N35</f>
        <v>0</v>
      </c>
      <c r="BR35" s="24">
        <f>อุดรธานี!N35</f>
        <v>0</v>
      </c>
      <c r="BS35" s="24">
        <f>อุตรดิตถ์!N35</f>
        <v>0</v>
      </c>
      <c r="BT35" s="24">
        <f>อุทัยธานี!N35</f>
        <v>0</v>
      </c>
      <c r="BU35" s="24">
        <f>อุบลราชธานี!N35</f>
        <v>0</v>
      </c>
      <c r="BV35" s="24">
        <f t="shared" si="0"/>
        <v>6435.53</v>
      </c>
      <c r="BW35" s="24">
        <f>ก.ย.!BW35</f>
        <v>6435.53</v>
      </c>
      <c r="BX35" s="125">
        <f t="shared" si="1"/>
        <v>0</v>
      </c>
    </row>
    <row r="36" spans="1:76">
      <c r="A36" s="363" t="s">
        <v>414</v>
      </c>
      <c r="B36" s="24">
        <f>กระบี่!N36</f>
        <v>0</v>
      </c>
      <c r="C36" s="24">
        <f>กาญจนบุรี!N36</f>
        <v>0</v>
      </c>
      <c r="D36" s="24">
        <f>กาฬสินธุ์!N36</f>
        <v>0</v>
      </c>
      <c r="E36" s="24">
        <f>กำแพงเพชร!N36</f>
        <v>0</v>
      </c>
      <c r="F36" s="24">
        <f>ขอนแก่น!N36</f>
        <v>0</v>
      </c>
      <c r="G36" s="24">
        <f>จันทบุรี!N36</f>
        <v>0</v>
      </c>
      <c r="H36" s="24">
        <f>ฉะเชิงเทรา!N36</f>
        <v>0</v>
      </c>
      <c r="I36" s="24">
        <f>ชลบุรี!N36</f>
        <v>0</v>
      </c>
      <c r="J36" s="24">
        <f>ชัยนาท!N36</f>
        <v>0</v>
      </c>
      <c r="K36" s="24">
        <f>ชัยภูมิ!N36</f>
        <v>0</v>
      </c>
      <c r="L36" s="24">
        <f>ชุมพร!N36</f>
        <v>0</v>
      </c>
      <c r="M36" s="24">
        <f>เชียงราย!N36</f>
        <v>0</v>
      </c>
      <c r="N36" s="24">
        <f>เชียงใหม่!N36</f>
        <v>0</v>
      </c>
      <c r="O36" s="24">
        <f>ตรัง!N36</f>
        <v>0</v>
      </c>
      <c r="P36" s="24">
        <f>ตราด!N36</f>
        <v>0</v>
      </c>
      <c r="Q36" s="24">
        <f>ตาก!N36</f>
        <v>0</v>
      </c>
      <c r="R36" s="24">
        <f>นครนายก!N36</f>
        <v>0</v>
      </c>
      <c r="S36" s="24">
        <f>นครปฐม!N36</f>
        <v>0</v>
      </c>
      <c r="T36" s="24">
        <f>นครพนม!N36</f>
        <v>0</v>
      </c>
      <c r="U36" s="24">
        <f>นครราชสีมา!N36</f>
        <v>0</v>
      </c>
      <c r="V36" s="24">
        <f>นครศรีธรรมราช!N36</f>
        <v>0</v>
      </c>
      <c r="W36" s="24">
        <f>นครสวรรค์!N36</f>
        <v>0</v>
      </c>
      <c r="X36" s="24">
        <f>นราธิวาส!N36</f>
        <v>0</v>
      </c>
      <c r="Y36" s="24">
        <f>น่าน!N36</f>
        <v>0</v>
      </c>
      <c r="Z36" s="24">
        <f>บึงกาฬ!N36</f>
        <v>0</v>
      </c>
      <c r="AA36" s="24">
        <f>บุรีรัมย์!N36</f>
        <v>0</v>
      </c>
      <c r="AB36" s="24">
        <f>ปทุมธานี!N36</f>
        <v>0</v>
      </c>
      <c r="AC36" s="24">
        <f>ประจวบคีรีขันธ์!N36</f>
        <v>0</v>
      </c>
      <c r="AD36" s="24">
        <f>ปราจีนบุรี!N36</f>
        <v>0</v>
      </c>
      <c r="AE36" s="24">
        <f>ปัตตานี!N36</f>
        <v>0</v>
      </c>
      <c r="AF36" s="24">
        <f>พระนครศรีอยุธยา!N36</f>
        <v>0</v>
      </c>
      <c r="AG36" s="24">
        <f>พะเยา!N36</f>
        <v>0</v>
      </c>
      <c r="AH36" s="24">
        <f>พังงา!N36</f>
        <v>0</v>
      </c>
      <c r="AI36" s="24">
        <f>พัทลุง!N36</f>
        <v>0</v>
      </c>
      <c r="AJ36" s="24">
        <f>พิจิตร!N36</f>
        <v>0</v>
      </c>
      <c r="AK36" s="24">
        <f>พิษณุโลก!N36</f>
        <v>0</v>
      </c>
      <c r="AL36" s="24">
        <f>เพชรบุรี!N36</f>
        <v>0</v>
      </c>
      <c r="AM36" s="24">
        <f>เพชรบูรณ์!N36</f>
        <v>0</v>
      </c>
      <c r="AN36" s="24">
        <f>แพร่!N36</f>
        <v>0</v>
      </c>
      <c r="AO36" s="24">
        <f>ภูเก็ต!N36</f>
        <v>0</v>
      </c>
      <c r="AP36" s="24">
        <f>มหาสารคาม!N36</f>
        <v>0</v>
      </c>
      <c r="AQ36" s="24">
        <f>มุกดาหาร!N36</f>
        <v>0</v>
      </c>
      <c r="AR36" s="24">
        <f>แม่ฮ่องสอน!N36</f>
        <v>0</v>
      </c>
      <c r="AS36" s="24">
        <f>ยโสธร!N36</f>
        <v>0</v>
      </c>
      <c r="AT36" s="24">
        <f>ยะลา!N36</f>
        <v>0</v>
      </c>
      <c r="AU36" s="24">
        <f>ร้อยเอ็ด!N36</f>
        <v>0</v>
      </c>
      <c r="AV36" s="24">
        <f>ระนอง!N36</f>
        <v>0</v>
      </c>
      <c r="AW36" s="24">
        <f>ระยอง!N36</f>
        <v>0</v>
      </c>
      <c r="AX36" s="24">
        <f>ราชบุรี!N36</f>
        <v>0</v>
      </c>
      <c r="AY36" s="24">
        <f>ลพบุรี!N36</f>
        <v>0</v>
      </c>
      <c r="AZ36" s="24">
        <f>ลำปาง!N36</f>
        <v>0</v>
      </c>
      <c r="BA36" s="24">
        <f>ลำพูน!N36</f>
        <v>0</v>
      </c>
      <c r="BB36" s="24">
        <f>เลย!N36</f>
        <v>0</v>
      </c>
      <c r="BC36" s="24">
        <f>ศรีสะเกษ!N36</f>
        <v>0</v>
      </c>
      <c r="BD36" s="24">
        <f>สกลนคร!N36</f>
        <v>0</v>
      </c>
      <c r="BE36" s="24">
        <f>สงขลา!N36</f>
        <v>0</v>
      </c>
      <c r="BF36" s="24">
        <f>สตูล!N36</f>
        <v>0</v>
      </c>
      <c r="BG36" s="24">
        <f>สระแก้ว!N36</f>
        <v>0</v>
      </c>
      <c r="BH36" s="95">
        <f>สระบุรี!N36</f>
        <v>0</v>
      </c>
      <c r="BI36" s="95">
        <f>สิงห์บุรี!N36</f>
        <v>0</v>
      </c>
      <c r="BJ36" s="24">
        <f>สุโขทัย!N36</f>
        <v>0</v>
      </c>
      <c r="BK36" s="24">
        <f>สุพรรณบุรี!N36</f>
        <v>0</v>
      </c>
      <c r="BL36" s="24">
        <f>สุราษฎร์ธานี!N36</f>
        <v>0</v>
      </c>
      <c r="BM36" s="24">
        <f>สุรินทร์!N36</f>
        <v>0</v>
      </c>
      <c r="BN36" s="24">
        <f>หนองคาย!N36</f>
        <v>0</v>
      </c>
      <c r="BO36" s="24">
        <f>หนองบัวลำภู!N36</f>
        <v>0</v>
      </c>
      <c r="BP36" s="24">
        <f>อ่างทอง!N36</f>
        <v>0</v>
      </c>
      <c r="BQ36" s="24">
        <f>อำนาจเจริญ!N36</f>
        <v>0</v>
      </c>
      <c r="BR36" s="24">
        <f>อุดรธานี!N36</f>
        <v>0</v>
      </c>
      <c r="BS36" s="24">
        <f>อุตรดิตถ์!N36</f>
        <v>0</v>
      </c>
      <c r="BT36" s="24">
        <f>อุทัยธานี!N36</f>
        <v>0</v>
      </c>
      <c r="BU36" s="24">
        <f>อุบลราชธานี!N36</f>
        <v>0</v>
      </c>
      <c r="BV36" s="24">
        <f t="shared" si="0"/>
        <v>0</v>
      </c>
      <c r="BW36" s="24">
        <f>ก.ย.!BW36</f>
        <v>0</v>
      </c>
      <c r="BX36" s="125">
        <f t="shared" si="1"/>
        <v>0</v>
      </c>
    </row>
    <row r="37" spans="1:76">
      <c r="A37" s="367" t="s">
        <v>415</v>
      </c>
      <c r="B37" s="24">
        <f>กระบี่!N37</f>
        <v>0</v>
      </c>
      <c r="C37" s="24">
        <f>กาญจนบุรี!N37</f>
        <v>0</v>
      </c>
      <c r="D37" s="24">
        <f>กาฬสินธุ์!N37</f>
        <v>0</v>
      </c>
      <c r="E37" s="24">
        <f>กำแพงเพชร!N37</f>
        <v>0</v>
      </c>
      <c r="F37" s="24">
        <f>ขอนแก่น!N37</f>
        <v>0</v>
      </c>
      <c r="G37" s="24">
        <f>จันทบุรี!N37</f>
        <v>0</v>
      </c>
      <c r="H37" s="24">
        <f>ฉะเชิงเทรา!N37</f>
        <v>0</v>
      </c>
      <c r="I37" s="24">
        <f>ชลบุรี!N37</f>
        <v>0</v>
      </c>
      <c r="J37" s="24">
        <f>ชัยนาท!N37</f>
        <v>0</v>
      </c>
      <c r="K37" s="24">
        <f>ชัยภูมิ!N37</f>
        <v>0</v>
      </c>
      <c r="L37" s="24">
        <f>ชุมพร!N37</f>
        <v>0</v>
      </c>
      <c r="M37" s="24">
        <f>เชียงราย!N37</f>
        <v>0</v>
      </c>
      <c r="N37" s="24">
        <f>เชียงใหม่!N37</f>
        <v>0</v>
      </c>
      <c r="O37" s="24">
        <f>ตรัง!N37</f>
        <v>0</v>
      </c>
      <c r="P37" s="24">
        <f>ตราด!N37</f>
        <v>0</v>
      </c>
      <c r="Q37" s="24">
        <f>ตาก!N37</f>
        <v>0</v>
      </c>
      <c r="R37" s="24">
        <f>นครนายก!N37</f>
        <v>0</v>
      </c>
      <c r="S37" s="24">
        <f>นครปฐม!N37</f>
        <v>0</v>
      </c>
      <c r="T37" s="24">
        <f>นครพนม!N37</f>
        <v>0</v>
      </c>
      <c r="U37" s="24">
        <f>นครราชสีมา!N37</f>
        <v>0</v>
      </c>
      <c r="V37" s="24">
        <f>นครศรีธรรมราช!N37</f>
        <v>0</v>
      </c>
      <c r="W37" s="24">
        <f>นครสวรรค์!N37</f>
        <v>0</v>
      </c>
      <c r="X37" s="24">
        <f>นราธิวาส!N37</f>
        <v>0</v>
      </c>
      <c r="Y37" s="24">
        <f>น่าน!N37</f>
        <v>0</v>
      </c>
      <c r="Z37" s="24">
        <f>บึงกาฬ!N37</f>
        <v>0</v>
      </c>
      <c r="AA37" s="24">
        <f>บุรีรัมย์!N37</f>
        <v>0</v>
      </c>
      <c r="AB37" s="24">
        <f>ปทุมธานี!N37</f>
        <v>0</v>
      </c>
      <c r="AC37" s="24">
        <f>ประจวบคีรีขันธ์!N37</f>
        <v>0</v>
      </c>
      <c r="AD37" s="24">
        <f>ปราจีนบุรี!N37</f>
        <v>0</v>
      </c>
      <c r="AE37" s="24">
        <f>ปัตตานี!N37</f>
        <v>0</v>
      </c>
      <c r="AF37" s="24">
        <f>พระนครศรีอยุธยา!N37</f>
        <v>0</v>
      </c>
      <c r="AG37" s="24">
        <f>พะเยา!N37</f>
        <v>0</v>
      </c>
      <c r="AH37" s="24">
        <f>พังงา!N37</f>
        <v>0</v>
      </c>
      <c r="AI37" s="24">
        <f>พัทลุง!N37</f>
        <v>0</v>
      </c>
      <c r="AJ37" s="24">
        <f>พิจิตร!N37</f>
        <v>0</v>
      </c>
      <c r="AK37" s="24">
        <f>พิษณุโลก!N37</f>
        <v>0</v>
      </c>
      <c r="AL37" s="24">
        <f>เพชรบุรี!N37</f>
        <v>0</v>
      </c>
      <c r="AM37" s="24">
        <f>เพชรบูรณ์!N37</f>
        <v>0</v>
      </c>
      <c r="AN37" s="24">
        <f>แพร่!N37</f>
        <v>0</v>
      </c>
      <c r="AO37" s="24">
        <f>ภูเก็ต!N37</f>
        <v>0</v>
      </c>
      <c r="AP37" s="24">
        <f>มหาสารคาม!N37</f>
        <v>0</v>
      </c>
      <c r="AQ37" s="24">
        <f>มุกดาหาร!N37</f>
        <v>0</v>
      </c>
      <c r="AR37" s="24">
        <f>แม่ฮ่องสอน!N37</f>
        <v>0</v>
      </c>
      <c r="AS37" s="24">
        <f>ยโสธร!N37</f>
        <v>0</v>
      </c>
      <c r="AT37" s="24">
        <f>ยะลา!N37</f>
        <v>0</v>
      </c>
      <c r="AU37" s="24">
        <f>ร้อยเอ็ด!N37</f>
        <v>0</v>
      </c>
      <c r="AV37" s="24">
        <f>ระนอง!N37</f>
        <v>0</v>
      </c>
      <c r="AW37" s="24">
        <f>ระยอง!N37</f>
        <v>0</v>
      </c>
      <c r="AX37" s="24">
        <f>ราชบุรี!N37</f>
        <v>0</v>
      </c>
      <c r="AY37" s="24">
        <f>ลพบุรี!N37</f>
        <v>0</v>
      </c>
      <c r="AZ37" s="24">
        <f>ลำปาง!N37</f>
        <v>0</v>
      </c>
      <c r="BA37" s="24">
        <f>ลำพูน!N37</f>
        <v>0</v>
      </c>
      <c r="BB37" s="24">
        <f>เลย!N37</f>
        <v>0</v>
      </c>
      <c r="BC37" s="24">
        <f>ศรีสะเกษ!N37</f>
        <v>0</v>
      </c>
      <c r="BD37" s="24">
        <f>สกลนคร!N37</f>
        <v>0</v>
      </c>
      <c r="BE37" s="24">
        <f>สงขลา!N37</f>
        <v>0</v>
      </c>
      <c r="BF37" s="24">
        <f>สตูล!N37</f>
        <v>0</v>
      </c>
      <c r="BG37" s="24">
        <f>สระแก้ว!N37</f>
        <v>0</v>
      </c>
      <c r="BH37" s="95">
        <f>สระบุรี!N37</f>
        <v>0</v>
      </c>
      <c r="BI37" s="95">
        <f>สิงห์บุรี!N37</f>
        <v>0</v>
      </c>
      <c r="BJ37" s="24">
        <f>สุโขทัย!N37</f>
        <v>0</v>
      </c>
      <c r="BK37" s="24">
        <f>สุพรรณบุรี!N37</f>
        <v>0</v>
      </c>
      <c r="BL37" s="24">
        <f>สุราษฎร์ธานี!N37</f>
        <v>0</v>
      </c>
      <c r="BM37" s="24">
        <f>สุรินทร์!N37</f>
        <v>0</v>
      </c>
      <c r="BN37" s="24">
        <f>หนองคาย!N37</f>
        <v>0</v>
      </c>
      <c r="BO37" s="24">
        <f>หนองบัวลำภู!N37</f>
        <v>0</v>
      </c>
      <c r="BP37" s="24">
        <f>อ่างทอง!N37</f>
        <v>0</v>
      </c>
      <c r="BQ37" s="24">
        <f>อำนาจเจริญ!N37</f>
        <v>0</v>
      </c>
      <c r="BR37" s="24">
        <f>อุดรธานี!N37</f>
        <v>0</v>
      </c>
      <c r="BS37" s="24">
        <f>อุตรดิตถ์!N37</f>
        <v>0</v>
      </c>
      <c r="BT37" s="24">
        <f>อุทัยธานี!N37</f>
        <v>0</v>
      </c>
      <c r="BU37" s="24">
        <f>อุบลราชธานี!N37</f>
        <v>0</v>
      </c>
      <c r="BV37" s="24">
        <f t="shared" si="0"/>
        <v>0</v>
      </c>
      <c r="BW37" s="24">
        <f>ก.ย.!BW37</f>
        <v>0</v>
      </c>
      <c r="BX37" s="125">
        <f t="shared" si="1"/>
        <v>0</v>
      </c>
    </row>
    <row r="38" spans="1:76">
      <c r="A38" s="367" t="s">
        <v>377</v>
      </c>
      <c r="B38" s="24">
        <f>กระบี่!N38</f>
        <v>0</v>
      </c>
      <c r="C38" s="24">
        <f>กาญจนบุรี!N38</f>
        <v>0</v>
      </c>
      <c r="D38" s="24">
        <f>กาฬสินธุ์!N38</f>
        <v>0</v>
      </c>
      <c r="E38" s="24">
        <f>กำแพงเพชร!N38</f>
        <v>0</v>
      </c>
      <c r="F38" s="24">
        <f>ขอนแก่น!N38</f>
        <v>0</v>
      </c>
      <c r="G38" s="24">
        <f>จันทบุรี!N38</f>
        <v>0</v>
      </c>
      <c r="H38" s="24">
        <f>ฉะเชิงเทรา!N38</f>
        <v>0</v>
      </c>
      <c r="I38" s="24">
        <f>ชลบุรี!N38</f>
        <v>0</v>
      </c>
      <c r="J38" s="24">
        <f>ชัยนาท!N38</f>
        <v>0</v>
      </c>
      <c r="K38" s="24">
        <f>ชัยภูมิ!N38</f>
        <v>0</v>
      </c>
      <c r="L38" s="24">
        <f>ชุมพร!N38</f>
        <v>0</v>
      </c>
      <c r="M38" s="24">
        <f>เชียงราย!N38</f>
        <v>0</v>
      </c>
      <c r="N38" s="24">
        <f>เชียงใหม่!N38</f>
        <v>0</v>
      </c>
      <c r="O38" s="24">
        <f>ตรัง!N38</f>
        <v>0</v>
      </c>
      <c r="P38" s="24">
        <f>ตราด!N38</f>
        <v>0</v>
      </c>
      <c r="Q38" s="24">
        <f>ตาก!N38</f>
        <v>0</v>
      </c>
      <c r="R38" s="24">
        <f>นครนายก!N38</f>
        <v>0</v>
      </c>
      <c r="S38" s="24">
        <f>นครปฐม!N38</f>
        <v>0</v>
      </c>
      <c r="T38" s="24">
        <f>นครพนม!N38</f>
        <v>0</v>
      </c>
      <c r="U38" s="24">
        <f>นครราชสีมา!N38</f>
        <v>0</v>
      </c>
      <c r="V38" s="24">
        <f>นครศรีธรรมราช!N38</f>
        <v>0</v>
      </c>
      <c r="W38" s="24">
        <f>นครสวรรค์!N38</f>
        <v>0</v>
      </c>
      <c r="X38" s="24">
        <f>นราธิวาส!N38</f>
        <v>0</v>
      </c>
      <c r="Y38" s="24">
        <f>น่าน!N38</f>
        <v>0</v>
      </c>
      <c r="Z38" s="24">
        <f>บึงกาฬ!N38</f>
        <v>0</v>
      </c>
      <c r="AA38" s="24">
        <f>บุรีรัมย์!N38</f>
        <v>0</v>
      </c>
      <c r="AB38" s="24">
        <f>ปทุมธานี!N38</f>
        <v>0</v>
      </c>
      <c r="AC38" s="24">
        <f>ประจวบคีรีขันธ์!N38</f>
        <v>0</v>
      </c>
      <c r="AD38" s="24">
        <f>ปราจีนบุรี!N38</f>
        <v>0</v>
      </c>
      <c r="AE38" s="24">
        <f>ปัตตานี!N38</f>
        <v>0</v>
      </c>
      <c r="AF38" s="24">
        <f>พระนครศรีอยุธยา!N38</f>
        <v>0</v>
      </c>
      <c r="AG38" s="24">
        <f>พะเยา!N38</f>
        <v>0</v>
      </c>
      <c r="AH38" s="24">
        <f>พังงา!N38</f>
        <v>0</v>
      </c>
      <c r="AI38" s="24">
        <f>พัทลุง!N38</f>
        <v>0</v>
      </c>
      <c r="AJ38" s="24">
        <f>พิจิตร!N38</f>
        <v>0</v>
      </c>
      <c r="AK38" s="24">
        <f>พิษณุโลก!N38</f>
        <v>0</v>
      </c>
      <c r="AL38" s="24">
        <f>เพชรบุรี!N38</f>
        <v>0</v>
      </c>
      <c r="AM38" s="24">
        <f>เพชรบูรณ์!N38</f>
        <v>0</v>
      </c>
      <c r="AN38" s="24">
        <f>แพร่!N38</f>
        <v>0</v>
      </c>
      <c r="AO38" s="24">
        <f>ภูเก็ต!N38</f>
        <v>0</v>
      </c>
      <c r="AP38" s="24">
        <f>มหาสารคาม!N38</f>
        <v>0</v>
      </c>
      <c r="AQ38" s="24">
        <f>มุกดาหาร!N38</f>
        <v>0</v>
      </c>
      <c r="AR38" s="24">
        <f>แม่ฮ่องสอน!N38</f>
        <v>0</v>
      </c>
      <c r="AS38" s="24">
        <f>ยโสธร!N38</f>
        <v>0</v>
      </c>
      <c r="AT38" s="24">
        <f>ยะลา!N38</f>
        <v>0</v>
      </c>
      <c r="AU38" s="24">
        <f>ร้อยเอ็ด!N38</f>
        <v>0</v>
      </c>
      <c r="AV38" s="24">
        <f>ระนอง!N38</f>
        <v>0</v>
      </c>
      <c r="AW38" s="24">
        <f>ระยอง!N38</f>
        <v>0</v>
      </c>
      <c r="AX38" s="24">
        <f>ราชบุรี!N38</f>
        <v>0</v>
      </c>
      <c r="AY38" s="24">
        <f>ลพบุรี!N38</f>
        <v>0</v>
      </c>
      <c r="AZ38" s="24">
        <f>ลำปาง!N38</f>
        <v>0</v>
      </c>
      <c r="BA38" s="24">
        <f>ลำพูน!N38</f>
        <v>0</v>
      </c>
      <c r="BB38" s="24">
        <f>เลย!N38</f>
        <v>0</v>
      </c>
      <c r="BC38" s="24">
        <f>ศรีสะเกษ!N38</f>
        <v>0</v>
      </c>
      <c r="BD38" s="24">
        <f>สกลนคร!N38</f>
        <v>0</v>
      </c>
      <c r="BE38" s="24">
        <f>สงขลา!N38</f>
        <v>0</v>
      </c>
      <c r="BF38" s="24">
        <f>สตูล!N38</f>
        <v>0</v>
      </c>
      <c r="BG38" s="24">
        <f>สระแก้ว!N38</f>
        <v>0</v>
      </c>
      <c r="BH38" s="95">
        <f>สระบุรี!N38</f>
        <v>0</v>
      </c>
      <c r="BI38" s="95">
        <f>สิงห์บุรี!N38</f>
        <v>0</v>
      </c>
      <c r="BJ38" s="24">
        <f>สุโขทัย!N38</f>
        <v>0</v>
      </c>
      <c r="BK38" s="24">
        <f>สุพรรณบุรี!N38</f>
        <v>0</v>
      </c>
      <c r="BL38" s="24">
        <f>สุราษฎร์ธานี!N38</f>
        <v>0</v>
      </c>
      <c r="BM38" s="24">
        <f>สุรินทร์!N38</f>
        <v>0</v>
      </c>
      <c r="BN38" s="24">
        <f>หนองคาย!N38</f>
        <v>0</v>
      </c>
      <c r="BO38" s="24">
        <f>หนองบัวลำภู!N38</f>
        <v>0</v>
      </c>
      <c r="BP38" s="24">
        <f>อ่างทอง!N38</f>
        <v>0</v>
      </c>
      <c r="BQ38" s="24">
        <f>อำนาจเจริญ!N38</f>
        <v>0</v>
      </c>
      <c r="BR38" s="24">
        <f>อุดรธานี!N38</f>
        <v>0</v>
      </c>
      <c r="BS38" s="24">
        <f>อุตรดิตถ์!N38</f>
        <v>0</v>
      </c>
      <c r="BT38" s="24">
        <f>อุทัยธานี!N38</f>
        <v>0</v>
      </c>
      <c r="BU38" s="24">
        <f>อุบลราชธานี!N38</f>
        <v>0</v>
      </c>
      <c r="BV38" s="24">
        <f t="shared" si="0"/>
        <v>0</v>
      </c>
      <c r="BW38" s="24">
        <f>ก.ย.!BW38</f>
        <v>0</v>
      </c>
      <c r="BX38" s="125">
        <f t="shared" si="1"/>
        <v>0</v>
      </c>
    </row>
    <row r="39" spans="1:76">
      <c r="A39" s="363" t="s">
        <v>630</v>
      </c>
      <c r="B39" s="24">
        <f>กระบี่!N39</f>
        <v>0</v>
      </c>
      <c r="C39" s="24">
        <f>กาญจนบุรี!N39</f>
        <v>0</v>
      </c>
      <c r="D39" s="24">
        <f>กาฬสินธุ์!N39</f>
        <v>0</v>
      </c>
      <c r="E39" s="24">
        <f>กำแพงเพชร!N39</f>
        <v>0</v>
      </c>
      <c r="F39" s="24">
        <f>ขอนแก่น!N39</f>
        <v>0</v>
      </c>
      <c r="G39" s="24">
        <f>จันทบุรี!N39</f>
        <v>0</v>
      </c>
      <c r="H39" s="24">
        <f>ฉะเชิงเทรา!N39</f>
        <v>0</v>
      </c>
      <c r="I39" s="24">
        <f>ชลบุรี!N39</f>
        <v>0</v>
      </c>
      <c r="J39" s="24">
        <f>ชัยนาท!N39</f>
        <v>0</v>
      </c>
      <c r="K39" s="24">
        <f>ชัยภูมิ!N39</f>
        <v>0</v>
      </c>
      <c r="L39" s="24">
        <f>ชุมพร!N39</f>
        <v>0</v>
      </c>
      <c r="M39" s="24">
        <f>เชียงราย!N39</f>
        <v>0</v>
      </c>
      <c r="N39" s="24">
        <f>เชียงใหม่!N39</f>
        <v>0</v>
      </c>
      <c r="O39" s="24">
        <f>ตรัง!N39</f>
        <v>0</v>
      </c>
      <c r="P39" s="24">
        <f>ตราด!N39</f>
        <v>0</v>
      </c>
      <c r="Q39" s="24">
        <f>ตาก!N39</f>
        <v>0</v>
      </c>
      <c r="R39" s="24">
        <f>นครนายก!N39</f>
        <v>0</v>
      </c>
      <c r="S39" s="24">
        <f>นครปฐม!N39</f>
        <v>0</v>
      </c>
      <c r="T39" s="24">
        <f>นครพนม!N39</f>
        <v>0</v>
      </c>
      <c r="U39" s="24">
        <f>นครราชสีมา!N39</f>
        <v>0</v>
      </c>
      <c r="V39" s="24">
        <f>นครศรีธรรมราช!N39</f>
        <v>0</v>
      </c>
      <c r="W39" s="24">
        <f>นครสวรรค์!N39</f>
        <v>0</v>
      </c>
      <c r="X39" s="24">
        <f>นราธิวาส!N39</f>
        <v>0</v>
      </c>
      <c r="Y39" s="24">
        <f>น่าน!N39</f>
        <v>0</v>
      </c>
      <c r="Z39" s="24">
        <f>บึงกาฬ!N39</f>
        <v>0</v>
      </c>
      <c r="AA39" s="24">
        <f>บุรีรัมย์!N39</f>
        <v>0</v>
      </c>
      <c r="AB39" s="24">
        <f>ปทุมธานี!N39</f>
        <v>0</v>
      </c>
      <c r="AC39" s="24">
        <f>ประจวบคีรีขันธ์!N39</f>
        <v>0</v>
      </c>
      <c r="AD39" s="24">
        <f>ปราจีนบุรี!N39</f>
        <v>0</v>
      </c>
      <c r="AE39" s="24">
        <f>ปัตตานี!N39</f>
        <v>0</v>
      </c>
      <c r="AF39" s="24">
        <f>พระนครศรีอยุธยา!N39</f>
        <v>0</v>
      </c>
      <c r="AG39" s="24">
        <f>พะเยา!N39</f>
        <v>0</v>
      </c>
      <c r="AH39" s="24">
        <f>พังงา!N39</f>
        <v>0</v>
      </c>
      <c r="AI39" s="24">
        <f>พัทลุง!N39</f>
        <v>0</v>
      </c>
      <c r="AJ39" s="24">
        <f>พิจิตร!N39</f>
        <v>0</v>
      </c>
      <c r="AK39" s="24">
        <f>พิษณุโลก!N39</f>
        <v>0</v>
      </c>
      <c r="AL39" s="24">
        <f>เพชรบุรี!N39</f>
        <v>0</v>
      </c>
      <c r="AM39" s="24">
        <f>เพชรบูรณ์!N39</f>
        <v>0</v>
      </c>
      <c r="AN39" s="24">
        <f>แพร่!N39</f>
        <v>0</v>
      </c>
      <c r="AO39" s="24">
        <f>ภูเก็ต!N39</f>
        <v>0</v>
      </c>
      <c r="AP39" s="24">
        <f>มหาสารคาม!N39</f>
        <v>0</v>
      </c>
      <c r="AQ39" s="24">
        <f>มุกดาหาร!N39</f>
        <v>0</v>
      </c>
      <c r="AR39" s="24">
        <f>แม่ฮ่องสอน!N39</f>
        <v>0</v>
      </c>
      <c r="AS39" s="24">
        <f>ยโสธร!N39</f>
        <v>0</v>
      </c>
      <c r="AT39" s="24">
        <f>ยะลา!N39</f>
        <v>0</v>
      </c>
      <c r="AU39" s="24">
        <f>ร้อยเอ็ด!N39</f>
        <v>0</v>
      </c>
      <c r="AV39" s="24">
        <f>ระนอง!N39</f>
        <v>0</v>
      </c>
      <c r="AW39" s="24">
        <f>ระยอง!N39</f>
        <v>0</v>
      </c>
      <c r="AX39" s="24">
        <f>ราชบุรี!N39</f>
        <v>0</v>
      </c>
      <c r="AY39" s="24">
        <f>ลพบุรี!N39</f>
        <v>0</v>
      </c>
      <c r="AZ39" s="24">
        <f>ลำปาง!N39</f>
        <v>0</v>
      </c>
      <c r="BA39" s="24">
        <f>ลำพูน!N39</f>
        <v>0</v>
      </c>
      <c r="BB39" s="24">
        <f>เลย!N39</f>
        <v>0</v>
      </c>
      <c r="BC39" s="24">
        <f>ศรีสะเกษ!N39</f>
        <v>0</v>
      </c>
      <c r="BD39" s="24">
        <f>สกลนคร!N39</f>
        <v>0</v>
      </c>
      <c r="BE39" s="24">
        <f>สงขลา!N39</f>
        <v>0</v>
      </c>
      <c r="BF39" s="24">
        <f>สตูล!N39</f>
        <v>0</v>
      </c>
      <c r="BG39" s="24">
        <f>สระแก้ว!N39</f>
        <v>0</v>
      </c>
      <c r="BH39" s="95">
        <f>สระบุรี!N39</f>
        <v>0</v>
      </c>
      <c r="BI39" s="95">
        <f>สิงห์บุรี!N39</f>
        <v>0</v>
      </c>
      <c r="BJ39" s="24">
        <f>สุโขทัย!N39</f>
        <v>0</v>
      </c>
      <c r="BK39" s="24">
        <f>สุพรรณบุรี!N39</f>
        <v>0</v>
      </c>
      <c r="BL39" s="24">
        <f>สุราษฎร์ธานี!N39</f>
        <v>0</v>
      </c>
      <c r="BM39" s="24">
        <f>สุรินทร์!N39</f>
        <v>0</v>
      </c>
      <c r="BN39" s="24">
        <f>หนองคาย!N39</f>
        <v>0</v>
      </c>
      <c r="BO39" s="24">
        <f>หนองบัวลำภู!N39</f>
        <v>0</v>
      </c>
      <c r="BP39" s="24">
        <f>อ่างทอง!N39</f>
        <v>0</v>
      </c>
      <c r="BQ39" s="24">
        <f>อำนาจเจริญ!N39</f>
        <v>0</v>
      </c>
      <c r="BR39" s="24">
        <f>อุดรธานี!N39</f>
        <v>0</v>
      </c>
      <c r="BS39" s="24">
        <f>อุตรดิตถ์!N39</f>
        <v>0</v>
      </c>
      <c r="BT39" s="24">
        <f>อุทัยธานี!N39</f>
        <v>0</v>
      </c>
      <c r="BU39" s="24">
        <f>อุบลราชธานี!N39</f>
        <v>0</v>
      </c>
      <c r="BV39" s="24">
        <f t="shared" si="0"/>
        <v>0</v>
      </c>
      <c r="BW39" s="24">
        <f>ก.ย.!BW39</f>
        <v>0</v>
      </c>
      <c r="BX39" s="125">
        <f t="shared" si="1"/>
        <v>0</v>
      </c>
    </row>
    <row r="40" spans="1:76">
      <c r="A40" s="363" t="s">
        <v>416</v>
      </c>
      <c r="B40" s="24">
        <f>กระบี่!N40</f>
        <v>0</v>
      </c>
      <c r="C40" s="24">
        <f>กาญจนบุรี!N40</f>
        <v>0</v>
      </c>
      <c r="D40" s="24">
        <f>กาฬสินธุ์!N40</f>
        <v>0</v>
      </c>
      <c r="E40" s="24">
        <f>กำแพงเพชร!N40</f>
        <v>0</v>
      </c>
      <c r="F40" s="24">
        <f>ขอนแก่น!N40</f>
        <v>0</v>
      </c>
      <c r="G40" s="24">
        <f>จันทบุรี!N40</f>
        <v>0</v>
      </c>
      <c r="H40" s="24">
        <f>ฉะเชิงเทรา!N40</f>
        <v>0</v>
      </c>
      <c r="I40" s="24">
        <f>ชลบุรี!N40</f>
        <v>0</v>
      </c>
      <c r="J40" s="24">
        <f>ชัยนาท!N40</f>
        <v>0</v>
      </c>
      <c r="K40" s="24">
        <f>ชัยภูมิ!N40</f>
        <v>0</v>
      </c>
      <c r="L40" s="24">
        <f>ชุมพร!N40</f>
        <v>0</v>
      </c>
      <c r="M40" s="24">
        <f>เชียงราย!N40</f>
        <v>0</v>
      </c>
      <c r="N40" s="24">
        <f>เชียงใหม่!N40</f>
        <v>0</v>
      </c>
      <c r="O40" s="24">
        <f>ตรัง!N40</f>
        <v>0</v>
      </c>
      <c r="P40" s="24">
        <f>ตราด!N40</f>
        <v>0</v>
      </c>
      <c r="Q40" s="24">
        <f>ตาก!N40</f>
        <v>0</v>
      </c>
      <c r="R40" s="24">
        <f>นครนายก!N40</f>
        <v>0</v>
      </c>
      <c r="S40" s="24">
        <f>นครปฐม!N40</f>
        <v>0</v>
      </c>
      <c r="T40" s="24">
        <f>นครพนม!N40</f>
        <v>0</v>
      </c>
      <c r="U40" s="24">
        <f>นครราชสีมา!N40</f>
        <v>0</v>
      </c>
      <c r="V40" s="24">
        <f>นครศรีธรรมราช!N40</f>
        <v>0</v>
      </c>
      <c r="W40" s="24">
        <f>นครสวรรค์!N40</f>
        <v>0</v>
      </c>
      <c r="X40" s="24">
        <f>นราธิวาส!N40</f>
        <v>0</v>
      </c>
      <c r="Y40" s="24">
        <f>น่าน!N40</f>
        <v>0</v>
      </c>
      <c r="Z40" s="24">
        <f>บึงกาฬ!N40</f>
        <v>0</v>
      </c>
      <c r="AA40" s="24">
        <f>บุรีรัมย์!N40</f>
        <v>0</v>
      </c>
      <c r="AB40" s="24">
        <f>ปทุมธานี!N40</f>
        <v>0</v>
      </c>
      <c r="AC40" s="24">
        <f>ประจวบคีรีขันธ์!N40</f>
        <v>0</v>
      </c>
      <c r="AD40" s="24">
        <f>ปราจีนบุรี!N40</f>
        <v>0</v>
      </c>
      <c r="AE40" s="24">
        <f>ปัตตานี!N40</f>
        <v>0</v>
      </c>
      <c r="AF40" s="24">
        <f>พระนครศรีอยุธยา!N40</f>
        <v>0</v>
      </c>
      <c r="AG40" s="24">
        <f>พะเยา!N40</f>
        <v>0</v>
      </c>
      <c r="AH40" s="24">
        <f>พังงา!N40</f>
        <v>0</v>
      </c>
      <c r="AI40" s="24">
        <f>พัทลุง!N40</f>
        <v>0</v>
      </c>
      <c r="AJ40" s="24">
        <f>พิจิตร!N40</f>
        <v>0</v>
      </c>
      <c r="AK40" s="24">
        <f>พิษณุโลก!N40</f>
        <v>0</v>
      </c>
      <c r="AL40" s="24">
        <f>เพชรบุรี!N40</f>
        <v>0</v>
      </c>
      <c r="AM40" s="24">
        <f>เพชรบูรณ์!N40</f>
        <v>0</v>
      </c>
      <c r="AN40" s="24">
        <f>แพร่!N40</f>
        <v>0</v>
      </c>
      <c r="AO40" s="24">
        <f>ภูเก็ต!N40</f>
        <v>0</v>
      </c>
      <c r="AP40" s="24">
        <f>มหาสารคาม!N40</f>
        <v>0</v>
      </c>
      <c r="AQ40" s="24">
        <f>มุกดาหาร!N40</f>
        <v>0</v>
      </c>
      <c r="AR40" s="24">
        <f>แม่ฮ่องสอน!N40</f>
        <v>0</v>
      </c>
      <c r="AS40" s="24">
        <f>ยโสธร!N40</f>
        <v>0</v>
      </c>
      <c r="AT40" s="24">
        <f>ยะลา!N40</f>
        <v>0</v>
      </c>
      <c r="AU40" s="24">
        <f>ร้อยเอ็ด!N40</f>
        <v>0</v>
      </c>
      <c r="AV40" s="24">
        <f>ระนอง!N40</f>
        <v>0</v>
      </c>
      <c r="AW40" s="24">
        <f>ระยอง!N40</f>
        <v>0</v>
      </c>
      <c r="AX40" s="24">
        <f>ราชบุรี!N40</f>
        <v>0</v>
      </c>
      <c r="AY40" s="24">
        <f>ลพบุรี!N40</f>
        <v>0</v>
      </c>
      <c r="AZ40" s="24">
        <f>ลำปาง!N40</f>
        <v>0</v>
      </c>
      <c r="BA40" s="24">
        <f>ลำพูน!N40</f>
        <v>0</v>
      </c>
      <c r="BB40" s="24">
        <f>เลย!N40</f>
        <v>0</v>
      </c>
      <c r="BC40" s="24">
        <f>ศรีสะเกษ!N40</f>
        <v>0</v>
      </c>
      <c r="BD40" s="24">
        <f>สกลนคร!N40</f>
        <v>0</v>
      </c>
      <c r="BE40" s="24">
        <f>สงขลา!N40</f>
        <v>0</v>
      </c>
      <c r="BF40" s="24">
        <f>สตูล!N40</f>
        <v>0</v>
      </c>
      <c r="BG40" s="24">
        <f>สระแก้ว!N40</f>
        <v>0</v>
      </c>
      <c r="BH40" s="95">
        <f>สระบุรี!N40</f>
        <v>0</v>
      </c>
      <c r="BI40" s="95">
        <f>สิงห์บุรี!N40</f>
        <v>0</v>
      </c>
      <c r="BJ40" s="24">
        <f>สุโขทัย!N40</f>
        <v>0</v>
      </c>
      <c r="BK40" s="24">
        <f>สุพรรณบุรี!N40</f>
        <v>0</v>
      </c>
      <c r="BL40" s="24">
        <f>สุราษฎร์ธานี!N40</f>
        <v>0</v>
      </c>
      <c r="BM40" s="24">
        <f>สุรินทร์!N40</f>
        <v>0</v>
      </c>
      <c r="BN40" s="24">
        <f>หนองคาย!N40</f>
        <v>0</v>
      </c>
      <c r="BO40" s="24">
        <f>หนองบัวลำภู!N40</f>
        <v>0</v>
      </c>
      <c r="BP40" s="24">
        <f>อ่างทอง!N40</f>
        <v>0</v>
      </c>
      <c r="BQ40" s="24">
        <f>อำนาจเจริญ!N40</f>
        <v>0</v>
      </c>
      <c r="BR40" s="24">
        <f>อุดรธานี!N40</f>
        <v>0</v>
      </c>
      <c r="BS40" s="24">
        <f>อุตรดิตถ์!N40</f>
        <v>0</v>
      </c>
      <c r="BT40" s="24">
        <f>อุทัยธานี!N40</f>
        <v>0</v>
      </c>
      <c r="BU40" s="24">
        <f>อุบลราชธานี!N40</f>
        <v>0</v>
      </c>
      <c r="BV40" s="24">
        <f t="shared" si="0"/>
        <v>0</v>
      </c>
      <c r="BW40" s="24">
        <f>ก.ย.!BW40</f>
        <v>0</v>
      </c>
      <c r="BX40" s="125">
        <f t="shared" si="1"/>
        <v>0</v>
      </c>
    </row>
    <row r="41" spans="1:76">
      <c r="A41" s="367" t="s">
        <v>84</v>
      </c>
      <c r="B41" s="24">
        <f>กระบี่!N41</f>
        <v>0</v>
      </c>
      <c r="C41" s="24">
        <f>กาญจนบุรี!N41</f>
        <v>0</v>
      </c>
      <c r="D41" s="24">
        <f>กาฬสินธุ์!N41</f>
        <v>0</v>
      </c>
      <c r="E41" s="24">
        <f>กำแพงเพชร!N41</f>
        <v>0</v>
      </c>
      <c r="F41" s="24">
        <f>ขอนแก่น!N41</f>
        <v>0</v>
      </c>
      <c r="G41" s="24">
        <f>จันทบุรี!N41</f>
        <v>0</v>
      </c>
      <c r="H41" s="24">
        <f>ฉะเชิงเทรา!N41</f>
        <v>0</v>
      </c>
      <c r="I41" s="24">
        <f>ชลบุรี!N41</f>
        <v>0</v>
      </c>
      <c r="J41" s="24">
        <f>ชัยนาท!N41</f>
        <v>0</v>
      </c>
      <c r="K41" s="24">
        <f>ชัยภูมิ!N41</f>
        <v>0</v>
      </c>
      <c r="L41" s="24">
        <f>ชุมพร!N41</f>
        <v>0</v>
      </c>
      <c r="M41" s="24">
        <f>เชียงราย!N41</f>
        <v>0</v>
      </c>
      <c r="N41" s="24">
        <f>เชียงใหม่!N41</f>
        <v>0</v>
      </c>
      <c r="O41" s="24">
        <f>ตรัง!N41</f>
        <v>0</v>
      </c>
      <c r="P41" s="24">
        <f>ตราด!N41</f>
        <v>0</v>
      </c>
      <c r="Q41" s="24">
        <f>ตาก!N41</f>
        <v>0</v>
      </c>
      <c r="R41" s="24">
        <f>นครนายก!N41</f>
        <v>0</v>
      </c>
      <c r="S41" s="24">
        <f>นครปฐม!N41</f>
        <v>0</v>
      </c>
      <c r="T41" s="24">
        <f>นครพนม!N41</f>
        <v>0</v>
      </c>
      <c r="U41" s="24">
        <f>นครราชสีมา!N41</f>
        <v>0</v>
      </c>
      <c r="V41" s="24">
        <f>นครศรีธรรมราช!N41</f>
        <v>0</v>
      </c>
      <c r="W41" s="24">
        <f>นครสวรรค์!N41</f>
        <v>0</v>
      </c>
      <c r="X41" s="24">
        <f>นราธิวาส!N41</f>
        <v>0</v>
      </c>
      <c r="Y41" s="24">
        <f>น่าน!N41</f>
        <v>0</v>
      </c>
      <c r="Z41" s="24">
        <f>บึงกาฬ!N41</f>
        <v>0</v>
      </c>
      <c r="AA41" s="24">
        <f>บุรีรัมย์!N41</f>
        <v>0</v>
      </c>
      <c r="AB41" s="24">
        <f>ปทุมธานี!N41</f>
        <v>0</v>
      </c>
      <c r="AC41" s="24">
        <f>ประจวบคีรีขันธ์!N41</f>
        <v>0</v>
      </c>
      <c r="AD41" s="24">
        <f>ปราจีนบุรี!N41</f>
        <v>0</v>
      </c>
      <c r="AE41" s="24">
        <f>ปัตตานี!N41</f>
        <v>0</v>
      </c>
      <c r="AF41" s="24">
        <f>พระนครศรีอยุธยา!N41</f>
        <v>0</v>
      </c>
      <c r="AG41" s="24">
        <f>พะเยา!N41</f>
        <v>0</v>
      </c>
      <c r="AH41" s="24">
        <f>พังงา!N41</f>
        <v>0</v>
      </c>
      <c r="AI41" s="24">
        <f>พัทลุง!N41</f>
        <v>0</v>
      </c>
      <c r="AJ41" s="24">
        <f>พิจิตร!N41</f>
        <v>0</v>
      </c>
      <c r="AK41" s="24">
        <f>พิษณุโลก!N41</f>
        <v>0</v>
      </c>
      <c r="AL41" s="24">
        <f>เพชรบุรี!N41</f>
        <v>0</v>
      </c>
      <c r="AM41" s="24">
        <f>เพชรบูรณ์!N41</f>
        <v>0</v>
      </c>
      <c r="AN41" s="24">
        <f>แพร่!N41</f>
        <v>0</v>
      </c>
      <c r="AO41" s="24">
        <f>ภูเก็ต!N41</f>
        <v>0</v>
      </c>
      <c r="AP41" s="24">
        <f>มหาสารคาม!N41</f>
        <v>0</v>
      </c>
      <c r="AQ41" s="24">
        <f>มุกดาหาร!N41</f>
        <v>0</v>
      </c>
      <c r="AR41" s="24">
        <f>แม่ฮ่องสอน!N41</f>
        <v>0</v>
      </c>
      <c r="AS41" s="24">
        <f>ยโสธร!N41</f>
        <v>0</v>
      </c>
      <c r="AT41" s="24">
        <f>ยะลา!N41</f>
        <v>0</v>
      </c>
      <c r="AU41" s="24">
        <f>ร้อยเอ็ด!N41</f>
        <v>0</v>
      </c>
      <c r="AV41" s="24">
        <f>ระนอง!N41</f>
        <v>0</v>
      </c>
      <c r="AW41" s="24">
        <f>ระยอง!N41</f>
        <v>0</v>
      </c>
      <c r="AX41" s="24">
        <f>ราชบุรี!N41</f>
        <v>0</v>
      </c>
      <c r="AY41" s="24">
        <f>ลพบุรี!N41</f>
        <v>0</v>
      </c>
      <c r="AZ41" s="24">
        <f>ลำปาง!N41</f>
        <v>0</v>
      </c>
      <c r="BA41" s="24">
        <f>ลำพูน!N41</f>
        <v>0</v>
      </c>
      <c r="BB41" s="24">
        <f>เลย!N41</f>
        <v>0</v>
      </c>
      <c r="BC41" s="24">
        <f>ศรีสะเกษ!N41</f>
        <v>0</v>
      </c>
      <c r="BD41" s="24">
        <f>สกลนคร!N41</f>
        <v>0</v>
      </c>
      <c r="BE41" s="24">
        <f>สงขลา!N41</f>
        <v>0</v>
      </c>
      <c r="BF41" s="24">
        <f>สตูล!N41</f>
        <v>0</v>
      </c>
      <c r="BG41" s="24">
        <f>สระแก้ว!N41</f>
        <v>0</v>
      </c>
      <c r="BH41" s="95">
        <f>สระบุรี!N41</f>
        <v>0</v>
      </c>
      <c r="BI41" s="95">
        <f>สิงห์บุรี!N41</f>
        <v>0</v>
      </c>
      <c r="BJ41" s="24">
        <f>สุโขทัย!N41</f>
        <v>0</v>
      </c>
      <c r="BK41" s="24">
        <f>สุพรรณบุรี!N41</f>
        <v>0</v>
      </c>
      <c r="BL41" s="24">
        <f>สุราษฎร์ธานี!N41</f>
        <v>0</v>
      </c>
      <c r="BM41" s="24">
        <f>สุรินทร์!N41</f>
        <v>0</v>
      </c>
      <c r="BN41" s="24">
        <f>หนองคาย!N41</f>
        <v>0</v>
      </c>
      <c r="BO41" s="24">
        <f>หนองบัวลำภู!N41</f>
        <v>0</v>
      </c>
      <c r="BP41" s="24">
        <f>อ่างทอง!N41</f>
        <v>0</v>
      </c>
      <c r="BQ41" s="24">
        <f>อำนาจเจริญ!N41</f>
        <v>0</v>
      </c>
      <c r="BR41" s="24">
        <f>อุดรธานี!N41</f>
        <v>0</v>
      </c>
      <c r="BS41" s="24">
        <f>อุตรดิตถ์!N41</f>
        <v>0</v>
      </c>
      <c r="BT41" s="24">
        <f>อุทัยธานี!N41</f>
        <v>0</v>
      </c>
      <c r="BU41" s="24">
        <f>อุบลราชธานี!N41</f>
        <v>0</v>
      </c>
      <c r="BV41" s="24">
        <f t="shared" si="0"/>
        <v>0</v>
      </c>
      <c r="BW41" s="24">
        <f>ก.ย.!BW41</f>
        <v>0</v>
      </c>
      <c r="BX41" s="125">
        <f t="shared" si="1"/>
        <v>0</v>
      </c>
    </row>
    <row r="42" spans="1:76">
      <c r="A42" s="363" t="s">
        <v>109</v>
      </c>
      <c r="B42" s="24">
        <f>กระบี่!N42</f>
        <v>0</v>
      </c>
      <c r="C42" s="24">
        <f>กาญจนบุรี!N42</f>
        <v>0</v>
      </c>
      <c r="D42" s="24">
        <f>กาฬสินธุ์!N42</f>
        <v>0</v>
      </c>
      <c r="E42" s="24">
        <f>กำแพงเพชร!N42</f>
        <v>0</v>
      </c>
      <c r="F42" s="24">
        <f>ขอนแก่น!N42</f>
        <v>0</v>
      </c>
      <c r="G42" s="24">
        <f>จันทบุรี!N42</f>
        <v>0</v>
      </c>
      <c r="H42" s="24">
        <f>ฉะเชิงเทรา!N42</f>
        <v>0</v>
      </c>
      <c r="I42" s="24">
        <f>ชลบุรี!N42</f>
        <v>0</v>
      </c>
      <c r="J42" s="24">
        <f>ชัยนาท!N42</f>
        <v>0</v>
      </c>
      <c r="K42" s="24">
        <f>ชัยภูมิ!N42</f>
        <v>0</v>
      </c>
      <c r="L42" s="24">
        <f>ชุมพร!N42</f>
        <v>0</v>
      </c>
      <c r="M42" s="24">
        <f>เชียงราย!N42</f>
        <v>0</v>
      </c>
      <c r="N42" s="24">
        <f>เชียงใหม่!N42</f>
        <v>0</v>
      </c>
      <c r="O42" s="24">
        <f>ตรัง!N42</f>
        <v>0</v>
      </c>
      <c r="P42" s="24">
        <f>ตราด!N42</f>
        <v>0</v>
      </c>
      <c r="Q42" s="24">
        <f>ตาก!N42</f>
        <v>0</v>
      </c>
      <c r="R42" s="24">
        <f>นครนายก!N42</f>
        <v>0</v>
      </c>
      <c r="S42" s="24">
        <f>นครปฐม!N42</f>
        <v>0</v>
      </c>
      <c r="T42" s="24">
        <f>นครพนม!N42</f>
        <v>0</v>
      </c>
      <c r="U42" s="24">
        <f>นครราชสีมา!N42</f>
        <v>0</v>
      </c>
      <c r="V42" s="24">
        <f>นครศรีธรรมราช!N42</f>
        <v>0</v>
      </c>
      <c r="W42" s="24">
        <f>นครสวรรค์!N42</f>
        <v>0</v>
      </c>
      <c r="X42" s="24">
        <f>นราธิวาส!N42</f>
        <v>0</v>
      </c>
      <c r="Y42" s="24">
        <f>น่าน!N42</f>
        <v>0</v>
      </c>
      <c r="Z42" s="24">
        <f>บึงกาฬ!N42</f>
        <v>0</v>
      </c>
      <c r="AA42" s="24">
        <f>บุรีรัมย์!N42</f>
        <v>0</v>
      </c>
      <c r="AB42" s="24">
        <f>ปทุมธานี!N42</f>
        <v>0</v>
      </c>
      <c r="AC42" s="24">
        <f>ประจวบคีรีขันธ์!N42</f>
        <v>0</v>
      </c>
      <c r="AD42" s="24">
        <f>ปราจีนบุรี!N42</f>
        <v>0</v>
      </c>
      <c r="AE42" s="24">
        <f>ปัตตานี!N42</f>
        <v>0</v>
      </c>
      <c r="AF42" s="24">
        <f>พระนครศรีอยุธยา!N42</f>
        <v>0</v>
      </c>
      <c r="AG42" s="24">
        <f>พะเยา!N42</f>
        <v>0</v>
      </c>
      <c r="AH42" s="24">
        <f>พังงา!N42</f>
        <v>0</v>
      </c>
      <c r="AI42" s="24">
        <f>พัทลุง!N42</f>
        <v>0</v>
      </c>
      <c r="AJ42" s="24">
        <f>พิจิตร!N42</f>
        <v>0</v>
      </c>
      <c r="AK42" s="24">
        <f>พิษณุโลก!N42</f>
        <v>0</v>
      </c>
      <c r="AL42" s="24">
        <f>เพชรบุรี!N42</f>
        <v>0</v>
      </c>
      <c r="AM42" s="24">
        <f>เพชรบูรณ์!N42</f>
        <v>0</v>
      </c>
      <c r="AN42" s="24">
        <f>แพร่!N42</f>
        <v>0</v>
      </c>
      <c r="AO42" s="24">
        <f>ภูเก็ต!N42</f>
        <v>0</v>
      </c>
      <c r="AP42" s="24">
        <f>มหาสารคาม!N42</f>
        <v>0</v>
      </c>
      <c r="AQ42" s="24">
        <f>มุกดาหาร!N42</f>
        <v>0</v>
      </c>
      <c r="AR42" s="24">
        <f>แม่ฮ่องสอน!N42</f>
        <v>0</v>
      </c>
      <c r="AS42" s="24">
        <f>ยโสธร!N42</f>
        <v>0</v>
      </c>
      <c r="AT42" s="24">
        <f>ยะลา!N42</f>
        <v>0</v>
      </c>
      <c r="AU42" s="24">
        <f>ร้อยเอ็ด!N42</f>
        <v>0</v>
      </c>
      <c r="AV42" s="24">
        <f>ระนอง!N42</f>
        <v>0</v>
      </c>
      <c r="AW42" s="24">
        <f>ระยอง!N42</f>
        <v>0</v>
      </c>
      <c r="AX42" s="24">
        <f>ราชบุรี!N42</f>
        <v>0</v>
      </c>
      <c r="AY42" s="24">
        <f>ลพบุรี!N42</f>
        <v>0</v>
      </c>
      <c r="AZ42" s="24">
        <f>ลำปาง!N42</f>
        <v>0</v>
      </c>
      <c r="BA42" s="24">
        <f>ลำพูน!N42</f>
        <v>0</v>
      </c>
      <c r="BB42" s="24">
        <f>เลย!N42</f>
        <v>0</v>
      </c>
      <c r="BC42" s="24">
        <f>ศรีสะเกษ!N42</f>
        <v>0</v>
      </c>
      <c r="BD42" s="24">
        <f>สกลนคร!N42</f>
        <v>0</v>
      </c>
      <c r="BE42" s="24">
        <f>สงขลา!N42</f>
        <v>0</v>
      </c>
      <c r="BF42" s="24">
        <f>สตูล!N42</f>
        <v>0</v>
      </c>
      <c r="BG42" s="24">
        <f>สระแก้ว!N42</f>
        <v>0</v>
      </c>
      <c r="BH42" s="95">
        <f>สระบุรี!N42</f>
        <v>0</v>
      </c>
      <c r="BI42" s="95">
        <f>สิงห์บุรี!N42</f>
        <v>0</v>
      </c>
      <c r="BJ42" s="24">
        <f>สุโขทัย!N42</f>
        <v>0</v>
      </c>
      <c r="BK42" s="24">
        <f>สุพรรณบุรี!N42</f>
        <v>0</v>
      </c>
      <c r="BL42" s="24">
        <f>สุราษฎร์ธานี!N42</f>
        <v>0</v>
      </c>
      <c r="BM42" s="24">
        <f>สุรินทร์!N42</f>
        <v>0</v>
      </c>
      <c r="BN42" s="24">
        <f>หนองคาย!N42</f>
        <v>0</v>
      </c>
      <c r="BO42" s="24">
        <f>หนองบัวลำภู!N42</f>
        <v>0</v>
      </c>
      <c r="BP42" s="24">
        <f>อ่างทอง!N42</f>
        <v>0</v>
      </c>
      <c r="BQ42" s="24">
        <f>อำนาจเจริญ!N42</f>
        <v>0</v>
      </c>
      <c r="BR42" s="24">
        <f>อุดรธานี!N42</f>
        <v>0</v>
      </c>
      <c r="BS42" s="24">
        <f>อุตรดิตถ์!N42</f>
        <v>0</v>
      </c>
      <c r="BT42" s="24">
        <f>อุทัยธานี!N42</f>
        <v>0</v>
      </c>
      <c r="BU42" s="24">
        <f>อุบลราชธานี!N42</f>
        <v>0</v>
      </c>
      <c r="BV42" s="24">
        <f t="shared" si="0"/>
        <v>0</v>
      </c>
      <c r="BW42" s="24">
        <f>ก.ย.!BW42</f>
        <v>0</v>
      </c>
      <c r="BX42" s="125">
        <f t="shared" si="1"/>
        <v>0</v>
      </c>
    </row>
    <row r="43" spans="1:76">
      <c r="A43" s="363" t="s">
        <v>569</v>
      </c>
      <c r="B43" s="24">
        <f>กระบี่!N43</f>
        <v>0</v>
      </c>
      <c r="C43" s="24">
        <f>กาญจนบุรี!N43</f>
        <v>0</v>
      </c>
      <c r="D43" s="24">
        <f>กาฬสินธุ์!N43</f>
        <v>0</v>
      </c>
      <c r="E43" s="24">
        <f>กำแพงเพชร!N43</f>
        <v>0</v>
      </c>
      <c r="F43" s="24">
        <f>ขอนแก่น!N43</f>
        <v>0</v>
      </c>
      <c r="G43" s="24">
        <f>จันทบุรี!N43</f>
        <v>0</v>
      </c>
      <c r="H43" s="24">
        <f>ฉะเชิงเทรา!N43</f>
        <v>0</v>
      </c>
      <c r="I43" s="24">
        <f>ชลบุรี!N43</f>
        <v>0</v>
      </c>
      <c r="J43" s="24">
        <f>ชัยนาท!N43</f>
        <v>0</v>
      </c>
      <c r="K43" s="24">
        <f>ชัยภูมิ!N43</f>
        <v>0</v>
      </c>
      <c r="L43" s="24">
        <f>ชุมพร!N43</f>
        <v>0</v>
      </c>
      <c r="M43" s="24">
        <f>เชียงราย!N43</f>
        <v>0</v>
      </c>
      <c r="N43" s="24">
        <f>เชียงใหม่!N43</f>
        <v>0</v>
      </c>
      <c r="O43" s="24">
        <f>ตรัง!N43</f>
        <v>0</v>
      </c>
      <c r="P43" s="24">
        <f>ตราด!N43</f>
        <v>0</v>
      </c>
      <c r="Q43" s="24">
        <f>ตาก!N43</f>
        <v>0</v>
      </c>
      <c r="R43" s="24">
        <f>นครนายก!N43</f>
        <v>0</v>
      </c>
      <c r="S43" s="24">
        <f>นครปฐม!N43</f>
        <v>0</v>
      </c>
      <c r="T43" s="24">
        <f>นครพนม!N43</f>
        <v>0</v>
      </c>
      <c r="U43" s="24">
        <f>นครราชสีมา!N43</f>
        <v>0</v>
      </c>
      <c r="V43" s="24">
        <f>นครศรีธรรมราช!N43</f>
        <v>0</v>
      </c>
      <c r="W43" s="24">
        <f>นครสวรรค์!N43</f>
        <v>0</v>
      </c>
      <c r="X43" s="24">
        <f>นราธิวาส!N43</f>
        <v>0</v>
      </c>
      <c r="Y43" s="24">
        <f>น่าน!N43</f>
        <v>0</v>
      </c>
      <c r="Z43" s="24">
        <f>บึงกาฬ!N43</f>
        <v>0</v>
      </c>
      <c r="AA43" s="24">
        <f>บุรีรัมย์!N43</f>
        <v>0</v>
      </c>
      <c r="AB43" s="24">
        <f>ปทุมธานี!N43</f>
        <v>0</v>
      </c>
      <c r="AC43" s="24">
        <f>ประจวบคีรีขันธ์!N43</f>
        <v>0</v>
      </c>
      <c r="AD43" s="24">
        <f>ปราจีนบุรี!N43</f>
        <v>0</v>
      </c>
      <c r="AE43" s="24">
        <f>ปัตตานี!N43</f>
        <v>0</v>
      </c>
      <c r="AF43" s="24">
        <f>พระนครศรีอยุธยา!N43</f>
        <v>0</v>
      </c>
      <c r="AG43" s="24">
        <f>พะเยา!N43</f>
        <v>0</v>
      </c>
      <c r="AH43" s="24">
        <f>พังงา!N43</f>
        <v>0</v>
      </c>
      <c r="AI43" s="24">
        <f>พัทลุง!N43</f>
        <v>0</v>
      </c>
      <c r="AJ43" s="24">
        <f>พิจิตร!N43</f>
        <v>0</v>
      </c>
      <c r="AK43" s="24">
        <f>พิษณุโลก!N43</f>
        <v>0</v>
      </c>
      <c r="AL43" s="24">
        <f>เพชรบุรี!N43</f>
        <v>0</v>
      </c>
      <c r="AM43" s="24">
        <f>เพชรบูรณ์!N43</f>
        <v>0</v>
      </c>
      <c r="AN43" s="24">
        <f>แพร่!N43</f>
        <v>0</v>
      </c>
      <c r="AO43" s="24">
        <f>ภูเก็ต!N43</f>
        <v>0</v>
      </c>
      <c r="AP43" s="24">
        <f>มหาสารคาม!N43</f>
        <v>0</v>
      </c>
      <c r="AQ43" s="24">
        <f>มุกดาหาร!N43</f>
        <v>0</v>
      </c>
      <c r="AR43" s="24">
        <f>แม่ฮ่องสอน!N43</f>
        <v>0</v>
      </c>
      <c r="AS43" s="24">
        <f>ยโสธร!N43</f>
        <v>0</v>
      </c>
      <c r="AT43" s="24">
        <f>ยะลา!N43</f>
        <v>0</v>
      </c>
      <c r="AU43" s="24">
        <f>ร้อยเอ็ด!N43</f>
        <v>0</v>
      </c>
      <c r="AV43" s="24">
        <f>ระนอง!N43</f>
        <v>0</v>
      </c>
      <c r="AW43" s="24">
        <f>ระยอง!N43</f>
        <v>0</v>
      </c>
      <c r="AX43" s="24">
        <f>ราชบุรี!N43</f>
        <v>0</v>
      </c>
      <c r="AY43" s="24">
        <f>ลพบุรี!N43</f>
        <v>0</v>
      </c>
      <c r="AZ43" s="24">
        <f>ลำปาง!N43</f>
        <v>0</v>
      </c>
      <c r="BA43" s="24">
        <f>ลำพูน!N43</f>
        <v>0</v>
      </c>
      <c r="BB43" s="24">
        <f>เลย!N43</f>
        <v>0</v>
      </c>
      <c r="BC43" s="24">
        <f>ศรีสะเกษ!N43</f>
        <v>0</v>
      </c>
      <c r="BD43" s="24">
        <f>สกลนคร!N43</f>
        <v>0</v>
      </c>
      <c r="BE43" s="24">
        <f>สงขลา!N43</f>
        <v>0</v>
      </c>
      <c r="BF43" s="24">
        <f>สตูล!N43</f>
        <v>0</v>
      </c>
      <c r="BG43" s="24">
        <f>สระแก้ว!N43</f>
        <v>0</v>
      </c>
      <c r="BH43" s="95">
        <f>สระบุรี!N43</f>
        <v>0</v>
      </c>
      <c r="BI43" s="95">
        <f>สิงห์บุรี!N43</f>
        <v>0</v>
      </c>
      <c r="BJ43" s="24">
        <f>สุโขทัย!N43</f>
        <v>0</v>
      </c>
      <c r="BK43" s="24">
        <f>สุพรรณบุรี!N43</f>
        <v>0</v>
      </c>
      <c r="BL43" s="24">
        <f>สุราษฎร์ธานี!N43</f>
        <v>0</v>
      </c>
      <c r="BM43" s="24">
        <f>สุรินทร์!N43</f>
        <v>0</v>
      </c>
      <c r="BN43" s="24">
        <f>หนองคาย!N43</f>
        <v>0</v>
      </c>
      <c r="BO43" s="24">
        <f>หนองบัวลำภู!N43</f>
        <v>0</v>
      </c>
      <c r="BP43" s="24">
        <f>อ่างทอง!N43</f>
        <v>0</v>
      </c>
      <c r="BQ43" s="24">
        <f>อำนาจเจริญ!N43</f>
        <v>0</v>
      </c>
      <c r="BR43" s="24">
        <f>อุดรธานี!N43</f>
        <v>62818.75</v>
      </c>
      <c r="BS43" s="24">
        <f>อุตรดิตถ์!N43</f>
        <v>0</v>
      </c>
      <c r="BT43" s="24">
        <f>อุทัยธานี!N43</f>
        <v>0</v>
      </c>
      <c r="BU43" s="24">
        <f>อุบลราชธานี!N43</f>
        <v>0</v>
      </c>
      <c r="BV43" s="24">
        <f t="shared" si="0"/>
        <v>62818.75</v>
      </c>
      <c r="BW43" s="24">
        <f>ก.ย.!BW43</f>
        <v>62818.75</v>
      </c>
      <c r="BX43" s="125">
        <f t="shared" si="1"/>
        <v>0</v>
      </c>
    </row>
    <row r="44" spans="1:76">
      <c r="A44" s="363" t="s">
        <v>383</v>
      </c>
      <c r="B44" s="24">
        <f>กระบี่!N44</f>
        <v>0</v>
      </c>
      <c r="C44" s="24">
        <f>กาญจนบุรี!N44</f>
        <v>0</v>
      </c>
      <c r="D44" s="24">
        <f>กาฬสินธุ์!N44</f>
        <v>0</v>
      </c>
      <c r="E44" s="24">
        <f>กำแพงเพชร!N44</f>
        <v>0</v>
      </c>
      <c r="F44" s="24">
        <f>ขอนแก่น!N44</f>
        <v>0</v>
      </c>
      <c r="G44" s="24">
        <f>จันทบุรี!N44</f>
        <v>0</v>
      </c>
      <c r="H44" s="24">
        <f>ฉะเชิงเทรา!N44</f>
        <v>0</v>
      </c>
      <c r="I44" s="24">
        <f>ชลบุรี!N44</f>
        <v>0</v>
      </c>
      <c r="J44" s="24">
        <f>ชัยนาท!N44</f>
        <v>0</v>
      </c>
      <c r="K44" s="24">
        <f>ชัยภูมิ!N44</f>
        <v>0</v>
      </c>
      <c r="L44" s="24">
        <f>ชุมพร!N44</f>
        <v>0</v>
      </c>
      <c r="M44" s="24">
        <f>เชียงราย!N44</f>
        <v>0</v>
      </c>
      <c r="N44" s="24">
        <f>เชียงใหม่!N44</f>
        <v>0</v>
      </c>
      <c r="O44" s="24">
        <f>ตรัง!N44</f>
        <v>0</v>
      </c>
      <c r="P44" s="24">
        <f>ตราด!N44</f>
        <v>0</v>
      </c>
      <c r="Q44" s="24">
        <f>ตาก!N44</f>
        <v>0</v>
      </c>
      <c r="R44" s="24">
        <f>นครนายก!N44</f>
        <v>0</v>
      </c>
      <c r="S44" s="24">
        <f>นครปฐม!N44</f>
        <v>0</v>
      </c>
      <c r="T44" s="24">
        <f>นครพนม!N44</f>
        <v>0</v>
      </c>
      <c r="U44" s="24">
        <f>นครราชสีมา!N44</f>
        <v>0</v>
      </c>
      <c r="V44" s="24">
        <f>นครศรีธรรมราช!N44</f>
        <v>0</v>
      </c>
      <c r="W44" s="24">
        <f>นครสวรรค์!N44</f>
        <v>0</v>
      </c>
      <c r="X44" s="24">
        <f>นราธิวาส!N44</f>
        <v>0</v>
      </c>
      <c r="Y44" s="24">
        <f>น่าน!N44</f>
        <v>0</v>
      </c>
      <c r="Z44" s="24">
        <f>บึงกาฬ!N44</f>
        <v>0</v>
      </c>
      <c r="AA44" s="24">
        <f>บุรีรัมย์!N44</f>
        <v>0</v>
      </c>
      <c r="AB44" s="24">
        <f>ปทุมธานี!N44</f>
        <v>0</v>
      </c>
      <c r="AC44" s="24">
        <f>ประจวบคีรีขันธ์!N44</f>
        <v>0</v>
      </c>
      <c r="AD44" s="24">
        <f>ปราจีนบุรี!N44</f>
        <v>0</v>
      </c>
      <c r="AE44" s="24">
        <f>ปัตตานี!N44</f>
        <v>0</v>
      </c>
      <c r="AF44" s="24">
        <f>พระนครศรีอยุธยา!N44</f>
        <v>0</v>
      </c>
      <c r="AG44" s="24">
        <f>พะเยา!N44</f>
        <v>0</v>
      </c>
      <c r="AH44" s="24">
        <f>พังงา!N44</f>
        <v>0</v>
      </c>
      <c r="AI44" s="24">
        <f>พัทลุง!N44</f>
        <v>0</v>
      </c>
      <c r="AJ44" s="24">
        <f>พิจิตร!N44</f>
        <v>0</v>
      </c>
      <c r="AK44" s="24">
        <f>พิษณุโลก!N44</f>
        <v>0</v>
      </c>
      <c r="AL44" s="24">
        <f>เพชรบุรี!N44</f>
        <v>0</v>
      </c>
      <c r="AM44" s="24">
        <f>เพชรบูรณ์!N44</f>
        <v>0</v>
      </c>
      <c r="AN44" s="24">
        <f>แพร่!N44</f>
        <v>0</v>
      </c>
      <c r="AO44" s="24">
        <f>ภูเก็ต!N44</f>
        <v>0</v>
      </c>
      <c r="AP44" s="24">
        <f>มหาสารคาม!N44</f>
        <v>0</v>
      </c>
      <c r="AQ44" s="24">
        <f>มุกดาหาร!N44</f>
        <v>0</v>
      </c>
      <c r="AR44" s="24">
        <f>แม่ฮ่องสอน!N44</f>
        <v>0</v>
      </c>
      <c r="AS44" s="24">
        <f>ยโสธร!N44</f>
        <v>0</v>
      </c>
      <c r="AT44" s="24">
        <f>ยะลา!N44</f>
        <v>0</v>
      </c>
      <c r="AU44" s="24">
        <f>ร้อยเอ็ด!N44</f>
        <v>0</v>
      </c>
      <c r="AV44" s="24">
        <f>ระนอง!N44</f>
        <v>0</v>
      </c>
      <c r="AW44" s="24">
        <f>ระยอง!N44</f>
        <v>0</v>
      </c>
      <c r="AX44" s="24">
        <f>ราชบุรี!N44</f>
        <v>0</v>
      </c>
      <c r="AY44" s="24">
        <f>ลพบุรี!N44</f>
        <v>0</v>
      </c>
      <c r="AZ44" s="24">
        <f>ลำปาง!N44</f>
        <v>0</v>
      </c>
      <c r="BA44" s="24">
        <f>ลำพูน!N44</f>
        <v>0</v>
      </c>
      <c r="BB44" s="24">
        <f>เลย!N44</f>
        <v>0</v>
      </c>
      <c r="BC44" s="24">
        <f>ศรีสะเกษ!N44</f>
        <v>0</v>
      </c>
      <c r="BD44" s="24">
        <f>สกลนคร!N44</f>
        <v>0</v>
      </c>
      <c r="BE44" s="24">
        <f>สงขลา!N44</f>
        <v>0</v>
      </c>
      <c r="BF44" s="24">
        <f>สตูล!N44</f>
        <v>0</v>
      </c>
      <c r="BG44" s="24">
        <f>สระแก้ว!N44</f>
        <v>0</v>
      </c>
      <c r="BH44" s="95">
        <f>สระบุรี!N44</f>
        <v>0</v>
      </c>
      <c r="BI44" s="95">
        <f>สิงห์บุรี!N44</f>
        <v>0</v>
      </c>
      <c r="BJ44" s="24">
        <f>สุโขทัย!N44</f>
        <v>0</v>
      </c>
      <c r="BK44" s="24">
        <f>สุพรรณบุรี!N44</f>
        <v>0</v>
      </c>
      <c r="BL44" s="24">
        <f>สุราษฎร์ธานี!N44</f>
        <v>0</v>
      </c>
      <c r="BM44" s="24">
        <f>สุรินทร์!N44</f>
        <v>0</v>
      </c>
      <c r="BN44" s="24">
        <f>หนองคาย!N44</f>
        <v>0</v>
      </c>
      <c r="BO44" s="24">
        <f>หนองบัวลำภู!N44</f>
        <v>0</v>
      </c>
      <c r="BP44" s="24">
        <f>อ่างทอง!N44</f>
        <v>0</v>
      </c>
      <c r="BQ44" s="24">
        <f>อำนาจเจริญ!N44</f>
        <v>0</v>
      </c>
      <c r="BR44" s="24">
        <f>อุดรธานี!N44</f>
        <v>0</v>
      </c>
      <c r="BS44" s="24">
        <f>อุตรดิตถ์!N44</f>
        <v>0</v>
      </c>
      <c r="BT44" s="24">
        <f>อุทัยธานี!N44</f>
        <v>0</v>
      </c>
      <c r="BU44" s="24">
        <f>อุบลราชธานี!N44</f>
        <v>0</v>
      </c>
      <c r="BV44" s="24">
        <f t="shared" si="0"/>
        <v>0</v>
      </c>
      <c r="BW44" s="24">
        <f>ก.ย.!BW44</f>
        <v>0</v>
      </c>
      <c r="BX44" s="125">
        <f t="shared" si="1"/>
        <v>0</v>
      </c>
    </row>
    <row r="45" spans="1:76">
      <c r="A45" s="367" t="s">
        <v>568</v>
      </c>
      <c r="B45" s="24">
        <f>กระบี่!N45</f>
        <v>0</v>
      </c>
      <c r="C45" s="24">
        <f>กาญจนบุรี!N45</f>
        <v>0</v>
      </c>
      <c r="D45" s="24">
        <f>กาฬสินธุ์!N45</f>
        <v>0</v>
      </c>
      <c r="E45" s="24">
        <f>กำแพงเพชร!N45</f>
        <v>0</v>
      </c>
      <c r="F45" s="24">
        <f>ขอนแก่น!N45</f>
        <v>0</v>
      </c>
      <c r="G45" s="24">
        <f>จันทบุรี!N45</f>
        <v>0</v>
      </c>
      <c r="H45" s="24">
        <f>ฉะเชิงเทรา!N45</f>
        <v>0</v>
      </c>
      <c r="I45" s="24">
        <f>ชลบุรี!N45</f>
        <v>0</v>
      </c>
      <c r="J45" s="24">
        <f>ชัยนาท!N45</f>
        <v>0</v>
      </c>
      <c r="K45" s="24">
        <f>ชัยภูมิ!N45</f>
        <v>0</v>
      </c>
      <c r="L45" s="24">
        <f>ชุมพร!N45</f>
        <v>0</v>
      </c>
      <c r="M45" s="24">
        <f>เชียงราย!N45</f>
        <v>0</v>
      </c>
      <c r="N45" s="24">
        <f>เชียงใหม่!N45</f>
        <v>0</v>
      </c>
      <c r="O45" s="24">
        <f>ตรัง!N45</f>
        <v>0</v>
      </c>
      <c r="P45" s="24">
        <f>ตราด!N45</f>
        <v>0</v>
      </c>
      <c r="Q45" s="24">
        <f>ตาก!N45</f>
        <v>0</v>
      </c>
      <c r="R45" s="24">
        <f>นครนายก!N45</f>
        <v>0</v>
      </c>
      <c r="S45" s="24">
        <f>นครปฐม!N45</f>
        <v>0</v>
      </c>
      <c r="T45" s="24">
        <f>นครพนม!N45</f>
        <v>0</v>
      </c>
      <c r="U45" s="24">
        <f>นครราชสีมา!N45</f>
        <v>0</v>
      </c>
      <c r="V45" s="24">
        <f>นครศรีธรรมราช!N45</f>
        <v>0</v>
      </c>
      <c r="W45" s="24">
        <f>นครสวรรค์!N45</f>
        <v>0</v>
      </c>
      <c r="X45" s="24">
        <f>นราธิวาส!N45</f>
        <v>0</v>
      </c>
      <c r="Y45" s="24">
        <f>น่าน!N45</f>
        <v>0</v>
      </c>
      <c r="Z45" s="24">
        <f>บึงกาฬ!N45</f>
        <v>0</v>
      </c>
      <c r="AA45" s="24">
        <f>บุรีรัมย์!N45</f>
        <v>0</v>
      </c>
      <c r="AB45" s="24">
        <f>ปทุมธานี!N45</f>
        <v>0</v>
      </c>
      <c r="AC45" s="24">
        <f>ประจวบคีรีขันธ์!N45</f>
        <v>0</v>
      </c>
      <c r="AD45" s="24">
        <f>ปราจีนบุรี!N45</f>
        <v>0</v>
      </c>
      <c r="AE45" s="24">
        <f>ปัตตานี!N45</f>
        <v>0</v>
      </c>
      <c r="AF45" s="24">
        <f>พระนครศรีอยุธยา!N45</f>
        <v>0</v>
      </c>
      <c r="AG45" s="24">
        <f>พะเยา!N45</f>
        <v>0</v>
      </c>
      <c r="AH45" s="24">
        <f>พังงา!N45</f>
        <v>0</v>
      </c>
      <c r="AI45" s="24">
        <f>พัทลุง!N45</f>
        <v>0</v>
      </c>
      <c r="AJ45" s="24">
        <f>พิจิตร!N45</f>
        <v>0</v>
      </c>
      <c r="AK45" s="24">
        <f>พิษณุโลก!N45</f>
        <v>0</v>
      </c>
      <c r="AL45" s="24">
        <f>เพชรบุรี!N45</f>
        <v>0</v>
      </c>
      <c r="AM45" s="24">
        <f>เพชรบูรณ์!N45</f>
        <v>0</v>
      </c>
      <c r="AN45" s="24">
        <f>แพร่!N45</f>
        <v>0</v>
      </c>
      <c r="AO45" s="24">
        <f>ภูเก็ต!N45</f>
        <v>0</v>
      </c>
      <c r="AP45" s="24">
        <f>มหาสารคาม!N45</f>
        <v>0</v>
      </c>
      <c r="AQ45" s="24">
        <f>มุกดาหาร!N45</f>
        <v>0</v>
      </c>
      <c r="AR45" s="24">
        <f>แม่ฮ่องสอน!N45</f>
        <v>0</v>
      </c>
      <c r="AS45" s="24">
        <f>ยโสธร!N45</f>
        <v>0</v>
      </c>
      <c r="AT45" s="24">
        <f>ยะลา!N45</f>
        <v>0</v>
      </c>
      <c r="AU45" s="24">
        <f>ร้อยเอ็ด!N45</f>
        <v>0</v>
      </c>
      <c r="AV45" s="24">
        <f>ระนอง!N45</f>
        <v>0</v>
      </c>
      <c r="AW45" s="24">
        <f>ระยอง!N45</f>
        <v>0</v>
      </c>
      <c r="AX45" s="24">
        <f>ราชบุรี!N45</f>
        <v>0</v>
      </c>
      <c r="AY45" s="24">
        <f>ลพบุรี!N45</f>
        <v>0</v>
      </c>
      <c r="AZ45" s="24">
        <f>ลำปาง!N45</f>
        <v>0</v>
      </c>
      <c r="BA45" s="24">
        <f>ลำพูน!N45</f>
        <v>0</v>
      </c>
      <c r="BB45" s="24">
        <f>เลย!N45</f>
        <v>0</v>
      </c>
      <c r="BC45" s="24">
        <f>ศรีสะเกษ!N45</f>
        <v>0</v>
      </c>
      <c r="BD45" s="24">
        <f>สกลนคร!N45</f>
        <v>0</v>
      </c>
      <c r="BE45" s="24">
        <f>สงขลา!N45</f>
        <v>0</v>
      </c>
      <c r="BF45" s="24">
        <f>สตูล!N45</f>
        <v>0</v>
      </c>
      <c r="BG45" s="24">
        <f>สระแก้ว!N45</f>
        <v>0</v>
      </c>
      <c r="BH45" s="95">
        <f>สระบุรี!N45</f>
        <v>0</v>
      </c>
      <c r="BI45" s="95">
        <f>สิงห์บุรี!N45</f>
        <v>0</v>
      </c>
      <c r="BJ45" s="24">
        <f>สุโขทัย!N45</f>
        <v>0</v>
      </c>
      <c r="BK45" s="24">
        <f>สุพรรณบุรี!N45</f>
        <v>0</v>
      </c>
      <c r="BL45" s="24">
        <f>สุราษฎร์ธานี!N45</f>
        <v>0</v>
      </c>
      <c r="BM45" s="24">
        <f>สุรินทร์!N45</f>
        <v>0</v>
      </c>
      <c r="BN45" s="24">
        <f>หนองคาย!N45</f>
        <v>0</v>
      </c>
      <c r="BO45" s="24">
        <f>หนองบัวลำภู!N45</f>
        <v>0</v>
      </c>
      <c r="BP45" s="24">
        <f>อ่างทอง!N45</f>
        <v>0</v>
      </c>
      <c r="BQ45" s="24">
        <f>อำนาจเจริญ!N45</f>
        <v>0</v>
      </c>
      <c r="BR45" s="24">
        <f>อุดรธานี!N45</f>
        <v>0</v>
      </c>
      <c r="BS45" s="24">
        <f>อุตรดิตถ์!N45</f>
        <v>0</v>
      </c>
      <c r="BT45" s="24">
        <f>อุทัยธานี!N45</f>
        <v>0</v>
      </c>
      <c r="BU45" s="24">
        <f>อุบลราชธานี!N45</f>
        <v>0</v>
      </c>
      <c r="BV45" s="24">
        <f t="shared" si="0"/>
        <v>0</v>
      </c>
      <c r="BW45" s="24">
        <f>ก.ย.!BW45</f>
        <v>0</v>
      </c>
      <c r="BX45" s="125">
        <f t="shared" si="1"/>
        <v>0</v>
      </c>
    </row>
    <row r="46" spans="1:76">
      <c r="A46" s="363" t="s">
        <v>379</v>
      </c>
      <c r="B46" s="24">
        <f>กระบี่!N46</f>
        <v>0</v>
      </c>
      <c r="C46" s="24">
        <f>กาญจนบุรี!N46</f>
        <v>0</v>
      </c>
      <c r="D46" s="24">
        <f>กาฬสินธุ์!N46</f>
        <v>0</v>
      </c>
      <c r="E46" s="24">
        <f>กำแพงเพชร!N46</f>
        <v>0</v>
      </c>
      <c r="F46" s="24">
        <f>ขอนแก่น!N46</f>
        <v>0</v>
      </c>
      <c r="G46" s="24">
        <f>จันทบุรี!N46</f>
        <v>0</v>
      </c>
      <c r="H46" s="24">
        <f>ฉะเชิงเทรา!N46</f>
        <v>0</v>
      </c>
      <c r="I46" s="24">
        <f>ชลบุรี!N46</f>
        <v>0</v>
      </c>
      <c r="J46" s="24">
        <f>ชัยนาท!N46</f>
        <v>0</v>
      </c>
      <c r="K46" s="24">
        <f>ชัยภูมิ!N46</f>
        <v>0</v>
      </c>
      <c r="L46" s="24">
        <f>ชุมพร!N46</f>
        <v>0</v>
      </c>
      <c r="M46" s="24">
        <f>เชียงราย!N46</f>
        <v>0</v>
      </c>
      <c r="N46" s="24">
        <f>เชียงใหม่!N46</f>
        <v>0</v>
      </c>
      <c r="O46" s="24">
        <f>ตรัง!N46</f>
        <v>0</v>
      </c>
      <c r="P46" s="24">
        <f>ตราด!N46</f>
        <v>0</v>
      </c>
      <c r="Q46" s="24">
        <f>ตาก!N46</f>
        <v>0</v>
      </c>
      <c r="R46" s="24">
        <f>นครนายก!N46</f>
        <v>0</v>
      </c>
      <c r="S46" s="24">
        <f>นครปฐม!N46</f>
        <v>0</v>
      </c>
      <c r="T46" s="24">
        <f>นครพนม!N46</f>
        <v>0</v>
      </c>
      <c r="U46" s="24">
        <f>นครราชสีมา!N46</f>
        <v>0</v>
      </c>
      <c r="V46" s="24">
        <f>นครศรีธรรมราช!N46</f>
        <v>0</v>
      </c>
      <c r="W46" s="24">
        <f>นครสวรรค์!N46</f>
        <v>0</v>
      </c>
      <c r="X46" s="24">
        <f>นราธิวาส!N46</f>
        <v>0</v>
      </c>
      <c r="Y46" s="24">
        <f>น่าน!N46</f>
        <v>0</v>
      </c>
      <c r="Z46" s="24">
        <f>บึงกาฬ!N46</f>
        <v>0</v>
      </c>
      <c r="AA46" s="24">
        <f>บุรีรัมย์!N46</f>
        <v>0</v>
      </c>
      <c r="AB46" s="24">
        <f>ปทุมธานี!N46</f>
        <v>0</v>
      </c>
      <c r="AC46" s="24">
        <f>ประจวบคีรีขันธ์!N46</f>
        <v>0</v>
      </c>
      <c r="AD46" s="24">
        <f>ปราจีนบุรี!N46</f>
        <v>0</v>
      </c>
      <c r="AE46" s="24">
        <f>ปัตตานี!N46</f>
        <v>0</v>
      </c>
      <c r="AF46" s="24">
        <f>พระนครศรีอยุธยา!N46</f>
        <v>0</v>
      </c>
      <c r="AG46" s="24">
        <f>พะเยา!N46</f>
        <v>0</v>
      </c>
      <c r="AH46" s="24">
        <f>พังงา!N46</f>
        <v>0</v>
      </c>
      <c r="AI46" s="24">
        <f>พัทลุง!N46</f>
        <v>0</v>
      </c>
      <c r="AJ46" s="24">
        <f>พิจิตร!N46</f>
        <v>0</v>
      </c>
      <c r="AK46" s="24">
        <f>พิษณุโลก!N46</f>
        <v>0</v>
      </c>
      <c r="AL46" s="24">
        <f>เพชรบุรี!N46</f>
        <v>0</v>
      </c>
      <c r="AM46" s="24">
        <f>เพชรบูรณ์!N46</f>
        <v>0</v>
      </c>
      <c r="AN46" s="24">
        <f>แพร่!N46</f>
        <v>0</v>
      </c>
      <c r="AO46" s="24">
        <f>ภูเก็ต!N46</f>
        <v>0</v>
      </c>
      <c r="AP46" s="24">
        <f>มหาสารคาม!N46</f>
        <v>0</v>
      </c>
      <c r="AQ46" s="24">
        <f>มุกดาหาร!N46</f>
        <v>0</v>
      </c>
      <c r="AR46" s="24">
        <f>แม่ฮ่องสอน!N46</f>
        <v>0</v>
      </c>
      <c r="AS46" s="24">
        <f>ยโสธร!N46</f>
        <v>0</v>
      </c>
      <c r="AT46" s="24">
        <f>ยะลา!N46</f>
        <v>0</v>
      </c>
      <c r="AU46" s="24">
        <f>ร้อยเอ็ด!N46</f>
        <v>0</v>
      </c>
      <c r="AV46" s="24">
        <f>ระนอง!N46</f>
        <v>0</v>
      </c>
      <c r="AW46" s="24">
        <f>ระยอง!N46</f>
        <v>0</v>
      </c>
      <c r="AX46" s="24">
        <f>ราชบุรี!N46</f>
        <v>0</v>
      </c>
      <c r="AY46" s="24">
        <f>ลพบุรี!N46</f>
        <v>0</v>
      </c>
      <c r="AZ46" s="24">
        <f>ลำปาง!N46</f>
        <v>0</v>
      </c>
      <c r="BA46" s="24">
        <f>ลำพูน!N46</f>
        <v>0</v>
      </c>
      <c r="BB46" s="24">
        <f>เลย!N46</f>
        <v>0</v>
      </c>
      <c r="BC46" s="24">
        <f>ศรีสะเกษ!N46</f>
        <v>0</v>
      </c>
      <c r="BD46" s="24">
        <f>สกลนคร!N46</f>
        <v>0</v>
      </c>
      <c r="BE46" s="24">
        <f>สงขลา!N46</f>
        <v>0</v>
      </c>
      <c r="BF46" s="24">
        <f>สตูล!N46</f>
        <v>0</v>
      </c>
      <c r="BG46" s="24">
        <f>สระแก้ว!N46</f>
        <v>0</v>
      </c>
      <c r="BH46" s="95">
        <f>สระบุรี!N46</f>
        <v>0</v>
      </c>
      <c r="BI46" s="95">
        <f>สิงห์บุรี!N46</f>
        <v>0</v>
      </c>
      <c r="BJ46" s="24">
        <f>สุโขทัย!N46</f>
        <v>0</v>
      </c>
      <c r="BK46" s="24">
        <f>สุพรรณบุรี!N46</f>
        <v>0</v>
      </c>
      <c r="BL46" s="24">
        <f>สุราษฎร์ธานี!N46</f>
        <v>0</v>
      </c>
      <c r="BM46" s="24">
        <f>สุรินทร์!N46</f>
        <v>0</v>
      </c>
      <c r="BN46" s="24">
        <f>หนองคาย!N46</f>
        <v>0</v>
      </c>
      <c r="BO46" s="24">
        <f>หนองบัวลำภู!N46</f>
        <v>0</v>
      </c>
      <c r="BP46" s="24">
        <f>อ่างทอง!N46</f>
        <v>0</v>
      </c>
      <c r="BQ46" s="24">
        <f>อำนาจเจริญ!N46</f>
        <v>0</v>
      </c>
      <c r="BR46" s="24">
        <f>อุดรธานี!N46</f>
        <v>0</v>
      </c>
      <c r="BS46" s="24">
        <f>อุตรดิตถ์!N46</f>
        <v>0</v>
      </c>
      <c r="BT46" s="24">
        <f>อุทัยธานี!N46</f>
        <v>0</v>
      </c>
      <c r="BU46" s="24">
        <f>อุบลราชธานี!N46</f>
        <v>0</v>
      </c>
      <c r="BV46" s="24">
        <f t="shared" si="0"/>
        <v>0</v>
      </c>
      <c r="BW46" s="24">
        <f>ก.ย.!BW46</f>
        <v>0</v>
      </c>
      <c r="BX46" s="125">
        <f t="shared" si="1"/>
        <v>0</v>
      </c>
    </row>
    <row r="47" spans="1:76">
      <c r="A47" s="367" t="s">
        <v>30</v>
      </c>
      <c r="B47" s="24">
        <f>กระบี่!N47</f>
        <v>0</v>
      </c>
      <c r="C47" s="24">
        <f>กาญจนบุรี!N47</f>
        <v>0</v>
      </c>
      <c r="D47" s="24">
        <f>กาฬสินธุ์!N47</f>
        <v>0</v>
      </c>
      <c r="E47" s="24">
        <f>กำแพงเพชร!N47</f>
        <v>0</v>
      </c>
      <c r="F47" s="24">
        <f>ขอนแก่น!N47</f>
        <v>0</v>
      </c>
      <c r="G47" s="24">
        <f>จันทบุรี!N47</f>
        <v>0</v>
      </c>
      <c r="H47" s="24">
        <f>ฉะเชิงเทรา!N47</f>
        <v>0</v>
      </c>
      <c r="I47" s="24">
        <f>ชลบุรี!N47</f>
        <v>0</v>
      </c>
      <c r="J47" s="24">
        <f>ชัยนาท!N47</f>
        <v>0</v>
      </c>
      <c r="K47" s="24">
        <f>ชัยภูมิ!N47</f>
        <v>0</v>
      </c>
      <c r="L47" s="24">
        <f>ชุมพร!N47</f>
        <v>0</v>
      </c>
      <c r="M47" s="24">
        <f>เชียงราย!N47</f>
        <v>0</v>
      </c>
      <c r="N47" s="24">
        <f>เชียงใหม่!N47</f>
        <v>0</v>
      </c>
      <c r="O47" s="24">
        <f>ตรัง!N47</f>
        <v>0</v>
      </c>
      <c r="P47" s="24">
        <f>ตราด!N47</f>
        <v>0</v>
      </c>
      <c r="Q47" s="24">
        <f>ตาก!N47</f>
        <v>0</v>
      </c>
      <c r="R47" s="24">
        <f>นครนายก!N47</f>
        <v>0</v>
      </c>
      <c r="S47" s="24">
        <f>นครปฐม!N47</f>
        <v>0</v>
      </c>
      <c r="T47" s="24">
        <f>นครพนม!N47</f>
        <v>0</v>
      </c>
      <c r="U47" s="24">
        <f>นครราชสีมา!N47</f>
        <v>0</v>
      </c>
      <c r="V47" s="24">
        <f>นครศรีธรรมราช!N47</f>
        <v>0</v>
      </c>
      <c r="W47" s="24">
        <f>นครสวรรค์!N47</f>
        <v>0</v>
      </c>
      <c r="X47" s="24">
        <f>นราธิวาส!N47</f>
        <v>0</v>
      </c>
      <c r="Y47" s="24">
        <f>น่าน!N47</f>
        <v>0</v>
      </c>
      <c r="Z47" s="24">
        <f>บึงกาฬ!N47</f>
        <v>0</v>
      </c>
      <c r="AA47" s="24">
        <f>บุรีรัมย์!N47</f>
        <v>0</v>
      </c>
      <c r="AB47" s="24">
        <f>ปทุมธานี!N47</f>
        <v>0</v>
      </c>
      <c r="AC47" s="24">
        <f>ประจวบคีรีขันธ์!N47</f>
        <v>0</v>
      </c>
      <c r="AD47" s="24">
        <f>ปราจีนบุรี!N47</f>
        <v>0</v>
      </c>
      <c r="AE47" s="24">
        <f>ปัตตานี!N47</f>
        <v>0</v>
      </c>
      <c r="AF47" s="24">
        <f>พระนครศรีอยุธยา!N47</f>
        <v>0</v>
      </c>
      <c r="AG47" s="24">
        <f>พะเยา!N47</f>
        <v>0</v>
      </c>
      <c r="AH47" s="24">
        <f>พังงา!N47</f>
        <v>0</v>
      </c>
      <c r="AI47" s="24">
        <f>พัทลุง!N47</f>
        <v>0</v>
      </c>
      <c r="AJ47" s="24">
        <f>พิจิตร!N47</f>
        <v>0</v>
      </c>
      <c r="AK47" s="24">
        <f>พิษณุโลก!N47</f>
        <v>0</v>
      </c>
      <c r="AL47" s="24">
        <f>เพชรบุรี!N47</f>
        <v>0</v>
      </c>
      <c r="AM47" s="24">
        <f>เพชรบูรณ์!N47</f>
        <v>0</v>
      </c>
      <c r="AN47" s="24">
        <f>แพร่!N47</f>
        <v>0</v>
      </c>
      <c r="AO47" s="24">
        <f>ภูเก็ต!N47</f>
        <v>0</v>
      </c>
      <c r="AP47" s="24">
        <f>มหาสารคาม!N47</f>
        <v>0</v>
      </c>
      <c r="AQ47" s="24">
        <f>มุกดาหาร!N47</f>
        <v>0</v>
      </c>
      <c r="AR47" s="24">
        <f>แม่ฮ่องสอน!N47</f>
        <v>0</v>
      </c>
      <c r="AS47" s="24">
        <f>ยโสธร!N47</f>
        <v>0</v>
      </c>
      <c r="AT47" s="24">
        <f>ยะลา!N47</f>
        <v>0</v>
      </c>
      <c r="AU47" s="24">
        <f>ร้อยเอ็ด!N47</f>
        <v>0</v>
      </c>
      <c r="AV47" s="24">
        <f>ระนอง!N47</f>
        <v>0</v>
      </c>
      <c r="AW47" s="24">
        <f>ระยอง!N47</f>
        <v>0</v>
      </c>
      <c r="AX47" s="24">
        <f>ราชบุรี!N47</f>
        <v>0</v>
      </c>
      <c r="AY47" s="24">
        <f>ลพบุรี!N47</f>
        <v>0</v>
      </c>
      <c r="AZ47" s="24">
        <f>ลำปาง!N47</f>
        <v>0</v>
      </c>
      <c r="BA47" s="24">
        <f>ลำพูน!N47</f>
        <v>0</v>
      </c>
      <c r="BB47" s="24">
        <f>เลย!N47</f>
        <v>0</v>
      </c>
      <c r="BC47" s="24">
        <f>ศรีสะเกษ!N47</f>
        <v>0</v>
      </c>
      <c r="BD47" s="24">
        <f>สกลนคร!N47</f>
        <v>0</v>
      </c>
      <c r="BE47" s="24">
        <f>สงขลา!N47</f>
        <v>0</v>
      </c>
      <c r="BF47" s="24">
        <f>สตูล!N47</f>
        <v>0</v>
      </c>
      <c r="BG47" s="24">
        <f>สระแก้ว!N47</f>
        <v>0</v>
      </c>
      <c r="BH47" s="95">
        <f>สระบุรี!N47</f>
        <v>0</v>
      </c>
      <c r="BI47" s="95">
        <f>สิงห์บุรี!N47</f>
        <v>0</v>
      </c>
      <c r="BJ47" s="24">
        <f>สุโขทัย!N47</f>
        <v>0</v>
      </c>
      <c r="BK47" s="24">
        <f>สุพรรณบุรี!N47</f>
        <v>0</v>
      </c>
      <c r="BL47" s="24">
        <f>สุราษฎร์ธานี!N47</f>
        <v>0</v>
      </c>
      <c r="BM47" s="24">
        <f>สุรินทร์!N47</f>
        <v>0</v>
      </c>
      <c r="BN47" s="24">
        <f>หนองคาย!N47</f>
        <v>0</v>
      </c>
      <c r="BO47" s="24">
        <f>หนองบัวลำภู!N47</f>
        <v>0</v>
      </c>
      <c r="BP47" s="24">
        <f>อ่างทอง!N47</f>
        <v>0</v>
      </c>
      <c r="BQ47" s="24">
        <f>อำนาจเจริญ!N47</f>
        <v>0</v>
      </c>
      <c r="BR47" s="24">
        <f>อุดรธานี!N47</f>
        <v>0</v>
      </c>
      <c r="BS47" s="24">
        <f>อุตรดิตถ์!N47</f>
        <v>0</v>
      </c>
      <c r="BT47" s="24">
        <f>อุทัยธานี!N47</f>
        <v>0</v>
      </c>
      <c r="BU47" s="24">
        <f>อุบลราชธานี!N47</f>
        <v>0</v>
      </c>
      <c r="BV47" s="24">
        <f t="shared" si="0"/>
        <v>0</v>
      </c>
      <c r="BW47" s="24">
        <f>ก.ย.!BW47</f>
        <v>0</v>
      </c>
      <c r="BX47" s="125">
        <f t="shared" si="1"/>
        <v>0</v>
      </c>
    </row>
    <row r="48" spans="1:76">
      <c r="A48" s="367" t="s">
        <v>6</v>
      </c>
      <c r="B48" s="24">
        <f>กระบี่!N48</f>
        <v>0</v>
      </c>
      <c r="C48" s="24">
        <f>กาญจนบุรี!N48</f>
        <v>0</v>
      </c>
      <c r="D48" s="24">
        <f>กาฬสินธุ์!N48</f>
        <v>0</v>
      </c>
      <c r="E48" s="24">
        <f>กำแพงเพชร!N48</f>
        <v>0</v>
      </c>
      <c r="F48" s="24">
        <f>ขอนแก่น!N48</f>
        <v>0</v>
      </c>
      <c r="G48" s="24">
        <f>จันทบุรี!N48</f>
        <v>0</v>
      </c>
      <c r="H48" s="24">
        <f>ฉะเชิงเทรา!N48</f>
        <v>0</v>
      </c>
      <c r="I48" s="24">
        <f>ชลบุรี!N48</f>
        <v>0</v>
      </c>
      <c r="J48" s="24">
        <f>ชัยนาท!N48</f>
        <v>0</v>
      </c>
      <c r="K48" s="24">
        <f>ชัยภูมิ!N48</f>
        <v>0</v>
      </c>
      <c r="L48" s="24">
        <f>ชุมพร!N48</f>
        <v>0</v>
      </c>
      <c r="M48" s="24">
        <f>เชียงราย!N48</f>
        <v>0</v>
      </c>
      <c r="N48" s="24">
        <f>เชียงใหม่!N48</f>
        <v>0</v>
      </c>
      <c r="O48" s="24">
        <f>ตรัง!N48</f>
        <v>0</v>
      </c>
      <c r="P48" s="24">
        <f>ตราด!N48</f>
        <v>0</v>
      </c>
      <c r="Q48" s="24">
        <f>ตาก!N48</f>
        <v>0</v>
      </c>
      <c r="R48" s="24">
        <f>นครนายก!N48</f>
        <v>0</v>
      </c>
      <c r="S48" s="24">
        <f>นครปฐม!N48</f>
        <v>0</v>
      </c>
      <c r="T48" s="24">
        <f>นครพนม!N48</f>
        <v>0</v>
      </c>
      <c r="U48" s="24">
        <f>นครราชสีมา!N48</f>
        <v>0</v>
      </c>
      <c r="V48" s="24">
        <f>นครศรีธรรมราช!N48</f>
        <v>0</v>
      </c>
      <c r="W48" s="24">
        <f>นครสวรรค์!N48</f>
        <v>0</v>
      </c>
      <c r="X48" s="24">
        <f>นราธิวาส!N48</f>
        <v>0</v>
      </c>
      <c r="Y48" s="24">
        <f>น่าน!N48</f>
        <v>0</v>
      </c>
      <c r="Z48" s="24">
        <f>บึงกาฬ!N48</f>
        <v>0</v>
      </c>
      <c r="AA48" s="24">
        <f>บุรีรัมย์!N48</f>
        <v>0</v>
      </c>
      <c r="AB48" s="24">
        <f>ปทุมธานี!N48</f>
        <v>0</v>
      </c>
      <c r="AC48" s="24">
        <f>ประจวบคีรีขันธ์!N48</f>
        <v>0</v>
      </c>
      <c r="AD48" s="24">
        <f>ปราจีนบุรี!N48</f>
        <v>0</v>
      </c>
      <c r="AE48" s="24">
        <f>ปัตตานี!N48</f>
        <v>0</v>
      </c>
      <c r="AF48" s="24">
        <f>พระนครศรีอยุธยา!N48</f>
        <v>0</v>
      </c>
      <c r="AG48" s="24">
        <f>พะเยา!N48</f>
        <v>0</v>
      </c>
      <c r="AH48" s="24">
        <f>พังงา!N48</f>
        <v>0</v>
      </c>
      <c r="AI48" s="24">
        <f>พัทลุง!N48</f>
        <v>0</v>
      </c>
      <c r="AJ48" s="24">
        <f>พิจิตร!N48</f>
        <v>0</v>
      </c>
      <c r="AK48" s="24">
        <f>พิษณุโลก!N48</f>
        <v>0</v>
      </c>
      <c r="AL48" s="24">
        <f>เพชรบุรี!N48</f>
        <v>0</v>
      </c>
      <c r="AM48" s="24">
        <f>เพชรบูรณ์!N48</f>
        <v>0</v>
      </c>
      <c r="AN48" s="24">
        <f>แพร่!N48</f>
        <v>0</v>
      </c>
      <c r="AO48" s="24">
        <f>ภูเก็ต!N48</f>
        <v>0</v>
      </c>
      <c r="AP48" s="24">
        <f>มหาสารคาม!N48</f>
        <v>0</v>
      </c>
      <c r="AQ48" s="24">
        <f>มุกดาหาร!N48</f>
        <v>0</v>
      </c>
      <c r="AR48" s="24">
        <f>แม่ฮ่องสอน!N48</f>
        <v>0</v>
      </c>
      <c r="AS48" s="24">
        <f>ยโสธร!N48</f>
        <v>0</v>
      </c>
      <c r="AT48" s="24">
        <f>ยะลา!N48</f>
        <v>0</v>
      </c>
      <c r="AU48" s="24">
        <f>ร้อยเอ็ด!N48</f>
        <v>0</v>
      </c>
      <c r="AV48" s="24">
        <f>ระนอง!N48</f>
        <v>0</v>
      </c>
      <c r="AW48" s="24">
        <f>ระยอง!N48</f>
        <v>0</v>
      </c>
      <c r="AX48" s="24">
        <f>ราชบุรี!N48</f>
        <v>0</v>
      </c>
      <c r="AY48" s="24">
        <f>ลพบุรี!N48</f>
        <v>0</v>
      </c>
      <c r="AZ48" s="24">
        <f>ลำปาง!N48</f>
        <v>0</v>
      </c>
      <c r="BA48" s="24">
        <f>ลำพูน!N48</f>
        <v>0</v>
      </c>
      <c r="BB48" s="24">
        <f>เลย!N48</f>
        <v>0</v>
      </c>
      <c r="BC48" s="24">
        <f>ศรีสะเกษ!N48</f>
        <v>0</v>
      </c>
      <c r="BD48" s="24">
        <f>สกลนคร!N48</f>
        <v>0</v>
      </c>
      <c r="BE48" s="24">
        <f>สงขลา!N48</f>
        <v>0</v>
      </c>
      <c r="BF48" s="24">
        <f>สตูล!N48</f>
        <v>0</v>
      </c>
      <c r="BG48" s="24">
        <f>สระแก้ว!N48</f>
        <v>0</v>
      </c>
      <c r="BH48" s="95">
        <f>สระบุรี!N48</f>
        <v>0</v>
      </c>
      <c r="BI48" s="95">
        <f>สิงห์บุรี!N48</f>
        <v>0</v>
      </c>
      <c r="BJ48" s="24">
        <f>สุโขทัย!N48</f>
        <v>0</v>
      </c>
      <c r="BK48" s="24">
        <f>สุพรรณบุรี!N48</f>
        <v>0</v>
      </c>
      <c r="BL48" s="24">
        <f>สุราษฎร์ธานี!N48</f>
        <v>0</v>
      </c>
      <c r="BM48" s="24">
        <f>สุรินทร์!N48</f>
        <v>0</v>
      </c>
      <c r="BN48" s="24">
        <f>หนองคาย!N48</f>
        <v>0</v>
      </c>
      <c r="BO48" s="24">
        <f>หนองบัวลำภู!N48</f>
        <v>0</v>
      </c>
      <c r="BP48" s="24">
        <f>อ่างทอง!N48</f>
        <v>0</v>
      </c>
      <c r="BQ48" s="24">
        <f>อำนาจเจริญ!N48</f>
        <v>0</v>
      </c>
      <c r="BR48" s="24">
        <f>อุดรธานี!N48</f>
        <v>0</v>
      </c>
      <c r="BS48" s="24">
        <f>อุตรดิตถ์!N48</f>
        <v>0</v>
      </c>
      <c r="BT48" s="24">
        <f>อุทัยธานี!N48</f>
        <v>0</v>
      </c>
      <c r="BU48" s="24">
        <f>อุบลราชธานี!N48</f>
        <v>0</v>
      </c>
      <c r="BV48" s="24">
        <f t="shared" si="0"/>
        <v>0</v>
      </c>
      <c r="BW48" s="24">
        <f>ก.ย.!BW48</f>
        <v>0</v>
      </c>
      <c r="BX48" s="125">
        <f t="shared" si="1"/>
        <v>0</v>
      </c>
    </row>
    <row r="49" spans="1:77">
      <c r="A49" s="367" t="s">
        <v>565</v>
      </c>
      <c r="B49" s="24">
        <f>กระบี่!N49</f>
        <v>0</v>
      </c>
      <c r="C49" s="24">
        <f>กาญจนบุรี!N49</f>
        <v>0</v>
      </c>
      <c r="D49" s="24">
        <f>กาฬสินธุ์!N49</f>
        <v>0</v>
      </c>
      <c r="E49" s="24">
        <f>กำแพงเพชร!N49</f>
        <v>0</v>
      </c>
      <c r="F49" s="24">
        <f>ขอนแก่น!N49</f>
        <v>0</v>
      </c>
      <c r="G49" s="24">
        <f>จันทบุรี!N49</f>
        <v>0</v>
      </c>
      <c r="H49" s="24">
        <f>ฉะเชิงเทรา!N49</f>
        <v>0</v>
      </c>
      <c r="I49" s="24">
        <f>ชลบุรี!N49</f>
        <v>0</v>
      </c>
      <c r="J49" s="24">
        <f>ชัยนาท!N49</f>
        <v>0</v>
      </c>
      <c r="K49" s="24">
        <f>ชัยภูมิ!N49</f>
        <v>0</v>
      </c>
      <c r="L49" s="24">
        <f>ชุมพร!N49</f>
        <v>0</v>
      </c>
      <c r="M49" s="24">
        <f>เชียงราย!N49</f>
        <v>0</v>
      </c>
      <c r="N49" s="24">
        <f>เชียงใหม่!N49</f>
        <v>0</v>
      </c>
      <c r="O49" s="24">
        <f>ตรัง!N49</f>
        <v>0</v>
      </c>
      <c r="P49" s="24">
        <f>ตราด!N49</f>
        <v>0</v>
      </c>
      <c r="Q49" s="24">
        <f>ตาก!N49</f>
        <v>0</v>
      </c>
      <c r="R49" s="24">
        <f>นครนายก!N49</f>
        <v>0</v>
      </c>
      <c r="S49" s="24">
        <f>นครปฐม!N49</f>
        <v>0</v>
      </c>
      <c r="T49" s="24">
        <f>นครพนม!N49</f>
        <v>0</v>
      </c>
      <c r="U49" s="24">
        <f>นครราชสีมา!N49</f>
        <v>0</v>
      </c>
      <c r="V49" s="24">
        <f>นครศรีธรรมราช!N49</f>
        <v>0</v>
      </c>
      <c r="W49" s="24">
        <f>นครสวรรค์!N49</f>
        <v>0</v>
      </c>
      <c r="X49" s="24">
        <f>นราธิวาส!N49</f>
        <v>0</v>
      </c>
      <c r="Y49" s="24">
        <f>น่าน!N49</f>
        <v>0</v>
      </c>
      <c r="Z49" s="24">
        <f>บึงกาฬ!N49</f>
        <v>0</v>
      </c>
      <c r="AA49" s="24">
        <f>บุรีรัมย์!N49</f>
        <v>0</v>
      </c>
      <c r="AB49" s="24">
        <f>ปทุมธานี!N49</f>
        <v>0</v>
      </c>
      <c r="AC49" s="24">
        <f>ประจวบคีรีขันธ์!N49</f>
        <v>0</v>
      </c>
      <c r="AD49" s="24">
        <f>ปราจีนบุรี!N49</f>
        <v>0</v>
      </c>
      <c r="AE49" s="24">
        <f>ปัตตานี!N49</f>
        <v>0</v>
      </c>
      <c r="AF49" s="24">
        <f>พระนครศรีอยุธยา!N49</f>
        <v>0</v>
      </c>
      <c r="AG49" s="24">
        <f>พะเยา!N49</f>
        <v>0</v>
      </c>
      <c r="AH49" s="24">
        <f>พังงา!N49</f>
        <v>0</v>
      </c>
      <c r="AI49" s="24">
        <f>พัทลุง!N49</f>
        <v>0</v>
      </c>
      <c r="AJ49" s="24">
        <f>พิจิตร!N49</f>
        <v>0</v>
      </c>
      <c r="AK49" s="24">
        <f>พิษณุโลก!N49</f>
        <v>0</v>
      </c>
      <c r="AL49" s="24">
        <f>เพชรบุรี!N49</f>
        <v>0</v>
      </c>
      <c r="AM49" s="24">
        <f>เพชรบูรณ์!N49</f>
        <v>0</v>
      </c>
      <c r="AN49" s="24">
        <f>แพร่!N49</f>
        <v>0</v>
      </c>
      <c r="AO49" s="24">
        <f>ภูเก็ต!N49</f>
        <v>0</v>
      </c>
      <c r="AP49" s="24">
        <f>มหาสารคาม!N49</f>
        <v>0</v>
      </c>
      <c r="AQ49" s="24">
        <f>มุกดาหาร!N49</f>
        <v>0</v>
      </c>
      <c r="AR49" s="24">
        <f>แม่ฮ่องสอน!N49</f>
        <v>0</v>
      </c>
      <c r="AS49" s="24">
        <f>ยโสธร!N49</f>
        <v>0</v>
      </c>
      <c r="AT49" s="24">
        <f>ยะลา!N49</f>
        <v>0</v>
      </c>
      <c r="AU49" s="24">
        <f>ร้อยเอ็ด!N49</f>
        <v>0</v>
      </c>
      <c r="AV49" s="24">
        <f>ระนอง!N49</f>
        <v>0</v>
      </c>
      <c r="AW49" s="24">
        <f>ระยอง!N49</f>
        <v>0</v>
      </c>
      <c r="AX49" s="24">
        <f>ราชบุรี!N49</f>
        <v>0</v>
      </c>
      <c r="AY49" s="24">
        <f>ลพบุรี!N49</f>
        <v>0</v>
      </c>
      <c r="AZ49" s="24">
        <f>ลำปาง!N49</f>
        <v>0</v>
      </c>
      <c r="BA49" s="24">
        <f>ลำพูน!N49</f>
        <v>0</v>
      </c>
      <c r="BB49" s="24">
        <f>เลย!N49</f>
        <v>0</v>
      </c>
      <c r="BC49" s="24">
        <f>ศรีสะเกษ!N49</f>
        <v>0</v>
      </c>
      <c r="BD49" s="24">
        <f>สกลนคร!N49</f>
        <v>0</v>
      </c>
      <c r="BE49" s="24">
        <f>สงขลา!N49</f>
        <v>0</v>
      </c>
      <c r="BF49" s="24">
        <f>สตูล!N49</f>
        <v>0</v>
      </c>
      <c r="BG49" s="24">
        <f>สระแก้ว!N49</f>
        <v>0</v>
      </c>
      <c r="BH49" s="95">
        <f>สระบุรี!N49</f>
        <v>0</v>
      </c>
      <c r="BI49" s="95">
        <f>สิงห์บุรี!N49</f>
        <v>0</v>
      </c>
      <c r="BJ49" s="24">
        <f>สุโขทัย!N49</f>
        <v>0</v>
      </c>
      <c r="BK49" s="24">
        <f>สุพรรณบุรี!N49</f>
        <v>0</v>
      </c>
      <c r="BL49" s="24">
        <f>สุราษฎร์ธานี!N49</f>
        <v>0</v>
      </c>
      <c r="BM49" s="24">
        <f>สุรินทร์!N49</f>
        <v>0</v>
      </c>
      <c r="BN49" s="24">
        <f>หนองคาย!N49</f>
        <v>0</v>
      </c>
      <c r="BO49" s="24">
        <f>หนองบัวลำภู!N49</f>
        <v>0</v>
      </c>
      <c r="BP49" s="24">
        <f>อ่างทอง!N49</f>
        <v>0</v>
      </c>
      <c r="BQ49" s="24">
        <f>อำนาจเจริญ!N49</f>
        <v>0</v>
      </c>
      <c r="BR49" s="24">
        <f>อุดรธานี!N49</f>
        <v>0</v>
      </c>
      <c r="BS49" s="24">
        <f>อุตรดิตถ์!N49</f>
        <v>0</v>
      </c>
      <c r="BT49" s="24">
        <f>อุทัยธานี!N49</f>
        <v>0</v>
      </c>
      <c r="BU49" s="24">
        <f>อุบลราชธานี!N49</f>
        <v>0</v>
      </c>
      <c r="BV49" s="24">
        <f t="shared" si="0"/>
        <v>0</v>
      </c>
      <c r="BW49" s="24">
        <f>ก.ย.!BW49</f>
        <v>0</v>
      </c>
      <c r="BX49" s="125">
        <f t="shared" si="1"/>
        <v>0</v>
      </c>
    </row>
    <row r="50" spans="1:77">
      <c r="A50" s="363" t="s">
        <v>28</v>
      </c>
      <c r="B50" s="24">
        <f>กระบี่!N50</f>
        <v>0</v>
      </c>
      <c r="C50" s="24">
        <f>กาญจนบุรี!N50</f>
        <v>0</v>
      </c>
      <c r="D50" s="24">
        <f>กาฬสินธุ์!N50</f>
        <v>0</v>
      </c>
      <c r="E50" s="24">
        <f>กำแพงเพชร!N50</f>
        <v>0</v>
      </c>
      <c r="F50" s="24">
        <f>ขอนแก่น!N50</f>
        <v>0</v>
      </c>
      <c r="G50" s="24">
        <f>จันทบุรี!N50</f>
        <v>0</v>
      </c>
      <c r="H50" s="24">
        <f>ฉะเชิงเทรา!N50</f>
        <v>0</v>
      </c>
      <c r="I50" s="24">
        <f>ชลบุรี!N50</f>
        <v>0</v>
      </c>
      <c r="J50" s="24">
        <f>ชัยนาท!N50</f>
        <v>0</v>
      </c>
      <c r="K50" s="24">
        <f>ชัยภูมิ!N50</f>
        <v>0</v>
      </c>
      <c r="L50" s="24">
        <f>ชุมพร!N50</f>
        <v>0</v>
      </c>
      <c r="M50" s="24">
        <f>เชียงราย!N50</f>
        <v>0</v>
      </c>
      <c r="N50" s="24">
        <f>เชียงใหม่!N50</f>
        <v>0</v>
      </c>
      <c r="O50" s="24">
        <f>ตรัง!N50</f>
        <v>0</v>
      </c>
      <c r="P50" s="24">
        <f>ตราด!N50</f>
        <v>0</v>
      </c>
      <c r="Q50" s="24">
        <f>ตาก!N50</f>
        <v>0</v>
      </c>
      <c r="R50" s="24">
        <f>นครนายก!N50</f>
        <v>0</v>
      </c>
      <c r="S50" s="24">
        <f>นครปฐม!N50</f>
        <v>0</v>
      </c>
      <c r="T50" s="24">
        <f>นครพนม!N50</f>
        <v>0</v>
      </c>
      <c r="U50" s="24">
        <f>นครราชสีมา!N50</f>
        <v>0</v>
      </c>
      <c r="V50" s="24">
        <f>นครศรีธรรมราช!N50</f>
        <v>0</v>
      </c>
      <c r="W50" s="24">
        <f>นครสวรรค์!N50</f>
        <v>0</v>
      </c>
      <c r="X50" s="24">
        <f>นราธิวาส!N50</f>
        <v>0</v>
      </c>
      <c r="Y50" s="24">
        <f>น่าน!N50</f>
        <v>0</v>
      </c>
      <c r="Z50" s="24">
        <f>บึงกาฬ!N50</f>
        <v>0</v>
      </c>
      <c r="AA50" s="24">
        <f>บุรีรัมย์!N50</f>
        <v>0</v>
      </c>
      <c r="AB50" s="24">
        <f>ปทุมธานี!N50</f>
        <v>0</v>
      </c>
      <c r="AC50" s="24">
        <f>ประจวบคีรีขันธ์!N50</f>
        <v>0</v>
      </c>
      <c r="AD50" s="24">
        <f>ปราจีนบุรี!N50</f>
        <v>0</v>
      </c>
      <c r="AE50" s="24">
        <f>ปัตตานี!N50</f>
        <v>0</v>
      </c>
      <c r="AF50" s="24">
        <f>พระนครศรีอยุธยา!N50</f>
        <v>0</v>
      </c>
      <c r="AG50" s="24">
        <f>พะเยา!N50</f>
        <v>0</v>
      </c>
      <c r="AH50" s="24">
        <f>พังงา!N50</f>
        <v>0</v>
      </c>
      <c r="AI50" s="24">
        <f>พัทลุง!N50</f>
        <v>0</v>
      </c>
      <c r="AJ50" s="24">
        <f>พิจิตร!N50</f>
        <v>0</v>
      </c>
      <c r="AK50" s="24">
        <f>พิษณุโลก!N50</f>
        <v>0</v>
      </c>
      <c r="AL50" s="24">
        <f>เพชรบุรี!N50</f>
        <v>0</v>
      </c>
      <c r="AM50" s="24">
        <f>เพชรบูรณ์!N50</f>
        <v>0</v>
      </c>
      <c r="AN50" s="24">
        <f>แพร่!N50</f>
        <v>0</v>
      </c>
      <c r="AO50" s="24">
        <f>ภูเก็ต!N50</f>
        <v>0</v>
      </c>
      <c r="AP50" s="24">
        <f>มหาสารคาม!N50</f>
        <v>0</v>
      </c>
      <c r="AQ50" s="24">
        <f>มุกดาหาร!N50</f>
        <v>0</v>
      </c>
      <c r="AR50" s="24">
        <f>แม่ฮ่องสอน!N50</f>
        <v>0</v>
      </c>
      <c r="AS50" s="24">
        <f>ยโสธร!N50</f>
        <v>0</v>
      </c>
      <c r="AT50" s="24">
        <f>ยะลา!N50</f>
        <v>0</v>
      </c>
      <c r="AU50" s="24">
        <f>ร้อยเอ็ด!N50</f>
        <v>0</v>
      </c>
      <c r="AV50" s="24">
        <f>ระนอง!N50</f>
        <v>0</v>
      </c>
      <c r="AW50" s="24">
        <f>ระยอง!N50</f>
        <v>0</v>
      </c>
      <c r="AX50" s="24">
        <f>ราชบุรี!N50</f>
        <v>0</v>
      </c>
      <c r="AY50" s="24">
        <f>ลพบุรี!N50</f>
        <v>0</v>
      </c>
      <c r="AZ50" s="24">
        <f>ลำปาง!N50</f>
        <v>0</v>
      </c>
      <c r="BA50" s="24">
        <f>ลำพูน!N50</f>
        <v>0</v>
      </c>
      <c r="BB50" s="24">
        <f>เลย!N50</f>
        <v>0</v>
      </c>
      <c r="BC50" s="24">
        <f>ศรีสะเกษ!N50</f>
        <v>0</v>
      </c>
      <c r="BD50" s="24">
        <f>สกลนคร!N50</f>
        <v>0</v>
      </c>
      <c r="BE50" s="24">
        <f>สงขลา!N50</f>
        <v>0</v>
      </c>
      <c r="BF50" s="24">
        <f>สตูล!N50</f>
        <v>0</v>
      </c>
      <c r="BG50" s="24">
        <f>สระแก้ว!N50</f>
        <v>0</v>
      </c>
      <c r="BH50" s="95">
        <f>สระบุรี!N50</f>
        <v>0</v>
      </c>
      <c r="BI50" s="95">
        <f>สิงห์บุรี!N50</f>
        <v>0</v>
      </c>
      <c r="BJ50" s="24">
        <f>สุโขทัย!N50</f>
        <v>0</v>
      </c>
      <c r="BK50" s="24">
        <f>สุพรรณบุรี!N50</f>
        <v>0</v>
      </c>
      <c r="BL50" s="24">
        <f>สุราษฎร์ธานี!N50</f>
        <v>0</v>
      </c>
      <c r="BM50" s="24">
        <f>สุรินทร์!N50</f>
        <v>0</v>
      </c>
      <c r="BN50" s="24">
        <f>หนองคาย!N50</f>
        <v>0</v>
      </c>
      <c r="BO50" s="24">
        <f>หนองบัวลำภู!N50</f>
        <v>0</v>
      </c>
      <c r="BP50" s="24">
        <f>อ่างทอง!N50</f>
        <v>0</v>
      </c>
      <c r="BQ50" s="24">
        <f>อำนาจเจริญ!N50</f>
        <v>0</v>
      </c>
      <c r="BR50" s="24">
        <f>อุดรธานี!N50</f>
        <v>0</v>
      </c>
      <c r="BS50" s="24">
        <f>อุตรดิตถ์!N50</f>
        <v>0</v>
      </c>
      <c r="BT50" s="24">
        <f>อุทัยธานี!N50</f>
        <v>0</v>
      </c>
      <c r="BU50" s="24">
        <f>อุบลราชธานี!N50</f>
        <v>0</v>
      </c>
      <c r="BV50" s="24">
        <f t="shared" si="0"/>
        <v>0</v>
      </c>
      <c r="BW50" s="24">
        <f>ก.ย.!BW50</f>
        <v>0</v>
      </c>
      <c r="BX50" s="125">
        <f t="shared" si="1"/>
        <v>0</v>
      </c>
    </row>
    <row r="51" spans="1:77">
      <c r="A51" s="363" t="s">
        <v>620</v>
      </c>
      <c r="B51" s="24">
        <f>กระบี่!N51</f>
        <v>0</v>
      </c>
      <c r="C51" s="24">
        <f>กาญจนบุรี!N51</f>
        <v>0</v>
      </c>
      <c r="D51" s="24">
        <f>กาฬสินธุ์!N51</f>
        <v>0</v>
      </c>
      <c r="E51" s="24">
        <f>กำแพงเพชร!N51</f>
        <v>0</v>
      </c>
      <c r="F51" s="24">
        <f>ขอนแก่น!N51</f>
        <v>0</v>
      </c>
      <c r="G51" s="24">
        <f>จันทบุรี!N51</f>
        <v>0</v>
      </c>
      <c r="H51" s="24">
        <f>ฉะเชิงเทรา!N51</f>
        <v>0</v>
      </c>
      <c r="I51" s="24">
        <f>ชลบุรี!N51</f>
        <v>0</v>
      </c>
      <c r="J51" s="24">
        <f>ชัยนาท!N51</f>
        <v>0</v>
      </c>
      <c r="K51" s="24">
        <f>ชัยภูมิ!N51</f>
        <v>0</v>
      </c>
      <c r="L51" s="24">
        <f>ชุมพร!N51</f>
        <v>0</v>
      </c>
      <c r="M51" s="24">
        <f>เชียงราย!N51</f>
        <v>0</v>
      </c>
      <c r="N51" s="24">
        <f>เชียงใหม่!N51</f>
        <v>0</v>
      </c>
      <c r="O51" s="24">
        <f>ตรัง!N51</f>
        <v>0</v>
      </c>
      <c r="P51" s="24">
        <f>ตราด!N51</f>
        <v>0</v>
      </c>
      <c r="Q51" s="24">
        <f>ตาก!N51</f>
        <v>0</v>
      </c>
      <c r="R51" s="24">
        <f>นครนายก!N51</f>
        <v>0</v>
      </c>
      <c r="S51" s="24">
        <f>นครปฐม!N51</f>
        <v>0</v>
      </c>
      <c r="T51" s="24">
        <f>นครพนม!N51</f>
        <v>0</v>
      </c>
      <c r="U51" s="24">
        <f>นครราชสีมา!N51</f>
        <v>0</v>
      </c>
      <c r="V51" s="24">
        <f>นครศรีธรรมราช!N51</f>
        <v>0</v>
      </c>
      <c r="W51" s="24">
        <f>นครสวรรค์!N51</f>
        <v>0</v>
      </c>
      <c r="X51" s="24">
        <f>นราธิวาส!N51</f>
        <v>0</v>
      </c>
      <c r="Y51" s="24">
        <f>น่าน!N51</f>
        <v>0</v>
      </c>
      <c r="Z51" s="24">
        <f>บึงกาฬ!N51</f>
        <v>0</v>
      </c>
      <c r="AA51" s="24">
        <f>บุรีรัมย์!N51</f>
        <v>0</v>
      </c>
      <c r="AB51" s="24">
        <f>ปทุมธานี!N51</f>
        <v>0</v>
      </c>
      <c r="AC51" s="24">
        <f>ประจวบคีรีขันธ์!N51</f>
        <v>0</v>
      </c>
      <c r="AD51" s="24">
        <f>ปราจีนบุรี!N51</f>
        <v>0</v>
      </c>
      <c r="AE51" s="24">
        <f>ปัตตานี!N51</f>
        <v>0</v>
      </c>
      <c r="AF51" s="24">
        <f>พระนครศรีอยุธยา!N51</f>
        <v>0</v>
      </c>
      <c r="AG51" s="24">
        <f>พะเยา!N51</f>
        <v>0</v>
      </c>
      <c r="AH51" s="24">
        <f>พังงา!N51</f>
        <v>0</v>
      </c>
      <c r="AI51" s="24">
        <f>พัทลุง!N51</f>
        <v>0</v>
      </c>
      <c r="AJ51" s="24">
        <f>พิจิตร!N51</f>
        <v>0</v>
      </c>
      <c r="AK51" s="24">
        <f>พิษณุโลก!N51</f>
        <v>0</v>
      </c>
      <c r="AL51" s="24">
        <f>เพชรบุรี!N51</f>
        <v>0</v>
      </c>
      <c r="AM51" s="24">
        <f>เพชรบูรณ์!N51</f>
        <v>10957.47</v>
      </c>
      <c r="AN51" s="24">
        <f>แพร่!N51</f>
        <v>0</v>
      </c>
      <c r="AO51" s="24">
        <f>ภูเก็ต!N51</f>
        <v>0</v>
      </c>
      <c r="AP51" s="24">
        <f>มหาสารคาม!N51</f>
        <v>0</v>
      </c>
      <c r="AQ51" s="24">
        <f>มุกดาหาร!N51</f>
        <v>0</v>
      </c>
      <c r="AR51" s="24">
        <f>แม่ฮ่องสอน!N51</f>
        <v>0</v>
      </c>
      <c r="AS51" s="24">
        <f>ยโสธร!N51</f>
        <v>0</v>
      </c>
      <c r="AT51" s="24">
        <f>ยะลา!N51</f>
        <v>0</v>
      </c>
      <c r="AU51" s="24">
        <f>ร้อยเอ็ด!N51</f>
        <v>0</v>
      </c>
      <c r="AV51" s="24">
        <f>ระนอง!N51</f>
        <v>0</v>
      </c>
      <c r="AW51" s="24">
        <f>ระยอง!N51</f>
        <v>0</v>
      </c>
      <c r="AX51" s="24">
        <f>ราชบุรี!N51</f>
        <v>0</v>
      </c>
      <c r="AY51" s="24">
        <f>ลพบุรี!N51</f>
        <v>0</v>
      </c>
      <c r="AZ51" s="24">
        <f>ลำปาง!N51</f>
        <v>0</v>
      </c>
      <c r="BA51" s="24">
        <f>ลำพูน!N51</f>
        <v>0</v>
      </c>
      <c r="BB51" s="24">
        <f>เลย!N51</f>
        <v>0</v>
      </c>
      <c r="BC51" s="24">
        <f>ศรีสะเกษ!N51</f>
        <v>0</v>
      </c>
      <c r="BD51" s="24">
        <f>สกลนคร!N51</f>
        <v>0</v>
      </c>
      <c r="BE51" s="24">
        <f>สงขลา!N51</f>
        <v>0</v>
      </c>
      <c r="BF51" s="24">
        <f>สตูล!N51</f>
        <v>0</v>
      </c>
      <c r="BG51" s="24">
        <f>สระแก้ว!N51</f>
        <v>0</v>
      </c>
      <c r="BH51" s="95">
        <f>สระบุรี!N51</f>
        <v>0</v>
      </c>
      <c r="BI51" s="95">
        <f>สิงห์บุรี!N51</f>
        <v>0</v>
      </c>
      <c r="BJ51" s="24">
        <f>สุโขทัย!N51</f>
        <v>0</v>
      </c>
      <c r="BK51" s="24">
        <f>สุพรรณบุรี!N51</f>
        <v>0</v>
      </c>
      <c r="BL51" s="24">
        <f>สุราษฎร์ธานี!N51</f>
        <v>0</v>
      </c>
      <c r="BM51" s="24">
        <f>สุรินทร์!N51</f>
        <v>0</v>
      </c>
      <c r="BN51" s="24">
        <f>หนองคาย!N51</f>
        <v>0</v>
      </c>
      <c r="BO51" s="24">
        <f>หนองบัวลำภู!N51</f>
        <v>0</v>
      </c>
      <c r="BP51" s="24">
        <f>อ่างทอง!N51</f>
        <v>0</v>
      </c>
      <c r="BQ51" s="24">
        <f>อำนาจเจริญ!N51</f>
        <v>0</v>
      </c>
      <c r="BR51" s="24">
        <f>อุดรธานี!N51</f>
        <v>0</v>
      </c>
      <c r="BS51" s="24">
        <f>อุตรดิตถ์!N51</f>
        <v>0</v>
      </c>
      <c r="BT51" s="24">
        <f>อุทัยธานี!N51</f>
        <v>0</v>
      </c>
      <c r="BU51" s="24">
        <f>อุบลราชธานี!N51</f>
        <v>0</v>
      </c>
      <c r="BV51" s="24">
        <f t="shared" si="0"/>
        <v>10957.47</v>
      </c>
      <c r="BW51" s="24">
        <f>ก.ย.!BW51</f>
        <v>10957.47</v>
      </c>
      <c r="BX51" s="125">
        <f t="shared" si="1"/>
        <v>0</v>
      </c>
    </row>
    <row r="52" spans="1:77">
      <c r="A52" s="363" t="s">
        <v>410</v>
      </c>
      <c r="B52" s="24">
        <f>กระบี่!N52</f>
        <v>0</v>
      </c>
      <c r="C52" s="24">
        <f>กาญจนบุรี!N52</f>
        <v>0</v>
      </c>
      <c r="D52" s="24">
        <f>กาฬสินธุ์!N52</f>
        <v>0</v>
      </c>
      <c r="E52" s="24">
        <f>กำแพงเพชร!N52</f>
        <v>0</v>
      </c>
      <c r="F52" s="24">
        <f>ขอนแก่น!N52</f>
        <v>0</v>
      </c>
      <c r="G52" s="24">
        <f>จันทบุรี!N52</f>
        <v>0</v>
      </c>
      <c r="H52" s="24">
        <f>ฉะเชิงเทรา!N52</f>
        <v>23056</v>
      </c>
      <c r="I52" s="24">
        <f>ชลบุรี!N52</f>
        <v>0</v>
      </c>
      <c r="J52" s="24">
        <f>ชัยนาท!N52</f>
        <v>20298.490000000002</v>
      </c>
      <c r="K52" s="24">
        <f>ชัยภูมิ!N52</f>
        <v>0</v>
      </c>
      <c r="L52" s="24">
        <f>ชุมพร!N52</f>
        <v>0</v>
      </c>
      <c r="M52" s="24">
        <f>เชียงราย!N52</f>
        <v>0</v>
      </c>
      <c r="N52" s="24">
        <f>เชียงใหม่!N52</f>
        <v>0</v>
      </c>
      <c r="O52" s="24">
        <f>ตรัง!N52</f>
        <v>0</v>
      </c>
      <c r="P52" s="24">
        <f>ตราด!N52</f>
        <v>0</v>
      </c>
      <c r="Q52" s="24">
        <f>ตาก!N52</f>
        <v>0</v>
      </c>
      <c r="R52" s="24">
        <f>นครนายก!N52</f>
        <v>9741.9599999999991</v>
      </c>
      <c r="S52" s="24">
        <f>นครปฐม!N52</f>
        <v>0</v>
      </c>
      <c r="T52" s="24">
        <f>นครพนม!N52</f>
        <v>0</v>
      </c>
      <c r="U52" s="24">
        <f>นครราชสีมา!N52</f>
        <v>0</v>
      </c>
      <c r="V52" s="24">
        <f>นครศรีธรรมราช!N52</f>
        <v>0</v>
      </c>
      <c r="W52" s="24">
        <f>นครสวรรค์!N52</f>
        <v>1590.67</v>
      </c>
      <c r="X52" s="24">
        <f>นราธิวาส!N52</f>
        <v>0</v>
      </c>
      <c r="Y52" s="24">
        <f>น่าน!N52</f>
        <v>0</v>
      </c>
      <c r="Z52" s="24">
        <f>บึงกาฬ!N52</f>
        <v>0</v>
      </c>
      <c r="AA52" s="24">
        <f>บุรีรัมย์!N52</f>
        <v>0</v>
      </c>
      <c r="AB52" s="24">
        <f>ปทุมธานี!N52</f>
        <v>0</v>
      </c>
      <c r="AC52" s="24">
        <f>ประจวบคีรีขันธ์!N52</f>
        <v>0</v>
      </c>
      <c r="AD52" s="24">
        <f>ปราจีนบุรี!N52</f>
        <v>0</v>
      </c>
      <c r="AE52" s="24">
        <f>ปัตตานี!N52</f>
        <v>0</v>
      </c>
      <c r="AF52" s="24">
        <f>พระนครศรีอยุธยา!N52</f>
        <v>9654.5</v>
      </c>
      <c r="AG52" s="24">
        <f>พะเยา!N52</f>
        <v>0</v>
      </c>
      <c r="AH52" s="24">
        <f>พังงา!N52</f>
        <v>0</v>
      </c>
      <c r="AI52" s="24">
        <f>พัทลุง!N52</f>
        <v>0</v>
      </c>
      <c r="AJ52" s="24">
        <f>พิจิตร!N52</f>
        <v>2197.09</v>
      </c>
      <c r="AK52" s="24">
        <f>พิษณุโลก!N52</f>
        <v>0</v>
      </c>
      <c r="AL52" s="24">
        <f>เพชรบุรี!N52</f>
        <v>0</v>
      </c>
      <c r="AM52" s="24">
        <f>เพชรบูรณ์!N52</f>
        <v>0</v>
      </c>
      <c r="AN52" s="24">
        <f>แพร่!N52</f>
        <v>0</v>
      </c>
      <c r="AO52" s="24">
        <f>ภูเก็ต!N52</f>
        <v>0</v>
      </c>
      <c r="AP52" s="24">
        <f>มหาสารคาม!N52</f>
        <v>0</v>
      </c>
      <c r="AQ52" s="24">
        <f>มุกดาหาร!N52</f>
        <v>0</v>
      </c>
      <c r="AR52" s="24">
        <f>แม่ฮ่องสอน!N52</f>
        <v>0</v>
      </c>
      <c r="AS52" s="24">
        <f>ยโสธร!N52</f>
        <v>0</v>
      </c>
      <c r="AT52" s="24">
        <f>ยะลา!N52</f>
        <v>0</v>
      </c>
      <c r="AU52" s="24">
        <f>ร้อยเอ็ด!N52</f>
        <v>0</v>
      </c>
      <c r="AV52" s="24">
        <f>ระนอง!N52</f>
        <v>0</v>
      </c>
      <c r="AW52" s="24">
        <f>ระยอง!N52</f>
        <v>0</v>
      </c>
      <c r="AX52" s="24">
        <f>ราชบุรี!N52</f>
        <v>0</v>
      </c>
      <c r="AY52" s="24">
        <f>ลพบุรี!N52</f>
        <v>0</v>
      </c>
      <c r="AZ52" s="24">
        <f>ลำปาง!N52</f>
        <v>0</v>
      </c>
      <c r="BA52" s="24">
        <f>ลำพูน!N52</f>
        <v>0</v>
      </c>
      <c r="BB52" s="24">
        <f>เลย!N52</f>
        <v>0</v>
      </c>
      <c r="BC52" s="24">
        <f>ศรีสะเกษ!N52</f>
        <v>0</v>
      </c>
      <c r="BD52" s="24">
        <f>สกลนคร!N52</f>
        <v>0</v>
      </c>
      <c r="BE52" s="24">
        <f>สงขลา!N52</f>
        <v>0</v>
      </c>
      <c r="BF52" s="24">
        <f>สตูล!N52</f>
        <v>0</v>
      </c>
      <c r="BG52" s="24">
        <f>สระแก้ว!N52</f>
        <v>0</v>
      </c>
      <c r="BH52" s="95">
        <f>สระบุรี!N52</f>
        <v>0</v>
      </c>
      <c r="BI52" s="95">
        <f>สิงห์บุรี!N52</f>
        <v>2574.31</v>
      </c>
      <c r="BJ52" s="24">
        <f>สุโขทัย!N52</f>
        <v>0</v>
      </c>
      <c r="BK52" s="24">
        <f>สุพรรณบุรี!N52</f>
        <v>0</v>
      </c>
      <c r="BL52" s="24">
        <f>สุราษฎร์ธานี!N52</f>
        <v>0</v>
      </c>
      <c r="BM52" s="24">
        <f>สุรินทร์!N52</f>
        <v>0</v>
      </c>
      <c r="BN52" s="24">
        <f>หนองคาย!N52</f>
        <v>0</v>
      </c>
      <c r="BO52" s="24">
        <f>หนองบัวลำภู!N52</f>
        <v>0</v>
      </c>
      <c r="BP52" s="24">
        <f>อ่างทอง!N52</f>
        <v>0</v>
      </c>
      <c r="BQ52" s="24">
        <f>อำนาจเจริญ!N52</f>
        <v>0</v>
      </c>
      <c r="BR52" s="24">
        <f>อุดรธานี!N52</f>
        <v>0</v>
      </c>
      <c r="BS52" s="24">
        <f>อุตรดิตถ์!N52</f>
        <v>0</v>
      </c>
      <c r="BT52" s="24">
        <f>อุทัยธานี!N52</f>
        <v>17540</v>
      </c>
      <c r="BU52" s="24">
        <f>อุบลราชธานี!N52</f>
        <v>0</v>
      </c>
      <c r="BV52" s="24">
        <f t="shared" si="0"/>
        <v>86653.02</v>
      </c>
      <c r="BW52" s="24">
        <f>ก.ย.!BW52</f>
        <v>86653.02</v>
      </c>
      <c r="BX52" s="125">
        <f t="shared" si="1"/>
        <v>0</v>
      </c>
      <c r="BY52" s="125"/>
    </row>
    <row r="53" spans="1:77">
      <c r="A53" s="363" t="s">
        <v>600</v>
      </c>
      <c r="B53" s="24">
        <f>กระบี่!N53</f>
        <v>0.04</v>
      </c>
      <c r="C53" s="24">
        <f>กาญจนบุรี!N53</f>
        <v>0</v>
      </c>
      <c r="D53" s="24">
        <f>กาฬสินธุ์!N53</f>
        <v>1328</v>
      </c>
      <c r="E53" s="24">
        <f>กำแพงเพชร!N53</f>
        <v>55095.299999999996</v>
      </c>
      <c r="F53" s="24">
        <f>ขอนแก่น!N53</f>
        <v>0.27</v>
      </c>
      <c r="G53" s="24">
        <f>จันทบุรี!N53</f>
        <v>0</v>
      </c>
      <c r="H53" s="24">
        <f>ฉะเชิงเทรา!N53</f>
        <v>7800</v>
      </c>
      <c r="I53" s="24">
        <f>ชลบุรี!N53</f>
        <v>343171.6</v>
      </c>
      <c r="J53" s="24">
        <f>ชัยนาท!N53</f>
        <v>0</v>
      </c>
      <c r="K53" s="24">
        <f>ชัยภูมิ!N53</f>
        <v>2493137.5</v>
      </c>
      <c r="L53" s="24">
        <f>ชุมพร!N53</f>
        <v>213735</v>
      </c>
      <c r="M53" s="24">
        <f>เชียงราย!N53</f>
        <v>0</v>
      </c>
      <c r="N53" s="24">
        <f>เชียงใหม่!N53</f>
        <v>199350</v>
      </c>
      <c r="O53" s="24">
        <f>ตรัง!N53</f>
        <v>0</v>
      </c>
      <c r="P53" s="24">
        <f>ตราด!N53</f>
        <v>0</v>
      </c>
      <c r="Q53" s="24">
        <f>ตาก!N53</f>
        <v>0</v>
      </c>
      <c r="R53" s="24">
        <f>นครนายก!N53</f>
        <v>0</v>
      </c>
      <c r="S53" s="24">
        <f>นครปฐม!N53</f>
        <v>0</v>
      </c>
      <c r="T53" s="24">
        <f>นครพนม!N53</f>
        <v>0</v>
      </c>
      <c r="U53" s="24">
        <f>นครราชสีมา!N53</f>
        <v>5825</v>
      </c>
      <c r="V53" s="24">
        <f>นครศรีธรรมราช!N53</f>
        <v>0</v>
      </c>
      <c r="W53" s="24">
        <f>นครสวรรค์!N53</f>
        <v>0</v>
      </c>
      <c r="X53" s="24">
        <f>นราธิวาส!N53</f>
        <v>0</v>
      </c>
      <c r="Y53" s="24">
        <f>น่าน!N53</f>
        <v>84799.35</v>
      </c>
      <c r="Z53" s="24">
        <f>บึงกาฬ!N53</f>
        <v>193926.83</v>
      </c>
      <c r="AA53" s="24">
        <f>บุรีรัมย์!N53</f>
        <v>0</v>
      </c>
      <c r="AB53" s="24">
        <f>ปทุมธานี!N53</f>
        <v>0</v>
      </c>
      <c r="AC53" s="24">
        <f>ประจวบคีรีขันธ์!N53</f>
        <v>0</v>
      </c>
      <c r="AD53" s="24">
        <f>ปราจีนบุรี!N53</f>
        <v>0</v>
      </c>
      <c r="AE53" s="24">
        <f>ปัตตานี!N53</f>
        <v>0</v>
      </c>
      <c r="AF53" s="24">
        <f>พระนครศรีอยุธยา!N53</f>
        <v>0</v>
      </c>
      <c r="AG53" s="24">
        <f>พะเยา!N53</f>
        <v>14118.89</v>
      </c>
      <c r="AH53" s="24">
        <f>พังงา!N53</f>
        <v>0</v>
      </c>
      <c r="AI53" s="24">
        <f>พัทลุง!N53</f>
        <v>0</v>
      </c>
      <c r="AJ53" s="24">
        <f>พิจิตร!N53</f>
        <v>6285.6</v>
      </c>
      <c r="AK53" s="24">
        <f>พิษณุโลก!N53</f>
        <v>4764.1499999999996</v>
      </c>
      <c r="AL53" s="24">
        <f>เพชรบุรี!N53</f>
        <v>0</v>
      </c>
      <c r="AM53" s="24">
        <f>เพชรบูรณ์!N53</f>
        <v>2025.93</v>
      </c>
      <c r="AN53" s="24">
        <f>แพร่!N53</f>
        <v>1527.75</v>
      </c>
      <c r="AO53" s="24">
        <f>ภูเก็ต!N53</f>
        <v>0</v>
      </c>
      <c r="AP53" s="24">
        <f>มหาสารคาม!N53</f>
        <v>0</v>
      </c>
      <c r="AQ53" s="24">
        <f>มุกดาหาร!N53</f>
        <v>2188.9499999999998</v>
      </c>
      <c r="AR53" s="24">
        <f>แม่ฮ่องสอน!N53</f>
        <v>5603</v>
      </c>
      <c r="AS53" s="24">
        <f>ยโสธร!N53</f>
        <v>0</v>
      </c>
      <c r="AT53" s="24">
        <f>ยะลา!N53</f>
        <v>0</v>
      </c>
      <c r="AU53" s="24">
        <f>ร้อยเอ็ด!N53</f>
        <v>2220.75</v>
      </c>
      <c r="AV53" s="24">
        <f>ระนอง!N53</f>
        <v>0</v>
      </c>
      <c r="AW53" s="24">
        <f>ระยอง!N53</f>
        <v>0</v>
      </c>
      <c r="AX53" s="24">
        <f>ราชบุรี!N53</f>
        <v>0</v>
      </c>
      <c r="AY53" s="24">
        <f>ลพบุรี!N53</f>
        <v>64537.34</v>
      </c>
      <c r="AZ53" s="24">
        <f>ลำปาง!N53</f>
        <v>0</v>
      </c>
      <c r="BA53" s="24">
        <f>ลำพูน!N53</f>
        <v>0</v>
      </c>
      <c r="BB53" s="24">
        <f>เลย!N53</f>
        <v>0</v>
      </c>
      <c r="BC53" s="24">
        <f>ศรีสะเกษ!N53</f>
        <v>26644.080000000002</v>
      </c>
      <c r="BD53" s="24">
        <f>สกลนคร!N53</f>
        <v>7622.89</v>
      </c>
      <c r="BE53" s="24">
        <f>สงขลา!N53</f>
        <v>1416</v>
      </c>
      <c r="BF53" s="24">
        <f>สตูล!N53</f>
        <v>0</v>
      </c>
      <c r="BG53" s="24">
        <f>สระแก้ว!N53</f>
        <v>6519</v>
      </c>
      <c r="BH53" s="95">
        <f>สระบุรี!N53</f>
        <v>0</v>
      </c>
      <c r="BI53" s="95">
        <f>สิงห์บุรี!N53</f>
        <v>0</v>
      </c>
      <c r="BJ53" s="24">
        <f>สุโขทัย!N53</f>
        <v>0</v>
      </c>
      <c r="BK53" s="24">
        <f>สุพรรณบุรี!N53</f>
        <v>0</v>
      </c>
      <c r="BL53" s="24">
        <f>สุราษฎร์ธานี!N53</f>
        <v>0</v>
      </c>
      <c r="BM53" s="24">
        <f>สุรินทร์!N53</f>
        <v>0</v>
      </c>
      <c r="BN53" s="24">
        <f>หนองคาย!N53</f>
        <v>0</v>
      </c>
      <c r="BO53" s="24">
        <f>หนองบัวลำภู!N53</f>
        <v>0</v>
      </c>
      <c r="BP53" s="24">
        <f>อ่างทอง!N53</f>
        <v>0</v>
      </c>
      <c r="BQ53" s="24">
        <f>อำนาจเจริญ!N53</f>
        <v>0</v>
      </c>
      <c r="BR53" s="24">
        <f>อุดรธานี!N53</f>
        <v>1102083.19</v>
      </c>
      <c r="BS53" s="24">
        <f>อุตรดิตถ์!N53</f>
        <v>0</v>
      </c>
      <c r="BT53" s="24">
        <f>อุทัยธานี!N53</f>
        <v>0</v>
      </c>
      <c r="BU53" s="24">
        <f>อุบลราชธานี!N53</f>
        <v>30590.01</v>
      </c>
      <c r="BV53" s="24">
        <f t="shared" si="0"/>
        <v>4876316.42</v>
      </c>
      <c r="BW53" s="24">
        <f>ก.ย.!BW53</f>
        <v>4876316.42</v>
      </c>
      <c r="BX53" s="125">
        <f>BV53-BW53</f>
        <v>0</v>
      </c>
    </row>
    <row r="54" spans="1:77">
      <c r="A54" s="363" t="s">
        <v>574</v>
      </c>
      <c r="B54" s="24">
        <f>กระบี่!N54</f>
        <v>0</v>
      </c>
      <c r="C54" s="24">
        <f>กาญจนบุรี!N54</f>
        <v>0</v>
      </c>
      <c r="D54" s="24">
        <f>กาฬสินธุ์!N54</f>
        <v>0</v>
      </c>
      <c r="E54" s="24">
        <f>กำแพงเพชร!N54</f>
        <v>0</v>
      </c>
      <c r="F54" s="24">
        <f>ขอนแก่น!N54</f>
        <v>0</v>
      </c>
      <c r="G54" s="24">
        <f>จันทบุรี!N54</f>
        <v>0</v>
      </c>
      <c r="H54" s="24">
        <f>ฉะเชิงเทรา!N54</f>
        <v>0</v>
      </c>
      <c r="I54" s="24">
        <f>ชลบุรี!N54</f>
        <v>0</v>
      </c>
      <c r="J54" s="24">
        <f>ชัยนาท!N54</f>
        <v>0</v>
      </c>
      <c r="K54" s="24">
        <f>ชัยภูมิ!N54</f>
        <v>0</v>
      </c>
      <c r="L54" s="24">
        <f>ชุมพร!N54</f>
        <v>0</v>
      </c>
      <c r="M54" s="24">
        <f>เชียงราย!N54</f>
        <v>0</v>
      </c>
      <c r="N54" s="24">
        <f>เชียงใหม่!N54</f>
        <v>0</v>
      </c>
      <c r="O54" s="24">
        <f>ตรัง!N54</f>
        <v>0</v>
      </c>
      <c r="P54" s="24">
        <f>ตราด!N54</f>
        <v>0</v>
      </c>
      <c r="Q54" s="24">
        <f>ตาก!N54</f>
        <v>0</v>
      </c>
      <c r="R54" s="24">
        <f>นครนายก!N54</f>
        <v>0</v>
      </c>
      <c r="S54" s="24">
        <f>นครปฐม!N54</f>
        <v>0</v>
      </c>
      <c r="T54" s="24">
        <f>นครพนม!N54</f>
        <v>0</v>
      </c>
      <c r="U54" s="24">
        <f>นครราชสีมา!N54</f>
        <v>0</v>
      </c>
      <c r="V54" s="24">
        <f>นครศรีธรรมราช!N54</f>
        <v>0</v>
      </c>
      <c r="W54" s="24">
        <f>นครสวรรค์!N54</f>
        <v>0</v>
      </c>
      <c r="X54" s="24">
        <f>นราธิวาส!N54</f>
        <v>0</v>
      </c>
      <c r="Y54" s="24">
        <f>น่าน!N54</f>
        <v>0</v>
      </c>
      <c r="Z54" s="24">
        <f>บึงกาฬ!N54</f>
        <v>0</v>
      </c>
      <c r="AA54" s="24">
        <f>บุรีรัมย์!N54</f>
        <v>0</v>
      </c>
      <c r="AB54" s="24">
        <f>ปทุมธานี!N54</f>
        <v>0</v>
      </c>
      <c r="AC54" s="24">
        <f>ประจวบคีรีขันธ์!N54</f>
        <v>0</v>
      </c>
      <c r="AD54" s="24">
        <f>ปราจีนบุรี!N54</f>
        <v>0</v>
      </c>
      <c r="AE54" s="24">
        <f>ปัตตานี!N54</f>
        <v>0</v>
      </c>
      <c r="AF54" s="24">
        <f>พระนครศรีอยุธยา!N54</f>
        <v>0</v>
      </c>
      <c r="AG54" s="24">
        <f>พะเยา!N54</f>
        <v>0</v>
      </c>
      <c r="AH54" s="24">
        <f>พังงา!N54</f>
        <v>0</v>
      </c>
      <c r="AI54" s="24">
        <f>พัทลุง!N54</f>
        <v>0</v>
      </c>
      <c r="AJ54" s="24">
        <f>พิจิตร!N54</f>
        <v>0</v>
      </c>
      <c r="AK54" s="24">
        <f>พิษณุโลก!N54</f>
        <v>0</v>
      </c>
      <c r="AL54" s="24">
        <f>เพชรบุรี!N54</f>
        <v>0</v>
      </c>
      <c r="AM54" s="24">
        <f>เพชรบูรณ์!N54</f>
        <v>0</v>
      </c>
      <c r="AN54" s="24">
        <f>แพร่!N54</f>
        <v>0</v>
      </c>
      <c r="AO54" s="24">
        <f>ภูเก็ต!N54</f>
        <v>0</v>
      </c>
      <c r="AP54" s="24">
        <f>มหาสารคาม!N54</f>
        <v>0</v>
      </c>
      <c r="AQ54" s="24">
        <f>มุกดาหาร!N54</f>
        <v>0</v>
      </c>
      <c r="AR54" s="24">
        <f>แม่ฮ่องสอน!N54</f>
        <v>0</v>
      </c>
      <c r="AS54" s="24">
        <f>ยโสธร!N54</f>
        <v>0</v>
      </c>
      <c r="AT54" s="24">
        <f>ยะลา!N54</f>
        <v>0</v>
      </c>
      <c r="AU54" s="24">
        <f>ร้อยเอ็ด!N54</f>
        <v>0</v>
      </c>
      <c r="AV54" s="24">
        <f>ระนอง!N54</f>
        <v>0</v>
      </c>
      <c r="AW54" s="24">
        <f>ระยอง!N54</f>
        <v>0</v>
      </c>
      <c r="AX54" s="24">
        <f>ราชบุรี!N54</f>
        <v>0</v>
      </c>
      <c r="AY54" s="24">
        <f>ลพบุรี!N54</f>
        <v>0</v>
      </c>
      <c r="AZ54" s="24">
        <f>ลำปาง!N54</f>
        <v>0</v>
      </c>
      <c r="BA54" s="24">
        <f>ลำพูน!N54</f>
        <v>0</v>
      </c>
      <c r="BB54" s="24">
        <f>เลย!N54</f>
        <v>0</v>
      </c>
      <c r="BC54" s="24">
        <f>ศรีสะเกษ!N54</f>
        <v>0</v>
      </c>
      <c r="BD54" s="24">
        <f>สกลนคร!N54</f>
        <v>0</v>
      </c>
      <c r="BE54" s="24">
        <f>สงขลา!N54</f>
        <v>0</v>
      </c>
      <c r="BF54" s="24">
        <f>สตูล!N54</f>
        <v>0</v>
      </c>
      <c r="BG54" s="24">
        <f>สระแก้ว!N54</f>
        <v>0</v>
      </c>
      <c r="BH54" s="95">
        <f>สระบุรี!N54</f>
        <v>0</v>
      </c>
      <c r="BI54" s="95">
        <f>สิงห์บุรี!N54</f>
        <v>0</v>
      </c>
      <c r="BJ54" s="24">
        <f>สุโขทัย!N54</f>
        <v>0</v>
      </c>
      <c r="BK54" s="24">
        <f>สุพรรณบุรี!N54</f>
        <v>0</v>
      </c>
      <c r="BL54" s="24">
        <f>สุราษฎร์ธานี!N54</f>
        <v>0</v>
      </c>
      <c r="BM54" s="24">
        <f>สุรินทร์!N54</f>
        <v>0</v>
      </c>
      <c r="BN54" s="24">
        <f>หนองคาย!N54</f>
        <v>0</v>
      </c>
      <c r="BO54" s="24">
        <f>หนองบัวลำภู!N54</f>
        <v>0</v>
      </c>
      <c r="BP54" s="24">
        <f>อ่างทอง!N54</f>
        <v>0</v>
      </c>
      <c r="BQ54" s="24">
        <f>อำนาจเจริญ!N54</f>
        <v>0</v>
      </c>
      <c r="BR54" s="24">
        <f>อุดรธานี!N54</f>
        <v>0</v>
      </c>
      <c r="BS54" s="24">
        <f>อุตรดิตถ์!N54</f>
        <v>0</v>
      </c>
      <c r="BT54" s="24">
        <f>อุทัยธานี!N54</f>
        <v>0</v>
      </c>
      <c r="BU54" s="24">
        <f>อุบลราชธานี!N54</f>
        <v>0</v>
      </c>
      <c r="BV54" s="24">
        <f t="shared" si="0"/>
        <v>0</v>
      </c>
      <c r="BW54" s="24">
        <f>ก.ย.!BW54</f>
        <v>0</v>
      </c>
      <c r="BX54" s="125">
        <f t="shared" si="1"/>
        <v>0</v>
      </c>
    </row>
    <row r="55" spans="1:77">
      <c r="A55" s="409" t="s">
        <v>177</v>
      </c>
      <c r="B55" s="24">
        <f>กระบี่!N55</f>
        <v>0</v>
      </c>
      <c r="C55" s="24">
        <f>กาญจนบุรี!N55</f>
        <v>0</v>
      </c>
      <c r="D55" s="24">
        <f>กาฬสินธุ์!N55</f>
        <v>0</v>
      </c>
      <c r="E55" s="24">
        <f>กำแพงเพชร!N55</f>
        <v>0</v>
      </c>
      <c r="F55" s="24">
        <f>ขอนแก่น!N55</f>
        <v>0</v>
      </c>
      <c r="G55" s="24">
        <f>จันทบุรี!N55</f>
        <v>0</v>
      </c>
      <c r="H55" s="24">
        <f>ฉะเชิงเทรา!N55</f>
        <v>0</v>
      </c>
      <c r="I55" s="24">
        <f>ชลบุรี!N55</f>
        <v>0</v>
      </c>
      <c r="J55" s="24">
        <f>ชัยนาท!N55</f>
        <v>0</v>
      </c>
      <c r="K55" s="24">
        <f>ชัยภูมิ!N55</f>
        <v>0</v>
      </c>
      <c r="L55" s="24">
        <f>ชุมพร!N55</f>
        <v>0</v>
      </c>
      <c r="M55" s="24">
        <f>เชียงราย!N55</f>
        <v>0</v>
      </c>
      <c r="N55" s="24">
        <f>เชียงใหม่!N55</f>
        <v>0</v>
      </c>
      <c r="O55" s="24">
        <f>ตรัง!N55</f>
        <v>0</v>
      </c>
      <c r="P55" s="24">
        <f>ตราด!N55</f>
        <v>0</v>
      </c>
      <c r="Q55" s="24">
        <f>ตาก!N55</f>
        <v>0</v>
      </c>
      <c r="R55" s="24">
        <f>นครนายก!N55</f>
        <v>0</v>
      </c>
      <c r="S55" s="24">
        <f>นครปฐม!N55</f>
        <v>0</v>
      </c>
      <c r="T55" s="24">
        <f>นครพนม!N55</f>
        <v>0</v>
      </c>
      <c r="U55" s="24">
        <f>นครราชสีมา!N55</f>
        <v>0</v>
      </c>
      <c r="V55" s="24">
        <f>นครศรีธรรมราช!N55</f>
        <v>0</v>
      </c>
      <c r="W55" s="24">
        <f>นครสวรรค์!N55</f>
        <v>0</v>
      </c>
      <c r="X55" s="24">
        <f>นราธิวาส!N55</f>
        <v>0</v>
      </c>
      <c r="Y55" s="24">
        <f>น่าน!N55</f>
        <v>0</v>
      </c>
      <c r="Z55" s="24">
        <f>บึงกาฬ!N55</f>
        <v>0</v>
      </c>
      <c r="AA55" s="24">
        <f>บุรีรัมย์!N55</f>
        <v>0</v>
      </c>
      <c r="AB55" s="24">
        <f>ปทุมธานี!N55</f>
        <v>0</v>
      </c>
      <c r="AC55" s="24">
        <f>ประจวบคีรีขันธ์!N55</f>
        <v>0</v>
      </c>
      <c r="AD55" s="24">
        <f>ปราจีนบุรี!N55</f>
        <v>0</v>
      </c>
      <c r="AE55" s="24">
        <f>ปัตตานี!N55</f>
        <v>0</v>
      </c>
      <c r="AF55" s="24">
        <f>พระนครศรีอยุธยา!N55</f>
        <v>0</v>
      </c>
      <c r="AG55" s="24">
        <f>พะเยา!N55</f>
        <v>0</v>
      </c>
      <c r="AH55" s="24">
        <f>พังงา!N55</f>
        <v>0</v>
      </c>
      <c r="AI55" s="24">
        <f>พัทลุง!N55</f>
        <v>0</v>
      </c>
      <c r="AJ55" s="24">
        <f>พิจิตร!N55</f>
        <v>0</v>
      </c>
      <c r="AK55" s="24">
        <f>พิษณุโลก!N55</f>
        <v>0</v>
      </c>
      <c r="AL55" s="24">
        <f>เพชรบุรี!N55</f>
        <v>0</v>
      </c>
      <c r="AM55" s="24">
        <f>เพชรบูรณ์!N55</f>
        <v>0</v>
      </c>
      <c r="AN55" s="24">
        <f>แพร่!N55</f>
        <v>0</v>
      </c>
      <c r="AO55" s="24">
        <f>ภูเก็ต!N55</f>
        <v>0</v>
      </c>
      <c r="AP55" s="24">
        <f>มหาสารคาม!N55</f>
        <v>0</v>
      </c>
      <c r="AQ55" s="24">
        <f>มุกดาหาร!N55</f>
        <v>0</v>
      </c>
      <c r="AR55" s="24">
        <f>แม่ฮ่องสอน!N55</f>
        <v>0</v>
      </c>
      <c r="AS55" s="24">
        <f>ยโสธร!N55</f>
        <v>0</v>
      </c>
      <c r="AT55" s="24">
        <f>ยะลา!N55</f>
        <v>0</v>
      </c>
      <c r="AU55" s="24">
        <f>ร้อยเอ็ด!N55</f>
        <v>0</v>
      </c>
      <c r="AV55" s="24">
        <f>ระนอง!N55</f>
        <v>0</v>
      </c>
      <c r="AW55" s="24">
        <f>ระยอง!N55</f>
        <v>0</v>
      </c>
      <c r="AX55" s="24">
        <f>ราชบุรี!N55</f>
        <v>0</v>
      </c>
      <c r="AY55" s="24">
        <f>ลพบุรี!N55</f>
        <v>0</v>
      </c>
      <c r="AZ55" s="24">
        <f>ลำปาง!N55</f>
        <v>0</v>
      </c>
      <c r="BA55" s="24">
        <f>ลำพูน!N55</f>
        <v>0</v>
      </c>
      <c r="BB55" s="24">
        <f>เลย!N55</f>
        <v>0</v>
      </c>
      <c r="BC55" s="24">
        <f>ศรีสะเกษ!N55</f>
        <v>0</v>
      </c>
      <c r="BD55" s="24">
        <f>สกลนคร!N55</f>
        <v>0</v>
      </c>
      <c r="BE55" s="24">
        <f>สงขลา!N55</f>
        <v>0</v>
      </c>
      <c r="BF55" s="24">
        <f>สตูล!N55</f>
        <v>0</v>
      </c>
      <c r="BG55" s="24">
        <f>สระแก้ว!N55</f>
        <v>0</v>
      </c>
      <c r="BH55" s="95">
        <f>สระบุรี!N55</f>
        <v>0</v>
      </c>
      <c r="BI55" s="95">
        <f>สิงห์บุรี!N55</f>
        <v>0</v>
      </c>
      <c r="BJ55" s="24">
        <f>สุโขทัย!N55</f>
        <v>0</v>
      </c>
      <c r="BK55" s="24">
        <f>สุพรรณบุรี!N55</f>
        <v>0</v>
      </c>
      <c r="BL55" s="24">
        <f>สุราษฎร์ธานี!N55</f>
        <v>0</v>
      </c>
      <c r="BM55" s="24">
        <f>สุรินทร์!N55</f>
        <v>0</v>
      </c>
      <c r="BN55" s="24">
        <f>หนองคาย!N55</f>
        <v>0</v>
      </c>
      <c r="BO55" s="24">
        <f>หนองบัวลำภู!N55</f>
        <v>0</v>
      </c>
      <c r="BP55" s="24">
        <f>อ่างทอง!N55</f>
        <v>0</v>
      </c>
      <c r="BQ55" s="24">
        <f>อำนาจเจริญ!N55</f>
        <v>0</v>
      </c>
      <c r="BR55" s="24">
        <f>อุดรธานี!N55</f>
        <v>0</v>
      </c>
      <c r="BS55" s="24">
        <f>อุตรดิตถ์!N55</f>
        <v>0</v>
      </c>
      <c r="BT55" s="24">
        <f>อุทัยธานี!N55</f>
        <v>0</v>
      </c>
      <c r="BU55" s="24">
        <f>อุบลราชธานี!N55</f>
        <v>0</v>
      </c>
      <c r="BV55" s="24">
        <f t="shared" si="0"/>
        <v>0</v>
      </c>
      <c r="BW55" s="24">
        <f>ก.ย.!BW55</f>
        <v>0</v>
      </c>
      <c r="BX55" s="125">
        <f>BV55-BW55</f>
        <v>0</v>
      </c>
    </row>
    <row r="56" spans="1:77">
      <c r="A56" s="363" t="s">
        <v>456</v>
      </c>
      <c r="B56" s="24">
        <f>กระบี่!N56</f>
        <v>0</v>
      </c>
      <c r="C56" s="24">
        <f>กาญจนบุรี!N56</f>
        <v>0</v>
      </c>
      <c r="D56" s="24">
        <f>กาฬสินธุ์!N56</f>
        <v>0</v>
      </c>
      <c r="E56" s="24">
        <f>กำแพงเพชร!N56</f>
        <v>0</v>
      </c>
      <c r="F56" s="24">
        <f>ขอนแก่น!N56</f>
        <v>0</v>
      </c>
      <c r="G56" s="24">
        <f>จันทบุรี!N56</f>
        <v>0</v>
      </c>
      <c r="H56" s="24">
        <f>ฉะเชิงเทรา!N56</f>
        <v>15600</v>
      </c>
      <c r="I56" s="24">
        <f>ชลบุรี!N56</f>
        <v>0</v>
      </c>
      <c r="J56" s="24">
        <f>ชัยนาท!N56</f>
        <v>0</v>
      </c>
      <c r="K56" s="24">
        <f>ชัยภูมิ!N56</f>
        <v>0</v>
      </c>
      <c r="L56" s="24">
        <f>ชุมพร!N56</f>
        <v>0</v>
      </c>
      <c r="M56" s="24">
        <f>เชียงราย!N56</f>
        <v>0</v>
      </c>
      <c r="N56" s="24">
        <f>เชียงใหม่!N56</f>
        <v>0</v>
      </c>
      <c r="O56" s="24">
        <f>ตรัง!N56</f>
        <v>0</v>
      </c>
      <c r="P56" s="24">
        <f>ตราด!N56</f>
        <v>0</v>
      </c>
      <c r="Q56" s="24">
        <f>ตาก!N56</f>
        <v>0</v>
      </c>
      <c r="R56" s="24">
        <f>นครนายก!N56</f>
        <v>0</v>
      </c>
      <c r="S56" s="24">
        <f>นครปฐม!N56</f>
        <v>0</v>
      </c>
      <c r="T56" s="24">
        <f>นครพนม!N56</f>
        <v>0</v>
      </c>
      <c r="U56" s="24">
        <f>นครราชสีมา!N56</f>
        <v>3714</v>
      </c>
      <c r="V56" s="24">
        <f>นครศรีธรรมราช!N56</f>
        <v>0</v>
      </c>
      <c r="W56" s="24">
        <f>นครสวรรค์!N56</f>
        <v>0</v>
      </c>
      <c r="X56" s="24">
        <f>นราธิวาส!N56</f>
        <v>0</v>
      </c>
      <c r="Y56" s="24">
        <f>น่าน!N56</f>
        <v>169598.7</v>
      </c>
      <c r="Z56" s="24">
        <f>บึงกาฬ!N56</f>
        <v>0</v>
      </c>
      <c r="AA56" s="24">
        <f>บุรีรัมย์!N56</f>
        <v>0</v>
      </c>
      <c r="AB56" s="24">
        <f>ปทุมธานี!N56</f>
        <v>0</v>
      </c>
      <c r="AC56" s="24">
        <f>ประจวบคีรีขันธ์!N56</f>
        <v>0</v>
      </c>
      <c r="AD56" s="24">
        <f>ปราจีนบุรี!N56</f>
        <v>0</v>
      </c>
      <c r="AE56" s="24">
        <f>ปัตตานี!N56</f>
        <v>0</v>
      </c>
      <c r="AF56" s="24">
        <f>พระนครศรีอยุธยา!N56</f>
        <v>0</v>
      </c>
      <c r="AG56" s="24">
        <f>พะเยา!N56</f>
        <v>0</v>
      </c>
      <c r="AH56" s="24">
        <f>พังงา!N56</f>
        <v>0</v>
      </c>
      <c r="AI56" s="24">
        <f>พัทลุง!N56</f>
        <v>0</v>
      </c>
      <c r="AJ56" s="24">
        <f>พิจิตร!N56</f>
        <v>0</v>
      </c>
      <c r="AK56" s="24">
        <f>พิษณุโลก!N56</f>
        <v>0</v>
      </c>
      <c r="AL56" s="24">
        <f>เพชรบุรี!N56</f>
        <v>0</v>
      </c>
      <c r="AM56" s="24">
        <f>เพชรบูรณ์!N56</f>
        <v>0</v>
      </c>
      <c r="AN56" s="24">
        <f>แพร่!N56</f>
        <v>0</v>
      </c>
      <c r="AO56" s="24">
        <f>ภูเก็ต!N56</f>
        <v>0</v>
      </c>
      <c r="AP56" s="24">
        <f>มหาสารคาม!N56</f>
        <v>0</v>
      </c>
      <c r="AQ56" s="24">
        <f>มุกดาหาร!N56</f>
        <v>0</v>
      </c>
      <c r="AR56" s="24">
        <f>แม่ฮ่องสอน!N56</f>
        <v>0</v>
      </c>
      <c r="AS56" s="24">
        <f>ยโสธร!N56</f>
        <v>0</v>
      </c>
      <c r="AT56" s="24">
        <f>ยะลา!N56</f>
        <v>0</v>
      </c>
      <c r="AU56" s="24">
        <f>ร้อยเอ็ด!N56</f>
        <v>0</v>
      </c>
      <c r="AV56" s="24">
        <f>ระนอง!N56</f>
        <v>0</v>
      </c>
      <c r="AW56" s="24">
        <f>ระยอง!N56</f>
        <v>0</v>
      </c>
      <c r="AX56" s="24">
        <f>ราชบุรี!N56</f>
        <v>0</v>
      </c>
      <c r="AY56" s="24">
        <f>ลพบุรี!N56</f>
        <v>0</v>
      </c>
      <c r="AZ56" s="24">
        <f>ลำปาง!N56</f>
        <v>0</v>
      </c>
      <c r="BA56" s="24">
        <f>ลำพูน!N56</f>
        <v>0</v>
      </c>
      <c r="BB56" s="24">
        <f>เลย!N56</f>
        <v>0</v>
      </c>
      <c r="BC56" s="24">
        <f>ศรีสะเกษ!N56</f>
        <v>11316</v>
      </c>
      <c r="BD56" s="24">
        <f>สกลนคร!N56</f>
        <v>0</v>
      </c>
      <c r="BE56" s="24">
        <f>สงขลา!N56</f>
        <v>2832</v>
      </c>
      <c r="BF56" s="24">
        <f>สตูล!N56</f>
        <v>0</v>
      </c>
      <c r="BG56" s="24">
        <f>สระแก้ว!N56</f>
        <v>0</v>
      </c>
      <c r="BH56" s="95">
        <f>สระบุรี!N56</f>
        <v>0</v>
      </c>
      <c r="BI56" s="95">
        <f>สิงห์บุรี!N56</f>
        <v>0</v>
      </c>
      <c r="BJ56" s="24">
        <f>สุโขทัย!N56</f>
        <v>0</v>
      </c>
      <c r="BK56" s="24">
        <f>สุพรรณบุรี!N56</f>
        <v>0</v>
      </c>
      <c r="BL56" s="24">
        <f>สุราษฎร์ธานี!N56</f>
        <v>0</v>
      </c>
      <c r="BM56" s="24">
        <f>สุรินทร์!N56</f>
        <v>0</v>
      </c>
      <c r="BN56" s="24">
        <f>หนองคาย!N56</f>
        <v>0</v>
      </c>
      <c r="BO56" s="24">
        <f>หนองบัวลำภู!N56</f>
        <v>0</v>
      </c>
      <c r="BP56" s="24">
        <f>อ่างทอง!N56</f>
        <v>0</v>
      </c>
      <c r="BQ56" s="24">
        <f>อำนาจเจริญ!N56</f>
        <v>0</v>
      </c>
      <c r="BR56" s="24">
        <f>อุดรธานี!N56</f>
        <v>0</v>
      </c>
      <c r="BS56" s="24">
        <f>อุตรดิตถ์!N56</f>
        <v>0</v>
      </c>
      <c r="BT56" s="24">
        <f>อุทัยธานี!N56</f>
        <v>143559</v>
      </c>
      <c r="BU56" s="24">
        <f>อุบลราชธานี!N56</f>
        <v>40276.800000000003</v>
      </c>
      <c r="BV56" s="24">
        <f t="shared" si="0"/>
        <v>386896.5</v>
      </c>
      <c r="BW56" s="24">
        <f>ก.ย.!BW56</f>
        <v>386896.5</v>
      </c>
      <c r="BX56" s="125">
        <f t="shared" si="1"/>
        <v>0</v>
      </c>
    </row>
    <row r="57" spans="1:77">
      <c r="A57" s="379" t="s">
        <v>237</v>
      </c>
      <c r="B57" s="24">
        <f>กระบี่!N57</f>
        <v>0</v>
      </c>
      <c r="C57" s="24">
        <f>กาญจนบุรี!N57</f>
        <v>0</v>
      </c>
      <c r="D57" s="24">
        <f>กาฬสินธุ์!N57</f>
        <v>0</v>
      </c>
      <c r="E57" s="24">
        <f>กำแพงเพชร!N57</f>
        <v>0</v>
      </c>
      <c r="F57" s="24">
        <f>ขอนแก่น!N57</f>
        <v>0</v>
      </c>
      <c r="G57" s="24">
        <f>จันทบุรี!N57</f>
        <v>0</v>
      </c>
      <c r="H57" s="24">
        <f>ฉะเชิงเทรา!N57</f>
        <v>0</v>
      </c>
      <c r="I57" s="24">
        <f>ชลบุรี!N57</f>
        <v>0</v>
      </c>
      <c r="J57" s="24">
        <f>ชัยนาท!N57</f>
        <v>0</v>
      </c>
      <c r="K57" s="24">
        <f>ชัยภูมิ!N57</f>
        <v>0</v>
      </c>
      <c r="L57" s="24">
        <f>ชุมพร!N57</f>
        <v>0</v>
      </c>
      <c r="M57" s="24">
        <f>เชียงราย!N57</f>
        <v>0</v>
      </c>
      <c r="N57" s="24">
        <f>เชียงใหม่!N57</f>
        <v>0</v>
      </c>
      <c r="O57" s="24">
        <f>ตรัง!N57</f>
        <v>0</v>
      </c>
      <c r="P57" s="24">
        <f>ตราด!N57</f>
        <v>0</v>
      </c>
      <c r="Q57" s="24">
        <f>ตาก!N57</f>
        <v>0</v>
      </c>
      <c r="R57" s="24">
        <f>นครนายก!N57</f>
        <v>0</v>
      </c>
      <c r="S57" s="24">
        <f>นครปฐม!N57</f>
        <v>0</v>
      </c>
      <c r="T57" s="24">
        <f>นครพนม!N57</f>
        <v>0</v>
      </c>
      <c r="U57" s="24">
        <f>นครราชสีมา!N57</f>
        <v>0</v>
      </c>
      <c r="V57" s="24">
        <f>นครศรีธรรมราช!N57</f>
        <v>0</v>
      </c>
      <c r="W57" s="24">
        <f>นครสวรรค์!N57</f>
        <v>0</v>
      </c>
      <c r="X57" s="24">
        <f>นราธิวาส!N57</f>
        <v>0</v>
      </c>
      <c r="Y57" s="24">
        <f>น่าน!N57</f>
        <v>0</v>
      </c>
      <c r="Z57" s="24">
        <f>บึงกาฬ!N57</f>
        <v>0</v>
      </c>
      <c r="AA57" s="24">
        <f>บุรีรัมย์!N57</f>
        <v>0</v>
      </c>
      <c r="AB57" s="24">
        <f>ปทุมธานี!N57</f>
        <v>0</v>
      </c>
      <c r="AC57" s="24">
        <f>ประจวบคีรีขันธ์!N57</f>
        <v>0</v>
      </c>
      <c r="AD57" s="24">
        <f>ปราจีนบุรี!N57</f>
        <v>0</v>
      </c>
      <c r="AE57" s="24">
        <f>ปัตตานี!N57</f>
        <v>0</v>
      </c>
      <c r="AF57" s="24">
        <f>พระนครศรีอยุธยา!N57</f>
        <v>0</v>
      </c>
      <c r="AG57" s="24">
        <f>พะเยา!N57</f>
        <v>0</v>
      </c>
      <c r="AH57" s="24">
        <f>พังงา!N57</f>
        <v>0</v>
      </c>
      <c r="AI57" s="24">
        <f>พัทลุง!N57</f>
        <v>0</v>
      </c>
      <c r="AJ57" s="24">
        <f>พิจิตร!N57</f>
        <v>0</v>
      </c>
      <c r="AK57" s="24">
        <f>พิษณุโลก!N57</f>
        <v>0</v>
      </c>
      <c r="AL57" s="24">
        <f>เพชรบุรี!N57</f>
        <v>0</v>
      </c>
      <c r="AM57" s="24">
        <f>เพชรบูรณ์!N57</f>
        <v>0</v>
      </c>
      <c r="AN57" s="24">
        <f>แพร่!N57</f>
        <v>0</v>
      </c>
      <c r="AO57" s="24">
        <f>ภูเก็ต!N57</f>
        <v>0</v>
      </c>
      <c r="AP57" s="24">
        <f>มหาสารคาม!N57</f>
        <v>0</v>
      </c>
      <c r="AQ57" s="24">
        <f>มุกดาหาร!N57</f>
        <v>0</v>
      </c>
      <c r="AR57" s="24">
        <f>แม่ฮ่องสอน!N57</f>
        <v>0</v>
      </c>
      <c r="AS57" s="24">
        <f>ยโสธร!N57</f>
        <v>0</v>
      </c>
      <c r="AT57" s="24">
        <f>ยะลา!N57</f>
        <v>0</v>
      </c>
      <c r="AU57" s="24">
        <f>ร้อยเอ็ด!N57</f>
        <v>0</v>
      </c>
      <c r="AV57" s="24">
        <f>ระนอง!N57</f>
        <v>0</v>
      </c>
      <c r="AW57" s="24">
        <f>ระยอง!N57</f>
        <v>0</v>
      </c>
      <c r="AX57" s="24">
        <f>ราชบุรี!N57</f>
        <v>0</v>
      </c>
      <c r="AY57" s="24">
        <f>ลพบุรี!N57</f>
        <v>0</v>
      </c>
      <c r="AZ57" s="24">
        <f>ลำปาง!N57</f>
        <v>0</v>
      </c>
      <c r="BA57" s="24">
        <f>ลำพูน!N57</f>
        <v>0</v>
      </c>
      <c r="BB57" s="24">
        <f>เลย!N57</f>
        <v>0</v>
      </c>
      <c r="BC57" s="24">
        <f>ศรีสะเกษ!N57</f>
        <v>0</v>
      </c>
      <c r="BD57" s="24">
        <f>สกลนคร!N57</f>
        <v>0</v>
      </c>
      <c r="BE57" s="24">
        <f>สงขลา!N57</f>
        <v>0</v>
      </c>
      <c r="BF57" s="24">
        <f>สตูล!N57</f>
        <v>0</v>
      </c>
      <c r="BG57" s="24">
        <f>สระแก้ว!N57</f>
        <v>0</v>
      </c>
      <c r="BH57" s="95">
        <f>สระบุรี!N57</f>
        <v>0</v>
      </c>
      <c r="BI57" s="95">
        <f>สิงห์บุรี!N57</f>
        <v>0</v>
      </c>
      <c r="BJ57" s="24">
        <f>สุโขทัย!N57</f>
        <v>0</v>
      </c>
      <c r="BK57" s="24">
        <f>สุพรรณบุรี!N57</f>
        <v>0</v>
      </c>
      <c r="BL57" s="24">
        <f>สุราษฎร์ธานี!N57</f>
        <v>0</v>
      </c>
      <c r="BM57" s="24">
        <f>สุรินทร์!N57</f>
        <v>0</v>
      </c>
      <c r="BN57" s="24">
        <f>หนองคาย!N57</f>
        <v>0</v>
      </c>
      <c r="BO57" s="24">
        <f>หนองบัวลำภู!N57</f>
        <v>0</v>
      </c>
      <c r="BP57" s="24">
        <f>อ่างทอง!N57</f>
        <v>0</v>
      </c>
      <c r="BQ57" s="24">
        <f>อำนาจเจริญ!N57</f>
        <v>0</v>
      </c>
      <c r="BR57" s="24">
        <f>อุดรธานี!N57</f>
        <v>0</v>
      </c>
      <c r="BS57" s="24">
        <f>อุตรดิตถ์!N57</f>
        <v>0</v>
      </c>
      <c r="BT57" s="24">
        <f>อุทัยธานี!N57</f>
        <v>0</v>
      </c>
      <c r="BU57" s="24">
        <f>อุบลราชธานี!N57</f>
        <v>0</v>
      </c>
      <c r="BV57" s="24">
        <f t="shared" si="0"/>
        <v>0</v>
      </c>
      <c r="BW57" s="24">
        <f>ก.ย.!BW57</f>
        <v>0</v>
      </c>
      <c r="BX57" s="125">
        <f t="shared" si="1"/>
        <v>0</v>
      </c>
    </row>
    <row r="58" spans="1:77">
      <c r="A58" s="363" t="s">
        <v>419</v>
      </c>
      <c r="B58" s="24">
        <f>กระบี่!N58</f>
        <v>0</v>
      </c>
      <c r="C58" s="24">
        <f>กาญจนบุรี!N58</f>
        <v>0</v>
      </c>
      <c r="D58" s="24">
        <f>กาฬสินธุ์!N58</f>
        <v>0</v>
      </c>
      <c r="E58" s="24">
        <f>กำแพงเพชร!N58</f>
        <v>0</v>
      </c>
      <c r="F58" s="24">
        <f>ขอนแก่น!N58</f>
        <v>0</v>
      </c>
      <c r="G58" s="24">
        <f>จันทบุรี!N58</f>
        <v>0</v>
      </c>
      <c r="H58" s="24">
        <f>ฉะเชิงเทรา!N58</f>
        <v>0</v>
      </c>
      <c r="I58" s="24">
        <f>ชลบุรี!N58</f>
        <v>0</v>
      </c>
      <c r="J58" s="24">
        <f>ชัยนาท!N58</f>
        <v>0</v>
      </c>
      <c r="K58" s="24">
        <f>ชัยภูมิ!N58</f>
        <v>0</v>
      </c>
      <c r="L58" s="24">
        <f>ชุมพร!N58</f>
        <v>0</v>
      </c>
      <c r="M58" s="24">
        <f>เชียงราย!N58</f>
        <v>0</v>
      </c>
      <c r="N58" s="24">
        <f>เชียงใหม่!N58</f>
        <v>0</v>
      </c>
      <c r="O58" s="24">
        <f>ตรัง!N58</f>
        <v>0</v>
      </c>
      <c r="P58" s="24">
        <f>ตราด!N58</f>
        <v>0</v>
      </c>
      <c r="Q58" s="24">
        <f>ตาก!N58</f>
        <v>0</v>
      </c>
      <c r="R58" s="24">
        <f>นครนายก!N58</f>
        <v>0</v>
      </c>
      <c r="S58" s="24">
        <f>นครปฐม!N58</f>
        <v>0</v>
      </c>
      <c r="T58" s="24">
        <f>นครพนม!N58</f>
        <v>0</v>
      </c>
      <c r="U58" s="24">
        <f>นครราชสีมา!N58</f>
        <v>0</v>
      </c>
      <c r="V58" s="24">
        <f>นครศรีธรรมราช!N58</f>
        <v>0</v>
      </c>
      <c r="W58" s="24">
        <f>นครสวรรค์!N58</f>
        <v>0</v>
      </c>
      <c r="X58" s="24">
        <f>นราธิวาส!N58</f>
        <v>0</v>
      </c>
      <c r="Y58" s="24">
        <f>น่าน!N58</f>
        <v>0</v>
      </c>
      <c r="Z58" s="24">
        <f>บึงกาฬ!N58</f>
        <v>0</v>
      </c>
      <c r="AA58" s="24">
        <f>บุรีรัมย์!N58</f>
        <v>0</v>
      </c>
      <c r="AB58" s="24">
        <f>ปทุมธานี!N58</f>
        <v>0</v>
      </c>
      <c r="AC58" s="24">
        <f>ประจวบคีรีขันธ์!N58</f>
        <v>0</v>
      </c>
      <c r="AD58" s="24">
        <f>ปราจีนบุรี!N58</f>
        <v>0</v>
      </c>
      <c r="AE58" s="24">
        <f>ปัตตานี!N58</f>
        <v>0</v>
      </c>
      <c r="AF58" s="24">
        <f>พระนครศรีอยุธยา!N58</f>
        <v>0</v>
      </c>
      <c r="AG58" s="24">
        <f>พะเยา!N58</f>
        <v>0</v>
      </c>
      <c r="AH58" s="24">
        <f>พังงา!N58</f>
        <v>0</v>
      </c>
      <c r="AI58" s="24">
        <f>พัทลุง!N58</f>
        <v>0</v>
      </c>
      <c r="AJ58" s="24">
        <f>พิจิตร!N58</f>
        <v>0</v>
      </c>
      <c r="AK58" s="24">
        <f>พิษณุโลก!N58</f>
        <v>0</v>
      </c>
      <c r="AL58" s="24">
        <f>เพชรบุรี!N58</f>
        <v>0</v>
      </c>
      <c r="AM58" s="24">
        <f>เพชรบูรณ์!N58</f>
        <v>0</v>
      </c>
      <c r="AN58" s="24">
        <f>แพร่!N58</f>
        <v>0</v>
      </c>
      <c r="AO58" s="24">
        <f>ภูเก็ต!N58</f>
        <v>0</v>
      </c>
      <c r="AP58" s="24">
        <f>มหาสารคาม!N58</f>
        <v>0</v>
      </c>
      <c r="AQ58" s="24">
        <f>มุกดาหาร!N58</f>
        <v>0</v>
      </c>
      <c r="AR58" s="24">
        <f>แม่ฮ่องสอน!N58</f>
        <v>0</v>
      </c>
      <c r="AS58" s="24">
        <f>ยโสธร!N58</f>
        <v>0</v>
      </c>
      <c r="AT58" s="24">
        <f>ยะลา!N58</f>
        <v>0</v>
      </c>
      <c r="AU58" s="24">
        <f>ร้อยเอ็ด!N58</f>
        <v>0</v>
      </c>
      <c r="AV58" s="24">
        <f>ระนอง!N58</f>
        <v>0</v>
      </c>
      <c r="AW58" s="24">
        <f>ระยอง!N58</f>
        <v>0</v>
      </c>
      <c r="AX58" s="24">
        <f>ราชบุรี!N58</f>
        <v>0</v>
      </c>
      <c r="AY58" s="24">
        <f>ลพบุรี!N58</f>
        <v>0</v>
      </c>
      <c r="AZ58" s="24">
        <f>ลำปาง!N58</f>
        <v>0</v>
      </c>
      <c r="BA58" s="24">
        <f>ลำพูน!N58</f>
        <v>0</v>
      </c>
      <c r="BB58" s="24">
        <f>เลย!N58</f>
        <v>0</v>
      </c>
      <c r="BC58" s="24">
        <f>ศรีสะเกษ!N58</f>
        <v>0</v>
      </c>
      <c r="BD58" s="24">
        <f>สกลนคร!N58</f>
        <v>0</v>
      </c>
      <c r="BE58" s="24">
        <f>สงขลา!N58</f>
        <v>0</v>
      </c>
      <c r="BF58" s="24">
        <f>สตูล!N58</f>
        <v>0</v>
      </c>
      <c r="BG58" s="24">
        <f>สระแก้ว!N58</f>
        <v>0</v>
      </c>
      <c r="BH58" s="95">
        <f>สระบุรี!N58</f>
        <v>0</v>
      </c>
      <c r="BI58" s="95">
        <f>สิงห์บุรี!N58</f>
        <v>0</v>
      </c>
      <c r="BJ58" s="24">
        <f>สุโขทัย!N58</f>
        <v>0</v>
      </c>
      <c r="BK58" s="24">
        <f>สุพรรณบุรี!N58</f>
        <v>0</v>
      </c>
      <c r="BL58" s="24">
        <f>สุราษฎร์ธานี!N58</f>
        <v>0</v>
      </c>
      <c r="BM58" s="24">
        <f>สุรินทร์!N58</f>
        <v>0</v>
      </c>
      <c r="BN58" s="24">
        <f>หนองคาย!N58</f>
        <v>0</v>
      </c>
      <c r="BO58" s="24">
        <f>หนองบัวลำภู!N58</f>
        <v>0</v>
      </c>
      <c r="BP58" s="24">
        <f>อ่างทอง!N58</f>
        <v>0</v>
      </c>
      <c r="BQ58" s="24">
        <f>อำนาจเจริญ!N58</f>
        <v>0</v>
      </c>
      <c r="BR58" s="24">
        <f>อุดรธานี!N58</f>
        <v>0</v>
      </c>
      <c r="BS58" s="24">
        <f>อุตรดิตถ์!N58</f>
        <v>0</v>
      </c>
      <c r="BT58" s="24">
        <f>อุทัยธานี!N58</f>
        <v>0</v>
      </c>
      <c r="BU58" s="24">
        <f>อุบลราชธานี!N58</f>
        <v>0</v>
      </c>
      <c r="BV58" s="24">
        <f t="shared" si="0"/>
        <v>0</v>
      </c>
      <c r="BW58" s="24">
        <f>ก.ย.!BW58</f>
        <v>0</v>
      </c>
      <c r="BX58" s="125">
        <f t="shared" si="1"/>
        <v>0</v>
      </c>
    </row>
    <row r="59" spans="1:77">
      <c r="A59" s="237" t="s">
        <v>121</v>
      </c>
      <c r="B59" s="24">
        <f>กระบี่!N59</f>
        <v>0</v>
      </c>
      <c r="C59" s="24">
        <f>กาญจนบุรี!N59</f>
        <v>0</v>
      </c>
      <c r="D59" s="24">
        <f>กาฬสินธุ์!N59</f>
        <v>0</v>
      </c>
      <c r="E59" s="24">
        <f>กำแพงเพชร!N59</f>
        <v>0</v>
      </c>
      <c r="F59" s="24">
        <f>ขอนแก่น!N59</f>
        <v>0</v>
      </c>
      <c r="G59" s="24">
        <f>จันทบุรี!N59</f>
        <v>0</v>
      </c>
      <c r="H59" s="24">
        <f>ฉะเชิงเทรา!N59</f>
        <v>0</v>
      </c>
      <c r="I59" s="24">
        <f>ชลบุรี!N59</f>
        <v>0</v>
      </c>
      <c r="J59" s="24">
        <f>ชัยนาท!N59</f>
        <v>0</v>
      </c>
      <c r="K59" s="24">
        <f>ชัยภูมิ!N59</f>
        <v>0</v>
      </c>
      <c r="L59" s="24">
        <f>ชุมพร!N59</f>
        <v>0</v>
      </c>
      <c r="M59" s="24">
        <f>เชียงราย!N59</f>
        <v>0</v>
      </c>
      <c r="N59" s="24">
        <f>เชียงใหม่!N59</f>
        <v>0</v>
      </c>
      <c r="O59" s="24">
        <f>ตรัง!N59</f>
        <v>0</v>
      </c>
      <c r="P59" s="24">
        <f>ตราด!N59</f>
        <v>0</v>
      </c>
      <c r="Q59" s="24">
        <f>ตาก!N59</f>
        <v>0</v>
      </c>
      <c r="R59" s="24">
        <f>นครนายก!N59</f>
        <v>0</v>
      </c>
      <c r="S59" s="24">
        <f>นครปฐม!N59</f>
        <v>0</v>
      </c>
      <c r="T59" s="24">
        <f>นครพนม!N59</f>
        <v>0</v>
      </c>
      <c r="U59" s="24">
        <f>นครราชสีมา!N59</f>
        <v>0</v>
      </c>
      <c r="V59" s="24">
        <f>นครศรีธรรมราช!N59</f>
        <v>0</v>
      </c>
      <c r="W59" s="24">
        <f>นครสวรรค์!N59</f>
        <v>0</v>
      </c>
      <c r="X59" s="24">
        <f>นราธิวาส!N59</f>
        <v>0</v>
      </c>
      <c r="Y59" s="24">
        <f>น่าน!N59</f>
        <v>0</v>
      </c>
      <c r="Z59" s="24">
        <f>บึงกาฬ!N59</f>
        <v>0</v>
      </c>
      <c r="AA59" s="24">
        <f>บุรีรัมย์!N59</f>
        <v>0</v>
      </c>
      <c r="AB59" s="24">
        <f>ปทุมธานี!N59</f>
        <v>0</v>
      </c>
      <c r="AC59" s="24">
        <f>ประจวบคีรีขันธ์!N59</f>
        <v>0</v>
      </c>
      <c r="AD59" s="24">
        <f>ปราจีนบุรี!N59</f>
        <v>0</v>
      </c>
      <c r="AE59" s="24">
        <f>ปัตตานี!N59</f>
        <v>0</v>
      </c>
      <c r="AF59" s="24">
        <f>พระนครศรีอยุธยา!N59</f>
        <v>0</v>
      </c>
      <c r="AG59" s="24">
        <f>พะเยา!N59</f>
        <v>0</v>
      </c>
      <c r="AH59" s="24">
        <f>พังงา!N59</f>
        <v>0</v>
      </c>
      <c r="AI59" s="24">
        <f>พัทลุง!N59</f>
        <v>0</v>
      </c>
      <c r="AJ59" s="24">
        <f>พิจิตร!N59</f>
        <v>0</v>
      </c>
      <c r="AK59" s="24">
        <f>พิษณุโลก!N59</f>
        <v>0</v>
      </c>
      <c r="AL59" s="24">
        <f>เพชรบุรี!N59</f>
        <v>0</v>
      </c>
      <c r="AM59" s="24">
        <f>เพชรบูรณ์!N59</f>
        <v>0</v>
      </c>
      <c r="AN59" s="24">
        <f>แพร่!N59</f>
        <v>0</v>
      </c>
      <c r="AO59" s="24">
        <f>ภูเก็ต!N59</f>
        <v>0</v>
      </c>
      <c r="AP59" s="24">
        <f>มหาสารคาม!N59</f>
        <v>0</v>
      </c>
      <c r="AQ59" s="24">
        <f>มุกดาหาร!N59</f>
        <v>0</v>
      </c>
      <c r="AR59" s="24">
        <f>แม่ฮ่องสอน!N59</f>
        <v>0</v>
      </c>
      <c r="AS59" s="24">
        <f>ยโสธร!N59</f>
        <v>0</v>
      </c>
      <c r="AT59" s="24">
        <f>ยะลา!N59</f>
        <v>0</v>
      </c>
      <c r="AU59" s="24">
        <f>ร้อยเอ็ด!N59</f>
        <v>0</v>
      </c>
      <c r="AV59" s="24">
        <f>ระนอง!N59</f>
        <v>0</v>
      </c>
      <c r="AW59" s="24">
        <f>ระยอง!N59</f>
        <v>0</v>
      </c>
      <c r="AX59" s="24">
        <f>ราชบุรี!N59</f>
        <v>0</v>
      </c>
      <c r="AY59" s="24">
        <f>ลพบุรี!N59</f>
        <v>0</v>
      </c>
      <c r="AZ59" s="24">
        <f>ลำปาง!N59</f>
        <v>0</v>
      </c>
      <c r="BA59" s="24">
        <f>ลำพูน!N59</f>
        <v>0</v>
      </c>
      <c r="BB59" s="24">
        <f>เลย!N59</f>
        <v>0</v>
      </c>
      <c r="BC59" s="24">
        <f>ศรีสะเกษ!N59</f>
        <v>0</v>
      </c>
      <c r="BD59" s="24">
        <f>สกลนคร!N59</f>
        <v>0</v>
      </c>
      <c r="BE59" s="24">
        <f>สงขลา!N59</f>
        <v>0</v>
      </c>
      <c r="BF59" s="24">
        <f>สตูล!N59</f>
        <v>0</v>
      </c>
      <c r="BG59" s="24">
        <f>สระแก้ว!N59</f>
        <v>0</v>
      </c>
      <c r="BH59" s="95">
        <f>สระบุรี!N59</f>
        <v>0</v>
      </c>
      <c r="BI59" s="95">
        <f>สิงห์บุรี!N59</f>
        <v>0</v>
      </c>
      <c r="BJ59" s="24">
        <f>สุโขทัย!N59</f>
        <v>0</v>
      </c>
      <c r="BK59" s="24">
        <f>สุพรรณบุรี!N59</f>
        <v>0</v>
      </c>
      <c r="BL59" s="24">
        <f>สุราษฎร์ธานี!N59</f>
        <v>0</v>
      </c>
      <c r="BM59" s="24">
        <f>สุรินทร์!N59</f>
        <v>0</v>
      </c>
      <c r="BN59" s="24">
        <f>หนองคาย!N59</f>
        <v>0</v>
      </c>
      <c r="BO59" s="24">
        <f>หนองบัวลำภู!N59</f>
        <v>0</v>
      </c>
      <c r="BP59" s="24">
        <f>อ่างทอง!N59</f>
        <v>0</v>
      </c>
      <c r="BQ59" s="24">
        <f>อำนาจเจริญ!N59</f>
        <v>0</v>
      </c>
      <c r="BR59" s="24">
        <f>อุดรธานี!N59</f>
        <v>0</v>
      </c>
      <c r="BS59" s="24">
        <f>อุตรดิตถ์!N59</f>
        <v>0</v>
      </c>
      <c r="BT59" s="24">
        <f>อุทัยธานี!N59</f>
        <v>0</v>
      </c>
      <c r="BU59" s="24">
        <f>อุบลราชธานี!N59</f>
        <v>0</v>
      </c>
      <c r="BV59" s="24">
        <f t="shared" si="0"/>
        <v>0</v>
      </c>
      <c r="BW59" s="24">
        <f>ก.ย.!BW59</f>
        <v>0</v>
      </c>
      <c r="BX59" s="125">
        <f t="shared" si="1"/>
        <v>0</v>
      </c>
    </row>
    <row r="60" spans="1:77">
      <c r="A60" s="238" t="s">
        <v>421</v>
      </c>
      <c r="B60" s="24">
        <f>กระบี่!N60</f>
        <v>0</v>
      </c>
      <c r="C60" s="24">
        <f>กาญจนบุรี!N60</f>
        <v>0</v>
      </c>
      <c r="D60" s="24">
        <f>กาฬสินธุ์!N60</f>
        <v>0</v>
      </c>
      <c r="E60" s="24">
        <f>กำแพงเพชร!N60</f>
        <v>0</v>
      </c>
      <c r="F60" s="24">
        <f>ขอนแก่น!N60</f>
        <v>0</v>
      </c>
      <c r="G60" s="24">
        <f>จันทบุรี!N60</f>
        <v>0</v>
      </c>
      <c r="H60" s="24">
        <f>ฉะเชิงเทรา!N60</f>
        <v>0</v>
      </c>
      <c r="I60" s="24">
        <f>ชลบุรี!N60</f>
        <v>0</v>
      </c>
      <c r="J60" s="24">
        <f>ชัยนาท!N60</f>
        <v>0</v>
      </c>
      <c r="K60" s="24">
        <f>ชัยภูมิ!N60</f>
        <v>0</v>
      </c>
      <c r="L60" s="24">
        <f>ชุมพร!N60</f>
        <v>0</v>
      </c>
      <c r="M60" s="24">
        <f>เชียงราย!N60</f>
        <v>0</v>
      </c>
      <c r="N60" s="24">
        <f>เชียงใหม่!N60</f>
        <v>0</v>
      </c>
      <c r="O60" s="24">
        <f>ตรัง!N60</f>
        <v>0</v>
      </c>
      <c r="P60" s="24">
        <f>ตราด!N60</f>
        <v>0</v>
      </c>
      <c r="Q60" s="24">
        <f>ตาก!N60</f>
        <v>0</v>
      </c>
      <c r="R60" s="24">
        <f>นครนายก!N60</f>
        <v>0</v>
      </c>
      <c r="S60" s="24">
        <f>นครปฐม!N60</f>
        <v>0</v>
      </c>
      <c r="T60" s="24">
        <f>นครพนม!N60</f>
        <v>0</v>
      </c>
      <c r="U60" s="24">
        <f>นครราชสีมา!N60</f>
        <v>0</v>
      </c>
      <c r="V60" s="24">
        <f>นครศรีธรรมราช!N60</f>
        <v>0</v>
      </c>
      <c r="W60" s="24">
        <f>นครสวรรค์!N60</f>
        <v>0</v>
      </c>
      <c r="X60" s="24">
        <f>นราธิวาส!N60</f>
        <v>0</v>
      </c>
      <c r="Y60" s="24">
        <f>น่าน!N60</f>
        <v>0</v>
      </c>
      <c r="Z60" s="24">
        <f>บึงกาฬ!N60</f>
        <v>0</v>
      </c>
      <c r="AA60" s="24">
        <f>บุรีรัมย์!N60</f>
        <v>0</v>
      </c>
      <c r="AB60" s="24">
        <f>ปทุมธานี!N60</f>
        <v>0</v>
      </c>
      <c r="AC60" s="24">
        <f>ประจวบคีรีขันธ์!N60</f>
        <v>0</v>
      </c>
      <c r="AD60" s="24">
        <f>ปราจีนบุรี!N60</f>
        <v>0</v>
      </c>
      <c r="AE60" s="24">
        <f>ปัตตานี!N60</f>
        <v>0</v>
      </c>
      <c r="AF60" s="24">
        <f>พระนครศรีอยุธยา!N60</f>
        <v>0</v>
      </c>
      <c r="AG60" s="24">
        <f>พะเยา!N60</f>
        <v>0</v>
      </c>
      <c r="AH60" s="24">
        <f>พังงา!N60</f>
        <v>0</v>
      </c>
      <c r="AI60" s="24">
        <f>พัทลุง!N60</f>
        <v>0</v>
      </c>
      <c r="AJ60" s="24">
        <f>พิจิตร!N60</f>
        <v>0</v>
      </c>
      <c r="AK60" s="24">
        <f>พิษณุโลก!N60</f>
        <v>0</v>
      </c>
      <c r="AL60" s="24">
        <f>เพชรบุรี!N60</f>
        <v>0</v>
      </c>
      <c r="AM60" s="24">
        <f>เพชรบูรณ์!N60</f>
        <v>0</v>
      </c>
      <c r="AN60" s="24">
        <f>แพร่!N60</f>
        <v>0</v>
      </c>
      <c r="AO60" s="24">
        <f>ภูเก็ต!N60</f>
        <v>0</v>
      </c>
      <c r="AP60" s="24">
        <f>มหาสารคาม!N60</f>
        <v>0</v>
      </c>
      <c r="AQ60" s="24">
        <f>มุกดาหาร!N60</f>
        <v>0</v>
      </c>
      <c r="AR60" s="24">
        <f>แม่ฮ่องสอน!N60</f>
        <v>0</v>
      </c>
      <c r="AS60" s="24">
        <f>ยโสธร!N60</f>
        <v>0</v>
      </c>
      <c r="AT60" s="24">
        <f>ยะลา!N60</f>
        <v>0</v>
      </c>
      <c r="AU60" s="24">
        <f>ร้อยเอ็ด!N60</f>
        <v>0</v>
      </c>
      <c r="AV60" s="24">
        <f>ระนอง!N60</f>
        <v>0</v>
      </c>
      <c r="AW60" s="24">
        <f>ระยอง!N60</f>
        <v>0</v>
      </c>
      <c r="AX60" s="24">
        <f>ราชบุรี!N60</f>
        <v>0</v>
      </c>
      <c r="AY60" s="24">
        <f>ลพบุรี!N60</f>
        <v>0</v>
      </c>
      <c r="AZ60" s="24">
        <f>ลำปาง!N60</f>
        <v>0</v>
      </c>
      <c r="BA60" s="24">
        <f>ลำพูน!N60</f>
        <v>0</v>
      </c>
      <c r="BB60" s="24">
        <f>เลย!N60</f>
        <v>0</v>
      </c>
      <c r="BC60" s="24">
        <f>ศรีสะเกษ!N60</f>
        <v>0</v>
      </c>
      <c r="BD60" s="24">
        <f>สกลนคร!N60</f>
        <v>0</v>
      </c>
      <c r="BE60" s="24">
        <f>สงขลา!N60</f>
        <v>0</v>
      </c>
      <c r="BF60" s="24">
        <f>สตูล!N60</f>
        <v>0</v>
      </c>
      <c r="BG60" s="24">
        <f>สระแก้ว!N60</f>
        <v>0</v>
      </c>
      <c r="BH60" s="95">
        <f>สระบุรี!N60</f>
        <v>0</v>
      </c>
      <c r="BI60" s="95">
        <f>สิงห์บุรี!N60</f>
        <v>0</v>
      </c>
      <c r="BJ60" s="24">
        <f>สุโขทัย!N60</f>
        <v>0</v>
      </c>
      <c r="BK60" s="24">
        <f>สุพรรณบุรี!N60</f>
        <v>0</v>
      </c>
      <c r="BL60" s="24">
        <f>สุราษฎร์ธานี!N60</f>
        <v>0</v>
      </c>
      <c r="BM60" s="24">
        <f>สุรินทร์!N60</f>
        <v>0</v>
      </c>
      <c r="BN60" s="24">
        <f>หนองคาย!N60</f>
        <v>0</v>
      </c>
      <c r="BO60" s="24">
        <f>หนองบัวลำภู!N60</f>
        <v>0</v>
      </c>
      <c r="BP60" s="24">
        <f>อ่างทอง!N60</f>
        <v>0</v>
      </c>
      <c r="BQ60" s="24">
        <f>อำนาจเจริญ!N60</f>
        <v>0</v>
      </c>
      <c r="BR60" s="24">
        <f>อุดรธานี!N60</f>
        <v>0</v>
      </c>
      <c r="BS60" s="24">
        <f>อุตรดิตถ์!N60</f>
        <v>0</v>
      </c>
      <c r="BT60" s="24">
        <f>อุทัยธานี!N60</f>
        <v>0</v>
      </c>
      <c r="BU60" s="24">
        <f>อุบลราชธานี!N60</f>
        <v>0</v>
      </c>
      <c r="BV60" s="24">
        <f t="shared" si="0"/>
        <v>0</v>
      </c>
      <c r="BW60" s="24">
        <f>ก.ย.!BW60</f>
        <v>0</v>
      </c>
      <c r="BX60" s="125">
        <f t="shared" si="1"/>
        <v>0</v>
      </c>
    </row>
    <row r="61" spans="1:77">
      <c r="A61" s="238" t="s">
        <v>422</v>
      </c>
      <c r="B61" s="24">
        <f>กระบี่!N61</f>
        <v>0</v>
      </c>
      <c r="C61" s="24">
        <f>กาญจนบุรี!N61</f>
        <v>0</v>
      </c>
      <c r="D61" s="24">
        <f>กาฬสินธุ์!N61</f>
        <v>0</v>
      </c>
      <c r="E61" s="24">
        <f>กำแพงเพชร!N61</f>
        <v>0</v>
      </c>
      <c r="F61" s="24">
        <f>ขอนแก่น!N61</f>
        <v>0</v>
      </c>
      <c r="G61" s="24">
        <f>จันทบุรี!N61</f>
        <v>0</v>
      </c>
      <c r="H61" s="24">
        <f>ฉะเชิงเทรา!N61</f>
        <v>0</v>
      </c>
      <c r="I61" s="24">
        <f>ชลบุรี!N61</f>
        <v>0</v>
      </c>
      <c r="J61" s="24">
        <f>ชัยนาท!N61</f>
        <v>0</v>
      </c>
      <c r="K61" s="24">
        <f>ชัยภูมิ!N61</f>
        <v>0</v>
      </c>
      <c r="L61" s="24">
        <f>ชุมพร!N61</f>
        <v>0</v>
      </c>
      <c r="M61" s="24">
        <f>เชียงราย!N61</f>
        <v>0</v>
      </c>
      <c r="N61" s="24">
        <f>เชียงใหม่!N61</f>
        <v>0</v>
      </c>
      <c r="O61" s="24">
        <f>ตรัง!N61</f>
        <v>0</v>
      </c>
      <c r="P61" s="24">
        <f>ตราด!N61</f>
        <v>0</v>
      </c>
      <c r="Q61" s="24">
        <f>ตาก!N61</f>
        <v>0</v>
      </c>
      <c r="R61" s="24">
        <f>นครนายก!N61</f>
        <v>0</v>
      </c>
      <c r="S61" s="24">
        <f>นครปฐม!N61</f>
        <v>0</v>
      </c>
      <c r="T61" s="24">
        <f>นครพนม!N61</f>
        <v>0</v>
      </c>
      <c r="U61" s="24">
        <f>นครราชสีมา!N61</f>
        <v>0</v>
      </c>
      <c r="V61" s="24">
        <f>นครศรีธรรมราช!N61</f>
        <v>0</v>
      </c>
      <c r="W61" s="24">
        <f>นครสวรรค์!N61</f>
        <v>0</v>
      </c>
      <c r="X61" s="24">
        <f>นราธิวาส!N61</f>
        <v>0</v>
      </c>
      <c r="Y61" s="24">
        <f>น่าน!N61</f>
        <v>0</v>
      </c>
      <c r="Z61" s="24">
        <f>บึงกาฬ!N61</f>
        <v>0</v>
      </c>
      <c r="AA61" s="24">
        <f>บุรีรัมย์!N61</f>
        <v>0</v>
      </c>
      <c r="AB61" s="24">
        <f>ปทุมธานี!N61</f>
        <v>0</v>
      </c>
      <c r="AC61" s="24">
        <f>ประจวบคีรีขันธ์!N61</f>
        <v>0</v>
      </c>
      <c r="AD61" s="24">
        <f>ปราจีนบุรี!N61</f>
        <v>0</v>
      </c>
      <c r="AE61" s="24">
        <f>ปัตตานี!N61</f>
        <v>0</v>
      </c>
      <c r="AF61" s="24">
        <f>พระนครศรีอยุธยา!N61</f>
        <v>0</v>
      </c>
      <c r="AG61" s="24">
        <f>พะเยา!N61</f>
        <v>0</v>
      </c>
      <c r="AH61" s="24">
        <f>พังงา!N61</f>
        <v>0</v>
      </c>
      <c r="AI61" s="24">
        <f>พัทลุง!N61</f>
        <v>0</v>
      </c>
      <c r="AJ61" s="24">
        <f>พิจิตร!N61</f>
        <v>0</v>
      </c>
      <c r="AK61" s="24">
        <f>พิษณุโลก!N61</f>
        <v>0</v>
      </c>
      <c r="AL61" s="24">
        <f>เพชรบุรี!N61</f>
        <v>0</v>
      </c>
      <c r="AM61" s="24">
        <f>เพชรบูรณ์!N61</f>
        <v>0</v>
      </c>
      <c r="AN61" s="24">
        <f>แพร่!N61</f>
        <v>0</v>
      </c>
      <c r="AO61" s="24">
        <f>ภูเก็ต!N61</f>
        <v>0</v>
      </c>
      <c r="AP61" s="24">
        <f>มหาสารคาม!N61</f>
        <v>0</v>
      </c>
      <c r="AQ61" s="24">
        <f>มุกดาหาร!N61</f>
        <v>0</v>
      </c>
      <c r="AR61" s="24">
        <f>แม่ฮ่องสอน!N61</f>
        <v>0</v>
      </c>
      <c r="AS61" s="24">
        <f>ยโสธร!N61</f>
        <v>0</v>
      </c>
      <c r="AT61" s="24">
        <f>ยะลา!N61</f>
        <v>0</v>
      </c>
      <c r="AU61" s="24">
        <f>ร้อยเอ็ด!N61</f>
        <v>0</v>
      </c>
      <c r="AV61" s="24">
        <f>ระนอง!N61</f>
        <v>0</v>
      </c>
      <c r="AW61" s="24">
        <f>ระยอง!N61</f>
        <v>0</v>
      </c>
      <c r="AX61" s="24">
        <f>ราชบุรี!N61</f>
        <v>0</v>
      </c>
      <c r="AY61" s="24">
        <f>ลพบุรี!N61</f>
        <v>0</v>
      </c>
      <c r="AZ61" s="24">
        <f>ลำปาง!N61</f>
        <v>0</v>
      </c>
      <c r="BA61" s="24">
        <f>ลำพูน!N61</f>
        <v>0</v>
      </c>
      <c r="BB61" s="24">
        <f>เลย!N61</f>
        <v>0</v>
      </c>
      <c r="BC61" s="24">
        <f>ศรีสะเกษ!N61</f>
        <v>0</v>
      </c>
      <c r="BD61" s="24">
        <f>สกลนคร!N61</f>
        <v>0</v>
      </c>
      <c r="BE61" s="24">
        <f>สงขลา!N61</f>
        <v>0</v>
      </c>
      <c r="BF61" s="24">
        <f>สตูล!N61</f>
        <v>0</v>
      </c>
      <c r="BG61" s="24">
        <f>สระแก้ว!N61</f>
        <v>0</v>
      </c>
      <c r="BH61" s="95">
        <f>สระบุรี!N61</f>
        <v>0</v>
      </c>
      <c r="BI61" s="95">
        <f>สิงห์บุรี!N61</f>
        <v>0</v>
      </c>
      <c r="BJ61" s="24">
        <f>สุโขทัย!N61</f>
        <v>0</v>
      </c>
      <c r="BK61" s="24">
        <f>สุพรรณบุรี!N61</f>
        <v>0</v>
      </c>
      <c r="BL61" s="24">
        <f>สุราษฎร์ธานี!N61</f>
        <v>0</v>
      </c>
      <c r="BM61" s="24">
        <f>สุรินทร์!N61</f>
        <v>0</v>
      </c>
      <c r="BN61" s="24">
        <f>หนองคาย!N61</f>
        <v>0</v>
      </c>
      <c r="BO61" s="24">
        <f>หนองบัวลำภู!N61</f>
        <v>0</v>
      </c>
      <c r="BP61" s="24">
        <f>อ่างทอง!N61</f>
        <v>0</v>
      </c>
      <c r="BQ61" s="24">
        <f>อำนาจเจริญ!N61</f>
        <v>0</v>
      </c>
      <c r="BR61" s="24">
        <f>อุดรธานี!N61</f>
        <v>0</v>
      </c>
      <c r="BS61" s="24">
        <f>อุตรดิตถ์!N61</f>
        <v>0</v>
      </c>
      <c r="BT61" s="24">
        <f>อุทัยธานี!N61</f>
        <v>0</v>
      </c>
      <c r="BU61" s="24">
        <f>อุบลราชธานี!N61</f>
        <v>0</v>
      </c>
      <c r="BV61" s="24">
        <f t="shared" si="0"/>
        <v>0</v>
      </c>
      <c r="BW61" s="24">
        <f>ก.ย.!BW61</f>
        <v>0</v>
      </c>
      <c r="BX61" s="125">
        <f t="shared" si="1"/>
        <v>0</v>
      </c>
    </row>
    <row r="62" spans="1:77" ht="24" thickBot="1">
      <c r="A62" s="238" t="s">
        <v>423</v>
      </c>
      <c r="B62" s="24">
        <f>กระบี่!N62</f>
        <v>210400</v>
      </c>
      <c r="C62" s="24">
        <f>กาญจนบุรี!N62</f>
        <v>2417200</v>
      </c>
      <c r="D62" s="24">
        <f>กาฬสินธุ์!N62</f>
        <v>5414000</v>
      </c>
      <c r="E62" s="24">
        <f>กำแพงเพชร!N62</f>
        <v>6554900</v>
      </c>
      <c r="F62" s="24">
        <f>ขอนแก่น!N62</f>
        <v>10625700</v>
      </c>
      <c r="G62" s="24">
        <f>จันทบุรี!N62</f>
        <v>14896600</v>
      </c>
      <c r="H62" s="24">
        <f>ฉะเชิงเทรา!N62</f>
        <v>3447000</v>
      </c>
      <c r="I62" s="24">
        <f>ชลบุรี!N62</f>
        <v>7600500</v>
      </c>
      <c r="J62" s="24">
        <f>ชัยนาท!N62</f>
        <v>3209200</v>
      </c>
      <c r="K62" s="24">
        <f>ชัยภูมิ!N62</f>
        <v>7761400</v>
      </c>
      <c r="L62" s="24">
        <f>ชุมพร!N62</f>
        <v>1731700</v>
      </c>
      <c r="M62" s="24">
        <f>เชียงราย!N62</f>
        <v>6403600</v>
      </c>
      <c r="N62" s="24">
        <f>เชียงใหม่!N62</f>
        <v>3202200</v>
      </c>
      <c r="O62" s="24">
        <f>ตรัง!N62</f>
        <v>1703500</v>
      </c>
      <c r="P62" s="24">
        <f>ตราด!N62</f>
        <v>2202200</v>
      </c>
      <c r="Q62" s="24">
        <f>ตาก!N62</f>
        <v>3003900</v>
      </c>
      <c r="R62" s="24">
        <f>นครนายก!N62</f>
        <v>5812850</v>
      </c>
      <c r="S62" s="24">
        <f>นครปฐม!N62</f>
        <v>6203600</v>
      </c>
      <c r="T62" s="24">
        <f>นครพนม!N62</f>
        <v>2714700</v>
      </c>
      <c r="U62" s="24">
        <f>นครราชสีมา!N62</f>
        <v>15394300</v>
      </c>
      <c r="V62" s="24">
        <f>นครศรีธรรมราช!N62</f>
        <v>4035800</v>
      </c>
      <c r="W62" s="24">
        <f>นครสวรรค์!N62</f>
        <v>1654800</v>
      </c>
      <c r="X62" s="24">
        <f>นราธิวาส!N62</f>
        <v>200500</v>
      </c>
      <c r="Y62" s="24">
        <f>น่าน!N62</f>
        <v>8290500</v>
      </c>
      <c r="Z62" s="24">
        <f>บึงกาฬ!N62</f>
        <v>2318200</v>
      </c>
      <c r="AA62" s="24">
        <f>บุรีรัมย์!N62</f>
        <v>13399200</v>
      </c>
      <c r="AB62" s="24">
        <f>ปทุมธานี!N62</f>
        <v>1336600</v>
      </c>
      <c r="AC62" s="24">
        <f>ประจวบคีรีขันธ์!N62</f>
        <v>3207400</v>
      </c>
      <c r="AD62" s="24">
        <f>ปราจีนบุรี!N62</f>
        <v>1761800</v>
      </c>
      <c r="AE62" s="24">
        <f>ปัตตานี!N62</f>
        <v>403000</v>
      </c>
      <c r="AF62" s="24">
        <f>พระนครศรีอยุธยา!N62</f>
        <v>22427500</v>
      </c>
      <c r="AG62" s="24">
        <f>พะเยา!N62</f>
        <v>11507200</v>
      </c>
      <c r="AH62" s="24">
        <f>พังงา!N62</f>
        <v>804200</v>
      </c>
      <c r="AI62" s="24">
        <f>พัทลุง!N62</f>
        <v>802100</v>
      </c>
      <c r="AJ62" s="24">
        <f>พิจิตร!N62</f>
        <v>4209000</v>
      </c>
      <c r="AK62" s="24">
        <f>พิษณุโลก!N62</f>
        <v>6202000</v>
      </c>
      <c r="AL62" s="24">
        <f>เพชรบุรี!N62</f>
        <v>1201600</v>
      </c>
      <c r="AM62" s="24">
        <f>เพชรบูรณ์!N62</f>
        <v>18592700</v>
      </c>
      <c r="AN62" s="24">
        <f>แพร่!N62</f>
        <v>2200000</v>
      </c>
      <c r="AO62" s="24">
        <f>ภูเก็ต!N62</f>
        <v>199100</v>
      </c>
      <c r="AP62" s="24">
        <f>มหาสารคาม!N62</f>
        <v>20401300</v>
      </c>
      <c r="AQ62" s="24">
        <f>มุกดาหาร!N62</f>
        <v>5400700</v>
      </c>
      <c r="AR62" s="24">
        <f>แม่ฮ่องสอน!N62</f>
        <v>2301600</v>
      </c>
      <c r="AS62" s="24">
        <f>ยโสธร!N62</f>
        <v>4399700</v>
      </c>
      <c r="AT62" s="24">
        <f>ยะลา!N62</f>
        <v>700100</v>
      </c>
      <c r="AU62" s="24">
        <f>ร้อยเอ็ด!N62</f>
        <v>5631800</v>
      </c>
      <c r="AV62" s="24">
        <f>ระนอง!N62</f>
        <v>3206500</v>
      </c>
      <c r="AW62" s="24">
        <f>ระยอง!N62</f>
        <v>1603000</v>
      </c>
      <c r="AX62" s="24">
        <f>ราชบุรี!N62</f>
        <v>3204600</v>
      </c>
      <c r="AY62" s="24">
        <f>ลพบุรี!N62</f>
        <v>10416700</v>
      </c>
      <c r="AZ62" s="24">
        <f>ลำปาง!N62</f>
        <v>6680600</v>
      </c>
      <c r="BA62" s="24">
        <f>ลำพูน!N62</f>
        <v>15399700</v>
      </c>
      <c r="BB62" s="24">
        <f>เลย!N62</f>
        <v>55587700</v>
      </c>
      <c r="BC62" s="24">
        <f>ศรีสะเกษ!N62</f>
        <v>12632900</v>
      </c>
      <c r="BD62" s="24">
        <f>สกลนคร!N62</f>
        <v>5204700</v>
      </c>
      <c r="BE62" s="24">
        <f>สงขลา!N62</f>
        <v>2702900</v>
      </c>
      <c r="BF62" s="24">
        <f>สตูล!N62</f>
        <v>1932000</v>
      </c>
      <c r="BG62" s="24">
        <f>สระแก้ว!N62</f>
        <v>8208500</v>
      </c>
      <c r="BH62" s="95">
        <f>สระบุรี!N62</f>
        <v>3817500</v>
      </c>
      <c r="BI62" s="95">
        <f>สิงห์บุรี!N62</f>
        <v>399800</v>
      </c>
      <c r="BJ62" s="24">
        <f>สุโขทัย!N62</f>
        <v>6860500</v>
      </c>
      <c r="BK62" s="24">
        <f>สุพรรณบุรี!N62</f>
        <v>22717620</v>
      </c>
      <c r="BL62" s="24">
        <f>สุราษฎร์ธานี!N62</f>
        <v>2395800</v>
      </c>
      <c r="BM62" s="24">
        <f>สุรินทร์!N62</f>
        <v>10401000</v>
      </c>
      <c r="BN62" s="24">
        <f>หนองคาย!N62</f>
        <v>3819100</v>
      </c>
      <c r="BO62" s="24">
        <f>หนองบัวลำภู!N62</f>
        <v>5393900</v>
      </c>
      <c r="BP62" s="24">
        <f>อ่างทอง!N62</f>
        <v>0</v>
      </c>
      <c r="BQ62" s="24">
        <f>อำนาจเจริญ!N62</f>
        <v>9209900</v>
      </c>
      <c r="BR62" s="24">
        <f>อุดรธานี!N62</f>
        <v>4397000</v>
      </c>
      <c r="BS62" s="24">
        <f>อุตรดิตถ์!N62</f>
        <v>45602600</v>
      </c>
      <c r="BT62" s="24">
        <f>อุทัยธานี!N62</f>
        <v>10408900</v>
      </c>
      <c r="BU62" s="24">
        <f>อุบลราชธานี!N62</f>
        <v>10170700</v>
      </c>
      <c r="BV62" s="24">
        <f t="shared" si="0"/>
        <v>516471970</v>
      </c>
      <c r="BW62" s="24">
        <f>ก.ย.!BW62</f>
        <v>516471970</v>
      </c>
      <c r="BX62" s="125">
        <f t="shared" si="1"/>
        <v>0</v>
      </c>
    </row>
    <row r="63" spans="1:77" hidden="1">
      <c r="A63" s="5" t="s">
        <v>424</v>
      </c>
      <c r="B63" s="24">
        <f>กระบี่!N63</f>
        <v>0</v>
      </c>
      <c r="C63" s="24">
        <f>กาญจนบุรี!N63</f>
        <v>0</v>
      </c>
      <c r="D63" s="24">
        <f>กาฬสินธุ์!N63</f>
        <v>0</v>
      </c>
      <c r="E63" s="24">
        <f>กำแพงเพชร!N63</f>
        <v>0</v>
      </c>
      <c r="F63" s="24">
        <f>ขอนแก่น!N63</f>
        <v>0</v>
      </c>
      <c r="G63" s="24">
        <f>จันทบุรี!N63</f>
        <v>0</v>
      </c>
      <c r="H63" s="24">
        <f>ฉะเชิงเทรา!N63</f>
        <v>0</v>
      </c>
      <c r="I63" s="24">
        <f>ชลบุรี!N63</f>
        <v>0</v>
      </c>
      <c r="J63" s="24">
        <f>ชัยนาท!N63</f>
        <v>0</v>
      </c>
      <c r="K63" s="24">
        <f>ชัยภูมิ!N63</f>
        <v>0</v>
      </c>
      <c r="L63" s="24">
        <f>ชุมพร!N63</f>
        <v>0</v>
      </c>
      <c r="M63" s="24">
        <f>เชียงราย!N63</f>
        <v>0</v>
      </c>
      <c r="N63" s="24">
        <f>เชียงใหม่!N63</f>
        <v>0</v>
      </c>
      <c r="O63" s="24">
        <f>ตรัง!N63</f>
        <v>0</v>
      </c>
      <c r="P63" s="24">
        <f>ตราด!N63</f>
        <v>0</v>
      </c>
      <c r="Q63" s="24">
        <f>ตาก!N63</f>
        <v>0</v>
      </c>
      <c r="R63" s="24">
        <f>นครนายก!N63</f>
        <v>0</v>
      </c>
      <c r="S63" s="24">
        <f>นครปฐม!N63</f>
        <v>0</v>
      </c>
      <c r="T63" s="24">
        <f>นครพนม!N63</f>
        <v>0</v>
      </c>
      <c r="U63" s="24">
        <f>นครราชสีมา!N63</f>
        <v>0</v>
      </c>
      <c r="V63" s="24">
        <f>นครศรีธรรมราช!N63</f>
        <v>0</v>
      </c>
      <c r="W63" s="24">
        <f>นครสวรรค์!N63</f>
        <v>0</v>
      </c>
      <c r="X63" s="24">
        <f>นราธิวาส!N63</f>
        <v>0</v>
      </c>
      <c r="Y63" s="24">
        <f>น่าน!N63</f>
        <v>0</v>
      </c>
      <c r="Z63" s="24">
        <f>บึงกาฬ!N63</f>
        <v>0</v>
      </c>
      <c r="AA63" s="24">
        <f>บุรีรัมย์!N63</f>
        <v>0</v>
      </c>
      <c r="AB63" s="24">
        <f>ปทุมธานี!N63</f>
        <v>0</v>
      </c>
      <c r="AC63" s="24">
        <f>ประจวบคีรีขันธ์!N63</f>
        <v>0</v>
      </c>
      <c r="AD63" s="24">
        <f>ปราจีนบุรี!N63</f>
        <v>0</v>
      </c>
      <c r="AE63" s="24">
        <f>ปัตตานี!N63</f>
        <v>0</v>
      </c>
      <c r="AF63" s="24">
        <f>พระนครศรีอยุธยา!N63</f>
        <v>0</v>
      </c>
      <c r="AG63" s="24">
        <f>พะเยา!N63</f>
        <v>0</v>
      </c>
      <c r="AH63" s="24">
        <f>พังงา!N63</f>
        <v>0</v>
      </c>
      <c r="AI63" s="24">
        <f>พัทลุง!N63</f>
        <v>0</v>
      </c>
      <c r="AJ63" s="24">
        <f>พิจิตร!N63</f>
        <v>0</v>
      </c>
      <c r="AK63" s="24">
        <f>พิษณุโลก!N63</f>
        <v>0</v>
      </c>
      <c r="AL63" s="24">
        <f>เพชรบุรี!N63</f>
        <v>0</v>
      </c>
      <c r="AM63" s="24">
        <f>เพชรบูรณ์!N63</f>
        <v>0</v>
      </c>
      <c r="AN63" s="24">
        <f>แพร่!N63</f>
        <v>0</v>
      </c>
      <c r="AO63" s="24">
        <f>ภูเก็ต!N63</f>
        <v>0</v>
      </c>
      <c r="AP63" s="24">
        <f>มหาสารคาม!N63</f>
        <v>0</v>
      </c>
      <c r="AQ63" s="24">
        <f>มุกดาหาร!N63</f>
        <v>0</v>
      </c>
      <c r="AR63" s="24">
        <f>แม่ฮ่องสอน!N63</f>
        <v>0</v>
      </c>
      <c r="AS63" s="24">
        <f>ยโสธร!N63</f>
        <v>0</v>
      </c>
      <c r="AT63" s="24">
        <f>ยะลา!N63</f>
        <v>0</v>
      </c>
      <c r="AU63" s="24">
        <f>ร้อยเอ็ด!N63</f>
        <v>0</v>
      </c>
      <c r="AV63" s="24">
        <f>ระนอง!N63</f>
        <v>0</v>
      </c>
      <c r="AW63" s="24">
        <f>ระยอง!N63</f>
        <v>0</v>
      </c>
      <c r="AX63" s="24">
        <f>ราชบุรี!N63</f>
        <v>0</v>
      </c>
      <c r="AY63" s="24">
        <f>ลพบุรี!N63</f>
        <v>0</v>
      </c>
      <c r="AZ63" s="24">
        <f>ลำปาง!N63</f>
        <v>0</v>
      </c>
      <c r="BA63" s="24">
        <f>ลำพูน!N63</f>
        <v>0</v>
      </c>
      <c r="BB63" s="24">
        <f>เลย!N63</f>
        <v>0</v>
      </c>
      <c r="BC63" s="24">
        <f>ศรีสะเกษ!N63</f>
        <v>0</v>
      </c>
      <c r="BD63" s="24">
        <f>สกลนคร!N63</f>
        <v>0</v>
      </c>
      <c r="BE63" s="24">
        <f>สงขลา!N63</f>
        <v>0</v>
      </c>
      <c r="BF63" s="24">
        <f>สตูล!N63</f>
        <v>0</v>
      </c>
      <c r="BG63" s="24">
        <f>สระแก้ว!N63</f>
        <v>0</v>
      </c>
      <c r="BH63" s="95">
        <f>สระบุรี!N63</f>
        <v>0</v>
      </c>
      <c r="BI63" s="95"/>
      <c r="BJ63" s="24">
        <f>สุโขทัย!N63</f>
        <v>0</v>
      </c>
      <c r="BK63" s="24">
        <f>สุพรรณบุรี!N63</f>
        <v>0</v>
      </c>
      <c r="BL63" s="24">
        <f>สุราษฎร์ธานี!N63</f>
        <v>0</v>
      </c>
      <c r="BM63" s="24">
        <f>สุรินทร์!N63</f>
        <v>0</v>
      </c>
      <c r="BN63" s="24">
        <f>หนองคาย!N63</f>
        <v>0</v>
      </c>
      <c r="BO63" s="24">
        <f>หนองบัวลำภู!N63</f>
        <v>0</v>
      </c>
      <c r="BP63" s="24"/>
      <c r="BQ63" s="24">
        <f>อำนาจเจริญ!N63</f>
        <v>0</v>
      </c>
      <c r="BR63" s="24">
        <f>อุดรธานี!N63</f>
        <v>0</v>
      </c>
      <c r="BS63" s="24">
        <f>อุตรดิตถ์!N63</f>
        <v>0</v>
      </c>
      <c r="BT63" s="24">
        <f>อุทัยธานี!N63</f>
        <v>0</v>
      </c>
      <c r="BU63" s="24">
        <f>อุบลราชธานี!N63</f>
        <v>0</v>
      </c>
      <c r="BV63" s="24">
        <f t="shared" si="0"/>
        <v>0</v>
      </c>
      <c r="BW63" s="24">
        <f>ก.ย.!BW63</f>
        <v>0</v>
      </c>
      <c r="BX63" s="125">
        <f t="shared" si="1"/>
        <v>0</v>
      </c>
    </row>
    <row r="64" spans="1:77" hidden="1">
      <c r="A64" s="5" t="s">
        <v>425</v>
      </c>
      <c r="B64" s="24">
        <f>กระบี่!N64</f>
        <v>0</v>
      </c>
      <c r="C64" s="24">
        <f>กาญจนบุรี!N64</f>
        <v>0</v>
      </c>
      <c r="D64" s="24">
        <f>กาฬสินธุ์!N64</f>
        <v>0</v>
      </c>
      <c r="E64" s="24">
        <f>กำแพงเพชร!N64</f>
        <v>0</v>
      </c>
      <c r="F64" s="24">
        <f>ขอนแก่น!N64</f>
        <v>0</v>
      </c>
      <c r="G64" s="24">
        <f>จันทบุรี!N64</f>
        <v>0</v>
      </c>
      <c r="H64" s="24">
        <f>ฉะเชิงเทรา!N64</f>
        <v>0</v>
      </c>
      <c r="I64" s="24">
        <f>ชลบุรี!N64</f>
        <v>0</v>
      </c>
      <c r="J64" s="24">
        <f>ชัยนาท!N64</f>
        <v>0</v>
      </c>
      <c r="K64" s="24">
        <f>ชัยภูมิ!N64</f>
        <v>0</v>
      </c>
      <c r="L64" s="24">
        <f>ชุมพร!N64</f>
        <v>0</v>
      </c>
      <c r="M64" s="24">
        <f>เชียงราย!N64</f>
        <v>0</v>
      </c>
      <c r="N64" s="24">
        <f>เชียงใหม่!N64</f>
        <v>0</v>
      </c>
      <c r="O64" s="24">
        <f>ตรัง!N64</f>
        <v>0</v>
      </c>
      <c r="P64" s="24">
        <f>ตราด!N64</f>
        <v>0</v>
      </c>
      <c r="Q64" s="24">
        <f>ตาก!N64</f>
        <v>0</v>
      </c>
      <c r="R64" s="24">
        <f>นครนายก!N64</f>
        <v>0</v>
      </c>
      <c r="S64" s="24">
        <f>นครปฐม!N64</f>
        <v>0</v>
      </c>
      <c r="T64" s="24">
        <f>นครพนม!N64</f>
        <v>0</v>
      </c>
      <c r="U64" s="24">
        <f>นครราชสีมา!N64</f>
        <v>0</v>
      </c>
      <c r="V64" s="24">
        <f>นครศรีธรรมราช!N64</f>
        <v>0</v>
      </c>
      <c r="W64" s="24">
        <f>นครสวรรค์!N64</f>
        <v>0</v>
      </c>
      <c r="X64" s="24">
        <f>นราธิวาส!N64</f>
        <v>0</v>
      </c>
      <c r="Y64" s="24">
        <f>น่าน!N64</f>
        <v>0</v>
      </c>
      <c r="Z64" s="24">
        <f>บึงกาฬ!N64</f>
        <v>0</v>
      </c>
      <c r="AA64" s="24">
        <f>บุรีรัมย์!N64</f>
        <v>0</v>
      </c>
      <c r="AB64" s="24">
        <f>ปทุมธานี!N64</f>
        <v>0</v>
      </c>
      <c r="AC64" s="24">
        <f>ประจวบคีรีขันธ์!N64</f>
        <v>0</v>
      </c>
      <c r="AD64" s="24">
        <f>ปราจีนบุรี!N64</f>
        <v>0</v>
      </c>
      <c r="AE64" s="24">
        <f>ปัตตานี!N64</f>
        <v>0</v>
      </c>
      <c r="AF64" s="24">
        <f>พระนครศรีอยุธยา!N64</f>
        <v>0</v>
      </c>
      <c r="AG64" s="24">
        <f>พะเยา!N64</f>
        <v>0</v>
      </c>
      <c r="AH64" s="24">
        <f>พังงา!N64</f>
        <v>0</v>
      </c>
      <c r="AI64" s="24">
        <f>พัทลุง!N64</f>
        <v>0</v>
      </c>
      <c r="AJ64" s="24">
        <f>พิจิตร!N64</f>
        <v>0</v>
      </c>
      <c r="AK64" s="24">
        <f>พิษณุโลก!N64</f>
        <v>0</v>
      </c>
      <c r="AL64" s="24">
        <f>เพชรบุรี!N64</f>
        <v>0</v>
      </c>
      <c r="AM64" s="24">
        <f>เพชรบูรณ์!N64</f>
        <v>0</v>
      </c>
      <c r="AN64" s="24">
        <f>แพร่!N64</f>
        <v>0</v>
      </c>
      <c r="AO64" s="24">
        <f>ภูเก็ต!N64</f>
        <v>0</v>
      </c>
      <c r="AP64" s="24">
        <f>มหาสารคาม!N64</f>
        <v>0</v>
      </c>
      <c r="AQ64" s="24">
        <f>มุกดาหาร!N64</f>
        <v>0</v>
      </c>
      <c r="AR64" s="24">
        <f>แม่ฮ่องสอน!N64</f>
        <v>0</v>
      </c>
      <c r="AS64" s="24">
        <f>ยโสธร!N64</f>
        <v>0</v>
      </c>
      <c r="AT64" s="24">
        <f>ยะลา!N64</f>
        <v>0</v>
      </c>
      <c r="AU64" s="24">
        <f>ร้อยเอ็ด!N64</f>
        <v>0</v>
      </c>
      <c r="AV64" s="24">
        <f>ระนอง!N64</f>
        <v>0</v>
      </c>
      <c r="AW64" s="24">
        <f>ระยอง!N64</f>
        <v>0</v>
      </c>
      <c r="AX64" s="24">
        <f>ราชบุรี!N64</f>
        <v>0</v>
      </c>
      <c r="AY64" s="24">
        <f>ลพบุรี!N64</f>
        <v>0</v>
      </c>
      <c r="AZ64" s="24">
        <f>ลำปาง!N64</f>
        <v>0</v>
      </c>
      <c r="BA64" s="24">
        <f>ลำพูน!N64</f>
        <v>0</v>
      </c>
      <c r="BB64" s="24">
        <f>เลย!N64</f>
        <v>0</v>
      </c>
      <c r="BC64" s="24">
        <f>ศรีสะเกษ!N64</f>
        <v>0</v>
      </c>
      <c r="BD64" s="24">
        <f>สกลนคร!N64</f>
        <v>0</v>
      </c>
      <c r="BE64" s="24">
        <f>สงขลา!N64</f>
        <v>0</v>
      </c>
      <c r="BF64" s="24">
        <f>สตูล!N64</f>
        <v>0</v>
      </c>
      <c r="BG64" s="24">
        <f>สระแก้ว!N64</f>
        <v>0</v>
      </c>
      <c r="BH64" s="95">
        <f>สระบุรี!N64</f>
        <v>0</v>
      </c>
      <c r="BI64" s="95"/>
      <c r="BJ64" s="24">
        <f>สุโขทัย!N64</f>
        <v>0</v>
      </c>
      <c r="BK64" s="24">
        <f>สุพรรณบุรี!N64</f>
        <v>0</v>
      </c>
      <c r="BL64" s="24">
        <f>สุราษฎร์ธานี!N64</f>
        <v>0</v>
      </c>
      <c r="BM64" s="24">
        <f>สุรินทร์!N64</f>
        <v>0</v>
      </c>
      <c r="BN64" s="24">
        <f>หนองคาย!N64</f>
        <v>0</v>
      </c>
      <c r="BO64" s="24">
        <f>หนองบัวลำภู!N64</f>
        <v>0</v>
      </c>
      <c r="BP64" s="24"/>
      <c r="BQ64" s="24">
        <f>อำนาจเจริญ!N64</f>
        <v>0</v>
      </c>
      <c r="BR64" s="24">
        <f>อุดรธานี!N64</f>
        <v>0</v>
      </c>
      <c r="BS64" s="24">
        <f>อุตรดิตถ์!N64</f>
        <v>0</v>
      </c>
      <c r="BT64" s="24">
        <f>อุทัยธานี!N64</f>
        <v>0</v>
      </c>
      <c r="BU64" s="24">
        <f>อุบลราชธานี!N64</f>
        <v>0</v>
      </c>
      <c r="BV64" s="24">
        <f t="shared" si="0"/>
        <v>0</v>
      </c>
      <c r="BW64" s="24">
        <f>ก.ย.!BW64</f>
        <v>0</v>
      </c>
    </row>
    <row r="65" spans="1:77" ht="24" hidden="1" thickBot="1">
      <c r="A65" s="5" t="s">
        <v>432</v>
      </c>
      <c r="B65" s="25">
        <f>กระบี่!N65</f>
        <v>0</v>
      </c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25">
        <f>บึงกาฬ!N65</f>
        <v>0</v>
      </c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  <c r="AT65" s="56"/>
      <c r="AU65" s="56"/>
      <c r="AV65" s="56"/>
      <c r="AW65" s="56"/>
      <c r="AX65" s="56"/>
      <c r="AY65" s="56"/>
      <c r="AZ65" s="56"/>
      <c r="BA65" s="56"/>
      <c r="BB65" s="56"/>
      <c r="BC65" s="56"/>
      <c r="BD65" s="56"/>
      <c r="BE65" s="56"/>
      <c r="BF65" s="56"/>
      <c r="BG65" s="56"/>
      <c r="BH65" s="96"/>
      <c r="BI65" s="96"/>
      <c r="BJ65" s="56"/>
      <c r="BK65" s="56"/>
      <c r="BL65" s="56"/>
      <c r="BM65" s="56"/>
      <c r="BN65" s="56"/>
      <c r="BO65" s="56"/>
      <c r="BP65" s="56"/>
      <c r="BQ65" s="56"/>
      <c r="BR65" s="56"/>
      <c r="BS65" s="56"/>
      <c r="BT65" s="56"/>
      <c r="BU65" s="56"/>
      <c r="BV65" s="56">
        <f>SUM(B65:BU65)</f>
        <v>0</v>
      </c>
      <c r="BW65" s="25">
        <f>ก.ย.!BW65</f>
        <v>0</v>
      </c>
    </row>
    <row r="66" spans="1:77" ht="24" thickBot="1">
      <c r="A66" s="157" t="s">
        <v>433</v>
      </c>
      <c r="B66" s="32">
        <f t="shared" ref="B66:BP66" si="2">SUM(B9:B65)</f>
        <v>444728.75</v>
      </c>
      <c r="C66" s="33">
        <f t="shared" si="2"/>
        <v>2626490.42</v>
      </c>
      <c r="D66" s="27">
        <f t="shared" si="2"/>
        <v>5918602.2800000003</v>
      </c>
      <c r="E66" s="27">
        <f t="shared" si="2"/>
        <v>6799690.3899999997</v>
      </c>
      <c r="F66" s="27">
        <f t="shared" si="2"/>
        <v>11125920.189999999</v>
      </c>
      <c r="G66" s="27">
        <f t="shared" si="2"/>
        <v>15019060.029999999</v>
      </c>
      <c r="H66" s="27">
        <f t="shared" si="2"/>
        <v>3983614.7199999997</v>
      </c>
      <c r="I66" s="27">
        <f t="shared" si="2"/>
        <v>7949474.7800000003</v>
      </c>
      <c r="J66" s="27">
        <f t="shared" si="2"/>
        <v>3337560.46</v>
      </c>
      <c r="K66" s="27">
        <f t="shared" si="2"/>
        <v>10358597.279999999</v>
      </c>
      <c r="L66" s="27">
        <f t="shared" si="2"/>
        <v>1964426.78</v>
      </c>
      <c r="M66" s="27">
        <f t="shared" si="2"/>
        <v>6515797.1699999999</v>
      </c>
      <c r="N66" s="27">
        <f t="shared" si="2"/>
        <v>3499868.99</v>
      </c>
      <c r="O66" s="27">
        <f t="shared" si="2"/>
        <v>1775300</v>
      </c>
      <c r="P66" s="27">
        <f t="shared" si="2"/>
        <v>2282416.8199999998</v>
      </c>
      <c r="Q66" s="27">
        <f t="shared" si="2"/>
        <v>3355317.0300000003</v>
      </c>
      <c r="R66" s="27">
        <f t="shared" si="2"/>
        <v>5922954.7199999997</v>
      </c>
      <c r="S66" s="27">
        <f t="shared" si="2"/>
        <v>6207679</v>
      </c>
      <c r="T66" s="27">
        <f t="shared" si="2"/>
        <v>2776030.91</v>
      </c>
      <c r="U66" s="27">
        <f t="shared" si="2"/>
        <v>15449523.199999999</v>
      </c>
      <c r="V66" s="27">
        <f t="shared" si="2"/>
        <v>4169743</v>
      </c>
      <c r="W66" s="27">
        <f t="shared" si="2"/>
        <v>2590479.34</v>
      </c>
      <c r="X66" s="27">
        <f t="shared" si="2"/>
        <v>223047.36</v>
      </c>
      <c r="Y66" s="27">
        <f t="shared" si="2"/>
        <v>8604414.7200000007</v>
      </c>
      <c r="Z66" s="27">
        <f t="shared" si="2"/>
        <v>2620931.34</v>
      </c>
      <c r="AA66" s="27">
        <f t="shared" si="2"/>
        <v>13640447.15</v>
      </c>
      <c r="AB66" s="27">
        <f t="shared" si="2"/>
        <v>1418706.02</v>
      </c>
      <c r="AC66" s="27">
        <f t="shared" si="2"/>
        <v>3220580.68</v>
      </c>
      <c r="AD66" s="27">
        <f t="shared" si="2"/>
        <v>1865076.39</v>
      </c>
      <c r="AE66" s="27">
        <f t="shared" si="2"/>
        <v>406020</v>
      </c>
      <c r="AF66" s="27">
        <f t="shared" si="2"/>
        <v>22521629.879999999</v>
      </c>
      <c r="AG66" s="27">
        <f t="shared" si="2"/>
        <v>11553348.6</v>
      </c>
      <c r="AH66" s="27">
        <f t="shared" si="2"/>
        <v>1027103.53</v>
      </c>
      <c r="AI66" s="27">
        <f t="shared" si="2"/>
        <v>814837.23</v>
      </c>
      <c r="AJ66" s="27">
        <f t="shared" si="2"/>
        <v>4432747.1100000003</v>
      </c>
      <c r="AK66" s="27">
        <f t="shared" si="2"/>
        <v>6224794.8600000003</v>
      </c>
      <c r="AL66" s="27">
        <f t="shared" si="2"/>
        <v>1231920</v>
      </c>
      <c r="AM66" s="27">
        <f t="shared" si="2"/>
        <v>18745911.890000001</v>
      </c>
      <c r="AN66" s="27">
        <f t="shared" si="2"/>
        <v>2205027.75</v>
      </c>
      <c r="AO66" s="27">
        <f t="shared" si="2"/>
        <v>199100</v>
      </c>
      <c r="AP66" s="27">
        <f t="shared" si="2"/>
        <v>20643432.699999999</v>
      </c>
      <c r="AQ66" s="27">
        <f t="shared" si="2"/>
        <v>5591057.9000000004</v>
      </c>
      <c r="AR66" s="27">
        <f t="shared" si="2"/>
        <v>2328083.39</v>
      </c>
      <c r="AS66" s="27">
        <f t="shared" si="2"/>
        <v>4465061.9800000004</v>
      </c>
      <c r="AT66" s="27">
        <f t="shared" si="2"/>
        <v>716216.65</v>
      </c>
      <c r="AU66" s="27">
        <f t="shared" si="2"/>
        <v>6499350.7300000004</v>
      </c>
      <c r="AV66" s="27">
        <f t="shared" si="2"/>
        <v>3307072.13</v>
      </c>
      <c r="AW66" s="27">
        <f t="shared" si="2"/>
        <v>1634216.33</v>
      </c>
      <c r="AX66" s="27">
        <f t="shared" si="2"/>
        <v>3237752.84</v>
      </c>
      <c r="AY66" s="27">
        <f t="shared" si="2"/>
        <v>10638218.17</v>
      </c>
      <c r="AZ66" s="27">
        <f t="shared" si="2"/>
        <v>6680600</v>
      </c>
      <c r="BA66" s="27">
        <f t="shared" si="2"/>
        <v>15702386.460000001</v>
      </c>
      <c r="BB66" s="27">
        <f t="shared" si="2"/>
        <v>55647349.25</v>
      </c>
      <c r="BC66" s="27">
        <f t="shared" si="2"/>
        <v>13623522.619999999</v>
      </c>
      <c r="BD66" s="27">
        <f t="shared" si="2"/>
        <v>5218465.32</v>
      </c>
      <c r="BE66" s="27">
        <f t="shared" si="2"/>
        <v>2867323.78</v>
      </c>
      <c r="BF66" s="27">
        <f t="shared" si="2"/>
        <v>1932541.39</v>
      </c>
      <c r="BG66" s="27">
        <f t="shared" si="2"/>
        <v>8309870.3300000001</v>
      </c>
      <c r="BH66" s="310">
        <f t="shared" si="2"/>
        <v>3866819.48</v>
      </c>
      <c r="BI66" s="310">
        <f t="shared" si="2"/>
        <v>405374.31</v>
      </c>
      <c r="BJ66" s="27">
        <f t="shared" si="2"/>
        <v>7080104.9299999997</v>
      </c>
      <c r="BK66" s="27">
        <f t="shared" si="2"/>
        <v>23273847.73</v>
      </c>
      <c r="BL66" s="27">
        <f t="shared" si="2"/>
        <v>2558592.79</v>
      </c>
      <c r="BM66" s="27">
        <f t="shared" si="2"/>
        <v>10591363.279999999</v>
      </c>
      <c r="BN66" s="27">
        <f t="shared" si="2"/>
        <v>4183938.99</v>
      </c>
      <c r="BO66" s="27">
        <f t="shared" si="2"/>
        <v>5577702.5499999998</v>
      </c>
      <c r="BP66" s="27">
        <f t="shared" si="2"/>
        <v>0</v>
      </c>
      <c r="BQ66" s="27">
        <f t="shared" ref="BQ66:BV66" si="3">SUM(BQ9:BQ65)</f>
        <v>9268016.7200000007</v>
      </c>
      <c r="BR66" s="27">
        <f t="shared" si="3"/>
        <v>5670877.4500000002</v>
      </c>
      <c r="BS66" s="27">
        <f t="shared" si="3"/>
        <v>46088794.869999997</v>
      </c>
      <c r="BT66" s="27">
        <f t="shared" si="3"/>
        <v>10653439.76</v>
      </c>
      <c r="BU66" s="27">
        <f t="shared" si="3"/>
        <v>10350968.75</v>
      </c>
      <c r="BV66" s="27">
        <f t="shared" si="3"/>
        <v>533641284.35000002</v>
      </c>
      <c r="BW66" s="27">
        <f>SUM(BW7:BW65)</f>
        <v>533641284.35000002</v>
      </c>
      <c r="BX66" s="125">
        <f>SUM(BV6:BV65)</f>
        <v>533641284.35000002</v>
      </c>
      <c r="BY66" s="125"/>
    </row>
    <row r="67" spans="1:77">
      <c r="A67" s="29" t="s">
        <v>434</v>
      </c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  <c r="AA67" s="30"/>
      <c r="AB67" s="30"/>
      <c r="AC67" s="30"/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  <c r="BD67" s="30"/>
      <c r="BE67" s="30"/>
      <c r="BF67" s="30"/>
      <c r="BG67" s="30"/>
      <c r="BH67" s="99"/>
      <c r="BI67" s="99"/>
      <c r="BJ67" s="30"/>
      <c r="BK67" s="30"/>
      <c r="BL67" s="30"/>
      <c r="BM67" s="30"/>
      <c r="BN67" s="30"/>
      <c r="BO67" s="30"/>
      <c r="BP67" s="30"/>
      <c r="BQ67" s="30"/>
      <c r="BR67" s="30"/>
      <c r="BS67" s="30"/>
      <c r="BT67" s="30"/>
      <c r="BU67" s="30"/>
      <c r="BV67" s="30"/>
      <c r="BW67" s="30"/>
    </row>
    <row r="68" spans="1:77">
      <c r="A68" s="324" t="s">
        <v>115</v>
      </c>
      <c r="B68" s="24">
        <f>กระบี่!N68</f>
        <v>0</v>
      </c>
      <c r="C68" s="24">
        <f>กาญจนบุรี!N68</f>
        <v>0</v>
      </c>
      <c r="D68" s="24">
        <f>กาฬสินธุ์!N68</f>
        <v>0</v>
      </c>
      <c r="E68" s="24">
        <f>กำแพงเพชร!N68</f>
        <v>0</v>
      </c>
      <c r="F68" s="24">
        <f>ขอนแก่น!N68</f>
        <v>0</v>
      </c>
      <c r="G68" s="24">
        <f>จันทบุรี!N68</f>
        <v>0</v>
      </c>
      <c r="H68" s="24">
        <f>ฉะเชิงเทรา!N68</f>
        <v>0</v>
      </c>
      <c r="I68" s="24">
        <f>ชลบุรี!N68</f>
        <v>0</v>
      </c>
      <c r="J68" s="24">
        <f>ชัยนาท!N68</f>
        <v>0</v>
      </c>
      <c r="K68" s="24">
        <f>ชัยภูมิ!N68</f>
        <v>0</v>
      </c>
      <c r="L68" s="24">
        <f>ชุมพร!N68</f>
        <v>0</v>
      </c>
      <c r="M68" s="24">
        <f>เชียงราย!N68</f>
        <v>0</v>
      </c>
      <c r="N68" s="24">
        <f>เชียงใหม่!N68</f>
        <v>0</v>
      </c>
      <c r="O68" s="24">
        <f>ตรัง!N68</f>
        <v>0</v>
      </c>
      <c r="P68" s="24">
        <f>ตราด!N68</f>
        <v>0</v>
      </c>
      <c r="Q68" s="24">
        <f>ตาก!N68</f>
        <v>0</v>
      </c>
      <c r="R68" s="24">
        <f>นครนายก!N68</f>
        <v>0</v>
      </c>
      <c r="S68" s="24">
        <f>นครปฐม!N68</f>
        <v>0</v>
      </c>
      <c r="T68" s="24">
        <f>นครพนม!N68</f>
        <v>0</v>
      </c>
      <c r="U68" s="24">
        <f>นครราชสีมา!N68</f>
        <v>0</v>
      </c>
      <c r="V68" s="24">
        <f>นครศรีธรรมราช!N68</f>
        <v>0</v>
      </c>
      <c r="W68" s="24">
        <f>นครสวรรค์!N68</f>
        <v>0</v>
      </c>
      <c r="X68" s="24">
        <f>นราธิวาส!N68</f>
        <v>0</v>
      </c>
      <c r="Y68" s="24">
        <f>น่าน!N68</f>
        <v>0</v>
      </c>
      <c r="Z68" s="24">
        <f>บึงกาฬ!N68</f>
        <v>0</v>
      </c>
      <c r="AA68" s="24">
        <f>บุรีรัมย์!N68</f>
        <v>0</v>
      </c>
      <c r="AB68" s="24">
        <f>ปทุมธานี!N68</f>
        <v>0</v>
      </c>
      <c r="AC68" s="24">
        <f>ประจวบคีรีขันธ์!N68</f>
        <v>0</v>
      </c>
      <c r="AD68" s="24">
        <f>ปราจีนบุรี!N68</f>
        <v>0</v>
      </c>
      <c r="AE68" s="24">
        <f>ปัตตานี!N68</f>
        <v>0</v>
      </c>
      <c r="AF68" s="24">
        <f>พระนครศรีอยุธยา!N68</f>
        <v>0</v>
      </c>
      <c r="AG68" s="24">
        <f>พะเยา!N68</f>
        <v>0</v>
      </c>
      <c r="AH68" s="24">
        <f>พังงา!N68</f>
        <v>0</v>
      </c>
      <c r="AI68" s="24">
        <f>พัทลุง!N68</f>
        <v>0</v>
      </c>
      <c r="AJ68" s="24">
        <f>พิจิตร!N68</f>
        <v>0</v>
      </c>
      <c r="AK68" s="24">
        <f>พิษณุโลก!N68</f>
        <v>0</v>
      </c>
      <c r="AL68" s="24">
        <f>เพชรบุรี!N68</f>
        <v>0</v>
      </c>
      <c r="AM68" s="24">
        <f>เพชรบูรณ์!N68</f>
        <v>0</v>
      </c>
      <c r="AN68" s="24">
        <f>แพร่!N68</f>
        <v>0</v>
      </c>
      <c r="AO68" s="24">
        <f>ภูเก็ต!N68</f>
        <v>0</v>
      </c>
      <c r="AP68" s="24">
        <f>มหาสารคาม!N68</f>
        <v>0</v>
      </c>
      <c r="AQ68" s="24">
        <f>มุกดาหาร!N68</f>
        <v>0</v>
      </c>
      <c r="AR68" s="24">
        <f>แม่ฮ่องสอน!N68</f>
        <v>0</v>
      </c>
      <c r="AS68" s="24">
        <f>ยโสธร!N68</f>
        <v>0</v>
      </c>
      <c r="AT68" s="24">
        <f>ยะลา!N68</f>
        <v>0</v>
      </c>
      <c r="AU68" s="24">
        <f>ร้อยเอ็ด!N68</f>
        <v>0</v>
      </c>
      <c r="AV68" s="24">
        <f>ระนอง!N68</f>
        <v>0</v>
      </c>
      <c r="AW68" s="24">
        <f>ระยอง!N68</f>
        <v>0</v>
      </c>
      <c r="AX68" s="24">
        <f>ราชบุรี!N68</f>
        <v>0</v>
      </c>
      <c r="AY68" s="24">
        <f>ลพบุรี!N68</f>
        <v>0</v>
      </c>
      <c r="AZ68" s="24">
        <f>ลำปาง!N68</f>
        <v>0</v>
      </c>
      <c r="BA68" s="24">
        <f>ลำพูน!N68</f>
        <v>0</v>
      </c>
      <c r="BB68" s="24">
        <f>เลย!N68</f>
        <v>0</v>
      </c>
      <c r="BC68" s="24">
        <f>ศรีสะเกษ!N68</f>
        <v>0</v>
      </c>
      <c r="BD68" s="24">
        <f>สกลนคร!N68</f>
        <v>0</v>
      </c>
      <c r="BE68" s="24">
        <f>สงขลา!N68</f>
        <v>0</v>
      </c>
      <c r="BF68" s="24">
        <f>สตูล!N68</f>
        <v>0</v>
      </c>
      <c r="BG68" s="24">
        <f>สระแก้ว!N68</f>
        <v>0</v>
      </c>
      <c r="BH68" s="95">
        <f>สระบุรี!N68</f>
        <v>0</v>
      </c>
      <c r="BI68" s="95">
        <f>สิงห์บุรี!N68</f>
        <v>0</v>
      </c>
      <c r="BJ68" s="24">
        <f>สุโขทัย!N68</f>
        <v>0</v>
      </c>
      <c r="BK68" s="24">
        <f>สุพรรณบุรี!N68</f>
        <v>0</v>
      </c>
      <c r="BL68" s="24">
        <f>สุราษฎร์ธานี!N68</f>
        <v>0</v>
      </c>
      <c r="BM68" s="24">
        <f>สุรินทร์!N68</f>
        <v>0</v>
      </c>
      <c r="BN68" s="24">
        <f>หนองคาย!N68</f>
        <v>0</v>
      </c>
      <c r="BO68" s="24">
        <f>หนองบัวลำภู!N68</f>
        <v>0</v>
      </c>
      <c r="BP68" s="24">
        <f>อ่างทอง!N68</f>
        <v>0</v>
      </c>
      <c r="BQ68" s="24">
        <f>อำนาจเจริญ!N68</f>
        <v>0</v>
      </c>
      <c r="BR68" s="24">
        <f>อุดรธานี!N68</f>
        <v>0</v>
      </c>
      <c r="BS68" s="24">
        <f>อุตรดิตถ์!N68</f>
        <v>0</v>
      </c>
      <c r="BT68" s="24">
        <f>อุทัยธานี!N68</f>
        <v>0</v>
      </c>
      <c r="BU68" s="24">
        <f>อุบลราชธานี!N68</f>
        <v>0</v>
      </c>
      <c r="BV68" s="24">
        <f t="shared" ref="BV68:BV108" si="4">SUM(B68:BU68)</f>
        <v>0</v>
      </c>
      <c r="BW68" s="24">
        <f>ก.ย.!BW68</f>
        <v>0</v>
      </c>
      <c r="BX68" s="125">
        <f>BV68-BW68</f>
        <v>0</v>
      </c>
    </row>
    <row r="69" spans="1:77">
      <c r="A69" s="321" t="s">
        <v>284</v>
      </c>
      <c r="B69" s="24">
        <f>กระบี่!N69</f>
        <v>0</v>
      </c>
      <c r="C69" s="24">
        <f>กาญจนบุรี!N69</f>
        <v>0</v>
      </c>
      <c r="D69" s="24">
        <f>กาฬสินธุ์!N69</f>
        <v>0</v>
      </c>
      <c r="E69" s="24">
        <f>กำแพงเพชร!N69</f>
        <v>725</v>
      </c>
      <c r="F69" s="24">
        <f>ขอนแก่น!N69</f>
        <v>0</v>
      </c>
      <c r="G69" s="24">
        <f>จันทบุรี!N69</f>
        <v>0</v>
      </c>
      <c r="H69" s="24">
        <f>ฉะเชิงเทรา!N69</f>
        <v>0</v>
      </c>
      <c r="I69" s="24">
        <f>ชลบุรี!N69</f>
        <v>0</v>
      </c>
      <c r="J69" s="24">
        <f>ชัยนาท!N69</f>
        <v>0</v>
      </c>
      <c r="K69" s="24">
        <f>ชัยภูมิ!N69</f>
        <v>0</v>
      </c>
      <c r="L69" s="24">
        <f>ชุมพร!N69</f>
        <v>0</v>
      </c>
      <c r="M69" s="24">
        <f>เชียงราย!N69</f>
        <v>0</v>
      </c>
      <c r="N69" s="24">
        <f>เชียงใหม่!N69</f>
        <v>0</v>
      </c>
      <c r="O69" s="24">
        <f>ตรัง!N69</f>
        <v>0</v>
      </c>
      <c r="P69" s="24">
        <f>ตราด!N69</f>
        <v>0</v>
      </c>
      <c r="Q69" s="24">
        <f>ตาก!N69</f>
        <v>0</v>
      </c>
      <c r="R69" s="24">
        <f>นครนายก!N69</f>
        <v>0</v>
      </c>
      <c r="S69" s="24">
        <f>นครปฐม!N69</f>
        <v>0</v>
      </c>
      <c r="T69" s="24">
        <f>นครพนม!N69</f>
        <v>0</v>
      </c>
      <c r="U69" s="24">
        <f>นครราชสีมา!N69</f>
        <v>0</v>
      </c>
      <c r="V69" s="24">
        <f>นครศรีธรรมราช!N69</f>
        <v>0</v>
      </c>
      <c r="W69" s="24">
        <f>นครสวรรค์!N69</f>
        <v>0</v>
      </c>
      <c r="X69" s="24">
        <f>นราธิวาส!N69</f>
        <v>0</v>
      </c>
      <c r="Y69" s="24">
        <f>น่าน!N69</f>
        <v>0</v>
      </c>
      <c r="Z69" s="24">
        <f>บึงกาฬ!N69</f>
        <v>0</v>
      </c>
      <c r="AA69" s="24">
        <f>บุรีรัมย์!N69</f>
        <v>0</v>
      </c>
      <c r="AB69" s="24">
        <f>ปทุมธานี!N69</f>
        <v>0</v>
      </c>
      <c r="AC69" s="24">
        <f>ประจวบคีรีขันธ์!N69</f>
        <v>0</v>
      </c>
      <c r="AD69" s="24">
        <f>ปราจีนบุรี!N69</f>
        <v>0</v>
      </c>
      <c r="AE69" s="24">
        <f>ปัตตานี!N69</f>
        <v>0</v>
      </c>
      <c r="AF69" s="24">
        <f>พระนครศรีอยุธยา!N69</f>
        <v>0</v>
      </c>
      <c r="AG69" s="24">
        <f>พะเยา!N69</f>
        <v>0</v>
      </c>
      <c r="AH69" s="24">
        <f>พังงา!N69</f>
        <v>0</v>
      </c>
      <c r="AI69" s="24">
        <f>พัทลุง!N69</f>
        <v>0</v>
      </c>
      <c r="AJ69" s="24">
        <f>พิจิตร!N69</f>
        <v>0</v>
      </c>
      <c r="AK69" s="24">
        <f>พิษณุโลก!N69</f>
        <v>0</v>
      </c>
      <c r="AL69" s="24">
        <f>เพชรบุรี!N69</f>
        <v>0</v>
      </c>
      <c r="AM69" s="24">
        <f>เพชรบูรณ์!N69</f>
        <v>0</v>
      </c>
      <c r="AN69" s="24">
        <f>แพร่!N69</f>
        <v>0</v>
      </c>
      <c r="AO69" s="24">
        <f>ภูเก็ต!N69</f>
        <v>0</v>
      </c>
      <c r="AP69" s="24">
        <f>มหาสารคาม!N69</f>
        <v>0</v>
      </c>
      <c r="AQ69" s="24">
        <f>มุกดาหาร!N69</f>
        <v>0</v>
      </c>
      <c r="AR69" s="24">
        <f>แม่ฮ่องสอน!N69</f>
        <v>0</v>
      </c>
      <c r="AS69" s="24">
        <f>ยโสธร!N69</f>
        <v>0</v>
      </c>
      <c r="AT69" s="24">
        <f>ยะลา!N69</f>
        <v>0</v>
      </c>
      <c r="AU69" s="24">
        <f>ร้อยเอ็ด!N69</f>
        <v>0</v>
      </c>
      <c r="AV69" s="24">
        <f>ระนอง!N69</f>
        <v>0</v>
      </c>
      <c r="AW69" s="24">
        <f>ระยอง!N69</f>
        <v>0</v>
      </c>
      <c r="AX69" s="24">
        <f>ราชบุรี!N69</f>
        <v>0</v>
      </c>
      <c r="AY69" s="24">
        <f>ลพบุรี!N69</f>
        <v>0</v>
      </c>
      <c r="AZ69" s="24">
        <f>ลำปาง!N69</f>
        <v>0</v>
      </c>
      <c r="BA69" s="24">
        <f>ลำพูน!N69</f>
        <v>0</v>
      </c>
      <c r="BB69" s="24">
        <f>เลย!N69</f>
        <v>0</v>
      </c>
      <c r="BC69" s="24">
        <f>ศรีสะเกษ!N69</f>
        <v>0</v>
      </c>
      <c r="BD69" s="24">
        <f>สกลนคร!N69</f>
        <v>0</v>
      </c>
      <c r="BE69" s="24">
        <f>สงขลา!N69</f>
        <v>0</v>
      </c>
      <c r="BF69" s="24">
        <f>สตูล!N69</f>
        <v>0</v>
      </c>
      <c r="BG69" s="24">
        <f>สระแก้ว!N69</f>
        <v>0</v>
      </c>
      <c r="BH69" s="95">
        <f>สระบุรี!N69</f>
        <v>0</v>
      </c>
      <c r="BI69" s="95">
        <f>สิงห์บุรี!N69</f>
        <v>0</v>
      </c>
      <c r="BJ69" s="24">
        <f>สุโขทัย!N69</f>
        <v>0</v>
      </c>
      <c r="BK69" s="24">
        <f>สุพรรณบุรี!N69</f>
        <v>0</v>
      </c>
      <c r="BL69" s="24">
        <f>สุราษฎร์ธานี!N69</f>
        <v>0</v>
      </c>
      <c r="BM69" s="24">
        <f>สุรินทร์!N69</f>
        <v>0</v>
      </c>
      <c r="BN69" s="24">
        <f>หนองคาย!N69</f>
        <v>0</v>
      </c>
      <c r="BO69" s="24">
        <f>หนองบัวลำภู!N69</f>
        <v>0</v>
      </c>
      <c r="BP69" s="24">
        <f>อ่างทอง!N69</f>
        <v>0</v>
      </c>
      <c r="BQ69" s="24">
        <f>อำนาจเจริญ!N69</f>
        <v>0</v>
      </c>
      <c r="BR69" s="24">
        <f>อุดรธานี!N69</f>
        <v>0</v>
      </c>
      <c r="BS69" s="24">
        <f>อุตรดิตถ์!N69</f>
        <v>0</v>
      </c>
      <c r="BT69" s="24">
        <f>อุทัยธานี!N69</f>
        <v>0</v>
      </c>
      <c r="BU69" s="24">
        <f>อุบลราชธานี!N69</f>
        <v>0</v>
      </c>
      <c r="BV69" s="24">
        <f t="shared" si="4"/>
        <v>725</v>
      </c>
      <c r="BW69" s="24">
        <f>ก.ย.!BW69</f>
        <v>725</v>
      </c>
      <c r="BX69" s="125">
        <f t="shared" ref="BX69:BX107" si="5">BV69-BW69</f>
        <v>0</v>
      </c>
    </row>
    <row r="70" spans="1:77">
      <c r="A70" s="321" t="s">
        <v>380</v>
      </c>
      <c r="B70" s="24">
        <f>กระบี่!N70</f>
        <v>0</v>
      </c>
      <c r="C70" s="24">
        <f>กาญจนบุรี!N70</f>
        <v>0</v>
      </c>
      <c r="D70" s="24">
        <f>กาฬสินธุ์!N70</f>
        <v>0</v>
      </c>
      <c r="E70" s="24">
        <f>กำแพงเพชร!N70</f>
        <v>0</v>
      </c>
      <c r="F70" s="24">
        <f>ขอนแก่น!N70</f>
        <v>0</v>
      </c>
      <c r="G70" s="24">
        <f>จันทบุรี!N70</f>
        <v>0</v>
      </c>
      <c r="H70" s="24">
        <f>ฉะเชิงเทรา!N70</f>
        <v>0</v>
      </c>
      <c r="I70" s="24">
        <f>ชลบุรี!N70</f>
        <v>0</v>
      </c>
      <c r="J70" s="24">
        <f>ชัยนาท!N70</f>
        <v>0</v>
      </c>
      <c r="K70" s="24">
        <f>ชัยภูมิ!N70</f>
        <v>0</v>
      </c>
      <c r="L70" s="24">
        <f>ชุมพร!N70</f>
        <v>0</v>
      </c>
      <c r="M70" s="24">
        <f>เชียงราย!N70</f>
        <v>0</v>
      </c>
      <c r="N70" s="24">
        <f>เชียงใหม่!N70</f>
        <v>0</v>
      </c>
      <c r="O70" s="24">
        <f>ตรัง!N70</f>
        <v>0</v>
      </c>
      <c r="P70" s="24">
        <f>ตราด!N70</f>
        <v>0</v>
      </c>
      <c r="Q70" s="24">
        <f>ตาก!N70</f>
        <v>0</v>
      </c>
      <c r="R70" s="24">
        <f>นครนายก!N70</f>
        <v>0</v>
      </c>
      <c r="S70" s="24">
        <f>นครปฐม!N70</f>
        <v>0</v>
      </c>
      <c r="T70" s="24">
        <f>นครพนม!N70</f>
        <v>0</v>
      </c>
      <c r="U70" s="24">
        <f>นครราชสีมา!N70</f>
        <v>0</v>
      </c>
      <c r="V70" s="24">
        <f>นครศรีธรรมราช!N70</f>
        <v>0</v>
      </c>
      <c r="W70" s="24">
        <f>นครสวรรค์!N70</f>
        <v>0</v>
      </c>
      <c r="X70" s="24">
        <f>นราธิวาส!N70</f>
        <v>0</v>
      </c>
      <c r="Y70" s="24">
        <f>น่าน!N70</f>
        <v>0</v>
      </c>
      <c r="Z70" s="24">
        <f>บึงกาฬ!N70</f>
        <v>0</v>
      </c>
      <c r="AA70" s="24">
        <f>บุรีรัมย์!N70</f>
        <v>0</v>
      </c>
      <c r="AB70" s="24">
        <f>ปทุมธานี!N70</f>
        <v>0</v>
      </c>
      <c r="AC70" s="24">
        <f>ประจวบคีรีขันธ์!N70</f>
        <v>0</v>
      </c>
      <c r="AD70" s="24">
        <f>ปราจีนบุรี!N70</f>
        <v>0</v>
      </c>
      <c r="AE70" s="24">
        <f>ปัตตานี!N70</f>
        <v>0</v>
      </c>
      <c r="AF70" s="24">
        <f>พระนครศรีอยุธยา!N70</f>
        <v>0</v>
      </c>
      <c r="AG70" s="24">
        <f>พะเยา!N70</f>
        <v>0</v>
      </c>
      <c r="AH70" s="24">
        <f>พังงา!N70</f>
        <v>0</v>
      </c>
      <c r="AI70" s="24">
        <f>พัทลุง!N70</f>
        <v>0</v>
      </c>
      <c r="AJ70" s="24">
        <f>พิจิตร!N70</f>
        <v>0</v>
      </c>
      <c r="AK70" s="24">
        <f>พิษณุโลก!N70</f>
        <v>0</v>
      </c>
      <c r="AL70" s="24">
        <f>เพชรบุรี!N70</f>
        <v>0</v>
      </c>
      <c r="AM70" s="24">
        <f>เพชรบูรณ์!N70</f>
        <v>0</v>
      </c>
      <c r="AN70" s="24">
        <f>แพร่!N70</f>
        <v>0</v>
      </c>
      <c r="AO70" s="24">
        <f>ภูเก็ต!N70</f>
        <v>0</v>
      </c>
      <c r="AP70" s="24">
        <f>มหาสารคาม!N70</f>
        <v>0</v>
      </c>
      <c r="AQ70" s="24">
        <f>มุกดาหาร!N70</f>
        <v>0</v>
      </c>
      <c r="AR70" s="24">
        <f>แม่ฮ่องสอน!N70</f>
        <v>0</v>
      </c>
      <c r="AS70" s="24">
        <f>ยโสธร!N70</f>
        <v>0</v>
      </c>
      <c r="AT70" s="24">
        <f>ยะลา!N70</f>
        <v>0</v>
      </c>
      <c r="AU70" s="24">
        <f>ร้อยเอ็ด!N70</f>
        <v>0</v>
      </c>
      <c r="AV70" s="24">
        <f>ระนอง!N70</f>
        <v>0</v>
      </c>
      <c r="AW70" s="24">
        <f>ระยอง!N70</f>
        <v>0</v>
      </c>
      <c r="AX70" s="24">
        <f>ราชบุรี!N70</f>
        <v>0</v>
      </c>
      <c r="AY70" s="24">
        <f>ลพบุรี!N70</f>
        <v>0</v>
      </c>
      <c r="AZ70" s="24">
        <f>ลำปาง!N70</f>
        <v>0</v>
      </c>
      <c r="BA70" s="24">
        <f>ลำพูน!N70</f>
        <v>0</v>
      </c>
      <c r="BB70" s="24">
        <f>เลย!N70</f>
        <v>0</v>
      </c>
      <c r="BC70" s="24">
        <f>ศรีสะเกษ!N70</f>
        <v>0</v>
      </c>
      <c r="BD70" s="24">
        <f>สกลนคร!N70</f>
        <v>0</v>
      </c>
      <c r="BE70" s="24">
        <f>สงขลา!N70</f>
        <v>0</v>
      </c>
      <c r="BF70" s="24">
        <f>สตูล!N70</f>
        <v>0</v>
      </c>
      <c r="BG70" s="24">
        <f>สระแก้ว!N70</f>
        <v>0</v>
      </c>
      <c r="BH70" s="95">
        <f>สระบุรี!N70</f>
        <v>0</v>
      </c>
      <c r="BI70" s="95">
        <f>สิงห์บุรี!N70</f>
        <v>0</v>
      </c>
      <c r="BJ70" s="24">
        <f>สุโขทัย!N70</f>
        <v>0</v>
      </c>
      <c r="BK70" s="24">
        <f>สุพรรณบุรี!N70</f>
        <v>0</v>
      </c>
      <c r="BL70" s="24">
        <f>สุราษฎร์ธานี!N70</f>
        <v>0</v>
      </c>
      <c r="BM70" s="24">
        <f>สุรินทร์!N70</f>
        <v>0</v>
      </c>
      <c r="BN70" s="24">
        <f>หนองคาย!N70</f>
        <v>0</v>
      </c>
      <c r="BO70" s="24">
        <f>หนองบัวลำภู!N70</f>
        <v>0</v>
      </c>
      <c r="BP70" s="24">
        <f>อ่างทอง!N70</f>
        <v>0</v>
      </c>
      <c r="BQ70" s="24">
        <f>อำนาจเจริญ!N70</f>
        <v>0</v>
      </c>
      <c r="BR70" s="24">
        <f>อุดรธานี!N70</f>
        <v>0</v>
      </c>
      <c r="BS70" s="24">
        <f>อุตรดิตถ์!N70</f>
        <v>0</v>
      </c>
      <c r="BT70" s="24">
        <f>อุทัยธานี!N70</f>
        <v>0</v>
      </c>
      <c r="BU70" s="24">
        <f>อุบลราชธานี!N70</f>
        <v>0</v>
      </c>
      <c r="BV70" s="24">
        <f t="shared" si="4"/>
        <v>0</v>
      </c>
      <c r="BW70" s="24">
        <f>ก.ย.!BW70</f>
        <v>0</v>
      </c>
      <c r="BX70" s="125">
        <f t="shared" si="5"/>
        <v>0</v>
      </c>
    </row>
    <row r="71" spans="1:77">
      <c r="A71" s="321" t="s">
        <v>268</v>
      </c>
      <c r="B71" s="24">
        <f>กระบี่!N71</f>
        <v>0</v>
      </c>
      <c r="C71" s="24">
        <f>กาญจนบุรี!N71</f>
        <v>0</v>
      </c>
      <c r="D71" s="24">
        <f>กาฬสินธุ์!N71</f>
        <v>0</v>
      </c>
      <c r="E71" s="24">
        <f>กำแพงเพชร!N71</f>
        <v>0</v>
      </c>
      <c r="F71" s="24">
        <f>ขอนแก่น!N71</f>
        <v>0</v>
      </c>
      <c r="G71" s="24">
        <f>จันทบุรี!N71</f>
        <v>0</v>
      </c>
      <c r="H71" s="24">
        <f>ฉะเชิงเทรา!N71</f>
        <v>0</v>
      </c>
      <c r="I71" s="24">
        <f>ชลบุรี!N71</f>
        <v>0</v>
      </c>
      <c r="J71" s="24">
        <f>ชัยนาท!N71</f>
        <v>0</v>
      </c>
      <c r="K71" s="24">
        <f>ชัยภูมิ!N71</f>
        <v>0</v>
      </c>
      <c r="L71" s="24">
        <f>ชุมพร!N71</f>
        <v>0</v>
      </c>
      <c r="M71" s="24">
        <f>เชียงราย!N71</f>
        <v>0</v>
      </c>
      <c r="N71" s="24">
        <f>เชียงใหม่!N71</f>
        <v>0</v>
      </c>
      <c r="O71" s="24">
        <f>ตรัง!N71</f>
        <v>0</v>
      </c>
      <c r="P71" s="24">
        <f>ตราด!N71</f>
        <v>0</v>
      </c>
      <c r="Q71" s="24">
        <f>ตาก!N71</f>
        <v>0</v>
      </c>
      <c r="R71" s="24">
        <f>นครนายก!N71</f>
        <v>0</v>
      </c>
      <c r="S71" s="24">
        <f>นครปฐม!N71</f>
        <v>0</v>
      </c>
      <c r="T71" s="24">
        <f>นครพนม!N71</f>
        <v>0</v>
      </c>
      <c r="U71" s="24">
        <f>นครราชสีมา!N71</f>
        <v>0</v>
      </c>
      <c r="V71" s="24">
        <f>นครศรีธรรมราช!N71</f>
        <v>0</v>
      </c>
      <c r="W71" s="24">
        <f>นครสวรรค์!N71</f>
        <v>0</v>
      </c>
      <c r="X71" s="24">
        <f>นราธิวาส!N71</f>
        <v>0</v>
      </c>
      <c r="Y71" s="24">
        <f>น่าน!N71</f>
        <v>0</v>
      </c>
      <c r="Z71" s="24">
        <f>บึงกาฬ!N71</f>
        <v>0</v>
      </c>
      <c r="AA71" s="24">
        <f>บุรีรัมย์!N71</f>
        <v>0</v>
      </c>
      <c r="AB71" s="24">
        <f>ปทุมธานี!N71</f>
        <v>0</v>
      </c>
      <c r="AC71" s="24">
        <f>ประจวบคีรีขันธ์!N71</f>
        <v>0</v>
      </c>
      <c r="AD71" s="24">
        <f>ปราจีนบุรี!N71</f>
        <v>0</v>
      </c>
      <c r="AE71" s="24">
        <f>ปัตตานี!N71</f>
        <v>0</v>
      </c>
      <c r="AF71" s="24">
        <f>พระนครศรีอยุธยา!N71</f>
        <v>0</v>
      </c>
      <c r="AG71" s="24">
        <f>พะเยา!N71</f>
        <v>0</v>
      </c>
      <c r="AH71" s="24">
        <f>พังงา!N71</f>
        <v>0</v>
      </c>
      <c r="AI71" s="24">
        <f>พัทลุง!N71</f>
        <v>0</v>
      </c>
      <c r="AJ71" s="24">
        <f>พิจิตร!N71</f>
        <v>0</v>
      </c>
      <c r="AK71" s="24">
        <f>พิษณุโลก!N71</f>
        <v>0</v>
      </c>
      <c r="AL71" s="24">
        <f>เพชรบุรี!N71</f>
        <v>0</v>
      </c>
      <c r="AM71" s="24">
        <f>เพชรบูรณ์!N71</f>
        <v>0</v>
      </c>
      <c r="AN71" s="24">
        <f>แพร่!N71</f>
        <v>0</v>
      </c>
      <c r="AO71" s="24">
        <f>ภูเก็ต!N71</f>
        <v>0</v>
      </c>
      <c r="AP71" s="24">
        <f>มหาสารคาม!N71</f>
        <v>0</v>
      </c>
      <c r="AQ71" s="24">
        <f>มุกดาหาร!N71</f>
        <v>0</v>
      </c>
      <c r="AR71" s="24">
        <f>แม่ฮ่องสอน!N71</f>
        <v>0</v>
      </c>
      <c r="AS71" s="24">
        <f>ยโสธร!N71</f>
        <v>0</v>
      </c>
      <c r="AT71" s="24">
        <f>ยะลา!N71</f>
        <v>0</v>
      </c>
      <c r="AU71" s="24">
        <f>ร้อยเอ็ด!N71</f>
        <v>0</v>
      </c>
      <c r="AV71" s="24">
        <f>ระนอง!N71</f>
        <v>0</v>
      </c>
      <c r="AW71" s="24">
        <f>ระยอง!N71</f>
        <v>0</v>
      </c>
      <c r="AX71" s="24">
        <f>ราชบุรี!N71</f>
        <v>0</v>
      </c>
      <c r="AY71" s="24">
        <f>ลพบุรี!N71</f>
        <v>0</v>
      </c>
      <c r="AZ71" s="24">
        <f>ลำปาง!N71</f>
        <v>0</v>
      </c>
      <c r="BA71" s="24">
        <f>ลำพูน!N71</f>
        <v>0</v>
      </c>
      <c r="BB71" s="24">
        <f>เลย!N71</f>
        <v>0</v>
      </c>
      <c r="BC71" s="24">
        <f>ศรีสะเกษ!N71</f>
        <v>0</v>
      </c>
      <c r="BD71" s="24">
        <f>สกลนคร!N71</f>
        <v>0</v>
      </c>
      <c r="BE71" s="24">
        <f>สงขลา!N71</f>
        <v>0</v>
      </c>
      <c r="BF71" s="24">
        <f>สตูล!N71</f>
        <v>0</v>
      </c>
      <c r="BG71" s="24">
        <f>สระแก้ว!N71</f>
        <v>0</v>
      </c>
      <c r="BH71" s="95">
        <f>สระบุรี!N71</f>
        <v>0</v>
      </c>
      <c r="BI71" s="95">
        <f>สิงห์บุรี!N71</f>
        <v>0</v>
      </c>
      <c r="BJ71" s="24">
        <f>สุโขทัย!N71</f>
        <v>0</v>
      </c>
      <c r="BK71" s="24">
        <f>สุพรรณบุรี!N71</f>
        <v>0</v>
      </c>
      <c r="BL71" s="24">
        <f>สุราษฎร์ธานี!N71</f>
        <v>0</v>
      </c>
      <c r="BM71" s="24">
        <f>สุรินทร์!N71</f>
        <v>0</v>
      </c>
      <c r="BN71" s="24">
        <f>หนองคาย!N71</f>
        <v>0</v>
      </c>
      <c r="BO71" s="24">
        <f>หนองบัวลำภู!N71</f>
        <v>0</v>
      </c>
      <c r="BP71" s="24">
        <f>อ่างทอง!N71</f>
        <v>0</v>
      </c>
      <c r="BQ71" s="24">
        <f>อำนาจเจริญ!N71</f>
        <v>0</v>
      </c>
      <c r="BR71" s="24">
        <f>อุดรธานี!N71</f>
        <v>0</v>
      </c>
      <c r="BS71" s="24">
        <f>อุตรดิตถ์!N71</f>
        <v>0</v>
      </c>
      <c r="BT71" s="24">
        <f>อุทัยธานี!N71</f>
        <v>0</v>
      </c>
      <c r="BU71" s="24">
        <f>อุบลราชธานี!N71</f>
        <v>0</v>
      </c>
      <c r="BV71" s="24">
        <f t="shared" si="4"/>
        <v>0</v>
      </c>
      <c r="BW71" s="24">
        <f>ก.ย.!BW71</f>
        <v>0</v>
      </c>
      <c r="BX71" s="125">
        <f t="shared" si="5"/>
        <v>0</v>
      </c>
    </row>
    <row r="72" spans="1:77">
      <c r="A72" s="321" t="s">
        <v>285</v>
      </c>
      <c r="B72" s="24">
        <f>กระบี่!N72</f>
        <v>0</v>
      </c>
      <c r="C72" s="24">
        <f>กาญจนบุรี!N72</f>
        <v>30000</v>
      </c>
      <c r="D72" s="24">
        <f>กาฬสินธุ์!N72</f>
        <v>30000</v>
      </c>
      <c r="E72" s="24">
        <f>กำแพงเพชร!N72</f>
        <v>28285</v>
      </c>
      <c r="F72" s="24">
        <f>ขอนแก่น!N72</f>
        <v>44516.13</v>
      </c>
      <c r="G72" s="24">
        <f>จันทบุรี!N72</f>
        <v>30000</v>
      </c>
      <c r="H72" s="24">
        <f>ฉะเชิงเทรา!N72</f>
        <v>28285</v>
      </c>
      <c r="I72" s="24">
        <f>ชลบุรี!N72</f>
        <v>15000</v>
      </c>
      <c r="J72" s="24">
        <f>ชัยนาท!N72</f>
        <v>15000</v>
      </c>
      <c r="K72" s="24">
        <f>ชัยภูมิ!N72</f>
        <v>30000</v>
      </c>
      <c r="L72" s="24">
        <f>ชุมพร!N72</f>
        <v>15000</v>
      </c>
      <c r="M72" s="24">
        <f>เชียงราย!N72</f>
        <v>30000</v>
      </c>
      <c r="N72" s="24">
        <f>เชียงใหม่!N72</f>
        <v>15000</v>
      </c>
      <c r="O72" s="24">
        <f>ตรัง!N72</f>
        <v>15000</v>
      </c>
      <c r="P72" s="24">
        <f>ตราด!N72</f>
        <v>15000</v>
      </c>
      <c r="Q72" s="24">
        <f>ตาก!N72</f>
        <v>15000</v>
      </c>
      <c r="R72" s="24">
        <f>นครนายก!N72</f>
        <v>30000</v>
      </c>
      <c r="S72" s="24">
        <f>นครปฐม!N72</f>
        <v>15000</v>
      </c>
      <c r="T72" s="24">
        <f>นครพนม!N72</f>
        <v>0</v>
      </c>
      <c r="U72" s="24">
        <f>นครราชสีมา!N72</f>
        <v>30000</v>
      </c>
      <c r="V72" s="24">
        <f>นครศรีธรรมราช!N72</f>
        <v>0</v>
      </c>
      <c r="W72" s="24">
        <f>นครสวรรค์!N72</f>
        <v>30000</v>
      </c>
      <c r="X72" s="24">
        <f>นราธิวาส!N72</f>
        <v>15000</v>
      </c>
      <c r="Y72" s="24">
        <f>น่าน!N72</f>
        <v>15000</v>
      </c>
      <c r="Z72" s="24">
        <f>บึงกาฬ!N72</f>
        <v>15000</v>
      </c>
      <c r="AA72" s="24">
        <f>บุรีรัมย์!N72</f>
        <v>30000</v>
      </c>
      <c r="AB72" s="24">
        <f>ปทุมธานี!N72</f>
        <v>30000</v>
      </c>
      <c r="AC72" s="24">
        <f>ประจวบคีรีขันธ์!N72</f>
        <v>15000</v>
      </c>
      <c r="AD72" s="24">
        <f>ปราจีนบุรี!N72</f>
        <v>13285</v>
      </c>
      <c r="AE72" s="24">
        <f>ปัตตานี!N72</f>
        <v>15000</v>
      </c>
      <c r="AF72" s="24">
        <f>พระนครศรีอยุธยา!N72</f>
        <v>28285</v>
      </c>
      <c r="AG72" s="24">
        <f>พะเยา!N72</f>
        <v>30000</v>
      </c>
      <c r="AH72" s="24">
        <f>พังงา!N72</f>
        <v>15000</v>
      </c>
      <c r="AI72" s="24">
        <f>พัทลุง!N72</f>
        <v>15000</v>
      </c>
      <c r="AJ72" s="24">
        <f>พิจิตร!N72</f>
        <v>15000</v>
      </c>
      <c r="AK72" s="24">
        <f>พิษณุโลก!N72</f>
        <v>13285</v>
      </c>
      <c r="AL72" s="24">
        <f>เพชรบุรี!N72</f>
        <v>15000</v>
      </c>
      <c r="AM72" s="24">
        <f>เพชรบูรณ์!N72</f>
        <v>0</v>
      </c>
      <c r="AN72" s="24">
        <f>แพร่!N72</f>
        <v>15000</v>
      </c>
      <c r="AO72" s="24">
        <f>ภูเก็ต!N72</f>
        <v>0</v>
      </c>
      <c r="AP72" s="24">
        <f>มหาสารคาม!N72</f>
        <v>30000</v>
      </c>
      <c r="AQ72" s="24">
        <f>มุกดาหาร!N72</f>
        <v>30000</v>
      </c>
      <c r="AR72" s="24">
        <f>แม่ฮ่องสอน!N72</f>
        <v>15000</v>
      </c>
      <c r="AS72" s="24">
        <f>ยโสธร!N72</f>
        <v>30000</v>
      </c>
      <c r="AT72" s="24">
        <f>ยะลา!N72</f>
        <v>15000</v>
      </c>
      <c r="AU72" s="24">
        <f>ร้อยเอ็ด!N72</f>
        <v>34535.32</v>
      </c>
      <c r="AV72" s="24">
        <f>ระนอง!N72</f>
        <v>15000</v>
      </c>
      <c r="AW72" s="24">
        <f>ระยอง!N72</f>
        <v>15000</v>
      </c>
      <c r="AX72" s="24">
        <f>ราชบุรี!N72</f>
        <v>15000</v>
      </c>
      <c r="AY72" s="24">
        <f>ลพบุรี!N72</f>
        <v>30000</v>
      </c>
      <c r="AZ72" s="24">
        <f>ลำปาง!N72</f>
        <v>13064</v>
      </c>
      <c r="BA72" s="24">
        <f>ลำพูน!N72</f>
        <v>30000</v>
      </c>
      <c r="BB72" s="24">
        <f>เลย!N72</f>
        <v>38225</v>
      </c>
      <c r="BC72" s="24">
        <f>ศรีสะเกษ!N72</f>
        <v>30000</v>
      </c>
      <c r="BD72" s="24">
        <f>สกลนคร!N72</f>
        <v>15000</v>
      </c>
      <c r="BE72" s="24">
        <f>สงขลา!N72</f>
        <v>13285</v>
      </c>
      <c r="BF72" s="24">
        <f>สตูล!N72</f>
        <v>15000</v>
      </c>
      <c r="BG72" s="24">
        <f>สระแก้ว!N72</f>
        <v>15000</v>
      </c>
      <c r="BH72" s="95">
        <f>สระบุรี!N72</f>
        <v>30000</v>
      </c>
      <c r="BI72" s="95">
        <f>สิงห์บุรี!N72</f>
        <v>0</v>
      </c>
      <c r="BJ72" s="24">
        <f>สุโขทัย!N72</f>
        <v>15000</v>
      </c>
      <c r="BK72" s="24">
        <f>สุพรรณบุรี!N72</f>
        <v>15000</v>
      </c>
      <c r="BL72" s="24">
        <f>สุราษฎร์ธานี!N72</f>
        <v>0</v>
      </c>
      <c r="BM72" s="24">
        <f>สุรินทร์!N72</f>
        <v>30000</v>
      </c>
      <c r="BN72" s="24">
        <f>หนองคาย!N72</f>
        <v>15000</v>
      </c>
      <c r="BO72" s="24">
        <f>หนองบัวลำภู!N72</f>
        <v>0</v>
      </c>
      <c r="BP72" s="24">
        <f>อ่างทอง!N72</f>
        <v>0</v>
      </c>
      <c r="BQ72" s="24">
        <f>อำนาจเจริญ!N72</f>
        <v>11612.9</v>
      </c>
      <c r="BR72" s="24">
        <f>อุดรธานี!N72</f>
        <v>15000</v>
      </c>
      <c r="BS72" s="24">
        <f>อุตรดิตถ์!N72</f>
        <v>30000</v>
      </c>
      <c r="BT72" s="24">
        <f>อุทัยธานี!N72</f>
        <v>30000</v>
      </c>
      <c r="BU72" s="24">
        <f>อุบลราชธานี!N72</f>
        <v>37741.94</v>
      </c>
      <c r="BV72" s="24">
        <f t="shared" si="4"/>
        <v>1384405.2899999998</v>
      </c>
      <c r="BW72" s="24">
        <f>ก.ย.!BW72</f>
        <v>1384405.2899999998</v>
      </c>
      <c r="BX72" s="125">
        <f t="shared" si="5"/>
        <v>0</v>
      </c>
    </row>
    <row r="73" spans="1:77">
      <c r="A73" s="322" t="s">
        <v>183</v>
      </c>
      <c r="B73" s="24">
        <f>กระบี่!N73</f>
        <v>0</v>
      </c>
      <c r="C73" s="24">
        <f>กาญจนบุรี!N73</f>
        <v>0</v>
      </c>
      <c r="D73" s="24">
        <f>กาฬสินธุ์!N73</f>
        <v>3800</v>
      </c>
      <c r="E73" s="24">
        <f>กำแพงเพชร!N73</f>
        <v>0</v>
      </c>
      <c r="F73" s="24">
        <f>ขอนแก่น!N73</f>
        <v>0</v>
      </c>
      <c r="G73" s="24">
        <f>จันทบุรี!N73</f>
        <v>0</v>
      </c>
      <c r="H73" s="24">
        <f>ฉะเชิงเทรา!N73</f>
        <v>0</v>
      </c>
      <c r="I73" s="24">
        <f>ชลบุรี!N73</f>
        <v>0</v>
      </c>
      <c r="J73" s="24">
        <f>ชัยนาท!N73</f>
        <v>0</v>
      </c>
      <c r="K73" s="24">
        <f>ชัยภูมิ!N73</f>
        <v>0</v>
      </c>
      <c r="L73" s="24">
        <f>ชุมพร!N73</f>
        <v>0</v>
      </c>
      <c r="M73" s="24">
        <f>เชียงราย!N73</f>
        <v>0</v>
      </c>
      <c r="N73" s="24">
        <f>เชียงใหม่!N73</f>
        <v>0</v>
      </c>
      <c r="O73" s="24">
        <f>ตรัง!N73</f>
        <v>1540.8</v>
      </c>
      <c r="P73" s="24">
        <f>ตราด!N73</f>
        <v>542</v>
      </c>
      <c r="Q73" s="24">
        <f>ตาก!N73</f>
        <v>0</v>
      </c>
      <c r="R73" s="24">
        <f>นครนายก!N73</f>
        <v>0</v>
      </c>
      <c r="S73" s="24">
        <f>นครปฐม!N73</f>
        <v>0</v>
      </c>
      <c r="T73" s="24">
        <f>นครพนม!N73</f>
        <v>0</v>
      </c>
      <c r="U73" s="24">
        <f>นครราชสีมา!N73</f>
        <v>0</v>
      </c>
      <c r="V73" s="24">
        <f>นครศรีธรรมราช!N73</f>
        <v>0</v>
      </c>
      <c r="W73" s="24">
        <f>นครสวรรค์!N73</f>
        <v>0</v>
      </c>
      <c r="X73" s="24">
        <f>นราธิวาส!N73</f>
        <v>0</v>
      </c>
      <c r="Y73" s="24">
        <f>น่าน!N73</f>
        <v>0</v>
      </c>
      <c r="Z73" s="24">
        <f>บึงกาฬ!N73</f>
        <v>0</v>
      </c>
      <c r="AA73" s="24">
        <f>บุรีรัมย์!N73</f>
        <v>0</v>
      </c>
      <c r="AB73" s="24">
        <f>ปทุมธานี!N73</f>
        <v>0</v>
      </c>
      <c r="AC73" s="24">
        <f>ประจวบคีรีขันธ์!N73</f>
        <v>0</v>
      </c>
      <c r="AD73" s="24">
        <f>ปราจีนบุรี!N73</f>
        <v>0</v>
      </c>
      <c r="AE73" s="24">
        <f>ปัตตานี!N73</f>
        <v>0</v>
      </c>
      <c r="AF73" s="24">
        <f>พระนครศรีอยุธยา!N73</f>
        <v>0</v>
      </c>
      <c r="AG73" s="24">
        <f>พะเยา!N73</f>
        <v>0</v>
      </c>
      <c r="AH73" s="24">
        <f>พังงา!N73</f>
        <v>0</v>
      </c>
      <c r="AI73" s="24">
        <f>พัทลุง!N73</f>
        <v>0</v>
      </c>
      <c r="AJ73" s="24">
        <f>พิจิตร!N73</f>
        <v>0</v>
      </c>
      <c r="AK73" s="24">
        <f>พิษณุโลก!N73</f>
        <v>0</v>
      </c>
      <c r="AL73" s="24">
        <f>เพชรบุรี!N73</f>
        <v>0</v>
      </c>
      <c r="AM73" s="24">
        <f>เพชรบูรณ์!N73</f>
        <v>0</v>
      </c>
      <c r="AN73" s="24">
        <f>แพร่!N73</f>
        <v>0</v>
      </c>
      <c r="AO73" s="24">
        <f>ภูเก็ต!N73</f>
        <v>0</v>
      </c>
      <c r="AP73" s="24">
        <f>มหาสารคาม!N73</f>
        <v>0</v>
      </c>
      <c r="AQ73" s="24">
        <f>มุกดาหาร!N73</f>
        <v>0</v>
      </c>
      <c r="AR73" s="24">
        <f>แม่ฮ่องสอน!N73</f>
        <v>0</v>
      </c>
      <c r="AS73" s="24">
        <f>ยโสธร!N73</f>
        <v>0</v>
      </c>
      <c r="AT73" s="24">
        <f>ยะลา!N73</f>
        <v>0</v>
      </c>
      <c r="AU73" s="24">
        <f>ร้อยเอ็ด!N73</f>
        <v>0</v>
      </c>
      <c r="AV73" s="24">
        <f>ระนอง!N73</f>
        <v>0</v>
      </c>
      <c r="AW73" s="24">
        <f>ระยอง!N73</f>
        <v>0</v>
      </c>
      <c r="AX73" s="24">
        <f>ราชบุรี!N73</f>
        <v>0</v>
      </c>
      <c r="AY73" s="24">
        <f>ลพบุรี!N73</f>
        <v>23555</v>
      </c>
      <c r="AZ73" s="24">
        <f>ลำปาง!N73</f>
        <v>0</v>
      </c>
      <c r="BA73" s="24">
        <f>ลำพูน!N73</f>
        <v>0</v>
      </c>
      <c r="BB73" s="24">
        <f>เลย!N73</f>
        <v>0</v>
      </c>
      <c r="BC73" s="24">
        <f>ศรีสะเกษ!N73</f>
        <v>0</v>
      </c>
      <c r="BD73" s="24">
        <f>สกลนคร!N73</f>
        <v>0</v>
      </c>
      <c r="BE73" s="24">
        <f>สงขลา!N73</f>
        <v>0</v>
      </c>
      <c r="BF73" s="24">
        <f>สตูล!N73</f>
        <v>0</v>
      </c>
      <c r="BG73" s="24">
        <f>สระแก้ว!N73</f>
        <v>0</v>
      </c>
      <c r="BH73" s="95">
        <f>สระบุรี!N73</f>
        <v>0</v>
      </c>
      <c r="BI73" s="95">
        <f>สิงห์บุรี!N73</f>
        <v>0</v>
      </c>
      <c r="BJ73" s="24">
        <f>สุโขทัย!N73</f>
        <v>5591</v>
      </c>
      <c r="BK73" s="24">
        <f>สุพรรณบุรี!N73</f>
        <v>0</v>
      </c>
      <c r="BL73" s="24">
        <f>สุราษฎร์ธานี!N73</f>
        <v>0</v>
      </c>
      <c r="BM73" s="24">
        <f>สุรินทร์!N73</f>
        <v>0</v>
      </c>
      <c r="BN73" s="24">
        <f>หนองคาย!N73</f>
        <v>0</v>
      </c>
      <c r="BO73" s="24">
        <f>หนองบัวลำภู!N73</f>
        <v>0</v>
      </c>
      <c r="BP73" s="24">
        <f>อ่างทอง!N73</f>
        <v>0</v>
      </c>
      <c r="BQ73" s="24">
        <f>อำนาจเจริญ!N73</f>
        <v>0</v>
      </c>
      <c r="BR73" s="24">
        <f>อุดรธานี!N73</f>
        <v>0</v>
      </c>
      <c r="BS73" s="24">
        <f>อุตรดิตถ์!N73</f>
        <v>0</v>
      </c>
      <c r="BT73" s="24">
        <f>อุทัยธานี!N73</f>
        <v>0</v>
      </c>
      <c r="BU73" s="24">
        <f>อุบลราชธานี!N73</f>
        <v>0</v>
      </c>
      <c r="BV73" s="24">
        <f t="shared" si="4"/>
        <v>35028.800000000003</v>
      </c>
      <c r="BW73" s="24">
        <f>ก.ย.!BW73</f>
        <v>35028.800000000003</v>
      </c>
      <c r="BX73" s="125">
        <f t="shared" si="5"/>
        <v>0</v>
      </c>
    </row>
    <row r="74" spans="1:77" hidden="1">
      <c r="A74" s="322" t="s">
        <v>566</v>
      </c>
      <c r="B74" s="24">
        <f>กระบี่!N74</f>
        <v>0</v>
      </c>
      <c r="C74" s="24">
        <f>กาญจนบุรี!N74</f>
        <v>0</v>
      </c>
      <c r="D74" s="24">
        <f>กาฬสินธุ์!N74</f>
        <v>0</v>
      </c>
      <c r="E74" s="24">
        <f>กำแพงเพชร!N74</f>
        <v>0</v>
      </c>
      <c r="F74" s="24">
        <f>ขอนแก่น!N74</f>
        <v>0</v>
      </c>
      <c r="G74" s="24">
        <f>จันทบุรี!N74</f>
        <v>0</v>
      </c>
      <c r="H74" s="24">
        <f>ฉะเชิงเทรา!N74</f>
        <v>0</v>
      </c>
      <c r="I74" s="24">
        <f>ชลบุรี!N74</f>
        <v>0</v>
      </c>
      <c r="J74" s="24">
        <f>ชัยนาท!N74</f>
        <v>0</v>
      </c>
      <c r="K74" s="24">
        <f>ชัยภูมิ!N74</f>
        <v>0</v>
      </c>
      <c r="L74" s="24">
        <f>ชุมพร!N74</f>
        <v>0</v>
      </c>
      <c r="M74" s="24">
        <f>เชียงราย!N74</f>
        <v>0</v>
      </c>
      <c r="N74" s="24">
        <f>เชียงใหม่!N74</f>
        <v>0</v>
      </c>
      <c r="O74" s="24">
        <f>ตรัง!N74</f>
        <v>0</v>
      </c>
      <c r="P74" s="24">
        <f>ตราด!N74</f>
        <v>0</v>
      </c>
      <c r="Q74" s="24">
        <f>ตาก!N74</f>
        <v>0</v>
      </c>
      <c r="R74" s="24">
        <f>นครนายก!N74</f>
        <v>0</v>
      </c>
      <c r="S74" s="24">
        <f>นครปฐม!N74</f>
        <v>0</v>
      </c>
      <c r="T74" s="24">
        <f>นครพนม!N74</f>
        <v>0</v>
      </c>
      <c r="U74" s="24">
        <f>นครราชสีมา!N74</f>
        <v>0</v>
      </c>
      <c r="V74" s="24">
        <f>นครศรีธรรมราช!N74</f>
        <v>0</v>
      </c>
      <c r="W74" s="24">
        <f>นครสวรรค์!N74</f>
        <v>0</v>
      </c>
      <c r="X74" s="24">
        <f>นราธิวาส!N74</f>
        <v>0</v>
      </c>
      <c r="Y74" s="24">
        <f>น่าน!N74</f>
        <v>0</v>
      </c>
      <c r="Z74" s="24">
        <f>บึงกาฬ!N74</f>
        <v>0</v>
      </c>
      <c r="AA74" s="24">
        <f>บุรีรัมย์!N74</f>
        <v>0</v>
      </c>
      <c r="AB74" s="24">
        <f>ปทุมธานี!N74</f>
        <v>0</v>
      </c>
      <c r="AC74" s="24">
        <f>ประจวบคีรีขันธ์!N74</f>
        <v>0</v>
      </c>
      <c r="AD74" s="24">
        <f>ปราจีนบุรี!N74</f>
        <v>0</v>
      </c>
      <c r="AE74" s="24">
        <f>ปัตตานี!N74</f>
        <v>0</v>
      </c>
      <c r="AF74" s="24">
        <f>พระนครศรีอยุธยา!N74</f>
        <v>0</v>
      </c>
      <c r="AG74" s="24">
        <f>พะเยา!N74</f>
        <v>0</v>
      </c>
      <c r="AH74" s="24">
        <f>พังงา!N74</f>
        <v>0</v>
      </c>
      <c r="AI74" s="24">
        <f>พัทลุง!N74</f>
        <v>0</v>
      </c>
      <c r="AJ74" s="24">
        <f>พิจิตร!N74</f>
        <v>0</v>
      </c>
      <c r="AK74" s="24">
        <f>พิษณุโลก!N74</f>
        <v>0</v>
      </c>
      <c r="AL74" s="24">
        <f>เพชรบุรี!N74</f>
        <v>0</v>
      </c>
      <c r="AM74" s="24">
        <f>เพชรบูรณ์!N74</f>
        <v>0</v>
      </c>
      <c r="AN74" s="24">
        <f>แพร่!N74</f>
        <v>0</v>
      </c>
      <c r="AO74" s="24">
        <f>ภูเก็ต!N74</f>
        <v>0</v>
      </c>
      <c r="AP74" s="24">
        <f>มหาสารคาม!N74</f>
        <v>0</v>
      </c>
      <c r="AQ74" s="24">
        <f>มุกดาหาร!N74</f>
        <v>0</v>
      </c>
      <c r="AR74" s="24">
        <f>แม่ฮ่องสอน!N74</f>
        <v>0</v>
      </c>
      <c r="AS74" s="24">
        <f>ยโสธร!N74</f>
        <v>0</v>
      </c>
      <c r="AT74" s="24">
        <f>ยะลา!N74</f>
        <v>0</v>
      </c>
      <c r="AU74" s="24">
        <f>ร้อยเอ็ด!N74</f>
        <v>0</v>
      </c>
      <c r="AV74" s="24">
        <f>ระนอง!N74</f>
        <v>0</v>
      </c>
      <c r="AW74" s="24">
        <f>ระยอง!N74</f>
        <v>0</v>
      </c>
      <c r="AX74" s="24">
        <f>ราชบุรี!N74</f>
        <v>0</v>
      </c>
      <c r="AY74" s="24">
        <f>ลพบุรี!N74</f>
        <v>0</v>
      </c>
      <c r="AZ74" s="24">
        <f>ลำปาง!N74</f>
        <v>0</v>
      </c>
      <c r="BA74" s="24">
        <f>ลำพูน!N74</f>
        <v>0</v>
      </c>
      <c r="BB74" s="24">
        <f>เลย!N74</f>
        <v>0</v>
      </c>
      <c r="BC74" s="24">
        <f>ศรีสะเกษ!N74</f>
        <v>0</v>
      </c>
      <c r="BD74" s="24">
        <f>สกลนคร!N74</f>
        <v>0</v>
      </c>
      <c r="BE74" s="24">
        <f>สงขลา!N74</f>
        <v>0</v>
      </c>
      <c r="BF74" s="24">
        <f>สตูล!N74</f>
        <v>0</v>
      </c>
      <c r="BG74" s="24">
        <f>สระแก้ว!N74</f>
        <v>0</v>
      </c>
      <c r="BH74" s="95">
        <f>สระบุรี!N74</f>
        <v>0</v>
      </c>
      <c r="BI74" s="95">
        <f>สิงห์บุรี!N74</f>
        <v>0</v>
      </c>
      <c r="BJ74" s="24">
        <f>สุโขทัย!N74</f>
        <v>0</v>
      </c>
      <c r="BK74" s="24">
        <f>สุพรรณบุรี!N74</f>
        <v>0</v>
      </c>
      <c r="BL74" s="24">
        <f>สุราษฎร์ธานี!N74</f>
        <v>0</v>
      </c>
      <c r="BM74" s="24">
        <f>สุรินทร์!N74</f>
        <v>0</v>
      </c>
      <c r="BN74" s="24">
        <f>หนองคาย!N74</f>
        <v>0</v>
      </c>
      <c r="BO74" s="24">
        <f>หนองบัวลำภู!N74</f>
        <v>0</v>
      </c>
      <c r="BP74" s="24">
        <f>อ่างทอง!N74</f>
        <v>0</v>
      </c>
      <c r="BQ74" s="24">
        <f>อำนาจเจริญ!N74</f>
        <v>0</v>
      </c>
      <c r="BR74" s="24">
        <f>อุดรธานี!N74</f>
        <v>0</v>
      </c>
      <c r="BS74" s="24">
        <f>อุตรดิตถ์!N74</f>
        <v>0</v>
      </c>
      <c r="BT74" s="24">
        <f>อุทัยธานี!N74</f>
        <v>0</v>
      </c>
      <c r="BU74" s="24">
        <f>อุบลราชธานี!N74</f>
        <v>0</v>
      </c>
      <c r="BV74" s="24">
        <f t="shared" si="4"/>
        <v>0</v>
      </c>
      <c r="BW74" s="24">
        <f>ก.ย.!BW74</f>
        <v>0</v>
      </c>
      <c r="BX74" s="125">
        <f t="shared" si="5"/>
        <v>0</v>
      </c>
    </row>
    <row r="75" spans="1:77">
      <c r="A75" s="321" t="s">
        <v>286</v>
      </c>
      <c r="B75" s="24">
        <f>กระบี่!N75</f>
        <v>0</v>
      </c>
      <c r="C75" s="24">
        <f>กาญจนบุรี!N75</f>
        <v>0</v>
      </c>
      <c r="D75" s="24">
        <f>กาฬสินธุ์!N75</f>
        <v>0</v>
      </c>
      <c r="E75" s="24">
        <f>กำแพงเพชร!N75</f>
        <v>0</v>
      </c>
      <c r="F75" s="24">
        <f>ขอนแก่น!N75</f>
        <v>0</v>
      </c>
      <c r="G75" s="24">
        <f>จันทบุรี!N75</f>
        <v>0</v>
      </c>
      <c r="H75" s="24">
        <f>ฉะเชิงเทรา!N75</f>
        <v>0</v>
      </c>
      <c r="I75" s="24">
        <f>ชลบุรี!N75</f>
        <v>0</v>
      </c>
      <c r="J75" s="24">
        <f>ชัยนาท!N75</f>
        <v>0</v>
      </c>
      <c r="K75" s="24">
        <f>ชัยภูมิ!N75</f>
        <v>0</v>
      </c>
      <c r="L75" s="24">
        <f>ชุมพร!N75</f>
        <v>0</v>
      </c>
      <c r="M75" s="24">
        <f>เชียงราย!N75</f>
        <v>0</v>
      </c>
      <c r="N75" s="24">
        <f>เชียงใหม่!N75</f>
        <v>0</v>
      </c>
      <c r="O75" s="24">
        <f>ตรัง!N75</f>
        <v>0</v>
      </c>
      <c r="P75" s="24">
        <f>ตราด!N75</f>
        <v>0</v>
      </c>
      <c r="Q75" s="24">
        <f>ตาก!N75</f>
        <v>0</v>
      </c>
      <c r="R75" s="24">
        <f>นครนายก!N75</f>
        <v>3065</v>
      </c>
      <c r="S75" s="24">
        <f>นครปฐม!N75</f>
        <v>1300</v>
      </c>
      <c r="T75" s="24">
        <f>นครพนม!N75</f>
        <v>0</v>
      </c>
      <c r="U75" s="24">
        <f>นครราชสีมา!N75</f>
        <v>0</v>
      </c>
      <c r="V75" s="24">
        <f>นครศรีธรรมราช!N75</f>
        <v>0</v>
      </c>
      <c r="W75" s="24">
        <f>นครสวรรค์!N75</f>
        <v>750</v>
      </c>
      <c r="X75" s="24">
        <f>นราธิวาส!N75</f>
        <v>0</v>
      </c>
      <c r="Y75" s="24">
        <f>น่าน!N75</f>
        <v>950</v>
      </c>
      <c r="Z75" s="24">
        <f>บึงกาฬ!N75</f>
        <v>0</v>
      </c>
      <c r="AA75" s="24">
        <f>บุรีรัมย์!N75</f>
        <v>0</v>
      </c>
      <c r="AB75" s="24">
        <f>ปทุมธานี!N75</f>
        <v>0</v>
      </c>
      <c r="AC75" s="24">
        <f>ประจวบคีรีขันธ์!N75</f>
        <v>0</v>
      </c>
      <c r="AD75" s="24">
        <f>ปราจีนบุรี!N75</f>
        <v>0</v>
      </c>
      <c r="AE75" s="24">
        <f>ปัตตานี!N75</f>
        <v>0</v>
      </c>
      <c r="AF75" s="24">
        <f>พระนครศรีอยุธยา!N75</f>
        <v>0</v>
      </c>
      <c r="AG75" s="24">
        <f>พะเยา!N75</f>
        <v>0</v>
      </c>
      <c r="AH75" s="24">
        <f>พังงา!N75</f>
        <v>0</v>
      </c>
      <c r="AI75" s="24">
        <f>พัทลุง!N75</f>
        <v>0</v>
      </c>
      <c r="AJ75" s="24">
        <f>พิจิตร!N75</f>
        <v>1000</v>
      </c>
      <c r="AK75" s="24">
        <f>พิษณุโลก!N75</f>
        <v>0</v>
      </c>
      <c r="AL75" s="24">
        <f>เพชรบุรี!N75</f>
        <v>225</v>
      </c>
      <c r="AM75" s="24">
        <f>เพชรบูรณ์!N75</f>
        <v>0</v>
      </c>
      <c r="AN75" s="24">
        <f>แพร่!N75</f>
        <v>0</v>
      </c>
      <c r="AO75" s="24">
        <f>ภูเก็ต!N75</f>
        <v>0</v>
      </c>
      <c r="AP75" s="24">
        <f>มหาสารคาม!N75</f>
        <v>0</v>
      </c>
      <c r="AQ75" s="24">
        <f>มุกดาหาร!N75</f>
        <v>0</v>
      </c>
      <c r="AR75" s="24">
        <f>แม่ฮ่องสอน!N75</f>
        <v>0</v>
      </c>
      <c r="AS75" s="24">
        <f>ยโสธร!N75</f>
        <v>0</v>
      </c>
      <c r="AT75" s="24">
        <f>ยะลา!N75</f>
        <v>0</v>
      </c>
      <c r="AU75" s="24">
        <f>ร้อยเอ็ด!N75</f>
        <v>9000</v>
      </c>
      <c r="AV75" s="24">
        <f>ระนอง!N75</f>
        <v>0</v>
      </c>
      <c r="AW75" s="24">
        <f>ระยอง!N75</f>
        <v>0</v>
      </c>
      <c r="AX75" s="24">
        <f>ราชบุรี!N75</f>
        <v>0</v>
      </c>
      <c r="AY75" s="24">
        <f>ลพบุรี!N75</f>
        <v>0</v>
      </c>
      <c r="AZ75" s="24">
        <f>ลำปาง!N75</f>
        <v>0</v>
      </c>
      <c r="BA75" s="24">
        <f>ลำพูน!N75</f>
        <v>0</v>
      </c>
      <c r="BB75" s="24">
        <f>เลย!N75</f>
        <v>0</v>
      </c>
      <c r="BC75" s="24">
        <f>ศรีสะเกษ!N75</f>
        <v>0</v>
      </c>
      <c r="BD75" s="24">
        <f>สกลนคร!N75</f>
        <v>0</v>
      </c>
      <c r="BE75" s="24">
        <f>สงขลา!N75</f>
        <v>0</v>
      </c>
      <c r="BF75" s="24">
        <f>สตูล!N75</f>
        <v>0</v>
      </c>
      <c r="BG75" s="24">
        <f>สระแก้ว!N75</f>
        <v>300</v>
      </c>
      <c r="BH75" s="95">
        <f>สระบุรี!N75</f>
        <v>0</v>
      </c>
      <c r="BI75" s="95">
        <f>สิงห์บุรี!N75</f>
        <v>450</v>
      </c>
      <c r="BJ75" s="24">
        <f>สุโขทัย!N75</f>
        <v>0</v>
      </c>
      <c r="BK75" s="24">
        <f>สุพรรณบุรี!N75</f>
        <v>0</v>
      </c>
      <c r="BL75" s="24">
        <f>สุราษฎร์ธานี!N75</f>
        <v>0</v>
      </c>
      <c r="BM75" s="24">
        <f>สุรินทร์!N75</f>
        <v>0</v>
      </c>
      <c r="BN75" s="24">
        <f>หนองคาย!N75</f>
        <v>0</v>
      </c>
      <c r="BO75" s="24">
        <f>หนองบัวลำภู!N75</f>
        <v>0</v>
      </c>
      <c r="BP75" s="24">
        <f>อ่างทอง!N75</f>
        <v>0</v>
      </c>
      <c r="BQ75" s="24">
        <f>อำนาจเจริญ!N75</f>
        <v>0</v>
      </c>
      <c r="BR75" s="24">
        <f>อุดรธานี!N75</f>
        <v>0</v>
      </c>
      <c r="BS75" s="24">
        <f>อุตรดิตถ์!N75</f>
        <v>750</v>
      </c>
      <c r="BT75" s="24">
        <f>อุทัยธานี!N75</f>
        <v>0</v>
      </c>
      <c r="BU75" s="24">
        <f>อุบลราชธานี!N75</f>
        <v>0</v>
      </c>
      <c r="BV75" s="24">
        <f t="shared" si="4"/>
        <v>17790</v>
      </c>
      <c r="BW75" s="24">
        <f>ก.ย.!BW75</f>
        <v>17790</v>
      </c>
      <c r="BX75" s="125">
        <f>BV75-BW75</f>
        <v>0</v>
      </c>
    </row>
    <row r="76" spans="1:77" hidden="1">
      <c r="A76" s="322" t="s">
        <v>615</v>
      </c>
      <c r="B76" s="24">
        <f>กระบี่!N76</f>
        <v>0</v>
      </c>
      <c r="C76" s="24">
        <f>กาญจนบุรี!N76</f>
        <v>0</v>
      </c>
      <c r="D76" s="24">
        <f>กาฬสินธุ์!N76</f>
        <v>0</v>
      </c>
      <c r="E76" s="24">
        <f>กำแพงเพชร!N76</f>
        <v>0</v>
      </c>
      <c r="F76" s="24">
        <f>ขอนแก่น!N76</f>
        <v>0</v>
      </c>
      <c r="G76" s="24">
        <f>จันทบุรี!N76</f>
        <v>0</v>
      </c>
      <c r="H76" s="24">
        <f>ฉะเชิงเทรา!N76</f>
        <v>0</v>
      </c>
      <c r="I76" s="24">
        <f>ชลบุรี!N76</f>
        <v>0</v>
      </c>
      <c r="J76" s="24">
        <f>ชัยนาท!N76</f>
        <v>0</v>
      </c>
      <c r="K76" s="24">
        <f>ชัยภูมิ!N76</f>
        <v>0</v>
      </c>
      <c r="L76" s="24">
        <f>ชุมพร!N76</f>
        <v>0</v>
      </c>
      <c r="M76" s="24">
        <f>เชียงราย!N76</f>
        <v>0</v>
      </c>
      <c r="N76" s="24">
        <f>เชียงใหม่!N76</f>
        <v>0</v>
      </c>
      <c r="O76" s="24">
        <f>ตรัง!N76</f>
        <v>0</v>
      </c>
      <c r="P76" s="24">
        <f>ตราด!N76</f>
        <v>0</v>
      </c>
      <c r="Q76" s="24">
        <f>ตาก!N76</f>
        <v>0</v>
      </c>
      <c r="R76" s="24">
        <f>นครนายก!N76</f>
        <v>0</v>
      </c>
      <c r="S76" s="24">
        <f>นครปฐม!N76</f>
        <v>0</v>
      </c>
      <c r="T76" s="24">
        <f>นครพนม!N76</f>
        <v>0</v>
      </c>
      <c r="U76" s="24">
        <f>นครราชสีมา!N76</f>
        <v>0</v>
      </c>
      <c r="V76" s="24">
        <f>นครศรีธรรมราช!N76</f>
        <v>0</v>
      </c>
      <c r="W76" s="24">
        <f>นครสวรรค์!N76</f>
        <v>0</v>
      </c>
      <c r="X76" s="24">
        <f>นราธิวาส!N76</f>
        <v>0</v>
      </c>
      <c r="Y76" s="24">
        <f>น่าน!N76</f>
        <v>0</v>
      </c>
      <c r="Z76" s="24">
        <f>บึงกาฬ!N76</f>
        <v>0</v>
      </c>
      <c r="AA76" s="24">
        <f>บุรีรัมย์!N76</f>
        <v>0</v>
      </c>
      <c r="AB76" s="24">
        <f>ปทุมธานี!N76</f>
        <v>0</v>
      </c>
      <c r="AC76" s="24">
        <f>ประจวบคีรีขันธ์!N76</f>
        <v>0</v>
      </c>
      <c r="AD76" s="24">
        <f>ปราจีนบุรี!N76</f>
        <v>0</v>
      </c>
      <c r="AE76" s="24">
        <f>ปัตตานี!N76</f>
        <v>0</v>
      </c>
      <c r="AF76" s="24">
        <f>พระนครศรีอยุธยา!N76</f>
        <v>0</v>
      </c>
      <c r="AG76" s="24">
        <f>พะเยา!N76</f>
        <v>0</v>
      </c>
      <c r="AH76" s="24">
        <f>พังงา!N76</f>
        <v>0</v>
      </c>
      <c r="AI76" s="24">
        <f>พัทลุง!N76</f>
        <v>0</v>
      </c>
      <c r="AJ76" s="24">
        <f>พิจิตร!N76</f>
        <v>0</v>
      </c>
      <c r="AK76" s="24">
        <f>พิษณุโลก!N76</f>
        <v>0</v>
      </c>
      <c r="AL76" s="24">
        <f>เพชรบุรี!N76</f>
        <v>0</v>
      </c>
      <c r="AM76" s="24">
        <f>เพชรบูรณ์!N76</f>
        <v>0</v>
      </c>
      <c r="AN76" s="24">
        <f>แพร่!N76</f>
        <v>0</v>
      </c>
      <c r="AO76" s="24">
        <f>ภูเก็ต!N76</f>
        <v>0</v>
      </c>
      <c r="AP76" s="24">
        <f>มหาสารคาม!N76</f>
        <v>0</v>
      </c>
      <c r="AQ76" s="24">
        <f>มุกดาหาร!N76</f>
        <v>0</v>
      </c>
      <c r="AR76" s="24">
        <f>แม่ฮ่องสอน!N76</f>
        <v>0</v>
      </c>
      <c r="AS76" s="24">
        <f>ยโสธร!N76</f>
        <v>0</v>
      </c>
      <c r="AT76" s="24">
        <f>ยะลา!N76</f>
        <v>0</v>
      </c>
      <c r="AU76" s="24">
        <f>ร้อยเอ็ด!N76</f>
        <v>0</v>
      </c>
      <c r="AV76" s="24">
        <f>ระนอง!N76</f>
        <v>0</v>
      </c>
      <c r="AW76" s="24">
        <f>ระยอง!N76</f>
        <v>0</v>
      </c>
      <c r="AX76" s="24">
        <f>ราชบุรี!N76</f>
        <v>0</v>
      </c>
      <c r="AY76" s="24">
        <f>ลพบุรี!N76</f>
        <v>0</v>
      </c>
      <c r="AZ76" s="24">
        <f>ลำปาง!N76</f>
        <v>0</v>
      </c>
      <c r="BA76" s="24">
        <f>ลำพูน!N76</f>
        <v>0</v>
      </c>
      <c r="BB76" s="24">
        <f>เลย!N76</f>
        <v>0</v>
      </c>
      <c r="BC76" s="24">
        <f>ศรีสะเกษ!N76</f>
        <v>0</v>
      </c>
      <c r="BD76" s="24">
        <f>สกลนคร!N76</f>
        <v>0</v>
      </c>
      <c r="BE76" s="24">
        <f>สงขลา!N76</f>
        <v>0</v>
      </c>
      <c r="BF76" s="24">
        <f>สตูล!N76</f>
        <v>0</v>
      </c>
      <c r="BG76" s="24">
        <f>สระแก้ว!N76</f>
        <v>0</v>
      </c>
      <c r="BH76" s="95">
        <f>สระบุรี!N76</f>
        <v>0</v>
      </c>
      <c r="BI76" s="95">
        <f>สิงห์บุรี!N76</f>
        <v>0</v>
      </c>
      <c r="BJ76" s="24">
        <f>สุโขทัย!N76</f>
        <v>0</v>
      </c>
      <c r="BK76" s="24">
        <f>สุพรรณบุรี!N76</f>
        <v>0</v>
      </c>
      <c r="BL76" s="24">
        <f>สุราษฎร์ธานี!N76</f>
        <v>0</v>
      </c>
      <c r="BM76" s="24">
        <f>สุรินทร์!N76</f>
        <v>0</v>
      </c>
      <c r="BN76" s="24">
        <f>หนองคาย!N76</f>
        <v>0</v>
      </c>
      <c r="BO76" s="24">
        <f>หนองบัวลำภู!N76</f>
        <v>0</v>
      </c>
      <c r="BP76" s="24">
        <f>อ่างทอง!N76</f>
        <v>0</v>
      </c>
      <c r="BQ76" s="24">
        <f>อำนาจเจริญ!N76</f>
        <v>0</v>
      </c>
      <c r="BR76" s="24">
        <f>อุดรธานี!N76</f>
        <v>0</v>
      </c>
      <c r="BS76" s="24">
        <f>อุตรดิตถ์!N76</f>
        <v>0</v>
      </c>
      <c r="BT76" s="24">
        <f>อุทัยธานี!N76</f>
        <v>0</v>
      </c>
      <c r="BU76" s="24">
        <f>อุบลราชธานี!N76</f>
        <v>0</v>
      </c>
      <c r="BV76" s="24">
        <f t="shared" si="4"/>
        <v>0</v>
      </c>
      <c r="BW76" s="24">
        <f>ก.ย.!BW76</f>
        <v>0</v>
      </c>
      <c r="BX76" s="125">
        <f t="shared" si="5"/>
        <v>0</v>
      </c>
    </row>
    <row r="77" spans="1:77">
      <c r="A77" s="321" t="s">
        <v>287</v>
      </c>
      <c r="B77" s="24">
        <f>กระบี่!N77</f>
        <v>0</v>
      </c>
      <c r="C77" s="24">
        <f>กาญจนบุรี!N77</f>
        <v>0</v>
      </c>
      <c r="D77" s="24">
        <f>กาฬสินธุ์!N77</f>
        <v>0</v>
      </c>
      <c r="E77" s="24">
        <f>กำแพงเพชร!N77</f>
        <v>0</v>
      </c>
      <c r="F77" s="24">
        <f>ขอนแก่น!N77</f>
        <v>0</v>
      </c>
      <c r="G77" s="24">
        <f>จันทบุรี!N77</f>
        <v>0</v>
      </c>
      <c r="H77" s="24">
        <f>ฉะเชิงเทรา!N77</f>
        <v>0</v>
      </c>
      <c r="I77" s="24">
        <f>ชลบุรี!N77</f>
        <v>0</v>
      </c>
      <c r="J77" s="24">
        <f>ชัยนาท!N77</f>
        <v>0</v>
      </c>
      <c r="K77" s="24">
        <f>ชัยภูมิ!N77</f>
        <v>0</v>
      </c>
      <c r="L77" s="24">
        <f>ชุมพร!N77</f>
        <v>0</v>
      </c>
      <c r="M77" s="24">
        <f>เชียงราย!N77</f>
        <v>0</v>
      </c>
      <c r="N77" s="24">
        <f>เชียงใหม่!N77</f>
        <v>0</v>
      </c>
      <c r="O77" s="24">
        <f>ตรัง!N77</f>
        <v>0</v>
      </c>
      <c r="P77" s="24">
        <f>ตราด!N77</f>
        <v>0</v>
      </c>
      <c r="Q77" s="24">
        <f>ตาก!N77</f>
        <v>0</v>
      </c>
      <c r="R77" s="24">
        <f>นครนายก!N77</f>
        <v>0</v>
      </c>
      <c r="S77" s="24">
        <f>นครปฐม!N77</f>
        <v>0</v>
      </c>
      <c r="T77" s="24">
        <f>นครพนม!N77</f>
        <v>0</v>
      </c>
      <c r="U77" s="24">
        <f>นครราชสีมา!N77</f>
        <v>0</v>
      </c>
      <c r="V77" s="24">
        <f>นครศรีธรรมราช!N77</f>
        <v>0</v>
      </c>
      <c r="W77" s="24">
        <f>นครสวรรค์!N77</f>
        <v>0</v>
      </c>
      <c r="X77" s="24">
        <f>นราธิวาส!N77</f>
        <v>0</v>
      </c>
      <c r="Y77" s="24">
        <f>น่าน!N77</f>
        <v>0</v>
      </c>
      <c r="Z77" s="24">
        <f>บึงกาฬ!N77</f>
        <v>0</v>
      </c>
      <c r="AA77" s="24">
        <f>บุรีรัมย์!N77</f>
        <v>0</v>
      </c>
      <c r="AB77" s="24">
        <f>ปทุมธานี!N77</f>
        <v>0</v>
      </c>
      <c r="AC77" s="24">
        <f>ประจวบคีรีขันธ์!N77</f>
        <v>0</v>
      </c>
      <c r="AD77" s="24">
        <f>ปราจีนบุรี!N77</f>
        <v>0</v>
      </c>
      <c r="AE77" s="24">
        <f>ปัตตานี!N77</f>
        <v>0</v>
      </c>
      <c r="AF77" s="24">
        <f>พระนครศรีอยุธยา!N77</f>
        <v>0</v>
      </c>
      <c r="AG77" s="24">
        <f>พะเยา!N77</f>
        <v>0</v>
      </c>
      <c r="AH77" s="24">
        <f>พังงา!N77</f>
        <v>0</v>
      </c>
      <c r="AI77" s="24">
        <f>พัทลุง!N77</f>
        <v>0</v>
      </c>
      <c r="AJ77" s="24">
        <f>พิจิตร!N77</f>
        <v>0</v>
      </c>
      <c r="AK77" s="24">
        <f>พิษณุโลก!N77</f>
        <v>0</v>
      </c>
      <c r="AL77" s="24">
        <f>เพชรบุรี!N77</f>
        <v>0</v>
      </c>
      <c r="AM77" s="24">
        <f>เพชรบูรณ์!N77</f>
        <v>0</v>
      </c>
      <c r="AN77" s="24">
        <f>แพร่!N77</f>
        <v>0</v>
      </c>
      <c r="AO77" s="24">
        <f>ภูเก็ต!N77</f>
        <v>0</v>
      </c>
      <c r="AP77" s="24">
        <f>มหาสารคาม!N77</f>
        <v>0</v>
      </c>
      <c r="AQ77" s="24">
        <f>มุกดาหาร!N77</f>
        <v>0</v>
      </c>
      <c r="AR77" s="24">
        <f>แม่ฮ่องสอน!N77</f>
        <v>0</v>
      </c>
      <c r="AS77" s="24">
        <f>ยโสธร!N77</f>
        <v>0</v>
      </c>
      <c r="AT77" s="24">
        <f>ยะลา!N77</f>
        <v>0</v>
      </c>
      <c r="AU77" s="24">
        <f>ร้อยเอ็ด!N77</f>
        <v>0</v>
      </c>
      <c r="AV77" s="24">
        <f>ระนอง!N77</f>
        <v>0</v>
      </c>
      <c r="AW77" s="24">
        <f>ระยอง!N77</f>
        <v>0</v>
      </c>
      <c r="AX77" s="24">
        <f>ราชบุรี!N77</f>
        <v>0</v>
      </c>
      <c r="AY77" s="24">
        <f>ลพบุรี!N77</f>
        <v>0</v>
      </c>
      <c r="AZ77" s="24">
        <f>ลำปาง!N77</f>
        <v>0</v>
      </c>
      <c r="BA77" s="24">
        <f>ลำพูน!N77</f>
        <v>0</v>
      </c>
      <c r="BB77" s="24">
        <f>เลย!N77</f>
        <v>0</v>
      </c>
      <c r="BC77" s="24">
        <f>ศรีสะเกษ!N77</f>
        <v>0</v>
      </c>
      <c r="BD77" s="24">
        <f>สกลนคร!N77</f>
        <v>0</v>
      </c>
      <c r="BE77" s="24">
        <f>สงขลา!N77</f>
        <v>0</v>
      </c>
      <c r="BF77" s="24">
        <f>สตูล!N77</f>
        <v>0</v>
      </c>
      <c r="BG77" s="24">
        <f>สระแก้ว!N77</f>
        <v>0</v>
      </c>
      <c r="BH77" s="95">
        <f>สระบุรี!N77</f>
        <v>0</v>
      </c>
      <c r="BI77" s="95">
        <f>สิงห์บุรี!N77</f>
        <v>0</v>
      </c>
      <c r="BJ77" s="24">
        <f>สุโขทัย!N77</f>
        <v>0</v>
      </c>
      <c r="BK77" s="24">
        <f>สุพรรณบุรี!N77</f>
        <v>0</v>
      </c>
      <c r="BL77" s="24">
        <f>สุราษฎร์ธานี!N77</f>
        <v>0</v>
      </c>
      <c r="BM77" s="24">
        <f>สุรินทร์!N77</f>
        <v>0</v>
      </c>
      <c r="BN77" s="24">
        <f>หนองคาย!N77</f>
        <v>0</v>
      </c>
      <c r="BO77" s="24">
        <f>หนองบัวลำภู!N77</f>
        <v>0</v>
      </c>
      <c r="BP77" s="24">
        <f>อ่างทอง!N77</f>
        <v>0</v>
      </c>
      <c r="BQ77" s="24">
        <f>อำนาจเจริญ!N77</f>
        <v>0</v>
      </c>
      <c r="BR77" s="24">
        <f>อุดรธานี!N77</f>
        <v>0</v>
      </c>
      <c r="BS77" s="24">
        <f>อุตรดิตถ์!N77</f>
        <v>0</v>
      </c>
      <c r="BT77" s="24">
        <f>อุทัยธานี!N77</f>
        <v>0</v>
      </c>
      <c r="BU77" s="24">
        <f>อุบลราชธานี!N77</f>
        <v>0</v>
      </c>
      <c r="BV77" s="24">
        <f t="shared" si="4"/>
        <v>0</v>
      </c>
      <c r="BW77" s="24">
        <f>ก.ย.!BW77</f>
        <v>0</v>
      </c>
      <c r="BX77" s="125">
        <f t="shared" si="5"/>
        <v>0</v>
      </c>
    </row>
    <row r="78" spans="1:77">
      <c r="A78" s="321" t="s">
        <v>288</v>
      </c>
      <c r="B78" s="24">
        <f>กระบี่!N78</f>
        <v>0</v>
      </c>
      <c r="C78" s="24">
        <f>กาญจนบุรี!N78</f>
        <v>0</v>
      </c>
      <c r="D78" s="24">
        <f>กาฬสินธุ์!N78</f>
        <v>0</v>
      </c>
      <c r="E78" s="24">
        <f>กำแพงเพชร!N78</f>
        <v>0</v>
      </c>
      <c r="F78" s="24">
        <f>ขอนแก่น!N78</f>
        <v>0</v>
      </c>
      <c r="G78" s="24">
        <f>จันทบุรี!N78</f>
        <v>0</v>
      </c>
      <c r="H78" s="24">
        <f>ฉะเชิงเทรา!N78</f>
        <v>0</v>
      </c>
      <c r="I78" s="24">
        <f>ชลบุรี!N78</f>
        <v>0</v>
      </c>
      <c r="J78" s="24">
        <f>ชัยนาท!N78</f>
        <v>0</v>
      </c>
      <c r="K78" s="24">
        <f>ชัยภูมิ!N78</f>
        <v>0</v>
      </c>
      <c r="L78" s="24">
        <f>ชุมพร!N78</f>
        <v>0</v>
      </c>
      <c r="M78" s="24">
        <f>เชียงราย!N78</f>
        <v>0</v>
      </c>
      <c r="N78" s="24">
        <f>เชียงใหม่!N78</f>
        <v>0</v>
      </c>
      <c r="O78" s="24">
        <f>ตรัง!N78</f>
        <v>0</v>
      </c>
      <c r="P78" s="24">
        <f>ตราด!N78</f>
        <v>0</v>
      </c>
      <c r="Q78" s="24">
        <f>ตาก!N78</f>
        <v>0</v>
      </c>
      <c r="R78" s="24">
        <f>นครนายก!N78</f>
        <v>0</v>
      </c>
      <c r="S78" s="24">
        <f>นครปฐม!N78</f>
        <v>0</v>
      </c>
      <c r="T78" s="24">
        <f>นครพนม!N78</f>
        <v>0</v>
      </c>
      <c r="U78" s="24">
        <f>นครราชสีมา!N78</f>
        <v>0</v>
      </c>
      <c r="V78" s="24">
        <f>นครศรีธรรมราช!N78</f>
        <v>0</v>
      </c>
      <c r="W78" s="24">
        <f>นครสวรรค์!N78</f>
        <v>0</v>
      </c>
      <c r="X78" s="24">
        <f>นราธิวาส!N78</f>
        <v>0</v>
      </c>
      <c r="Y78" s="24">
        <f>น่าน!N78</f>
        <v>0</v>
      </c>
      <c r="Z78" s="24">
        <f>บึงกาฬ!N78</f>
        <v>0</v>
      </c>
      <c r="AA78" s="24">
        <f>บุรีรัมย์!N78</f>
        <v>0</v>
      </c>
      <c r="AB78" s="24">
        <f>ปทุมธานี!N78</f>
        <v>0</v>
      </c>
      <c r="AC78" s="24">
        <f>ประจวบคีรีขันธ์!N78</f>
        <v>0</v>
      </c>
      <c r="AD78" s="24">
        <f>ปราจีนบุรี!N78</f>
        <v>0</v>
      </c>
      <c r="AE78" s="24">
        <f>ปัตตานี!N78</f>
        <v>0</v>
      </c>
      <c r="AF78" s="24">
        <f>พระนครศรีอยุธยา!N78</f>
        <v>0</v>
      </c>
      <c r="AG78" s="24">
        <f>พะเยา!N78</f>
        <v>0</v>
      </c>
      <c r="AH78" s="24">
        <f>พังงา!N78</f>
        <v>0</v>
      </c>
      <c r="AI78" s="24">
        <f>พัทลุง!N78</f>
        <v>0</v>
      </c>
      <c r="AJ78" s="24">
        <f>พิจิตร!N78</f>
        <v>0</v>
      </c>
      <c r="AK78" s="24">
        <f>พิษณุโลก!N78</f>
        <v>0</v>
      </c>
      <c r="AL78" s="24">
        <f>เพชรบุรี!N78</f>
        <v>0</v>
      </c>
      <c r="AM78" s="24">
        <f>เพชรบูรณ์!N78</f>
        <v>0</v>
      </c>
      <c r="AN78" s="24">
        <f>แพร่!N78</f>
        <v>0</v>
      </c>
      <c r="AO78" s="24">
        <f>ภูเก็ต!N78</f>
        <v>0</v>
      </c>
      <c r="AP78" s="24">
        <f>มหาสารคาม!N78</f>
        <v>0</v>
      </c>
      <c r="AQ78" s="24">
        <f>มุกดาหาร!N78</f>
        <v>0</v>
      </c>
      <c r="AR78" s="24">
        <f>แม่ฮ่องสอน!N78</f>
        <v>0</v>
      </c>
      <c r="AS78" s="24">
        <f>ยโสธร!N78</f>
        <v>0</v>
      </c>
      <c r="AT78" s="24">
        <f>ยะลา!N78</f>
        <v>0</v>
      </c>
      <c r="AU78" s="24">
        <f>ร้อยเอ็ด!N78</f>
        <v>0</v>
      </c>
      <c r="AV78" s="24">
        <f>ระนอง!N78</f>
        <v>0</v>
      </c>
      <c r="AW78" s="24">
        <f>ระยอง!N78</f>
        <v>0</v>
      </c>
      <c r="AX78" s="24">
        <f>ราชบุรี!N78</f>
        <v>0</v>
      </c>
      <c r="AY78" s="24">
        <f>ลพบุรี!N78</f>
        <v>0</v>
      </c>
      <c r="AZ78" s="24">
        <f>ลำปาง!N78</f>
        <v>0</v>
      </c>
      <c r="BA78" s="24">
        <f>ลำพูน!N78</f>
        <v>0</v>
      </c>
      <c r="BB78" s="24">
        <f>เลย!N78</f>
        <v>0</v>
      </c>
      <c r="BC78" s="24">
        <f>ศรีสะเกษ!N78</f>
        <v>0</v>
      </c>
      <c r="BD78" s="24">
        <f>สกลนคร!N78</f>
        <v>0</v>
      </c>
      <c r="BE78" s="24">
        <f>สงขลา!N78</f>
        <v>0</v>
      </c>
      <c r="BF78" s="24">
        <f>สตูล!N78</f>
        <v>0</v>
      </c>
      <c r="BG78" s="24">
        <f>สระแก้ว!N78</f>
        <v>0</v>
      </c>
      <c r="BH78" s="95">
        <f>สระบุรี!N78</f>
        <v>0</v>
      </c>
      <c r="BI78" s="95">
        <f>สิงห์บุรี!N78</f>
        <v>0</v>
      </c>
      <c r="BJ78" s="24">
        <f>สุโขทัย!N78</f>
        <v>0</v>
      </c>
      <c r="BK78" s="24">
        <f>สุพรรณบุรี!N78</f>
        <v>0</v>
      </c>
      <c r="BL78" s="24">
        <f>สุราษฎร์ธานี!N78</f>
        <v>0</v>
      </c>
      <c r="BM78" s="24">
        <f>สุรินทร์!N78</f>
        <v>0</v>
      </c>
      <c r="BN78" s="24">
        <f>หนองคาย!N78</f>
        <v>0</v>
      </c>
      <c r="BO78" s="24">
        <f>หนองบัวลำภู!N78</f>
        <v>0</v>
      </c>
      <c r="BP78" s="24">
        <f>อ่างทอง!N78</f>
        <v>0</v>
      </c>
      <c r="BQ78" s="24">
        <f>อำนาจเจริญ!N78</f>
        <v>0</v>
      </c>
      <c r="BR78" s="24">
        <f>อุดรธานี!N78</f>
        <v>0</v>
      </c>
      <c r="BS78" s="24">
        <f>อุตรดิตถ์!N78</f>
        <v>0</v>
      </c>
      <c r="BT78" s="24">
        <f>อุทัยธานี!N78</f>
        <v>0</v>
      </c>
      <c r="BU78" s="24">
        <f>อุบลราชธานี!N78</f>
        <v>0</v>
      </c>
      <c r="BV78" s="24">
        <f t="shared" si="4"/>
        <v>0</v>
      </c>
      <c r="BW78" s="24">
        <f>ก.ย.!BW78</f>
        <v>0</v>
      </c>
      <c r="BX78" s="125">
        <f t="shared" si="5"/>
        <v>0</v>
      </c>
    </row>
    <row r="79" spans="1:77">
      <c r="A79" s="322" t="s">
        <v>17</v>
      </c>
      <c r="B79" s="24">
        <f>กระบี่!N79</f>
        <v>0</v>
      </c>
      <c r="C79" s="24">
        <f>กาญจนบุรี!N79</f>
        <v>0</v>
      </c>
      <c r="D79" s="24">
        <f>กาฬสินธุ์!N79</f>
        <v>0</v>
      </c>
      <c r="E79" s="24">
        <f>กำแพงเพชร!N79</f>
        <v>0</v>
      </c>
      <c r="F79" s="24">
        <f>ขอนแก่น!N79</f>
        <v>0</v>
      </c>
      <c r="G79" s="24">
        <f>จันทบุรี!N79</f>
        <v>0</v>
      </c>
      <c r="H79" s="24">
        <f>ฉะเชิงเทรา!N79</f>
        <v>0</v>
      </c>
      <c r="I79" s="24">
        <f>ชลบุรี!N79</f>
        <v>0</v>
      </c>
      <c r="J79" s="24">
        <f>ชัยนาท!N79</f>
        <v>0</v>
      </c>
      <c r="K79" s="24">
        <f>ชัยภูมิ!N79</f>
        <v>0</v>
      </c>
      <c r="L79" s="24">
        <f>ชุมพร!N79</f>
        <v>0</v>
      </c>
      <c r="M79" s="24">
        <f>เชียงราย!N79</f>
        <v>0</v>
      </c>
      <c r="N79" s="24">
        <f>เชียงใหม่!N79</f>
        <v>0</v>
      </c>
      <c r="O79" s="24">
        <f>ตรัง!N79</f>
        <v>0</v>
      </c>
      <c r="P79" s="24">
        <f>ตราด!N79</f>
        <v>0</v>
      </c>
      <c r="Q79" s="24">
        <f>ตาก!N79</f>
        <v>0</v>
      </c>
      <c r="R79" s="24">
        <f>นครนายก!N79</f>
        <v>0</v>
      </c>
      <c r="S79" s="24">
        <f>นครปฐม!N79</f>
        <v>0</v>
      </c>
      <c r="T79" s="24">
        <f>นครพนม!N79</f>
        <v>0</v>
      </c>
      <c r="U79" s="24">
        <f>นครราชสีมา!N79</f>
        <v>0</v>
      </c>
      <c r="V79" s="24">
        <f>นครศรีธรรมราช!N79</f>
        <v>0</v>
      </c>
      <c r="W79" s="24">
        <f>นครสวรรค์!N79</f>
        <v>0</v>
      </c>
      <c r="X79" s="24">
        <f>นราธิวาส!N79</f>
        <v>0</v>
      </c>
      <c r="Y79" s="24">
        <f>น่าน!N79</f>
        <v>0</v>
      </c>
      <c r="Z79" s="24">
        <f>บึงกาฬ!N79</f>
        <v>0</v>
      </c>
      <c r="AA79" s="24">
        <f>บุรีรัมย์!N79</f>
        <v>0</v>
      </c>
      <c r="AB79" s="24">
        <f>ปทุมธานี!N79</f>
        <v>0</v>
      </c>
      <c r="AC79" s="24">
        <f>ประจวบคีรีขันธ์!N79</f>
        <v>0</v>
      </c>
      <c r="AD79" s="24">
        <f>ปราจีนบุรี!N79</f>
        <v>0</v>
      </c>
      <c r="AE79" s="24">
        <f>ปัตตานี!N79</f>
        <v>0</v>
      </c>
      <c r="AF79" s="24">
        <f>พระนครศรีอยุธยา!N79</f>
        <v>0</v>
      </c>
      <c r="AG79" s="24">
        <f>พะเยา!N79</f>
        <v>0</v>
      </c>
      <c r="AH79" s="24">
        <f>พังงา!N79</f>
        <v>0</v>
      </c>
      <c r="AI79" s="24">
        <f>พัทลุง!N79</f>
        <v>0</v>
      </c>
      <c r="AJ79" s="24">
        <f>พิจิตร!N79</f>
        <v>0</v>
      </c>
      <c r="AK79" s="24">
        <f>พิษณุโลก!N79</f>
        <v>0</v>
      </c>
      <c r="AL79" s="24">
        <f>เพชรบุรี!N79</f>
        <v>0</v>
      </c>
      <c r="AM79" s="24">
        <f>เพชรบูรณ์!N79</f>
        <v>0</v>
      </c>
      <c r="AN79" s="24">
        <f>แพร่!N79</f>
        <v>0</v>
      </c>
      <c r="AO79" s="24">
        <f>ภูเก็ต!N79</f>
        <v>0</v>
      </c>
      <c r="AP79" s="24">
        <f>มหาสารคาม!N79</f>
        <v>0</v>
      </c>
      <c r="AQ79" s="24">
        <f>มุกดาหาร!N79</f>
        <v>0</v>
      </c>
      <c r="AR79" s="24">
        <f>แม่ฮ่องสอน!N79</f>
        <v>0</v>
      </c>
      <c r="AS79" s="24">
        <f>ยโสธร!N79</f>
        <v>0</v>
      </c>
      <c r="AT79" s="24">
        <f>ยะลา!N79</f>
        <v>0</v>
      </c>
      <c r="AU79" s="24">
        <f>ร้อยเอ็ด!N79</f>
        <v>0</v>
      </c>
      <c r="AV79" s="24">
        <f>ระนอง!N79</f>
        <v>0</v>
      </c>
      <c r="AW79" s="24">
        <f>ระยอง!N79</f>
        <v>0</v>
      </c>
      <c r="AX79" s="24">
        <f>ราชบุรี!N79</f>
        <v>0</v>
      </c>
      <c r="AY79" s="24">
        <f>ลพบุรี!N79</f>
        <v>0</v>
      </c>
      <c r="AZ79" s="24">
        <f>ลำปาง!N79</f>
        <v>0</v>
      </c>
      <c r="BA79" s="24">
        <f>ลำพูน!N79</f>
        <v>0</v>
      </c>
      <c r="BB79" s="24">
        <f>เลย!N79</f>
        <v>0</v>
      </c>
      <c r="BC79" s="24">
        <f>ศรีสะเกษ!N79</f>
        <v>0</v>
      </c>
      <c r="BD79" s="24">
        <f>สกลนคร!N79</f>
        <v>0</v>
      </c>
      <c r="BE79" s="24">
        <f>สงขลา!N79</f>
        <v>0</v>
      </c>
      <c r="BF79" s="24">
        <f>สตูล!N79</f>
        <v>0</v>
      </c>
      <c r="BG79" s="24">
        <f>สระแก้ว!N79</f>
        <v>0</v>
      </c>
      <c r="BH79" s="95">
        <f>สระบุรี!N79</f>
        <v>0</v>
      </c>
      <c r="BI79" s="95">
        <f>สิงห์บุรี!N79</f>
        <v>0</v>
      </c>
      <c r="BJ79" s="24">
        <f>สุโขทัย!N79</f>
        <v>0</v>
      </c>
      <c r="BK79" s="24">
        <f>สุพรรณบุรี!N79</f>
        <v>0</v>
      </c>
      <c r="BL79" s="24">
        <f>สุราษฎร์ธานี!N79</f>
        <v>0</v>
      </c>
      <c r="BM79" s="24">
        <f>สุรินทร์!N79</f>
        <v>0</v>
      </c>
      <c r="BN79" s="24">
        <f>หนองคาย!N79</f>
        <v>0</v>
      </c>
      <c r="BO79" s="24">
        <f>หนองบัวลำภู!N79</f>
        <v>0</v>
      </c>
      <c r="BP79" s="24">
        <f>อ่างทอง!N79</f>
        <v>0</v>
      </c>
      <c r="BQ79" s="24">
        <f>อำนาจเจริญ!N79</f>
        <v>0</v>
      </c>
      <c r="BR79" s="24">
        <f>อุดรธานี!N79</f>
        <v>30000</v>
      </c>
      <c r="BS79" s="24">
        <f>อุตรดิตถ์!N79</f>
        <v>0</v>
      </c>
      <c r="BT79" s="24">
        <f>อุทัยธานี!N79</f>
        <v>0</v>
      </c>
      <c r="BU79" s="24">
        <f>อุบลราชธานี!N79</f>
        <v>0</v>
      </c>
      <c r="BV79" s="24">
        <f t="shared" si="4"/>
        <v>30000</v>
      </c>
      <c r="BW79" s="24">
        <f>ก.ย.!BW79</f>
        <v>30000</v>
      </c>
      <c r="BX79" s="125">
        <f t="shared" si="5"/>
        <v>0</v>
      </c>
    </row>
    <row r="80" spans="1:77">
      <c r="A80" s="322" t="s">
        <v>622</v>
      </c>
      <c r="B80" s="24">
        <f>กระบี่!N80</f>
        <v>0</v>
      </c>
      <c r="C80" s="24">
        <f>กาญจนบุรี!N80</f>
        <v>0</v>
      </c>
      <c r="D80" s="24">
        <f>กาฬสินธุ์!N80</f>
        <v>0</v>
      </c>
      <c r="E80" s="24">
        <f>กำแพงเพชร!N80</f>
        <v>0</v>
      </c>
      <c r="F80" s="24">
        <f>ขอนแก่น!N80</f>
        <v>0</v>
      </c>
      <c r="G80" s="24">
        <f>จันทบุรี!N80</f>
        <v>0</v>
      </c>
      <c r="H80" s="24">
        <f>ฉะเชิงเทรา!N80</f>
        <v>0</v>
      </c>
      <c r="I80" s="24">
        <f>ชลบุรี!N80</f>
        <v>0</v>
      </c>
      <c r="J80" s="24">
        <f>ชัยนาท!N80</f>
        <v>0</v>
      </c>
      <c r="K80" s="24">
        <f>ชัยภูมิ!N80</f>
        <v>0</v>
      </c>
      <c r="L80" s="24">
        <f>ชุมพร!N80</f>
        <v>0</v>
      </c>
      <c r="M80" s="24">
        <f>เชียงราย!N80</f>
        <v>0</v>
      </c>
      <c r="N80" s="24">
        <f>เชียงใหม่!N80</f>
        <v>0</v>
      </c>
      <c r="O80" s="24">
        <f>ตรัง!N80</f>
        <v>0</v>
      </c>
      <c r="P80" s="24">
        <f>ตราด!N80</f>
        <v>0</v>
      </c>
      <c r="Q80" s="24">
        <f>ตาก!N80</f>
        <v>0</v>
      </c>
      <c r="R80" s="24">
        <f>นครนายก!N80</f>
        <v>0</v>
      </c>
      <c r="S80" s="24">
        <f>นครปฐม!N80</f>
        <v>0</v>
      </c>
      <c r="T80" s="24">
        <f>นครพนม!N80</f>
        <v>0</v>
      </c>
      <c r="U80" s="24">
        <f>นครราชสีมา!N80</f>
        <v>0</v>
      </c>
      <c r="V80" s="24">
        <f>นครศรีธรรมราช!N80</f>
        <v>0</v>
      </c>
      <c r="W80" s="24">
        <f>นครสวรรค์!N80</f>
        <v>0</v>
      </c>
      <c r="X80" s="24">
        <f>นราธิวาส!N80</f>
        <v>0</v>
      </c>
      <c r="Y80" s="24">
        <f>น่าน!N80</f>
        <v>0</v>
      </c>
      <c r="Z80" s="24">
        <f>บึงกาฬ!N80</f>
        <v>0</v>
      </c>
      <c r="AA80" s="24">
        <f>บุรีรัมย์!N80</f>
        <v>0</v>
      </c>
      <c r="AB80" s="24">
        <f>ปทุมธานี!N80</f>
        <v>0</v>
      </c>
      <c r="AC80" s="24">
        <f>ประจวบคีรีขันธ์!N80</f>
        <v>0</v>
      </c>
      <c r="AD80" s="24">
        <f>ปราจีนบุรี!N80</f>
        <v>0</v>
      </c>
      <c r="AE80" s="24">
        <f>ปัตตานี!N80</f>
        <v>0</v>
      </c>
      <c r="AF80" s="24">
        <f>พระนครศรีอยุธยา!N80</f>
        <v>0</v>
      </c>
      <c r="AG80" s="24">
        <f>พะเยา!N80</f>
        <v>0</v>
      </c>
      <c r="AH80" s="24">
        <f>พังงา!N80</f>
        <v>0</v>
      </c>
      <c r="AI80" s="24">
        <f>พัทลุง!N80</f>
        <v>0</v>
      </c>
      <c r="AJ80" s="24">
        <f>พิจิตร!N80</f>
        <v>0</v>
      </c>
      <c r="AK80" s="24">
        <f>พิษณุโลก!N80</f>
        <v>0</v>
      </c>
      <c r="AL80" s="24">
        <f>เพชรบุรี!N80</f>
        <v>0</v>
      </c>
      <c r="AM80" s="24">
        <f>เพชรบูรณ์!N80</f>
        <v>0</v>
      </c>
      <c r="AN80" s="24">
        <f>แพร่!N80</f>
        <v>0</v>
      </c>
      <c r="AO80" s="24">
        <f>ภูเก็ต!N80</f>
        <v>0</v>
      </c>
      <c r="AP80" s="24">
        <f>มหาสารคาม!N80</f>
        <v>0</v>
      </c>
      <c r="AQ80" s="24">
        <f>มุกดาหาร!N80</f>
        <v>0</v>
      </c>
      <c r="AR80" s="24">
        <f>แม่ฮ่องสอน!N80</f>
        <v>0</v>
      </c>
      <c r="AS80" s="24">
        <f>ยโสธร!N80</f>
        <v>0</v>
      </c>
      <c r="AT80" s="24">
        <f>ยะลา!N80</f>
        <v>0</v>
      </c>
      <c r="AU80" s="24">
        <f>ร้อยเอ็ด!N80</f>
        <v>0</v>
      </c>
      <c r="AV80" s="24">
        <f>ระนอง!N80</f>
        <v>0</v>
      </c>
      <c r="AW80" s="24">
        <f>ระยอง!N80</f>
        <v>0</v>
      </c>
      <c r="AX80" s="24">
        <f>ราชบุรี!N80</f>
        <v>0</v>
      </c>
      <c r="AY80" s="24">
        <f>ลพบุรี!N80</f>
        <v>0</v>
      </c>
      <c r="AZ80" s="24">
        <f>ลำปาง!N80</f>
        <v>0</v>
      </c>
      <c r="BA80" s="24">
        <f>ลำพูน!N80</f>
        <v>0</v>
      </c>
      <c r="BB80" s="24">
        <f>เลย!N80</f>
        <v>0</v>
      </c>
      <c r="BC80" s="24">
        <f>ศรีสะเกษ!N80</f>
        <v>0</v>
      </c>
      <c r="BD80" s="24">
        <f>สกลนคร!N80</f>
        <v>0</v>
      </c>
      <c r="BE80" s="24">
        <f>สงขลา!N80</f>
        <v>0</v>
      </c>
      <c r="BF80" s="24">
        <f>สตูล!N80</f>
        <v>0</v>
      </c>
      <c r="BG80" s="24">
        <f>สระแก้ว!N80</f>
        <v>0</v>
      </c>
      <c r="BH80" s="95">
        <f>สระบุรี!N80</f>
        <v>0</v>
      </c>
      <c r="BI80" s="95">
        <f>สิงห์บุรี!N80</f>
        <v>0</v>
      </c>
      <c r="BJ80" s="24">
        <f>สุโขทัย!N80</f>
        <v>0</v>
      </c>
      <c r="BK80" s="24">
        <f>สุพรรณบุรี!N80</f>
        <v>0</v>
      </c>
      <c r="BL80" s="24">
        <f>สุราษฎร์ธานี!N80</f>
        <v>0</v>
      </c>
      <c r="BM80" s="24">
        <f>สุรินทร์!N80</f>
        <v>0</v>
      </c>
      <c r="BN80" s="24">
        <f>หนองคาย!N80</f>
        <v>0</v>
      </c>
      <c r="BO80" s="24">
        <f>หนองบัวลำภู!N80</f>
        <v>0</v>
      </c>
      <c r="BP80" s="24">
        <f>อ่างทอง!N80</f>
        <v>0</v>
      </c>
      <c r="BQ80" s="24">
        <f>อำนาจเจริญ!N80</f>
        <v>0</v>
      </c>
      <c r="BR80" s="24">
        <f>อุดรธานี!N80</f>
        <v>0</v>
      </c>
      <c r="BS80" s="24">
        <f>อุตรดิตถ์!N80</f>
        <v>0</v>
      </c>
      <c r="BT80" s="24">
        <f>อุทัยธานี!N80</f>
        <v>0</v>
      </c>
      <c r="BU80" s="24">
        <f>อุบลราชธานี!N80</f>
        <v>0</v>
      </c>
      <c r="BV80" s="24">
        <f t="shared" si="4"/>
        <v>0</v>
      </c>
      <c r="BW80" s="24">
        <f>ก.ย.!BW80</f>
        <v>0</v>
      </c>
      <c r="BX80" s="125">
        <f t="shared" si="5"/>
        <v>0</v>
      </c>
    </row>
    <row r="81" spans="1:78">
      <c r="A81" s="321" t="s">
        <v>438</v>
      </c>
      <c r="B81" s="24">
        <f>กระบี่!N81</f>
        <v>0</v>
      </c>
      <c r="C81" s="24">
        <f>กาญจนบุรี!N81</f>
        <v>0</v>
      </c>
      <c r="D81" s="24">
        <f>กาฬสินธุ์!N81</f>
        <v>0</v>
      </c>
      <c r="E81" s="24">
        <f>กำแพงเพชร!N81</f>
        <v>0</v>
      </c>
      <c r="F81" s="24">
        <f>ขอนแก่น!N81</f>
        <v>0</v>
      </c>
      <c r="G81" s="24">
        <f>จันทบุรี!N81</f>
        <v>0</v>
      </c>
      <c r="H81" s="24">
        <f>ฉะเชิงเทรา!N81</f>
        <v>0</v>
      </c>
      <c r="I81" s="24">
        <f>ชลบุรี!N81</f>
        <v>0</v>
      </c>
      <c r="J81" s="24">
        <f>ชัยนาท!N81</f>
        <v>0</v>
      </c>
      <c r="K81" s="24">
        <f>ชัยภูมิ!N81</f>
        <v>0</v>
      </c>
      <c r="L81" s="24">
        <f>ชุมพร!N81</f>
        <v>0</v>
      </c>
      <c r="M81" s="24">
        <f>เชียงราย!N81</f>
        <v>0</v>
      </c>
      <c r="N81" s="24">
        <f>เชียงใหม่!N81</f>
        <v>0</v>
      </c>
      <c r="O81" s="24">
        <f>ตรัง!N81</f>
        <v>0</v>
      </c>
      <c r="P81" s="24">
        <f>ตราด!N81</f>
        <v>0</v>
      </c>
      <c r="Q81" s="24">
        <f>ตาก!N81</f>
        <v>0</v>
      </c>
      <c r="R81" s="24">
        <f>นครนายก!N81</f>
        <v>0</v>
      </c>
      <c r="S81" s="24">
        <f>นครปฐม!N81</f>
        <v>0</v>
      </c>
      <c r="T81" s="24">
        <f>นครพนม!N81</f>
        <v>0</v>
      </c>
      <c r="U81" s="24">
        <f>นครราชสีมา!N81</f>
        <v>0</v>
      </c>
      <c r="V81" s="24">
        <f>นครศรีธรรมราช!N81</f>
        <v>0</v>
      </c>
      <c r="W81" s="24">
        <f>นครสวรรค์!N81</f>
        <v>0</v>
      </c>
      <c r="X81" s="24">
        <f>นราธิวาส!N81</f>
        <v>0</v>
      </c>
      <c r="Y81" s="24">
        <f>น่าน!N81</f>
        <v>0</v>
      </c>
      <c r="Z81" s="24">
        <f>บึงกาฬ!N81</f>
        <v>0</v>
      </c>
      <c r="AA81" s="24">
        <f>บุรีรัมย์!N81</f>
        <v>0</v>
      </c>
      <c r="AB81" s="24">
        <f>ปทุมธานี!N81</f>
        <v>0</v>
      </c>
      <c r="AC81" s="24">
        <f>ประจวบคีรีขันธ์!N81</f>
        <v>0</v>
      </c>
      <c r="AD81" s="24">
        <f>ปราจีนบุรี!N81</f>
        <v>0</v>
      </c>
      <c r="AE81" s="24">
        <f>ปัตตานี!N81</f>
        <v>0</v>
      </c>
      <c r="AF81" s="24">
        <f>พระนครศรีอยุธยา!N81</f>
        <v>0</v>
      </c>
      <c r="AG81" s="24">
        <f>พะเยา!N81</f>
        <v>0</v>
      </c>
      <c r="AH81" s="24">
        <f>พังงา!N81</f>
        <v>0</v>
      </c>
      <c r="AI81" s="24">
        <f>พัทลุง!N81</f>
        <v>0</v>
      </c>
      <c r="AJ81" s="24">
        <f>พิจิตร!N81</f>
        <v>0</v>
      </c>
      <c r="AK81" s="24">
        <f>พิษณุโลก!N81</f>
        <v>0</v>
      </c>
      <c r="AL81" s="24">
        <f>เพชรบุรี!N81</f>
        <v>0</v>
      </c>
      <c r="AM81" s="24">
        <f>เพชรบูรณ์!N81</f>
        <v>0</v>
      </c>
      <c r="AN81" s="24">
        <f>แพร่!N81</f>
        <v>0</v>
      </c>
      <c r="AO81" s="24">
        <f>ภูเก็ต!N81</f>
        <v>0</v>
      </c>
      <c r="AP81" s="24">
        <f>มหาสารคาม!N81</f>
        <v>0</v>
      </c>
      <c r="AQ81" s="24">
        <f>มุกดาหาร!N81</f>
        <v>0</v>
      </c>
      <c r="AR81" s="24">
        <f>แม่ฮ่องสอน!N81</f>
        <v>0</v>
      </c>
      <c r="AS81" s="24">
        <f>ยโสธร!N81</f>
        <v>0</v>
      </c>
      <c r="AT81" s="24">
        <f>ยะลา!N81</f>
        <v>0</v>
      </c>
      <c r="AU81" s="24">
        <f>ร้อยเอ็ด!N81</f>
        <v>0</v>
      </c>
      <c r="AV81" s="24">
        <f>ระนอง!N81</f>
        <v>0</v>
      </c>
      <c r="AW81" s="24">
        <f>ระยอง!N81</f>
        <v>0</v>
      </c>
      <c r="AX81" s="24">
        <f>ราชบุรี!N81</f>
        <v>0</v>
      </c>
      <c r="AY81" s="24">
        <f>ลพบุรี!N81</f>
        <v>0</v>
      </c>
      <c r="AZ81" s="24">
        <f>ลำปาง!N81</f>
        <v>0</v>
      </c>
      <c r="BA81" s="24">
        <f>ลำพูน!N81</f>
        <v>0</v>
      </c>
      <c r="BB81" s="24">
        <f>เลย!N81</f>
        <v>0</v>
      </c>
      <c r="BC81" s="24">
        <f>ศรีสะเกษ!N81</f>
        <v>0</v>
      </c>
      <c r="BD81" s="24">
        <f>สกลนคร!N81</f>
        <v>0</v>
      </c>
      <c r="BE81" s="24">
        <f>สงขลา!N81</f>
        <v>0</v>
      </c>
      <c r="BF81" s="24">
        <f>สตูล!N81</f>
        <v>0</v>
      </c>
      <c r="BG81" s="24">
        <f>สระแก้ว!N81</f>
        <v>0</v>
      </c>
      <c r="BH81" s="95">
        <f>สระบุรี!N81</f>
        <v>0</v>
      </c>
      <c r="BI81" s="95">
        <f>สิงห์บุรี!N81</f>
        <v>0</v>
      </c>
      <c r="BJ81" s="24">
        <f>สุโขทัย!N81</f>
        <v>0</v>
      </c>
      <c r="BK81" s="24">
        <f>สุพรรณบุรี!N81</f>
        <v>0</v>
      </c>
      <c r="BL81" s="24">
        <f>สุราษฎร์ธานี!N81</f>
        <v>0</v>
      </c>
      <c r="BM81" s="24">
        <f>สุรินทร์!N81</f>
        <v>0</v>
      </c>
      <c r="BN81" s="24">
        <f>หนองคาย!N81</f>
        <v>0</v>
      </c>
      <c r="BO81" s="24">
        <f>หนองบัวลำภู!N81</f>
        <v>0</v>
      </c>
      <c r="BP81" s="24">
        <f>อ่างทอง!N81</f>
        <v>0</v>
      </c>
      <c r="BQ81" s="24">
        <f>อำนาจเจริญ!N81</f>
        <v>0</v>
      </c>
      <c r="BR81" s="24">
        <f>อุดรธานี!N81</f>
        <v>0</v>
      </c>
      <c r="BS81" s="24">
        <f>อุตรดิตถ์!N81</f>
        <v>0</v>
      </c>
      <c r="BT81" s="24">
        <f>อุทัยธานี!N81</f>
        <v>0</v>
      </c>
      <c r="BU81" s="24">
        <f>อุบลราชธานี!N81</f>
        <v>0</v>
      </c>
      <c r="BV81" s="24">
        <f t="shared" si="4"/>
        <v>0</v>
      </c>
      <c r="BW81" s="24">
        <f>ก.ย.!BW81</f>
        <v>0</v>
      </c>
      <c r="BX81" s="125">
        <f t="shared" si="5"/>
        <v>0</v>
      </c>
    </row>
    <row r="82" spans="1:78">
      <c r="A82" s="321" t="s">
        <v>608</v>
      </c>
      <c r="B82" s="24">
        <f>กระบี่!N82</f>
        <v>0</v>
      </c>
      <c r="C82" s="24">
        <f>กาญจนบุรี!N82</f>
        <v>0</v>
      </c>
      <c r="D82" s="24">
        <f>กาฬสินธุ์!N82</f>
        <v>0</v>
      </c>
      <c r="E82" s="24">
        <f>กำแพงเพชร!N82</f>
        <v>0</v>
      </c>
      <c r="F82" s="24">
        <f>ขอนแก่น!N82</f>
        <v>0</v>
      </c>
      <c r="G82" s="24">
        <f>จันทบุรี!N82</f>
        <v>0</v>
      </c>
      <c r="H82" s="24">
        <f>ฉะเชิงเทรา!N82</f>
        <v>0</v>
      </c>
      <c r="I82" s="24">
        <f>ชลบุรี!N82</f>
        <v>0</v>
      </c>
      <c r="J82" s="24">
        <f>ชัยนาท!N82</f>
        <v>0</v>
      </c>
      <c r="K82" s="24">
        <f>ชัยภูมิ!N82</f>
        <v>0</v>
      </c>
      <c r="L82" s="24">
        <f>ชุมพร!N82</f>
        <v>0</v>
      </c>
      <c r="M82" s="24">
        <f>เชียงราย!N82</f>
        <v>0</v>
      </c>
      <c r="N82" s="24">
        <f>เชียงใหม่!N82</f>
        <v>0</v>
      </c>
      <c r="O82" s="24">
        <f>ตรัง!N82</f>
        <v>0</v>
      </c>
      <c r="P82" s="24">
        <f>ตราด!N82</f>
        <v>0</v>
      </c>
      <c r="Q82" s="24">
        <f>ตาก!N82</f>
        <v>0</v>
      </c>
      <c r="R82" s="24">
        <f>นครนายก!N82</f>
        <v>0</v>
      </c>
      <c r="S82" s="24">
        <f>นครปฐม!N82</f>
        <v>0</v>
      </c>
      <c r="T82" s="24">
        <f>นครพนม!N82</f>
        <v>0</v>
      </c>
      <c r="U82" s="24">
        <f>นครราชสีมา!N82</f>
        <v>0</v>
      </c>
      <c r="V82" s="24">
        <f>นครศรีธรรมราช!N82</f>
        <v>0</v>
      </c>
      <c r="W82" s="24">
        <f>นครสวรรค์!N82</f>
        <v>0</v>
      </c>
      <c r="X82" s="24">
        <f>นราธิวาส!N82</f>
        <v>0</v>
      </c>
      <c r="Y82" s="24">
        <f>น่าน!N82</f>
        <v>0</v>
      </c>
      <c r="Z82" s="24">
        <f>บึงกาฬ!N82</f>
        <v>0</v>
      </c>
      <c r="AA82" s="24">
        <f>บุรีรัมย์!N82</f>
        <v>0</v>
      </c>
      <c r="AB82" s="24">
        <f>ปทุมธานี!N82</f>
        <v>0</v>
      </c>
      <c r="AC82" s="24">
        <f>ประจวบคีรีขันธ์!N82</f>
        <v>0</v>
      </c>
      <c r="AD82" s="24">
        <f>ปราจีนบุรี!N82</f>
        <v>0</v>
      </c>
      <c r="AE82" s="24">
        <f>ปัตตานี!N82</f>
        <v>0</v>
      </c>
      <c r="AF82" s="24">
        <f>พระนครศรีอยุธยา!N82</f>
        <v>0</v>
      </c>
      <c r="AG82" s="24">
        <f>พะเยา!N82</f>
        <v>0</v>
      </c>
      <c r="AH82" s="24">
        <f>พังงา!N82</f>
        <v>0</v>
      </c>
      <c r="AI82" s="24">
        <f>พัทลุง!N82</f>
        <v>0</v>
      </c>
      <c r="AJ82" s="24">
        <f>พิจิตร!N82</f>
        <v>0</v>
      </c>
      <c r="AK82" s="24">
        <f>พิษณุโลก!N82</f>
        <v>0</v>
      </c>
      <c r="AL82" s="24">
        <f>เพชรบุรี!N82</f>
        <v>0</v>
      </c>
      <c r="AM82" s="24">
        <f>เพชรบูรณ์!N82</f>
        <v>0</v>
      </c>
      <c r="AN82" s="24">
        <f>แพร่!N82</f>
        <v>0</v>
      </c>
      <c r="AO82" s="24">
        <f>ภูเก็ต!N82</f>
        <v>0</v>
      </c>
      <c r="AP82" s="24">
        <f>มหาสารคาม!N82</f>
        <v>0</v>
      </c>
      <c r="AQ82" s="24">
        <f>มุกดาหาร!N82</f>
        <v>0</v>
      </c>
      <c r="AR82" s="24">
        <f>แม่ฮ่องสอน!N82</f>
        <v>0</v>
      </c>
      <c r="AS82" s="24">
        <f>ยโสธร!N82</f>
        <v>0</v>
      </c>
      <c r="AT82" s="24">
        <f>ยะลา!N82</f>
        <v>0</v>
      </c>
      <c r="AU82" s="24">
        <f>ร้อยเอ็ด!N82</f>
        <v>0</v>
      </c>
      <c r="AV82" s="24">
        <f>ระนอง!N82</f>
        <v>0</v>
      </c>
      <c r="AW82" s="24">
        <f>ระยอง!N82</f>
        <v>0</v>
      </c>
      <c r="AX82" s="24">
        <f>ราชบุรี!N82</f>
        <v>0</v>
      </c>
      <c r="AY82" s="24">
        <f>ลพบุรี!N82</f>
        <v>0</v>
      </c>
      <c r="AZ82" s="24">
        <f>ลำปาง!N82</f>
        <v>0</v>
      </c>
      <c r="BA82" s="24">
        <f>ลำพูน!N82</f>
        <v>0</v>
      </c>
      <c r="BB82" s="24">
        <f>เลย!N82</f>
        <v>0</v>
      </c>
      <c r="BC82" s="24">
        <f>ศรีสะเกษ!N82</f>
        <v>0</v>
      </c>
      <c r="BD82" s="24">
        <f>สกลนคร!N82</f>
        <v>0</v>
      </c>
      <c r="BE82" s="24">
        <f>สงขลา!N82</f>
        <v>0</v>
      </c>
      <c r="BF82" s="24">
        <f>สตูล!N82</f>
        <v>0</v>
      </c>
      <c r="BG82" s="24">
        <f>สระแก้ว!N82</f>
        <v>0</v>
      </c>
      <c r="BH82" s="95">
        <f>สระบุรี!N82</f>
        <v>0</v>
      </c>
      <c r="BI82" s="95">
        <f>สิงห์บุรี!N82</f>
        <v>0</v>
      </c>
      <c r="BJ82" s="24">
        <f>สุโขทัย!N82</f>
        <v>0</v>
      </c>
      <c r="BK82" s="24">
        <f>สุพรรณบุรี!N82</f>
        <v>0</v>
      </c>
      <c r="BL82" s="24">
        <f>สุราษฎร์ธานี!N82</f>
        <v>0</v>
      </c>
      <c r="BM82" s="24">
        <f>สุรินทร์!N82</f>
        <v>0</v>
      </c>
      <c r="BN82" s="24">
        <f>หนองคาย!N82</f>
        <v>0</v>
      </c>
      <c r="BO82" s="24">
        <f>หนองบัวลำภู!N82</f>
        <v>0</v>
      </c>
      <c r="BP82" s="24">
        <f>อ่างทอง!N82</f>
        <v>0</v>
      </c>
      <c r="BQ82" s="24">
        <f>อำนาจเจริญ!N82</f>
        <v>0</v>
      </c>
      <c r="BR82" s="24">
        <f>อุดรธานี!N82</f>
        <v>0</v>
      </c>
      <c r="BS82" s="24">
        <f>อุตรดิตถ์!N82</f>
        <v>0</v>
      </c>
      <c r="BT82" s="24">
        <f>อุทัยธานี!N82</f>
        <v>0</v>
      </c>
      <c r="BU82" s="24">
        <f>อุบลราชธานี!N82</f>
        <v>0</v>
      </c>
      <c r="BV82" s="24">
        <f t="shared" si="4"/>
        <v>0</v>
      </c>
      <c r="BW82" s="24">
        <f>ก.ย.!BW82</f>
        <v>0</v>
      </c>
      <c r="BX82" s="125">
        <f t="shared" si="5"/>
        <v>0</v>
      </c>
    </row>
    <row r="83" spans="1:78">
      <c r="A83" s="321" t="s">
        <v>382</v>
      </c>
      <c r="B83" s="24">
        <f>กระบี่!N83</f>
        <v>0</v>
      </c>
      <c r="C83" s="24">
        <f>กาญจนบุรี!N83</f>
        <v>0</v>
      </c>
      <c r="D83" s="24">
        <f>กาฬสินธุ์!N83</f>
        <v>0</v>
      </c>
      <c r="E83" s="24">
        <f>กำแพงเพชร!N83</f>
        <v>0</v>
      </c>
      <c r="F83" s="24">
        <f>ขอนแก่น!N83</f>
        <v>0</v>
      </c>
      <c r="G83" s="24">
        <f>จันทบุรี!N83</f>
        <v>0</v>
      </c>
      <c r="H83" s="24">
        <f>ฉะเชิงเทรา!N83</f>
        <v>0</v>
      </c>
      <c r="I83" s="24">
        <f>ชลบุรี!N83</f>
        <v>0</v>
      </c>
      <c r="J83" s="24">
        <f>ชัยนาท!N83</f>
        <v>0</v>
      </c>
      <c r="K83" s="24">
        <f>ชัยภูมิ!N83</f>
        <v>0</v>
      </c>
      <c r="L83" s="24">
        <f>ชุมพร!N83</f>
        <v>0</v>
      </c>
      <c r="M83" s="24">
        <f>เชียงราย!N83</f>
        <v>0</v>
      </c>
      <c r="N83" s="24">
        <f>เชียงใหม่!N83</f>
        <v>0</v>
      </c>
      <c r="O83" s="24">
        <f>ตรัง!N83</f>
        <v>0</v>
      </c>
      <c r="P83" s="24">
        <f>ตราด!N83</f>
        <v>0</v>
      </c>
      <c r="Q83" s="24">
        <f>ตาก!N83</f>
        <v>0</v>
      </c>
      <c r="R83" s="24">
        <f>นครนายก!N83</f>
        <v>0</v>
      </c>
      <c r="S83" s="24">
        <f>นครปฐม!N83</f>
        <v>0</v>
      </c>
      <c r="T83" s="24">
        <f>นครพนม!N83</f>
        <v>0</v>
      </c>
      <c r="U83" s="24">
        <f>นครราชสีมา!N83</f>
        <v>0</v>
      </c>
      <c r="V83" s="24">
        <f>นครศรีธรรมราช!N83</f>
        <v>0</v>
      </c>
      <c r="W83" s="24">
        <f>นครสวรรค์!N83</f>
        <v>0</v>
      </c>
      <c r="X83" s="24">
        <f>นราธิวาส!N83</f>
        <v>0</v>
      </c>
      <c r="Y83" s="24">
        <f>น่าน!N83</f>
        <v>0</v>
      </c>
      <c r="Z83" s="24">
        <f>บึงกาฬ!N83</f>
        <v>0</v>
      </c>
      <c r="AA83" s="24">
        <f>บุรีรัมย์!N83</f>
        <v>0</v>
      </c>
      <c r="AB83" s="24">
        <f>ปทุมธานี!N83</f>
        <v>0</v>
      </c>
      <c r="AC83" s="24">
        <f>ประจวบคีรีขันธ์!N83</f>
        <v>0</v>
      </c>
      <c r="AD83" s="24">
        <f>ปราจีนบุรี!N83</f>
        <v>0</v>
      </c>
      <c r="AE83" s="24">
        <f>ปัตตานี!N83</f>
        <v>0</v>
      </c>
      <c r="AF83" s="24">
        <f>พระนครศรีอยุธยา!N83</f>
        <v>0</v>
      </c>
      <c r="AG83" s="24">
        <f>พะเยา!N83</f>
        <v>0</v>
      </c>
      <c r="AH83" s="24">
        <f>พังงา!N83</f>
        <v>0</v>
      </c>
      <c r="AI83" s="24">
        <f>พัทลุง!N83</f>
        <v>0</v>
      </c>
      <c r="AJ83" s="24">
        <f>พิจิตร!N83</f>
        <v>0</v>
      </c>
      <c r="AK83" s="24">
        <f>พิษณุโลก!N83</f>
        <v>0</v>
      </c>
      <c r="AL83" s="24">
        <f>เพชรบุรี!N83</f>
        <v>0</v>
      </c>
      <c r="AM83" s="24">
        <f>เพชรบูรณ์!N83</f>
        <v>0</v>
      </c>
      <c r="AN83" s="24">
        <f>แพร่!N83</f>
        <v>0</v>
      </c>
      <c r="AO83" s="24">
        <f>ภูเก็ต!N83</f>
        <v>0</v>
      </c>
      <c r="AP83" s="24">
        <f>มหาสารคาม!N83</f>
        <v>0</v>
      </c>
      <c r="AQ83" s="24">
        <f>มุกดาหาร!N83</f>
        <v>0</v>
      </c>
      <c r="AR83" s="24">
        <f>แม่ฮ่องสอน!N83</f>
        <v>0</v>
      </c>
      <c r="AS83" s="24">
        <f>ยโสธร!N83</f>
        <v>0</v>
      </c>
      <c r="AT83" s="24">
        <f>ยะลา!N83</f>
        <v>0</v>
      </c>
      <c r="AU83" s="24">
        <f>ร้อยเอ็ด!N83</f>
        <v>0</v>
      </c>
      <c r="AV83" s="24">
        <f>ระนอง!N83</f>
        <v>0</v>
      </c>
      <c r="AW83" s="24">
        <f>ระยอง!N83</f>
        <v>0</v>
      </c>
      <c r="AX83" s="24">
        <f>ราชบุรี!N83</f>
        <v>0</v>
      </c>
      <c r="AY83" s="24">
        <f>ลพบุรี!N83</f>
        <v>0</v>
      </c>
      <c r="AZ83" s="24">
        <f>ลำปาง!N83</f>
        <v>0</v>
      </c>
      <c r="BA83" s="24">
        <f>ลำพูน!N83</f>
        <v>0</v>
      </c>
      <c r="BB83" s="24">
        <f>เลย!N83</f>
        <v>0</v>
      </c>
      <c r="BC83" s="24">
        <f>ศรีสะเกษ!N83</f>
        <v>0</v>
      </c>
      <c r="BD83" s="24">
        <f>สกลนคร!N83</f>
        <v>0</v>
      </c>
      <c r="BE83" s="24">
        <f>สงขลา!N83</f>
        <v>0</v>
      </c>
      <c r="BF83" s="24">
        <f>สตูล!N83</f>
        <v>0</v>
      </c>
      <c r="BG83" s="24">
        <f>สระแก้ว!N83</f>
        <v>0</v>
      </c>
      <c r="BH83" s="95">
        <f>สระบุรี!N83</f>
        <v>0</v>
      </c>
      <c r="BI83" s="95">
        <f>สิงห์บุรี!N83</f>
        <v>0</v>
      </c>
      <c r="BJ83" s="24">
        <f>สุโขทัย!N83</f>
        <v>0</v>
      </c>
      <c r="BK83" s="24">
        <f>สุพรรณบุรี!N83</f>
        <v>0</v>
      </c>
      <c r="BL83" s="24">
        <f>สุราษฎร์ธานี!N83</f>
        <v>0</v>
      </c>
      <c r="BM83" s="24">
        <f>สุรินทร์!N83</f>
        <v>0</v>
      </c>
      <c r="BN83" s="24">
        <f>หนองคาย!N83</f>
        <v>0</v>
      </c>
      <c r="BO83" s="24">
        <f>หนองบัวลำภู!N83</f>
        <v>0</v>
      </c>
      <c r="BP83" s="24">
        <f>อ่างทอง!N83</f>
        <v>0</v>
      </c>
      <c r="BQ83" s="24">
        <f>อำนาจเจริญ!N83</f>
        <v>0</v>
      </c>
      <c r="BR83" s="24">
        <f>อุดรธานี!N83</f>
        <v>0</v>
      </c>
      <c r="BS83" s="24">
        <f>อุตรดิตถ์!N83</f>
        <v>0</v>
      </c>
      <c r="BT83" s="24">
        <f>อุทัยธานี!N83</f>
        <v>0</v>
      </c>
      <c r="BU83" s="24">
        <f>อุบลราชธานี!N83</f>
        <v>0</v>
      </c>
      <c r="BV83" s="24">
        <f t="shared" si="4"/>
        <v>0</v>
      </c>
      <c r="BW83" s="24">
        <f>ก.ย.!BW83</f>
        <v>0</v>
      </c>
      <c r="BX83" s="125">
        <f t="shared" si="5"/>
        <v>0</v>
      </c>
    </row>
    <row r="84" spans="1:78">
      <c r="A84" s="321" t="s">
        <v>384</v>
      </c>
      <c r="B84" s="24">
        <f>กระบี่!N84</f>
        <v>0</v>
      </c>
      <c r="C84" s="24">
        <f>กาญจนบุรี!N84</f>
        <v>0</v>
      </c>
      <c r="D84" s="24">
        <f>กาฬสินธุ์!N84</f>
        <v>0</v>
      </c>
      <c r="E84" s="24">
        <f>กำแพงเพชร!N84</f>
        <v>0</v>
      </c>
      <c r="F84" s="24">
        <f>ขอนแก่น!N84</f>
        <v>10365</v>
      </c>
      <c r="G84" s="24">
        <f>จันทบุรี!N84</f>
        <v>0</v>
      </c>
      <c r="H84" s="24">
        <f>ฉะเชิงเทรา!N84</f>
        <v>0</v>
      </c>
      <c r="I84" s="24">
        <f>ชลบุรี!N84</f>
        <v>0</v>
      </c>
      <c r="J84" s="24">
        <f>ชัยนาท!N84</f>
        <v>0</v>
      </c>
      <c r="K84" s="24">
        <f>ชัยภูมิ!N84</f>
        <v>0</v>
      </c>
      <c r="L84" s="24">
        <f>ชุมพร!N84</f>
        <v>0</v>
      </c>
      <c r="M84" s="24">
        <f>เชียงราย!N84</f>
        <v>0</v>
      </c>
      <c r="N84" s="24">
        <f>เชียงใหม่!N84</f>
        <v>0</v>
      </c>
      <c r="O84" s="24">
        <f>ตรัง!N84</f>
        <v>0</v>
      </c>
      <c r="P84" s="24">
        <f>ตราด!N84</f>
        <v>0</v>
      </c>
      <c r="Q84" s="24">
        <f>ตาก!N84</f>
        <v>0</v>
      </c>
      <c r="R84" s="24">
        <f>นครนายก!N84</f>
        <v>0</v>
      </c>
      <c r="S84" s="24">
        <f>นครปฐม!N84</f>
        <v>0</v>
      </c>
      <c r="T84" s="24">
        <f>นครพนม!N84</f>
        <v>0</v>
      </c>
      <c r="U84" s="24">
        <f>นครราชสีมา!N84</f>
        <v>0</v>
      </c>
      <c r="V84" s="24">
        <f>นครศรีธรรมราช!N84</f>
        <v>0</v>
      </c>
      <c r="W84" s="24">
        <f>นครสวรรค์!N84</f>
        <v>0</v>
      </c>
      <c r="X84" s="24">
        <f>นราธิวาส!N84</f>
        <v>0</v>
      </c>
      <c r="Y84" s="24">
        <f>น่าน!N84</f>
        <v>0</v>
      </c>
      <c r="Z84" s="24">
        <f>บึงกาฬ!N84</f>
        <v>0</v>
      </c>
      <c r="AA84" s="24">
        <f>บุรีรัมย์!N84</f>
        <v>0</v>
      </c>
      <c r="AB84" s="24">
        <f>ปทุมธานี!N84</f>
        <v>0</v>
      </c>
      <c r="AC84" s="24">
        <f>ประจวบคีรีขันธ์!N84</f>
        <v>0</v>
      </c>
      <c r="AD84" s="24">
        <f>ปราจีนบุรี!N84</f>
        <v>0</v>
      </c>
      <c r="AE84" s="24">
        <f>ปัตตานี!N84</f>
        <v>0</v>
      </c>
      <c r="AF84" s="24">
        <f>พระนครศรีอยุธยา!N84</f>
        <v>0</v>
      </c>
      <c r="AG84" s="24">
        <f>พะเยา!N84</f>
        <v>0</v>
      </c>
      <c r="AH84" s="24">
        <f>พังงา!N84</f>
        <v>0</v>
      </c>
      <c r="AI84" s="24">
        <f>พัทลุง!N84</f>
        <v>0</v>
      </c>
      <c r="AJ84" s="24">
        <f>พิจิตร!N84</f>
        <v>0</v>
      </c>
      <c r="AK84" s="24">
        <f>พิษณุโลก!N84</f>
        <v>0</v>
      </c>
      <c r="AL84" s="24">
        <f>เพชรบุรี!N84</f>
        <v>0</v>
      </c>
      <c r="AM84" s="24">
        <f>เพชรบูรณ์!N84</f>
        <v>0</v>
      </c>
      <c r="AN84" s="24">
        <f>แพร่!N84</f>
        <v>0</v>
      </c>
      <c r="AO84" s="24">
        <f>ภูเก็ต!N84</f>
        <v>0</v>
      </c>
      <c r="AP84" s="24">
        <f>มหาสารคาม!N84</f>
        <v>0</v>
      </c>
      <c r="AQ84" s="24">
        <f>มุกดาหาร!N84</f>
        <v>0</v>
      </c>
      <c r="AR84" s="24">
        <f>แม่ฮ่องสอน!N84</f>
        <v>0</v>
      </c>
      <c r="AS84" s="24">
        <f>ยโสธร!N84</f>
        <v>0</v>
      </c>
      <c r="AT84" s="24">
        <f>ยะลา!N84</f>
        <v>0</v>
      </c>
      <c r="AU84" s="24">
        <f>ร้อยเอ็ด!N84</f>
        <v>0</v>
      </c>
      <c r="AV84" s="24">
        <f>ระนอง!N84</f>
        <v>0</v>
      </c>
      <c r="AW84" s="24">
        <f>ระยอง!N84</f>
        <v>0</v>
      </c>
      <c r="AX84" s="24">
        <f>ราชบุรี!N84</f>
        <v>0</v>
      </c>
      <c r="AY84" s="24">
        <f>ลพบุรี!N84</f>
        <v>0</v>
      </c>
      <c r="AZ84" s="24">
        <f>ลำปาง!N84</f>
        <v>0</v>
      </c>
      <c r="BA84" s="24">
        <f>ลำพูน!N84</f>
        <v>0</v>
      </c>
      <c r="BB84" s="24">
        <f>เลย!N84</f>
        <v>0</v>
      </c>
      <c r="BC84" s="24">
        <f>ศรีสะเกษ!N84</f>
        <v>0</v>
      </c>
      <c r="BD84" s="24">
        <f>สกลนคร!N84</f>
        <v>0</v>
      </c>
      <c r="BE84" s="24">
        <f>สงขลา!N84</f>
        <v>0</v>
      </c>
      <c r="BF84" s="24">
        <f>สตูล!N84</f>
        <v>0</v>
      </c>
      <c r="BG84" s="24">
        <f>สระแก้ว!N84</f>
        <v>0</v>
      </c>
      <c r="BH84" s="95">
        <f>สระบุรี!N84</f>
        <v>0</v>
      </c>
      <c r="BI84" s="95">
        <f>สิงห์บุรี!N84</f>
        <v>0</v>
      </c>
      <c r="BJ84" s="24">
        <f>สุโขทัย!N84</f>
        <v>0</v>
      </c>
      <c r="BK84" s="24">
        <f>สุพรรณบุรี!N84</f>
        <v>0</v>
      </c>
      <c r="BL84" s="24">
        <f>สุราษฎร์ธานี!N84</f>
        <v>10368</v>
      </c>
      <c r="BM84" s="24">
        <f>สุรินทร์!N84</f>
        <v>0</v>
      </c>
      <c r="BN84" s="24">
        <f>หนองคาย!N84</f>
        <v>0</v>
      </c>
      <c r="BO84" s="24">
        <f>หนองบัวลำภู!N84</f>
        <v>0</v>
      </c>
      <c r="BP84" s="24">
        <f>อ่างทอง!N84</f>
        <v>0</v>
      </c>
      <c r="BQ84" s="24">
        <f>อำนาจเจริญ!N84</f>
        <v>0</v>
      </c>
      <c r="BR84" s="24">
        <f>อุดรธานี!N84</f>
        <v>10878</v>
      </c>
      <c r="BS84" s="24">
        <f>อุตรดิตถ์!N84</f>
        <v>0</v>
      </c>
      <c r="BT84" s="24">
        <f>อุทัยธานี!N84</f>
        <v>22576.5</v>
      </c>
      <c r="BU84" s="24">
        <f>อุบลราชธานี!N84</f>
        <v>0</v>
      </c>
      <c r="BV84" s="24">
        <f t="shared" si="4"/>
        <v>54187.5</v>
      </c>
      <c r="BW84" s="24">
        <f>ก.ย.!BW84</f>
        <v>54187.5</v>
      </c>
      <c r="BX84" s="125">
        <f t="shared" si="5"/>
        <v>0</v>
      </c>
    </row>
    <row r="85" spans="1:78">
      <c r="A85" s="321" t="s">
        <v>609</v>
      </c>
      <c r="B85" s="24">
        <f>กระบี่!N85</f>
        <v>0</v>
      </c>
      <c r="C85" s="24">
        <f>กาญจนบุรี!N85</f>
        <v>1500</v>
      </c>
      <c r="D85" s="24">
        <f>กาฬสินธุ์!N85</f>
        <v>1500</v>
      </c>
      <c r="E85" s="24">
        <f>กำแพงเพชร!N85</f>
        <v>1414</v>
      </c>
      <c r="F85" s="24">
        <f>ขอนแก่น!N85</f>
        <v>2226</v>
      </c>
      <c r="G85" s="24">
        <f>จันทบุรี!N85</f>
        <v>1500</v>
      </c>
      <c r="H85" s="24">
        <f>ฉะเชิงเทรา!N85</f>
        <v>1414</v>
      </c>
      <c r="I85" s="24">
        <f>ชลบุรี!N85</f>
        <v>750</v>
      </c>
      <c r="J85" s="24">
        <f>ชัยนาท!N85</f>
        <v>750</v>
      </c>
      <c r="K85" s="24">
        <f>ชัยภูมิ!N85</f>
        <v>1500</v>
      </c>
      <c r="L85" s="24">
        <f>ชุมพร!N85</f>
        <v>750</v>
      </c>
      <c r="M85" s="24">
        <f>เชียงราย!N85</f>
        <v>1500</v>
      </c>
      <c r="N85" s="24">
        <f>เชียงใหม่!N85</f>
        <v>750</v>
      </c>
      <c r="O85" s="24">
        <f>ตรัง!N85</f>
        <v>750</v>
      </c>
      <c r="P85" s="24">
        <f>ตราด!N85</f>
        <v>750</v>
      </c>
      <c r="Q85" s="24">
        <f>ตาก!N85</f>
        <v>750</v>
      </c>
      <c r="R85" s="24">
        <f>นครนายก!N85</f>
        <v>1500</v>
      </c>
      <c r="S85" s="24">
        <f>นครปฐม!N85</f>
        <v>750</v>
      </c>
      <c r="T85" s="24">
        <f>นครพนม!N85</f>
        <v>0</v>
      </c>
      <c r="U85" s="24">
        <f>นครราชสีมา!N85</f>
        <v>1500</v>
      </c>
      <c r="V85" s="24">
        <f>นครศรีธรรมราช!N85</f>
        <v>0</v>
      </c>
      <c r="W85" s="24">
        <f>นครสวรรค์!N85</f>
        <v>1500</v>
      </c>
      <c r="X85" s="24">
        <f>นราธิวาส!N85</f>
        <v>750</v>
      </c>
      <c r="Y85" s="24">
        <f>น่าน!N85</f>
        <v>750</v>
      </c>
      <c r="Z85" s="24">
        <f>บึงกาฬ!N85</f>
        <v>750</v>
      </c>
      <c r="AA85" s="24">
        <f>บุรีรัมย์!N85</f>
        <v>1500</v>
      </c>
      <c r="AB85" s="24">
        <f>ปทุมธานี!N85</f>
        <v>1500</v>
      </c>
      <c r="AC85" s="24">
        <f>ประจวบคีรีขันธ์!N85</f>
        <v>750</v>
      </c>
      <c r="AD85" s="24">
        <f>ปราจีนบุรี!N85</f>
        <v>664</v>
      </c>
      <c r="AE85" s="24">
        <f>ปัตตานี!N85</f>
        <v>750</v>
      </c>
      <c r="AF85" s="24">
        <f>พระนครศรีอยุธยา!N85</f>
        <v>1414</v>
      </c>
      <c r="AG85" s="24">
        <f>พะเยา!N85</f>
        <v>1500</v>
      </c>
      <c r="AH85" s="24">
        <f>พังงา!N85</f>
        <v>750</v>
      </c>
      <c r="AI85" s="24">
        <f>พัทลุง!N85</f>
        <v>750</v>
      </c>
      <c r="AJ85" s="24">
        <f>พิจิตร!N85</f>
        <v>750</v>
      </c>
      <c r="AK85" s="24">
        <f>พิษณุโลก!N85</f>
        <v>664</v>
      </c>
      <c r="AL85" s="24">
        <f>เพชรบุรี!N85</f>
        <v>750</v>
      </c>
      <c r="AM85" s="24">
        <f>เพชรบูรณ์!N85</f>
        <v>0</v>
      </c>
      <c r="AN85" s="24">
        <f>แพร่!N85</f>
        <v>750</v>
      </c>
      <c r="AO85" s="24">
        <f>ภูเก็ต!N85</f>
        <v>0</v>
      </c>
      <c r="AP85" s="24">
        <f>มหาสารคาม!N85</f>
        <v>1500</v>
      </c>
      <c r="AQ85" s="24">
        <f>มุกดาหาร!N85</f>
        <v>1500</v>
      </c>
      <c r="AR85" s="24">
        <f>แม่ฮ่องสอน!N85</f>
        <v>750</v>
      </c>
      <c r="AS85" s="24">
        <f>ยโสธร!N85</f>
        <v>1500</v>
      </c>
      <c r="AT85" s="24">
        <f>ยะลา!N85</f>
        <v>750</v>
      </c>
      <c r="AU85" s="24">
        <f>ร้อยเอ็ด!N85</f>
        <v>1769</v>
      </c>
      <c r="AV85" s="24">
        <f>ระนอง!N85</f>
        <v>750</v>
      </c>
      <c r="AW85" s="24">
        <f>ระยอง!N85</f>
        <v>750</v>
      </c>
      <c r="AX85" s="24">
        <f>ราชบุรี!N85</f>
        <v>750</v>
      </c>
      <c r="AY85" s="24">
        <f>ลพบุรี!N85</f>
        <v>1500</v>
      </c>
      <c r="AZ85" s="24">
        <f>ลำปาง!N85</f>
        <v>653</v>
      </c>
      <c r="BA85" s="24">
        <f>ลำพูน!N85</f>
        <v>1500</v>
      </c>
      <c r="BB85" s="24">
        <f>เลย!N85</f>
        <v>1911</v>
      </c>
      <c r="BC85" s="24">
        <f>ศรีสะเกษ!N85</f>
        <v>1500</v>
      </c>
      <c r="BD85" s="24">
        <f>สกลนคร!N85</f>
        <v>750</v>
      </c>
      <c r="BE85" s="24">
        <f>สงขลา!N85</f>
        <v>664</v>
      </c>
      <c r="BF85" s="24">
        <f>สตูล!N85</f>
        <v>750</v>
      </c>
      <c r="BG85" s="24">
        <f>สระแก้ว!N85</f>
        <v>750</v>
      </c>
      <c r="BH85" s="95">
        <f>สระบุรี!N85</f>
        <v>1500</v>
      </c>
      <c r="BI85" s="95">
        <f>สิงห์บุรี!N85</f>
        <v>0</v>
      </c>
      <c r="BJ85" s="24">
        <f>สุโขทัย!N85</f>
        <v>750</v>
      </c>
      <c r="BK85" s="24">
        <f>สุพรรณบุรี!N85</f>
        <v>750</v>
      </c>
      <c r="BL85" s="24">
        <f>สุราษฎร์ธานี!N85</f>
        <v>0</v>
      </c>
      <c r="BM85" s="24">
        <f>สุรินทร์!N85</f>
        <v>1500</v>
      </c>
      <c r="BN85" s="24">
        <f>หนองคาย!N85</f>
        <v>750</v>
      </c>
      <c r="BO85" s="24">
        <f>หนองบัวลำภู!N85</f>
        <v>0</v>
      </c>
      <c r="BP85" s="24">
        <f>อ่างทอง!N85</f>
        <v>0</v>
      </c>
      <c r="BQ85" s="24">
        <f>อำนาจเจริญ!N85</f>
        <v>581</v>
      </c>
      <c r="BR85" s="24">
        <f>อุดรธานี!N85</f>
        <v>750</v>
      </c>
      <c r="BS85" s="24">
        <f>อุตรดิตถ์!N85</f>
        <v>1500</v>
      </c>
      <c r="BT85" s="24">
        <f>อุทัยธานี!N85</f>
        <v>1500</v>
      </c>
      <c r="BU85" s="24">
        <f>อุบลราชธานี!N85</f>
        <v>1887</v>
      </c>
      <c r="BV85" s="24">
        <f t="shared" si="4"/>
        <v>69261</v>
      </c>
      <c r="BW85" s="24">
        <f>ก.ย.!BW85</f>
        <v>69261</v>
      </c>
      <c r="BX85" s="125">
        <f t="shared" si="5"/>
        <v>0</v>
      </c>
    </row>
    <row r="86" spans="1:78">
      <c r="A86" s="321" t="s">
        <v>610</v>
      </c>
      <c r="B86" s="24">
        <f>กระบี่!N86</f>
        <v>0</v>
      </c>
      <c r="C86" s="24">
        <f>กาญจนบุรี!N86</f>
        <v>0</v>
      </c>
      <c r="D86" s="24">
        <f>กาฬสินธุ์!N86</f>
        <v>0</v>
      </c>
      <c r="E86" s="24">
        <f>กำแพงเพชร!N86</f>
        <v>0</v>
      </c>
      <c r="F86" s="24">
        <f>ขอนแก่น!N86</f>
        <v>0</v>
      </c>
      <c r="G86" s="24">
        <f>จันทบุรี!N86</f>
        <v>0</v>
      </c>
      <c r="H86" s="24">
        <f>ฉะเชิงเทรา!N86</f>
        <v>0</v>
      </c>
      <c r="I86" s="24">
        <f>ชลบุรี!N86</f>
        <v>0</v>
      </c>
      <c r="J86" s="24">
        <f>ชัยนาท!N86</f>
        <v>0</v>
      </c>
      <c r="K86" s="24">
        <f>ชัยภูมิ!N86</f>
        <v>0</v>
      </c>
      <c r="L86" s="24">
        <f>ชุมพร!N86</f>
        <v>0</v>
      </c>
      <c r="M86" s="24">
        <f>เชียงราย!N86</f>
        <v>0</v>
      </c>
      <c r="N86" s="24">
        <f>เชียงใหม่!N86</f>
        <v>0</v>
      </c>
      <c r="O86" s="24">
        <f>ตรัง!N86</f>
        <v>0</v>
      </c>
      <c r="P86" s="24">
        <f>ตราด!N86</f>
        <v>0</v>
      </c>
      <c r="Q86" s="24">
        <f>ตาก!N86</f>
        <v>0</v>
      </c>
      <c r="R86" s="24">
        <f>นครนายก!N86</f>
        <v>0</v>
      </c>
      <c r="S86" s="24">
        <f>นครปฐม!N86</f>
        <v>0</v>
      </c>
      <c r="T86" s="24">
        <f>นครพนม!N86</f>
        <v>0</v>
      </c>
      <c r="U86" s="24">
        <f>นครราชสีมา!N86</f>
        <v>0</v>
      </c>
      <c r="V86" s="24">
        <f>นครศรีธรรมราช!N86</f>
        <v>0</v>
      </c>
      <c r="W86" s="24">
        <f>นครสวรรค์!N86</f>
        <v>0</v>
      </c>
      <c r="X86" s="24">
        <f>นราธิวาส!N86</f>
        <v>0</v>
      </c>
      <c r="Y86" s="24">
        <f>น่าน!N86</f>
        <v>0</v>
      </c>
      <c r="Z86" s="24">
        <f>บึงกาฬ!N86</f>
        <v>0</v>
      </c>
      <c r="AA86" s="24">
        <f>บุรีรัมย์!N86</f>
        <v>0</v>
      </c>
      <c r="AB86" s="24">
        <f>ปทุมธานี!N86</f>
        <v>0</v>
      </c>
      <c r="AC86" s="24">
        <f>ประจวบคีรีขันธ์!N86</f>
        <v>0</v>
      </c>
      <c r="AD86" s="24">
        <f>ปราจีนบุรี!N86</f>
        <v>0</v>
      </c>
      <c r="AE86" s="24">
        <f>ปัตตานี!N86</f>
        <v>0</v>
      </c>
      <c r="AF86" s="24">
        <f>พระนครศรีอยุธยา!N86</f>
        <v>0</v>
      </c>
      <c r="AG86" s="24">
        <f>พะเยา!N86</f>
        <v>0</v>
      </c>
      <c r="AH86" s="24">
        <f>พังงา!N86</f>
        <v>0</v>
      </c>
      <c r="AI86" s="24">
        <f>พัทลุง!N86</f>
        <v>0</v>
      </c>
      <c r="AJ86" s="24">
        <f>พิจิตร!N86</f>
        <v>0</v>
      </c>
      <c r="AK86" s="24">
        <f>พิษณุโลก!N86</f>
        <v>0</v>
      </c>
      <c r="AL86" s="24">
        <f>เพชรบุรี!N86</f>
        <v>0</v>
      </c>
      <c r="AM86" s="24">
        <f>เพชรบูรณ์!N86</f>
        <v>0</v>
      </c>
      <c r="AN86" s="24">
        <f>แพร่!N86</f>
        <v>0</v>
      </c>
      <c r="AO86" s="24">
        <f>ภูเก็ต!N86</f>
        <v>0</v>
      </c>
      <c r="AP86" s="24">
        <f>มหาสารคาม!N86</f>
        <v>0</v>
      </c>
      <c r="AQ86" s="24">
        <f>มุกดาหาร!N86</f>
        <v>0</v>
      </c>
      <c r="AR86" s="24">
        <f>แม่ฮ่องสอน!N86</f>
        <v>0</v>
      </c>
      <c r="AS86" s="24">
        <f>ยโสธร!N86</f>
        <v>0</v>
      </c>
      <c r="AT86" s="24">
        <f>ยะลา!N86</f>
        <v>0</v>
      </c>
      <c r="AU86" s="24">
        <f>ร้อยเอ็ด!N86</f>
        <v>0</v>
      </c>
      <c r="AV86" s="24">
        <f>ระนอง!N86</f>
        <v>0</v>
      </c>
      <c r="AW86" s="24">
        <f>ระยอง!N86</f>
        <v>0</v>
      </c>
      <c r="AX86" s="24">
        <f>ราชบุรี!N86</f>
        <v>0</v>
      </c>
      <c r="AY86" s="24">
        <f>ลพบุรี!N86</f>
        <v>0</v>
      </c>
      <c r="AZ86" s="24">
        <f>ลำปาง!N86</f>
        <v>0</v>
      </c>
      <c r="BA86" s="24">
        <f>ลำพูน!N86</f>
        <v>0</v>
      </c>
      <c r="BB86" s="24">
        <f>เลย!N86</f>
        <v>0</v>
      </c>
      <c r="BC86" s="24">
        <f>ศรีสะเกษ!N86</f>
        <v>0</v>
      </c>
      <c r="BD86" s="24">
        <f>สกลนคร!N86</f>
        <v>0</v>
      </c>
      <c r="BE86" s="24">
        <f>สงขลา!N86</f>
        <v>0</v>
      </c>
      <c r="BF86" s="24">
        <f>สตูล!N86</f>
        <v>0</v>
      </c>
      <c r="BG86" s="24">
        <f>สระแก้ว!N86</f>
        <v>0</v>
      </c>
      <c r="BH86" s="95">
        <f>สระบุรี!N86</f>
        <v>0</v>
      </c>
      <c r="BI86" s="95">
        <f>สิงห์บุรี!N86</f>
        <v>0</v>
      </c>
      <c r="BJ86" s="24">
        <f>สุโขทัย!N86</f>
        <v>0</v>
      </c>
      <c r="BK86" s="24">
        <f>สุพรรณบุรี!N86</f>
        <v>0</v>
      </c>
      <c r="BL86" s="24">
        <f>สุราษฎร์ธานี!N86</f>
        <v>0</v>
      </c>
      <c r="BM86" s="24">
        <f>สุรินทร์!N86</f>
        <v>0</v>
      </c>
      <c r="BN86" s="24">
        <f>หนองคาย!N86</f>
        <v>0</v>
      </c>
      <c r="BO86" s="24">
        <f>หนองบัวลำภู!N86</f>
        <v>0</v>
      </c>
      <c r="BP86" s="24">
        <f>อ่างทอง!N86</f>
        <v>0</v>
      </c>
      <c r="BQ86" s="24">
        <f>อำนาจเจริญ!N86</f>
        <v>0</v>
      </c>
      <c r="BR86" s="24">
        <f>อุดรธานี!N86</f>
        <v>0</v>
      </c>
      <c r="BS86" s="24">
        <f>อุตรดิตถ์!N86</f>
        <v>0</v>
      </c>
      <c r="BT86" s="24">
        <f>อุทัยธานี!N86</f>
        <v>0</v>
      </c>
      <c r="BU86" s="24">
        <f>อุบลราชธานี!N86</f>
        <v>0</v>
      </c>
      <c r="BV86" s="24">
        <f t="shared" si="4"/>
        <v>0</v>
      </c>
      <c r="BW86" s="24">
        <f>ก.ย.!BW86</f>
        <v>0</v>
      </c>
      <c r="BX86" s="125">
        <f t="shared" si="5"/>
        <v>0</v>
      </c>
    </row>
    <row r="87" spans="1:78">
      <c r="A87" s="321" t="s">
        <v>611</v>
      </c>
      <c r="B87" s="24">
        <f>กระบี่!N87</f>
        <v>0</v>
      </c>
      <c r="C87" s="24">
        <f>กาญจนบุรี!N87</f>
        <v>0</v>
      </c>
      <c r="D87" s="24">
        <f>กาฬสินธุ์!N87</f>
        <v>0</v>
      </c>
      <c r="E87" s="24">
        <f>กำแพงเพชร!N87</f>
        <v>0</v>
      </c>
      <c r="F87" s="24">
        <f>ขอนแก่น!N87</f>
        <v>0</v>
      </c>
      <c r="G87" s="24">
        <f>จันทบุรี!N87</f>
        <v>0</v>
      </c>
      <c r="H87" s="24">
        <f>ฉะเชิงเทรา!N87</f>
        <v>0</v>
      </c>
      <c r="I87" s="24">
        <f>ชลบุรี!N87</f>
        <v>0</v>
      </c>
      <c r="J87" s="24">
        <f>ชัยนาท!N87</f>
        <v>0</v>
      </c>
      <c r="K87" s="24">
        <f>ชัยภูมิ!N87</f>
        <v>0</v>
      </c>
      <c r="L87" s="24">
        <f>ชุมพร!N87</f>
        <v>0</v>
      </c>
      <c r="M87" s="24">
        <f>เชียงราย!N87</f>
        <v>0</v>
      </c>
      <c r="N87" s="24">
        <f>เชียงใหม่!N87</f>
        <v>0</v>
      </c>
      <c r="O87" s="24">
        <f>ตรัง!N87</f>
        <v>0</v>
      </c>
      <c r="P87" s="24">
        <f>ตราด!N87</f>
        <v>0</v>
      </c>
      <c r="Q87" s="24">
        <f>ตาก!N87</f>
        <v>0</v>
      </c>
      <c r="R87" s="24">
        <f>นครนายก!N87</f>
        <v>0</v>
      </c>
      <c r="S87" s="24">
        <f>นครปฐม!N87</f>
        <v>0</v>
      </c>
      <c r="T87" s="24">
        <f>นครพนม!N87</f>
        <v>0</v>
      </c>
      <c r="U87" s="24">
        <f>นครราชสีมา!N87</f>
        <v>0</v>
      </c>
      <c r="V87" s="24">
        <f>นครศรีธรรมราช!N87</f>
        <v>0</v>
      </c>
      <c r="W87" s="24">
        <f>นครสวรรค์!N87</f>
        <v>0</v>
      </c>
      <c r="X87" s="24">
        <f>นราธิวาส!N87</f>
        <v>0</v>
      </c>
      <c r="Y87" s="24">
        <f>น่าน!N87</f>
        <v>0</v>
      </c>
      <c r="Z87" s="24">
        <f>บึงกาฬ!N87</f>
        <v>0</v>
      </c>
      <c r="AA87" s="24">
        <f>บุรีรัมย์!N87</f>
        <v>0</v>
      </c>
      <c r="AB87" s="24">
        <f>ปทุมธานี!N87</f>
        <v>0</v>
      </c>
      <c r="AC87" s="24">
        <f>ประจวบคีรีขันธ์!N87</f>
        <v>0</v>
      </c>
      <c r="AD87" s="24">
        <f>ปราจีนบุรี!N87</f>
        <v>0</v>
      </c>
      <c r="AE87" s="24">
        <f>ปัตตานี!N87</f>
        <v>0</v>
      </c>
      <c r="AF87" s="24">
        <f>พระนครศรีอยุธยา!N87</f>
        <v>0</v>
      </c>
      <c r="AG87" s="24">
        <f>พะเยา!N87</f>
        <v>0</v>
      </c>
      <c r="AH87" s="24">
        <f>พังงา!N87</f>
        <v>0</v>
      </c>
      <c r="AI87" s="24">
        <f>พัทลุง!N87</f>
        <v>0</v>
      </c>
      <c r="AJ87" s="24">
        <f>พิจิตร!N87</f>
        <v>0</v>
      </c>
      <c r="AK87" s="24">
        <f>พิษณุโลก!N87</f>
        <v>0</v>
      </c>
      <c r="AL87" s="24">
        <f>เพชรบุรี!N87</f>
        <v>0</v>
      </c>
      <c r="AM87" s="24">
        <f>เพชรบูรณ์!N87</f>
        <v>0</v>
      </c>
      <c r="AN87" s="24">
        <f>แพร่!N87</f>
        <v>0</v>
      </c>
      <c r="AO87" s="24">
        <f>ภูเก็ต!N87</f>
        <v>0</v>
      </c>
      <c r="AP87" s="24">
        <f>มหาสารคาม!N87</f>
        <v>0</v>
      </c>
      <c r="AQ87" s="24">
        <f>มุกดาหาร!N87</f>
        <v>0</v>
      </c>
      <c r="AR87" s="24">
        <f>แม่ฮ่องสอน!N87</f>
        <v>0</v>
      </c>
      <c r="AS87" s="24">
        <f>ยโสธร!N87</f>
        <v>0</v>
      </c>
      <c r="AT87" s="24">
        <f>ยะลา!N87</f>
        <v>0</v>
      </c>
      <c r="AU87" s="24">
        <f>ร้อยเอ็ด!N87</f>
        <v>0</v>
      </c>
      <c r="AV87" s="24">
        <f>ระนอง!N87</f>
        <v>0</v>
      </c>
      <c r="AW87" s="24">
        <f>ระยอง!N87</f>
        <v>0</v>
      </c>
      <c r="AX87" s="24">
        <f>ราชบุรี!N87</f>
        <v>0</v>
      </c>
      <c r="AY87" s="24">
        <f>ลพบุรี!N87</f>
        <v>0</v>
      </c>
      <c r="AZ87" s="24">
        <f>ลำปาง!N87</f>
        <v>0</v>
      </c>
      <c r="BA87" s="24">
        <f>ลำพูน!N87</f>
        <v>0</v>
      </c>
      <c r="BB87" s="24">
        <f>เลย!N87</f>
        <v>0</v>
      </c>
      <c r="BC87" s="24">
        <f>ศรีสะเกษ!N87</f>
        <v>0</v>
      </c>
      <c r="BD87" s="24">
        <f>สกลนคร!N87</f>
        <v>0</v>
      </c>
      <c r="BE87" s="24">
        <f>สงขลา!N87</f>
        <v>0</v>
      </c>
      <c r="BF87" s="24">
        <f>สตูล!N87</f>
        <v>0</v>
      </c>
      <c r="BG87" s="24">
        <f>สระแก้ว!N87</f>
        <v>0</v>
      </c>
      <c r="BH87" s="95">
        <f>สระบุรี!N87</f>
        <v>0</v>
      </c>
      <c r="BI87" s="95">
        <f>สิงห์บุรี!N87</f>
        <v>0</v>
      </c>
      <c r="BJ87" s="24">
        <f>สุโขทัย!N87</f>
        <v>0</v>
      </c>
      <c r="BK87" s="24">
        <f>สุพรรณบุรี!N87</f>
        <v>7320</v>
      </c>
      <c r="BL87" s="24">
        <f>สุราษฎร์ธานี!N87</f>
        <v>0</v>
      </c>
      <c r="BM87" s="24">
        <f>สุรินทร์!N87</f>
        <v>0</v>
      </c>
      <c r="BN87" s="24">
        <f>หนองคาย!N87</f>
        <v>0</v>
      </c>
      <c r="BO87" s="24">
        <f>หนองบัวลำภู!N87</f>
        <v>0</v>
      </c>
      <c r="BP87" s="24">
        <f>อ่างทอง!N87</f>
        <v>0</v>
      </c>
      <c r="BQ87" s="24">
        <f>อำนาจเจริญ!N87</f>
        <v>0</v>
      </c>
      <c r="BR87" s="24">
        <f>อุดรธานี!N87</f>
        <v>0</v>
      </c>
      <c r="BS87" s="24">
        <f>อุตรดิตถ์!N87</f>
        <v>0</v>
      </c>
      <c r="BT87" s="24">
        <f>อุทัยธานี!N87</f>
        <v>0</v>
      </c>
      <c r="BU87" s="24">
        <f>อุบลราชธานี!N87</f>
        <v>0</v>
      </c>
      <c r="BV87" s="24">
        <f t="shared" si="4"/>
        <v>7320</v>
      </c>
      <c r="BW87" s="24">
        <f>ก.ย.!BW87</f>
        <v>7320</v>
      </c>
      <c r="BX87" s="125">
        <f t="shared" si="5"/>
        <v>0</v>
      </c>
    </row>
    <row r="88" spans="1:78">
      <c r="A88" s="322" t="s">
        <v>215</v>
      </c>
      <c r="B88" s="24">
        <f>กระบี่!N88</f>
        <v>0</v>
      </c>
      <c r="C88" s="24">
        <f>กาญจนบุรี!N88</f>
        <v>0</v>
      </c>
      <c r="D88" s="24">
        <f>กาฬสินธุ์!N88</f>
        <v>0</v>
      </c>
      <c r="E88" s="24">
        <f>กำแพงเพชร!N88</f>
        <v>0</v>
      </c>
      <c r="F88" s="24">
        <f>ขอนแก่น!N88</f>
        <v>0</v>
      </c>
      <c r="G88" s="24">
        <f>จันทบุรี!N88</f>
        <v>0</v>
      </c>
      <c r="H88" s="24">
        <f>ฉะเชิงเทรา!N88</f>
        <v>0</v>
      </c>
      <c r="I88" s="24">
        <f>ชลบุรี!N88</f>
        <v>0</v>
      </c>
      <c r="J88" s="24">
        <f>ชัยนาท!N88</f>
        <v>0</v>
      </c>
      <c r="K88" s="24">
        <f>ชัยภูมิ!N88</f>
        <v>0</v>
      </c>
      <c r="L88" s="24">
        <f>ชุมพร!N88</f>
        <v>0</v>
      </c>
      <c r="M88" s="24">
        <f>เชียงราย!N88</f>
        <v>0</v>
      </c>
      <c r="N88" s="24">
        <f>เชียงใหม่!N88</f>
        <v>0</v>
      </c>
      <c r="O88" s="24">
        <f>ตรัง!N88</f>
        <v>0</v>
      </c>
      <c r="P88" s="24">
        <f>ตราด!N88</f>
        <v>0</v>
      </c>
      <c r="Q88" s="24">
        <f>ตาก!N88</f>
        <v>0</v>
      </c>
      <c r="R88" s="24">
        <f>นครนายก!N88</f>
        <v>0</v>
      </c>
      <c r="S88" s="24">
        <f>นครปฐม!N88</f>
        <v>0</v>
      </c>
      <c r="T88" s="24">
        <f>นครพนม!N88</f>
        <v>0</v>
      </c>
      <c r="U88" s="24">
        <f>นครราชสีมา!N88</f>
        <v>0</v>
      </c>
      <c r="V88" s="24">
        <f>นครศรีธรรมราช!N88</f>
        <v>0</v>
      </c>
      <c r="W88" s="24">
        <f>นครสวรรค์!N88</f>
        <v>0</v>
      </c>
      <c r="X88" s="24">
        <f>นราธิวาส!N88</f>
        <v>0</v>
      </c>
      <c r="Y88" s="24">
        <f>น่าน!N88</f>
        <v>0</v>
      </c>
      <c r="Z88" s="24">
        <f>บึงกาฬ!N88</f>
        <v>0</v>
      </c>
      <c r="AA88" s="24">
        <f>บุรีรัมย์!N88</f>
        <v>0</v>
      </c>
      <c r="AB88" s="24">
        <f>ปทุมธานี!N88</f>
        <v>0</v>
      </c>
      <c r="AC88" s="24">
        <f>ประจวบคีรีขันธ์!N88</f>
        <v>0</v>
      </c>
      <c r="AD88" s="24">
        <f>ปราจีนบุรี!N88</f>
        <v>0</v>
      </c>
      <c r="AE88" s="24">
        <f>ปัตตานี!N88</f>
        <v>0</v>
      </c>
      <c r="AF88" s="24">
        <f>พระนครศรีอยุธยา!N88</f>
        <v>0</v>
      </c>
      <c r="AG88" s="24">
        <f>พะเยา!N88</f>
        <v>0</v>
      </c>
      <c r="AH88" s="24">
        <f>พังงา!N88</f>
        <v>0</v>
      </c>
      <c r="AI88" s="24">
        <f>พัทลุง!N88</f>
        <v>0</v>
      </c>
      <c r="AJ88" s="24">
        <f>พิจิตร!N88</f>
        <v>0</v>
      </c>
      <c r="AK88" s="24">
        <f>พิษณุโลก!N88</f>
        <v>0</v>
      </c>
      <c r="AL88" s="24">
        <f>เพชรบุรี!N88</f>
        <v>0</v>
      </c>
      <c r="AM88" s="24">
        <f>เพชรบูรณ์!N88</f>
        <v>0</v>
      </c>
      <c r="AN88" s="24">
        <f>แพร่!N88</f>
        <v>0</v>
      </c>
      <c r="AO88" s="24">
        <f>ภูเก็ต!N88</f>
        <v>0</v>
      </c>
      <c r="AP88" s="24">
        <f>มหาสารคาม!N88</f>
        <v>0</v>
      </c>
      <c r="AQ88" s="24">
        <f>มุกดาหาร!N88</f>
        <v>0</v>
      </c>
      <c r="AR88" s="24">
        <f>แม่ฮ่องสอน!N88</f>
        <v>0</v>
      </c>
      <c r="AS88" s="24">
        <f>ยโสธร!N88</f>
        <v>0</v>
      </c>
      <c r="AT88" s="24">
        <f>ยะลา!N88</f>
        <v>0</v>
      </c>
      <c r="AU88" s="24">
        <f>ร้อยเอ็ด!N88</f>
        <v>0</v>
      </c>
      <c r="AV88" s="24">
        <f>ระนอง!N88</f>
        <v>0</v>
      </c>
      <c r="AW88" s="24">
        <f>ระยอง!N88</f>
        <v>0</v>
      </c>
      <c r="AX88" s="24">
        <f>ราชบุรี!N88</f>
        <v>0</v>
      </c>
      <c r="AY88" s="24">
        <f>ลพบุรี!N88</f>
        <v>0</v>
      </c>
      <c r="AZ88" s="24">
        <f>ลำปาง!N88</f>
        <v>0</v>
      </c>
      <c r="BA88" s="24">
        <f>ลำพูน!N88</f>
        <v>0</v>
      </c>
      <c r="BB88" s="24">
        <f>เลย!N88</f>
        <v>0</v>
      </c>
      <c r="BC88" s="24">
        <f>ศรีสะเกษ!N88</f>
        <v>0</v>
      </c>
      <c r="BD88" s="24">
        <f>สกลนคร!N88</f>
        <v>0</v>
      </c>
      <c r="BE88" s="24">
        <f>สงขลา!N88</f>
        <v>0</v>
      </c>
      <c r="BF88" s="24">
        <f>สตูล!N88</f>
        <v>0</v>
      </c>
      <c r="BG88" s="24">
        <f>สระแก้ว!N88</f>
        <v>0</v>
      </c>
      <c r="BH88" s="95">
        <f>สระบุรี!N88</f>
        <v>0</v>
      </c>
      <c r="BI88" s="95">
        <f>สิงห์บุรี!N88</f>
        <v>0</v>
      </c>
      <c r="BJ88" s="24">
        <f>สุโขทัย!N88</f>
        <v>0</v>
      </c>
      <c r="BK88" s="24">
        <f>สุพรรณบุรี!N88</f>
        <v>0</v>
      </c>
      <c r="BL88" s="24">
        <f>สุราษฎร์ธานี!N88</f>
        <v>0</v>
      </c>
      <c r="BM88" s="24">
        <f>สุรินทร์!N88</f>
        <v>0</v>
      </c>
      <c r="BN88" s="24">
        <f>หนองคาย!N88</f>
        <v>0</v>
      </c>
      <c r="BO88" s="24">
        <f>หนองบัวลำภู!N88</f>
        <v>0</v>
      </c>
      <c r="BP88" s="24">
        <f>อ่างทอง!N88</f>
        <v>0</v>
      </c>
      <c r="BQ88" s="24">
        <f>อำนาจเจริญ!N88</f>
        <v>0</v>
      </c>
      <c r="BR88" s="24">
        <f>อุดรธานี!N88</f>
        <v>0</v>
      </c>
      <c r="BS88" s="24">
        <f>อุตรดิตถ์!N88</f>
        <v>0</v>
      </c>
      <c r="BT88" s="24">
        <f>อุทัยธานี!N88</f>
        <v>0</v>
      </c>
      <c r="BU88" s="24">
        <f>อุบลราชธานี!N88</f>
        <v>0</v>
      </c>
      <c r="BV88" s="24">
        <f t="shared" si="4"/>
        <v>0</v>
      </c>
      <c r="BW88" s="24">
        <f>ก.ย.!BW88</f>
        <v>0</v>
      </c>
      <c r="BX88" s="125">
        <f t="shared" si="5"/>
        <v>0</v>
      </c>
    </row>
    <row r="89" spans="1:78">
      <c r="A89" s="322" t="s">
        <v>0</v>
      </c>
      <c r="B89" s="24">
        <f>กระบี่!N89</f>
        <v>0</v>
      </c>
      <c r="C89" s="24">
        <f>กาญจนบุรี!N89</f>
        <v>0</v>
      </c>
      <c r="D89" s="24">
        <f>กาฬสินธุ์!N89</f>
        <v>0</v>
      </c>
      <c r="E89" s="24">
        <f>กำแพงเพชร!N89</f>
        <v>0</v>
      </c>
      <c r="F89" s="24">
        <f>ขอนแก่น!N89</f>
        <v>0</v>
      </c>
      <c r="G89" s="24">
        <f>จันทบุรี!N89</f>
        <v>0</v>
      </c>
      <c r="H89" s="24">
        <f>ฉะเชิงเทรา!N89</f>
        <v>0</v>
      </c>
      <c r="I89" s="24">
        <f>ชลบุรี!N89</f>
        <v>0</v>
      </c>
      <c r="J89" s="24">
        <f>ชัยนาท!N89</f>
        <v>0</v>
      </c>
      <c r="K89" s="24">
        <f>ชัยภูมิ!N89</f>
        <v>0</v>
      </c>
      <c r="L89" s="24">
        <f>ชุมพร!N89</f>
        <v>0</v>
      </c>
      <c r="M89" s="24">
        <f>เชียงราย!N89</f>
        <v>0</v>
      </c>
      <c r="N89" s="24">
        <f>เชียงใหม่!N89</f>
        <v>0</v>
      </c>
      <c r="O89" s="24">
        <f>ตรัง!N89</f>
        <v>0</v>
      </c>
      <c r="P89" s="24">
        <f>ตราด!N89</f>
        <v>0</v>
      </c>
      <c r="Q89" s="24">
        <f>ตาก!N89</f>
        <v>0</v>
      </c>
      <c r="R89" s="24">
        <f>นครนายก!N89</f>
        <v>0</v>
      </c>
      <c r="S89" s="24">
        <f>นครปฐม!N89</f>
        <v>0</v>
      </c>
      <c r="T89" s="24">
        <f>นครพนม!N89</f>
        <v>0</v>
      </c>
      <c r="U89" s="24">
        <f>นครราชสีมา!N89</f>
        <v>0</v>
      </c>
      <c r="V89" s="24">
        <f>นครศรีธรรมราช!N89</f>
        <v>0</v>
      </c>
      <c r="W89" s="24">
        <f>นครสวรรค์!N89</f>
        <v>0</v>
      </c>
      <c r="X89" s="24">
        <f>นราธิวาส!N89</f>
        <v>0</v>
      </c>
      <c r="Y89" s="24">
        <f>น่าน!N89</f>
        <v>0</v>
      </c>
      <c r="Z89" s="24">
        <f>บึงกาฬ!N89</f>
        <v>0</v>
      </c>
      <c r="AA89" s="24">
        <f>บุรีรัมย์!N89</f>
        <v>0</v>
      </c>
      <c r="AB89" s="24">
        <f>ปทุมธานี!N89</f>
        <v>0</v>
      </c>
      <c r="AC89" s="24">
        <f>ประจวบคีรีขันธ์!N89</f>
        <v>0</v>
      </c>
      <c r="AD89" s="24">
        <f>ปราจีนบุรี!N89</f>
        <v>0</v>
      </c>
      <c r="AE89" s="24">
        <f>ปัตตานี!N89</f>
        <v>0</v>
      </c>
      <c r="AF89" s="24">
        <f>พระนครศรีอยุธยา!N89</f>
        <v>0</v>
      </c>
      <c r="AG89" s="24">
        <f>พะเยา!N89</f>
        <v>0</v>
      </c>
      <c r="AH89" s="24">
        <f>พังงา!N89</f>
        <v>0</v>
      </c>
      <c r="AI89" s="24">
        <f>พัทลุง!N89</f>
        <v>0</v>
      </c>
      <c r="AJ89" s="24">
        <f>พิจิตร!N89</f>
        <v>0</v>
      </c>
      <c r="AK89" s="24">
        <f>พิษณุโลก!N89</f>
        <v>0</v>
      </c>
      <c r="AL89" s="24">
        <f>เพชรบุรี!N89</f>
        <v>0</v>
      </c>
      <c r="AM89" s="24">
        <f>เพชรบูรณ์!N89</f>
        <v>0</v>
      </c>
      <c r="AN89" s="24">
        <f>แพร่!N89</f>
        <v>0</v>
      </c>
      <c r="AO89" s="24">
        <f>ภูเก็ต!N89</f>
        <v>0</v>
      </c>
      <c r="AP89" s="24">
        <f>มหาสารคาม!N89</f>
        <v>0</v>
      </c>
      <c r="AQ89" s="24">
        <f>มุกดาหาร!N89</f>
        <v>0</v>
      </c>
      <c r="AR89" s="24">
        <f>แม่ฮ่องสอน!N89</f>
        <v>0</v>
      </c>
      <c r="AS89" s="24">
        <f>ยโสธร!N89</f>
        <v>0</v>
      </c>
      <c r="AT89" s="24">
        <f>ยะลา!N89</f>
        <v>0</v>
      </c>
      <c r="AU89" s="24">
        <f>ร้อยเอ็ด!N89</f>
        <v>0</v>
      </c>
      <c r="AV89" s="24">
        <f>ระนอง!N89</f>
        <v>0</v>
      </c>
      <c r="AW89" s="24">
        <f>ระยอง!N89</f>
        <v>0</v>
      </c>
      <c r="AX89" s="24">
        <f>ราชบุรี!N89</f>
        <v>0</v>
      </c>
      <c r="AY89" s="24">
        <f>ลพบุรี!N89</f>
        <v>0</v>
      </c>
      <c r="AZ89" s="24">
        <f>ลำปาง!N89</f>
        <v>0</v>
      </c>
      <c r="BA89" s="24">
        <f>ลำพูน!N89</f>
        <v>0</v>
      </c>
      <c r="BB89" s="24">
        <f>เลย!N89</f>
        <v>0</v>
      </c>
      <c r="BC89" s="24">
        <f>ศรีสะเกษ!N89</f>
        <v>0</v>
      </c>
      <c r="BD89" s="24">
        <f>สกลนคร!N89</f>
        <v>0</v>
      </c>
      <c r="BE89" s="24">
        <f>สงขลา!N89</f>
        <v>0</v>
      </c>
      <c r="BF89" s="24">
        <f>สตูล!N89</f>
        <v>0</v>
      </c>
      <c r="BG89" s="24">
        <f>สระแก้ว!N89</f>
        <v>0</v>
      </c>
      <c r="BH89" s="95">
        <f>สระบุรี!N89</f>
        <v>0</v>
      </c>
      <c r="BI89" s="95">
        <f>สิงห์บุรี!N89</f>
        <v>0</v>
      </c>
      <c r="BJ89" s="24">
        <f>สุโขทัย!N89</f>
        <v>0</v>
      </c>
      <c r="BK89" s="24">
        <f>สุพรรณบุรี!N89</f>
        <v>0</v>
      </c>
      <c r="BL89" s="24">
        <f>สุราษฎร์ธานี!N89</f>
        <v>0</v>
      </c>
      <c r="BM89" s="24">
        <f>สุรินทร์!N89</f>
        <v>0</v>
      </c>
      <c r="BN89" s="24">
        <f>หนองคาย!N89</f>
        <v>0</v>
      </c>
      <c r="BO89" s="24">
        <f>หนองบัวลำภู!N89</f>
        <v>0</v>
      </c>
      <c r="BP89" s="24">
        <f>อ่างทอง!N89</f>
        <v>0</v>
      </c>
      <c r="BQ89" s="24">
        <f>อำนาจเจริญ!N89</f>
        <v>0</v>
      </c>
      <c r="BR89" s="24">
        <f>อุดรธานี!N89</f>
        <v>0</v>
      </c>
      <c r="BS89" s="24">
        <f>อุตรดิตถ์!N89</f>
        <v>0</v>
      </c>
      <c r="BT89" s="24">
        <f>อุทัยธานี!N89</f>
        <v>0</v>
      </c>
      <c r="BU89" s="24">
        <f>อุบลราชธานี!N89</f>
        <v>0</v>
      </c>
      <c r="BV89" s="24">
        <f t="shared" si="4"/>
        <v>0</v>
      </c>
      <c r="BW89" s="24">
        <f>ก.ย.!BW89</f>
        <v>0</v>
      </c>
      <c r="BX89" s="125">
        <f t="shared" si="5"/>
        <v>0</v>
      </c>
      <c r="BY89" s="127"/>
    </row>
    <row r="90" spans="1:78">
      <c r="A90" s="322" t="s">
        <v>253</v>
      </c>
      <c r="B90" s="24">
        <f>กระบี่!N90</f>
        <v>0</v>
      </c>
      <c r="C90" s="24">
        <f>กาญจนบุรี!N90</f>
        <v>0</v>
      </c>
      <c r="D90" s="24">
        <f>กาฬสินธุ์!N90</f>
        <v>0</v>
      </c>
      <c r="E90" s="24">
        <f>กำแพงเพชร!N90</f>
        <v>0</v>
      </c>
      <c r="F90" s="24">
        <f>ขอนแก่น!N90</f>
        <v>0</v>
      </c>
      <c r="G90" s="24">
        <f>จันทบุรี!N90</f>
        <v>0</v>
      </c>
      <c r="H90" s="24">
        <f>ฉะเชิงเทรา!N90</f>
        <v>0</v>
      </c>
      <c r="I90" s="24">
        <f>ชลบุรี!N90</f>
        <v>0</v>
      </c>
      <c r="J90" s="24">
        <f>ชัยนาท!N90</f>
        <v>0</v>
      </c>
      <c r="K90" s="24">
        <f>ชัยภูมิ!N90</f>
        <v>0</v>
      </c>
      <c r="L90" s="24">
        <f>ชุมพร!N90</f>
        <v>0</v>
      </c>
      <c r="M90" s="24">
        <f>เชียงราย!N90</f>
        <v>0</v>
      </c>
      <c r="N90" s="24">
        <f>เชียงใหม่!N90</f>
        <v>0</v>
      </c>
      <c r="O90" s="24">
        <f>ตรัง!N90</f>
        <v>0</v>
      </c>
      <c r="P90" s="24">
        <f>ตราด!N90</f>
        <v>0</v>
      </c>
      <c r="Q90" s="24">
        <f>ตาก!N90</f>
        <v>0</v>
      </c>
      <c r="R90" s="24">
        <f>นครนายก!N90</f>
        <v>0</v>
      </c>
      <c r="S90" s="24">
        <f>นครปฐม!N90</f>
        <v>0</v>
      </c>
      <c r="T90" s="24">
        <f>นครพนม!N90</f>
        <v>0</v>
      </c>
      <c r="U90" s="24">
        <f>นครราชสีมา!N90</f>
        <v>0</v>
      </c>
      <c r="V90" s="24">
        <f>นครศรีธรรมราช!N90</f>
        <v>0</v>
      </c>
      <c r="W90" s="24">
        <f>นครสวรรค์!N90</f>
        <v>0</v>
      </c>
      <c r="X90" s="24">
        <f>นราธิวาส!N90</f>
        <v>0</v>
      </c>
      <c r="Y90" s="24">
        <f>น่าน!N90</f>
        <v>0</v>
      </c>
      <c r="Z90" s="24">
        <f>บึงกาฬ!N90</f>
        <v>0</v>
      </c>
      <c r="AA90" s="24">
        <f>บุรีรัมย์!N90</f>
        <v>0</v>
      </c>
      <c r="AB90" s="24">
        <f>ปทุมธานี!N90</f>
        <v>0</v>
      </c>
      <c r="AC90" s="24">
        <f>ประจวบคีรีขันธ์!N90</f>
        <v>0</v>
      </c>
      <c r="AD90" s="24">
        <f>ปราจีนบุรี!N90</f>
        <v>0</v>
      </c>
      <c r="AE90" s="24">
        <f>ปัตตานี!N90</f>
        <v>0</v>
      </c>
      <c r="AF90" s="24">
        <f>พระนครศรีอยุธยา!N90</f>
        <v>0</v>
      </c>
      <c r="AG90" s="24">
        <f>พะเยา!N90</f>
        <v>0</v>
      </c>
      <c r="AH90" s="24">
        <f>พังงา!N90</f>
        <v>0</v>
      </c>
      <c r="AI90" s="24">
        <f>พัทลุง!N90</f>
        <v>0</v>
      </c>
      <c r="AJ90" s="24">
        <f>พิจิตร!N90</f>
        <v>0</v>
      </c>
      <c r="AK90" s="24">
        <f>พิษณุโลก!N90</f>
        <v>0</v>
      </c>
      <c r="AL90" s="24">
        <f>เพชรบุรี!N90</f>
        <v>0</v>
      </c>
      <c r="AM90" s="24">
        <f>เพชรบูรณ์!N90</f>
        <v>0</v>
      </c>
      <c r="AN90" s="24">
        <f>แพร่!N90</f>
        <v>0</v>
      </c>
      <c r="AO90" s="24">
        <f>ภูเก็ต!N90</f>
        <v>0</v>
      </c>
      <c r="AP90" s="24">
        <f>มหาสารคาม!N90</f>
        <v>0</v>
      </c>
      <c r="AQ90" s="24">
        <f>มุกดาหาร!N90</f>
        <v>0</v>
      </c>
      <c r="AR90" s="24">
        <f>แม่ฮ่องสอน!N90</f>
        <v>0</v>
      </c>
      <c r="AS90" s="24">
        <f>ยโสธร!N90</f>
        <v>0</v>
      </c>
      <c r="AT90" s="24">
        <f>ยะลา!N90</f>
        <v>0</v>
      </c>
      <c r="AU90" s="24">
        <f>ร้อยเอ็ด!N90</f>
        <v>0</v>
      </c>
      <c r="AV90" s="24">
        <f>ระนอง!N90</f>
        <v>0</v>
      </c>
      <c r="AW90" s="24">
        <f>ระยอง!N90</f>
        <v>0</v>
      </c>
      <c r="AX90" s="24">
        <f>ราชบุรี!N90</f>
        <v>0</v>
      </c>
      <c r="AY90" s="24">
        <f>ลพบุรี!N90</f>
        <v>0</v>
      </c>
      <c r="AZ90" s="24">
        <f>ลำปาง!N90</f>
        <v>0</v>
      </c>
      <c r="BA90" s="24">
        <f>ลำพูน!N90</f>
        <v>0</v>
      </c>
      <c r="BB90" s="24">
        <f>เลย!N90</f>
        <v>0</v>
      </c>
      <c r="BC90" s="24">
        <f>ศรีสะเกษ!N90</f>
        <v>0</v>
      </c>
      <c r="BD90" s="24">
        <f>สกลนคร!N90</f>
        <v>0</v>
      </c>
      <c r="BE90" s="24">
        <f>สงขลา!N90</f>
        <v>0</v>
      </c>
      <c r="BF90" s="24">
        <f>สตูล!N90</f>
        <v>0</v>
      </c>
      <c r="BG90" s="24">
        <f>สระแก้ว!N90</f>
        <v>0</v>
      </c>
      <c r="BH90" s="95">
        <f>สระบุรี!N90</f>
        <v>0</v>
      </c>
      <c r="BI90" s="95">
        <f>สิงห์บุรี!N90</f>
        <v>0</v>
      </c>
      <c r="BJ90" s="24">
        <f>สุโขทัย!N90</f>
        <v>0</v>
      </c>
      <c r="BK90" s="24">
        <f>สุพรรณบุรี!N90</f>
        <v>0</v>
      </c>
      <c r="BL90" s="24">
        <f>สุราษฎร์ธานี!N90</f>
        <v>0</v>
      </c>
      <c r="BM90" s="24">
        <f>สุรินทร์!N90</f>
        <v>0</v>
      </c>
      <c r="BN90" s="24">
        <f>หนองคาย!N90</f>
        <v>0</v>
      </c>
      <c r="BO90" s="24">
        <f>หนองบัวลำภู!N90</f>
        <v>0</v>
      </c>
      <c r="BP90" s="24">
        <f>อ่างทอง!N90</f>
        <v>0</v>
      </c>
      <c r="BQ90" s="24">
        <f>อำนาจเจริญ!N90</f>
        <v>0</v>
      </c>
      <c r="BR90" s="24">
        <f>อุดรธานี!N90</f>
        <v>0</v>
      </c>
      <c r="BS90" s="24">
        <f>อุตรดิตถ์!N90</f>
        <v>0</v>
      </c>
      <c r="BT90" s="24">
        <f>อุทัยธานี!N90</f>
        <v>0</v>
      </c>
      <c r="BU90" s="24">
        <f>อุบลราชธานี!N90</f>
        <v>0</v>
      </c>
      <c r="BV90" s="24">
        <f t="shared" si="4"/>
        <v>0</v>
      </c>
      <c r="BW90" s="24">
        <f>ก.ย.!BW90</f>
        <v>0</v>
      </c>
      <c r="BX90" s="125">
        <f t="shared" si="5"/>
        <v>0</v>
      </c>
      <c r="BY90" s="127"/>
    </row>
    <row r="91" spans="1:78">
      <c r="A91" s="322" t="s">
        <v>281</v>
      </c>
      <c r="B91" s="24">
        <f>กระบี่!N91</f>
        <v>0</v>
      </c>
      <c r="C91" s="24">
        <f>กาญจนบุรี!N91</f>
        <v>0</v>
      </c>
      <c r="D91" s="24">
        <f>กาฬสินธุ์!N91</f>
        <v>0</v>
      </c>
      <c r="E91" s="24">
        <f>กำแพงเพชร!N91</f>
        <v>0</v>
      </c>
      <c r="F91" s="24">
        <f>ขอนแก่น!N91</f>
        <v>0</v>
      </c>
      <c r="G91" s="24">
        <f>จันทบุรี!N91</f>
        <v>0</v>
      </c>
      <c r="H91" s="24">
        <f>ฉะเชิงเทรา!N91</f>
        <v>0</v>
      </c>
      <c r="I91" s="24">
        <f>ชลบุรี!N91</f>
        <v>0</v>
      </c>
      <c r="J91" s="24">
        <f>ชัยนาท!N91</f>
        <v>0</v>
      </c>
      <c r="K91" s="24">
        <f>ชัยภูมิ!N91</f>
        <v>0</v>
      </c>
      <c r="L91" s="24">
        <f>ชุมพร!N91</f>
        <v>0</v>
      </c>
      <c r="M91" s="24">
        <f>เชียงราย!N91</f>
        <v>0</v>
      </c>
      <c r="N91" s="24">
        <f>เชียงใหม่!N91</f>
        <v>0</v>
      </c>
      <c r="O91" s="24">
        <f>ตรัง!N91</f>
        <v>0</v>
      </c>
      <c r="P91" s="24">
        <f>ตราด!N91</f>
        <v>0</v>
      </c>
      <c r="Q91" s="24">
        <f>ตาก!N91</f>
        <v>0</v>
      </c>
      <c r="R91" s="24">
        <f>นครนายก!N91</f>
        <v>0</v>
      </c>
      <c r="S91" s="24">
        <f>นครปฐม!N91</f>
        <v>0</v>
      </c>
      <c r="T91" s="24">
        <f>นครพนม!N91</f>
        <v>0</v>
      </c>
      <c r="U91" s="24">
        <f>นครราชสีมา!N91</f>
        <v>0</v>
      </c>
      <c r="V91" s="24">
        <f>นครศรีธรรมราช!N91</f>
        <v>0</v>
      </c>
      <c r="W91" s="24">
        <f>นครสวรรค์!N91</f>
        <v>0</v>
      </c>
      <c r="X91" s="24">
        <f>นราธิวาส!N91</f>
        <v>0</v>
      </c>
      <c r="Y91" s="24">
        <f>น่าน!N91</f>
        <v>0</v>
      </c>
      <c r="Z91" s="24">
        <f>บึงกาฬ!N91</f>
        <v>0</v>
      </c>
      <c r="AA91" s="24">
        <f>บุรีรัมย์!N91</f>
        <v>0</v>
      </c>
      <c r="AB91" s="24">
        <f>ปทุมธานี!N91</f>
        <v>0</v>
      </c>
      <c r="AC91" s="24">
        <f>ประจวบคีรีขันธ์!N91</f>
        <v>0</v>
      </c>
      <c r="AD91" s="24">
        <f>ปราจีนบุรี!N91</f>
        <v>0</v>
      </c>
      <c r="AE91" s="24">
        <f>ปัตตานี!N91</f>
        <v>0</v>
      </c>
      <c r="AF91" s="24">
        <f>พระนครศรีอยุธยา!N91</f>
        <v>0</v>
      </c>
      <c r="AG91" s="24">
        <f>พะเยา!N91</f>
        <v>0</v>
      </c>
      <c r="AH91" s="24">
        <f>พังงา!N91</f>
        <v>0</v>
      </c>
      <c r="AI91" s="24">
        <f>พัทลุง!N91</f>
        <v>0</v>
      </c>
      <c r="AJ91" s="24">
        <f>พิจิตร!N91</f>
        <v>0</v>
      </c>
      <c r="AK91" s="24">
        <f>พิษณุโลก!N91</f>
        <v>0</v>
      </c>
      <c r="AL91" s="24">
        <f>เพชรบุรี!N91</f>
        <v>0</v>
      </c>
      <c r="AM91" s="24">
        <f>เพชรบูรณ์!N91</f>
        <v>0</v>
      </c>
      <c r="AN91" s="24">
        <f>แพร่!N91</f>
        <v>0</v>
      </c>
      <c r="AO91" s="24">
        <f>ภูเก็ต!N91</f>
        <v>0</v>
      </c>
      <c r="AP91" s="24">
        <f>มหาสารคาม!N91</f>
        <v>0</v>
      </c>
      <c r="AQ91" s="24">
        <f>มุกดาหาร!N91</f>
        <v>0</v>
      </c>
      <c r="AR91" s="24">
        <f>แม่ฮ่องสอน!N91</f>
        <v>0</v>
      </c>
      <c r="AS91" s="24">
        <f>ยโสธร!N91</f>
        <v>0</v>
      </c>
      <c r="AT91" s="24">
        <f>ยะลา!N91</f>
        <v>0</v>
      </c>
      <c r="AU91" s="24">
        <f>ร้อยเอ็ด!N91</f>
        <v>0</v>
      </c>
      <c r="AV91" s="24">
        <f>ระนอง!N91</f>
        <v>0</v>
      </c>
      <c r="AW91" s="24">
        <f>ระยอง!N91</f>
        <v>0</v>
      </c>
      <c r="AX91" s="24">
        <f>ราชบุรี!N91</f>
        <v>0</v>
      </c>
      <c r="AY91" s="24">
        <f>ลพบุรี!N91</f>
        <v>0</v>
      </c>
      <c r="AZ91" s="24">
        <f>ลำปาง!N91</f>
        <v>0</v>
      </c>
      <c r="BA91" s="24">
        <f>ลำพูน!N91</f>
        <v>0</v>
      </c>
      <c r="BB91" s="24">
        <f>เลย!N91</f>
        <v>0</v>
      </c>
      <c r="BC91" s="24">
        <f>ศรีสะเกษ!N91</f>
        <v>0</v>
      </c>
      <c r="BD91" s="24">
        <f>สกลนคร!N91</f>
        <v>0</v>
      </c>
      <c r="BE91" s="24">
        <f>สงขลา!N91</f>
        <v>0</v>
      </c>
      <c r="BF91" s="24">
        <f>สตูล!N91</f>
        <v>0</v>
      </c>
      <c r="BG91" s="24">
        <f>สระแก้ว!N91</f>
        <v>0</v>
      </c>
      <c r="BH91" s="95">
        <f>สระบุรี!N91</f>
        <v>0</v>
      </c>
      <c r="BI91" s="95">
        <f>สิงห์บุรี!N91</f>
        <v>0</v>
      </c>
      <c r="BJ91" s="24">
        <f>สุโขทัย!N91</f>
        <v>0</v>
      </c>
      <c r="BK91" s="24">
        <f>สุพรรณบุรี!N91</f>
        <v>0</v>
      </c>
      <c r="BL91" s="24">
        <f>สุราษฎร์ธานี!N91</f>
        <v>0</v>
      </c>
      <c r="BM91" s="24">
        <f>สุรินทร์!N91</f>
        <v>0</v>
      </c>
      <c r="BN91" s="24">
        <f>หนองคาย!N91</f>
        <v>0</v>
      </c>
      <c r="BO91" s="24">
        <f>หนองบัวลำภู!N91</f>
        <v>0</v>
      </c>
      <c r="BP91" s="24">
        <f>อ่างทอง!N91</f>
        <v>0</v>
      </c>
      <c r="BQ91" s="24">
        <f>อำนาจเจริญ!N91</f>
        <v>0</v>
      </c>
      <c r="BR91" s="24">
        <f>อุดรธานี!N91</f>
        <v>0</v>
      </c>
      <c r="BS91" s="24">
        <f>อุตรดิตถ์!N91</f>
        <v>0</v>
      </c>
      <c r="BT91" s="24">
        <f>อุทัยธานี!N91</f>
        <v>0</v>
      </c>
      <c r="BU91" s="24">
        <f>อุบลราชธานี!N91</f>
        <v>0</v>
      </c>
      <c r="BV91" s="24">
        <f t="shared" si="4"/>
        <v>0</v>
      </c>
      <c r="BW91" s="24">
        <f>ก.ย.!BW91</f>
        <v>0</v>
      </c>
      <c r="BX91" s="125">
        <f t="shared" si="5"/>
        <v>0</v>
      </c>
      <c r="BY91" s="127" t="s">
        <v>61</v>
      </c>
    </row>
    <row r="92" spans="1:78">
      <c r="A92" s="322" t="s">
        <v>282</v>
      </c>
      <c r="B92" s="24">
        <f>กระบี่!N92</f>
        <v>0</v>
      </c>
      <c r="C92" s="24">
        <f>กาญจนบุรี!N92</f>
        <v>0</v>
      </c>
      <c r="D92" s="24">
        <f>กาฬสินธุ์!N92</f>
        <v>0</v>
      </c>
      <c r="E92" s="24">
        <f>กำแพงเพชร!N92</f>
        <v>0</v>
      </c>
      <c r="F92" s="24">
        <f>ขอนแก่น!N92</f>
        <v>0</v>
      </c>
      <c r="G92" s="24">
        <f>จันทบุรี!N92</f>
        <v>0</v>
      </c>
      <c r="H92" s="24">
        <f>ฉะเชิงเทรา!N92</f>
        <v>0</v>
      </c>
      <c r="I92" s="24">
        <f>ชลบุรี!N92</f>
        <v>0</v>
      </c>
      <c r="J92" s="24">
        <f>ชัยนาท!N92</f>
        <v>0</v>
      </c>
      <c r="K92" s="24">
        <f>ชัยภูมิ!N92</f>
        <v>0</v>
      </c>
      <c r="L92" s="24">
        <f>ชุมพร!N92</f>
        <v>0</v>
      </c>
      <c r="M92" s="24">
        <f>เชียงราย!N92</f>
        <v>0</v>
      </c>
      <c r="N92" s="24">
        <f>เชียงใหม่!N92</f>
        <v>0</v>
      </c>
      <c r="O92" s="24">
        <f>ตรัง!N92</f>
        <v>0</v>
      </c>
      <c r="P92" s="24">
        <f>ตราด!N92</f>
        <v>0</v>
      </c>
      <c r="Q92" s="24">
        <f>ตาก!N92</f>
        <v>0</v>
      </c>
      <c r="R92" s="24">
        <f>นครนายก!N92</f>
        <v>0</v>
      </c>
      <c r="S92" s="24">
        <f>นครปฐม!N92</f>
        <v>0</v>
      </c>
      <c r="T92" s="24">
        <f>นครพนม!N92</f>
        <v>0</v>
      </c>
      <c r="U92" s="24">
        <f>นครราชสีมา!N92</f>
        <v>0</v>
      </c>
      <c r="V92" s="24">
        <f>นครศรีธรรมราช!N92</f>
        <v>0</v>
      </c>
      <c r="W92" s="24">
        <f>นครสวรรค์!N92</f>
        <v>0</v>
      </c>
      <c r="X92" s="24">
        <f>นราธิวาส!N92</f>
        <v>0</v>
      </c>
      <c r="Y92" s="24">
        <f>น่าน!N92</f>
        <v>0</v>
      </c>
      <c r="Z92" s="24">
        <f>บึงกาฬ!N92</f>
        <v>0</v>
      </c>
      <c r="AA92" s="24">
        <f>บุรีรัมย์!N92</f>
        <v>0</v>
      </c>
      <c r="AB92" s="24">
        <f>ปทุมธานี!N92</f>
        <v>0</v>
      </c>
      <c r="AC92" s="24">
        <f>ประจวบคีรีขันธ์!N92</f>
        <v>0</v>
      </c>
      <c r="AD92" s="24">
        <f>ปราจีนบุรี!N92</f>
        <v>0</v>
      </c>
      <c r="AE92" s="24">
        <f>ปัตตานี!N92</f>
        <v>0</v>
      </c>
      <c r="AF92" s="24">
        <f>พระนครศรีอยุธยา!N92</f>
        <v>0</v>
      </c>
      <c r="AG92" s="24">
        <f>พะเยา!N92</f>
        <v>0</v>
      </c>
      <c r="AH92" s="24">
        <f>พังงา!N92</f>
        <v>0</v>
      </c>
      <c r="AI92" s="24">
        <f>พัทลุง!N92</f>
        <v>0</v>
      </c>
      <c r="AJ92" s="24">
        <f>พิจิตร!N92</f>
        <v>0</v>
      </c>
      <c r="AK92" s="24">
        <f>พิษณุโลก!N92</f>
        <v>0</v>
      </c>
      <c r="AL92" s="24">
        <f>เพชรบุรี!N92</f>
        <v>0</v>
      </c>
      <c r="AM92" s="24">
        <f>เพชรบูรณ์!N92</f>
        <v>0</v>
      </c>
      <c r="AN92" s="24">
        <f>แพร่!N92</f>
        <v>0</v>
      </c>
      <c r="AO92" s="24">
        <f>ภูเก็ต!N92</f>
        <v>0</v>
      </c>
      <c r="AP92" s="24">
        <f>มหาสารคาม!N92</f>
        <v>0</v>
      </c>
      <c r="AQ92" s="24">
        <f>มุกดาหาร!N92</f>
        <v>0</v>
      </c>
      <c r="AR92" s="24">
        <f>แม่ฮ่องสอน!N92</f>
        <v>0</v>
      </c>
      <c r="AS92" s="24">
        <f>ยโสธร!N92</f>
        <v>0</v>
      </c>
      <c r="AT92" s="24">
        <f>ยะลา!N92</f>
        <v>0</v>
      </c>
      <c r="AU92" s="24">
        <f>ร้อยเอ็ด!N92</f>
        <v>0</v>
      </c>
      <c r="AV92" s="24">
        <f>ระนอง!N92</f>
        <v>0</v>
      </c>
      <c r="AW92" s="24">
        <f>ระยอง!N92</f>
        <v>0</v>
      </c>
      <c r="AX92" s="24">
        <f>ราชบุรี!N92</f>
        <v>0</v>
      </c>
      <c r="AY92" s="24">
        <f>ลพบุรี!N92</f>
        <v>0</v>
      </c>
      <c r="AZ92" s="24">
        <f>ลำปาง!N92</f>
        <v>0</v>
      </c>
      <c r="BA92" s="24">
        <f>ลำพูน!N92</f>
        <v>0</v>
      </c>
      <c r="BB92" s="24">
        <f>เลย!N92</f>
        <v>0</v>
      </c>
      <c r="BC92" s="24">
        <f>ศรีสะเกษ!N92</f>
        <v>0</v>
      </c>
      <c r="BD92" s="24">
        <f>สกลนคร!N92</f>
        <v>0</v>
      </c>
      <c r="BE92" s="24">
        <f>สงขลา!N92</f>
        <v>0</v>
      </c>
      <c r="BF92" s="24">
        <f>สตูล!N92</f>
        <v>0</v>
      </c>
      <c r="BG92" s="24">
        <f>สระแก้ว!N92</f>
        <v>0</v>
      </c>
      <c r="BH92" s="95">
        <f>สระบุรี!N92</f>
        <v>0</v>
      </c>
      <c r="BI92" s="95">
        <f>สิงห์บุรี!N92</f>
        <v>0</v>
      </c>
      <c r="BJ92" s="24">
        <f>สุโขทัย!N92</f>
        <v>0</v>
      </c>
      <c r="BK92" s="24">
        <f>สุพรรณบุรี!N92</f>
        <v>0</v>
      </c>
      <c r="BL92" s="24">
        <f>สุราษฎร์ธานี!N92</f>
        <v>0</v>
      </c>
      <c r="BM92" s="24">
        <f>สุรินทร์!N92</f>
        <v>0</v>
      </c>
      <c r="BN92" s="24">
        <f>หนองคาย!N92</f>
        <v>0</v>
      </c>
      <c r="BO92" s="24">
        <f>หนองบัวลำภู!N92</f>
        <v>0</v>
      </c>
      <c r="BP92" s="24">
        <f>อ่างทอง!N92</f>
        <v>0</v>
      </c>
      <c r="BQ92" s="24">
        <f>อำนาจเจริญ!N92</f>
        <v>0</v>
      </c>
      <c r="BR92" s="24">
        <f>อุดรธานี!N92</f>
        <v>0</v>
      </c>
      <c r="BS92" s="24">
        <f>อุตรดิตถ์!N92</f>
        <v>0</v>
      </c>
      <c r="BT92" s="24">
        <f>อุทัยธานี!N92</f>
        <v>0</v>
      </c>
      <c r="BU92" s="24">
        <f>อุบลราชธานี!N92</f>
        <v>0</v>
      </c>
      <c r="BV92" s="24">
        <f t="shared" si="4"/>
        <v>0</v>
      </c>
      <c r="BW92" s="24">
        <f>ก.ย.!BW92</f>
        <v>0</v>
      </c>
      <c r="BX92" s="125">
        <f t="shared" si="5"/>
        <v>0</v>
      </c>
      <c r="BY92" s="127"/>
    </row>
    <row r="93" spans="1:78">
      <c r="A93" s="322" t="s">
        <v>83</v>
      </c>
      <c r="B93" s="24">
        <f>กระบี่!N93</f>
        <v>0</v>
      </c>
      <c r="C93" s="24">
        <f>กาญจนบุรี!N93</f>
        <v>0</v>
      </c>
      <c r="D93" s="24">
        <f>กาฬสินธุ์!N93</f>
        <v>0</v>
      </c>
      <c r="E93" s="24">
        <f>กำแพงเพชร!N93</f>
        <v>0</v>
      </c>
      <c r="F93" s="24">
        <f>ขอนแก่น!N93</f>
        <v>0</v>
      </c>
      <c r="G93" s="24">
        <f>จันทบุรี!N93</f>
        <v>0</v>
      </c>
      <c r="H93" s="24">
        <f>ฉะเชิงเทรา!N93</f>
        <v>0</v>
      </c>
      <c r="I93" s="24">
        <f>ชลบุรี!N93</f>
        <v>0</v>
      </c>
      <c r="J93" s="24">
        <f>ชัยนาท!N93</f>
        <v>0</v>
      </c>
      <c r="K93" s="24">
        <f>ชัยภูมิ!N93</f>
        <v>0</v>
      </c>
      <c r="L93" s="24">
        <f>ชุมพร!N93</f>
        <v>0</v>
      </c>
      <c r="M93" s="24">
        <f>เชียงราย!N93</f>
        <v>0</v>
      </c>
      <c r="N93" s="24">
        <f>เชียงใหม่!N93</f>
        <v>0</v>
      </c>
      <c r="O93" s="24">
        <f>ตรัง!N93</f>
        <v>0</v>
      </c>
      <c r="P93" s="24">
        <f>ตราด!N93</f>
        <v>0</v>
      </c>
      <c r="Q93" s="24">
        <f>ตาก!N93</f>
        <v>0</v>
      </c>
      <c r="R93" s="24">
        <f>นครนายก!N93</f>
        <v>0</v>
      </c>
      <c r="S93" s="24">
        <f>นครปฐม!N93</f>
        <v>0</v>
      </c>
      <c r="T93" s="24">
        <f>นครพนม!N93</f>
        <v>0</v>
      </c>
      <c r="U93" s="24">
        <f>นครราชสีมา!N93</f>
        <v>0</v>
      </c>
      <c r="V93" s="24">
        <f>นครศรีธรรมราช!N93</f>
        <v>0</v>
      </c>
      <c r="W93" s="24">
        <f>นครสวรรค์!N93</f>
        <v>0</v>
      </c>
      <c r="X93" s="24">
        <f>นราธิวาส!N93</f>
        <v>0</v>
      </c>
      <c r="Y93" s="24">
        <f>น่าน!N93</f>
        <v>0</v>
      </c>
      <c r="Z93" s="24">
        <f>บึงกาฬ!N93</f>
        <v>0</v>
      </c>
      <c r="AA93" s="24">
        <f>บุรีรัมย์!N93</f>
        <v>0</v>
      </c>
      <c r="AB93" s="24">
        <f>ปทุมธานี!N93</f>
        <v>0</v>
      </c>
      <c r="AC93" s="24">
        <f>ประจวบคีรีขันธ์!N93</f>
        <v>0</v>
      </c>
      <c r="AD93" s="24">
        <f>ปราจีนบุรี!N93</f>
        <v>0</v>
      </c>
      <c r="AE93" s="24">
        <f>ปัตตานี!N93</f>
        <v>0</v>
      </c>
      <c r="AF93" s="24">
        <f>พระนครศรีอยุธยา!N93</f>
        <v>0</v>
      </c>
      <c r="AG93" s="24">
        <f>พะเยา!N93</f>
        <v>0</v>
      </c>
      <c r="AH93" s="24">
        <f>พังงา!N93</f>
        <v>0</v>
      </c>
      <c r="AI93" s="24">
        <f>พัทลุง!N93</f>
        <v>0</v>
      </c>
      <c r="AJ93" s="24">
        <f>พิจิตร!N93</f>
        <v>0</v>
      </c>
      <c r="AK93" s="24">
        <f>พิษณุโลก!N93</f>
        <v>0</v>
      </c>
      <c r="AL93" s="24">
        <f>เพชรบุรี!N93</f>
        <v>0</v>
      </c>
      <c r="AM93" s="24">
        <f>เพชรบูรณ์!N93</f>
        <v>0</v>
      </c>
      <c r="AN93" s="24">
        <f>แพร่!N93</f>
        <v>0</v>
      </c>
      <c r="AO93" s="24">
        <f>ภูเก็ต!N93</f>
        <v>0</v>
      </c>
      <c r="AP93" s="24">
        <f>มหาสารคาม!N93</f>
        <v>0</v>
      </c>
      <c r="AQ93" s="24">
        <f>มุกดาหาร!N93</f>
        <v>0</v>
      </c>
      <c r="AR93" s="24">
        <f>แม่ฮ่องสอน!N93</f>
        <v>0</v>
      </c>
      <c r="AS93" s="24">
        <f>ยโสธร!N93</f>
        <v>0</v>
      </c>
      <c r="AT93" s="24">
        <f>ยะลา!N93</f>
        <v>0</v>
      </c>
      <c r="AU93" s="24">
        <f>ร้อยเอ็ด!N93</f>
        <v>0</v>
      </c>
      <c r="AV93" s="24">
        <f>ระนอง!N93</f>
        <v>0</v>
      </c>
      <c r="AW93" s="24">
        <f>ระยอง!N93</f>
        <v>0</v>
      </c>
      <c r="AX93" s="24">
        <f>ราชบุรี!N93</f>
        <v>0</v>
      </c>
      <c r="AY93" s="24">
        <f>ลพบุรี!N93</f>
        <v>0</v>
      </c>
      <c r="AZ93" s="24">
        <f>ลำปาง!N93</f>
        <v>0</v>
      </c>
      <c r="BA93" s="24">
        <f>ลำพูน!N93</f>
        <v>0</v>
      </c>
      <c r="BB93" s="24">
        <f>เลย!N93</f>
        <v>0</v>
      </c>
      <c r="BC93" s="24">
        <f>ศรีสะเกษ!N93</f>
        <v>0</v>
      </c>
      <c r="BD93" s="24">
        <f>สกลนคร!N93</f>
        <v>0</v>
      </c>
      <c r="BE93" s="24">
        <f>สงขลา!N93</f>
        <v>0</v>
      </c>
      <c r="BF93" s="24">
        <f>สตูล!N93</f>
        <v>0</v>
      </c>
      <c r="BG93" s="24">
        <f>สระแก้ว!N93</f>
        <v>0</v>
      </c>
      <c r="BH93" s="95">
        <f>สระบุรี!N93</f>
        <v>0</v>
      </c>
      <c r="BI93" s="95">
        <f>สิงห์บุรี!N93</f>
        <v>0</v>
      </c>
      <c r="BJ93" s="24">
        <f>สุโขทัย!N93</f>
        <v>0</v>
      </c>
      <c r="BK93" s="24">
        <f>สุพรรณบุรี!N93</f>
        <v>0</v>
      </c>
      <c r="BL93" s="24">
        <f>สุราษฎร์ธานี!N93</f>
        <v>0</v>
      </c>
      <c r="BM93" s="24">
        <f>สุรินทร์!N93</f>
        <v>0</v>
      </c>
      <c r="BN93" s="24">
        <f>หนองคาย!N93</f>
        <v>0</v>
      </c>
      <c r="BO93" s="24">
        <f>หนองบัวลำภู!N93</f>
        <v>0</v>
      </c>
      <c r="BP93" s="24">
        <f>อ่างทอง!N93</f>
        <v>0</v>
      </c>
      <c r="BQ93" s="24">
        <f>อำนาจเจริญ!N93</f>
        <v>0</v>
      </c>
      <c r="BR93" s="24">
        <f>อุดรธานี!N93</f>
        <v>0</v>
      </c>
      <c r="BS93" s="24">
        <f>อุตรดิตถ์!N93</f>
        <v>0</v>
      </c>
      <c r="BT93" s="24">
        <f>อุทัยธานี!N93</f>
        <v>0</v>
      </c>
      <c r="BU93" s="24">
        <f>อุบลราชธานี!N93</f>
        <v>0</v>
      </c>
      <c r="BV93" s="24">
        <f t="shared" si="4"/>
        <v>0</v>
      </c>
      <c r="BW93" s="24">
        <f>ก.ย.!BW93</f>
        <v>0</v>
      </c>
      <c r="BX93" s="125">
        <f t="shared" si="5"/>
        <v>0</v>
      </c>
      <c r="BY93" s="127"/>
    </row>
    <row r="94" spans="1:78">
      <c r="A94" s="322" t="s">
        <v>278</v>
      </c>
      <c r="B94" s="24">
        <f>กระบี่!N94</f>
        <v>0</v>
      </c>
      <c r="C94" s="24">
        <f>กาญจนบุรี!N94</f>
        <v>0</v>
      </c>
      <c r="D94" s="24">
        <f>กาฬสินธุ์!N94</f>
        <v>0</v>
      </c>
      <c r="E94" s="24">
        <f>กำแพงเพชร!N94</f>
        <v>0</v>
      </c>
      <c r="F94" s="24">
        <f>ขอนแก่น!N94</f>
        <v>0</v>
      </c>
      <c r="G94" s="24">
        <f>จันทบุรี!N94</f>
        <v>0</v>
      </c>
      <c r="H94" s="24">
        <f>ฉะเชิงเทรา!N94</f>
        <v>0</v>
      </c>
      <c r="I94" s="24">
        <f>ชลบุรี!N94</f>
        <v>0</v>
      </c>
      <c r="J94" s="24">
        <f>ชัยนาท!N94</f>
        <v>0</v>
      </c>
      <c r="K94" s="24">
        <f>ชัยภูมิ!N94</f>
        <v>0</v>
      </c>
      <c r="L94" s="24">
        <f>ชุมพร!N94</f>
        <v>0</v>
      </c>
      <c r="M94" s="24">
        <f>เชียงราย!N94</f>
        <v>0</v>
      </c>
      <c r="N94" s="24">
        <f>เชียงใหม่!N94</f>
        <v>0</v>
      </c>
      <c r="O94" s="24">
        <f>ตรัง!N94</f>
        <v>0</v>
      </c>
      <c r="P94" s="24">
        <f>ตราด!N94</f>
        <v>0</v>
      </c>
      <c r="Q94" s="24">
        <f>ตาก!N94</f>
        <v>0</v>
      </c>
      <c r="R94" s="24">
        <f>นครนายก!N94</f>
        <v>0</v>
      </c>
      <c r="S94" s="24">
        <f>นครปฐม!N94</f>
        <v>0</v>
      </c>
      <c r="T94" s="24">
        <f>นครพนม!N94</f>
        <v>0</v>
      </c>
      <c r="U94" s="24">
        <f>นครราชสีมา!N94</f>
        <v>0</v>
      </c>
      <c r="V94" s="24">
        <f>นครศรีธรรมราช!N94</f>
        <v>0</v>
      </c>
      <c r="W94" s="24">
        <f>นครสวรรค์!N94</f>
        <v>0</v>
      </c>
      <c r="X94" s="24">
        <f>นราธิวาส!N94</f>
        <v>0</v>
      </c>
      <c r="Y94" s="24">
        <f>น่าน!N94</f>
        <v>0</v>
      </c>
      <c r="Z94" s="24">
        <f>บึงกาฬ!N94</f>
        <v>0</v>
      </c>
      <c r="AA94" s="24">
        <f>บุรีรัมย์!N94</f>
        <v>0</v>
      </c>
      <c r="AB94" s="24">
        <f>ปทุมธานี!N94</f>
        <v>0</v>
      </c>
      <c r="AC94" s="24">
        <f>ประจวบคีรีขันธ์!N94</f>
        <v>0</v>
      </c>
      <c r="AD94" s="24">
        <f>ปราจีนบุรี!N94</f>
        <v>0</v>
      </c>
      <c r="AE94" s="24">
        <f>ปัตตานี!N94</f>
        <v>0</v>
      </c>
      <c r="AF94" s="24">
        <f>พระนครศรีอยุธยา!N94</f>
        <v>0</v>
      </c>
      <c r="AG94" s="24">
        <f>พะเยา!N94</f>
        <v>0</v>
      </c>
      <c r="AH94" s="24">
        <f>พังงา!N94</f>
        <v>0</v>
      </c>
      <c r="AI94" s="24">
        <f>พัทลุง!N94</f>
        <v>0</v>
      </c>
      <c r="AJ94" s="24">
        <f>พิจิตร!N94</f>
        <v>0</v>
      </c>
      <c r="AK94" s="24">
        <f>พิษณุโลก!N94</f>
        <v>0</v>
      </c>
      <c r="AL94" s="24">
        <f>เพชรบุรี!N94</f>
        <v>0</v>
      </c>
      <c r="AM94" s="24">
        <f>เพชรบูรณ์!N94</f>
        <v>0</v>
      </c>
      <c r="AN94" s="24">
        <f>แพร่!N94</f>
        <v>0</v>
      </c>
      <c r="AO94" s="24">
        <f>ภูเก็ต!N94</f>
        <v>0</v>
      </c>
      <c r="AP94" s="24">
        <f>มหาสารคาม!N94</f>
        <v>0</v>
      </c>
      <c r="AQ94" s="24">
        <f>มุกดาหาร!N94</f>
        <v>0</v>
      </c>
      <c r="AR94" s="24">
        <f>แม่ฮ่องสอน!N94</f>
        <v>0</v>
      </c>
      <c r="AS94" s="24">
        <f>ยโสธร!N94</f>
        <v>0</v>
      </c>
      <c r="AT94" s="24">
        <f>ยะลา!N94</f>
        <v>0</v>
      </c>
      <c r="AU94" s="24">
        <f>ร้อยเอ็ด!N94</f>
        <v>0</v>
      </c>
      <c r="AV94" s="24">
        <f>ระนอง!N94</f>
        <v>0</v>
      </c>
      <c r="AW94" s="24">
        <f>ระยอง!N94</f>
        <v>0</v>
      </c>
      <c r="AX94" s="24">
        <f>ราชบุรี!N94</f>
        <v>0</v>
      </c>
      <c r="AY94" s="24">
        <f>ลพบุรี!N94</f>
        <v>0</v>
      </c>
      <c r="AZ94" s="24">
        <f>ลำปาง!N94</f>
        <v>0</v>
      </c>
      <c r="BA94" s="24">
        <f>ลำพูน!N94</f>
        <v>0</v>
      </c>
      <c r="BB94" s="24">
        <f>เลย!N94</f>
        <v>0</v>
      </c>
      <c r="BC94" s="24">
        <f>ศรีสะเกษ!N94</f>
        <v>0</v>
      </c>
      <c r="BD94" s="24">
        <f>สกลนคร!N94</f>
        <v>0</v>
      </c>
      <c r="BE94" s="24">
        <f>สงขลา!N94</f>
        <v>0</v>
      </c>
      <c r="BF94" s="24">
        <f>สตูล!N94</f>
        <v>0</v>
      </c>
      <c r="BG94" s="24">
        <f>สระแก้ว!N94</f>
        <v>0</v>
      </c>
      <c r="BH94" s="95">
        <f>สระบุรี!N94</f>
        <v>0</v>
      </c>
      <c r="BI94" s="95">
        <f>สิงห์บุรี!N94</f>
        <v>0</v>
      </c>
      <c r="BJ94" s="24">
        <f>สุโขทัย!N94</f>
        <v>0</v>
      </c>
      <c r="BK94" s="24">
        <f>สุพรรณบุรี!N94</f>
        <v>0</v>
      </c>
      <c r="BL94" s="24">
        <f>สุราษฎร์ธานี!N94</f>
        <v>0</v>
      </c>
      <c r="BM94" s="24">
        <f>สุรินทร์!N94</f>
        <v>0</v>
      </c>
      <c r="BN94" s="24">
        <f>หนองคาย!N94</f>
        <v>0</v>
      </c>
      <c r="BO94" s="24">
        <f>หนองบัวลำภู!N94</f>
        <v>0</v>
      </c>
      <c r="BP94" s="24">
        <f>อ่างทอง!N94</f>
        <v>0</v>
      </c>
      <c r="BQ94" s="24">
        <f>อำนาจเจริญ!N94</f>
        <v>0</v>
      </c>
      <c r="BR94" s="24">
        <f>อุดรธานี!N94</f>
        <v>0</v>
      </c>
      <c r="BS94" s="24">
        <f>อุตรดิตถ์!N94</f>
        <v>0</v>
      </c>
      <c r="BT94" s="24">
        <f>อุทัยธานี!N94</f>
        <v>0</v>
      </c>
      <c r="BU94" s="24">
        <f>อุบลราชธานี!N94</f>
        <v>0</v>
      </c>
      <c r="BV94" s="24">
        <f t="shared" si="4"/>
        <v>0</v>
      </c>
      <c r="BW94" s="24">
        <f>ก.ย.!BW94</f>
        <v>0</v>
      </c>
      <c r="BX94" s="125">
        <f t="shared" si="5"/>
        <v>0</v>
      </c>
      <c r="BY94" s="127"/>
    </row>
    <row r="95" spans="1:78">
      <c r="A95" s="322" t="s">
        <v>178</v>
      </c>
      <c r="B95" s="24">
        <f>กระบี่!N95</f>
        <v>0</v>
      </c>
      <c r="C95" s="24">
        <f>กาญจนบุรี!N95</f>
        <v>0</v>
      </c>
      <c r="D95" s="24">
        <f>กาฬสินธุ์!N95</f>
        <v>0</v>
      </c>
      <c r="E95" s="24">
        <f>กำแพงเพชร!N95</f>
        <v>0</v>
      </c>
      <c r="F95" s="24">
        <f>ขอนแก่น!N95</f>
        <v>0</v>
      </c>
      <c r="G95" s="24">
        <f>จันทบุรี!N95</f>
        <v>0</v>
      </c>
      <c r="H95" s="24">
        <f>ฉะเชิงเทรา!N95</f>
        <v>0</v>
      </c>
      <c r="I95" s="24">
        <f>ชลบุรี!N95</f>
        <v>0</v>
      </c>
      <c r="J95" s="24">
        <f>ชัยนาท!N95</f>
        <v>0</v>
      </c>
      <c r="K95" s="24">
        <f>ชัยภูมิ!N95</f>
        <v>0</v>
      </c>
      <c r="L95" s="24">
        <f>ชุมพร!N95</f>
        <v>0</v>
      </c>
      <c r="M95" s="24">
        <f>เชียงราย!N95</f>
        <v>0</v>
      </c>
      <c r="N95" s="24">
        <f>เชียงใหม่!N95</f>
        <v>0</v>
      </c>
      <c r="O95" s="24">
        <f>ตรัง!N95</f>
        <v>0</v>
      </c>
      <c r="P95" s="24">
        <f>ตราด!N95</f>
        <v>0</v>
      </c>
      <c r="Q95" s="24">
        <f>ตาก!N95</f>
        <v>0</v>
      </c>
      <c r="R95" s="24">
        <f>นครนายก!N95</f>
        <v>0</v>
      </c>
      <c r="S95" s="24">
        <f>นครปฐม!N95</f>
        <v>0</v>
      </c>
      <c r="T95" s="24">
        <f>นครพนม!N95</f>
        <v>0</v>
      </c>
      <c r="U95" s="24">
        <f>นครราชสีมา!N95</f>
        <v>0</v>
      </c>
      <c r="V95" s="24">
        <f>นครศรีธรรมราช!N95</f>
        <v>0</v>
      </c>
      <c r="W95" s="24">
        <f>นครสวรรค์!N95</f>
        <v>0</v>
      </c>
      <c r="X95" s="24">
        <f>นราธิวาส!N95</f>
        <v>0</v>
      </c>
      <c r="Y95" s="24">
        <f>น่าน!N95</f>
        <v>0</v>
      </c>
      <c r="Z95" s="24">
        <f>บึงกาฬ!N95</f>
        <v>0</v>
      </c>
      <c r="AA95" s="24">
        <f>บุรีรัมย์!N95</f>
        <v>0</v>
      </c>
      <c r="AB95" s="24">
        <f>ปทุมธานี!N95</f>
        <v>0</v>
      </c>
      <c r="AC95" s="24">
        <f>ประจวบคีรีขันธ์!N95</f>
        <v>0</v>
      </c>
      <c r="AD95" s="24">
        <f>ปราจีนบุรี!N95</f>
        <v>0</v>
      </c>
      <c r="AE95" s="24">
        <f>ปัตตานี!N95</f>
        <v>0</v>
      </c>
      <c r="AF95" s="24">
        <f>พระนครศรีอยุธยา!N95</f>
        <v>0</v>
      </c>
      <c r="AG95" s="24">
        <f>พะเยา!N95</f>
        <v>0</v>
      </c>
      <c r="AH95" s="24">
        <f>พังงา!N95</f>
        <v>0</v>
      </c>
      <c r="AI95" s="24">
        <f>พัทลุง!N95</f>
        <v>0</v>
      </c>
      <c r="AJ95" s="24">
        <f>พิจิตร!N95</f>
        <v>0</v>
      </c>
      <c r="AK95" s="24">
        <f>พิษณุโลก!N95</f>
        <v>0</v>
      </c>
      <c r="AL95" s="24">
        <f>เพชรบุรี!N95</f>
        <v>0</v>
      </c>
      <c r="AM95" s="24">
        <f>เพชรบูรณ์!N95</f>
        <v>0</v>
      </c>
      <c r="AN95" s="24">
        <f>แพร่!N95</f>
        <v>0</v>
      </c>
      <c r="AO95" s="24">
        <f>ภูเก็ต!N95</f>
        <v>0</v>
      </c>
      <c r="AP95" s="24">
        <f>มหาสารคาม!N95</f>
        <v>0</v>
      </c>
      <c r="AQ95" s="24">
        <f>มุกดาหาร!N95</f>
        <v>0</v>
      </c>
      <c r="AR95" s="24">
        <f>แม่ฮ่องสอน!N95</f>
        <v>0</v>
      </c>
      <c r="AS95" s="24">
        <f>ยโสธร!N95</f>
        <v>0</v>
      </c>
      <c r="AT95" s="24">
        <f>ยะลา!N95</f>
        <v>0</v>
      </c>
      <c r="AU95" s="24">
        <f>ร้อยเอ็ด!N95</f>
        <v>0</v>
      </c>
      <c r="AV95" s="24">
        <f>ระนอง!N95</f>
        <v>0</v>
      </c>
      <c r="AW95" s="24">
        <f>ระยอง!N95</f>
        <v>0</v>
      </c>
      <c r="AX95" s="24">
        <f>ราชบุรี!N95</f>
        <v>0</v>
      </c>
      <c r="AY95" s="24">
        <f>ลพบุรี!N95</f>
        <v>0</v>
      </c>
      <c r="AZ95" s="24">
        <f>ลำปาง!N95</f>
        <v>0</v>
      </c>
      <c r="BA95" s="24">
        <f>ลำพูน!N95</f>
        <v>0</v>
      </c>
      <c r="BB95" s="24">
        <f>เลย!N95</f>
        <v>0</v>
      </c>
      <c r="BC95" s="24">
        <f>ศรีสะเกษ!N95</f>
        <v>0</v>
      </c>
      <c r="BD95" s="24">
        <f>สกลนคร!N95</f>
        <v>0</v>
      </c>
      <c r="BE95" s="24">
        <f>สงขลา!N95</f>
        <v>0</v>
      </c>
      <c r="BF95" s="24">
        <f>สตูล!N95</f>
        <v>0</v>
      </c>
      <c r="BG95" s="24">
        <f>สระแก้ว!N95</f>
        <v>0</v>
      </c>
      <c r="BH95" s="95">
        <f>สระบุรี!N95</f>
        <v>0</v>
      </c>
      <c r="BI95" s="95">
        <f>สิงห์บุรี!N95</f>
        <v>0</v>
      </c>
      <c r="BJ95" s="24">
        <f>สุโขทัย!N95</f>
        <v>0</v>
      </c>
      <c r="BK95" s="24">
        <f>สุพรรณบุรี!N95</f>
        <v>0</v>
      </c>
      <c r="BL95" s="24">
        <f>สุราษฎร์ธานี!N95</f>
        <v>0</v>
      </c>
      <c r="BM95" s="24">
        <f>สุรินทร์!N95</f>
        <v>0</v>
      </c>
      <c r="BN95" s="24">
        <f>หนองคาย!N95</f>
        <v>0</v>
      </c>
      <c r="BO95" s="24">
        <f>หนองบัวลำภู!N95</f>
        <v>0</v>
      </c>
      <c r="BP95" s="24">
        <f>อ่างทอง!N95</f>
        <v>0</v>
      </c>
      <c r="BQ95" s="24">
        <f>อำนาจเจริญ!N95</f>
        <v>0</v>
      </c>
      <c r="BR95" s="24">
        <f>อุดรธานี!N95</f>
        <v>0</v>
      </c>
      <c r="BS95" s="24">
        <f>อุตรดิตถ์!N95</f>
        <v>0</v>
      </c>
      <c r="BT95" s="24">
        <f>อุทัยธานี!N95</f>
        <v>0</v>
      </c>
      <c r="BU95" s="24">
        <f>อุบลราชธานี!N95</f>
        <v>0</v>
      </c>
      <c r="BV95" s="24">
        <f t="shared" si="4"/>
        <v>0</v>
      </c>
      <c r="BW95" s="24">
        <f>ก.ย.!BW95</f>
        <v>0</v>
      </c>
      <c r="BX95" s="125">
        <f t="shared" si="5"/>
        <v>0</v>
      </c>
      <c r="BY95" s="127"/>
    </row>
    <row r="96" spans="1:78">
      <c r="A96" s="324" t="s">
        <v>113</v>
      </c>
      <c r="B96" s="24">
        <f>กระบี่!N96</f>
        <v>0</v>
      </c>
      <c r="C96" s="24">
        <f>กาญจนบุรี!N96</f>
        <v>0</v>
      </c>
      <c r="D96" s="24">
        <f>กาฬสินธุ์!N96</f>
        <v>0</v>
      </c>
      <c r="E96" s="24">
        <f>กำแพงเพชร!N96</f>
        <v>0</v>
      </c>
      <c r="F96" s="24">
        <f>ขอนแก่น!N96</f>
        <v>0</v>
      </c>
      <c r="G96" s="24">
        <f>จันทบุรี!N96</f>
        <v>0</v>
      </c>
      <c r="H96" s="24">
        <f>ฉะเชิงเทรา!N96</f>
        <v>0</v>
      </c>
      <c r="I96" s="24">
        <f>ชลบุรี!N96</f>
        <v>0</v>
      </c>
      <c r="J96" s="24">
        <f>ชัยนาท!N96</f>
        <v>0</v>
      </c>
      <c r="K96" s="24">
        <f>ชัยภูมิ!N96</f>
        <v>0</v>
      </c>
      <c r="L96" s="24">
        <f>ชุมพร!N96</f>
        <v>0</v>
      </c>
      <c r="M96" s="24">
        <f>เชียงราย!N96</f>
        <v>0</v>
      </c>
      <c r="N96" s="24">
        <f>เชียงใหม่!N96</f>
        <v>0</v>
      </c>
      <c r="O96" s="24">
        <f>ตรัง!N96</f>
        <v>0</v>
      </c>
      <c r="P96" s="24">
        <f>ตราด!N96</f>
        <v>0</v>
      </c>
      <c r="Q96" s="24">
        <f>ตาก!N96</f>
        <v>0</v>
      </c>
      <c r="R96" s="24">
        <f>นครนายก!N96</f>
        <v>0</v>
      </c>
      <c r="S96" s="24">
        <f>นครปฐม!N96</f>
        <v>0</v>
      </c>
      <c r="T96" s="24">
        <f>นครพนม!N96</f>
        <v>0</v>
      </c>
      <c r="U96" s="24">
        <f>นครราชสีมา!N96</f>
        <v>0</v>
      </c>
      <c r="V96" s="24">
        <f>นครศรีธรรมราช!N96</f>
        <v>0</v>
      </c>
      <c r="W96" s="24">
        <f>นครสวรรค์!N96</f>
        <v>0</v>
      </c>
      <c r="X96" s="24">
        <f>นราธิวาส!N96</f>
        <v>0</v>
      </c>
      <c r="Y96" s="24">
        <f>น่าน!N96</f>
        <v>0</v>
      </c>
      <c r="Z96" s="24">
        <f>บึงกาฬ!N96</f>
        <v>0</v>
      </c>
      <c r="AA96" s="24">
        <f>บุรีรัมย์!N96</f>
        <v>0</v>
      </c>
      <c r="AB96" s="24">
        <f>ปทุมธานี!N96</f>
        <v>0</v>
      </c>
      <c r="AC96" s="24">
        <f>ประจวบคีรีขันธ์!N96</f>
        <v>0</v>
      </c>
      <c r="AD96" s="24">
        <f>ปราจีนบุรี!N96</f>
        <v>0</v>
      </c>
      <c r="AE96" s="24">
        <f>ปัตตานี!N96</f>
        <v>0</v>
      </c>
      <c r="AF96" s="24">
        <f>พระนครศรีอยุธยา!N96</f>
        <v>0</v>
      </c>
      <c r="AG96" s="24">
        <f>พะเยา!N96</f>
        <v>0</v>
      </c>
      <c r="AH96" s="24">
        <f>พังงา!N96</f>
        <v>0</v>
      </c>
      <c r="AI96" s="24">
        <f>พัทลุง!N96</f>
        <v>0</v>
      </c>
      <c r="AJ96" s="24">
        <f>พิจิตร!N96</f>
        <v>0</v>
      </c>
      <c r="AK96" s="24">
        <f>พิษณุโลก!N96</f>
        <v>0</v>
      </c>
      <c r="AL96" s="24">
        <f>เพชรบุรี!N96</f>
        <v>0</v>
      </c>
      <c r="AM96" s="24">
        <f>เพชรบูรณ์!N96</f>
        <v>0</v>
      </c>
      <c r="AN96" s="24">
        <f>แพร่!N96</f>
        <v>0</v>
      </c>
      <c r="AO96" s="24">
        <f>ภูเก็ต!N96</f>
        <v>0</v>
      </c>
      <c r="AP96" s="24">
        <f>มหาสารคาม!N96</f>
        <v>0</v>
      </c>
      <c r="AQ96" s="24">
        <f>มุกดาหาร!N96</f>
        <v>0</v>
      </c>
      <c r="AR96" s="24">
        <f>แม่ฮ่องสอน!N96</f>
        <v>0</v>
      </c>
      <c r="AS96" s="24">
        <f>ยโสธร!N96</f>
        <v>0</v>
      </c>
      <c r="AT96" s="24">
        <f>ยะลา!N96</f>
        <v>0</v>
      </c>
      <c r="AU96" s="24">
        <f>ร้อยเอ็ด!N96</f>
        <v>0</v>
      </c>
      <c r="AV96" s="24">
        <f>ระนอง!N96</f>
        <v>0</v>
      </c>
      <c r="AW96" s="24">
        <f>ระยอง!N96</f>
        <v>0</v>
      </c>
      <c r="AX96" s="24">
        <f>ราชบุรี!N96</f>
        <v>0</v>
      </c>
      <c r="AY96" s="24">
        <f>ลพบุรี!N96</f>
        <v>0</v>
      </c>
      <c r="AZ96" s="24">
        <f>ลำปาง!N96</f>
        <v>0</v>
      </c>
      <c r="BA96" s="24">
        <f>ลำพูน!N96</f>
        <v>0</v>
      </c>
      <c r="BB96" s="24">
        <f>เลย!N96</f>
        <v>0</v>
      </c>
      <c r="BC96" s="24">
        <f>ศรีสะเกษ!N96</f>
        <v>0</v>
      </c>
      <c r="BD96" s="24">
        <f>สกลนคร!N96</f>
        <v>0</v>
      </c>
      <c r="BE96" s="24">
        <f>สงขลา!N96</f>
        <v>0</v>
      </c>
      <c r="BF96" s="24">
        <f>สตูล!N96</f>
        <v>0</v>
      </c>
      <c r="BG96" s="24">
        <f>สระแก้ว!N96</f>
        <v>0</v>
      </c>
      <c r="BH96" s="95">
        <f>สระบุรี!N96</f>
        <v>0</v>
      </c>
      <c r="BI96" s="95">
        <f>สิงห์บุรี!N96</f>
        <v>0</v>
      </c>
      <c r="BJ96" s="24">
        <f>สุโขทัย!N96</f>
        <v>0</v>
      </c>
      <c r="BK96" s="24">
        <f>สุพรรณบุรี!N96</f>
        <v>0</v>
      </c>
      <c r="BL96" s="24">
        <f>สุราษฎร์ธานี!N96</f>
        <v>0</v>
      </c>
      <c r="BM96" s="24">
        <f>สุรินทร์!N96</f>
        <v>0</v>
      </c>
      <c r="BN96" s="24">
        <f>หนองคาย!N96</f>
        <v>0</v>
      </c>
      <c r="BO96" s="24">
        <f>หนองบัวลำภู!N96</f>
        <v>0</v>
      </c>
      <c r="BP96" s="24">
        <f>อ่างทอง!N96</f>
        <v>0</v>
      </c>
      <c r="BQ96" s="24">
        <f>อำนาจเจริญ!N96</f>
        <v>0</v>
      </c>
      <c r="BR96" s="24">
        <f>อุดรธานี!N96</f>
        <v>0</v>
      </c>
      <c r="BS96" s="24">
        <f>อุตรดิตถ์!N96</f>
        <v>0</v>
      </c>
      <c r="BT96" s="24">
        <f>อุทัยธานี!N96</f>
        <v>0</v>
      </c>
      <c r="BU96" s="24">
        <f>อุบลราชธานี!N96</f>
        <v>0</v>
      </c>
      <c r="BV96" s="24">
        <f t="shared" si="4"/>
        <v>0</v>
      </c>
      <c r="BW96" s="24">
        <f>ก.ย.!BW96</f>
        <v>0</v>
      </c>
      <c r="BX96" s="125">
        <f t="shared" si="5"/>
        <v>0</v>
      </c>
      <c r="BZ96" s="125"/>
    </row>
    <row r="97" spans="1:78">
      <c r="A97" s="321" t="s">
        <v>107</v>
      </c>
      <c r="B97" s="24">
        <f>กระบี่!N97</f>
        <v>0</v>
      </c>
      <c r="C97" s="24">
        <f>กาญจนบุรี!N97</f>
        <v>0</v>
      </c>
      <c r="D97" s="24">
        <f>กาฬสินธุ์!N97</f>
        <v>0</v>
      </c>
      <c r="E97" s="24">
        <f>กำแพงเพชร!N97</f>
        <v>0</v>
      </c>
      <c r="F97" s="24">
        <f>ขอนแก่น!N97</f>
        <v>0</v>
      </c>
      <c r="G97" s="24">
        <f>จันทบุรี!N97</f>
        <v>0</v>
      </c>
      <c r="H97" s="24">
        <f>ฉะเชิงเทรา!N97</f>
        <v>0</v>
      </c>
      <c r="I97" s="24">
        <f>ชลบุรี!N97</f>
        <v>0</v>
      </c>
      <c r="J97" s="24">
        <f>ชัยนาท!N97</f>
        <v>0</v>
      </c>
      <c r="K97" s="24">
        <f>ชัยภูมิ!N97</f>
        <v>0</v>
      </c>
      <c r="L97" s="24">
        <f>ชุมพร!N97</f>
        <v>0</v>
      </c>
      <c r="M97" s="24">
        <f>เชียงราย!N97</f>
        <v>0</v>
      </c>
      <c r="N97" s="24">
        <f>เชียงใหม่!N97</f>
        <v>0</v>
      </c>
      <c r="O97" s="24">
        <f>ตรัง!N97</f>
        <v>0</v>
      </c>
      <c r="P97" s="24">
        <f>ตราด!N97</f>
        <v>0</v>
      </c>
      <c r="Q97" s="24">
        <f>ตาก!N97</f>
        <v>0</v>
      </c>
      <c r="R97" s="24">
        <f>นครนายก!N97</f>
        <v>0</v>
      </c>
      <c r="S97" s="24">
        <f>นครปฐม!N97</f>
        <v>0</v>
      </c>
      <c r="T97" s="24">
        <f>นครพนม!N97</f>
        <v>0</v>
      </c>
      <c r="U97" s="24">
        <f>นครราชสีมา!N97</f>
        <v>0</v>
      </c>
      <c r="V97" s="24">
        <f>นครศรีธรรมราช!N97</f>
        <v>0</v>
      </c>
      <c r="W97" s="24">
        <f>นครสวรรค์!N97</f>
        <v>0</v>
      </c>
      <c r="X97" s="24">
        <f>นราธิวาส!N97</f>
        <v>0</v>
      </c>
      <c r="Y97" s="24">
        <f>น่าน!N97</f>
        <v>0</v>
      </c>
      <c r="Z97" s="24">
        <f>บึงกาฬ!N97</f>
        <v>0</v>
      </c>
      <c r="AA97" s="24">
        <f>บุรีรัมย์!N97</f>
        <v>0</v>
      </c>
      <c r="AB97" s="24">
        <f>ปทุมธานี!N97</f>
        <v>0</v>
      </c>
      <c r="AC97" s="24">
        <f>ประจวบคีรีขันธ์!N97</f>
        <v>0</v>
      </c>
      <c r="AD97" s="24">
        <f>ปราจีนบุรี!N97</f>
        <v>0</v>
      </c>
      <c r="AE97" s="24">
        <f>ปัตตานี!N97</f>
        <v>0</v>
      </c>
      <c r="AF97" s="24">
        <f>พระนครศรีอยุธยา!N97</f>
        <v>0</v>
      </c>
      <c r="AG97" s="24">
        <f>พะเยา!N97</f>
        <v>0</v>
      </c>
      <c r="AH97" s="24">
        <f>พังงา!N97</f>
        <v>0</v>
      </c>
      <c r="AI97" s="24">
        <f>พัทลุง!N97</f>
        <v>0</v>
      </c>
      <c r="AJ97" s="24">
        <f>พิจิตร!N97</f>
        <v>0</v>
      </c>
      <c r="AK97" s="24">
        <f>พิษณุโลก!N97</f>
        <v>0</v>
      </c>
      <c r="AL97" s="24">
        <f>เพชรบุรี!N97</f>
        <v>0</v>
      </c>
      <c r="AM97" s="24">
        <f>เพชรบูรณ์!N97</f>
        <v>0</v>
      </c>
      <c r="AN97" s="24">
        <f>แพร่!N97</f>
        <v>0</v>
      </c>
      <c r="AO97" s="24">
        <f>ภูเก็ต!N97</f>
        <v>0</v>
      </c>
      <c r="AP97" s="24">
        <f>มหาสารคาม!N97</f>
        <v>0</v>
      </c>
      <c r="AQ97" s="24">
        <f>มุกดาหาร!N97</f>
        <v>0</v>
      </c>
      <c r="AR97" s="24">
        <f>แม่ฮ่องสอน!N97</f>
        <v>0</v>
      </c>
      <c r="AS97" s="24">
        <f>ยโสธร!N97</f>
        <v>0</v>
      </c>
      <c r="AT97" s="24">
        <f>ยะลา!N97</f>
        <v>0</v>
      </c>
      <c r="AU97" s="24">
        <f>ร้อยเอ็ด!N97</f>
        <v>0</v>
      </c>
      <c r="AV97" s="24">
        <f>ระนอง!N97</f>
        <v>0</v>
      </c>
      <c r="AW97" s="24">
        <f>ระยอง!N97</f>
        <v>0</v>
      </c>
      <c r="AX97" s="24">
        <f>ราชบุรี!N97</f>
        <v>0</v>
      </c>
      <c r="AY97" s="24">
        <f>ลพบุรี!N97</f>
        <v>0</v>
      </c>
      <c r="AZ97" s="24">
        <f>ลำปาง!N97</f>
        <v>0</v>
      </c>
      <c r="BA97" s="24">
        <f>ลำพูน!N97</f>
        <v>0</v>
      </c>
      <c r="BB97" s="24">
        <f>เลย!N97</f>
        <v>0</v>
      </c>
      <c r="BC97" s="24">
        <f>ศรีสะเกษ!N97</f>
        <v>0</v>
      </c>
      <c r="BD97" s="24">
        <f>สกลนคร!N97</f>
        <v>0</v>
      </c>
      <c r="BE97" s="24">
        <f>สงขลา!N97</f>
        <v>0</v>
      </c>
      <c r="BF97" s="24">
        <f>สตูล!N97</f>
        <v>0</v>
      </c>
      <c r="BG97" s="24">
        <f>สระแก้ว!N97</f>
        <v>0</v>
      </c>
      <c r="BH97" s="95">
        <f>สระบุรี!N97</f>
        <v>0</v>
      </c>
      <c r="BI97" s="95">
        <f>สิงห์บุรี!N97</f>
        <v>0</v>
      </c>
      <c r="BJ97" s="24">
        <f>สุโขทัย!N97</f>
        <v>0</v>
      </c>
      <c r="BK97" s="24">
        <f>สุพรรณบุรี!N97</f>
        <v>0</v>
      </c>
      <c r="BL97" s="24">
        <f>สุราษฎร์ธานี!N97</f>
        <v>0</v>
      </c>
      <c r="BM97" s="24">
        <f>สุรินทร์!N97</f>
        <v>0</v>
      </c>
      <c r="BN97" s="24">
        <f>หนองคาย!N97</f>
        <v>0</v>
      </c>
      <c r="BO97" s="24">
        <f>หนองบัวลำภู!N97</f>
        <v>0</v>
      </c>
      <c r="BP97" s="24">
        <f>อ่างทอง!N97</f>
        <v>0</v>
      </c>
      <c r="BQ97" s="24">
        <f>อำนาจเจริญ!N97</f>
        <v>0</v>
      </c>
      <c r="BR97" s="24">
        <f>อุดรธานี!N97</f>
        <v>0</v>
      </c>
      <c r="BS97" s="24">
        <f>อุตรดิตถ์!N97</f>
        <v>0</v>
      </c>
      <c r="BT97" s="24">
        <f>อุทัยธานี!N97</f>
        <v>0</v>
      </c>
      <c r="BU97" s="24">
        <f>อุบลราชธานี!N97</f>
        <v>0</v>
      </c>
      <c r="BV97" s="24">
        <f t="shared" si="4"/>
        <v>0</v>
      </c>
      <c r="BW97" s="24">
        <f>ก.ย.!BW97</f>
        <v>0</v>
      </c>
      <c r="BX97" s="125">
        <f t="shared" si="5"/>
        <v>0</v>
      </c>
      <c r="BZ97" s="125"/>
    </row>
    <row r="98" spans="1:78">
      <c r="A98" s="322" t="s">
        <v>87</v>
      </c>
      <c r="B98" s="24">
        <f>กระบี่!N98</f>
        <v>0</v>
      </c>
      <c r="C98" s="24">
        <f>กาญจนบุรี!N98</f>
        <v>0</v>
      </c>
      <c r="D98" s="24">
        <f>กาฬสินธุ์!N98</f>
        <v>0</v>
      </c>
      <c r="E98" s="24">
        <f>กำแพงเพชร!N98</f>
        <v>0</v>
      </c>
      <c r="F98" s="24">
        <f>ขอนแก่น!N98</f>
        <v>0</v>
      </c>
      <c r="G98" s="24">
        <f>จันทบุรี!N98</f>
        <v>0</v>
      </c>
      <c r="H98" s="24">
        <f>ฉะเชิงเทรา!N98</f>
        <v>0</v>
      </c>
      <c r="I98" s="24">
        <f>ชลบุรี!N98</f>
        <v>0</v>
      </c>
      <c r="J98" s="24">
        <f>ชัยนาท!N98</f>
        <v>0</v>
      </c>
      <c r="K98" s="24">
        <f>ชัยภูมิ!N98</f>
        <v>0</v>
      </c>
      <c r="L98" s="24">
        <f>ชุมพร!N98</f>
        <v>0</v>
      </c>
      <c r="M98" s="24">
        <f>เชียงราย!N98</f>
        <v>0</v>
      </c>
      <c r="N98" s="24">
        <f>เชียงใหม่!N98</f>
        <v>0</v>
      </c>
      <c r="O98" s="24">
        <f>ตรัง!N98</f>
        <v>0</v>
      </c>
      <c r="P98" s="24">
        <f>ตราด!N98</f>
        <v>0</v>
      </c>
      <c r="Q98" s="24">
        <f>ตาก!N98</f>
        <v>0</v>
      </c>
      <c r="R98" s="24">
        <f>นครนายก!N98</f>
        <v>0</v>
      </c>
      <c r="S98" s="24">
        <f>นครปฐม!N98</f>
        <v>0</v>
      </c>
      <c r="T98" s="24">
        <f>นครพนม!N98</f>
        <v>5395182.75</v>
      </c>
      <c r="U98" s="24">
        <f>นครราชสีมา!N98</f>
        <v>0</v>
      </c>
      <c r="V98" s="24">
        <f>นครศรีธรรมราช!N98</f>
        <v>0</v>
      </c>
      <c r="W98" s="24">
        <f>นครสวรรค์!N98</f>
        <v>0</v>
      </c>
      <c r="X98" s="24">
        <f>นราธิวาส!N98</f>
        <v>4643643.75</v>
      </c>
      <c r="Y98" s="24">
        <f>น่าน!N98</f>
        <v>0</v>
      </c>
      <c r="Z98" s="24">
        <f>บึงกาฬ!N98</f>
        <v>0</v>
      </c>
      <c r="AA98" s="24">
        <f>บุรีรัมย์!N98</f>
        <v>0</v>
      </c>
      <c r="AB98" s="24">
        <f>ปทุมธานี!N98</f>
        <v>0</v>
      </c>
      <c r="AC98" s="24">
        <f>ประจวบคีรีขันธ์!N98</f>
        <v>0</v>
      </c>
      <c r="AD98" s="24">
        <f>ปราจีนบุรี!N98</f>
        <v>0</v>
      </c>
      <c r="AE98" s="24">
        <f>ปัตตานี!N98</f>
        <v>0</v>
      </c>
      <c r="AF98" s="24">
        <f>พระนครศรีอยุธยา!N98</f>
        <v>0</v>
      </c>
      <c r="AG98" s="24">
        <f>พะเยา!N98</f>
        <v>0</v>
      </c>
      <c r="AH98" s="24">
        <f>พังงา!N98</f>
        <v>0</v>
      </c>
      <c r="AI98" s="24">
        <f>พัทลุง!N98</f>
        <v>0</v>
      </c>
      <c r="AJ98" s="24">
        <f>พิจิตร!N98</f>
        <v>0</v>
      </c>
      <c r="AK98" s="24">
        <f>พิษณุโลก!N98</f>
        <v>0</v>
      </c>
      <c r="AL98" s="24">
        <f>เพชรบุรี!N98</f>
        <v>0</v>
      </c>
      <c r="AM98" s="24">
        <f>เพชรบูรณ์!N98</f>
        <v>0</v>
      </c>
      <c r="AN98" s="24">
        <f>แพร่!N98</f>
        <v>0</v>
      </c>
      <c r="AO98" s="24">
        <f>ภูเก็ต!N98</f>
        <v>0</v>
      </c>
      <c r="AP98" s="24">
        <f>มหาสารคาม!N98</f>
        <v>0</v>
      </c>
      <c r="AQ98" s="24">
        <f>มุกดาหาร!N98</f>
        <v>0</v>
      </c>
      <c r="AR98" s="24">
        <f>แม่ฮ่องสอน!N98</f>
        <v>0</v>
      </c>
      <c r="AS98" s="24">
        <f>ยโสธร!N98</f>
        <v>0</v>
      </c>
      <c r="AT98" s="24">
        <f>ยะลา!N98</f>
        <v>0</v>
      </c>
      <c r="AU98" s="24">
        <f>ร้อยเอ็ด!N98</f>
        <v>0</v>
      </c>
      <c r="AV98" s="24">
        <f>ระนอง!N98</f>
        <v>0</v>
      </c>
      <c r="AW98" s="24">
        <f>ระยอง!N98</f>
        <v>0</v>
      </c>
      <c r="AX98" s="24">
        <f>ราชบุรี!N98</f>
        <v>0</v>
      </c>
      <c r="AY98" s="24">
        <f>ลพบุรี!N98</f>
        <v>0</v>
      </c>
      <c r="AZ98" s="24">
        <f>ลำปาง!N98</f>
        <v>0</v>
      </c>
      <c r="BA98" s="24">
        <f>ลำพูน!N98</f>
        <v>0</v>
      </c>
      <c r="BB98" s="24">
        <f>เลย!N98</f>
        <v>0</v>
      </c>
      <c r="BC98" s="24">
        <f>ศรีสะเกษ!N98</f>
        <v>0</v>
      </c>
      <c r="BD98" s="24">
        <f>สกลนคร!N98</f>
        <v>0</v>
      </c>
      <c r="BE98" s="24">
        <f>สงขลา!N98</f>
        <v>0</v>
      </c>
      <c r="BF98" s="24">
        <f>สตูล!N98</f>
        <v>0</v>
      </c>
      <c r="BG98" s="24">
        <f>สระแก้ว!N98</f>
        <v>0</v>
      </c>
      <c r="BH98" s="95">
        <f>สระบุรี!N98</f>
        <v>0</v>
      </c>
      <c r="BI98" s="95">
        <f>สิงห์บุรี!N98</f>
        <v>0</v>
      </c>
      <c r="BJ98" s="24">
        <f>สุโขทัย!N98</f>
        <v>0</v>
      </c>
      <c r="BK98" s="24">
        <f>สุพรรณบุรี!N98</f>
        <v>0</v>
      </c>
      <c r="BL98" s="24">
        <f>สุราษฎร์ธานี!N98</f>
        <v>0</v>
      </c>
      <c r="BM98" s="24">
        <f>สุรินทร์!N98</f>
        <v>0</v>
      </c>
      <c r="BN98" s="24">
        <f>หนองคาย!N98</f>
        <v>0</v>
      </c>
      <c r="BO98" s="24">
        <f>หนองบัวลำภู!N98</f>
        <v>0</v>
      </c>
      <c r="BP98" s="24">
        <f>อ่างทอง!N98</f>
        <v>0</v>
      </c>
      <c r="BQ98" s="24">
        <f>อำนาจเจริญ!N98</f>
        <v>0</v>
      </c>
      <c r="BR98" s="24">
        <f>อุดรธานี!N98</f>
        <v>0</v>
      </c>
      <c r="BS98" s="24">
        <f>อุตรดิตถ์!N98</f>
        <v>0</v>
      </c>
      <c r="BT98" s="24">
        <f>อุทัยธานี!N98</f>
        <v>4583232</v>
      </c>
      <c r="BU98" s="24">
        <f>อุบลราชธานี!N98</f>
        <v>0</v>
      </c>
      <c r="BV98" s="24">
        <f t="shared" si="4"/>
        <v>14622058.5</v>
      </c>
      <c r="BW98" s="24">
        <f>ก.ย.!BW98</f>
        <v>14622058.5</v>
      </c>
      <c r="BX98" s="125">
        <f t="shared" si="5"/>
        <v>0</v>
      </c>
      <c r="BZ98" s="125"/>
    </row>
    <row r="99" spans="1:78">
      <c r="A99" s="319" t="s">
        <v>121</v>
      </c>
      <c r="B99" s="24">
        <f>กระบี่!N99</f>
        <v>0</v>
      </c>
      <c r="C99" s="24">
        <f>กาญจนบุรี!N99</f>
        <v>0</v>
      </c>
      <c r="D99" s="24">
        <f>กาฬสินธุ์!N99</f>
        <v>0</v>
      </c>
      <c r="E99" s="24">
        <f>กำแพงเพชร!N99</f>
        <v>0</v>
      </c>
      <c r="F99" s="24">
        <f>ขอนแก่น!N99</f>
        <v>0</v>
      </c>
      <c r="G99" s="24">
        <f>จันทบุรี!N99</f>
        <v>0</v>
      </c>
      <c r="H99" s="24">
        <f>ฉะเชิงเทรา!N99</f>
        <v>0</v>
      </c>
      <c r="I99" s="24">
        <f>ชลบุรี!N99</f>
        <v>0</v>
      </c>
      <c r="J99" s="24">
        <f>ชัยนาท!N99</f>
        <v>0</v>
      </c>
      <c r="K99" s="24">
        <f>ชัยภูมิ!N99</f>
        <v>0</v>
      </c>
      <c r="L99" s="24">
        <f>ชุมพร!N99</f>
        <v>0</v>
      </c>
      <c r="M99" s="24">
        <f>เชียงราย!N99</f>
        <v>0</v>
      </c>
      <c r="N99" s="24">
        <f>เชียงใหม่!N99</f>
        <v>0</v>
      </c>
      <c r="O99" s="24">
        <f>ตรัง!N99</f>
        <v>0</v>
      </c>
      <c r="P99" s="24">
        <f>ตราด!N99</f>
        <v>0</v>
      </c>
      <c r="Q99" s="24">
        <f>ตาก!N99</f>
        <v>0</v>
      </c>
      <c r="R99" s="24">
        <f>นครนายก!N99</f>
        <v>0</v>
      </c>
      <c r="S99" s="24">
        <f>นครปฐม!N99</f>
        <v>0</v>
      </c>
      <c r="T99" s="24">
        <f>นครพนม!N99</f>
        <v>0</v>
      </c>
      <c r="U99" s="24">
        <f>นครราชสีมา!N99</f>
        <v>0</v>
      </c>
      <c r="V99" s="24">
        <f>นครศรีธรรมราช!N99</f>
        <v>0</v>
      </c>
      <c r="W99" s="24">
        <f>นครสวรรค์!N99</f>
        <v>0</v>
      </c>
      <c r="X99" s="24">
        <f>นราธิวาส!N99</f>
        <v>0</v>
      </c>
      <c r="Y99" s="24">
        <f>น่าน!N99</f>
        <v>0</v>
      </c>
      <c r="Z99" s="24">
        <f>บึงกาฬ!N99</f>
        <v>0</v>
      </c>
      <c r="AA99" s="24">
        <f>บุรีรัมย์!N99</f>
        <v>0</v>
      </c>
      <c r="AB99" s="24">
        <f>ปทุมธานี!N99</f>
        <v>0</v>
      </c>
      <c r="AC99" s="24">
        <f>ประจวบคีรีขันธ์!N99</f>
        <v>0</v>
      </c>
      <c r="AD99" s="24">
        <f>ปราจีนบุรี!N99</f>
        <v>0</v>
      </c>
      <c r="AE99" s="24">
        <f>ปัตตานี!N99</f>
        <v>0</v>
      </c>
      <c r="AF99" s="24">
        <f>พระนครศรีอยุธยา!N99</f>
        <v>0</v>
      </c>
      <c r="AG99" s="24">
        <f>พะเยา!N99</f>
        <v>0</v>
      </c>
      <c r="AH99" s="24">
        <f>พังงา!N99</f>
        <v>0</v>
      </c>
      <c r="AI99" s="24">
        <f>พัทลุง!N99</f>
        <v>0</v>
      </c>
      <c r="AJ99" s="24">
        <f>พิจิตร!N99</f>
        <v>0</v>
      </c>
      <c r="AK99" s="24">
        <f>พิษณุโลก!N99</f>
        <v>0</v>
      </c>
      <c r="AL99" s="24">
        <f>เพชรบุรี!N99</f>
        <v>0</v>
      </c>
      <c r="AM99" s="24">
        <f>เพชรบูรณ์!N99</f>
        <v>0</v>
      </c>
      <c r="AN99" s="24">
        <f>แพร่!N99</f>
        <v>0</v>
      </c>
      <c r="AO99" s="24">
        <f>ภูเก็ต!N99</f>
        <v>0</v>
      </c>
      <c r="AP99" s="24">
        <f>มหาสารคาม!N99</f>
        <v>0</v>
      </c>
      <c r="AQ99" s="24">
        <f>มุกดาหาร!N99</f>
        <v>0</v>
      </c>
      <c r="AR99" s="24">
        <f>แม่ฮ่องสอน!N99</f>
        <v>0</v>
      </c>
      <c r="AS99" s="24">
        <f>ยโสธร!N99</f>
        <v>0</v>
      </c>
      <c r="AT99" s="24">
        <f>ยะลา!N99</f>
        <v>0</v>
      </c>
      <c r="AU99" s="24">
        <f>ร้อยเอ็ด!N99</f>
        <v>0</v>
      </c>
      <c r="AV99" s="24">
        <f>ระนอง!N99</f>
        <v>0</v>
      </c>
      <c r="AW99" s="24">
        <f>ระยอง!N99</f>
        <v>0</v>
      </c>
      <c r="AX99" s="24">
        <f>ราชบุรี!N99</f>
        <v>0</v>
      </c>
      <c r="AY99" s="24">
        <f>ลพบุรี!N99</f>
        <v>0</v>
      </c>
      <c r="AZ99" s="24">
        <f>ลำปาง!N99</f>
        <v>0</v>
      </c>
      <c r="BA99" s="24">
        <f>ลำพูน!N99</f>
        <v>0</v>
      </c>
      <c r="BB99" s="24">
        <f>เลย!N99</f>
        <v>0</v>
      </c>
      <c r="BC99" s="24">
        <f>ศรีสะเกษ!N99</f>
        <v>0</v>
      </c>
      <c r="BD99" s="24">
        <f>สกลนคร!N99</f>
        <v>0</v>
      </c>
      <c r="BE99" s="24">
        <f>สงขลา!N99</f>
        <v>0</v>
      </c>
      <c r="BF99" s="24">
        <f>สตูล!N99</f>
        <v>0</v>
      </c>
      <c r="BG99" s="24">
        <f>สระแก้ว!N99</f>
        <v>0</v>
      </c>
      <c r="BH99" s="95">
        <f>สระบุรี!N99</f>
        <v>0</v>
      </c>
      <c r="BI99" s="95">
        <f>สิงห์บุรี!N99</f>
        <v>0</v>
      </c>
      <c r="BJ99" s="24">
        <f>สุโขทัย!N99</f>
        <v>0</v>
      </c>
      <c r="BK99" s="24">
        <f>สุพรรณบุรี!N99</f>
        <v>0</v>
      </c>
      <c r="BL99" s="24">
        <f>สุราษฎร์ธานี!N99</f>
        <v>0</v>
      </c>
      <c r="BM99" s="24">
        <f>สุรินทร์!N99</f>
        <v>0</v>
      </c>
      <c r="BN99" s="24">
        <f>หนองคาย!N99</f>
        <v>0</v>
      </c>
      <c r="BO99" s="24">
        <f>หนองบัวลำภู!N99</f>
        <v>0</v>
      </c>
      <c r="BP99" s="24">
        <f>อ่างทอง!N99</f>
        <v>0</v>
      </c>
      <c r="BQ99" s="24">
        <f>อำนาจเจริญ!N99</f>
        <v>0</v>
      </c>
      <c r="BR99" s="24">
        <f>อุดรธานี!N99</f>
        <v>0</v>
      </c>
      <c r="BS99" s="24">
        <f>อุตรดิตถ์!N99</f>
        <v>0</v>
      </c>
      <c r="BT99" s="24">
        <f>อุทัยธานี!N99</f>
        <v>0</v>
      </c>
      <c r="BU99" s="24">
        <f>อุบลราชธานี!N99</f>
        <v>0</v>
      </c>
      <c r="BV99" s="24">
        <f t="shared" si="4"/>
        <v>0</v>
      </c>
      <c r="BW99" s="24">
        <f>ก.ย.!BW99</f>
        <v>0</v>
      </c>
      <c r="BX99" s="125">
        <f t="shared" si="5"/>
        <v>0</v>
      </c>
    </row>
    <row r="100" spans="1:78" hidden="1">
      <c r="A100" s="321" t="s">
        <v>442</v>
      </c>
      <c r="B100" s="24">
        <f>กระบี่!N100</f>
        <v>0</v>
      </c>
      <c r="C100" s="24">
        <f>กาญจนบุรี!N100</f>
        <v>0</v>
      </c>
      <c r="D100" s="24">
        <f>กาฬสินธุ์!N100</f>
        <v>0</v>
      </c>
      <c r="E100" s="24">
        <f>กำแพงเพชร!N100</f>
        <v>0</v>
      </c>
      <c r="F100" s="24">
        <f>ขอนแก่น!N100</f>
        <v>0</v>
      </c>
      <c r="G100" s="24">
        <f>จันทบุรี!N100</f>
        <v>0</v>
      </c>
      <c r="H100" s="24">
        <f>ฉะเชิงเทรา!N100</f>
        <v>0</v>
      </c>
      <c r="I100" s="24">
        <f>ชลบุรี!N100</f>
        <v>0</v>
      </c>
      <c r="J100" s="24">
        <f>ชัยนาท!N100</f>
        <v>0</v>
      </c>
      <c r="K100" s="24">
        <f>ชัยภูมิ!N100</f>
        <v>0</v>
      </c>
      <c r="L100" s="24">
        <f>ชุมพร!N100</f>
        <v>0</v>
      </c>
      <c r="M100" s="24">
        <f>เชียงราย!N100</f>
        <v>0</v>
      </c>
      <c r="N100" s="24">
        <f>เชียงใหม่!N100</f>
        <v>0</v>
      </c>
      <c r="O100" s="24">
        <f>ตรัง!N100</f>
        <v>0</v>
      </c>
      <c r="P100" s="24">
        <f>ตราด!N100</f>
        <v>0</v>
      </c>
      <c r="Q100" s="24">
        <f>ตาก!N100</f>
        <v>0</v>
      </c>
      <c r="R100" s="24">
        <f>นครนายก!N100</f>
        <v>0</v>
      </c>
      <c r="S100" s="24">
        <f>นครปฐม!N100</f>
        <v>0</v>
      </c>
      <c r="T100" s="24">
        <f>นครพนม!N100</f>
        <v>0</v>
      </c>
      <c r="U100" s="24">
        <f>นครราชสีมา!N100</f>
        <v>0</v>
      </c>
      <c r="V100" s="24">
        <f>นครศรีธรรมราช!N100</f>
        <v>0</v>
      </c>
      <c r="W100" s="24">
        <f>นครสวรรค์!N100</f>
        <v>0</v>
      </c>
      <c r="X100" s="24">
        <f>นราธิวาส!N100</f>
        <v>0</v>
      </c>
      <c r="Y100" s="24">
        <f>น่าน!N100</f>
        <v>0</v>
      </c>
      <c r="Z100" s="24">
        <f>บึงกาฬ!N100</f>
        <v>0</v>
      </c>
      <c r="AA100" s="24">
        <f>บุรีรัมย์!N100</f>
        <v>0</v>
      </c>
      <c r="AB100" s="24">
        <f>ปทุมธานี!N100</f>
        <v>0</v>
      </c>
      <c r="AC100" s="24">
        <f>ประจวบคีรีขันธ์!N100</f>
        <v>0</v>
      </c>
      <c r="AD100" s="24">
        <f>ปราจีนบุรี!N100</f>
        <v>0</v>
      </c>
      <c r="AE100" s="24">
        <f>ปัตตานี!N100</f>
        <v>0</v>
      </c>
      <c r="AF100" s="24">
        <f>พระนครศรีอยุธยา!N100</f>
        <v>0</v>
      </c>
      <c r="AG100" s="24">
        <f>พะเยา!N100</f>
        <v>0</v>
      </c>
      <c r="AH100" s="24">
        <f>พังงา!N100</f>
        <v>0</v>
      </c>
      <c r="AI100" s="24">
        <f>พัทลุง!N100</f>
        <v>0</v>
      </c>
      <c r="AJ100" s="24">
        <f>พิจิตร!N100</f>
        <v>0</v>
      </c>
      <c r="AK100" s="24">
        <f>พิษณุโลก!N100</f>
        <v>0</v>
      </c>
      <c r="AL100" s="24">
        <f>เพชรบุรี!N100</f>
        <v>0</v>
      </c>
      <c r="AM100" s="24">
        <f>เพชรบูรณ์!N100</f>
        <v>0</v>
      </c>
      <c r="AN100" s="24">
        <f>แพร่!N100</f>
        <v>0</v>
      </c>
      <c r="AO100" s="24">
        <f>ภูเก็ต!N100</f>
        <v>0</v>
      </c>
      <c r="AP100" s="24">
        <f>มหาสารคาม!N100</f>
        <v>0</v>
      </c>
      <c r="AQ100" s="24">
        <f>มุกดาหาร!N100</f>
        <v>0</v>
      </c>
      <c r="AR100" s="24">
        <f>แม่ฮ่องสอน!N100</f>
        <v>0</v>
      </c>
      <c r="AS100" s="24">
        <f>ยโสธร!N100</f>
        <v>0</v>
      </c>
      <c r="AT100" s="24">
        <f>ยะลา!N100</f>
        <v>0</v>
      </c>
      <c r="AU100" s="24">
        <f>ร้อยเอ็ด!N100</f>
        <v>0</v>
      </c>
      <c r="AV100" s="24">
        <f>ระนอง!N100</f>
        <v>0</v>
      </c>
      <c r="AW100" s="24">
        <f>ระยอง!N100</f>
        <v>0</v>
      </c>
      <c r="AX100" s="24">
        <f>ราชบุรี!N100</f>
        <v>0</v>
      </c>
      <c r="AY100" s="24">
        <f>ลพบุรี!N100</f>
        <v>0</v>
      </c>
      <c r="AZ100" s="24">
        <f>ลำปาง!N100</f>
        <v>0</v>
      </c>
      <c r="BA100" s="24">
        <f>ลำพูน!N100</f>
        <v>0</v>
      </c>
      <c r="BB100" s="24">
        <f>เลย!N100</f>
        <v>0</v>
      </c>
      <c r="BC100" s="24">
        <f>ศรีสะเกษ!N100</f>
        <v>0</v>
      </c>
      <c r="BD100" s="24">
        <f>สกลนคร!N100</f>
        <v>0</v>
      </c>
      <c r="BE100" s="24">
        <f>สงขลา!N100</f>
        <v>0</v>
      </c>
      <c r="BF100" s="24">
        <f>สตูล!N100</f>
        <v>0</v>
      </c>
      <c r="BG100" s="24">
        <f>สระแก้ว!N100</f>
        <v>0</v>
      </c>
      <c r="BH100" s="95">
        <f>สระบุรี!N100</f>
        <v>0</v>
      </c>
      <c r="BI100" s="95">
        <f>สิงห์บุรี!N100</f>
        <v>0</v>
      </c>
      <c r="BJ100" s="24">
        <f>สุโขทัย!N100</f>
        <v>0</v>
      </c>
      <c r="BK100" s="24">
        <f>สุพรรณบุรี!N100</f>
        <v>0</v>
      </c>
      <c r="BL100" s="24">
        <f>สุราษฎร์ธานี!N100</f>
        <v>0</v>
      </c>
      <c r="BM100" s="24">
        <f>สุรินทร์!N100</f>
        <v>0</v>
      </c>
      <c r="BN100" s="24">
        <f>หนองคาย!N100</f>
        <v>0</v>
      </c>
      <c r="BO100" s="24">
        <f>หนองบัวลำภู!N100</f>
        <v>0</v>
      </c>
      <c r="BP100" s="24">
        <f>อ่างทอง!N100</f>
        <v>0</v>
      </c>
      <c r="BQ100" s="24">
        <f>อำนาจเจริญ!N100</f>
        <v>0</v>
      </c>
      <c r="BR100" s="24">
        <f>อุดรธานี!N100</f>
        <v>0</v>
      </c>
      <c r="BS100" s="24">
        <f>อุตรดิตถ์!N100</f>
        <v>0</v>
      </c>
      <c r="BT100" s="24">
        <f>อุทัยธานี!N100</f>
        <v>0</v>
      </c>
      <c r="BU100" s="24">
        <f>อุบลราชธานี!N100</f>
        <v>0</v>
      </c>
      <c r="BV100" s="24">
        <f t="shared" si="4"/>
        <v>0</v>
      </c>
      <c r="BW100" s="24">
        <f>ก.ย.!BW100</f>
        <v>0</v>
      </c>
      <c r="BX100" s="125">
        <f t="shared" si="5"/>
        <v>0</v>
      </c>
    </row>
    <row r="101" spans="1:78" hidden="1">
      <c r="A101" s="321" t="s">
        <v>422</v>
      </c>
      <c r="B101" s="24">
        <f>กระบี่!N101</f>
        <v>0</v>
      </c>
      <c r="C101" s="24">
        <f>กาญจนบุรี!N101</f>
        <v>0</v>
      </c>
      <c r="D101" s="24">
        <f>กาฬสินธุ์!N101</f>
        <v>0</v>
      </c>
      <c r="E101" s="24">
        <f>กำแพงเพชร!N101</f>
        <v>0</v>
      </c>
      <c r="F101" s="24">
        <f>ขอนแก่น!N101</f>
        <v>0</v>
      </c>
      <c r="G101" s="24">
        <f>จันทบุรี!N101</f>
        <v>0</v>
      </c>
      <c r="H101" s="24">
        <f>ฉะเชิงเทรา!N101</f>
        <v>0</v>
      </c>
      <c r="I101" s="24">
        <f>ชลบุรี!N101</f>
        <v>0</v>
      </c>
      <c r="J101" s="24">
        <f>ชัยนาท!N101</f>
        <v>0</v>
      </c>
      <c r="K101" s="24">
        <f>ชัยภูมิ!N101</f>
        <v>0</v>
      </c>
      <c r="L101" s="24">
        <f>ชุมพร!N101</f>
        <v>0</v>
      </c>
      <c r="M101" s="24">
        <f>เชียงราย!N101</f>
        <v>0</v>
      </c>
      <c r="N101" s="24">
        <f>เชียงใหม่!N101</f>
        <v>0</v>
      </c>
      <c r="O101" s="24">
        <f>ตรัง!N101</f>
        <v>0</v>
      </c>
      <c r="P101" s="24">
        <f>ตราด!N101</f>
        <v>0</v>
      </c>
      <c r="Q101" s="24">
        <f>ตาก!N101</f>
        <v>0</v>
      </c>
      <c r="R101" s="24">
        <f>นครนายก!N101</f>
        <v>0</v>
      </c>
      <c r="S101" s="24">
        <f>นครปฐม!N101</f>
        <v>0</v>
      </c>
      <c r="T101" s="24">
        <f>นครพนม!N101</f>
        <v>0</v>
      </c>
      <c r="U101" s="24">
        <f>นครราชสีมา!N101</f>
        <v>0</v>
      </c>
      <c r="V101" s="24">
        <f>นครศรีธรรมราช!N101</f>
        <v>0</v>
      </c>
      <c r="W101" s="24">
        <f>นครสวรรค์!N101</f>
        <v>0</v>
      </c>
      <c r="X101" s="24">
        <f>นราธิวาส!N101</f>
        <v>0</v>
      </c>
      <c r="Y101" s="24">
        <f>น่าน!N101</f>
        <v>0</v>
      </c>
      <c r="Z101" s="24">
        <f>บึงกาฬ!N101</f>
        <v>0</v>
      </c>
      <c r="AA101" s="24">
        <f>บุรีรัมย์!N101</f>
        <v>0</v>
      </c>
      <c r="AB101" s="24">
        <f>ปทุมธานี!N101</f>
        <v>0</v>
      </c>
      <c r="AC101" s="24">
        <f>ประจวบคีรีขันธ์!N101</f>
        <v>0</v>
      </c>
      <c r="AD101" s="24">
        <f>ปราจีนบุรี!N101</f>
        <v>0</v>
      </c>
      <c r="AE101" s="24">
        <f>ปัตตานี!N101</f>
        <v>0</v>
      </c>
      <c r="AF101" s="24">
        <f>พระนครศรีอยุธยา!N101</f>
        <v>0</v>
      </c>
      <c r="AG101" s="24">
        <f>พะเยา!N101</f>
        <v>0</v>
      </c>
      <c r="AH101" s="24">
        <f>พังงา!N101</f>
        <v>0</v>
      </c>
      <c r="AI101" s="24">
        <f>พัทลุง!N101</f>
        <v>0</v>
      </c>
      <c r="AJ101" s="24">
        <f>พิจิตร!N101</f>
        <v>0</v>
      </c>
      <c r="AK101" s="24">
        <f>พิษณุโลก!N101</f>
        <v>0</v>
      </c>
      <c r="AL101" s="24">
        <f>เพชรบุรี!N101</f>
        <v>0</v>
      </c>
      <c r="AM101" s="24">
        <f>เพชรบูรณ์!N101</f>
        <v>0</v>
      </c>
      <c r="AN101" s="24">
        <f>แพร่!N101</f>
        <v>0</v>
      </c>
      <c r="AO101" s="24">
        <f>ภูเก็ต!N101</f>
        <v>0</v>
      </c>
      <c r="AP101" s="24">
        <f>มหาสารคาม!N101</f>
        <v>0</v>
      </c>
      <c r="AQ101" s="24">
        <f>มุกดาหาร!N101</f>
        <v>0</v>
      </c>
      <c r="AR101" s="24">
        <f>แม่ฮ่องสอน!N101</f>
        <v>0</v>
      </c>
      <c r="AS101" s="24">
        <f>ยโสธร!N101</f>
        <v>0</v>
      </c>
      <c r="AT101" s="24">
        <f>ยะลา!N101</f>
        <v>0</v>
      </c>
      <c r="AU101" s="24">
        <f>ร้อยเอ็ด!N101</f>
        <v>0</v>
      </c>
      <c r="AV101" s="24">
        <f>ระนอง!N101</f>
        <v>0</v>
      </c>
      <c r="AW101" s="24">
        <f>ระยอง!N101</f>
        <v>0</v>
      </c>
      <c r="AX101" s="24">
        <f>ราชบุรี!N101</f>
        <v>0</v>
      </c>
      <c r="AY101" s="24">
        <f>ลพบุรี!N101</f>
        <v>0</v>
      </c>
      <c r="AZ101" s="24">
        <f>ลำปาง!N101</f>
        <v>0</v>
      </c>
      <c r="BA101" s="24">
        <f>ลำพูน!N101</f>
        <v>0</v>
      </c>
      <c r="BB101" s="24">
        <f>เลย!N101</f>
        <v>0</v>
      </c>
      <c r="BC101" s="24">
        <f>ศรีสะเกษ!N101</f>
        <v>0</v>
      </c>
      <c r="BD101" s="24">
        <f>สกลนคร!N101</f>
        <v>0</v>
      </c>
      <c r="BE101" s="24">
        <f>สงขลา!N101</f>
        <v>0</v>
      </c>
      <c r="BF101" s="24">
        <f>สตูล!N101</f>
        <v>0</v>
      </c>
      <c r="BG101" s="24">
        <f>สระแก้ว!N101</f>
        <v>0</v>
      </c>
      <c r="BH101" s="95">
        <f>สระบุรี!N101</f>
        <v>0</v>
      </c>
      <c r="BI101" s="95">
        <f>สิงห์บุรี!N101</f>
        <v>0</v>
      </c>
      <c r="BJ101" s="24">
        <f>สุโขทัย!N101</f>
        <v>0</v>
      </c>
      <c r="BK101" s="24">
        <f>สุพรรณบุรี!N101</f>
        <v>0</v>
      </c>
      <c r="BL101" s="24">
        <f>สุราษฎร์ธานี!N101</f>
        <v>0</v>
      </c>
      <c r="BM101" s="24">
        <f>สุรินทร์!N101</f>
        <v>0</v>
      </c>
      <c r="BN101" s="24">
        <f>หนองคาย!N101</f>
        <v>0</v>
      </c>
      <c r="BO101" s="24">
        <f>หนองบัวลำภู!N101</f>
        <v>0</v>
      </c>
      <c r="BP101" s="24">
        <f>อ่างทอง!N101</f>
        <v>0</v>
      </c>
      <c r="BQ101" s="24">
        <f>อำนาจเจริญ!N101</f>
        <v>0</v>
      </c>
      <c r="BR101" s="24">
        <f>อุดรธานี!N101</f>
        <v>0</v>
      </c>
      <c r="BS101" s="24">
        <f>อุตรดิตถ์!N101</f>
        <v>0</v>
      </c>
      <c r="BT101" s="24">
        <f>อุทัยธานี!N101</f>
        <v>0</v>
      </c>
      <c r="BU101" s="24">
        <f>อุบลราชธานี!N101</f>
        <v>0</v>
      </c>
      <c r="BV101" s="24">
        <f t="shared" si="4"/>
        <v>0</v>
      </c>
      <c r="BW101" s="24">
        <f>ก.ย.!BW101</f>
        <v>0</v>
      </c>
      <c r="BX101" s="125">
        <f t="shared" si="5"/>
        <v>0</v>
      </c>
    </row>
    <row r="102" spans="1:78">
      <c r="A102" s="321" t="s">
        <v>443</v>
      </c>
      <c r="B102" s="24">
        <f>กระบี่!N102</f>
        <v>31110.240000000002</v>
      </c>
      <c r="C102" s="24">
        <f>กาญจนบุรี!N102</f>
        <v>56969.57</v>
      </c>
      <c r="D102" s="24">
        <f>กาฬสินธุ์!N102</f>
        <v>40886.699999999997</v>
      </c>
      <c r="E102" s="24">
        <f>กำแพงเพชร!N102</f>
        <v>104840.19</v>
      </c>
      <c r="F102" s="24">
        <f>ขอนแก่น!N102</f>
        <v>103302.39999999999</v>
      </c>
      <c r="G102" s="24">
        <f>จันทบุรี!N102</f>
        <v>16590.78</v>
      </c>
      <c r="H102" s="24">
        <f>ฉะเชิงเทรา!N102</f>
        <v>113491.6</v>
      </c>
      <c r="I102" s="24">
        <f>ชลบุรี!N102</f>
        <v>343381.18</v>
      </c>
      <c r="J102" s="24">
        <f>ชัยนาท!N102</f>
        <v>85364.32</v>
      </c>
      <c r="K102" s="24">
        <f>ชัยภูมิ!N102</f>
        <v>2508355.71</v>
      </c>
      <c r="L102" s="24">
        <f>ชุมพร!N102</f>
        <v>222226.78</v>
      </c>
      <c r="M102" s="24">
        <f>เชียงราย!N102</f>
        <v>14170.6</v>
      </c>
      <c r="N102" s="24">
        <f>เชียงใหม่!N102</f>
        <v>211335.94</v>
      </c>
      <c r="O102" s="24">
        <f>ตรัง!N102</f>
        <v>8718.81</v>
      </c>
      <c r="P102" s="24">
        <f>ตราด!N102</f>
        <v>2572.7199999999998</v>
      </c>
      <c r="Q102" s="24">
        <f>ตาก!N102</f>
        <v>17917.71</v>
      </c>
      <c r="R102" s="24">
        <f>นครนายก!N102</f>
        <v>40994.1</v>
      </c>
      <c r="S102" s="24">
        <f>นครปฐม!N102</f>
        <v>224.08</v>
      </c>
      <c r="T102" s="24">
        <f>นครพนม!N102</f>
        <v>10994.68</v>
      </c>
      <c r="U102" s="24">
        <f>นครราชสีมา!N102</f>
        <v>10066.15</v>
      </c>
      <c r="V102" s="24">
        <f>นครศรีธรรมราช!N102</f>
        <v>6575.88</v>
      </c>
      <c r="W102" s="24">
        <f>นครสวรรค์!N102</f>
        <v>410019.51</v>
      </c>
      <c r="X102" s="24">
        <f>นราธิวาส!N102</f>
        <v>606.36</v>
      </c>
      <c r="Y102" s="24">
        <f>น่าน!N102</f>
        <v>85659.19</v>
      </c>
      <c r="Z102" s="24">
        <f>บึงกาฬ!N102</f>
        <v>206967.24</v>
      </c>
      <c r="AA102" s="24">
        <f>บุรีรัมย์!N102</f>
        <v>29008.41</v>
      </c>
      <c r="AB102" s="24">
        <f>ปทุมธานี!N102</f>
        <v>35781.83</v>
      </c>
      <c r="AC102" s="24">
        <f>ประจวบคีรีขันธ์!N102</f>
        <v>345.64</v>
      </c>
      <c r="AD102" s="24">
        <f>ปราจีนบุรี!N102</f>
        <v>13812.9</v>
      </c>
      <c r="AE102" s="24">
        <f>ปัตตานี!N102</f>
        <v>1031.47</v>
      </c>
      <c r="AF102" s="24">
        <f>พระนครศรีอยุธยา!N102</f>
        <v>59894.76</v>
      </c>
      <c r="AG102" s="24">
        <f>พะเยา!N102</f>
        <v>16079.32</v>
      </c>
      <c r="AH102" s="24">
        <f>พังงา!N102</f>
        <v>23517.21</v>
      </c>
      <c r="AI102" s="24">
        <f>พัทลุง!N102</f>
        <v>3398.24</v>
      </c>
      <c r="AJ102" s="24">
        <f>พิจิตร!N102</f>
        <v>108651.67</v>
      </c>
      <c r="AK102" s="24">
        <f>พิษณุโลก!N102</f>
        <v>6744.46</v>
      </c>
      <c r="AL102" s="24">
        <f>เพชรบุรี!N102</f>
        <v>2436.29</v>
      </c>
      <c r="AM102" s="24">
        <f>เพชรบูรณ์!N102</f>
        <v>73274.22</v>
      </c>
      <c r="AN102" s="24">
        <f>แพร่!N102</f>
        <v>4148.22</v>
      </c>
      <c r="AO102" s="24">
        <f>ภูเก็ต!N102</f>
        <v>0</v>
      </c>
      <c r="AP102" s="24">
        <f>มหาสารคาม!N102</f>
        <v>21729.24</v>
      </c>
      <c r="AQ102" s="24">
        <f>มุกดาหาร!N102</f>
        <v>19732.25</v>
      </c>
      <c r="AR102" s="24">
        <f>แม่ฮ่องสอน!N102</f>
        <v>6118.8</v>
      </c>
      <c r="AS102" s="24">
        <f>ยโสธร!N102</f>
        <v>6914.22</v>
      </c>
      <c r="AT102" s="24">
        <f>ยะลา!N102</f>
        <v>4698.62</v>
      </c>
      <c r="AU102" s="24">
        <f>ร้อยเอ็ด!N102</f>
        <v>33922.800000000003</v>
      </c>
      <c r="AV102" s="24">
        <f>ระนอง!N102</f>
        <v>17772.689999999999</v>
      </c>
      <c r="AW102" s="24">
        <f>ระยอง!N102</f>
        <v>5318.94</v>
      </c>
      <c r="AX102" s="24">
        <f>ราชบุรี!N102</f>
        <v>7570.73</v>
      </c>
      <c r="AY102" s="24">
        <f>ลพบุรี!N102</f>
        <v>113477.05</v>
      </c>
      <c r="AZ102" s="24">
        <f>ลำปาง!N102</f>
        <v>0</v>
      </c>
      <c r="BA102" s="24">
        <f>ลำพูน!N102</f>
        <v>64921.38</v>
      </c>
      <c r="BB102" s="24">
        <f>เลย!N102</f>
        <v>8666.7000000000007</v>
      </c>
      <c r="BC102" s="24">
        <f>ศรีสะเกษ!N102</f>
        <v>167611.78</v>
      </c>
      <c r="BD102" s="24">
        <f>สกลนคร!N102</f>
        <v>7852.15</v>
      </c>
      <c r="BE102" s="24">
        <f>สงขลา!N102</f>
        <v>13441.01</v>
      </c>
      <c r="BF102" s="24">
        <f>สตูล!N102</f>
        <v>43.05</v>
      </c>
      <c r="BG102" s="24">
        <f>สระแก้ว!N102</f>
        <v>14180.19</v>
      </c>
      <c r="BH102" s="95">
        <f>สระบุรี!N102</f>
        <v>14284.84</v>
      </c>
      <c r="BI102" s="95">
        <f>สิงห์บุรี!N102</f>
        <v>5574.31</v>
      </c>
      <c r="BJ102" s="24">
        <f>สุโขทัย!N102</f>
        <v>48200.95</v>
      </c>
      <c r="BK102" s="24">
        <f>สุพรรณบุรี!N102</f>
        <v>208146.56</v>
      </c>
      <c r="BL102" s="24">
        <f>สุราษฎร์ธานี!N102</f>
        <v>1395.28</v>
      </c>
      <c r="BM102" s="24">
        <f>สุรินทร์!N102</f>
        <v>17090.7</v>
      </c>
      <c r="BN102" s="24">
        <f>หนองคาย!N102</f>
        <v>68464.58</v>
      </c>
      <c r="BO102" s="24">
        <f>หนองบัวลำภู!N102</f>
        <v>9917.93</v>
      </c>
      <c r="BP102" s="24">
        <f>อ่างทอง!N102</f>
        <v>0</v>
      </c>
      <c r="BQ102" s="24">
        <f>อำนาจเจริญ!N102</f>
        <v>9048.36</v>
      </c>
      <c r="BR102" s="24">
        <f>อุดรธานี!N102</f>
        <v>1129105.08</v>
      </c>
      <c r="BS102" s="24">
        <f>อุตรดิตถ์!N102</f>
        <v>48564.01</v>
      </c>
      <c r="BT102" s="24">
        <f>อุทัยธานี!N102</f>
        <v>21499.43</v>
      </c>
      <c r="BU102" s="24">
        <f>อุบลราชธานี!N102</f>
        <v>59388.3</v>
      </c>
      <c r="BV102" s="24">
        <f t="shared" si="4"/>
        <v>7186119.0100000016</v>
      </c>
      <c r="BW102" s="24">
        <f>ก.ย.!BW102</f>
        <v>7186119.0100000016</v>
      </c>
      <c r="BX102" s="125">
        <f t="shared" si="5"/>
        <v>0</v>
      </c>
    </row>
    <row r="103" spans="1:78" hidden="1">
      <c r="A103" s="321" t="s">
        <v>444</v>
      </c>
      <c r="B103" s="24">
        <f>กระบี่!N103</f>
        <v>0</v>
      </c>
      <c r="C103" s="24">
        <f>กาญจนบุรี!N103</f>
        <v>0</v>
      </c>
      <c r="D103" s="24">
        <f>กาฬสินธุ์!N103</f>
        <v>0</v>
      </c>
      <c r="E103" s="24">
        <f>กำแพงเพชร!N103</f>
        <v>0</v>
      </c>
      <c r="F103" s="24">
        <f>ขอนแก่น!N103</f>
        <v>0</v>
      </c>
      <c r="G103" s="24">
        <f>จันทบุรี!N103</f>
        <v>0</v>
      </c>
      <c r="H103" s="24">
        <f>ฉะเชิงเทรา!N103</f>
        <v>0</v>
      </c>
      <c r="I103" s="24">
        <f>ชลบุรี!N103</f>
        <v>0</v>
      </c>
      <c r="J103" s="24">
        <f>ชัยนาท!N103</f>
        <v>0</v>
      </c>
      <c r="K103" s="24">
        <f>ชัยภูมิ!N103</f>
        <v>0</v>
      </c>
      <c r="L103" s="24">
        <f>ชุมพร!N103</f>
        <v>0</v>
      </c>
      <c r="M103" s="24">
        <f>เชียงราย!N103</f>
        <v>0</v>
      </c>
      <c r="N103" s="24">
        <f>เชียงใหม่!N103</f>
        <v>0</v>
      </c>
      <c r="O103" s="24">
        <f>ตรัง!N103</f>
        <v>0</v>
      </c>
      <c r="P103" s="24">
        <f>ตราด!N103</f>
        <v>0</v>
      </c>
      <c r="Q103" s="24">
        <f>ตาก!N103</f>
        <v>0</v>
      </c>
      <c r="R103" s="24">
        <f>นครนายก!N103</f>
        <v>0</v>
      </c>
      <c r="S103" s="24">
        <f>นครปฐม!N103</f>
        <v>0</v>
      </c>
      <c r="T103" s="24">
        <f>นครพนม!N103</f>
        <v>0</v>
      </c>
      <c r="U103" s="24">
        <f>นครราชสีมา!N103</f>
        <v>0</v>
      </c>
      <c r="V103" s="24">
        <f>นครศรีธรรมราช!N103</f>
        <v>0</v>
      </c>
      <c r="W103" s="24">
        <f>นครสวรรค์!N103</f>
        <v>0</v>
      </c>
      <c r="X103" s="24">
        <f>นราธิวาส!N103</f>
        <v>0</v>
      </c>
      <c r="Y103" s="24">
        <f>น่าน!N103</f>
        <v>0</v>
      </c>
      <c r="Z103" s="24">
        <f>บึงกาฬ!N103</f>
        <v>0</v>
      </c>
      <c r="AA103" s="24">
        <f>บุรีรัมย์!N103</f>
        <v>0</v>
      </c>
      <c r="AB103" s="24">
        <f>ปทุมธานี!N103</f>
        <v>0</v>
      </c>
      <c r="AC103" s="24">
        <f>ประจวบคีรีขันธ์!N103</f>
        <v>0</v>
      </c>
      <c r="AD103" s="24">
        <f>ปราจีนบุรี!N103</f>
        <v>0</v>
      </c>
      <c r="AE103" s="24">
        <f>ปัตตานี!N103</f>
        <v>0</v>
      </c>
      <c r="AF103" s="24">
        <f>พระนครศรีอยุธยา!N103</f>
        <v>0</v>
      </c>
      <c r="AG103" s="24">
        <f>พะเยา!N103</f>
        <v>0</v>
      </c>
      <c r="AH103" s="24">
        <f>พังงา!N103</f>
        <v>0</v>
      </c>
      <c r="AI103" s="24">
        <f>พัทลุง!N103</f>
        <v>0</v>
      </c>
      <c r="AJ103" s="24">
        <f>พิจิตร!N103</f>
        <v>0</v>
      </c>
      <c r="AK103" s="24">
        <f>พิษณุโลก!N103</f>
        <v>0</v>
      </c>
      <c r="AL103" s="24">
        <f>เพชรบุรี!N103</f>
        <v>0</v>
      </c>
      <c r="AM103" s="24">
        <f>เพชรบูรณ์!N103</f>
        <v>0</v>
      </c>
      <c r="AN103" s="24">
        <f>แพร่!N103</f>
        <v>0</v>
      </c>
      <c r="AO103" s="24">
        <f>ภูเก็ต!N103</f>
        <v>0</v>
      </c>
      <c r="AP103" s="24">
        <f>มหาสารคาม!N103</f>
        <v>0</v>
      </c>
      <c r="AQ103" s="24">
        <f>มุกดาหาร!N103</f>
        <v>0</v>
      </c>
      <c r="AR103" s="24">
        <f>แม่ฮ่องสอน!N103</f>
        <v>0</v>
      </c>
      <c r="AS103" s="24">
        <f>ยโสธร!N103</f>
        <v>0</v>
      </c>
      <c r="AT103" s="24">
        <f>ยะลา!N103</f>
        <v>0</v>
      </c>
      <c r="AU103" s="24">
        <f>ร้อยเอ็ด!N103</f>
        <v>0</v>
      </c>
      <c r="AV103" s="24">
        <f>ระนอง!N103</f>
        <v>0</v>
      </c>
      <c r="AW103" s="24">
        <f>ระยอง!N103</f>
        <v>0</v>
      </c>
      <c r="AX103" s="24">
        <f>ราชบุรี!N103</f>
        <v>0</v>
      </c>
      <c r="AY103" s="24">
        <f>ลพบุรี!N103</f>
        <v>0</v>
      </c>
      <c r="AZ103" s="24">
        <f>ลำปาง!N103</f>
        <v>0</v>
      </c>
      <c r="BA103" s="24">
        <f>ลำพูน!N103</f>
        <v>0</v>
      </c>
      <c r="BB103" s="24">
        <f>เลย!N103</f>
        <v>0</v>
      </c>
      <c r="BC103" s="24">
        <f>ศรีสะเกษ!N103</f>
        <v>0</v>
      </c>
      <c r="BD103" s="24">
        <f>สกลนคร!N103</f>
        <v>0</v>
      </c>
      <c r="BE103" s="24">
        <f>สงขลา!N103</f>
        <v>0</v>
      </c>
      <c r="BF103" s="24">
        <f>สตูล!N103</f>
        <v>0</v>
      </c>
      <c r="BG103" s="24">
        <f>สระแก้ว!N103</f>
        <v>0</v>
      </c>
      <c r="BH103" s="95">
        <f>สระบุรี!N103</f>
        <v>0</v>
      </c>
      <c r="BI103" s="95">
        <f>สิงห์บุรี!N103</f>
        <v>0</v>
      </c>
      <c r="BJ103" s="24">
        <f>สุโขทัย!N103</f>
        <v>0</v>
      </c>
      <c r="BK103" s="24">
        <f>สุพรรณบุรี!N103</f>
        <v>0</v>
      </c>
      <c r="BL103" s="24">
        <f>สุราษฎร์ธานี!N103</f>
        <v>0</v>
      </c>
      <c r="BM103" s="24">
        <f>สุรินทร์!N103</f>
        <v>0</v>
      </c>
      <c r="BN103" s="24">
        <f>หนองคาย!N103</f>
        <v>0</v>
      </c>
      <c r="BO103" s="24">
        <f>หนองบัวลำภู!N103</f>
        <v>0</v>
      </c>
      <c r="BP103" s="24">
        <f>อ่างทอง!N103</f>
        <v>0</v>
      </c>
      <c r="BQ103" s="24">
        <f>อำนาจเจริญ!N103</f>
        <v>0</v>
      </c>
      <c r="BR103" s="24">
        <f>อุดรธานี!N103</f>
        <v>0</v>
      </c>
      <c r="BS103" s="24">
        <f>อุตรดิตถ์!N103</f>
        <v>0</v>
      </c>
      <c r="BT103" s="24">
        <f>อุทัยธานี!N103</f>
        <v>0</v>
      </c>
      <c r="BU103" s="24">
        <f>อุบลราชธานี!N103</f>
        <v>0</v>
      </c>
      <c r="BV103" s="24">
        <f t="shared" si="4"/>
        <v>0</v>
      </c>
      <c r="BW103" s="24">
        <f>ก.ย.!BW103</f>
        <v>0</v>
      </c>
      <c r="BX103" s="125">
        <f t="shared" si="5"/>
        <v>0</v>
      </c>
    </row>
    <row r="104" spans="1:78">
      <c r="A104" s="321" t="s">
        <v>257</v>
      </c>
      <c r="B104" s="24">
        <f>กระบี่!N104</f>
        <v>203218.51</v>
      </c>
      <c r="C104" s="24">
        <f>กาญจนบุรี!N104</f>
        <v>152320.85</v>
      </c>
      <c r="D104" s="24">
        <f>กาฬสินธุ์!N104</f>
        <v>463715.58</v>
      </c>
      <c r="E104" s="24">
        <f>กำแพงเพชร!N104</f>
        <v>139950.20000000001</v>
      </c>
      <c r="F104" s="24">
        <f>ขอนแก่น!N104</f>
        <v>396926.52</v>
      </c>
      <c r="G104" s="24">
        <f>จันทบุรี!N104</f>
        <v>105881.1</v>
      </c>
      <c r="H104" s="24">
        <f>ฉะเชิงเทรา!N104</f>
        <v>407523.12</v>
      </c>
      <c r="I104" s="24">
        <f>ชลบุรี!N104</f>
        <v>5594.25</v>
      </c>
      <c r="J104" s="24">
        <f>ชัยนาท!N104</f>
        <v>42997.78</v>
      </c>
      <c r="K104" s="24">
        <f>ชัยภูมิ!N104</f>
        <v>88841.79</v>
      </c>
      <c r="L104" s="24">
        <f>ชุมพร!N104</f>
        <v>10500</v>
      </c>
      <c r="M104" s="24">
        <f>เชียงราย!N104</f>
        <v>97086.66</v>
      </c>
      <c r="N104" s="24">
        <f>เชียงใหม่!N104</f>
        <v>86333.05</v>
      </c>
      <c r="O104" s="24">
        <f>ตรัง!N104</f>
        <v>63110.23</v>
      </c>
      <c r="P104" s="24">
        <f>ตราด!N104</f>
        <v>77146.62</v>
      </c>
      <c r="Q104" s="24">
        <f>ตาก!N104</f>
        <v>333500.01</v>
      </c>
      <c r="R104" s="24">
        <f>นครนายก!N104</f>
        <v>69110.62</v>
      </c>
      <c r="S104" s="24">
        <f>นครปฐม!N104</f>
        <v>3855.96</v>
      </c>
      <c r="T104" s="24">
        <f>นครพนม!N104</f>
        <v>50336.23</v>
      </c>
      <c r="U104" s="24">
        <f>นครราชสีมา!N104</f>
        <v>41443.050000000003</v>
      </c>
      <c r="V104" s="24">
        <f>นครศรีธรรมราช!N104</f>
        <v>127367.12</v>
      </c>
      <c r="W104" s="24">
        <f>นครสวรรค์!N104</f>
        <v>525662.91</v>
      </c>
      <c r="X104" s="24">
        <f>นราธิวาส!N104</f>
        <v>21941.11</v>
      </c>
      <c r="Y104" s="24">
        <f>น่าน!N104</f>
        <v>58661.31</v>
      </c>
      <c r="Z104" s="24">
        <f>บึงกาฬ!N104</f>
        <v>95777.18</v>
      </c>
      <c r="AA104" s="24">
        <f>บุรีรัมย์!N104</f>
        <v>214401.38</v>
      </c>
      <c r="AB104" s="24">
        <f>ปทุมธานี!N104</f>
        <v>46324.19</v>
      </c>
      <c r="AC104" s="24">
        <f>ประจวบคีรีขันธ์!N104</f>
        <v>12840</v>
      </c>
      <c r="AD104" s="24">
        <f>ปราจีนบุรี!N104</f>
        <v>89565.84</v>
      </c>
      <c r="AE104" s="24">
        <f>ปัตตานี!N104</f>
        <v>1988.87</v>
      </c>
      <c r="AF104" s="24">
        <f>พระนครศรีอยุธยา!N104</f>
        <v>34235.120000000003</v>
      </c>
      <c r="AG104" s="24">
        <f>พะเยา!N104</f>
        <v>30069.279999999999</v>
      </c>
      <c r="AH104" s="24">
        <f>พังงา!N104</f>
        <v>196386.32</v>
      </c>
      <c r="AI104" s="24">
        <f>พัทลุง!N104</f>
        <v>9338.99</v>
      </c>
      <c r="AJ104" s="24">
        <f>พิจิตร!N104</f>
        <v>115095.44</v>
      </c>
      <c r="AK104" s="24">
        <f>พิษณุโลก!N104</f>
        <v>16050.4</v>
      </c>
      <c r="AL104" s="24">
        <f>เพชรบุรี!N104</f>
        <v>27892.74</v>
      </c>
      <c r="AM104" s="24">
        <f>เพชรบูรณ์!N104</f>
        <v>79938.7</v>
      </c>
      <c r="AN104" s="24">
        <f>แพร่!N104</f>
        <v>879.53</v>
      </c>
      <c r="AO104" s="24">
        <f>ภูเก็ต!N104</f>
        <v>0</v>
      </c>
      <c r="AP104" s="24">
        <f>มหาสารคาม!N104</f>
        <v>220403.46</v>
      </c>
      <c r="AQ104" s="24">
        <f>มุกดาหาร!N104</f>
        <v>170625.68</v>
      </c>
      <c r="AR104" s="24">
        <f>แม่ฮ่องสอน!N104</f>
        <v>7680</v>
      </c>
      <c r="AS104" s="24">
        <f>ยโสธร!N104</f>
        <v>66691.62</v>
      </c>
      <c r="AT104" s="24">
        <f>ยะลา!N104</f>
        <v>11419.77</v>
      </c>
      <c r="AU104" s="24">
        <f>ร้อยเอ็ด!N104</f>
        <v>833627.93</v>
      </c>
      <c r="AV104" s="24">
        <f>ระนอง!N104</f>
        <v>82799.44</v>
      </c>
      <c r="AW104" s="24">
        <f>ระยอง!N104</f>
        <v>25900</v>
      </c>
      <c r="AX104" s="24">
        <f>ราชบุรี!N104</f>
        <v>25582.67</v>
      </c>
      <c r="AY104" s="24">
        <f>ลพบุรี!N104</f>
        <v>108166.77</v>
      </c>
      <c r="AZ104" s="24">
        <f>ลำปาง!N104</f>
        <v>0</v>
      </c>
      <c r="BA104" s="24">
        <f>ลำพูน!N104</f>
        <v>237765.08</v>
      </c>
      <c r="BB104" s="24">
        <f>เลย!N104</f>
        <v>50994.11</v>
      </c>
      <c r="BC104" s="24">
        <f>ศรีสะเกษ!N104</f>
        <v>736694.68</v>
      </c>
      <c r="BD104" s="24">
        <f>สกลนคร!N104</f>
        <v>5913.17</v>
      </c>
      <c r="BE104" s="24">
        <f>สงขลา!N104</f>
        <v>148157</v>
      </c>
      <c r="BF104" s="24">
        <f>สตูล!N104</f>
        <v>500</v>
      </c>
      <c r="BG104" s="24">
        <f>สระแก้ว!N104</f>
        <v>87201.49</v>
      </c>
      <c r="BH104" s="95">
        <f>สระบุรี!N104</f>
        <v>35034.639999999999</v>
      </c>
      <c r="BI104" s="95">
        <f>สิงห์บุรี!N104</f>
        <v>0</v>
      </c>
      <c r="BJ104" s="24">
        <f>สุโขทัย!N104</f>
        <v>171403.98</v>
      </c>
      <c r="BK104" s="24">
        <f>สุพรรณบุรี!N104</f>
        <v>348082.31</v>
      </c>
      <c r="BL104" s="24">
        <f>สุราษฎร์ธานี!N104</f>
        <v>163924.03</v>
      </c>
      <c r="BM104" s="24">
        <f>สุรินทร์!N104</f>
        <v>173272.58</v>
      </c>
      <c r="BN104" s="24">
        <f>หนองคาย!N104</f>
        <v>296713.02</v>
      </c>
      <c r="BO104" s="24">
        <f>หนองบัวลำภู!N104</f>
        <v>173884.62</v>
      </c>
      <c r="BP104" s="24">
        <f>อ่างทอง!N104</f>
        <v>0</v>
      </c>
      <c r="BQ104" s="24">
        <f>อำนาจเจริญ!N104</f>
        <v>49068.36</v>
      </c>
      <c r="BR104" s="24">
        <f>อุดรธานี!N104</f>
        <v>81953.62</v>
      </c>
      <c r="BS104" s="24">
        <f>อุตรดิตถ์!N104</f>
        <v>437630.86</v>
      </c>
      <c r="BT104" s="24">
        <f>อุทัยธานี!N104</f>
        <v>79481.33</v>
      </c>
      <c r="BU104" s="24">
        <f>อุบลราชธานี!N104</f>
        <v>80604.44</v>
      </c>
      <c r="BV104" s="24">
        <f t="shared" si="4"/>
        <v>9454985.2199999969</v>
      </c>
      <c r="BW104" s="24">
        <f>ก.ย.!BW104</f>
        <v>9454985.2199999969</v>
      </c>
      <c r="BX104" s="125">
        <f t="shared" si="5"/>
        <v>0</v>
      </c>
    </row>
    <row r="105" spans="1:78" hidden="1">
      <c r="A105" s="321" t="s">
        <v>446</v>
      </c>
      <c r="B105" s="24">
        <f>กระบี่!N105</f>
        <v>0</v>
      </c>
      <c r="C105" s="24">
        <f>กาญจนบุรี!N105</f>
        <v>0</v>
      </c>
      <c r="D105" s="24">
        <f>กาฬสินธุ์!N105</f>
        <v>0</v>
      </c>
      <c r="E105" s="24">
        <f>กำแพงเพชร!N105</f>
        <v>0</v>
      </c>
      <c r="F105" s="24">
        <f>ขอนแก่น!N105</f>
        <v>0</v>
      </c>
      <c r="G105" s="24">
        <f>จันทบุรี!N105</f>
        <v>0</v>
      </c>
      <c r="H105" s="24">
        <f>ฉะเชิงเทรา!N105</f>
        <v>0</v>
      </c>
      <c r="I105" s="24">
        <f>ชลบุรี!N105</f>
        <v>0</v>
      </c>
      <c r="J105" s="24">
        <f>ชัยนาท!N105</f>
        <v>0</v>
      </c>
      <c r="K105" s="24">
        <f>ชัยภูมิ!N105</f>
        <v>0</v>
      </c>
      <c r="L105" s="24">
        <f>ชุมพร!N105</f>
        <v>0</v>
      </c>
      <c r="M105" s="24">
        <f>เชียงราย!N105</f>
        <v>0</v>
      </c>
      <c r="N105" s="24">
        <f>เชียงใหม่!N105</f>
        <v>0</v>
      </c>
      <c r="O105" s="24">
        <f>ตรัง!N105</f>
        <v>0</v>
      </c>
      <c r="P105" s="24">
        <f>ตราด!N105</f>
        <v>0</v>
      </c>
      <c r="Q105" s="24">
        <f>ตาก!N105</f>
        <v>0</v>
      </c>
      <c r="R105" s="24">
        <f>นครนายก!N105</f>
        <v>0</v>
      </c>
      <c r="S105" s="24">
        <f>นครปฐม!N105</f>
        <v>0</v>
      </c>
      <c r="T105" s="24">
        <f>นครพนม!N105</f>
        <v>0</v>
      </c>
      <c r="U105" s="24">
        <f>นครราชสีมา!N105</f>
        <v>0</v>
      </c>
      <c r="V105" s="24">
        <f>นครศรีธรรมราช!N105</f>
        <v>0</v>
      </c>
      <c r="W105" s="24">
        <f>นครสวรรค์!N105</f>
        <v>0</v>
      </c>
      <c r="X105" s="24">
        <f>นราธิวาส!N105</f>
        <v>0</v>
      </c>
      <c r="Y105" s="24">
        <f>น่าน!N105</f>
        <v>0</v>
      </c>
      <c r="Z105" s="24">
        <f>บึงกาฬ!N105</f>
        <v>0</v>
      </c>
      <c r="AA105" s="24">
        <f>บุรีรัมย์!N105</f>
        <v>0</v>
      </c>
      <c r="AB105" s="24">
        <f>ปทุมธานี!N105</f>
        <v>0</v>
      </c>
      <c r="AC105" s="24">
        <f>ประจวบคีรีขันธ์!N105</f>
        <v>0</v>
      </c>
      <c r="AD105" s="24">
        <f>ปราจีนบุรี!N105</f>
        <v>0</v>
      </c>
      <c r="AE105" s="24">
        <f>ปัตตานี!N105</f>
        <v>0</v>
      </c>
      <c r="AF105" s="24">
        <f>พระนครศรีอยุธยา!N105</f>
        <v>0</v>
      </c>
      <c r="AG105" s="24">
        <f>พะเยา!N105</f>
        <v>0</v>
      </c>
      <c r="AH105" s="24">
        <f>พังงา!N105</f>
        <v>0</v>
      </c>
      <c r="AI105" s="24">
        <f>พัทลุง!N105</f>
        <v>0</v>
      </c>
      <c r="AJ105" s="24">
        <f>พิจิตร!N105</f>
        <v>0</v>
      </c>
      <c r="AK105" s="24">
        <f>พิษณุโลก!N105</f>
        <v>0</v>
      </c>
      <c r="AL105" s="24">
        <f>เพชรบุรี!N105</f>
        <v>0</v>
      </c>
      <c r="AM105" s="24">
        <f>เพชรบูรณ์!N105</f>
        <v>0</v>
      </c>
      <c r="AN105" s="24">
        <f>แพร่!N105</f>
        <v>0</v>
      </c>
      <c r="AO105" s="24">
        <f>ภูเก็ต!N105</f>
        <v>0</v>
      </c>
      <c r="AP105" s="24">
        <f>มหาสารคาม!N105</f>
        <v>0</v>
      </c>
      <c r="AQ105" s="24">
        <f>มุกดาหาร!N105</f>
        <v>0</v>
      </c>
      <c r="AR105" s="24">
        <f>แม่ฮ่องสอน!N105</f>
        <v>0</v>
      </c>
      <c r="AS105" s="24">
        <f>ยโสธร!N105</f>
        <v>0</v>
      </c>
      <c r="AT105" s="24">
        <f>ยะลา!N105</f>
        <v>0</v>
      </c>
      <c r="AU105" s="24">
        <f>ร้อยเอ็ด!N105</f>
        <v>0</v>
      </c>
      <c r="AV105" s="24">
        <f>ระนอง!N105</f>
        <v>0</v>
      </c>
      <c r="AW105" s="24">
        <f>ระยอง!N105</f>
        <v>0</v>
      </c>
      <c r="AX105" s="24">
        <f>ราชบุรี!N105</f>
        <v>0</v>
      </c>
      <c r="AY105" s="24">
        <f>ลพบุรี!N105</f>
        <v>0</v>
      </c>
      <c r="AZ105" s="24">
        <f>ลำปาง!N105</f>
        <v>0</v>
      </c>
      <c r="BA105" s="24">
        <f>ลำพูน!N105</f>
        <v>0</v>
      </c>
      <c r="BB105" s="24">
        <f>เลย!N105</f>
        <v>0</v>
      </c>
      <c r="BC105" s="24">
        <f>ศรีสะเกษ!N105</f>
        <v>0</v>
      </c>
      <c r="BD105" s="24">
        <f>สกลนคร!N105</f>
        <v>0</v>
      </c>
      <c r="BE105" s="24">
        <f>สงขลา!N105</f>
        <v>0</v>
      </c>
      <c r="BF105" s="24">
        <f>สตูล!N105</f>
        <v>0</v>
      </c>
      <c r="BG105" s="24">
        <f>สระแก้ว!N105</f>
        <v>0</v>
      </c>
      <c r="BH105" s="95">
        <f>สระบุรี!N105</f>
        <v>0</v>
      </c>
      <c r="BI105" s="95">
        <f>สิงห์บุรี!N105</f>
        <v>0</v>
      </c>
      <c r="BJ105" s="24">
        <f>สุโขทัย!N105</f>
        <v>0</v>
      </c>
      <c r="BK105" s="24">
        <f>สุพรรณบุรี!N105</f>
        <v>0</v>
      </c>
      <c r="BL105" s="24">
        <f>สุราษฎร์ธานี!N105</f>
        <v>0</v>
      </c>
      <c r="BM105" s="24">
        <f>สุรินทร์!N105</f>
        <v>0</v>
      </c>
      <c r="BN105" s="24">
        <f>หนองคาย!N105</f>
        <v>0</v>
      </c>
      <c r="BO105" s="24">
        <f>หนองบัวลำภู!N105</f>
        <v>0</v>
      </c>
      <c r="BP105" s="24">
        <f>อ่างทอง!N105</f>
        <v>0</v>
      </c>
      <c r="BQ105" s="24">
        <f>อำนาจเจริญ!N105</f>
        <v>0</v>
      </c>
      <c r="BR105" s="24">
        <f>อุดรธานี!N105</f>
        <v>0</v>
      </c>
      <c r="BS105" s="24">
        <f>อุตรดิตถ์!N105</f>
        <v>0</v>
      </c>
      <c r="BT105" s="24">
        <f>อุทัยธานี!N105</f>
        <v>0</v>
      </c>
      <c r="BU105" s="24">
        <f>อุบลราชธานี!N105</f>
        <v>0</v>
      </c>
      <c r="BV105" s="24">
        <f t="shared" si="4"/>
        <v>0</v>
      </c>
      <c r="BW105" s="24">
        <f>ก.ย.!BW105</f>
        <v>0</v>
      </c>
      <c r="BX105" s="125">
        <f t="shared" si="5"/>
        <v>0</v>
      </c>
    </row>
    <row r="106" spans="1:78">
      <c r="A106" s="321" t="s">
        <v>447</v>
      </c>
      <c r="B106" s="24">
        <f>กระบี่!N106</f>
        <v>0</v>
      </c>
      <c r="C106" s="24">
        <f>กาญจนบุรี!N106</f>
        <v>0</v>
      </c>
      <c r="D106" s="24">
        <f>กาฬสินธุ์!N106</f>
        <v>1702115</v>
      </c>
      <c r="E106" s="24">
        <f>กำแพงเพชร!N106</f>
        <v>26801</v>
      </c>
      <c r="F106" s="24">
        <f>ขอนแก่น!N106</f>
        <v>0</v>
      </c>
      <c r="G106" s="24">
        <f>จันทบุรี!N106</f>
        <v>0</v>
      </c>
      <c r="H106" s="24">
        <f>ฉะเชิงเทรา!N106</f>
        <v>0</v>
      </c>
      <c r="I106" s="24">
        <f>ชลบุรี!N106</f>
        <v>0</v>
      </c>
      <c r="J106" s="24">
        <f>ชัยนาท!N106</f>
        <v>0</v>
      </c>
      <c r="K106" s="24">
        <f>ชัยภูมิ!N106</f>
        <v>0</v>
      </c>
      <c r="L106" s="24">
        <f>ชุมพร!N106</f>
        <v>0</v>
      </c>
      <c r="M106" s="24">
        <f>เชียงราย!N106</f>
        <v>0</v>
      </c>
      <c r="N106" s="24">
        <f>เชียงใหม่!N106</f>
        <v>0</v>
      </c>
      <c r="O106" s="24">
        <f>ตรัง!N106</f>
        <v>0</v>
      </c>
      <c r="P106" s="24">
        <f>ตราด!N106</f>
        <v>0</v>
      </c>
      <c r="Q106" s="24">
        <f>ตาก!N106</f>
        <v>0</v>
      </c>
      <c r="R106" s="24">
        <f>นครนายก!N106</f>
        <v>0</v>
      </c>
      <c r="S106" s="24">
        <f>นครปฐม!N106</f>
        <v>0</v>
      </c>
      <c r="T106" s="24">
        <f>นครพนม!N106</f>
        <v>0</v>
      </c>
      <c r="U106" s="24">
        <f>นครราชสีมา!N106</f>
        <v>0</v>
      </c>
      <c r="V106" s="24">
        <f>นครศรีธรรมราช!N106</f>
        <v>0</v>
      </c>
      <c r="W106" s="24">
        <f>นครสวรรค์!N106</f>
        <v>0</v>
      </c>
      <c r="X106" s="24">
        <f>นราธิวาส!N106</f>
        <v>0</v>
      </c>
      <c r="Y106" s="24">
        <f>น่าน!N106</f>
        <v>0</v>
      </c>
      <c r="Z106" s="24">
        <f>บึงกาฬ!N106</f>
        <v>0</v>
      </c>
      <c r="AA106" s="24">
        <f>บุรีรัมย์!N106</f>
        <v>0</v>
      </c>
      <c r="AB106" s="24">
        <f>ปทุมธานี!N106</f>
        <v>0</v>
      </c>
      <c r="AC106" s="24">
        <f>ประจวบคีรีขันธ์!N106</f>
        <v>0</v>
      </c>
      <c r="AD106" s="24">
        <f>ปราจีนบุรี!N106</f>
        <v>0</v>
      </c>
      <c r="AE106" s="24">
        <f>ปัตตานี!N106</f>
        <v>0</v>
      </c>
      <c r="AF106" s="24">
        <f>พระนครศรีอยุธยา!N106</f>
        <v>0</v>
      </c>
      <c r="AG106" s="24">
        <f>พะเยา!N106</f>
        <v>0</v>
      </c>
      <c r="AH106" s="24">
        <f>พังงา!N106</f>
        <v>0</v>
      </c>
      <c r="AI106" s="24">
        <f>พัทลุง!N106</f>
        <v>0</v>
      </c>
      <c r="AJ106" s="24">
        <f>พิจิตร!N106</f>
        <v>0</v>
      </c>
      <c r="AK106" s="24">
        <f>พิษณุโลก!N106</f>
        <v>0</v>
      </c>
      <c r="AL106" s="24">
        <f>เพชรบุรี!N106</f>
        <v>1546</v>
      </c>
      <c r="AM106" s="24">
        <f>เพชรบูรณ์!N106</f>
        <v>33077</v>
      </c>
      <c r="AN106" s="24">
        <f>แพร่!N106</f>
        <v>0</v>
      </c>
      <c r="AO106" s="24">
        <f>ภูเก็ต!N106</f>
        <v>0</v>
      </c>
      <c r="AP106" s="24">
        <f>มหาสารคาม!N106</f>
        <v>0</v>
      </c>
      <c r="AQ106" s="24">
        <f>มุกดาหาร!N106</f>
        <v>0</v>
      </c>
      <c r="AR106" s="24">
        <f>แม่ฮ่องสอน!N106</f>
        <v>0</v>
      </c>
      <c r="AS106" s="24">
        <f>ยโสธร!N106</f>
        <v>0</v>
      </c>
      <c r="AT106" s="24">
        <f>ยะลา!N106</f>
        <v>0</v>
      </c>
      <c r="AU106" s="24">
        <f>ร้อยเอ็ด!N106</f>
        <v>0</v>
      </c>
      <c r="AV106" s="24">
        <f>ระนอง!N106</f>
        <v>0</v>
      </c>
      <c r="AW106" s="24">
        <f>ระยอง!N106</f>
        <v>0</v>
      </c>
      <c r="AX106" s="24">
        <f>ราชบุรี!N106</f>
        <v>0</v>
      </c>
      <c r="AY106" s="24">
        <f>ลพบุรี!N106</f>
        <v>0</v>
      </c>
      <c r="AZ106" s="24">
        <f>ลำปาง!N106</f>
        <v>0</v>
      </c>
      <c r="BA106" s="24">
        <f>ลำพูน!N106</f>
        <v>0</v>
      </c>
      <c r="BB106" s="24">
        <f>เลย!N106</f>
        <v>0</v>
      </c>
      <c r="BC106" s="24">
        <f>ศรีสะเกษ!N106</f>
        <v>0</v>
      </c>
      <c r="BD106" s="24">
        <f>สกลนคร!N106</f>
        <v>0</v>
      </c>
      <c r="BE106" s="24">
        <f>สงขลา!N106</f>
        <v>0</v>
      </c>
      <c r="BF106" s="24">
        <f>สตูล!N106</f>
        <v>0</v>
      </c>
      <c r="BG106" s="24">
        <f>สระแก้ว!N106</f>
        <v>0</v>
      </c>
      <c r="BH106" s="95">
        <f>สระบุรี!N106</f>
        <v>0</v>
      </c>
      <c r="BI106" s="95">
        <f>สิงห์บุรี!N106</f>
        <v>0</v>
      </c>
      <c r="BJ106" s="24">
        <f>สุโขทัย!N106</f>
        <v>0</v>
      </c>
      <c r="BK106" s="24">
        <f>สุพรรณบุรี!N106</f>
        <v>0</v>
      </c>
      <c r="BL106" s="24">
        <f>สุราษฎร์ธานี!N106</f>
        <v>0</v>
      </c>
      <c r="BM106" s="24">
        <f>สุรินทร์!N106</f>
        <v>0</v>
      </c>
      <c r="BN106" s="24">
        <f>หนองคาย!N106</f>
        <v>0</v>
      </c>
      <c r="BO106" s="24">
        <f>หนองบัวลำภู!N106</f>
        <v>0</v>
      </c>
      <c r="BP106" s="24">
        <f>อ่างทอง!N106</f>
        <v>0</v>
      </c>
      <c r="BQ106" s="24">
        <f>อำนาจเจริญ!N106</f>
        <v>0</v>
      </c>
      <c r="BR106" s="24">
        <f>อุดรธานี!N106</f>
        <v>0</v>
      </c>
      <c r="BS106" s="24">
        <f>อุตรดิตถ์!N106</f>
        <v>0</v>
      </c>
      <c r="BT106" s="24">
        <f>อุทัยธานี!N106</f>
        <v>0</v>
      </c>
      <c r="BU106" s="24">
        <f>อุบลราชธานี!N106</f>
        <v>0</v>
      </c>
      <c r="BV106" s="24">
        <f t="shared" si="4"/>
        <v>1763539</v>
      </c>
      <c r="BW106" s="24">
        <f>ก.ย.!BW106</f>
        <v>1763539</v>
      </c>
      <c r="BX106" s="125">
        <f t="shared" si="5"/>
        <v>0</v>
      </c>
    </row>
    <row r="107" spans="1:78">
      <c r="A107" s="24" t="s">
        <v>583</v>
      </c>
      <c r="B107" s="24"/>
      <c r="C107" s="24">
        <f>กาญจนบุรี!N107</f>
        <v>0</v>
      </c>
      <c r="D107" s="24"/>
      <c r="E107" s="24"/>
      <c r="F107" s="24"/>
      <c r="G107" s="24"/>
      <c r="H107" s="24"/>
      <c r="I107" s="24"/>
      <c r="J107" s="24"/>
      <c r="K107" s="24"/>
      <c r="L107" s="24">
        <f>ชุมพร!N107</f>
        <v>0</v>
      </c>
      <c r="M107" s="24"/>
      <c r="N107" s="24"/>
      <c r="O107" s="24"/>
      <c r="P107" s="24"/>
      <c r="Q107" s="24"/>
      <c r="R107" s="24"/>
      <c r="S107" s="24"/>
      <c r="T107" s="24">
        <f>นครพนม!N107</f>
        <v>0</v>
      </c>
      <c r="U107" s="24">
        <f>นครราชสีมา!N107</f>
        <v>0</v>
      </c>
      <c r="V107" s="24"/>
      <c r="W107" s="24"/>
      <c r="X107" s="24"/>
      <c r="Y107" s="24"/>
      <c r="Z107" s="24">
        <f>บึงกาฬ!N107</f>
        <v>0</v>
      </c>
      <c r="AA107" s="24"/>
      <c r="AB107" s="24"/>
      <c r="AC107" s="24"/>
      <c r="AD107" s="24"/>
      <c r="AE107" s="24"/>
      <c r="AF107" s="24"/>
      <c r="AG107" s="24"/>
      <c r="AH107" s="24"/>
      <c r="AI107" s="24"/>
      <c r="AJ107" s="24">
        <f>พิจิตร!N107</f>
        <v>0</v>
      </c>
      <c r="AK107" s="24"/>
      <c r="AL107" s="24"/>
      <c r="AM107" s="24">
        <f>เพชรบูรณ์!N107</f>
        <v>0</v>
      </c>
      <c r="AN107" s="24">
        <f>แพร่!N107</f>
        <v>0</v>
      </c>
      <c r="AO107" s="24"/>
      <c r="AP107" s="24"/>
      <c r="AQ107" s="24"/>
      <c r="AR107" s="24"/>
      <c r="AS107" s="24"/>
      <c r="AT107" s="24"/>
      <c r="AU107" s="24"/>
      <c r="AV107" s="24">
        <f>ระนอง!N107</f>
        <v>0</v>
      </c>
      <c r="AW107" s="24"/>
      <c r="AX107" s="24"/>
      <c r="AY107" s="24"/>
      <c r="AZ107" s="24"/>
      <c r="BA107" s="24"/>
      <c r="BB107" s="24"/>
      <c r="BC107" s="24"/>
      <c r="BD107" s="24"/>
      <c r="BE107" s="24">
        <f>สงขลา!N107</f>
        <v>0</v>
      </c>
      <c r="BF107" s="24">
        <f>สตูล!N107</f>
        <v>0</v>
      </c>
      <c r="BG107" s="24">
        <f>สระแก้ว!N107</f>
        <v>0</v>
      </c>
      <c r="BH107" s="95"/>
      <c r="BI107" s="95"/>
      <c r="BJ107" s="24"/>
      <c r="BK107" s="24"/>
      <c r="BL107" s="24"/>
      <c r="BM107" s="24"/>
      <c r="BN107" s="24"/>
      <c r="BO107" s="24"/>
      <c r="BP107" s="24">
        <f>อ่างทอง!N107</f>
        <v>0</v>
      </c>
      <c r="BQ107" s="24"/>
      <c r="BR107" s="24"/>
      <c r="BS107" s="24"/>
      <c r="BT107" s="24"/>
      <c r="BU107" s="24"/>
      <c r="BV107" s="24">
        <f t="shared" si="4"/>
        <v>0</v>
      </c>
      <c r="BW107" s="24">
        <f>ก.ย.!BW107</f>
        <v>0</v>
      </c>
      <c r="BX107" s="125">
        <f t="shared" si="5"/>
        <v>0</v>
      </c>
    </row>
    <row r="108" spans="1:78" ht="24" thickBot="1">
      <c r="A108" s="25" t="s">
        <v>448</v>
      </c>
      <c r="B108" s="25"/>
      <c r="C108" s="25">
        <f>กาญจนบุรี!N108</f>
        <v>0</v>
      </c>
      <c r="D108" s="25"/>
      <c r="E108" s="25"/>
      <c r="F108" s="25"/>
      <c r="G108" s="25"/>
      <c r="H108" s="25"/>
      <c r="I108" s="25"/>
      <c r="J108" s="25"/>
      <c r="K108" s="25"/>
      <c r="L108" s="24">
        <f>ชุมพร!N108</f>
        <v>0</v>
      </c>
      <c r="M108" s="25"/>
      <c r="N108" s="25"/>
      <c r="O108" s="25"/>
      <c r="P108" s="25"/>
      <c r="Q108" s="25"/>
      <c r="R108" s="25"/>
      <c r="S108" s="25"/>
      <c r="T108" s="24">
        <f>นครพนม!N108</f>
        <v>0</v>
      </c>
      <c r="U108" s="24">
        <f>นครราชสีมา!N108</f>
        <v>0</v>
      </c>
      <c r="V108" s="25"/>
      <c r="W108" s="25"/>
      <c r="X108" s="25"/>
      <c r="Y108" s="25"/>
      <c r="Z108" s="24">
        <f>บึงกาฬ!N108</f>
        <v>0</v>
      </c>
      <c r="AA108" s="25"/>
      <c r="AB108" s="25"/>
      <c r="AC108" s="25"/>
      <c r="AD108" s="25"/>
      <c r="AE108" s="25"/>
      <c r="AF108" s="25"/>
      <c r="AG108" s="25"/>
      <c r="AH108" s="25"/>
      <c r="AI108" s="25"/>
      <c r="AJ108" s="24">
        <f>พิจิตร!N108</f>
        <v>0</v>
      </c>
      <c r="AK108" s="25"/>
      <c r="AL108" s="25"/>
      <c r="AM108" s="24">
        <f>เพชรบูรณ์!N108</f>
        <v>0</v>
      </c>
      <c r="AN108" s="24">
        <f>แพร่!N108</f>
        <v>0</v>
      </c>
      <c r="AO108" s="25"/>
      <c r="AP108" s="25"/>
      <c r="AQ108" s="25"/>
      <c r="AR108" s="25"/>
      <c r="AS108" s="25"/>
      <c r="AT108" s="25"/>
      <c r="AU108" s="25"/>
      <c r="AV108" s="24">
        <f>ระนอง!N108</f>
        <v>0</v>
      </c>
      <c r="AW108" s="25"/>
      <c r="AX108" s="25"/>
      <c r="AY108" s="25"/>
      <c r="AZ108" s="25"/>
      <c r="BA108" s="25"/>
      <c r="BB108" s="25"/>
      <c r="BC108" s="25"/>
      <c r="BD108" s="25"/>
      <c r="BE108" s="24">
        <f>สงขลา!N108</f>
        <v>0</v>
      </c>
      <c r="BF108" s="24">
        <f>สตูล!N108</f>
        <v>0</v>
      </c>
      <c r="BG108" s="24">
        <f>สระแก้ว!N108</f>
        <v>0</v>
      </c>
      <c r="BH108" s="308"/>
      <c r="BI108" s="308"/>
      <c r="BJ108" s="25"/>
      <c r="BK108" s="25"/>
      <c r="BL108" s="25"/>
      <c r="BM108" s="25"/>
      <c r="BN108" s="25"/>
      <c r="BO108" s="25"/>
      <c r="BP108" s="25"/>
      <c r="BQ108" s="25"/>
      <c r="BR108" s="25"/>
      <c r="BS108" s="25"/>
      <c r="BT108" s="25"/>
      <c r="BU108" s="25"/>
      <c r="BV108" s="25">
        <f t="shared" si="4"/>
        <v>0</v>
      </c>
      <c r="BW108" s="25">
        <f>ก.ย.!BW108</f>
        <v>0</v>
      </c>
    </row>
    <row r="109" spans="1:78" ht="24" thickBot="1">
      <c r="A109" s="309" t="s">
        <v>449</v>
      </c>
      <c r="B109" s="27">
        <f t="shared" ref="B109:AJ109" si="6">SUM(B69:B108)</f>
        <v>234328.75</v>
      </c>
      <c r="C109" s="27">
        <f t="shared" si="6"/>
        <v>240790.42</v>
      </c>
      <c r="D109" s="27">
        <f t="shared" si="6"/>
        <v>2242017.2800000003</v>
      </c>
      <c r="E109" s="27">
        <f t="shared" si="6"/>
        <v>302015.39</v>
      </c>
      <c r="F109" s="27">
        <f t="shared" si="6"/>
        <v>557336.05000000005</v>
      </c>
      <c r="G109" s="27">
        <f t="shared" si="6"/>
        <v>153971.88</v>
      </c>
      <c r="H109" s="27">
        <f t="shared" si="6"/>
        <v>550713.72</v>
      </c>
      <c r="I109" s="27">
        <f t="shared" si="6"/>
        <v>364725.43</v>
      </c>
      <c r="J109" s="27">
        <f t="shared" si="6"/>
        <v>144112.1</v>
      </c>
      <c r="K109" s="27">
        <f t="shared" si="6"/>
        <v>2628697.5</v>
      </c>
      <c r="L109" s="27">
        <f t="shared" si="6"/>
        <v>248476.78</v>
      </c>
      <c r="M109" s="27">
        <f t="shared" si="6"/>
        <v>142757.26</v>
      </c>
      <c r="N109" s="27">
        <f t="shared" si="6"/>
        <v>313418.99</v>
      </c>
      <c r="O109" s="27">
        <f t="shared" si="6"/>
        <v>89119.84</v>
      </c>
      <c r="P109" s="27">
        <f t="shared" si="6"/>
        <v>96011.34</v>
      </c>
      <c r="Q109" s="27">
        <f t="shared" si="6"/>
        <v>367167.72000000003</v>
      </c>
      <c r="R109" s="27">
        <f t="shared" si="6"/>
        <v>144669.72</v>
      </c>
      <c r="S109" s="27">
        <f t="shared" si="6"/>
        <v>21130.04</v>
      </c>
      <c r="T109" s="27">
        <f t="shared" si="6"/>
        <v>5456513.6600000001</v>
      </c>
      <c r="U109" s="27">
        <f t="shared" si="6"/>
        <v>83009.200000000012</v>
      </c>
      <c r="V109" s="27">
        <f t="shared" si="6"/>
        <v>133943</v>
      </c>
      <c r="W109" s="27">
        <f t="shared" si="6"/>
        <v>967932.42</v>
      </c>
      <c r="X109" s="27">
        <f t="shared" si="6"/>
        <v>4681941.2200000007</v>
      </c>
      <c r="Y109" s="27">
        <f t="shared" si="6"/>
        <v>161020.5</v>
      </c>
      <c r="Z109" s="27">
        <f t="shared" si="6"/>
        <v>318494.42</v>
      </c>
      <c r="AA109" s="27">
        <f t="shared" si="6"/>
        <v>274909.79000000004</v>
      </c>
      <c r="AB109" s="27">
        <f t="shared" si="6"/>
        <v>113606.02</v>
      </c>
      <c r="AC109" s="27">
        <f t="shared" si="6"/>
        <v>28935.64</v>
      </c>
      <c r="AD109" s="27">
        <f t="shared" si="6"/>
        <v>117327.73999999999</v>
      </c>
      <c r="AE109" s="27">
        <f t="shared" si="6"/>
        <v>18770.34</v>
      </c>
      <c r="AF109" s="27">
        <f t="shared" si="6"/>
        <v>123828.88</v>
      </c>
      <c r="AG109" s="27">
        <f t="shared" si="6"/>
        <v>77648.600000000006</v>
      </c>
      <c r="AH109" s="27">
        <f t="shared" si="6"/>
        <v>235653.53</v>
      </c>
      <c r="AI109" s="27">
        <f t="shared" si="6"/>
        <v>28487.229999999996</v>
      </c>
      <c r="AJ109" s="27">
        <f t="shared" si="6"/>
        <v>240497.11</v>
      </c>
      <c r="AK109" s="27">
        <f t="shared" ref="AK109:BU109" si="7">SUM(AK69:AK108)</f>
        <v>36743.86</v>
      </c>
      <c r="AL109" s="27">
        <f t="shared" si="7"/>
        <v>47850.03</v>
      </c>
      <c r="AM109" s="27">
        <f t="shared" si="7"/>
        <v>186289.91999999998</v>
      </c>
      <c r="AN109" s="27">
        <f t="shared" si="7"/>
        <v>20777.75</v>
      </c>
      <c r="AO109" s="27">
        <f t="shared" si="7"/>
        <v>0</v>
      </c>
      <c r="AP109" s="27">
        <f t="shared" si="7"/>
        <v>273632.7</v>
      </c>
      <c r="AQ109" s="27">
        <f t="shared" si="7"/>
        <v>221857.93</v>
      </c>
      <c r="AR109" s="27">
        <f t="shared" si="7"/>
        <v>29548.799999999999</v>
      </c>
      <c r="AS109" s="27">
        <f t="shared" si="7"/>
        <v>105105.84</v>
      </c>
      <c r="AT109" s="27">
        <f t="shared" si="7"/>
        <v>31868.39</v>
      </c>
      <c r="AU109" s="27">
        <f t="shared" si="7"/>
        <v>912855.05</v>
      </c>
      <c r="AV109" s="27">
        <f t="shared" si="7"/>
        <v>116322.13</v>
      </c>
      <c r="AW109" s="27">
        <f t="shared" si="7"/>
        <v>46968.94</v>
      </c>
      <c r="AX109" s="27">
        <f t="shared" si="7"/>
        <v>48903.399999999994</v>
      </c>
      <c r="AY109" s="27">
        <f t="shared" si="7"/>
        <v>276698.82</v>
      </c>
      <c r="AZ109" s="27">
        <f t="shared" si="7"/>
        <v>13717</v>
      </c>
      <c r="BA109" s="27">
        <f t="shared" si="7"/>
        <v>334186.45999999996</v>
      </c>
      <c r="BB109" s="27">
        <f t="shared" si="7"/>
        <v>99796.81</v>
      </c>
      <c r="BC109" s="27">
        <f t="shared" si="7"/>
        <v>935806.46000000008</v>
      </c>
      <c r="BD109" s="27">
        <f t="shared" si="7"/>
        <v>29515.32</v>
      </c>
      <c r="BE109" s="27">
        <f t="shared" si="7"/>
        <v>175547.01</v>
      </c>
      <c r="BF109" s="27">
        <f t="shared" si="7"/>
        <v>16293.05</v>
      </c>
      <c r="BG109" s="27">
        <f t="shared" si="7"/>
        <v>117431.68000000001</v>
      </c>
      <c r="BH109" s="310">
        <f t="shared" si="7"/>
        <v>80819.48</v>
      </c>
      <c r="BI109" s="310">
        <f t="shared" si="7"/>
        <v>6024.31</v>
      </c>
      <c r="BJ109" s="27">
        <f t="shared" si="7"/>
        <v>240945.93</v>
      </c>
      <c r="BK109" s="27">
        <f t="shared" si="7"/>
        <v>579298.87</v>
      </c>
      <c r="BL109" s="27">
        <f t="shared" si="7"/>
        <v>175687.31</v>
      </c>
      <c r="BM109" s="27">
        <f t="shared" si="7"/>
        <v>221863.27999999997</v>
      </c>
      <c r="BN109" s="27">
        <f t="shared" si="7"/>
        <v>380927.60000000003</v>
      </c>
      <c r="BO109" s="27">
        <f t="shared" si="7"/>
        <v>183802.55</v>
      </c>
      <c r="BP109" s="27">
        <f t="shared" si="7"/>
        <v>0</v>
      </c>
      <c r="BQ109" s="27">
        <f t="shared" si="7"/>
        <v>70310.62</v>
      </c>
      <c r="BR109" s="27">
        <f t="shared" si="7"/>
        <v>1267686.7000000002</v>
      </c>
      <c r="BS109" s="27">
        <f t="shared" si="7"/>
        <v>518444.87</v>
      </c>
      <c r="BT109" s="27">
        <f t="shared" si="7"/>
        <v>4738289.26</v>
      </c>
      <c r="BU109" s="27">
        <f t="shared" si="7"/>
        <v>179621.68</v>
      </c>
      <c r="BV109" s="27">
        <f>SUM(BV68:BV108)</f>
        <v>34625419.32</v>
      </c>
      <c r="BW109" s="27">
        <f>SUM(BW68:BW108)</f>
        <v>34625419.32</v>
      </c>
      <c r="BX109" s="110">
        <f>SUM(BV69:BV107)</f>
        <v>34625419.32</v>
      </c>
      <c r="BY109" s="125"/>
    </row>
    <row r="110" spans="1:78">
      <c r="A110" s="62" t="s">
        <v>450</v>
      </c>
      <c r="B110" s="30">
        <f t="shared" ref="B110:BP110" si="8">B66-B109</f>
        <v>210400</v>
      </c>
      <c r="C110" s="30">
        <f t="shared" si="8"/>
        <v>2385700</v>
      </c>
      <c r="D110" s="30">
        <f t="shared" si="8"/>
        <v>3676585</v>
      </c>
      <c r="E110" s="30">
        <f t="shared" si="8"/>
        <v>6497675</v>
      </c>
      <c r="F110" s="30">
        <f t="shared" si="8"/>
        <v>10568584.139999999</v>
      </c>
      <c r="G110" s="30">
        <f t="shared" si="8"/>
        <v>14865088.149999999</v>
      </c>
      <c r="H110" s="30">
        <f t="shared" si="8"/>
        <v>3432901</v>
      </c>
      <c r="I110" s="30">
        <f t="shared" si="8"/>
        <v>7584749.3500000006</v>
      </c>
      <c r="J110" s="30">
        <f t="shared" si="8"/>
        <v>3193448.36</v>
      </c>
      <c r="K110" s="30">
        <f t="shared" si="8"/>
        <v>7729899.7799999993</v>
      </c>
      <c r="L110" s="30">
        <f t="shared" si="8"/>
        <v>1715950</v>
      </c>
      <c r="M110" s="30">
        <f t="shared" si="8"/>
        <v>6373039.9100000001</v>
      </c>
      <c r="N110" s="30">
        <f t="shared" si="8"/>
        <v>3186450</v>
      </c>
      <c r="O110" s="30">
        <f t="shared" si="8"/>
        <v>1686180.16</v>
      </c>
      <c r="P110" s="30">
        <f t="shared" si="8"/>
        <v>2186405.48</v>
      </c>
      <c r="Q110" s="30">
        <f t="shared" si="8"/>
        <v>2988149.31</v>
      </c>
      <c r="R110" s="30">
        <f t="shared" si="8"/>
        <v>5778285</v>
      </c>
      <c r="S110" s="30">
        <f t="shared" si="8"/>
        <v>6186548.96</v>
      </c>
      <c r="T110" s="30">
        <f t="shared" si="8"/>
        <v>-2680482.75</v>
      </c>
      <c r="U110" s="30">
        <f t="shared" si="8"/>
        <v>15366514</v>
      </c>
      <c r="V110" s="30">
        <f t="shared" si="8"/>
        <v>4035800</v>
      </c>
      <c r="W110" s="30">
        <f t="shared" si="8"/>
        <v>1622546.92</v>
      </c>
      <c r="X110" s="30">
        <f t="shared" si="8"/>
        <v>-4458893.8600000003</v>
      </c>
      <c r="Y110" s="30">
        <f t="shared" si="8"/>
        <v>8443394.2200000007</v>
      </c>
      <c r="Z110" s="30">
        <f t="shared" si="8"/>
        <v>2302436.92</v>
      </c>
      <c r="AA110" s="30">
        <f t="shared" si="8"/>
        <v>13365537.359999999</v>
      </c>
      <c r="AB110" s="30">
        <f t="shared" si="8"/>
        <v>1305100</v>
      </c>
      <c r="AC110" s="30">
        <f t="shared" si="8"/>
        <v>3191645.04</v>
      </c>
      <c r="AD110" s="30">
        <f t="shared" si="8"/>
        <v>1747748.65</v>
      </c>
      <c r="AE110" s="30">
        <f t="shared" si="8"/>
        <v>387249.66</v>
      </c>
      <c r="AF110" s="30">
        <f t="shared" si="8"/>
        <v>22397801</v>
      </c>
      <c r="AG110" s="30">
        <f t="shared" si="8"/>
        <v>11475700</v>
      </c>
      <c r="AH110" s="30">
        <f t="shared" si="8"/>
        <v>791450</v>
      </c>
      <c r="AI110" s="30">
        <f t="shared" si="8"/>
        <v>786350</v>
      </c>
      <c r="AJ110" s="30">
        <f t="shared" si="8"/>
        <v>4192250.0000000005</v>
      </c>
      <c r="AK110" s="30">
        <f t="shared" si="8"/>
        <v>6188051</v>
      </c>
      <c r="AL110" s="30">
        <f t="shared" si="8"/>
        <v>1184069.97</v>
      </c>
      <c r="AM110" s="30">
        <f t="shared" si="8"/>
        <v>18559621.969999999</v>
      </c>
      <c r="AN110" s="30">
        <f t="shared" si="8"/>
        <v>2184250</v>
      </c>
      <c r="AO110" s="30">
        <f t="shared" si="8"/>
        <v>199100</v>
      </c>
      <c r="AP110" s="30">
        <f t="shared" si="8"/>
        <v>20369800</v>
      </c>
      <c r="AQ110" s="30">
        <f t="shared" si="8"/>
        <v>5369199.9700000007</v>
      </c>
      <c r="AR110" s="30">
        <f t="shared" si="8"/>
        <v>2298534.5900000003</v>
      </c>
      <c r="AS110" s="30">
        <f t="shared" si="8"/>
        <v>4359956.1400000006</v>
      </c>
      <c r="AT110" s="30">
        <f t="shared" si="8"/>
        <v>684348.26</v>
      </c>
      <c r="AU110" s="30">
        <f t="shared" si="8"/>
        <v>5586495.6800000006</v>
      </c>
      <c r="AV110" s="30">
        <f t="shared" si="8"/>
        <v>3190750</v>
      </c>
      <c r="AW110" s="30">
        <f t="shared" si="8"/>
        <v>1587247.3900000001</v>
      </c>
      <c r="AX110" s="30">
        <f t="shared" si="8"/>
        <v>3188849.44</v>
      </c>
      <c r="AY110" s="30">
        <f>AY66-AY109</f>
        <v>10361519.35</v>
      </c>
      <c r="AZ110" s="30">
        <f t="shared" si="8"/>
        <v>6666883</v>
      </c>
      <c r="BA110" s="30">
        <f t="shared" si="8"/>
        <v>15368200</v>
      </c>
      <c r="BB110" s="30">
        <f t="shared" si="8"/>
        <v>55547552.439999998</v>
      </c>
      <c r="BC110" s="30">
        <f t="shared" si="8"/>
        <v>12687716.159999998</v>
      </c>
      <c r="BD110" s="30">
        <f t="shared" si="8"/>
        <v>5188950</v>
      </c>
      <c r="BE110" s="30">
        <f t="shared" si="8"/>
        <v>2691776.7699999996</v>
      </c>
      <c r="BF110" s="30">
        <f t="shared" si="8"/>
        <v>1916248.3399999999</v>
      </c>
      <c r="BG110" s="30">
        <f t="shared" si="8"/>
        <v>8192438.6500000004</v>
      </c>
      <c r="BH110" s="99">
        <f t="shared" si="8"/>
        <v>3786000</v>
      </c>
      <c r="BI110" s="99">
        <f t="shared" si="8"/>
        <v>399350</v>
      </c>
      <c r="BJ110" s="30">
        <f t="shared" si="8"/>
        <v>6839159</v>
      </c>
      <c r="BK110" s="30">
        <f t="shared" si="8"/>
        <v>22694548.859999999</v>
      </c>
      <c r="BL110" s="30">
        <f t="shared" si="8"/>
        <v>2382905.48</v>
      </c>
      <c r="BM110" s="30">
        <f t="shared" si="8"/>
        <v>10369500</v>
      </c>
      <c r="BN110" s="30">
        <f t="shared" si="8"/>
        <v>3803011.39</v>
      </c>
      <c r="BO110" s="30">
        <f t="shared" si="8"/>
        <v>5393900</v>
      </c>
      <c r="BP110" s="30">
        <f t="shared" si="8"/>
        <v>0</v>
      </c>
      <c r="BQ110" s="30">
        <f t="shared" ref="BQ110:BX110" si="9">BQ66-BQ109</f>
        <v>9197706.1000000015</v>
      </c>
      <c r="BR110" s="30">
        <f t="shared" si="9"/>
        <v>4403190.75</v>
      </c>
      <c r="BS110" s="30">
        <f t="shared" si="9"/>
        <v>45570350</v>
      </c>
      <c r="BT110" s="30">
        <f t="shared" si="9"/>
        <v>5915150.5</v>
      </c>
      <c r="BU110" s="30">
        <f t="shared" si="9"/>
        <v>10171347.07</v>
      </c>
      <c r="BV110" s="30">
        <f t="shared" si="9"/>
        <v>499015865.03000003</v>
      </c>
      <c r="BW110" s="30">
        <f t="shared" si="9"/>
        <v>499015865.03000003</v>
      </c>
      <c r="BX110" s="126">
        <f t="shared" si="9"/>
        <v>499015865.03000003</v>
      </c>
      <c r="BY110" s="125"/>
    </row>
    <row r="111" spans="1:78" ht="24" thickBot="1">
      <c r="A111" s="63" t="s">
        <v>451</v>
      </c>
      <c r="B111" s="56">
        <f>กระบี่!N111</f>
        <v>35952</v>
      </c>
      <c r="C111" s="56">
        <f>กาญจนบุรี!N111</f>
        <v>16.78</v>
      </c>
      <c r="D111" s="56">
        <f>กาฬสินธุ์!N111</f>
        <v>2148821.209999999</v>
      </c>
      <c r="E111" s="56">
        <f>กำแพงเพชร!N111</f>
        <v>27526</v>
      </c>
      <c r="F111" s="56">
        <f>ขอนแก่น!N111</f>
        <v>220087.33</v>
      </c>
      <c r="G111" s="56">
        <f>จันทบุรี!N111</f>
        <v>36877.35</v>
      </c>
      <c r="H111" s="56">
        <f>ฉะเชิงเทรา!N111</f>
        <v>0</v>
      </c>
      <c r="I111" s="56">
        <f>ชลบุรี!N111</f>
        <v>858375.29</v>
      </c>
      <c r="J111" s="56">
        <f>ชัยนาท!N111</f>
        <v>1.64</v>
      </c>
      <c r="K111" s="56">
        <f>ชัยภูมิ!N111</f>
        <v>2956.22</v>
      </c>
      <c r="L111" s="56">
        <f>ชุมพร!N111</f>
        <v>78186</v>
      </c>
      <c r="M111" s="56">
        <f>เชียงราย!N111</f>
        <v>404755.58999999985</v>
      </c>
      <c r="N111" s="56">
        <f>เชียงใหม่!N111</f>
        <v>135793.08000000013</v>
      </c>
      <c r="O111" s="56">
        <f>ตรัง!N111</f>
        <v>63115.72</v>
      </c>
      <c r="P111" s="56">
        <f>ตราด!N111</f>
        <v>90038.720000000001</v>
      </c>
      <c r="Q111" s="56">
        <f>ตาก!N111</f>
        <v>0.69</v>
      </c>
      <c r="R111" s="56">
        <f>นครนายก!N111</f>
        <v>0</v>
      </c>
      <c r="S111" s="56">
        <f>นครปฐม!N111</f>
        <v>1.04</v>
      </c>
      <c r="T111" s="56">
        <f>นครพนม!N111</f>
        <v>5395182.75</v>
      </c>
      <c r="U111" s="56">
        <f>นครราชสีมา!N111</f>
        <v>603424.06999999995</v>
      </c>
      <c r="V111" s="56">
        <f>นครศรีธรรมราช!N111</f>
        <v>0</v>
      </c>
      <c r="W111" s="56">
        <f>นครสวรรค์!N111</f>
        <v>370918.67</v>
      </c>
      <c r="X111" s="56">
        <f>นราธิวาส!N111</f>
        <v>4657827.8600000003</v>
      </c>
      <c r="Y111" s="56">
        <f>น่าน!N111</f>
        <v>16087.479999999996</v>
      </c>
      <c r="Z111" s="56">
        <f>บึงกาฬ!N111</f>
        <v>13.08</v>
      </c>
      <c r="AA111" s="56">
        <f>บุรีรัมย์!N111</f>
        <v>482428.14</v>
      </c>
      <c r="AB111" s="56">
        <f>ปทุมธานี!N111</f>
        <v>0</v>
      </c>
      <c r="AC111" s="56">
        <f>ประจวบคีรีขันธ์!N111</f>
        <v>52240.960000000021</v>
      </c>
      <c r="AD111" s="56">
        <f>ปราจีนบุรี!N111</f>
        <v>102.35</v>
      </c>
      <c r="AE111" s="56">
        <f>ปัตตานี!N111</f>
        <v>0.33999999999999997</v>
      </c>
      <c r="AF111" s="56">
        <f>พระนครศรีอยุธยา!N111</f>
        <v>0</v>
      </c>
      <c r="AG111" s="56">
        <f>พะเยา!N111</f>
        <v>32185151.920000002</v>
      </c>
      <c r="AH111" s="56">
        <f>พังงา!N111</f>
        <v>33982.5</v>
      </c>
      <c r="AI111" s="56">
        <f>พัทลุง!N111</f>
        <v>52186</v>
      </c>
      <c r="AJ111" s="56">
        <f>พิจิตร!N111</f>
        <v>7785.6</v>
      </c>
      <c r="AK111" s="56">
        <f>พิษณุโลก!N111</f>
        <v>37078.720000000001</v>
      </c>
      <c r="AL111" s="56">
        <f>เพชรบุรี!N111</f>
        <v>1555.03</v>
      </c>
      <c r="AM111" s="56">
        <f>เพชรบูรณ์!N111</f>
        <v>224865.03</v>
      </c>
      <c r="AN111" s="56">
        <f>แพร่!N111</f>
        <v>17962.2</v>
      </c>
      <c r="AO111" s="56">
        <f>ภูเก็ต!N111</f>
        <v>0</v>
      </c>
      <c r="AP111" s="56">
        <f>มหาสารคาม!N111</f>
        <v>5.7499999981373549</v>
      </c>
      <c r="AQ111" s="56">
        <f>มุกดาหาร!N111</f>
        <v>9555.36</v>
      </c>
      <c r="AR111" s="56">
        <f>แม่ฮ่องสอน!N111</f>
        <v>98484.51</v>
      </c>
      <c r="AS111" s="56">
        <f>ยโสธร!N111</f>
        <v>8243.86</v>
      </c>
      <c r="AT111" s="56">
        <f>ยะลา!N111</f>
        <v>1.74</v>
      </c>
      <c r="AU111" s="56">
        <f>ร้อยเอ็ด!N111</f>
        <v>211701.25</v>
      </c>
      <c r="AV111" s="56">
        <f>ระนอง!N111</f>
        <v>0</v>
      </c>
      <c r="AW111" s="56">
        <f>ระยอง!N111</f>
        <v>52202.61</v>
      </c>
      <c r="AX111" s="56">
        <f>ราชบุรี!N111</f>
        <v>0.56000000000000005</v>
      </c>
      <c r="AY111" s="56">
        <f>ลพบุรี!N111</f>
        <v>22309078.359999999</v>
      </c>
      <c r="AZ111" s="56">
        <f>ลำปาง!N111</f>
        <v>312778</v>
      </c>
      <c r="BA111" s="56">
        <f>ลำพูน!N111</f>
        <v>8.57</v>
      </c>
      <c r="BB111" s="56">
        <f>เลย!N111</f>
        <v>3729.0599999999977</v>
      </c>
      <c r="BC111" s="56">
        <f>ศรีสะเกษ!N111</f>
        <v>424630.50000000012</v>
      </c>
      <c r="BD111" s="56">
        <f>สกลนคร!N111</f>
        <v>3930</v>
      </c>
      <c r="BE111" s="56">
        <f>สงขลา!N111</f>
        <v>80649.23</v>
      </c>
      <c r="BF111" s="56">
        <f>สตูล!N111</f>
        <v>132427.66</v>
      </c>
      <c r="BG111" s="56">
        <f>สระแก้ว!N111</f>
        <v>100613.00999999978</v>
      </c>
      <c r="BH111" s="96">
        <f>สระบุรี!N111</f>
        <v>5688.5</v>
      </c>
      <c r="BI111" s="95">
        <f>สิงห์บุรี!N111</f>
        <v>0</v>
      </c>
      <c r="BJ111" s="56">
        <f>สุโขทัย!N111</f>
        <v>99341</v>
      </c>
      <c r="BK111" s="56">
        <f>สุพรรณบุรี!N111</f>
        <v>1.1399999999999999</v>
      </c>
      <c r="BL111" s="56">
        <f>สุราษฎร์ธานี!N111</f>
        <v>194466.51999999967</v>
      </c>
      <c r="BM111" s="56">
        <f>สุรินทร์!N111</f>
        <v>9932</v>
      </c>
      <c r="BN111" s="56">
        <f>หนองคาย!N111</f>
        <v>338.61</v>
      </c>
      <c r="BO111" s="56">
        <f>หนองบัวลำภู!N111</f>
        <v>14802.699999999997</v>
      </c>
      <c r="BP111" s="24">
        <f>อ่างทอง!N111</f>
        <v>0</v>
      </c>
      <c r="BQ111" s="56">
        <f>อำนาจเจริญ!N111</f>
        <v>1523.43</v>
      </c>
      <c r="BR111" s="56">
        <f>อุดรธานี!N111</f>
        <v>10878</v>
      </c>
      <c r="BS111" s="56">
        <f>อุตรดิตถ์!N111</f>
        <v>37797.06</v>
      </c>
      <c r="BT111" s="56">
        <f>อุทัยธานี!N111</f>
        <v>4702458</v>
      </c>
      <c r="BU111" s="56">
        <f>อุบลราชธานี!N111</f>
        <v>301793.28999999998</v>
      </c>
      <c r="BV111" s="56">
        <f>SUM(B111:BU111)</f>
        <v>77368357.64000003</v>
      </c>
      <c r="BW111" s="24">
        <f>ก.ย.!BW111</f>
        <v>77368357.639999986</v>
      </c>
      <c r="BX111" s="96">
        <f>ก.ย.!BW111</f>
        <v>77368357.639999986</v>
      </c>
      <c r="BY111" s="125"/>
    </row>
    <row r="112" spans="1:78" ht="24" thickBot="1">
      <c r="A112" s="64" t="s">
        <v>460</v>
      </c>
      <c r="B112" s="65">
        <f t="shared" ref="B112:BP112" si="10">SUM(B110:B111)</f>
        <v>246352</v>
      </c>
      <c r="C112" s="65">
        <f t="shared" si="10"/>
        <v>2385716.7799999998</v>
      </c>
      <c r="D112" s="65">
        <f t="shared" si="10"/>
        <v>5825406.209999999</v>
      </c>
      <c r="E112" s="65">
        <f t="shared" si="10"/>
        <v>6525201</v>
      </c>
      <c r="F112" s="65">
        <f t="shared" si="10"/>
        <v>10788671.469999999</v>
      </c>
      <c r="G112" s="65">
        <f t="shared" si="10"/>
        <v>14901965.499999998</v>
      </c>
      <c r="H112" s="65">
        <f t="shared" si="10"/>
        <v>3432901</v>
      </c>
      <c r="I112" s="65">
        <f t="shared" si="10"/>
        <v>8443124.6400000006</v>
      </c>
      <c r="J112" s="65">
        <f t="shared" si="10"/>
        <v>3193450</v>
      </c>
      <c r="K112" s="65">
        <f t="shared" si="10"/>
        <v>7732855.9999999991</v>
      </c>
      <c r="L112" s="65">
        <f t="shared" si="10"/>
        <v>1794136</v>
      </c>
      <c r="M112" s="65">
        <f t="shared" si="10"/>
        <v>6777795.5</v>
      </c>
      <c r="N112" s="65">
        <f t="shared" si="10"/>
        <v>3322243.08</v>
      </c>
      <c r="O112" s="65">
        <f t="shared" si="10"/>
        <v>1749295.88</v>
      </c>
      <c r="P112" s="65">
        <f t="shared" si="10"/>
        <v>2276444.2000000002</v>
      </c>
      <c r="Q112" s="65">
        <f t="shared" si="10"/>
        <v>2988150</v>
      </c>
      <c r="R112" s="65">
        <f t="shared" si="10"/>
        <v>5778285</v>
      </c>
      <c r="S112" s="65">
        <f t="shared" si="10"/>
        <v>6186550</v>
      </c>
      <c r="T112" s="65">
        <f t="shared" si="10"/>
        <v>2714700</v>
      </c>
      <c r="U112" s="65">
        <f t="shared" si="10"/>
        <v>15969938.07</v>
      </c>
      <c r="V112" s="65">
        <f t="shared" si="10"/>
        <v>4035800</v>
      </c>
      <c r="W112" s="65">
        <f t="shared" si="10"/>
        <v>1993465.5899999999</v>
      </c>
      <c r="X112" s="65">
        <f t="shared" si="10"/>
        <v>198934</v>
      </c>
      <c r="Y112" s="65">
        <f t="shared" si="10"/>
        <v>8459481.7000000011</v>
      </c>
      <c r="Z112" s="65">
        <f t="shared" si="10"/>
        <v>2302450</v>
      </c>
      <c r="AA112" s="65">
        <f t="shared" si="10"/>
        <v>13847965.5</v>
      </c>
      <c r="AB112" s="65">
        <f t="shared" si="10"/>
        <v>1305100</v>
      </c>
      <c r="AC112" s="65">
        <f t="shared" si="10"/>
        <v>3243886</v>
      </c>
      <c r="AD112" s="65">
        <f t="shared" si="10"/>
        <v>1747851</v>
      </c>
      <c r="AE112" s="65">
        <f t="shared" si="10"/>
        <v>387250</v>
      </c>
      <c r="AF112" s="65">
        <f t="shared" si="10"/>
        <v>22397801</v>
      </c>
      <c r="AG112" s="65">
        <f t="shared" si="10"/>
        <v>43660851.920000002</v>
      </c>
      <c r="AH112" s="65">
        <f t="shared" si="10"/>
        <v>825432.5</v>
      </c>
      <c r="AI112" s="65">
        <f t="shared" si="10"/>
        <v>838536</v>
      </c>
      <c r="AJ112" s="65">
        <f t="shared" si="10"/>
        <v>4200035.6000000006</v>
      </c>
      <c r="AK112" s="65">
        <f t="shared" si="10"/>
        <v>6225129.7199999997</v>
      </c>
      <c r="AL112" s="65">
        <f t="shared" si="10"/>
        <v>1185625</v>
      </c>
      <c r="AM112" s="65">
        <f t="shared" si="10"/>
        <v>18784487</v>
      </c>
      <c r="AN112" s="65">
        <f t="shared" si="10"/>
        <v>2202212.2000000002</v>
      </c>
      <c r="AO112" s="65">
        <f t="shared" si="10"/>
        <v>199100</v>
      </c>
      <c r="AP112" s="65">
        <f t="shared" si="10"/>
        <v>20369805.75</v>
      </c>
      <c r="AQ112" s="65">
        <f t="shared" si="10"/>
        <v>5378755.330000001</v>
      </c>
      <c r="AR112" s="65">
        <f t="shared" si="10"/>
        <v>2397019.1</v>
      </c>
      <c r="AS112" s="65">
        <f t="shared" si="10"/>
        <v>4368200.0000000009</v>
      </c>
      <c r="AT112" s="65">
        <f t="shared" si="10"/>
        <v>684350</v>
      </c>
      <c r="AU112" s="65">
        <f t="shared" si="10"/>
        <v>5798196.9300000006</v>
      </c>
      <c r="AV112" s="65">
        <f t="shared" si="10"/>
        <v>3190750</v>
      </c>
      <c r="AW112" s="65">
        <f t="shared" si="10"/>
        <v>1639450.0000000002</v>
      </c>
      <c r="AX112" s="65">
        <f t="shared" si="10"/>
        <v>3188850</v>
      </c>
      <c r="AY112" s="65">
        <f t="shared" si="10"/>
        <v>32670597.710000001</v>
      </c>
      <c r="AZ112" s="65">
        <f t="shared" si="10"/>
        <v>6979661</v>
      </c>
      <c r="BA112" s="65">
        <f t="shared" si="10"/>
        <v>15368208.57</v>
      </c>
      <c r="BB112" s="65">
        <f t="shared" si="10"/>
        <v>55551281.5</v>
      </c>
      <c r="BC112" s="65">
        <f t="shared" si="10"/>
        <v>13112346.659999998</v>
      </c>
      <c r="BD112" s="65">
        <f t="shared" si="10"/>
        <v>5192880</v>
      </c>
      <c r="BE112" s="65">
        <f t="shared" si="10"/>
        <v>2772425.9999999995</v>
      </c>
      <c r="BF112" s="65">
        <f t="shared" si="10"/>
        <v>2048675.9999999998</v>
      </c>
      <c r="BG112" s="65">
        <f t="shared" si="10"/>
        <v>8293051.6600000001</v>
      </c>
      <c r="BH112" s="65">
        <f t="shared" si="10"/>
        <v>3791688.5</v>
      </c>
      <c r="BI112" s="65">
        <f t="shared" si="10"/>
        <v>399350</v>
      </c>
      <c r="BJ112" s="65">
        <f t="shared" si="10"/>
        <v>6938500</v>
      </c>
      <c r="BK112" s="65">
        <f t="shared" si="10"/>
        <v>22694550</v>
      </c>
      <c r="BL112" s="65">
        <f t="shared" si="10"/>
        <v>2577371.9999999995</v>
      </c>
      <c r="BM112" s="65">
        <f t="shared" si="10"/>
        <v>10379432</v>
      </c>
      <c r="BN112" s="65">
        <f t="shared" si="10"/>
        <v>3803350</v>
      </c>
      <c r="BO112" s="65">
        <f t="shared" si="10"/>
        <v>5408702.7000000002</v>
      </c>
      <c r="BP112" s="65">
        <f t="shared" si="10"/>
        <v>0</v>
      </c>
      <c r="BQ112" s="65">
        <f t="shared" ref="BQ112:BX112" si="11">SUM(BQ110:BQ111)</f>
        <v>9199229.5300000012</v>
      </c>
      <c r="BR112" s="65">
        <f t="shared" si="11"/>
        <v>4414068.75</v>
      </c>
      <c r="BS112" s="65">
        <f t="shared" si="11"/>
        <v>45608147.060000002</v>
      </c>
      <c r="BT112" s="65">
        <f t="shared" si="11"/>
        <v>10617608.5</v>
      </c>
      <c r="BU112" s="65">
        <f t="shared" si="11"/>
        <v>10473140.359999999</v>
      </c>
      <c r="BV112" s="65">
        <f t="shared" si="11"/>
        <v>576384222.67000008</v>
      </c>
      <c r="BW112" s="65">
        <f t="shared" si="11"/>
        <v>576384222.67000008</v>
      </c>
      <c r="BX112" s="65">
        <f t="shared" si="11"/>
        <v>576384222.67000008</v>
      </c>
      <c r="BY112" s="125"/>
    </row>
    <row r="113" spans="1:77" ht="24" thickTop="1">
      <c r="A113" s="36" t="s">
        <v>852</v>
      </c>
      <c r="C113" s="158">
        <f>กาญจนบุรี!N113</f>
        <v>0</v>
      </c>
      <c r="BH113" s="90"/>
      <c r="BI113" s="90"/>
    </row>
    <row r="114" spans="1:77">
      <c r="A114" s="37" t="s">
        <v>461</v>
      </c>
      <c r="B114" s="20">
        <f>กระบี่!M114</f>
        <v>0</v>
      </c>
      <c r="C114" s="36">
        <f>กาญจนบุรี!M114</f>
        <v>0</v>
      </c>
      <c r="D114" s="20">
        <f>กาฬสินธุ์!M114</f>
        <v>0</v>
      </c>
      <c r="E114" s="20">
        <f>กำแพงเพชร!M114</f>
        <v>0</v>
      </c>
      <c r="F114" s="20">
        <f>ขอนแก่น!M114</f>
        <v>0</v>
      </c>
      <c r="G114" s="20">
        <f>จันทบุรี!M114</f>
        <v>0</v>
      </c>
      <c r="H114" s="20">
        <f>ฉะเชิงเทรา!M114</f>
        <v>0</v>
      </c>
      <c r="I114" s="20">
        <f>ชลบุรี!M114</f>
        <v>0</v>
      </c>
      <c r="J114" s="20">
        <f>ชัยนาท!M114</f>
        <v>0</v>
      </c>
      <c r="K114" s="20">
        <f>ชัยภูมิ!M114</f>
        <v>0</v>
      </c>
      <c r="L114" s="20">
        <f>ชุมพร!M114</f>
        <v>0</v>
      </c>
      <c r="M114" s="20">
        <f>เชียงราย!M114</f>
        <v>0</v>
      </c>
      <c r="N114" s="20">
        <f>เชียงใหม่!M114</f>
        <v>0</v>
      </c>
      <c r="O114" s="20">
        <f>ตรัง!M114</f>
        <v>0</v>
      </c>
      <c r="P114" s="20">
        <f>ตราด!M114</f>
        <v>0</v>
      </c>
      <c r="Q114" s="20">
        <f>ตาก!M114</f>
        <v>0</v>
      </c>
      <c r="R114" s="20">
        <f>นครนายก!M114</f>
        <v>0</v>
      </c>
      <c r="S114" s="20">
        <f>นครปฐม!M114</f>
        <v>0</v>
      </c>
      <c r="T114" s="20">
        <f>นครพนม!M114</f>
        <v>0</v>
      </c>
      <c r="U114" s="20">
        <f>นครราชสีมา!M114</f>
        <v>0</v>
      </c>
      <c r="V114" s="20">
        <f>นครศรีธรรมราช!M114</f>
        <v>0</v>
      </c>
      <c r="W114" s="20">
        <f>นครสวรรค์!M114</f>
        <v>0</v>
      </c>
      <c r="X114" s="20">
        <f>นราธิวาส!M114</f>
        <v>0</v>
      </c>
      <c r="Y114" s="20">
        <f>น่าน!M114</f>
        <v>0</v>
      </c>
      <c r="Z114" s="20">
        <f>บึงกาฬ!M114</f>
        <v>0</v>
      </c>
      <c r="AA114" s="20">
        <f>บุรีรัมย์!M114</f>
        <v>0</v>
      </c>
      <c r="AB114" s="20">
        <f>ปทุมธานี!M114</f>
        <v>0</v>
      </c>
      <c r="AC114" s="20">
        <f>ประจวบคีรีขันธ์!M114</f>
        <v>0</v>
      </c>
      <c r="AD114" s="20">
        <f>ปราจีนบุรี!M114</f>
        <v>0</v>
      </c>
      <c r="AE114" s="20">
        <f>ปัตตานี!M114</f>
        <v>0</v>
      </c>
      <c r="AF114" s="20">
        <f>พระนครศรีอยุธยา!M114</f>
        <v>0</v>
      </c>
      <c r="AG114" s="20">
        <f>พะเยา!M114</f>
        <v>0</v>
      </c>
      <c r="AH114" s="20">
        <f>พังงา!M114</f>
        <v>0</v>
      </c>
      <c r="AI114" s="20">
        <f>พัทลุง!M114</f>
        <v>0</v>
      </c>
      <c r="AJ114" s="20">
        <f>พิจิตร!M114</f>
        <v>0</v>
      </c>
      <c r="AK114" s="20">
        <f>พิษณุโลก!M114</f>
        <v>0</v>
      </c>
      <c r="AL114" s="20">
        <f>เพชรบุรี!M114</f>
        <v>0</v>
      </c>
      <c r="AM114" s="20">
        <f>เพชรบูรณ์!M114</f>
        <v>0</v>
      </c>
      <c r="AN114" s="20">
        <f>แพร่!M114</f>
        <v>0</v>
      </c>
      <c r="AO114" s="20">
        <f>ภูเก็ต!M114</f>
        <v>0</v>
      </c>
      <c r="AP114" s="20">
        <f>มหาสารคาม!M114</f>
        <v>0</v>
      </c>
      <c r="AQ114" s="20">
        <f>มุกดาหาร!M114</f>
        <v>0</v>
      </c>
      <c r="AR114" s="20">
        <f>แม่ฮ่องสอน!M114</f>
        <v>0</v>
      </c>
      <c r="AS114" s="20">
        <f>ยโสธร!M114</f>
        <v>0</v>
      </c>
      <c r="AT114" s="20">
        <f>ยะลา!M114</f>
        <v>0</v>
      </c>
      <c r="AU114" s="20">
        <f>ร้อยเอ็ด!M114</f>
        <v>0.02</v>
      </c>
      <c r="AV114" s="20">
        <f>ระนอง!M114</f>
        <v>0</v>
      </c>
      <c r="AW114" s="20">
        <f>ระยอง!M114</f>
        <v>0</v>
      </c>
      <c r="AX114" s="20">
        <f>ราชบุรี!M114</f>
        <v>0</v>
      </c>
      <c r="AY114" s="20">
        <f>ลพบุรี!M114</f>
        <v>0</v>
      </c>
      <c r="AZ114" s="20">
        <f>ลำปาง!M114</f>
        <v>0</v>
      </c>
      <c r="BA114" s="20">
        <f>ลำพูน!M114</f>
        <v>0</v>
      </c>
      <c r="BB114" s="20">
        <f>เลย!M114</f>
        <v>0</v>
      </c>
      <c r="BC114" s="20">
        <f>ศรีสะเกษ!M114</f>
        <v>0</v>
      </c>
      <c r="BD114" s="20">
        <f>สกลนคร!M114</f>
        <v>0</v>
      </c>
      <c r="BE114" s="20">
        <f>สงขลา!M114</f>
        <v>0</v>
      </c>
      <c r="BF114" s="20">
        <f>สตูล!M114</f>
        <v>0</v>
      </c>
      <c r="BG114" s="20">
        <f>สระแก้ว!M114</f>
        <v>0</v>
      </c>
      <c r="BH114" s="89">
        <f>สระบุรี!M114</f>
        <v>0</v>
      </c>
      <c r="BI114" s="89">
        <f>สิงห์บุรี!N114</f>
        <v>0</v>
      </c>
      <c r="BJ114" s="20">
        <f>สุโขทัย!M114</f>
        <v>0</v>
      </c>
      <c r="BK114" s="20">
        <f>สุพรรณบุรี!M114</f>
        <v>0</v>
      </c>
      <c r="BL114" s="20">
        <f>สุราษฎร์ธานี!M114</f>
        <v>0</v>
      </c>
      <c r="BM114" s="20">
        <f>สุรินทร์!M114</f>
        <v>0</v>
      </c>
      <c r="BN114" s="20">
        <f>หนองคาย!M114</f>
        <v>0</v>
      </c>
      <c r="BO114" s="20">
        <f>หนองบัวลำภู!M114</f>
        <v>0</v>
      </c>
      <c r="BP114" s="36">
        <f>อ่างทอง!N114</f>
        <v>0</v>
      </c>
      <c r="BQ114" s="20">
        <f>อำนาจเจริญ!M114</f>
        <v>0</v>
      </c>
      <c r="BR114" s="20">
        <f>อุดรธานี!M114</f>
        <v>0</v>
      </c>
      <c r="BS114" s="20">
        <f>อุตรดิตถ์!M114</f>
        <v>0</v>
      </c>
      <c r="BT114" s="20">
        <f>อุทัยธานี!M114</f>
        <v>0</v>
      </c>
      <c r="BU114" s="20">
        <f>อุบลราชธานี!M114</f>
        <v>0</v>
      </c>
      <c r="BV114" s="20">
        <f>SUM(B114:BU114)</f>
        <v>0.02</v>
      </c>
      <c r="BX114" s="20"/>
      <c r="BY114" s="20"/>
    </row>
    <row r="115" spans="1:77">
      <c r="A115" s="37" t="s">
        <v>713</v>
      </c>
      <c r="B115" s="20">
        <f>กระบี่!M115</f>
        <v>0</v>
      </c>
      <c r="C115" s="36">
        <f>กาญจนบุรี!M115</f>
        <v>0</v>
      </c>
      <c r="D115" s="20">
        <f>กาฬสินธุ์!M115</f>
        <v>0</v>
      </c>
      <c r="E115" s="20">
        <f>กำแพงเพชร!M115</f>
        <v>0</v>
      </c>
      <c r="F115" s="20">
        <f>ขอนแก่น!M115</f>
        <v>0</v>
      </c>
      <c r="G115" s="20">
        <f>จันทบุรี!M115</f>
        <v>0</v>
      </c>
      <c r="H115" s="20">
        <f>ฉะเชิงเทรา!M115</f>
        <v>0</v>
      </c>
      <c r="I115" s="20">
        <f>ชลบุรี!M115</f>
        <v>0</v>
      </c>
      <c r="J115" s="20">
        <f>ชัยนาท!M115</f>
        <v>0</v>
      </c>
      <c r="K115" s="20">
        <f>ชัยภูมิ!M115</f>
        <v>0</v>
      </c>
      <c r="L115" s="20">
        <f>ชุมพร!M115</f>
        <v>0</v>
      </c>
      <c r="M115" s="20">
        <f>เชียงราย!M115</f>
        <v>0</v>
      </c>
      <c r="N115" s="20">
        <f>เชียงใหม่!M115</f>
        <v>0</v>
      </c>
      <c r="O115" s="20">
        <f>ตรัง!M115</f>
        <v>0</v>
      </c>
      <c r="P115" s="20">
        <f>ตราด!M115</f>
        <v>0</v>
      </c>
      <c r="Q115" s="20">
        <f>ตาก!M115</f>
        <v>0</v>
      </c>
      <c r="R115" s="20">
        <f>นครนายก!M115</f>
        <v>0</v>
      </c>
      <c r="S115" s="20">
        <f>นครปฐม!M115</f>
        <v>0</v>
      </c>
      <c r="T115" s="20">
        <f>นครพนม!M115</f>
        <v>0</v>
      </c>
      <c r="U115" s="20">
        <f>นครราชสีมา!M115</f>
        <v>0</v>
      </c>
      <c r="V115" s="20">
        <f>นครศรีธรรมราช!M115</f>
        <v>0</v>
      </c>
      <c r="W115" s="20">
        <f>นครสวรรค์!M115</f>
        <v>0</v>
      </c>
      <c r="X115" s="20">
        <f>นราธิวาส!M115</f>
        <v>0</v>
      </c>
      <c r="Y115" s="20">
        <f>น่าน!M115</f>
        <v>0</v>
      </c>
      <c r="Z115" s="20">
        <f>บึงกาฬ!M115</f>
        <v>0</v>
      </c>
      <c r="AA115" s="20">
        <f>บุรีรัมย์!M115</f>
        <v>0</v>
      </c>
      <c r="AB115" s="20">
        <f>ปทุมธานี!M115</f>
        <v>0</v>
      </c>
      <c r="AC115" s="20">
        <f>ประจวบคีรีขันธ์!M115</f>
        <v>0</v>
      </c>
      <c r="AD115" s="20">
        <f>ปราจีนบุรี!M115</f>
        <v>0</v>
      </c>
      <c r="AE115" s="20">
        <f>ปัตตานี!M115</f>
        <v>0</v>
      </c>
      <c r="AF115" s="20">
        <f>พระนครศรีอยุธยา!M115</f>
        <v>0</v>
      </c>
      <c r="AG115" s="20">
        <f>พะเยา!M115</f>
        <v>0</v>
      </c>
      <c r="AH115" s="20">
        <f>พังงา!M115</f>
        <v>0</v>
      </c>
      <c r="AI115" s="20">
        <f>พัทลุง!M115</f>
        <v>0</v>
      </c>
      <c r="AJ115" s="20">
        <f>พิจิตร!M115</f>
        <v>0</v>
      </c>
      <c r="AK115" s="20">
        <f>พิษณุโลก!M115</f>
        <v>0</v>
      </c>
      <c r="AL115" s="20">
        <f>เพชรบุรี!M115</f>
        <v>0</v>
      </c>
      <c r="AM115" s="20">
        <f>เพชรบูรณ์!M115</f>
        <v>0</v>
      </c>
      <c r="AN115" s="20">
        <f>แพร่!M115</f>
        <v>0</v>
      </c>
      <c r="AO115" s="20">
        <f>ภูเก็ต!M115</f>
        <v>0</v>
      </c>
      <c r="AP115" s="20">
        <f>มหาสารคาม!M115</f>
        <v>0</v>
      </c>
      <c r="AQ115" s="20">
        <f>มุกดาหาร!M115</f>
        <v>0</v>
      </c>
      <c r="AR115" s="20">
        <f>แม่ฮ่องสอน!M115</f>
        <v>0</v>
      </c>
      <c r="AS115" s="20">
        <f>ยโสธร!M115</f>
        <v>0</v>
      </c>
      <c r="AT115" s="20">
        <f>ยะลา!M115</f>
        <v>0</v>
      </c>
      <c r="AU115" s="20">
        <f>ร้อยเอ็ด!M115</f>
        <v>0</v>
      </c>
      <c r="AV115" s="20">
        <f>ระนอง!M115</f>
        <v>0</v>
      </c>
      <c r="AW115" s="20">
        <f>ระยอง!M115</f>
        <v>0</v>
      </c>
      <c r="AX115" s="20">
        <f>ราชบุรี!M115</f>
        <v>0</v>
      </c>
      <c r="AY115" s="20">
        <f>ลพบุรี!M115</f>
        <v>0</v>
      </c>
      <c r="AZ115" s="20">
        <f>ลำปาง!M115</f>
        <v>0</v>
      </c>
      <c r="BA115" s="20">
        <f>ลำพูน!M115</f>
        <v>0</v>
      </c>
      <c r="BB115" s="20">
        <f>เลย!M115</f>
        <v>0</v>
      </c>
      <c r="BC115" s="20">
        <f>ศรีสะเกษ!M115</f>
        <v>0</v>
      </c>
      <c r="BD115" s="20">
        <f>สกลนคร!M115</f>
        <v>0</v>
      </c>
      <c r="BE115" s="20">
        <f>สงขลา!M115</f>
        <v>0</v>
      </c>
      <c r="BF115" s="20">
        <f>สตูล!M115</f>
        <v>0</v>
      </c>
      <c r="BG115" s="20">
        <f>สระแก้ว!M115</f>
        <v>0</v>
      </c>
      <c r="BH115" s="89">
        <f>สระบุรี!M115</f>
        <v>0</v>
      </c>
      <c r="BI115" s="89">
        <f>สิงห์บุรี!N115</f>
        <v>0</v>
      </c>
      <c r="BJ115" s="20">
        <f>สุโขทัย!M115</f>
        <v>0</v>
      </c>
      <c r="BK115" s="20">
        <f>สุพรรณบุรี!M115</f>
        <v>0</v>
      </c>
      <c r="BL115" s="20">
        <f>สุราษฎร์ธานี!M115</f>
        <v>0</v>
      </c>
      <c r="BM115" s="20">
        <f>สุรินทร์!M115</f>
        <v>0</v>
      </c>
      <c r="BN115" s="20">
        <f>หนองคาย!M115</f>
        <v>0</v>
      </c>
      <c r="BO115" s="20">
        <f>หนองบัวลำภู!M115</f>
        <v>0</v>
      </c>
      <c r="BP115" s="36">
        <f>อ่างทอง!N115</f>
        <v>0</v>
      </c>
      <c r="BQ115" s="20">
        <f>อำนาจเจริญ!M115</f>
        <v>0</v>
      </c>
      <c r="BR115" s="20">
        <f>อุดรธานี!M115</f>
        <v>0</v>
      </c>
      <c r="BS115" s="20">
        <f>อุตรดิตถ์!M115</f>
        <v>0</v>
      </c>
      <c r="BT115" s="20">
        <f>อุทัยธานี!M115</f>
        <v>0</v>
      </c>
      <c r="BU115" s="20">
        <f>อุบลราชธานี!M115</f>
        <v>0</v>
      </c>
      <c r="BV115" s="20">
        <f>SUM(B115:BU115)</f>
        <v>0</v>
      </c>
      <c r="BX115" s="20"/>
      <c r="BY115" s="20"/>
    </row>
    <row r="116" spans="1:77">
      <c r="A116" s="37" t="s">
        <v>462</v>
      </c>
      <c r="B116" s="20">
        <f>กระบี่!M116</f>
        <v>0</v>
      </c>
      <c r="C116" s="36">
        <f>กาญจนบุรี!M116</f>
        <v>0</v>
      </c>
      <c r="D116" s="20">
        <f>กาฬสินธุ์!M116</f>
        <v>0</v>
      </c>
      <c r="E116" s="20">
        <f>กำแพงเพชร!M116</f>
        <v>0</v>
      </c>
      <c r="F116" s="20">
        <f>ขอนแก่น!M116</f>
        <v>0</v>
      </c>
      <c r="G116" s="20">
        <f>จันทบุรี!M116</f>
        <v>0</v>
      </c>
      <c r="H116" s="20">
        <f>ฉะเชิงเทรา!M116</f>
        <v>0</v>
      </c>
      <c r="I116" s="20">
        <f>ชลบุรี!M116</f>
        <v>0</v>
      </c>
      <c r="J116" s="20">
        <f>ชัยนาท!M116</f>
        <v>0</v>
      </c>
      <c r="K116" s="20">
        <f>ชัยภูมิ!M116</f>
        <v>0</v>
      </c>
      <c r="L116" s="20">
        <f>ชุมพร!M116</f>
        <v>0</v>
      </c>
      <c r="M116" s="20">
        <f>เชียงราย!M116</f>
        <v>0</v>
      </c>
      <c r="N116" s="20">
        <f>เชียงใหม่!M116</f>
        <v>0</v>
      </c>
      <c r="O116" s="20">
        <f>ตรัง!M116</f>
        <v>55981.41</v>
      </c>
      <c r="P116" s="20">
        <f>ตราด!M116</f>
        <v>0</v>
      </c>
      <c r="Q116" s="20">
        <f>ตาก!M116</f>
        <v>0</v>
      </c>
      <c r="R116" s="20">
        <f>นครนายก!M116</f>
        <v>0</v>
      </c>
      <c r="S116" s="20">
        <f>นครปฐม!M116</f>
        <v>7760</v>
      </c>
      <c r="T116" s="20">
        <f>นครพนม!M116</f>
        <v>0</v>
      </c>
      <c r="U116" s="20">
        <f>นครราชสีมา!M116</f>
        <v>0</v>
      </c>
      <c r="V116" s="20">
        <f>นครศรีธรรมราช!M116</f>
        <v>0</v>
      </c>
      <c r="W116" s="20">
        <f>นครสวรรค์!M116</f>
        <v>0</v>
      </c>
      <c r="X116" s="20">
        <f>นราธิวาส!M116</f>
        <v>0</v>
      </c>
      <c r="Y116" s="20">
        <f>น่าน!M116</f>
        <v>0</v>
      </c>
      <c r="Z116" s="20">
        <f>บึงกาฬ!M116</f>
        <v>0</v>
      </c>
      <c r="AA116" s="20">
        <f>บุรีรัมย์!M116</f>
        <v>0</v>
      </c>
      <c r="AB116" s="20">
        <f>ปทุมธานี!M116</f>
        <v>0</v>
      </c>
      <c r="AC116" s="20">
        <f>ประจวบคีรีขันธ์!M116</f>
        <v>0</v>
      </c>
      <c r="AD116" s="20">
        <f>ปราจีนบุรี!M116</f>
        <v>0</v>
      </c>
      <c r="AE116" s="20">
        <f>ปัตตานี!M116</f>
        <v>0</v>
      </c>
      <c r="AF116" s="20">
        <f>พระนครศรีอยุธยา!M116</f>
        <v>0</v>
      </c>
      <c r="AG116" s="20">
        <f>พะเยา!M116</f>
        <v>0</v>
      </c>
      <c r="AH116" s="20">
        <f>พังงา!M116</f>
        <v>4350</v>
      </c>
      <c r="AI116" s="20">
        <f>พัทลุง!M116</f>
        <v>0</v>
      </c>
      <c r="AJ116" s="20">
        <f>พิจิตร!M116</f>
        <v>0</v>
      </c>
      <c r="AK116" s="20">
        <f>พิษณุโลก!M116</f>
        <v>0</v>
      </c>
      <c r="AL116" s="20">
        <f>เพชรบุรี!M116</f>
        <v>0</v>
      </c>
      <c r="AM116" s="20">
        <f>เพชรบูรณ์!M116</f>
        <v>0</v>
      </c>
      <c r="AN116" s="20">
        <f>แพร่!M116</f>
        <v>8810</v>
      </c>
      <c r="AO116" s="20">
        <f>ภูเก็ต!M116</f>
        <v>0</v>
      </c>
      <c r="AP116" s="20">
        <f>มหาสารคาม!M116</f>
        <v>0</v>
      </c>
      <c r="AQ116" s="20">
        <f>มุกดาหาร!M116</f>
        <v>0</v>
      </c>
      <c r="AR116" s="20">
        <f>แม่ฮ่องสอน!M116</f>
        <v>0</v>
      </c>
      <c r="AS116" s="20">
        <f>ยโสธร!M116</f>
        <v>0</v>
      </c>
      <c r="AT116" s="20">
        <f>ยะลา!M116</f>
        <v>0</v>
      </c>
      <c r="AU116" s="20">
        <f>ร้อยเอ็ด!M116</f>
        <v>0</v>
      </c>
      <c r="AV116" s="20">
        <f>ระนอง!M116</f>
        <v>0</v>
      </c>
      <c r="AW116" s="20">
        <f>ระยอง!M116</f>
        <v>0</v>
      </c>
      <c r="AX116" s="20">
        <f>ราชบุรี!M116</f>
        <v>0</v>
      </c>
      <c r="AY116" s="20">
        <f>ลพบุรี!M116</f>
        <v>1717</v>
      </c>
      <c r="AZ116" s="20">
        <f>ลำปาง!M116</f>
        <v>0</v>
      </c>
      <c r="BA116" s="20">
        <f>ลำพูน!M116</f>
        <v>0</v>
      </c>
      <c r="BB116" s="20">
        <f>เลย!M116</f>
        <v>0</v>
      </c>
      <c r="BC116" s="20">
        <f>ศรีสะเกษ!M116</f>
        <v>20460</v>
      </c>
      <c r="BD116" s="20">
        <f>สกลนคร!M116</f>
        <v>0</v>
      </c>
      <c r="BE116" s="20">
        <f>สงขลา!M116</f>
        <v>0</v>
      </c>
      <c r="BF116" s="20">
        <f>สตูล!M116</f>
        <v>0</v>
      </c>
      <c r="BG116" s="20">
        <f>สระแก้ว!M116</f>
        <v>0</v>
      </c>
      <c r="BH116" s="90">
        <f>สระบุรี!M116</f>
        <v>2850</v>
      </c>
      <c r="BI116" s="89">
        <f>สิงห์บุรี!N116</f>
        <v>0</v>
      </c>
      <c r="BJ116" s="20">
        <f>สุโขทัย!M116</f>
        <v>1012180</v>
      </c>
      <c r="BK116" s="20">
        <f>สุพรรณบุรี!M116</f>
        <v>0</v>
      </c>
      <c r="BL116" s="20">
        <f>สุราษฎร์ธานี!M116</f>
        <v>0</v>
      </c>
      <c r="BM116" s="20">
        <f>สุรินทร์!M116</f>
        <v>0</v>
      </c>
      <c r="BN116" s="20">
        <f>หนองคาย!M116</f>
        <v>0</v>
      </c>
      <c r="BO116" s="20">
        <f>หนองบัวลำภู!M116</f>
        <v>0</v>
      </c>
      <c r="BP116" s="36">
        <f>อ่างทอง!N116</f>
        <v>0</v>
      </c>
      <c r="BQ116" s="20">
        <f>อำนาจเจริญ!M116</f>
        <v>0</v>
      </c>
      <c r="BR116" s="20">
        <f>อุดรธานี!M116</f>
        <v>0</v>
      </c>
      <c r="BS116" s="20">
        <f>อุตรดิตถ์!M116</f>
        <v>0</v>
      </c>
      <c r="BT116" s="20">
        <f>อุทัยธานี!M116</f>
        <v>0</v>
      </c>
      <c r="BU116" s="20">
        <f>อุบลราชธานี!M116</f>
        <v>0</v>
      </c>
      <c r="BV116" s="20">
        <f>SUM(B116:BU116)</f>
        <v>1114108.4099999999</v>
      </c>
      <c r="BY116" s="20"/>
    </row>
    <row r="117" spans="1:77">
      <c r="A117" s="37" t="s">
        <v>463</v>
      </c>
      <c r="B117" s="20">
        <f>กระบี่!M117</f>
        <v>35952</v>
      </c>
      <c r="C117" s="36">
        <f>กาญจนบุรี!M117</f>
        <v>0</v>
      </c>
      <c r="D117" s="20">
        <f>กาฬสินธุ์!M117</f>
        <v>435779.68</v>
      </c>
      <c r="E117" s="20">
        <f>กำแพงเพชร!M117</f>
        <v>62239</v>
      </c>
      <c r="F117" s="20">
        <f>ขอนแก่น!M117</f>
        <v>209713.6</v>
      </c>
      <c r="G117" s="20">
        <f>จันทบุรี!M117</f>
        <v>32811</v>
      </c>
      <c r="H117" s="20">
        <f>ฉะเชิงเทรา!M117</f>
        <v>0</v>
      </c>
      <c r="I117" s="20">
        <f>ชลบุรี!M117</f>
        <v>481218</v>
      </c>
      <c r="J117" s="20">
        <f>ชัยนาท!M117</f>
        <v>1499.5</v>
      </c>
      <c r="K117" s="20">
        <f>ชัยภูมิ!M117</f>
        <v>16154</v>
      </c>
      <c r="L117" s="20">
        <f>ชุมพร!M117</f>
        <v>78186</v>
      </c>
      <c r="M117" s="20">
        <f>เชียงราย!M117</f>
        <v>269604</v>
      </c>
      <c r="N117" s="20">
        <f>เชียงใหม่!M117</f>
        <v>144137</v>
      </c>
      <c r="O117" s="20">
        <f>ตรัง!M117</f>
        <v>51185.3</v>
      </c>
      <c r="P117" s="20">
        <f>ตราด!M117</f>
        <v>89494.2</v>
      </c>
      <c r="Q117" s="20">
        <f>ตาก!M117</f>
        <v>34050</v>
      </c>
      <c r="R117" s="20">
        <f>นครนายก!M117</f>
        <v>0</v>
      </c>
      <c r="S117" s="20">
        <f>นครปฐม!M117</f>
        <v>0</v>
      </c>
      <c r="T117" s="20">
        <f>นครพนม!M117</f>
        <v>0</v>
      </c>
      <c r="U117" s="20">
        <f>นครราชสีมา!M117</f>
        <v>36792</v>
      </c>
      <c r="V117" s="20">
        <f>นครศรีธรรมราช!M117</f>
        <v>0</v>
      </c>
      <c r="W117" s="20">
        <f>นครสวรรค์!M117</f>
        <v>167957</v>
      </c>
      <c r="X117" s="20">
        <f>นราธิวาส!M117</f>
        <v>14184</v>
      </c>
      <c r="Y117" s="20">
        <f>น่าน!M117</f>
        <v>0</v>
      </c>
      <c r="Z117" s="20">
        <f>บึงกาฬ!M117</f>
        <v>0</v>
      </c>
      <c r="AA117" s="20">
        <f>บุรีรัมย์!M117</f>
        <v>457386.5</v>
      </c>
      <c r="AB117" s="20">
        <f>ปทุมธานี!M117</f>
        <v>0</v>
      </c>
      <c r="AC117" s="20">
        <f>ประจวบคีรีขันธ์!M117</f>
        <v>0</v>
      </c>
      <c r="AD117" s="20">
        <f>ปราจีนบุรี!M117</f>
        <v>3969157.5</v>
      </c>
      <c r="AE117" s="20">
        <f>ปัตตานี!M117</f>
        <v>0</v>
      </c>
      <c r="AF117" s="20">
        <f>พระนครศรีอยุธยา!M117</f>
        <v>0</v>
      </c>
      <c r="AG117" s="20">
        <f>พะเยา!M117</f>
        <v>402471.41</v>
      </c>
      <c r="AH117" s="20">
        <f>พังงา!M117</f>
        <v>33982.5</v>
      </c>
      <c r="AI117" s="20">
        <f>พัทลุง!M117</f>
        <v>37182</v>
      </c>
      <c r="AJ117" s="20">
        <f>พิจิตร!M117</f>
        <v>0</v>
      </c>
      <c r="AK117" s="20">
        <f>พิษณุโลก!M117</f>
        <v>36084.22</v>
      </c>
      <c r="AL117" s="20">
        <f>เพชรบุรี!M117</f>
        <v>39063.19</v>
      </c>
      <c r="AM117" s="20">
        <f>เพชรบูรณ์!M117</f>
        <v>293087</v>
      </c>
      <c r="AN117" s="20">
        <f>แพร่!M117</f>
        <v>9961.6200000000008</v>
      </c>
      <c r="AO117" s="20">
        <f>ภูเก็ต!M117</f>
        <v>0</v>
      </c>
      <c r="AP117" s="20">
        <f>มหาสารคาม!M117</f>
        <v>0</v>
      </c>
      <c r="AQ117" s="20">
        <f>มุกดาหาร!M117</f>
        <v>9555.33</v>
      </c>
      <c r="AR117" s="20">
        <f>แม่ฮ่องสอน!M117</f>
        <v>97882</v>
      </c>
      <c r="AS117" s="20">
        <f>ยโสธร!M117</f>
        <v>0</v>
      </c>
      <c r="AT117" s="20">
        <f>ยะลา!M117</f>
        <v>4262920</v>
      </c>
      <c r="AU117" s="20">
        <f>ร้อยเอ็ด!M117</f>
        <v>282188.2</v>
      </c>
      <c r="AV117" s="20">
        <f>ระนอง!M117</f>
        <v>0</v>
      </c>
      <c r="AW117" s="20">
        <f>ระยอง!M117</f>
        <v>20700</v>
      </c>
      <c r="AX117" s="20">
        <f>ราชบุรี!M117</f>
        <v>0</v>
      </c>
      <c r="AY117" s="20">
        <f>ลพบุรี!M117</f>
        <v>1150143</v>
      </c>
      <c r="AZ117" s="20">
        <f>ลำปาง!M117</f>
        <v>0</v>
      </c>
      <c r="BA117" s="20">
        <f>ลำพูน!M117</f>
        <v>21200</v>
      </c>
      <c r="BB117" s="20">
        <f>เลย!M117</f>
        <v>94057</v>
      </c>
      <c r="BC117" s="20">
        <f>ศรีสะเกษ!M117</f>
        <v>629633.66</v>
      </c>
      <c r="BD117" s="20">
        <f>สกลนคร!M117</f>
        <v>43527</v>
      </c>
      <c r="BE117" s="20">
        <f>สงขลา!M117</f>
        <v>80643</v>
      </c>
      <c r="BF117" s="20">
        <f>สตูล!M117</f>
        <v>132426</v>
      </c>
      <c r="BG117" s="20">
        <f>สระแก้ว!M117</f>
        <v>100601.66</v>
      </c>
      <c r="BH117" s="90">
        <f>สระบุรี!M117</f>
        <v>97958.5</v>
      </c>
      <c r="BI117" s="89">
        <f>สิงห์บุรี!N117</f>
        <v>0</v>
      </c>
      <c r="BJ117" s="20">
        <f>สุโขทัย!M117</f>
        <v>93750</v>
      </c>
      <c r="BK117" s="20">
        <f>สุพรรณบุรี!M117</f>
        <v>0</v>
      </c>
      <c r="BL117" s="20">
        <f>สุราษฎร์ธานี!M117</f>
        <v>121764</v>
      </c>
      <c r="BM117" s="20">
        <f>สุรินทร์!M117</f>
        <v>134695</v>
      </c>
      <c r="BN117" s="20">
        <f>หนองคาย!M117</f>
        <v>0</v>
      </c>
      <c r="BO117" s="20">
        <f>หนองบัวลำภู!M117</f>
        <v>14800.5</v>
      </c>
      <c r="BP117" s="36">
        <f>อ่างทอง!N117</f>
        <v>0</v>
      </c>
      <c r="BQ117" s="20">
        <f>อำนาจเจริญ!M117</f>
        <v>27698</v>
      </c>
      <c r="BR117" s="20">
        <f>อุดรธานี!M117</f>
        <v>304563</v>
      </c>
      <c r="BS117" s="20">
        <f>อุตรดิตถ์!M117</f>
        <v>139509.04999999999</v>
      </c>
      <c r="BT117" s="20">
        <f>อุทัยธานี!M117</f>
        <v>119226</v>
      </c>
      <c r="BU117" s="20">
        <f>อุบลราชธานี!M117</f>
        <v>455266</v>
      </c>
      <c r="BV117" s="20">
        <f>SUM(B117:BU117)</f>
        <v>15874039.120000001</v>
      </c>
      <c r="BY117" s="20"/>
    </row>
    <row r="118" spans="1:77">
      <c r="A118" s="37" t="s">
        <v>464</v>
      </c>
      <c r="B118" s="20">
        <f>SUM(B114:B117)</f>
        <v>35952</v>
      </c>
      <c r="C118" s="36">
        <f>SUM(C114:C117)</f>
        <v>0</v>
      </c>
      <c r="D118" s="20">
        <f>SUM(D114:D117)</f>
        <v>435779.68</v>
      </c>
      <c r="E118" s="20">
        <f t="shared" ref="E118:BP118" si="12">SUM(E114:E117)</f>
        <v>62239</v>
      </c>
      <c r="F118" s="20">
        <f t="shared" si="12"/>
        <v>209713.6</v>
      </c>
      <c r="G118" s="20">
        <f t="shared" si="12"/>
        <v>32811</v>
      </c>
      <c r="H118" s="20">
        <f t="shared" si="12"/>
        <v>0</v>
      </c>
      <c r="I118" s="20">
        <f t="shared" si="12"/>
        <v>481218</v>
      </c>
      <c r="J118" s="20">
        <f t="shared" si="12"/>
        <v>1499.5</v>
      </c>
      <c r="K118" s="20">
        <f t="shared" si="12"/>
        <v>16154</v>
      </c>
      <c r="L118" s="20">
        <f t="shared" si="12"/>
        <v>78186</v>
      </c>
      <c r="M118" s="20">
        <f t="shared" si="12"/>
        <v>269604</v>
      </c>
      <c r="N118" s="20">
        <f t="shared" si="12"/>
        <v>144137</v>
      </c>
      <c r="O118" s="20">
        <f t="shared" si="12"/>
        <v>107166.71</v>
      </c>
      <c r="P118" s="20">
        <f t="shared" si="12"/>
        <v>89494.2</v>
      </c>
      <c r="Q118" s="20">
        <f>ตาก!M118</f>
        <v>34050</v>
      </c>
      <c r="R118" s="20">
        <f t="shared" si="12"/>
        <v>0</v>
      </c>
      <c r="S118" s="20">
        <f t="shared" si="12"/>
        <v>7760</v>
      </c>
      <c r="T118" s="20">
        <f t="shared" si="12"/>
        <v>0</v>
      </c>
      <c r="U118" s="20">
        <f t="shared" si="12"/>
        <v>36792</v>
      </c>
      <c r="V118" s="20">
        <f t="shared" si="12"/>
        <v>0</v>
      </c>
      <c r="W118" s="20">
        <f t="shared" si="12"/>
        <v>167957</v>
      </c>
      <c r="X118" s="20">
        <f t="shared" si="12"/>
        <v>14184</v>
      </c>
      <c r="Y118" s="20">
        <f t="shared" si="12"/>
        <v>0</v>
      </c>
      <c r="Z118" s="20">
        <f t="shared" si="12"/>
        <v>0</v>
      </c>
      <c r="AA118" s="20">
        <f t="shared" si="12"/>
        <v>457386.5</v>
      </c>
      <c r="AB118" s="20">
        <f t="shared" si="12"/>
        <v>0</v>
      </c>
      <c r="AC118" s="20">
        <f t="shared" si="12"/>
        <v>0</v>
      </c>
      <c r="AD118" s="20">
        <f t="shared" si="12"/>
        <v>3969157.5</v>
      </c>
      <c r="AE118" s="20">
        <f t="shared" si="12"/>
        <v>0</v>
      </c>
      <c r="AF118" s="20">
        <f t="shared" si="12"/>
        <v>0</v>
      </c>
      <c r="AG118" s="20">
        <f t="shared" si="12"/>
        <v>402471.41</v>
      </c>
      <c r="AH118" s="20">
        <f t="shared" si="12"/>
        <v>38332.5</v>
      </c>
      <c r="AI118" s="20">
        <f t="shared" si="12"/>
        <v>37182</v>
      </c>
      <c r="AJ118" s="20">
        <f t="shared" si="12"/>
        <v>0</v>
      </c>
      <c r="AK118" s="20">
        <f t="shared" si="12"/>
        <v>36084.22</v>
      </c>
      <c r="AL118" s="20">
        <f t="shared" si="12"/>
        <v>39063.19</v>
      </c>
      <c r="AM118" s="20">
        <f t="shared" si="12"/>
        <v>293087</v>
      </c>
      <c r="AN118" s="20">
        <f t="shared" si="12"/>
        <v>18771.620000000003</v>
      </c>
      <c r="AO118" s="20">
        <f t="shared" si="12"/>
        <v>0</v>
      </c>
      <c r="AP118" s="20">
        <f t="shared" si="12"/>
        <v>0</v>
      </c>
      <c r="AQ118" s="20">
        <f t="shared" si="12"/>
        <v>9555.33</v>
      </c>
      <c r="AR118" s="20">
        <f t="shared" si="12"/>
        <v>97882</v>
      </c>
      <c r="AS118" s="20">
        <f t="shared" si="12"/>
        <v>0</v>
      </c>
      <c r="AT118" s="20">
        <f t="shared" si="12"/>
        <v>4262920</v>
      </c>
      <c r="AU118" s="20">
        <f t="shared" si="12"/>
        <v>282188.22000000003</v>
      </c>
      <c r="AV118" s="20">
        <f t="shared" si="12"/>
        <v>0</v>
      </c>
      <c r="AW118" s="20">
        <f t="shared" si="12"/>
        <v>20700</v>
      </c>
      <c r="AX118" s="20">
        <f t="shared" si="12"/>
        <v>0</v>
      </c>
      <c r="AY118" s="20">
        <f t="shared" si="12"/>
        <v>1151860</v>
      </c>
      <c r="AZ118" s="20">
        <f t="shared" si="12"/>
        <v>0</v>
      </c>
      <c r="BA118" s="20">
        <f t="shared" si="12"/>
        <v>21200</v>
      </c>
      <c r="BB118" s="20">
        <f t="shared" si="12"/>
        <v>94057</v>
      </c>
      <c r="BC118" s="20">
        <f t="shared" si="12"/>
        <v>650093.66</v>
      </c>
      <c r="BD118" s="20">
        <f t="shared" si="12"/>
        <v>43527</v>
      </c>
      <c r="BE118" s="20">
        <f t="shared" si="12"/>
        <v>80643</v>
      </c>
      <c r="BF118" s="20">
        <f t="shared" si="12"/>
        <v>132426</v>
      </c>
      <c r="BG118" s="20">
        <f t="shared" si="12"/>
        <v>100601.66</v>
      </c>
      <c r="BH118" s="90">
        <f t="shared" si="12"/>
        <v>100808.5</v>
      </c>
      <c r="BI118" s="90">
        <f t="shared" si="12"/>
        <v>0</v>
      </c>
      <c r="BJ118" s="20">
        <f t="shared" si="12"/>
        <v>1105930</v>
      </c>
      <c r="BK118" s="20">
        <f t="shared" si="12"/>
        <v>0</v>
      </c>
      <c r="BL118" s="20">
        <f t="shared" si="12"/>
        <v>121764</v>
      </c>
      <c r="BM118" s="20">
        <f t="shared" si="12"/>
        <v>134695</v>
      </c>
      <c r="BN118" s="20">
        <f t="shared" si="12"/>
        <v>0</v>
      </c>
      <c r="BO118" s="20">
        <f t="shared" si="12"/>
        <v>14800.5</v>
      </c>
      <c r="BP118" s="20">
        <f t="shared" si="12"/>
        <v>0</v>
      </c>
      <c r="BQ118" s="20">
        <f t="shared" ref="BQ118:BV118" si="13">SUM(BQ114:BQ117)</f>
        <v>27698</v>
      </c>
      <c r="BR118" s="20">
        <f t="shared" si="13"/>
        <v>304563</v>
      </c>
      <c r="BS118" s="20">
        <f t="shared" si="13"/>
        <v>139509.04999999999</v>
      </c>
      <c r="BT118" s="20">
        <f t="shared" si="13"/>
        <v>119226</v>
      </c>
      <c r="BU118" s="20">
        <f t="shared" si="13"/>
        <v>455266</v>
      </c>
      <c r="BV118" s="20">
        <f t="shared" si="13"/>
        <v>16988147.550000001</v>
      </c>
      <c r="BX118" s="125">
        <f>BV118-BX112</f>
        <v>-559396075.12000012</v>
      </c>
    </row>
    <row r="119" spans="1:77">
      <c r="A119" s="38"/>
      <c r="B119" s="20">
        <f t="shared" ref="B119:BP119" si="14">B112-B118</f>
        <v>210400</v>
      </c>
      <c r="C119" s="36">
        <f>C112-C118</f>
        <v>2385716.7799999998</v>
      </c>
      <c r="D119" s="20">
        <f t="shared" si="14"/>
        <v>5389626.5299999993</v>
      </c>
      <c r="E119" s="20">
        <f t="shared" si="14"/>
        <v>6462962</v>
      </c>
      <c r="F119" s="20">
        <f t="shared" si="14"/>
        <v>10578957.869999999</v>
      </c>
      <c r="G119" s="20">
        <f t="shared" si="14"/>
        <v>14869154.499999998</v>
      </c>
      <c r="H119" s="20">
        <f t="shared" si="14"/>
        <v>3432901</v>
      </c>
      <c r="I119" s="20">
        <f t="shared" si="14"/>
        <v>7961906.6400000006</v>
      </c>
      <c r="J119" s="20">
        <f t="shared" si="14"/>
        <v>3191950.5</v>
      </c>
      <c r="K119" s="20">
        <f t="shared" si="14"/>
        <v>7716701.9999999991</v>
      </c>
      <c r="L119" s="20">
        <f t="shared" si="14"/>
        <v>1715950</v>
      </c>
      <c r="M119" s="20">
        <f t="shared" si="14"/>
        <v>6508191.5</v>
      </c>
      <c r="N119" s="20">
        <f t="shared" si="14"/>
        <v>3178106.08</v>
      </c>
      <c r="O119" s="20">
        <f t="shared" si="14"/>
        <v>1642129.17</v>
      </c>
      <c r="P119" s="20">
        <f t="shared" si="14"/>
        <v>2186950</v>
      </c>
      <c r="Q119" s="20">
        <f t="shared" si="14"/>
        <v>2954100</v>
      </c>
      <c r="R119" s="20">
        <f t="shared" si="14"/>
        <v>5778285</v>
      </c>
      <c r="S119" s="20">
        <f t="shared" si="14"/>
        <v>6178790</v>
      </c>
      <c r="T119" s="20">
        <f t="shared" si="14"/>
        <v>2714700</v>
      </c>
      <c r="U119" s="20">
        <f t="shared" si="14"/>
        <v>15933146.07</v>
      </c>
      <c r="V119" s="20">
        <f t="shared" si="14"/>
        <v>4035800</v>
      </c>
      <c r="W119" s="20">
        <f t="shared" si="14"/>
        <v>1825508.5899999999</v>
      </c>
      <c r="X119" s="20">
        <f t="shared" si="14"/>
        <v>184750</v>
      </c>
      <c r="Y119" s="20">
        <f t="shared" si="14"/>
        <v>8459481.7000000011</v>
      </c>
      <c r="Z119" s="20">
        <f t="shared" si="14"/>
        <v>2302450</v>
      </c>
      <c r="AA119" s="20">
        <f t="shared" si="14"/>
        <v>13390579</v>
      </c>
      <c r="AB119" s="20">
        <f t="shared" si="14"/>
        <v>1305100</v>
      </c>
      <c r="AC119" s="20">
        <f t="shared" si="14"/>
        <v>3243886</v>
      </c>
      <c r="AD119" s="20">
        <f t="shared" si="14"/>
        <v>-2221306.5</v>
      </c>
      <c r="AE119" s="20">
        <f t="shared" si="14"/>
        <v>387250</v>
      </c>
      <c r="AF119" s="20">
        <f t="shared" si="14"/>
        <v>22397801</v>
      </c>
      <c r="AG119" s="20">
        <f t="shared" si="14"/>
        <v>43258380.510000005</v>
      </c>
      <c r="AH119" s="20">
        <f t="shared" si="14"/>
        <v>787100</v>
      </c>
      <c r="AI119" s="20">
        <f t="shared" si="14"/>
        <v>801354</v>
      </c>
      <c r="AJ119" s="20">
        <f t="shared" si="14"/>
        <v>4200035.6000000006</v>
      </c>
      <c r="AK119" s="20">
        <f t="shared" si="14"/>
        <v>6189045.5</v>
      </c>
      <c r="AL119" s="20">
        <f t="shared" si="14"/>
        <v>1146561.81</v>
      </c>
      <c r="AM119" s="20">
        <f t="shared" si="14"/>
        <v>18491400</v>
      </c>
      <c r="AN119" s="20">
        <f t="shared" si="14"/>
        <v>2183440.58</v>
      </c>
      <c r="AO119" s="20">
        <f t="shared" si="14"/>
        <v>199100</v>
      </c>
      <c r="AP119" s="20">
        <f t="shared" si="14"/>
        <v>20369805.75</v>
      </c>
      <c r="AQ119" s="20">
        <f t="shared" si="14"/>
        <v>5369200.0000000009</v>
      </c>
      <c r="AR119" s="20">
        <f t="shared" si="14"/>
        <v>2299137.1</v>
      </c>
      <c r="AS119" s="20">
        <f t="shared" si="14"/>
        <v>4368200.0000000009</v>
      </c>
      <c r="AT119" s="20">
        <f t="shared" si="14"/>
        <v>-3578570</v>
      </c>
      <c r="AU119" s="20">
        <f t="shared" si="14"/>
        <v>5516008.7100000009</v>
      </c>
      <c r="AV119" s="20">
        <f t="shared" si="14"/>
        <v>3190750</v>
      </c>
      <c r="AW119" s="20">
        <f t="shared" si="14"/>
        <v>1618750.0000000002</v>
      </c>
      <c r="AX119" s="20">
        <f t="shared" si="14"/>
        <v>3188850</v>
      </c>
      <c r="AY119" s="20">
        <f t="shared" si="14"/>
        <v>31518737.710000001</v>
      </c>
      <c r="AZ119" s="20">
        <f t="shared" si="14"/>
        <v>6979661</v>
      </c>
      <c r="BA119" s="20">
        <f t="shared" si="14"/>
        <v>15347008.57</v>
      </c>
      <c r="BB119" s="20">
        <f t="shared" si="14"/>
        <v>55457224.5</v>
      </c>
      <c r="BC119" s="20">
        <f t="shared" si="14"/>
        <v>12462252.999999998</v>
      </c>
      <c r="BD119" s="20">
        <f t="shared" si="14"/>
        <v>5149353</v>
      </c>
      <c r="BE119" s="20">
        <f t="shared" si="14"/>
        <v>2691782.9999999995</v>
      </c>
      <c r="BF119" s="128">
        <f t="shared" si="14"/>
        <v>1916249.9999999998</v>
      </c>
      <c r="BG119" s="20">
        <f t="shared" si="14"/>
        <v>8192450</v>
      </c>
      <c r="BH119" s="90">
        <f t="shared" si="14"/>
        <v>3690880</v>
      </c>
      <c r="BI119" s="90">
        <f t="shared" si="14"/>
        <v>399350</v>
      </c>
      <c r="BJ119" s="20">
        <f t="shared" si="14"/>
        <v>5832570</v>
      </c>
      <c r="BK119" s="20">
        <f t="shared" si="14"/>
        <v>22694550</v>
      </c>
      <c r="BL119" s="20">
        <f t="shared" si="14"/>
        <v>2455607.9999999995</v>
      </c>
      <c r="BM119" s="20">
        <f t="shared" si="14"/>
        <v>10244737</v>
      </c>
      <c r="BN119" s="20">
        <f t="shared" si="14"/>
        <v>3803350</v>
      </c>
      <c r="BO119" s="20">
        <f t="shared" si="14"/>
        <v>5393902.2000000002</v>
      </c>
      <c r="BP119" s="20">
        <f t="shared" si="14"/>
        <v>0</v>
      </c>
      <c r="BQ119" s="20">
        <f t="shared" ref="BQ119:BV119" si="15">BQ112-BQ118</f>
        <v>9171531.5300000012</v>
      </c>
      <c r="BR119" s="20">
        <f t="shared" si="15"/>
        <v>4109505.75</v>
      </c>
      <c r="BS119" s="20">
        <f t="shared" si="15"/>
        <v>45468638.010000005</v>
      </c>
      <c r="BT119" s="20">
        <f t="shared" si="15"/>
        <v>10498382.5</v>
      </c>
      <c r="BU119" s="20">
        <f t="shared" si="15"/>
        <v>10017874.359999999</v>
      </c>
      <c r="BV119" s="20">
        <f t="shared" si="15"/>
        <v>559396075.12000012</v>
      </c>
      <c r="BW119" s="20">
        <f>BW112-BV118</f>
        <v>559396075.12000012</v>
      </c>
    </row>
    <row r="120" spans="1:77">
      <c r="A120" s="20" t="s">
        <v>61</v>
      </c>
      <c r="BH120" s="90"/>
      <c r="BI120" s="90"/>
      <c r="BX120" s="125"/>
    </row>
    <row r="121" spans="1:77">
      <c r="C121" s="20" t="s">
        <v>61</v>
      </c>
      <c r="BH121" s="90"/>
      <c r="BI121" s="90"/>
      <c r="BX121" s="125"/>
    </row>
    <row r="122" spans="1:77">
      <c r="A122" s="129" t="s">
        <v>295</v>
      </c>
      <c r="B122" s="20">
        <f>SUM(B7:B61)</f>
        <v>234328.75000000003</v>
      </c>
      <c r="C122" s="20">
        <f t="shared" ref="C122:BQ122" si="16">SUM(C7:C61)</f>
        <v>209290.42</v>
      </c>
      <c r="D122" s="20">
        <f t="shared" si="16"/>
        <v>504602.28</v>
      </c>
      <c r="E122" s="20">
        <f t="shared" si="16"/>
        <v>244790.39</v>
      </c>
      <c r="F122" s="20">
        <f t="shared" si="16"/>
        <v>500220.19000000006</v>
      </c>
      <c r="G122" s="20">
        <f t="shared" si="16"/>
        <v>122460.03</v>
      </c>
      <c r="H122" s="20">
        <f t="shared" si="16"/>
        <v>536614.72</v>
      </c>
      <c r="I122" s="20">
        <f t="shared" si="16"/>
        <v>348974.77999999997</v>
      </c>
      <c r="J122" s="20">
        <f t="shared" si="16"/>
        <v>128360.45999999999</v>
      </c>
      <c r="K122" s="20">
        <f t="shared" si="16"/>
        <v>2597197.2799999998</v>
      </c>
      <c r="L122" s="20">
        <f t="shared" si="16"/>
        <v>232726.78</v>
      </c>
      <c r="M122" s="20">
        <f t="shared" si="16"/>
        <v>112197.17</v>
      </c>
      <c r="N122" s="20">
        <f t="shared" si="16"/>
        <v>297668.99</v>
      </c>
      <c r="O122" s="20">
        <f t="shared" si="16"/>
        <v>71800</v>
      </c>
      <c r="P122" s="20">
        <f t="shared" si="16"/>
        <v>80216.819999999992</v>
      </c>
      <c r="Q122" s="20">
        <f t="shared" si="16"/>
        <v>351417.03</v>
      </c>
      <c r="R122" s="20">
        <f t="shared" si="16"/>
        <v>110104.72</v>
      </c>
      <c r="S122" s="20">
        <f t="shared" si="16"/>
        <v>4079</v>
      </c>
      <c r="T122" s="20">
        <f t="shared" si="16"/>
        <v>61330.91</v>
      </c>
      <c r="U122" s="20">
        <f t="shared" si="16"/>
        <v>55223.200000000004</v>
      </c>
      <c r="V122" s="20">
        <f t="shared" si="16"/>
        <v>133943</v>
      </c>
      <c r="W122" s="20">
        <f t="shared" si="16"/>
        <v>935679.34000000008</v>
      </c>
      <c r="X122" s="20">
        <f t="shared" si="16"/>
        <v>22547.360000000001</v>
      </c>
      <c r="Y122" s="20">
        <f t="shared" si="16"/>
        <v>313914.72000000003</v>
      </c>
      <c r="Z122" s="20">
        <f t="shared" si="16"/>
        <v>302731.33999999997</v>
      </c>
      <c r="AA122" s="20">
        <f t="shared" si="16"/>
        <v>241247.15</v>
      </c>
      <c r="AB122" s="20">
        <f t="shared" si="16"/>
        <v>82106.02</v>
      </c>
      <c r="AC122" s="20">
        <f t="shared" si="16"/>
        <v>13180.68</v>
      </c>
      <c r="AD122" s="20">
        <f t="shared" si="16"/>
        <v>103276.39</v>
      </c>
      <c r="AE122" s="20">
        <f t="shared" si="16"/>
        <v>3020</v>
      </c>
      <c r="AF122" s="20">
        <f t="shared" si="16"/>
        <v>94129.88</v>
      </c>
      <c r="AG122" s="20">
        <f t="shared" si="16"/>
        <v>46148.6</v>
      </c>
      <c r="AH122" s="20">
        <f t="shared" si="16"/>
        <v>222903.53</v>
      </c>
      <c r="AI122" s="20">
        <f t="shared" si="16"/>
        <v>12737.23</v>
      </c>
      <c r="AJ122" s="20">
        <f t="shared" si="16"/>
        <v>223747.11000000002</v>
      </c>
      <c r="AK122" s="20">
        <f t="shared" si="16"/>
        <v>22794.86</v>
      </c>
      <c r="AL122" s="20">
        <f t="shared" si="16"/>
        <v>30320</v>
      </c>
      <c r="AM122" s="20">
        <f t="shared" si="16"/>
        <v>153211.88999999998</v>
      </c>
      <c r="AN122" s="20">
        <f t="shared" si="16"/>
        <v>5027.75</v>
      </c>
      <c r="AO122" s="20">
        <f t="shared" si="16"/>
        <v>0</v>
      </c>
      <c r="AP122" s="20">
        <f t="shared" si="16"/>
        <v>242132.69999999998</v>
      </c>
      <c r="AQ122" s="20">
        <f t="shared" si="16"/>
        <v>190357.9</v>
      </c>
      <c r="AR122" s="20">
        <f t="shared" si="16"/>
        <v>26483.39</v>
      </c>
      <c r="AS122" s="20">
        <f t="shared" si="16"/>
        <v>65361.98</v>
      </c>
      <c r="AT122" s="20">
        <f t="shared" si="16"/>
        <v>16116.65</v>
      </c>
      <c r="AU122" s="20">
        <f t="shared" si="16"/>
        <v>867550.7300000001</v>
      </c>
      <c r="AV122" s="20">
        <f t="shared" si="16"/>
        <v>100572.13</v>
      </c>
      <c r="AW122" s="20">
        <f t="shared" si="16"/>
        <v>31216.33</v>
      </c>
      <c r="AX122" s="20">
        <f t="shared" si="16"/>
        <v>33152.839999999997</v>
      </c>
      <c r="AY122" s="20">
        <f t="shared" si="16"/>
        <v>221518.17</v>
      </c>
      <c r="AZ122" s="20">
        <f t="shared" si="16"/>
        <v>0</v>
      </c>
      <c r="BA122" s="20">
        <f t="shared" si="16"/>
        <v>302686.46000000002</v>
      </c>
      <c r="BB122" s="20">
        <f t="shared" si="16"/>
        <v>59649.25</v>
      </c>
      <c r="BC122" s="20">
        <f t="shared" si="16"/>
        <v>990622.62</v>
      </c>
      <c r="BD122" s="20">
        <f t="shared" si="16"/>
        <v>13765.32</v>
      </c>
      <c r="BE122" s="20">
        <f t="shared" si="16"/>
        <v>164423.78</v>
      </c>
      <c r="BF122" s="20">
        <f t="shared" si="16"/>
        <v>541.39</v>
      </c>
      <c r="BG122" s="20">
        <f t="shared" si="16"/>
        <v>101370.33</v>
      </c>
      <c r="BH122" s="20">
        <f t="shared" si="16"/>
        <v>49319.479999999996</v>
      </c>
      <c r="BI122" s="20">
        <f t="shared" si="16"/>
        <v>5574.3099999999995</v>
      </c>
      <c r="BJ122" s="20">
        <f t="shared" si="16"/>
        <v>219604.93</v>
      </c>
      <c r="BK122" s="20">
        <f t="shared" si="16"/>
        <v>556227.73</v>
      </c>
      <c r="BL122" s="20">
        <f t="shared" si="16"/>
        <v>162792.79</v>
      </c>
      <c r="BM122" s="20">
        <f t="shared" si="16"/>
        <v>190363.27999999997</v>
      </c>
      <c r="BN122" s="20">
        <f t="shared" si="16"/>
        <v>364838.99</v>
      </c>
      <c r="BO122" s="20">
        <f t="shared" si="16"/>
        <v>183802.55</v>
      </c>
      <c r="BP122" s="20">
        <f t="shared" si="16"/>
        <v>0</v>
      </c>
      <c r="BQ122" s="20">
        <f t="shared" si="16"/>
        <v>58116.72</v>
      </c>
      <c r="BR122" s="20">
        <f t="shared" ref="BR122:BW122" si="17">SUM(BR7:BR61)</f>
        <v>1273877.45</v>
      </c>
      <c r="BS122" s="20">
        <f t="shared" si="17"/>
        <v>486194.87000000005</v>
      </c>
      <c r="BT122" s="20">
        <f t="shared" si="17"/>
        <v>244539.76</v>
      </c>
      <c r="BU122" s="20">
        <f t="shared" si="17"/>
        <v>180268.75</v>
      </c>
      <c r="BV122" s="20">
        <f t="shared" si="17"/>
        <v>17169314.350000001</v>
      </c>
      <c r="BW122" s="20">
        <f t="shared" si="17"/>
        <v>17169314.350000001</v>
      </c>
      <c r="BX122" s="20"/>
    </row>
    <row r="123" spans="1:77">
      <c r="A123" s="129" t="s">
        <v>292</v>
      </c>
      <c r="B123" s="20">
        <f>SUM(B68:B101)</f>
        <v>0</v>
      </c>
      <c r="C123" s="20">
        <f t="shared" ref="C123:BQ123" si="18">SUM(C68:C101)</f>
        <v>31500</v>
      </c>
      <c r="D123" s="20">
        <f t="shared" si="18"/>
        <v>35300</v>
      </c>
      <c r="E123" s="20">
        <f t="shared" si="18"/>
        <v>30424</v>
      </c>
      <c r="F123" s="20">
        <f t="shared" si="18"/>
        <v>57107.13</v>
      </c>
      <c r="G123" s="20">
        <f t="shared" si="18"/>
        <v>31500</v>
      </c>
      <c r="H123" s="20">
        <f t="shared" si="18"/>
        <v>29699</v>
      </c>
      <c r="I123" s="20">
        <f t="shared" si="18"/>
        <v>15750</v>
      </c>
      <c r="J123" s="20">
        <f t="shared" si="18"/>
        <v>15750</v>
      </c>
      <c r="K123" s="20">
        <f t="shared" si="18"/>
        <v>31500</v>
      </c>
      <c r="L123" s="20">
        <f t="shared" si="18"/>
        <v>15750</v>
      </c>
      <c r="M123" s="20">
        <f t="shared" si="18"/>
        <v>31500</v>
      </c>
      <c r="N123" s="20">
        <f t="shared" si="18"/>
        <v>15750</v>
      </c>
      <c r="O123" s="20">
        <f t="shared" si="18"/>
        <v>17290.8</v>
      </c>
      <c r="P123" s="20">
        <f t="shared" si="18"/>
        <v>16292</v>
      </c>
      <c r="Q123" s="20">
        <f t="shared" si="18"/>
        <v>15750</v>
      </c>
      <c r="R123" s="20">
        <f t="shared" si="18"/>
        <v>34565</v>
      </c>
      <c r="S123" s="20">
        <f t="shared" si="18"/>
        <v>17050</v>
      </c>
      <c r="T123" s="20">
        <f t="shared" si="18"/>
        <v>5395182.75</v>
      </c>
      <c r="U123" s="20">
        <f t="shared" si="18"/>
        <v>31500</v>
      </c>
      <c r="V123" s="20">
        <f t="shared" si="18"/>
        <v>0</v>
      </c>
      <c r="W123" s="20">
        <f t="shared" si="18"/>
        <v>32250</v>
      </c>
      <c r="X123" s="20">
        <f t="shared" si="18"/>
        <v>4659393.75</v>
      </c>
      <c r="Y123" s="20">
        <f t="shared" si="18"/>
        <v>16700</v>
      </c>
      <c r="Z123" s="20">
        <f t="shared" si="18"/>
        <v>15750</v>
      </c>
      <c r="AA123" s="20">
        <f t="shared" si="18"/>
        <v>31500</v>
      </c>
      <c r="AB123" s="20">
        <f t="shared" si="18"/>
        <v>31500</v>
      </c>
      <c r="AC123" s="20">
        <f t="shared" si="18"/>
        <v>15750</v>
      </c>
      <c r="AD123" s="20">
        <f t="shared" si="18"/>
        <v>13949</v>
      </c>
      <c r="AE123" s="20">
        <f t="shared" si="18"/>
        <v>15750</v>
      </c>
      <c r="AF123" s="20">
        <f t="shared" si="18"/>
        <v>29699</v>
      </c>
      <c r="AG123" s="20">
        <f t="shared" si="18"/>
        <v>31500</v>
      </c>
      <c r="AH123" s="20">
        <f t="shared" si="18"/>
        <v>15750</v>
      </c>
      <c r="AI123" s="20">
        <f t="shared" si="18"/>
        <v>15750</v>
      </c>
      <c r="AJ123" s="20">
        <f t="shared" si="18"/>
        <v>16750</v>
      </c>
      <c r="AK123" s="20">
        <f t="shared" si="18"/>
        <v>13949</v>
      </c>
      <c r="AL123" s="20">
        <f t="shared" si="18"/>
        <v>15975</v>
      </c>
      <c r="AM123" s="20">
        <f t="shared" si="18"/>
        <v>0</v>
      </c>
      <c r="AN123" s="20">
        <f t="shared" si="18"/>
        <v>15750</v>
      </c>
      <c r="AO123" s="20">
        <f t="shared" si="18"/>
        <v>0</v>
      </c>
      <c r="AP123" s="20">
        <f t="shared" si="18"/>
        <v>31500</v>
      </c>
      <c r="AQ123" s="20">
        <f t="shared" si="18"/>
        <v>31500</v>
      </c>
      <c r="AR123" s="20">
        <f t="shared" si="18"/>
        <v>15750</v>
      </c>
      <c r="AS123" s="20">
        <f t="shared" si="18"/>
        <v>31500</v>
      </c>
      <c r="AT123" s="20">
        <f t="shared" si="18"/>
        <v>15750</v>
      </c>
      <c r="AU123" s="20">
        <f t="shared" si="18"/>
        <v>45304.32</v>
      </c>
      <c r="AV123" s="20">
        <f t="shared" si="18"/>
        <v>15750</v>
      </c>
      <c r="AW123" s="20">
        <f t="shared" si="18"/>
        <v>15750</v>
      </c>
      <c r="AX123" s="20">
        <f t="shared" si="18"/>
        <v>15750</v>
      </c>
      <c r="AY123" s="20">
        <f t="shared" si="18"/>
        <v>55055</v>
      </c>
      <c r="AZ123" s="20">
        <f t="shared" si="18"/>
        <v>13717</v>
      </c>
      <c r="BA123" s="20">
        <f t="shared" si="18"/>
        <v>31500</v>
      </c>
      <c r="BB123" s="20">
        <f t="shared" si="18"/>
        <v>40136</v>
      </c>
      <c r="BC123" s="20">
        <f t="shared" si="18"/>
        <v>31500</v>
      </c>
      <c r="BD123" s="20">
        <f t="shared" si="18"/>
        <v>15750</v>
      </c>
      <c r="BE123" s="20">
        <f t="shared" si="18"/>
        <v>13949</v>
      </c>
      <c r="BF123" s="20">
        <f t="shared" si="18"/>
        <v>15750</v>
      </c>
      <c r="BG123" s="20">
        <f t="shared" si="18"/>
        <v>16050</v>
      </c>
      <c r="BH123" s="20">
        <f t="shared" si="18"/>
        <v>31500</v>
      </c>
      <c r="BI123" s="20">
        <f t="shared" si="18"/>
        <v>450</v>
      </c>
      <c r="BJ123" s="20">
        <f t="shared" si="18"/>
        <v>21341</v>
      </c>
      <c r="BK123" s="20">
        <f t="shared" si="18"/>
        <v>23070</v>
      </c>
      <c r="BL123" s="20">
        <f t="shared" si="18"/>
        <v>10368</v>
      </c>
      <c r="BM123" s="20">
        <f t="shared" si="18"/>
        <v>31500</v>
      </c>
      <c r="BN123" s="20">
        <f t="shared" si="18"/>
        <v>15750</v>
      </c>
      <c r="BO123" s="20">
        <f t="shared" si="18"/>
        <v>0</v>
      </c>
      <c r="BP123" s="20">
        <f t="shared" si="18"/>
        <v>0</v>
      </c>
      <c r="BQ123" s="20">
        <f t="shared" si="18"/>
        <v>12193.9</v>
      </c>
      <c r="BR123" s="20">
        <f t="shared" ref="BR123:BW123" si="19">SUM(BR68:BR101)</f>
        <v>56628</v>
      </c>
      <c r="BS123" s="20">
        <f t="shared" si="19"/>
        <v>32250</v>
      </c>
      <c r="BT123" s="20">
        <f t="shared" si="19"/>
        <v>4637308.5</v>
      </c>
      <c r="BU123" s="20">
        <f t="shared" si="19"/>
        <v>39628.94</v>
      </c>
      <c r="BV123" s="20">
        <f t="shared" si="19"/>
        <v>16220776.09</v>
      </c>
      <c r="BW123" s="20">
        <f t="shared" si="19"/>
        <v>16220776.09</v>
      </c>
      <c r="BX123" s="20"/>
    </row>
    <row r="125" spans="1:77">
      <c r="A125" s="130" t="str">
        <f>A62</f>
        <v xml:space="preserve">         เงินกองทุนรับโอนจากส่วนกลาง</v>
      </c>
      <c r="B125" s="130">
        <f>B62</f>
        <v>210400</v>
      </c>
      <c r="C125" s="130">
        <f t="shared" ref="C125:BQ125" si="20">C62</f>
        <v>2417200</v>
      </c>
      <c r="D125" s="130">
        <f t="shared" si="20"/>
        <v>5414000</v>
      </c>
      <c r="E125" s="130">
        <f t="shared" si="20"/>
        <v>6554900</v>
      </c>
      <c r="F125" s="130">
        <f t="shared" si="20"/>
        <v>10625700</v>
      </c>
      <c r="G125" s="130">
        <f t="shared" si="20"/>
        <v>14896600</v>
      </c>
      <c r="H125" s="130">
        <f t="shared" si="20"/>
        <v>3447000</v>
      </c>
      <c r="I125" s="130">
        <f t="shared" si="20"/>
        <v>7600500</v>
      </c>
      <c r="J125" s="130">
        <f t="shared" si="20"/>
        <v>3209200</v>
      </c>
      <c r="K125" s="130">
        <f t="shared" si="20"/>
        <v>7761400</v>
      </c>
      <c r="L125" s="130">
        <f t="shared" si="20"/>
        <v>1731700</v>
      </c>
      <c r="M125" s="130">
        <f t="shared" si="20"/>
        <v>6403600</v>
      </c>
      <c r="N125" s="130">
        <f t="shared" si="20"/>
        <v>3202200</v>
      </c>
      <c r="O125" s="130">
        <f t="shared" si="20"/>
        <v>1703500</v>
      </c>
      <c r="P125" s="130">
        <f t="shared" si="20"/>
        <v>2202200</v>
      </c>
      <c r="Q125" s="130">
        <f t="shared" si="20"/>
        <v>3003900</v>
      </c>
      <c r="R125" s="130">
        <f t="shared" si="20"/>
        <v>5812850</v>
      </c>
      <c r="S125" s="130">
        <f t="shared" si="20"/>
        <v>6203600</v>
      </c>
      <c r="T125" s="130">
        <f t="shared" si="20"/>
        <v>2714700</v>
      </c>
      <c r="U125" s="130">
        <f t="shared" si="20"/>
        <v>15394300</v>
      </c>
      <c r="V125" s="130">
        <f t="shared" si="20"/>
        <v>4035800</v>
      </c>
      <c r="W125" s="130">
        <f t="shared" si="20"/>
        <v>1654800</v>
      </c>
      <c r="X125" s="130">
        <f t="shared" si="20"/>
        <v>200500</v>
      </c>
      <c r="Y125" s="130">
        <f t="shared" si="20"/>
        <v>8290500</v>
      </c>
      <c r="Z125" s="130">
        <f t="shared" si="20"/>
        <v>2318200</v>
      </c>
      <c r="AA125" s="130">
        <f t="shared" si="20"/>
        <v>13399200</v>
      </c>
      <c r="AB125" s="130">
        <f t="shared" si="20"/>
        <v>1336600</v>
      </c>
      <c r="AC125" s="130">
        <f t="shared" si="20"/>
        <v>3207400</v>
      </c>
      <c r="AD125" s="130">
        <f t="shared" si="20"/>
        <v>1761800</v>
      </c>
      <c r="AE125" s="130">
        <f t="shared" si="20"/>
        <v>403000</v>
      </c>
      <c r="AF125" s="130">
        <f t="shared" si="20"/>
        <v>22427500</v>
      </c>
      <c r="AG125" s="130">
        <f t="shared" si="20"/>
        <v>11507200</v>
      </c>
      <c r="AH125" s="130">
        <f t="shared" si="20"/>
        <v>804200</v>
      </c>
      <c r="AI125" s="130">
        <f t="shared" si="20"/>
        <v>802100</v>
      </c>
      <c r="AJ125" s="130">
        <f t="shared" si="20"/>
        <v>4209000</v>
      </c>
      <c r="AK125" s="130">
        <f t="shared" si="20"/>
        <v>6202000</v>
      </c>
      <c r="AL125" s="130">
        <f t="shared" si="20"/>
        <v>1201600</v>
      </c>
      <c r="AM125" s="130">
        <f t="shared" si="20"/>
        <v>18592700</v>
      </c>
      <c r="AN125" s="130">
        <f t="shared" si="20"/>
        <v>2200000</v>
      </c>
      <c r="AO125" s="130">
        <f t="shared" si="20"/>
        <v>199100</v>
      </c>
      <c r="AP125" s="130">
        <f t="shared" si="20"/>
        <v>20401300</v>
      </c>
      <c r="AQ125" s="130">
        <f t="shared" si="20"/>
        <v>5400700</v>
      </c>
      <c r="AR125" s="130">
        <f t="shared" si="20"/>
        <v>2301600</v>
      </c>
      <c r="AS125" s="130">
        <f t="shared" si="20"/>
        <v>4399700</v>
      </c>
      <c r="AT125" s="130">
        <f t="shared" si="20"/>
        <v>700100</v>
      </c>
      <c r="AU125" s="130">
        <f t="shared" si="20"/>
        <v>5631800</v>
      </c>
      <c r="AV125" s="130">
        <f t="shared" si="20"/>
        <v>3206500</v>
      </c>
      <c r="AW125" s="130">
        <f t="shared" si="20"/>
        <v>1603000</v>
      </c>
      <c r="AX125" s="130">
        <f t="shared" si="20"/>
        <v>3204600</v>
      </c>
      <c r="AY125" s="130">
        <f t="shared" si="20"/>
        <v>10416700</v>
      </c>
      <c r="AZ125" s="130">
        <f t="shared" si="20"/>
        <v>6680600</v>
      </c>
      <c r="BA125" s="130">
        <f t="shared" si="20"/>
        <v>15399700</v>
      </c>
      <c r="BB125" s="130">
        <f t="shared" si="20"/>
        <v>55587700</v>
      </c>
      <c r="BC125" s="130">
        <f t="shared" si="20"/>
        <v>12632900</v>
      </c>
      <c r="BD125" s="130">
        <f t="shared" si="20"/>
        <v>5204700</v>
      </c>
      <c r="BE125" s="130">
        <f t="shared" si="20"/>
        <v>2702900</v>
      </c>
      <c r="BF125" s="130">
        <f t="shared" si="20"/>
        <v>1932000</v>
      </c>
      <c r="BG125" s="130">
        <f t="shared" si="20"/>
        <v>8208500</v>
      </c>
      <c r="BH125" s="130">
        <f t="shared" si="20"/>
        <v>3817500</v>
      </c>
      <c r="BI125" s="130">
        <f t="shared" si="20"/>
        <v>399800</v>
      </c>
      <c r="BJ125" s="130">
        <f t="shared" si="20"/>
        <v>6860500</v>
      </c>
      <c r="BK125" s="130">
        <f t="shared" si="20"/>
        <v>22717620</v>
      </c>
      <c r="BL125" s="130">
        <f t="shared" si="20"/>
        <v>2395800</v>
      </c>
      <c r="BM125" s="130">
        <f t="shared" si="20"/>
        <v>10401000</v>
      </c>
      <c r="BN125" s="130">
        <f t="shared" si="20"/>
        <v>3819100</v>
      </c>
      <c r="BO125" s="130">
        <f t="shared" si="20"/>
        <v>5393900</v>
      </c>
      <c r="BP125" s="130">
        <f t="shared" si="20"/>
        <v>0</v>
      </c>
      <c r="BQ125" s="130">
        <f t="shared" si="20"/>
        <v>9209900</v>
      </c>
      <c r="BR125" s="130">
        <f>BR62</f>
        <v>4397000</v>
      </c>
      <c r="BS125" s="130">
        <f>BS62</f>
        <v>45602600</v>
      </c>
      <c r="BT125" s="130">
        <f>BT62</f>
        <v>10408900</v>
      </c>
      <c r="BU125" s="130">
        <f>BU62</f>
        <v>10170700</v>
      </c>
      <c r="BV125" s="156">
        <f>SUM(B125:BU125)</f>
        <v>516471970</v>
      </c>
      <c r="BW125" s="156">
        <f>BW62</f>
        <v>516471970</v>
      </c>
    </row>
    <row r="126" spans="1:77">
      <c r="A126" s="130" t="str">
        <f>A102</f>
        <v xml:space="preserve">          รายได้นำส่งส่วนกลาง</v>
      </c>
      <c r="B126" s="130">
        <f>B102</f>
        <v>31110.240000000002</v>
      </c>
      <c r="C126" s="130">
        <f t="shared" ref="C126:BQ126" si="21">C102</f>
        <v>56969.57</v>
      </c>
      <c r="D126" s="130">
        <f t="shared" si="21"/>
        <v>40886.699999999997</v>
      </c>
      <c r="E126" s="130">
        <f t="shared" si="21"/>
        <v>104840.19</v>
      </c>
      <c r="F126" s="130">
        <f t="shared" si="21"/>
        <v>103302.39999999999</v>
      </c>
      <c r="G126" s="130">
        <f t="shared" si="21"/>
        <v>16590.78</v>
      </c>
      <c r="H126" s="130">
        <f t="shared" si="21"/>
        <v>113491.6</v>
      </c>
      <c r="I126" s="130">
        <f t="shared" si="21"/>
        <v>343381.18</v>
      </c>
      <c r="J126" s="130">
        <f t="shared" si="21"/>
        <v>85364.32</v>
      </c>
      <c r="K126" s="130">
        <f t="shared" si="21"/>
        <v>2508355.71</v>
      </c>
      <c r="L126" s="130">
        <f t="shared" si="21"/>
        <v>222226.78</v>
      </c>
      <c r="M126" s="130">
        <f t="shared" si="21"/>
        <v>14170.6</v>
      </c>
      <c r="N126" s="130">
        <f t="shared" si="21"/>
        <v>211335.94</v>
      </c>
      <c r="O126" s="130">
        <f t="shared" si="21"/>
        <v>8718.81</v>
      </c>
      <c r="P126" s="130">
        <f t="shared" si="21"/>
        <v>2572.7199999999998</v>
      </c>
      <c r="Q126" s="130">
        <f t="shared" si="21"/>
        <v>17917.71</v>
      </c>
      <c r="R126" s="130">
        <f t="shared" si="21"/>
        <v>40994.1</v>
      </c>
      <c r="S126" s="130">
        <f t="shared" si="21"/>
        <v>224.08</v>
      </c>
      <c r="T126" s="130">
        <f t="shared" si="21"/>
        <v>10994.68</v>
      </c>
      <c r="U126" s="130">
        <f t="shared" si="21"/>
        <v>10066.15</v>
      </c>
      <c r="V126" s="130">
        <f t="shared" si="21"/>
        <v>6575.88</v>
      </c>
      <c r="W126" s="130">
        <f t="shared" si="21"/>
        <v>410019.51</v>
      </c>
      <c r="X126" s="130">
        <f t="shared" si="21"/>
        <v>606.36</v>
      </c>
      <c r="Y126" s="130">
        <f t="shared" si="21"/>
        <v>85659.19</v>
      </c>
      <c r="Z126" s="130">
        <f t="shared" si="21"/>
        <v>206967.24</v>
      </c>
      <c r="AA126" s="130">
        <f t="shared" si="21"/>
        <v>29008.41</v>
      </c>
      <c r="AB126" s="130">
        <f t="shared" si="21"/>
        <v>35781.83</v>
      </c>
      <c r="AC126" s="130">
        <f t="shared" si="21"/>
        <v>345.64</v>
      </c>
      <c r="AD126" s="130">
        <f t="shared" si="21"/>
        <v>13812.9</v>
      </c>
      <c r="AE126" s="130">
        <f t="shared" si="21"/>
        <v>1031.47</v>
      </c>
      <c r="AF126" s="130">
        <f t="shared" si="21"/>
        <v>59894.76</v>
      </c>
      <c r="AG126" s="130">
        <f t="shared" si="21"/>
        <v>16079.32</v>
      </c>
      <c r="AH126" s="130">
        <f t="shared" si="21"/>
        <v>23517.21</v>
      </c>
      <c r="AI126" s="130">
        <f t="shared" si="21"/>
        <v>3398.24</v>
      </c>
      <c r="AJ126" s="130">
        <f t="shared" si="21"/>
        <v>108651.67</v>
      </c>
      <c r="AK126" s="130">
        <f t="shared" si="21"/>
        <v>6744.46</v>
      </c>
      <c r="AL126" s="130">
        <f t="shared" si="21"/>
        <v>2436.29</v>
      </c>
      <c r="AM126" s="130">
        <f t="shared" si="21"/>
        <v>73274.22</v>
      </c>
      <c r="AN126" s="130">
        <f t="shared" si="21"/>
        <v>4148.22</v>
      </c>
      <c r="AO126" s="130">
        <f t="shared" si="21"/>
        <v>0</v>
      </c>
      <c r="AP126" s="130">
        <f t="shared" si="21"/>
        <v>21729.24</v>
      </c>
      <c r="AQ126" s="130">
        <f t="shared" si="21"/>
        <v>19732.25</v>
      </c>
      <c r="AR126" s="130">
        <f t="shared" si="21"/>
        <v>6118.8</v>
      </c>
      <c r="AS126" s="130">
        <f t="shared" si="21"/>
        <v>6914.22</v>
      </c>
      <c r="AT126" s="130">
        <f t="shared" si="21"/>
        <v>4698.62</v>
      </c>
      <c r="AU126" s="130">
        <f t="shared" si="21"/>
        <v>33922.800000000003</v>
      </c>
      <c r="AV126" s="130">
        <f t="shared" si="21"/>
        <v>17772.689999999999</v>
      </c>
      <c r="AW126" s="130">
        <f t="shared" si="21"/>
        <v>5318.94</v>
      </c>
      <c r="AX126" s="130">
        <f t="shared" si="21"/>
        <v>7570.73</v>
      </c>
      <c r="AY126" s="130">
        <f t="shared" si="21"/>
        <v>113477.05</v>
      </c>
      <c r="AZ126" s="130">
        <f t="shared" si="21"/>
        <v>0</v>
      </c>
      <c r="BA126" s="130">
        <f t="shared" si="21"/>
        <v>64921.38</v>
      </c>
      <c r="BB126" s="130">
        <f t="shared" si="21"/>
        <v>8666.7000000000007</v>
      </c>
      <c r="BC126" s="130">
        <f t="shared" si="21"/>
        <v>167611.78</v>
      </c>
      <c r="BD126" s="130">
        <f t="shared" si="21"/>
        <v>7852.15</v>
      </c>
      <c r="BE126" s="130">
        <f t="shared" si="21"/>
        <v>13441.01</v>
      </c>
      <c r="BF126" s="130">
        <f t="shared" si="21"/>
        <v>43.05</v>
      </c>
      <c r="BG126" s="130">
        <f t="shared" si="21"/>
        <v>14180.19</v>
      </c>
      <c r="BH126" s="130">
        <f t="shared" si="21"/>
        <v>14284.84</v>
      </c>
      <c r="BI126" s="130">
        <f t="shared" si="21"/>
        <v>5574.31</v>
      </c>
      <c r="BJ126" s="130">
        <f t="shared" si="21"/>
        <v>48200.95</v>
      </c>
      <c r="BK126" s="130">
        <f t="shared" si="21"/>
        <v>208146.56</v>
      </c>
      <c r="BL126" s="130">
        <f t="shared" si="21"/>
        <v>1395.28</v>
      </c>
      <c r="BM126" s="130">
        <f t="shared" si="21"/>
        <v>17090.7</v>
      </c>
      <c r="BN126" s="130">
        <f t="shared" si="21"/>
        <v>68464.58</v>
      </c>
      <c r="BO126" s="130">
        <f t="shared" si="21"/>
        <v>9917.93</v>
      </c>
      <c r="BP126" s="130">
        <f t="shared" si="21"/>
        <v>0</v>
      </c>
      <c r="BQ126" s="130">
        <f t="shared" si="21"/>
        <v>9048.36</v>
      </c>
      <c r="BR126" s="130">
        <f>BR102</f>
        <v>1129105.08</v>
      </c>
      <c r="BS126" s="130">
        <f>BS102</f>
        <v>48564.01</v>
      </c>
      <c r="BT126" s="130">
        <f>BT102</f>
        <v>21499.43</v>
      </c>
      <c r="BU126" s="130">
        <f>BU102</f>
        <v>59388.3</v>
      </c>
      <c r="BV126" s="156">
        <f t="shared" ref="BV126:BV131" si="22">SUM(B126:BU126)</f>
        <v>7186119.0100000016</v>
      </c>
      <c r="BW126" s="156">
        <f>BW102</f>
        <v>7186119.0100000016</v>
      </c>
    </row>
    <row r="127" spans="1:77">
      <c r="A127" s="130" t="str">
        <f>A104</f>
        <v xml:space="preserve">          โอนเงินกองทุนคืนส่วนกลาง</v>
      </c>
      <c r="B127" s="130">
        <f>B104</f>
        <v>203218.51</v>
      </c>
      <c r="C127" s="130">
        <f t="shared" ref="C127:BQ127" si="23">C104</f>
        <v>152320.85</v>
      </c>
      <c r="D127" s="130">
        <f t="shared" si="23"/>
        <v>463715.58</v>
      </c>
      <c r="E127" s="130">
        <f t="shared" si="23"/>
        <v>139950.20000000001</v>
      </c>
      <c r="F127" s="130">
        <f t="shared" si="23"/>
        <v>396926.52</v>
      </c>
      <c r="G127" s="130">
        <f t="shared" si="23"/>
        <v>105881.1</v>
      </c>
      <c r="H127" s="130">
        <f t="shared" si="23"/>
        <v>407523.12</v>
      </c>
      <c r="I127" s="130">
        <f t="shared" si="23"/>
        <v>5594.25</v>
      </c>
      <c r="J127" s="130">
        <f t="shared" si="23"/>
        <v>42997.78</v>
      </c>
      <c r="K127" s="130">
        <f t="shared" si="23"/>
        <v>88841.79</v>
      </c>
      <c r="L127" s="130">
        <f t="shared" si="23"/>
        <v>10500</v>
      </c>
      <c r="M127" s="130">
        <f t="shared" si="23"/>
        <v>97086.66</v>
      </c>
      <c r="N127" s="130">
        <f t="shared" si="23"/>
        <v>86333.05</v>
      </c>
      <c r="O127" s="130">
        <f t="shared" si="23"/>
        <v>63110.23</v>
      </c>
      <c r="P127" s="130">
        <f t="shared" si="23"/>
        <v>77146.62</v>
      </c>
      <c r="Q127" s="130">
        <f t="shared" si="23"/>
        <v>333500.01</v>
      </c>
      <c r="R127" s="130">
        <f t="shared" si="23"/>
        <v>69110.62</v>
      </c>
      <c r="S127" s="130">
        <f t="shared" si="23"/>
        <v>3855.96</v>
      </c>
      <c r="T127" s="130">
        <f t="shared" si="23"/>
        <v>50336.23</v>
      </c>
      <c r="U127" s="130">
        <f t="shared" si="23"/>
        <v>41443.050000000003</v>
      </c>
      <c r="V127" s="130">
        <f t="shared" si="23"/>
        <v>127367.12</v>
      </c>
      <c r="W127" s="130">
        <f t="shared" si="23"/>
        <v>525662.91</v>
      </c>
      <c r="X127" s="130">
        <f t="shared" si="23"/>
        <v>21941.11</v>
      </c>
      <c r="Y127" s="130">
        <f t="shared" si="23"/>
        <v>58661.31</v>
      </c>
      <c r="Z127" s="130">
        <f t="shared" si="23"/>
        <v>95777.18</v>
      </c>
      <c r="AA127" s="130">
        <f t="shared" si="23"/>
        <v>214401.38</v>
      </c>
      <c r="AB127" s="130">
        <f t="shared" si="23"/>
        <v>46324.19</v>
      </c>
      <c r="AC127" s="130">
        <f t="shared" si="23"/>
        <v>12840</v>
      </c>
      <c r="AD127" s="130">
        <f t="shared" si="23"/>
        <v>89565.84</v>
      </c>
      <c r="AE127" s="130">
        <f t="shared" si="23"/>
        <v>1988.87</v>
      </c>
      <c r="AF127" s="130">
        <f t="shared" si="23"/>
        <v>34235.120000000003</v>
      </c>
      <c r="AG127" s="130">
        <f t="shared" si="23"/>
        <v>30069.279999999999</v>
      </c>
      <c r="AH127" s="130">
        <f t="shared" si="23"/>
        <v>196386.32</v>
      </c>
      <c r="AI127" s="130">
        <f t="shared" si="23"/>
        <v>9338.99</v>
      </c>
      <c r="AJ127" s="130">
        <f t="shared" si="23"/>
        <v>115095.44</v>
      </c>
      <c r="AK127" s="130">
        <f t="shared" si="23"/>
        <v>16050.4</v>
      </c>
      <c r="AL127" s="130">
        <f t="shared" si="23"/>
        <v>27892.74</v>
      </c>
      <c r="AM127" s="130">
        <f t="shared" si="23"/>
        <v>79938.7</v>
      </c>
      <c r="AN127" s="130">
        <f t="shared" si="23"/>
        <v>879.53</v>
      </c>
      <c r="AO127" s="130">
        <f t="shared" si="23"/>
        <v>0</v>
      </c>
      <c r="AP127" s="130">
        <f t="shared" si="23"/>
        <v>220403.46</v>
      </c>
      <c r="AQ127" s="130">
        <f t="shared" si="23"/>
        <v>170625.68</v>
      </c>
      <c r="AR127" s="130">
        <f t="shared" si="23"/>
        <v>7680</v>
      </c>
      <c r="AS127" s="130">
        <f t="shared" si="23"/>
        <v>66691.62</v>
      </c>
      <c r="AT127" s="130">
        <f t="shared" si="23"/>
        <v>11419.77</v>
      </c>
      <c r="AU127" s="130">
        <f t="shared" si="23"/>
        <v>833627.93</v>
      </c>
      <c r="AV127" s="130">
        <f t="shared" si="23"/>
        <v>82799.44</v>
      </c>
      <c r="AW127" s="130">
        <f t="shared" si="23"/>
        <v>25900</v>
      </c>
      <c r="AX127" s="130">
        <f t="shared" si="23"/>
        <v>25582.67</v>
      </c>
      <c r="AY127" s="130">
        <f t="shared" si="23"/>
        <v>108166.77</v>
      </c>
      <c r="AZ127" s="130">
        <f t="shared" si="23"/>
        <v>0</v>
      </c>
      <c r="BA127" s="130">
        <f t="shared" si="23"/>
        <v>237765.08</v>
      </c>
      <c r="BB127" s="130">
        <f t="shared" si="23"/>
        <v>50994.11</v>
      </c>
      <c r="BC127" s="130">
        <f t="shared" si="23"/>
        <v>736694.68</v>
      </c>
      <c r="BD127" s="130">
        <f t="shared" si="23"/>
        <v>5913.17</v>
      </c>
      <c r="BE127" s="130">
        <f t="shared" si="23"/>
        <v>148157</v>
      </c>
      <c r="BF127" s="130">
        <f t="shared" si="23"/>
        <v>500</v>
      </c>
      <c r="BG127" s="130">
        <f t="shared" si="23"/>
        <v>87201.49</v>
      </c>
      <c r="BH127" s="130">
        <f t="shared" si="23"/>
        <v>35034.639999999999</v>
      </c>
      <c r="BI127" s="130">
        <f t="shared" si="23"/>
        <v>0</v>
      </c>
      <c r="BJ127" s="130">
        <f t="shared" si="23"/>
        <v>171403.98</v>
      </c>
      <c r="BK127" s="130">
        <f t="shared" si="23"/>
        <v>348082.31</v>
      </c>
      <c r="BL127" s="130">
        <f t="shared" si="23"/>
        <v>163924.03</v>
      </c>
      <c r="BM127" s="130">
        <f t="shared" si="23"/>
        <v>173272.58</v>
      </c>
      <c r="BN127" s="130">
        <f t="shared" si="23"/>
        <v>296713.02</v>
      </c>
      <c r="BO127" s="130">
        <f t="shared" si="23"/>
        <v>173884.62</v>
      </c>
      <c r="BP127" s="130">
        <f t="shared" si="23"/>
        <v>0</v>
      </c>
      <c r="BQ127" s="130">
        <f t="shared" si="23"/>
        <v>49068.36</v>
      </c>
      <c r="BR127" s="130">
        <f>BR104</f>
        <v>81953.62</v>
      </c>
      <c r="BS127" s="130">
        <f>BS104</f>
        <v>437630.86</v>
      </c>
      <c r="BT127" s="130">
        <f>BT104</f>
        <v>79481.33</v>
      </c>
      <c r="BU127" s="130">
        <f>BU104</f>
        <v>80604.44</v>
      </c>
      <c r="BV127" s="156">
        <f t="shared" si="22"/>
        <v>9454985.2199999969</v>
      </c>
      <c r="BW127" s="156">
        <f>BW104</f>
        <v>9454985.2199999969</v>
      </c>
    </row>
    <row r="128" spans="1:77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BQ129" si="24">C106</f>
        <v>0</v>
      </c>
      <c r="D128" s="37">
        <f t="shared" si="24"/>
        <v>1702115</v>
      </c>
      <c r="E128" s="37">
        <f t="shared" si="24"/>
        <v>26801</v>
      </c>
      <c r="F128" s="37">
        <f t="shared" si="24"/>
        <v>0</v>
      </c>
      <c r="G128" s="37">
        <f t="shared" si="24"/>
        <v>0</v>
      </c>
      <c r="H128" s="37">
        <f t="shared" si="24"/>
        <v>0</v>
      </c>
      <c r="I128" s="37">
        <f t="shared" si="24"/>
        <v>0</v>
      </c>
      <c r="J128" s="37">
        <f t="shared" si="24"/>
        <v>0</v>
      </c>
      <c r="K128" s="37">
        <f t="shared" si="24"/>
        <v>0</v>
      </c>
      <c r="L128" s="37">
        <f t="shared" si="24"/>
        <v>0</v>
      </c>
      <c r="M128" s="37">
        <f t="shared" si="24"/>
        <v>0</v>
      </c>
      <c r="N128" s="37">
        <f t="shared" si="24"/>
        <v>0</v>
      </c>
      <c r="O128" s="37">
        <f t="shared" si="24"/>
        <v>0</v>
      </c>
      <c r="P128" s="37">
        <f t="shared" si="24"/>
        <v>0</v>
      </c>
      <c r="Q128" s="37">
        <f t="shared" si="24"/>
        <v>0</v>
      </c>
      <c r="R128" s="37">
        <f t="shared" si="24"/>
        <v>0</v>
      </c>
      <c r="S128" s="37">
        <f t="shared" si="24"/>
        <v>0</v>
      </c>
      <c r="T128" s="37">
        <f t="shared" si="24"/>
        <v>0</v>
      </c>
      <c r="U128" s="37">
        <f t="shared" si="24"/>
        <v>0</v>
      </c>
      <c r="V128" s="37">
        <f t="shared" si="24"/>
        <v>0</v>
      </c>
      <c r="W128" s="37">
        <f t="shared" si="24"/>
        <v>0</v>
      </c>
      <c r="X128" s="37">
        <f t="shared" si="24"/>
        <v>0</v>
      </c>
      <c r="Y128" s="37">
        <f t="shared" si="24"/>
        <v>0</v>
      </c>
      <c r="Z128" s="37">
        <f t="shared" si="24"/>
        <v>0</v>
      </c>
      <c r="AA128" s="37">
        <f t="shared" si="24"/>
        <v>0</v>
      </c>
      <c r="AB128" s="37">
        <f t="shared" si="24"/>
        <v>0</v>
      </c>
      <c r="AC128" s="37">
        <f t="shared" si="24"/>
        <v>0</v>
      </c>
      <c r="AD128" s="37">
        <f t="shared" si="24"/>
        <v>0</v>
      </c>
      <c r="AE128" s="37">
        <f t="shared" si="24"/>
        <v>0</v>
      </c>
      <c r="AF128" s="37">
        <f t="shared" si="24"/>
        <v>0</v>
      </c>
      <c r="AG128" s="37">
        <f t="shared" si="24"/>
        <v>0</v>
      </c>
      <c r="AH128" s="37">
        <f t="shared" si="24"/>
        <v>0</v>
      </c>
      <c r="AI128" s="37">
        <f t="shared" si="24"/>
        <v>0</v>
      </c>
      <c r="AJ128" s="37">
        <f t="shared" si="24"/>
        <v>0</v>
      </c>
      <c r="AK128" s="37">
        <f t="shared" si="24"/>
        <v>0</v>
      </c>
      <c r="AL128" s="37">
        <f t="shared" si="24"/>
        <v>1546</v>
      </c>
      <c r="AM128" s="37">
        <f t="shared" si="24"/>
        <v>33077</v>
      </c>
      <c r="AN128" s="37">
        <f t="shared" si="24"/>
        <v>0</v>
      </c>
      <c r="AO128" s="37">
        <f t="shared" si="24"/>
        <v>0</v>
      </c>
      <c r="AP128" s="37">
        <f t="shared" si="24"/>
        <v>0</v>
      </c>
      <c r="AQ128" s="37">
        <f t="shared" si="24"/>
        <v>0</v>
      </c>
      <c r="AR128" s="37">
        <f t="shared" si="24"/>
        <v>0</v>
      </c>
      <c r="AS128" s="37">
        <f t="shared" si="24"/>
        <v>0</v>
      </c>
      <c r="AT128" s="37">
        <f t="shared" si="24"/>
        <v>0</v>
      </c>
      <c r="AU128" s="37">
        <f t="shared" si="24"/>
        <v>0</v>
      </c>
      <c r="AV128" s="37">
        <f t="shared" si="24"/>
        <v>0</v>
      </c>
      <c r="AW128" s="37">
        <f t="shared" si="24"/>
        <v>0</v>
      </c>
      <c r="AX128" s="37">
        <f t="shared" si="24"/>
        <v>0</v>
      </c>
      <c r="AY128" s="37">
        <f t="shared" si="24"/>
        <v>0</v>
      </c>
      <c r="AZ128" s="37">
        <f t="shared" si="24"/>
        <v>0</v>
      </c>
      <c r="BA128" s="37">
        <f t="shared" si="24"/>
        <v>0</v>
      </c>
      <c r="BB128" s="37">
        <f t="shared" si="24"/>
        <v>0</v>
      </c>
      <c r="BC128" s="37">
        <f t="shared" si="24"/>
        <v>0</v>
      </c>
      <c r="BD128" s="37">
        <f t="shared" si="24"/>
        <v>0</v>
      </c>
      <c r="BE128" s="37">
        <f t="shared" si="24"/>
        <v>0</v>
      </c>
      <c r="BF128" s="37">
        <f t="shared" si="24"/>
        <v>0</v>
      </c>
      <c r="BG128" s="37">
        <f t="shared" si="24"/>
        <v>0</v>
      </c>
      <c r="BH128" s="37">
        <f t="shared" si="24"/>
        <v>0</v>
      </c>
      <c r="BI128" s="37">
        <f t="shared" si="24"/>
        <v>0</v>
      </c>
      <c r="BJ128" s="37">
        <f t="shared" si="24"/>
        <v>0</v>
      </c>
      <c r="BK128" s="37">
        <f t="shared" si="24"/>
        <v>0</v>
      </c>
      <c r="BL128" s="37">
        <f t="shared" si="24"/>
        <v>0</v>
      </c>
      <c r="BM128" s="37">
        <f t="shared" si="24"/>
        <v>0</v>
      </c>
      <c r="BN128" s="37">
        <f t="shared" si="24"/>
        <v>0</v>
      </c>
      <c r="BO128" s="37">
        <f t="shared" si="24"/>
        <v>0</v>
      </c>
      <c r="BP128" s="37">
        <f t="shared" si="24"/>
        <v>0</v>
      </c>
      <c r="BQ128" s="37">
        <f t="shared" si="24"/>
        <v>0</v>
      </c>
      <c r="BR128" s="37">
        <f t="shared" ref="BR128:BU129" si="25">BR106</f>
        <v>0</v>
      </c>
      <c r="BS128" s="37">
        <f t="shared" si="25"/>
        <v>0</v>
      </c>
      <c r="BT128" s="37">
        <f t="shared" si="25"/>
        <v>0</v>
      </c>
      <c r="BU128" s="37">
        <f t="shared" si="25"/>
        <v>0</v>
      </c>
      <c r="BV128" s="156">
        <f t="shared" si="22"/>
        <v>1763539</v>
      </c>
      <c r="BW128" s="141">
        <f>BW106</f>
        <v>1763539</v>
      </c>
    </row>
    <row r="129" spans="1:77">
      <c r="A129" s="37" t="str">
        <f>A107</f>
        <v xml:space="preserve">         โอนเงินรับฝากและเงินประกันให้ส่วนกลาง</v>
      </c>
      <c r="B129" s="37">
        <f>B107</f>
        <v>0</v>
      </c>
      <c r="C129" s="37">
        <f t="shared" ref="C129:BQ129" si="26">C107</f>
        <v>0</v>
      </c>
      <c r="D129" s="37">
        <f t="shared" si="26"/>
        <v>0</v>
      </c>
      <c r="E129" s="37">
        <f t="shared" si="26"/>
        <v>0</v>
      </c>
      <c r="F129" s="37">
        <f t="shared" si="26"/>
        <v>0</v>
      </c>
      <c r="G129" s="37">
        <f t="shared" si="26"/>
        <v>0</v>
      </c>
      <c r="H129" s="37">
        <f t="shared" si="26"/>
        <v>0</v>
      </c>
      <c r="I129" s="37">
        <f t="shared" si="26"/>
        <v>0</v>
      </c>
      <c r="J129" s="37">
        <f t="shared" si="26"/>
        <v>0</v>
      </c>
      <c r="K129" s="37">
        <f t="shared" si="26"/>
        <v>0</v>
      </c>
      <c r="L129" s="37">
        <f t="shared" si="26"/>
        <v>0</v>
      </c>
      <c r="M129" s="37">
        <f t="shared" si="26"/>
        <v>0</v>
      </c>
      <c r="N129" s="37">
        <f t="shared" si="26"/>
        <v>0</v>
      </c>
      <c r="O129" s="37">
        <f t="shared" si="26"/>
        <v>0</v>
      </c>
      <c r="P129" s="37">
        <f t="shared" si="26"/>
        <v>0</v>
      </c>
      <c r="Q129" s="37">
        <f t="shared" si="26"/>
        <v>0</v>
      </c>
      <c r="R129" s="37">
        <f t="shared" si="26"/>
        <v>0</v>
      </c>
      <c r="S129" s="37">
        <f t="shared" si="26"/>
        <v>0</v>
      </c>
      <c r="T129" s="37">
        <f t="shared" si="26"/>
        <v>0</v>
      </c>
      <c r="U129" s="37">
        <f t="shared" si="26"/>
        <v>0</v>
      </c>
      <c r="V129" s="37">
        <f t="shared" si="26"/>
        <v>0</v>
      </c>
      <c r="W129" s="37">
        <f t="shared" si="26"/>
        <v>0</v>
      </c>
      <c r="X129" s="37">
        <f t="shared" si="26"/>
        <v>0</v>
      </c>
      <c r="Y129" s="37">
        <f t="shared" si="26"/>
        <v>0</v>
      </c>
      <c r="Z129" s="37"/>
      <c r="AA129" s="37">
        <f t="shared" si="26"/>
        <v>0</v>
      </c>
      <c r="AB129" s="37">
        <f t="shared" si="26"/>
        <v>0</v>
      </c>
      <c r="AC129" s="37">
        <f t="shared" si="26"/>
        <v>0</v>
      </c>
      <c r="AD129" s="37">
        <f t="shared" si="26"/>
        <v>0</v>
      </c>
      <c r="AE129" s="37">
        <f t="shared" si="26"/>
        <v>0</v>
      </c>
      <c r="AF129" s="37">
        <f t="shared" si="26"/>
        <v>0</v>
      </c>
      <c r="AG129" s="37">
        <f t="shared" si="26"/>
        <v>0</v>
      </c>
      <c r="AH129" s="37">
        <f t="shared" si="26"/>
        <v>0</v>
      </c>
      <c r="AI129" s="37">
        <f t="shared" si="26"/>
        <v>0</v>
      </c>
      <c r="AJ129" s="37">
        <f t="shared" si="26"/>
        <v>0</v>
      </c>
      <c r="AK129" s="37">
        <f t="shared" si="26"/>
        <v>0</v>
      </c>
      <c r="AL129" s="37">
        <f t="shared" si="26"/>
        <v>0</v>
      </c>
      <c r="AM129" s="37">
        <f t="shared" si="26"/>
        <v>0</v>
      </c>
      <c r="AN129" s="37">
        <f t="shared" si="26"/>
        <v>0</v>
      </c>
      <c r="AO129" s="37">
        <f t="shared" si="26"/>
        <v>0</v>
      </c>
      <c r="AP129" s="37">
        <f t="shared" si="26"/>
        <v>0</v>
      </c>
      <c r="AQ129" s="37">
        <f t="shared" si="26"/>
        <v>0</v>
      </c>
      <c r="AR129" s="37">
        <f t="shared" si="26"/>
        <v>0</v>
      </c>
      <c r="AS129" s="37">
        <f t="shared" si="26"/>
        <v>0</v>
      </c>
      <c r="AT129" s="37">
        <f t="shared" si="26"/>
        <v>0</v>
      </c>
      <c r="AU129" s="37">
        <f t="shared" si="26"/>
        <v>0</v>
      </c>
      <c r="AV129" s="37">
        <f t="shared" si="26"/>
        <v>0</v>
      </c>
      <c r="AW129" s="37">
        <f t="shared" si="26"/>
        <v>0</v>
      </c>
      <c r="AX129" s="37">
        <f t="shared" si="26"/>
        <v>0</v>
      </c>
      <c r="AY129" s="37">
        <f t="shared" si="26"/>
        <v>0</v>
      </c>
      <c r="AZ129" s="37">
        <f t="shared" si="26"/>
        <v>0</v>
      </c>
      <c r="BA129" s="37">
        <f t="shared" si="26"/>
        <v>0</v>
      </c>
      <c r="BB129" s="37">
        <f t="shared" si="26"/>
        <v>0</v>
      </c>
      <c r="BC129" s="37">
        <f t="shared" si="26"/>
        <v>0</v>
      </c>
      <c r="BD129" s="37">
        <f t="shared" si="26"/>
        <v>0</v>
      </c>
      <c r="BE129" s="37">
        <f t="shared" si="26"/>
        <v>0</v>
      </c>
      <c r="BF129" s="37">
        <f t="shared" si="26"/>
        <v>0</v>
      </c>
      <c r="BG129" s="37">
        <f t="shared" si="26"/>
        <v>0</v>
      </c>
      <c r="BH129" s="37">
        <f t="shared" si="26"/>
        <v>0</v>
      </c>
      <c r="BI129" s="37"/>
      <c r="BJ129" s="37">
        <f t="shared" si="26"/>
        <v>0</v>
      </c>
      <c r="BK129" s="37">
        <f t="shared" si="26"/>
        <v>0</v>
      </c>
      <c r="BL129" s="37">
        <f t="shared" si="26"/>
        <v>0</v>
      </c>
      <c r="BM129" s="37">
        <f t="shared" si="26"/>
        <v>0</v>
      </c>
      <c r="BN129" s="37">
        <f t="shared" si="26"/>
        <v>0</v>
      </c>
      <c r="BO129" s="37">
        <f t="shared" si="26"/>
        <v>0</v>
      </c>
      <c r="BP129" s="37">
        <f t="shared" si="24"/>
        <v>0</v>
      </c>
      <c r="BQ129" s="37">
        <f t="shared" si="26"/>
        <v>0</v>
      </c>
      <c r="BR129" s="37">
        <f t="shared" si="25"/>
        <v>0</v>
      </c>
      <c r="BS129" s="37">
        <f t="shared" si="25"/>
        <v>0</v>
      </c>
      <c r="BT129" s="37">
        <f t="shared" si="25"/>
        <v>0</v>
      </c>
      <c r="BU129" s="37">
        <f t="shared" si="25"/>
        <v>0</v>
      </c>
      <c r="BV129" s="156">
        <f t="shared" si="22"/>
        <v>0</v>
      </c>
      <c r="BW129" s="141">
        <f>BW107</f>
        <v>0</v>
      </c>
    </row>
    <row r="130" spans="1:77" hidden="1">
      <c r="A130" s="39"/>
      <c r="BH130" s="90"/>
      <c r="BI130" s="90"/>
      <c r="BV130" s="156"/>
      <c r="BW130" s="138"/>
    </row>
    <row r="131" spans="1:77">
      <c r="A131" s="20" t="s">
        <v>264</v>
      </c>
      <c r="B131" s="20">
        <f>B126+B127</f>
        <v>234328.75</v>
      </c>
      <c r="C131" s="20">
        <f t="shared" ref="C131:BQ131" si="27">C126+C127</f>
        <v>209290.42</v>
      </c>
      <c r="D131" s="20">
        <f t="shared" si="27"/>
        <v>504602.28</v>
      </c>
      <c r="E131" s="20">
        <f t="shared" si="27"/>
        <v>244790.39</v>
      </c>
      <c r="F131" s="20">
        <f t="shared" si="27"/>
        <v>500228.92000000004</v>
      </c>
      <c r="G131" s="20">
        <f t="shared" si="27"/>
        <v>122471.88</v>
      </c>
      <c r="H131" s="20">
        <f t="shared" si="27"/>
        <v>521014.72</v>
      </c>
      <c r="I131" s="20">
        <f t="shared" si="27"/>
        <v>348975.43</v>
      </c>
      <c r="J131" s="20">
        <f t="shared" si="27"/>
        <v>128362.1</v>
      </c>
      <c r="K131" s="20">
        <f t="shared" si="27"/>
        <v>2597197.5</v>
      </c>
      <c r="L131" s="20">
        <f t="shared" si="27"/>
        <v>232726.78</v>
      </c>
      <c r="M131" s="20">
        <f t="shared" si="27"/>
        <v>111257.26000000001</v>
      </c>
      <c r="N131" s="20">
        <f t="shared" si="27"/>
        <v>297668.99</v>
      </c>
      <c r="O131" s="20">
        <f t="shared" si="27"/>
        <v>71829.040000000008</v>
      </c>
      <c r="P131" s="20">
        <f t="shared" si="27"/>
        <v>79719.34</v>
      </c>
      <c r="Q131" s="20">
        <f t="shared" si="27"/>
        <v>351417.72000000003</v>
      </c>
      <c r="R131" s="20">
        <f t="shared" si="27"/>
        <v>110104.72</v>
      </c>
      <c r="S131" s="20">
        <f t="shared" si="27"/>
        <v>4080.04</v>
      </c>
      <c r="T131" s="20">
        <f t="shared" si="27"/>
        <v>61330.91</v>
      </c>
      <c r="U131" s="20">
        <f t="shared" si="27"/>
        <v>51509.200000000004</v>
      </c>
      <c r="V131" s="20">
        <f t="shared" si="27"/>
        <v>133943</v>
      </c>
      <c r="W131" s="20">
        <f t="shared" si="27"/>
        <v>935682.42</v>
      </c>
      <c r="X131" s="20">
        <f t="shared" si="27"/>
        <v>22547.47</v>
      </c>
      <c r="Y131" s="20">
        <f t="shared" si="27"/>
        <v>144320.5</v>
      </c>
      <c r="Z131" s="20">
        <f t="shared" si="27"/>
        <v>302744.42</v>
      </c>
      <c r="AA131" s="20">
        <f t="shared" si="27"/>
        <v>243409.79</v>
      </c>
      <c r="AB131" s="20">
        <f t="shared" si="27"/>
        <v>82106.02</v>
      </c>
      <c r="AC131" s="20">
        <f t="shared" si="27"/>
        <v>13185.64</v>
      </c>
      <c r="AD131" s="20">
        <f t="shared" si="27"/>
        <v>103378.73999999999</v>
      </c>
      <c r="AE131" s="20">
        <f t="shared" si="27"/>
        <v>3020.34</v>
      </c>
      <c r="AF131" s="20">
        <f t="shared" si="27"/>
        <v>94129.88</v>
      </c>
      <c r="AG131" s="20">
        <f t="shared" si="27"/>
        <v>46148.6</v>
      </c>
      <c r="AH131" s="20">
        <f t="shared" si="27"/>
        <v>219903.53</v>
      </c>
      <c r="AI131" s="20">
        <f t="shared" si="27"/>
        <v>12737.23</v>
      </c>
      <c r="AJ131" s="20">
        <f t="shared" si="27"/>
        <v>223747.11</v>
      </c>
      <c r="AK131" s="20">
        <f t="shared" si="27"/>
        <v>22794.86</v>
      </c>
      <c r="AL131" s="20">
        <f t="shared" si="27"/>
        <v>30329.030000000002</v>
      </c>
      <c r="AM131" s="20">
        <f t="shared" si="27"/>
        <v>153212.91999999998</v>
      </c>
      <c r="AN131" s="20">
        <f t="shared" si="27"/>
        <v>5027.75</v>
      </c>
      <c r="AO131" s="20">
        <f t="shared" si="27"/>
        <v>0</v>
      </c>
      <c r="AP131" s="20">
        <f t="shared" si="27"/>
        <v>242132.69999999998</v>
      </c>
      <c r="AQ131" s="20">
        <f t="shared" si="27"/>
        <v>190357.93</v>
      </c>
      <c r="AR131" s="20">
        <f t="shared" si="27"/>
        <v>13798.8</v>
      </c>
      <c r="AS131" s="20">
        <f t="shared" si="27"/>
        <v>73605.84</v>
      </c>
      <c r="AT131" s="20">
        <f t="shared" si="27"/>
        <v>16118.39</v>
      </c>
      <c r="AU131" s="20">
        <f t="shared" si="27"/>
        <v>867550.7300000001</v>
      </c>
      <c r="AV131" s="20">
        <f t="shared" si="27"/>
        <v>100572.13</v>
      </c>
      <c r="AW131" s="20">
        <f t="shared" si="27"/>
        <v>31218.94</v>
      </c>
      <c r="AX131" s="20">
        <f t="shared" si="27"/>
        <v>33153.399999999994</v>
      </c>
      <c r="AY131" s="20">
        <f t="shared" si="27"/>
        <v>221643.82</v>
      </c>
      <c r="AZ131" s="20">
        <f t="shared" si="27"/>
        <v>0</v>
      </c>
      <c r="BA131" s="20">
        <f t="shared" si="27"/>
        <v>302686.45999999996</v>
      </c>
      <c r="BB131" s="20">
        <f t="shared" si="27"/>
        <v>59660.81</v>
      </c>
      <c r="BC131" s="20">
        <f t="shared" si="27"/>
        <v>904306.46000000008</v>
      </c>
      <c r="BD131" s="20">
        <f t="shared" si="27"/>
        <v>13765.32</v>
      </c>
      <c r="BE131" s="20">
        <f t="shared" si="27"/>
        <v>161598.01</v>
      </c>
      <c r="BF131" s="20">
        <f t="shared" si="27"/>
        <v>543.04999999999995</v>
      </c>
      <c r="BG131" s="20">
        <f t="shared" si="27"/>
        <v>101381.68000000001</v>
      </c>
      <c r="BH131" s="20">
        <f t="shared" si="27"/>
        <v>49319.479999999996</v>
      </c>
      <c r="BI131" s="20">
        <f t="shared" si="27"/>
        <v>5574.31</v>
      </c>
      <c r="BJ131" s="20">
        <f t="shared" si="27"/>
        <v>219604.93</v>
      </c>
      <c r="BK131" s="20">
        <f t="shared" si="27"/>
        <v>556228.87</v>
      </c>
      <c r="BL131" s="20">
        <f t="shared" si="27"/>
        <v>165319.31</v>
      </c>
      <c r="BM131" s="20">
        <f t="shared" si="27"/>
        <v>190363.28</v>
      </c>
      <c r="BN131" s="20">
        <f t="shared" si="27"/>
        <v>365177.60000000003</v>
      </c>
      <c r="BO131" s="20">
        <f t="shared" si="27"/>
        <v>183802.55</v>
      </c>
      <c r="BP131" s="20">
        <f t="shared" si="27"/>
        <v>0</v>
      </c>
      <c r="BQ131" s="20">
        <f t="shared" si="27"/>
        <v>58116.72</v>
      </c>
      <c r="BR131" s="20">
        <f>BR126+BR127</f>
        <v>1211058.7000000002</v>
      </c>
      <c r="BS131" s="20">
        <f>BS126+BS127</f>
        <v>486194.87</v>
      </c>
      <c r="BT131" s="20">
        <f>BT126+BT127</f>
        <v>100980.76000000001</v>
      </c>
      <c r="BU131" s="20">
        <f>BU126+BU127</f>
        <v>139992.74</v>
      </c>
      <c r="BV131" s="156">
        <f t="shared" si="22"/>
        <v>16641104.230000002</v>
      </c>
      <c r="BW131" s="138">
        <f>BW126+BW127</f>
        <v>16641104.229999999</v>
      </c>
      <c r="BY131" s="125"/>
    </row>
    <row r="132" spans="1:77">
      <c r="A132" s="20" t="s">
        <v>426</v>
      </c>
      <c r="B132" s="20">
        <f>SUM(B126:B128)</f>
        <v>234328.75</v>
      </c>
      <c r="C132" s="20">
        <f>SUM(C126:C128)</f>
        <v>209290.42</v>
      </c>
      <c r="D132" s="20">
        <f t="shared" ref="D132:BR132" si="28">SUM(D126:D128)</f>
        <v>2206717.2800000003</v>
      </c>
      <c r="E132" s="20">
        <f t="shared" si="28"/>
        <v>271591.39</v>
      </c>
      <c r="F132" s="20">
        <f t="shared" si="28"/>
        <v>500228.92000000004</v>
      </c>
      <c r="G132" s="20">
        <f t="shared" si="28"/>
        <v>122471.88</v>
      </c>
      <c r="H132" s="20">
        <f t="shared" si="28"/>
        <v>521014.72</v>
      </c>
      <c r="I132" s="20">
        <f t="shared" si="28"/>
        <v>348975.43</v>
      </c>
      <c r="J132" s="20">
        <f t="shared" si="28"/>
        <v>128362.1</v>
      </c>
      <c r="K132" s="20">
        <f t="shared" si="28"/>
        <v>2597197.5</v>
      </c>
      <c r="L132" s="20">
        <f t="shared" si="28"/>
        <v>232726.78</v>
      </c>
      <c r="M132" s="20">
        <f t="shared" si="28"/>
        <v>111257.26000000001</v>
      </c>
      <c r="N132" s="20">
        <f t="shared" si="28"/>
        <v>297668.99</v>
      </c>
      <c r="O132" s="20">
        <f t="shared" si="28"/>
        <v>71829.040000000008</v>
      </c>
      <c r="P132" s="20">
        <f t="shared" si="28"/>
        <v>79719.34</v>
      </c>
      <c r="Q132" s="20">
        <f t="shared" si="28"/>
        <v>351417.72000000003</v>
      </c>
      <c r="R132" s="20">
        <f t="shared" si="28"/>
        <v>110104.72</v>
      </c>
      <c r="S132" s="20">
        <f t="shared" si="28"/>
        <v>4080.04</v>
      </c>
      <c r="T132" s="20">
        <f t="shared" si="28"/>
        <v>61330.91</v>
      </c>
      <c r="U132" s="20">
        <f t="shared" si="28"/>
        <v>51509.200000000004</v>
      </c>
      <c r="V132" s="20">
        <f t="shared" si="28"/>
        <v>133943</v>
      </c>
      <c r="W132" s="20">
        <f t="shared" si="28"/>
        <v>935682.42</v>
      </c>
      <c r="X132" s="20">
        <f t="shared" si="28"/>
        <v>22547.47</v>
      </c>
      <c r="Y132" s="20">
        <f t="shared" si="28"/>
        <v>144320.5</v>
      </c>
      <c r="Z132" s="20">
        <f t="shared" si="28"/>
        <v>302744.42</v>
      </c>
      <c r="AA132" s="20">
        <f t="shared" si="28"/>
        <v>243409.79</v>
      </c>
      <c r="AB132" s="20">
        <f t="shared" si="28"/>
        <v>82106.02</v>
      </c>
      <c r="AC132" s="20">
        <f t="shared" si="28"/>
        <v>13185.64</v>
      </c>
      <c r="AD132" s="20">
        <f t="shared" si="28"/>
        <v>103378.73999999999</v>
      </c>
      <c r="AE132" s="20">
        <f t="shared" si="28"/>
        <v>3020.34</v>
      </c>
      <c r="AF132" s="20">
        <f t="shared" si="28"/>
        <v>94129.88</v>
      </c>
      <c r="AG132" s="20">
        <f t="shared" si="28"/>
        <v>46148.6</v>
      </c>
      <c r="AH132" s="20">
        <f t="shared" si="28"/>
        <v>219903.53</v>
      </c>
      <c r="AI132" s="20">
        <f t="shared" si="28"/>
        <v>12737.23</v>
      </c>
      <c r="AJ132" s="20">
        <f t="shared" si="28"/>
        <v>223747.11</v>
      </c>
      <c r="AK132" s="20">
        <f t="shared" si="28"/>
        <v>22794.86</v>
      </c>
      <c r="AL132" s="20">
        <f t="shared" si="28"/>
        <v>31875.030000000002</v>
      </c>
      <c r="AM132" s="20">
        <f t="shared" si="28"/>
        <v>186289.91999999998</v>
      </c>
      <c r="AN132" s="20">
        <f t="shared" si="28"/>
        <v>5027.75</v>
      </c>
      <c r="AO132" s="20">
        <f t="shared" si="28"/>
        <v>0</v>
      </c>
      <c r="AP132" s="20">
        <f t="shared" si="28"/>
        <v>242132.69999999998</v>
      </c>
      <c r="AQ132" s="20">
        <f t="shared" si="28"/>
        <v>190357.93</v>
      </c>
      <c r="AR132" s="20">
        <f t="shared" si="28"/>
        <v>13798.8</v>
      </c>
      <c r="AS132" s="20">
        <f t="shared" si="28"/>
        <v>73605.84</v>
      </c>
      <c r="AT132" s="20">
        <f t="shared" si="28"/>
        <v>16118.39</v>
      </c>
      <c r="AU132" s="20">
        <f t="shared" si="28"/>
        <v>867550.7300000001</v>
      </c>
      <c r="AV132" s="20">
        <f t="shared" si="28"/>
        <v>100572.13</v>
      </c>
      <c r="AW132" s="20">
        <f t="shared" si="28"/>
        <v>31218.94</v>
      </c>
      <c r="AX132" s="20">
        <f t="shared" si="28"/>
        <v>33153.399999999994</v>
      </c>
      <c r="AY132" s="20">
        <f t="shared" si="28"/>
        <v>221643.82</v>
      </c>
      <c r="AZ132" s="20">
        <f t="shared" si="28"/>
        <v>0</v>
      </c>
      <c r="BA132" s="20">
        <f t="shared" si="28"/>
        <v>302686.45999999996</v>
      </c>
      <c r="BB132" s="20">
        <f t="shared" si="28"/>
        <v>59660.81</v>
      </c>
      <c r="BC132" s="20">
        <f t="shared" si="28"/>
        <v>904306.46000000008</v>
      </c>
      <c r="BD132" s="20">
        <f t="shared" si="28"/>
        <v>13765.32</v>
      </c>
      <c r="BE132" s="20">
        <f t="shared" si="28"/>
        <v>161598.01</v>
      </c>
      <c r="BF132" s="20">
        <f t="shared" si="28"/>
        <v>543.04999999999995</v>
      </c>
      <c r="BG132" s="20">
        <f t="shared" si="28"/>
        <v>101381.68000000001</v>
      </c>
      <c r="BH132" s="20">
        <f t="shared" si="28"/>
        <v>49319.479999999996</v>
      </c>
      <c r="BI132" s="20">
        <f t="shared" si="28"/>
        <v>5574.31</v>
      </c>
      <c r="BJ132" s="20">
        <f t="shared" si="28"/>
        <v>219604.93</v>
      </c>
      <c r="BK132" s="20">
        <f t="shared" si="28"/>
        <v>556228.87</v>
      </c>
      <c r="BL132" s="20">
        <f t="shared" si="28"/>
        <v>165319.31</v>
      </c>
      <c r="BM132" s="20">
        <f t="shared" si="28"/>
        <v>190363.28</v>
      </c>
      <c r="BN132" s="20">
        <f t="shared" si="28"/>
        <v>365177.60000000003</v>
      </c>
      <c r="BO132" s="20">
        <f t="shared" si="28"/>
        <v>183802.55</v>
      </c>
      <c r="BP132" s="20">
        <f t="shared" si="28"/>
        <v>0</v>
      </c>
      <c r="BQ132" s="20">
        <f t="shared" si="28"/>
        <v>58116.72</v>
      </c>
      <c r="BR132" s="20">
        <f t="shared" si="28"/>
        <v>1211058.7000000002</v>
      </c>
      <c r="BS132" s="20">
        <f>SUM(BS126:BS128)</f>
        <v>486194.87</v>
      </c>
      <c r="BT132" s="20">
        <f>SUM(BT126:BT128)</f>
        <v>100980.76000000001</v>
      </c>
      <c r="BU132" s="20">
        <f>SUM(BU126:BU128)</f>
        <v>139992.74</v>
      </c>
      <c r="BV132" s="20">
        <f>SUM(BV126:BV128)</f>
        <v>18404643.229999997</v>
      </c>
      <c r="BW132" s="20">
        <f>+BW126+BW127+BW128</f>
        <v>18404643.229999997</v>
      </c>
    </row>
    <row r="133" spans="1:77">
      <c r="BH133" s="90"/>
      <c r="BI133" s="90"/>
    </row>
    <row r="134" spans="1:77">
      <c r="BH134" s="90"/>
      <c r="BI134" s="90"/>
    </row>
    <row r="135" spans="1:77">
      <c r="BH135" s="90"/>
      <c r="BI135" s="90"/>
    </row>
    <row r="136" spans="1:77">
      <c r="BH136" s="90"/>
      <c r="BI136" s="90"/>
    </row>
    <row r="137" spans="1:77">
      <c r="BH137" s="90"/>
      <c r="BI137" s="90"/>
    </row>
    <row r="138" spans="1:77">
      <c r="BH138" s="90"/>
      <c r="BI138" s="90"/>
    </row>
  </sheetData>
  <phoneticPr fontId="8" type="noConversion"/>
  <printOptions horizontalCentered="1" gridLines="1"/>
  <pageMargins left="0.59055118110236227" right="0.15748031496062992" top="0.59055118110236227" bottom="0.59055118110236227" header="0.31496062992125984" footer="0.47244094488188981"/>
  <pageSetup paperSize="9" scale="75" orientation="landscape" horizontalDpi="4294967293" verticalDpi="300" r:id="rId1"/>
  <headerFooter alignWithMargins="0">
    <oddHeader>&amp;R&amp;P</oddHeader>
    <oddFooter>&amp;Rpraphatsorn_sukkong กงบ. สบท.</oddFooter>
  </headerFooter>
  <colBreaks count="3" manualBreakCount="3">
    <brk id="60" max="130" man="1"/>
    <brk id="70" max="130" man="1"/>
    <brk id="75" max="128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U203"/>
  <sheetViews>
    <sheetView view="pageBreakPreview" zoomScale="60" zoomScaleNormal="75" workbookViewId="0">
      <pane xSplit="1" ySplit="5" topLeftCell="D106" activePane="bottomRight" state="frozenSplit"/>
      <selection activeCell="A4" sqref="A4"/>
      <selection pane="topRight"/>
      <selection pane="bottomLeft" activeCell="A35" sqref="A35:A54"/>
      <selection pane="bottomRight" activeCell="E3" sqref="E3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135" t="s">
        <v>392</v>
      </c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  <c r="M1" s="135"/>
      <c r="N1" s="135"/>
    </row>
    <row r="2" spans="1:15">
      <c r="A2" s="135" t="s">
        <v>393</v>
      </c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  <c r="M2" s="135"/>
      <c r="N2" s="135"/>
    </row>
    <row r="3" spans="1:15">
      <c r="A3" s="135" t="s">
        <v>478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>
      <c r="A4" s="136" t="s">
        <v>854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6"/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46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42">
        <f>ต.ค.!B7</f>
        <v>0</v>
      </c>
      <c r="C7" s="24">
        <f>พ.ย.!B7</f>
        <v>0</v>
      </c>
      <c r="D7" s="24">
        <f>ธ.ค.!B7</f>
        <v>0</v>
      </c>
      <c r="E7" s="24">
        <f>ม.ค.!B7</f>
        <v>0</v>
      </c>
      <c r="F7" s="24">
        <f>ก.พ.!B7</f>
        <v>0</v>
      </c>
      <c r="G7" s="24">
        <f>มี.ค.!B7</f>
        <v>0</v>
      </c>
      <c r="H7" s="24">
        <f>เม.ย.!B7</f>
        <v>0</v>
      </c>
      <c r="I7" s="24">
        <f>พ.ค.!B7</f>
        <v>0</v>
      </c>
      <c r="J7" s="24">
        <f>มิ.ย.!B7</f>
        <v>0</v>
      </c>
      <c r="K7" s="24">
        <f>ก.ค.!B7</f>
        <v>0</v>
      </c>
      <c r="L7" s="24">
        <f>ส.ค.!B7</f>
        <v>0</v>
      </c>
      <c r="M7" s="24">
        <f>ก.ย.!B7</f>
        <v>0</v>
      </c>
      <c r="N7" s="24">
        <f t="shared" ref="N7:N102" si="0">SUM(B7:M7)</f>
        <v>0</v>
      </c>
    </row>
    <row r="8" spans="1:15">
      <c r="A8" s="5" t="s">
        <v>397</v>
      </c>
      <c r="B8" s="42">
        <f>ต.ค.!B8</f>
        <v>0</v>
      </c>
      <c r="C8" s="24">
        <f>พ.ย.!B8</f>
        <v>0</v>
      </c>
      <c r="D8" s="24">
        <f>ธ.ค.!B8</f>
        <v>0</v>
      </c>
      <c r="E8" s="24">
        <f>ม.ค.!B8</f>
        <v>0</v>
      </c>
      <c r="F8" s="24">
        <f>ก.พ.!B8</f>
        <v>0</v>
      </c>
      <c r="G8" s="24">
        <f>มี.ค.!B8</f>
        <v>0</v>
      </c>
      <c r="H8" s="24">
        <f>เม.ย.!B8</f>
        <v>0</v>
      </c>
      <c r="I8" s="24">
        <f>พ.ค.!B8</f>
        <v>0</v>
      </c>
      <c r="J8" s="24">
        <f>มิ.ย.!B8</f>
        <v>0</v>
      </c>
      <c r="K8" s="24">
        <f>ก.ค.!B8</f>
        <v>0</v>
      </c>
      <c r="L8" s="24">
        <f>ส.ค.!B8</f>
        <v>0</v>
      </c>
      <c r="M8" s="24">
        <f>ก.ย.!B8</f>
        <v>0</v>
      </c>
      <c r="N8" s="24">
        <f t="shared" si="0"/>
        <v>0</v>
      </c>
    </row>
    <row r="9" spans="1:15">
      <c r="A9" s="363" t="s">
        <v>398</v>
      </c>
      <c r="B9" s="42">
        <f>ต.ค.!B9</f>
        <v>0</v>
      </c>
      <c r="C9" s="24">
        <f>พ.ย.!B9</f>
        <v>0</v>
      </c>
      <c r="D9" s="24">
        <f>ธ.ค.!B9</f>
        <v>0</v>
      </c>
      <c r="E9" s="24">
        <f>ม.ค.!B9</f>
        <v>0</v>
      </c>
      <c r="F9" s="24">
        <f>ก.พ.!B9</f>
        <v>0</v>
      </c>
      <c r="G9" s="24">
        <f>มี.ค.!B9</f>
        <v>0</v>
      </c>
      <c r="H9" s="24">
        <f>เม.ย.!B9</f>
        <v>0</v>
      </c>
      <c r="I9" s="24">
        <f>พ.ค.!B9</f>
        <v>0</v>
      </c>
      <c r="J9" s="24">
        <f>มิ.ย.!B9</f>
        <v>0</v>
      </c>
      <c r="K9" s="24">
        <f>ก.ค.!B9</f>
        <v>0</v>
      </c>
      <c r="L9" s="24">
        <f>ส.ค.!B9</f>
        <v>0</v>
      </c>
      <c r="M9" s="24">
        <f>ก.ย.!B9</f>
        <v>0</v>
      </c>
      <c r="N9" s="24">
        <f t="shared" si="0"/>
        <v>0</v>
      </c>
    </row>
    <row r="10" spans="1:15">
      <c r="A10" s="363" t="s">
        <v>399</v>
      </c>
      <c r="B10" s="42">
        <f>ต.ค.!B10</f>
        <v>0</v>
      </c>
      <c r="C10" s="24">
        <f>พ.ย.!B10</f>
        <v>0</v>
      </c>
      <c r="D10" s="24">
        <f>ธ.ค.!B10</f>
        <v>0</v>
      </c>
      <c r="E10" s="24">
        <f>ม.ค.!B10</f>
        <v>0</v>
      </c>
      <c r="F10" s="24">
        <f>ก.พ.!B10</f>
        <v>0</v>
      </c>
      <c r="G10" s="24">
        <f>มี.ค.!B10</f>
        <v>0</v>
      </c>
      <c r="H10" s="24">
        <f>เม.ย.!B10</f>
        <v>0</v>
      </c>
      <c r="I10" s="24">
        <f>พ.ค.!B10</f>
        <v>0</v>
      </c>
      <c r="J10" s="24">
        <f>มิ.ย.!B10</f>
        <v>0</v>
      </c>
      <c r="K10" s="24">
        <f>ก.ค.!B10</f>
        <v>0</v>
      </c>
      <c r="L10" s="24">
        <f>ส.ค.!B10</f>
        <v>0</v>
      </c>
      <c r="M10" s="24">
        <f>ก.ย.!B10</f>
        <v>0</v>
      </c>
      <c r="N10" s="24">
        <f t="shared" si="0"/>
        <v>0</v>
      </c>
    </row>
    <row r="11" spans="1:15">
      <c r="A11" s="363" t="s">
        <v>400</v>
      </c>
      <c r="B11" s="42">
        <f>ต.ค.!B11</f>
        <v>0</v>
      </c>
      <c r="C11" s="24">
        <f>พ.ย.!B11</f>
        <v>0</v>
      </c>
      <c r="D11" s="24">
        <f>ธ.ค.!B11</f>
        <v>0</v>
      </c>
      <c r="E11" s="24">
        <f>ม.ค.!B11</f>
        <v>0</v>
      </c>
      <c r="F11" s="24">
        <f>ก.พ.!B11</f>
        <v>0</v>
      </c>
      <c r="G11" s="24">
        <f>มี.ค.!B11</f>
        <v>0</v>
      </c>
      <c r="H11" s="24">
        <f>เม.ย.!B11</f>
        <v>0</v>
      </c>
      <c r="I11" s="24">
        <f>พ.ค.!B11</f>
        <v>0</v>
      </c>
      <c r="J11" s="24">
        <f>มิ.ย.!B11</f>
        <v>0</v>
      </c>
      <c r="K11" s="24">
        <f>ก.ค.!B11</f>
        <v>0</v>
      </c>
      <c r="L11" s="24">
        <f>ส.ค.!B11</f>
        <v>0</v>
      </c>
      <c r="M11" s="24">
        <f>ก.ย.!B11</f>
        <v>0</v>
      </c>
      <c r="N11" s="24">
        <f t="shared" si="0"/>
        <v>0</v>
      </c>
    </row>
    <row r="12" spans="1:15">
      <c r="A12" s="363" t="s">
        <v>401</v>
      </c>
      <c r="B12" s="42">
        <f>ต.ค.!B12</f>
        <v>0</v>
      </c>
      <c r="C12" s="24">
        <f>พ.ย.!B12</f>
        <v>0</v>
      </c>
      <c r="D12" s="24">
        <f>ธ.ค.!B12</f>
        <v>0</v>
      </c>
      <c r="E12" s="24">
        <f>ม.ค.!B12</f>
        <v>0</v>
      </c>
      <c r="F12" s="24">
        <f>ก.พ.!B12</f>
        <v>0</v>
      </c>
      <c r="G12" s="24">
        <f>มี.ค.!B12</f>
        <v>0</v>
      </c>
      <c r="H12" s="24">
        <f>เม.ย.!B12</f>
        <v>0</v>
      </c>
      <c r="I12" s="24">
        <f>พ.ค.!B12</f>
        <v>0</v>
      </c>
      <c r="J12" s="24">
        <f>มิ.ย.!B12</f>
        <v>0</v>
      </c>
      <c r="K12" s="24">
        <f>ก.ค.!B12</f>
        <v>0</v>
      </c>
      <c r="L12" s="24">
        <f>ส.ค.!B12</f>
        <v>0</v>
      </c>
      <c r="M12" s="24">
        <f>ก.ย.!B12</f>
        <v>0</v>
      </c>
      <c r="N12" s="24">
        <f t="shared" si="0"/>
        <v>0</v>
      </c>
    </row>
    <row r="13" spans="1:15">
      <c r="A13" s="363" t="s">
        <v>402</v>
      </c>
      <c r="B13" s="42">
        <f>ต.ค.!B13</f>
        <v>0</v>
      </c>
      <c r="C13" s="24">
        <f>พ.ย.!B13</f>
        <v>0</v>
      </c>
      <c r="D13" s="24">
        <f>ธ.ค.!B13</f>
        <v>0</v>
      </c>
      <c r="E13" s="24">
        <f>ม.ค.!B13</f>
        <v>0</v>
      </c>
      <c r="F13" s="24">
        <f>ก.พ.!B13</f>
        <v>0</v>
      </c>
      <c r="G13" s="24">
        <f>มี.ค.!B13</f>
        <v>0</v>
      </c>
      <c r="H13" s="24">
        <f>เม.ย.!B13</f>
        <v>0</v>
      </c>
      <c r="I13" s="24">
        <f>พ.ค.!B13</f>
        <v>0</v>
      </c>
      <c r="J13" s="24">
        <f>มิ.ย.!B13</f>
        <v>0</v>
      </c>
      <c r="K13" s="24">
        <f>ก.ค.!B13</f>
        <v>0</v>
      </c>
      <c r="L13" s="24">
        <f>ส.ค.!B13</f>
        <v>0</v>
      </c>
      <c r="M13" s="24">
        <f>ก.ย.!B13</f>
        <v>0</v>
      </c>
      <c r="N13" s="24">
        <f t="shared" si="0"/>
        <v>0</v>
      </c>
    </row>
    <row r="14" spans="1:15">
      <c r="A14" s="363" t="s">
        <v>403</v>
      </c>
      <c r="B14" s="42">
        <f>ต.ค.!B14</f>
        <v>883.21</v>
      </c>
      <c r="C14" s="24">
        <f>พ.ย.!B14</f>
        <v>0</v>
      </c>
      <c r="D14" s="24">
        <f>ธ.ค.!B14</f>
        <v>0</v>
      </c>
      <c r="E14" s="24">
        <f>ม.ค.!B14</f>
        <v>0</v>
      </c>
      <c r="F14" s="24">
        <f>ก.พ.!B14</f>
        <v>0</v>
      </c>
      <c r="G14" s="24">
        <f>มี.ค.!B14</f>
        <v>0</v>
      </c>
      <c r="H14" s="24">
        <f>เม.ย.!B14</f>
        <v>0</v>
      </c>
      <c r="I14" s="24">
        <f>พ.ค.!B14</f>
        <v>0</v>
      </c>
      <c r="J14" s="24">
        <f>มิ.ย.!B14</f>
        <v>0</v>
      </c>
      <c r="K14" s="24">
        <f>ก.ค.!B14</f>
        <v>0</v>
      </c>
      <c r="L14" s="24">
        <f>ส.ค.!B14</f>
        <v>0</v>
      </c>
      <c r="M14" s="24">
        <f>ก.ย.!B14</f>
        <v>0</v>
      </c>
      <c r="N14" s="24">
        <f t="shared" si="0"/>
        <v>883.21</v>
      </c>
      <c r="O14" s="20">
        <f>SUM(N14:N15)</f>
        <v>26265.27</v>
      </c>
    </row>
    <row r="15" spans="1:15">
      <c r="A15" s="363" t="s">
        <v>404</v>
      </c>
      <c r="B15" s="42">
        <f>ต.ค.!B15</f>
        <v>25382.06</v>
      </c>
      <c r="C15" s="24">
        <f>พ.ย.!B15</f>
        <v>0</v>
      </c>
      <c r="D15" s="24">
        <f>ธ.ค.!B15</f>
        <v>0</v>
      </c>
      <c r="E15" s="24">
        <f>ม.ค.!B15</f>
        <v>0</v>
      </c>
      <c r="F15" s="24">
        <f>ก.พ.!B15</f>
        <v>0</v>
      </c>
      <c r="G15" s="24">
        <f>มี.ค.!B15</f>
        <v>0</v>
      </c>
      <c r="H15" s="24">
        <f>เม.ย.!B15</f>
        <v>0</v>
      </c>
      <c r="I15" s="24">
        <f>พ.ค.!B15</f>
        <v>0</v>
      </c>
      <c r="J15" s="24">
        <f>มิ.ย.!B15</f>
        <v>0</v>
      </c>
      <c r="K15" s="24">
        <f>ก.ค.!B15</f>
        <v>0</v>
      </c>
      <c r="L15" s="24">
        <f>ส.ค.!B15</f>
        <v>0</v>
      </c>
      <c r="M15" s="24">
        <f>ก.ย.!B15</f>
        <v>0</v>
      </c>
      <c r="N15" s="24">
        <f t="shared" si="0"/>
        <v>25382.06</v>
      </c>
    </row>
    <row r="16" spans="1:15">
      <c r="A16" s="363" t="s">
        <v>588</v>
      </c>
      <c r="B16" s="42">
        <f>ต.ค.!B16</f>
        <v>0</v>
      </c>
      <c r="C16" s="24">
        <f>พ.ย.!B16</f>
        <v>0</v>
      </c>
      <c r="D16" s="24">
        <f>ธ.ค.!B16</f>
        <v>0</v>
      </c>
      <c r="E16" s="24">
        <f>ม.ค.!B16</f>
        <v>0</v>
      </c>
      <c r="F16" s="24">
        <f>ก.พ.!B16</f>
        <v>0</v>
      </c>
      <c r="G16" s="24">
        <f>มี.ค.!B16</f>
        <v>0</v>
      </c>
      <c r="H16" s="24">
        <f>เม.ย.!B16</f>
        <v>0</v>
      </c>
      <c r="I16" s="24">
        <f>พ.ค.!B16</f>
        <v>0</v>
      </c>
      <c r="J16" s="24">
        <f>มิ.ย.!B16</f>
        <v>0</v>
      </c>
      <c r="K16" s="24">
        <f>ก.ค.!B16</f>
        <v>0</v>
      </c>
      <c r="L16" s="24">
        <f>ส.ค.!B16</f>
        <v>0</v>
      </c>
      <c r="M16" s="24">
        <f>ก.ย.!B16</f>
        <v>0</v>
      </c>
      <c r="N16" s="24">
        <f t="shared" si="0"/>
        <v>0</v>
      </c>
      <c r="O16" s="20">
        <f>SUM(N16:N17)</f>
        <v>0</v>
      </c>
    </row>
    <row r="17" spans="1:15">
      <c r="A17" s="367" t="s">
        <v>589</v>
      </c>
      <c r="B17" s="42">
        <f>ต.ค.!B17</f>
        <v>0</v>
      </c>
      <c r="C17" s="24">
        <f>พ.ย.!B17</f>
        <v>0</v>
      </c>
      <c r="D17" s="24">
        <f>ธ.ค.!B17</f>
        <v>0</v>
      </c>
      <c r="E17" s="24">
        <f>ม.ค.!B17</f>
        <v>0</v>
      </c>
      <c r="F17" s="24">
        <f>ก.พ.!B17</f>
        <v>0</v>
      </c>
      <c r="G17" s="24">
        <f>มี.ค.!B17</f>
        <v>0</v>
      </c>
      <c r="H17" s="24">
        <f>เม.ย.!B17</f>
        <v>0</v>
      </c>
      <c r="I17" s="24">
        <f>พ.ค.!B17</f>
        <v>0</v>
      </c>
      <c r="J17" s="24">
        <f>มิ.ย.!B17</f>
        <v>0</v>
      </c>
      <c r="K17" s="24">
        <f>ก.ค.!B17</f>
        <v>0</v>
      </c>
      <c r="L17" s="24">
        <f>ส.ค.!B17</f>
        <v>0</v>
      </c>
      <c r="M17" s="24">
        <f>ก.ย.!B17</f>
        <v>0</v>
      </c>
      <c r="N17" s="24">
        <f t="shared" si="0"/>
        <v>0</v>
      </c>
    </row>
    <row r="18" spans="1:15">
      <c r="A18" s="363" t="s">
        <v>592</v>
      </c>
      <c r="B18" s="42">
        <f>ต.ค.!B18</f>
        <v>0</v>
      </c>
      <c r="C18" s="24">
        <f>พ.ย.!B18</f>
        <v>0</v>
      </c>
      <c r="D18" s="24">
        <f>ธ.ค.!B18</f>
        <v>0</v>
      </c>
      <c r="E18" s="24">
        <f>ม.ค.!B18</f>
        <v>0</v>
      </c>
      <c r="F18" s="24">
        <f>ก.พ.!B18</f>
        <v>0</v>
      </c>
      <c r="G18" s="24">
        <f>มี.ค.!B18</f>
        <v>0</v>
      </c>
      <c r="H18" s="24">
        <f>เม.ย.!B18</f>
        <v>0</v>
      </c>
      <c r="I18" s="24">
        <f>พ.ค.!B18</f>
        <v>0</v>
      </c>
      <c r="J18" s="24">
        <f>มิ.ย.!B18</f>
        <v>0</v>
      </c>
      <c r="K18" s="24">
        <f>ก.ค.!B18</f>
        <v>0</v>
      </c>
      <c r="L18" s="24">
        <f>ส.ค.!B18</f>
        <v>0</v>
      </c>
      <c r="M18" s="24">
        <f>ก.ย.!B18</f>
        <v>0</v>
      </c>
      <c r="N18" s="24">
        <f t="shared" si="0"/>
        <v>0</v>
      </c>
      <c r="O18" s="20">
        <f>SUM(N18:N19)</f>
        <v>1000</v>
      </c>
    </row>
    <row r="19" spans="1:15">
      <c r="A19" s="363" t="s">
        <v>593</v>
      </c>
      <c r="B19" s="42">
        <f>ต.ค.!B19</f>
        <v>1000</v>
      </c>
      <c r="C19" s="24">
        <f>พ.ย.!B19</f>
        <v>0</v>
      </c>
      <c r="D19" s="24">
        <f>ธ.ค.!B19</f>
        <v>0</v>
      </c>
      <c r="E19" s="24">
        <f>ม.ค.!B19</f>
        <v>0</v>
      </c>
      <c r="F19" s="24">
        <f>ก.พ.!B19</f>
        <v>0</v>
      </c>
      <c r="G19" s="24">
        <f>มี.ค.!B19</f>
        <v>0</v>
      </c>
      <c r="H19" s="24">
        <f>เม.ย.!B19</f>
        <v>0</v>
      </c>
      <c r="I19" s="24">
        <f>พ.ค.!B19</f>
        <v>0</v>
      </c>
      <c r="J19" s="24">
        <f>มิ.ย.!B19</f>
        <v>0</v>
      </c>
      <c r="K19" s="24">
        <f>ก.ค.!B19</f>
        <v>0</v>
      </c>
      <c r="L19" s="24">
        <f>ส.ค.!B19</f>
        <v>0</v>
      </c>
      <c r="M19" s="24">
        <f>ก.ย.!B19</f>
        <v>0</v>
      </c>
      <c r="N19" s="24">
        <f t="shared" si="0"/>
        <v>1000</v>
      </c>
    </row>
    <row r="20" spans="1:15">
      <c r="A20" s="363" t="s">
        <v>67</v>
      </c>
      <c r="B20" s="42">
        <f>ต.ค.!B20</f>
        <v>46.03</v>
      </c>
      <c r="C20" s="24">
        <f>พ.ย.!B20</f>
        <v>0</v>
      </c>
      <c r="D20" s="24">
        <f>ธ.ค.!B20</f>
        <v>0</v>
      </c>
      <c r="E20" s="24">
        <f>ม.ค.!B20</f>
        <v>0</v>
      </c>
      <c r="F20" s="24">
        <f>ก.พ.!B20</f>
        <v>0</v>
      </c>
      <c r="G20" s="24">
        <f>มี.ค.!B20</f>
        <v>0</v>
      </c>
      <c r="H20" s="24">
        <f>เม.ย.!B20</f>
        <v>0</v>
      </c>
      <c r="I20" s="24">
        <f>พ.ค.!B20</f>
        <v>0</v>
      </c>
      <c r="J20" s="24">
        <f>มิ.ย.!B20</f>
        <v>0</v>
      </c>
      <c r="K20" s="24">
        <f>ก.ค.!B20</f>
        <v>0</v>
      </c>
      <c r="L20" s="24">
        <f>ส.ค.!B20</f>
        <v>0</v>
      </c>
      <c r="M20" s="24">
        <f>ก.ย.!B20</f>
        <v>0</v>
      </c>
      <c r="N20" s="24">
        <f t="shared" si="0"/>
        <v>46.03</v>
      </c>
    </row>
    <row r="21" spans="1:15">
      <c r="A21" s="363" t="s">
        <v>68</v>
      </c>
      <c r="B21" s="42">
        <f>ต.ค.!B21</f>
        <v>216.99</v>
      </c>
      <c r="C21" s="24">
        <f>พ.ย.!B21</f>
        <v>0</v>
      </c>
      <c r="D21" s="24">
        <f>ธ.ค.!B21</f>
        <v>0</v>
      </c>
      <c r="E21" s="24">
        <f>ม.ค.!B21</f>
        <v>0</v>
      </c>
      <c r="F21" s="24">
        <f>ก.พ.!B21</f>
        <v>0</v>
      </c>
      <c r="G21" s="24">
        <f>มี.ค.!B21</f>
        <v>0</v>
      </c>
      <c r="H21" s="24">
        <f>เม.ย.!B21</f>
        <v>0</v>
      </c>
      <c r="I21" s="24">
        <f>พ.ค.!B21</f>
        <v>0</v>
      </c>
      <c r="J21" s="24">
        <f>มิ.ย.!B21</f>
        <v>0</v>
      </c>
      <c r="K21" s="24">
        <f>ก.ค.!B21</f>
        <v>0</v>
      </c>
      <c r="L21" s="24">
        <f>ส.ค.!B21</f>
        <v>0</v>
      </c>
      <c r="M21" s="24">
        <f>ก.ย.!B21</f>
        <v>0</v>
      </c>
      <c r="N21" s="24">
        <f t="shared" si="0"/>
        <v>216.99</v>
      </c>
    </row>
    <row r="22" spans="1:15">
      <c r="A22" s="367" t="s">
        <v>231</v>
      </c>
      <c r="B22" s="42">
        <f>ต.ค.!B22</f>
        <v>0</v>
      </c>
      <c r="C22" s="24">
        <f>พ.ย.!B22</f>
        <v>0</v>
      </c>
      <c r="D22" s="24">
        <f>ธ.ค.!B22</f>
        <v>0</v>
      </c>
      <c r="E22" s="24">
        <f>ม.ค.!B22</f>
        <v>0</v>
      </c>
      <c r="F22" s="24">
        <f>ก.พ.!B22</f>
        <v>0</v>
      </c>
      <c r="G22" s="24">
        <f>มี.ค.!B22</f>
        <v>0</v>
      </c>
      <c r="H22" s="24">
        <f>เม.ย.!B22</f>
        <v>0</v>
      </c>
      <c r="I22" s="24">
        <f>พ.ค.!B22</f>
        <v>0</v>
      </c>
      <c r="J22" s="24">
        <f>มิ.ย.!B22</f>
        <v>0</v>
      </c>
      <c r="K22" s="24">
        <f>ก.ค.!B22</f>
        <v>0</v>
      </c>
      <c r="L22" s="24">
        <f>ส.ค.!B22</f>
        <v>0</v>
      </c>
      <c r="M22" s="24">
        <f>ก.ย.!B22</f>
        <v>0</v>
      </c>
      <c r="N22" s="24">
        <f t="shared" si="0"/>
        <v>0</v>
      </c>
    </row>
    <row r="23" spans="1:15">
      <c r="A23" s="367" t="s">
        <v>429</v>
      </c>
      <c r="B23" s="42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42">
        <f>ต.ค.!B24</f>
        <v>0</v>
      </c>
      <c r="C24" s="24">
        <f>พ.ย.!B24</f>
        <v>0</v>
      </c>
      <c r="D24" s="24">
        <f>ธ.ค.!B24</f>
        <v>0</v>
      </c>
      <c r="E24" s="24">
        <f>ม.ค.!B24</f>
        <v>0</v>
      </c>
      <c r="F24" s="24">
        <f>ก.พ.!B24</f>
        <v>0</v>
      </c>
      <c r="G24" s="24">
        <f>มี.ค.!B24</f>
        <v>0</v>
      </c>
      <c r="H24" s="24">
        <f>เม.ย.!B24</f>
        <v>0</v>
      </c>
      <c r="I24" s="24">
        <f>พ.ค.!B24</f>
        <v>0</v>
      </c>
      <c r="J24" s="24">
        <f>มิ.ย.!B24</f>
        <v>0</v>
      </c>
      <c r="K24" s="24">
        <f>ก.ค.!B24</f>
        <v>0</v>
      </c>
      <c r="L24" s="24">
        <f>ส.ค.!B24</f>
        <v>0</v>
      </c>
      <c r="M24" s="24">
        <f>ก.ย.!B24</f>
        <v>0</v>
      </c>
      <c r="N24" s="24">
        <f t="shared" si="0"/>
        <v>0</v>
      </c>
    </row>
    <row r="25" spans="1:15">
      <c r="A25" s="363" t="s">
        <v>232</v>
      </c>
      <c r="B25" s="42">
        <f>ต.ค.!B25</f>
        <v>0</v>
      </c>
      <c r="C25" s="24">
        <f>พ.ย.!B25</f>
        <v>0</v>
      </c>
      <c r="D25" s="24">
        <f>ธ.ค.!B25</f>
        <v>0</v>
      </c>
      <c r="E25" s="24">
        <f>ม.ค.!B25</f>
        <v>0</v>
      </c>
      <c r="F25" s="24">
        <f>ก.พ.!B25</f>
        <v>0</v>
      </c>
      <c r="G25" s="24">
        <f>มี.ค.!B25</f>
        <v>0</v>
      </c>
      <c r="H25" s="24">
        <f>เม.ย.!B25</f>
        <v>0</v>
      </c>
      <c r="I25" s="24">
        <f>พ.ค.!B25</f>
        <v>0</v>
      </c>
      <c r="J25" s="24">
        <f>มิ.ย.!B25</f>
        <v>0</v>
      </c>
      <c r="K25" s="24">
        <f>ก.ค.!B25</f>
        <v>0</v>
      </c>
      <c r="L25" s="24">
        <f>ส.ค.!B25</f>
        <v>0</v>
      </c>
      <c r="M25" s="24">
        <f>ก.ย.!B25</f>
        <v>0</v>
      </c>
      <c r="N25" s="24">
        <f t="shared" si="0"/>
        <v>0</v>
      </c>
    </row>
    <row r="26" spans="1:15">
      <c r="A26" s="363" t="s">
        <v>233</v>
      </c>
      <c r="B26" s="42">
        <f>ต.ค.!B26</f>
        <v>0</v>
      </c>
      <c r="C26" s="24">
        <f>พ.ย.!B26</f>
        <v>0</v>
      </c>
      <c r="D26" s="24">
        <f>ธ.ค.!B26</f>
        <v>0</v>
      </c>
      <c r="E26" s="24">
        <f>ม.ค.!B26</f>
        <v>0</v>
      </c>
      <c r="F26" s="24">
        <f>ก.พ.!B26</f>
        <v>0</v>
      </c>
      <c r="G26" s="24">
        <f>มี.ค.!B26</f>
        <v>0</v>
      </c>
      <c r="H26" s="24">
        <f>เม.ย.!B26</f>
        <v>0</v>
      </c>
      <c r="I26" s="24">
        <f>พ.ค.!B26</f>
        <v>0</v>
      </c>
      <c r="J26" s="24">
        <f>มิ.ย.!B26</f>
        <v>0</v>
      </c>
      <c r="K26" s="24">
        <f>ก.ค.!B26</f>
        <v>0</v>
      </c>
      <c r="L26" s="24">
        <f>ส.ค.!B26</f>
        <v>0</v>
      </c>
      <c r="M26" s="24">
        <f>ก.ย.!B26</f>
        <v>0</v>
      </c>
      <c r="N26" s="24">
        <f t="shared" si="0"/>
        <v>0</v>
      </c>
    </row>
    <row r="27" spans="1:15">
      <c r="A27" s="363" t="s">
        <v>594</v>
      </c>
      <c r="B27" s="42">
        <f>ต.ค.!B27</f>
        <v>0</v>
      </c>
      <c r="C27" s="24">
        <f>พ.ย.!B27</f>
        <v>0</v>
      </c>
      <c r="D27" s="24">
        <f>ธ.ค.!B27</f>
        <v>0</v>
      </c>
      <c r="E27" s="24">
        <f>ม.ค.!B27</f>
        <v>0</v>
      </c>
      <c r="F27" s="24">
        <f>ก.พ.!B27</f>
        <v>0</v>
      </c>
      <c r="G27" s="24">
        <f>มี.ค.!B27</f>
        <v>0</v>
      </c>
      <c r="H27" s="24">
        <f>เม.ย.!B27</f>
        <v>0</v>
      </c>
      <c r="I27" s="24">
        <f>พ.ค.!B27</f>
        <v>0</v>
      </c>
      <c r="J27" s="24">
        <f>มิ.ย.!B27</f>
        <v>0</v>
      </c>
      <c r="K27" s="24">
        <f>ก.ค.!B27</f>
        <v>0</v>
      </c>
      <c r="L27" s="24">
        <f>ส.ค.!B27</f>
        <v>0</v>
      </c>
      <c r="M27" s="24">
        <f>ก.ย.!B27</f>
        <v>0</v>
      </c>
      <c r="N27" s="24">
        <f t="shared" si="0"/>
        <v>0</v>
      </c>
      <c r="O27" s="20">
        <f>SUM(N27:N29)</f>
        <v>0</v>
      </c>
    </row>
    <row r="28" spans="1:15">
      <c r="A28" s="363" t="s">
        <v>595</v>
      </c>
      <c r="B28" s="42">
        <f>ต.ค.!B28</f>
        <v>0</v>
      </c>
      <c r="C28" s="24">
        <f>พ.ย.!B28</f>
        <v>0</v>
      </c>
      <c r="D28" s="24">
        <f>ธ.ค.!B28</f>
        <v>0</v>
      </c>
      <c r="E28" s="24">
        <f>ม.ค.!B28</f>
        <v>0</v>
      </c>
      <c r="F28" s="24">
        <f>ก.พ.!B28</f>
        <v>0</v>
      </c>
      <c r="G28" s="24">
        <f>มี.ค.!B28</f>
        <v>0</v>
      </c>
      <c r="H28" s="24">
        <f>เม.ย.!B28</f>
        <v>0</v>
      </c>
      <c r="I28" s="24">
        <f>พ.ค.!B28</f>
        <v>0</v>
      </c>
      <c r="J28" s="24">
        <f>มิ.ย.!B28</f>
        <v>0</v>
      </c>
      <c r="K28" s="24">
        <f>ก.ค.!B28</f>
        <v>0</v>
      </c>
      <c r="L28" s="24">
        <f>ส.ค.!B28</f>
        <v>0</v>
      </c>
      <c r="M28" s="24">
        <f>ก.ย.!B28</f>
        <v>0</v>
      </c>
      <c r="N28" s="24">
        <f t="shared" si="0"/>
        <v>0</v>
      </c>
    </row>
    <row r="29" spans="1:15">
      <c r="A29" s="363" t="s">
        <v>596</v>
      </c>
      <c r="B29" s="42">
        <f>ต.ค.!B29</f>
        <v>0</v>
      </c>
      <c r="C29" s="24">
        <f>พ.ย.!B29</f>
        <v>0</v>
      </c>
      <c r="D29" s="24">
        <f>ธ.ค.!B29</f>
        <v>0</v>
      </c>
      <c r="E29" s="24">
        <f>ม.ค.!B29</f>
        <v>0</v>
      </c>
      <c r="F29" s="24">
        <f>ก.พ.!B29</f>
        <v>0</v>
      </c>
      <c r="G29" s="24">
        <f>มี.ค.!B29</f>
        <v>0</v>
      </c>
      <c r="H29" s="24">
        <f>เม.ย.!B29</f>
        <v>0</v>
      </c>
      <c r="I29" s="24">
        <f>พ.ค.!B29</f>
        <v>0</v>
      </c>
      <c r="J29" s="24">
        <f>มิ.ย.!B29</f>
        <v>0</v>
      </c>
      <c r="K29" s="24">
        <f>ก.ค.!B29</f>
        <v>0</v>
      </c>
      <c r="L29" s="24">
        <f>ส.ค.!B29</f>
        <v>0</v>
      </c>
      <c r="M29" s="24">
        <f>ก.ย.!B29</f>
        <v>0</v>
      </c>
      <c r="N29" s="24">
        <f t="shared" si="0"/>
        <v>0</v>
      </c>
    </row>
    <row r="30" spans="1:15">
      <c r="A30" s="363" t="s">
        <v>411</v>
      </c>
      <c r="B30" s="42">
        <f>ต.ค.!B30</f>
        <v>0</v>
      </c>
      <c r="C30" s="24">
        <f>พ.ย.!B30</f>
        <v>0</v>
      </c>
      <c r="D30" s="24">
        <f>ธ.ค.!B30</f>
        <v>0</v>
      </c>
      <c r="E30" s="24">
        <f>ม.ค.!B30</f>
        <v>0</v>
      </c>
      <c r="F30" s="24">
        <f>ก.พ.!B30</f>
        <v>0</v>
      </c>
      <c r="G30" s="24">
        <f>มี.ค.!B30</f>
        <v>0</v>
      </c>
      <c r="H30" s="24">
        <f>เม.ย.!B30</f>
        <v>0</v>
      </c>
      <c r="I30" s="24">
        <f>พ.ค.!B30</f>
        <v>0</v>
      </c>
      <c r="J30" s="24">
        <f>มิ.ย.!B30</f>
        <v>0</v>
      </c>
      <c r="K30" s="24">
        <f>ก.ค.!B30</f>
        <v>0</v>
      </c>
      <c r="L30" s="24">
        <f>ส.ค.!B30</f>
        <v>0</v>
      </c>
      <c r="M30" s="24">
        <f>ก.ย.!B30</f>
        <v>0</v>
      </c>
      <c r="N30" s="24">
        <f t="shared" si="0"/>
        <v>0</v>
      </c>
    </row>
    <row r="31" spans="1:15">
      <c r="A31" s="363" t="s">
        <v>412</v>
      </c>
      <c r="B31" s="42">
        <f>ต.ค.!B31</f>
        <v>203063.44</v>
      </c>
      <c r="C31" s="24">
        <f>พ.ย.!B31</f>
        <v>0</v>
      </c>
      <c r="D31" s="24">
        <f>ธ.ค.!B31</f>
        <v>0</v>
      </c>
      <c r="E31" s="24">
        <f>ม.ค.!B31</f>
        <v>0</v>
      </c>
      <c r="F31" s="24">
        <f>ก.พ.!B31</f>
        <v>0</v>
      </c>
      <c r="G31" s="24">
        <f>มี.ค.!B31</f>
        <v>0</v>
      </c>
      <c r="H31" s="24">
        <f>เม.ย.!B31</f>
        <v>0</v>
      </c>
      <c r="I31" s="24">
        <f>พ.ค.!B31</f>
        <v>0</v>
      </c>
      <c r="J31" s="24">
        <f>มิ.ย.!B31</f>
        <v>0</v>
      </c>
      <c r="K31" s="24">
        <f>ก.ค.!B31</f>
        <v>0</v>
      </c>
      <c r="L31" s="24">
        <f>ส.ค.!B31</f>
        <v>0</v>
      </c>
      <c r="M31" s="24">
        <f>ก.ย.!B31</f>
        <v>0</v>
      </c>
      <c r="N31" s="24">
        <f t="shared" si="0"/>
        <v>203063.44</v>
      </c>
    </row>
    <row r="32" spans="1:15">
      <c r="A32" s="363" t="s">
        <v>413</v>
      </c>
      <c r="B32" s="42">
        <f>ต.ค.!B32</f>
        <v>0</v>
      </c>
      <c r="C32" s="24">
        <f>พ.ย.!B32</f>
        <v>0</v>
      </c>
      <c r="D32" s="24">
        <f>ธ.ค.!B32</f>
        <v>0</v>
      </c>
      <c r="E32" s="24">
        <f>ม.ค.!B32</f>
        <v>0</v>
      </c>
      <c r="F32" s="24">
        <f>ก.พ.!B32</f>
        <v>0</v>
      </c>
      <c r="G32" s="24">
        <f>มี.ค.!B32</f>
        <v>0</v>
      </c>
      <c r="H32" s="24">
        <f>เม.ย.!B32</f>
        <v>0</v>
      </c>
      <c r="I32" s="24">
        <f>พ.ค.!B32</f>
        <v>0</v>
      </c>
      <c r="J32" s="24">
        <f>มิ.ย.!B32</f>
        <v>0</v>
      </c>
      <c r="K32" s="24">
        <f>ก.ค.!B32</f>
        <v>0</v>
      </c>
      <c r="L32" s="24">
        <f>ส.ค.!B32</f>
        <v>0</v>
      </c>
      <c r="M32" s="24">
        <f>ก.ย.!B32</f>
        <v>0</v>
      </c>
      <c r="N32" s="24">
        <f t="shared" si="0"/>
        <v>0</v>
      </c>
    </row>
    <row r="33" spans="1:14">
      <c r="A33" s="363" t="s">
        <v>552</v>
      </c>
      <c r="B33" s="42">
        <f>ต.ค.!B33</f>
        <v>0</v>
      </c>
      <c r="C33" s="24">
        <f>พ.ย.!B33</f>
        <v>0</v>
      </c>
      <c r="D33" s="24">
        <f>ธ.ค.!B33</f>
        <v>0</v>
      </c>
      <c r="E33" s="24">
        <f>ม.ค.!B33</f>
        <v>0</v>
      </c>
      <c r="F33" s="24">
        <f>ก.พ.!B33</f>
        <v>0</v>
      </c>
      <c r="G33" s="24">
        <f>มี.ค.!B33</f>
        <v>0</v>
      </c>
      <c r="H33" s="24">
        <f>เม.ย.!B33</f>
        <v>0</v>
      </c>
      <c r="I33" s="24">
        <f>พ.ค.!B33</f>
        <v>0</v>
      </c>
      <c r="J33" s="24">
        <f>มิ.ย.!B33</f>
        <v>0</v>
      </c>
      <c r="K33" s="24">
        <f>ก.ค.!B33</f>
        <v>0</v>
      </c>
      <c r="L33" s="24">
        <f>ส.ค.!B33</f>
        <v>0</v>
      </c>
      <c r="M33" s="24">
        <f>ก.ย.!B33</f>
        <v>0</v>
      </c>
      <c r="N33" s="24">
        <f t="shared" si="0"/>
        <v>0</v>
      </c>
    </row>
    <row r="34" spans="1:14">
      <c r="A34" s="363" t="s">
        <v>454</v>
      </c>
      <c r="B34" s="42">
        <f>ต.ค.!B34</f>
        <v>155.07</v>
      </c>
      <c r="C34" s="24">
        <f>พ.ย.!B34</f>
        <v>0</v>
      </c>
      <c r="D34" s="24">
        <f>ธ.ค.!B34</f>
        <v>0</v>
      </c>
      <c r="E34" s="24">
        <f>ม.ค.!B34</f>
        <v>0</v>
      </c>
      <c r="F34" s="24">
        <f>ก.พ.!B34</f>
        <v>0</v>
      </c>
      <c r="G34" s="24">
        <f>มี.ค.!B34</f>
        <v>0</v>
      </c>
      <c r="H34" s="24">
        <f>เม.ย.!B34</f>
        <v>0</v>
      </c>
      <c r="I34" s="24">
        <f>พ.ค.!B34</f>
        <v>0</v>
      </c>
      <c r="J34" s="24">
        <f>มิ.ย.!B34</f>
        <v>0</v>
      </c>
      <c r="K34" s="24">
        <f>ก.ค.!B34</f>
        <v>0</v>
      </c>
      <c r="L34" s="24">
        <f>ส.ค.!B34</f>
        <v>0</v>
      </c>
      <c r="M34" s="24">
        <f>ก.ย.!B34</f>
        <v>0</v>
      </c>
      <c r="N34" s="24">
        <f t="shared" si="0"/>
        <v>155.07</v>
      </c>
    </row>
    <row r="35" spans="1:14">
      <c r="A35" s="363" t="s">
        <v>455</v>
      </c>
      <c r="B35" s="42">
        <f>ต.ค.!B35</f>
        <v>3581.91</v>
      </c>
      <c r="C35" s="24">
        <f>พ.ย.!B35</f>
        <v>0</v>
      </c>
      <c r="D35" s="24">
        <f>ธ.ค.!B35</f>
        <v>0</v>
      </c>
      <c r="E35" s="24">
        <f>ม.ค.!B35</f>
        <v>0</v>
      </c>
      <c r="F35" s="24">
        <f>ก.พ.!B35</f>
        <v>0</v>
      </c>
      <c r="G35" s="24">
        <f>มี.ค.!B35</f>
        <v>0</v>
      </c>
      <c r="H35" s="24">
        <f>เม.ย.!B35</f>
        <v>0</v>
      </c>
      <c r="I35" s="24">
        <f>พ.ค.!B35</f>
        <v>0</v>
      </c>
      <c r="J35" s="24">
        <f>มิ.ย.!B35</f>
        <v>0</v>
      </c>
      <c r="K35" s="24">
        <f>ก.ค.!B35</f>
        <v>0</v>
      </c>
      <c r="L35" s="24">
        <f>ส.ค.!B35</f>
        <v>0</v>
      </c>
      <c r="M35" s="24">
        <f>ก.ย.!B35</f>
        <v>0</v>
      </c>
      <c r="N35" s="24">
        <f t="shared" si="0"/>
        <v>3581.91</v>
      </c>
    </row>
    <row r="36" spans="1:14">
      <c r="A36" s="363" t="s">
        <v>414</v>
      </c>
      <c r="B36" s="42">
        <f>ต.ค.!B36</f>
        <v>0</v>
      </c>
      <c r="C36" s="24">
        <f>พ.ย.!B36</f>
        <v>0</v>
      </c>
      <c r="D36" s="24">
        <f>ธ.ค.!B36</f>
        <v>0</v>
      </c>
      <c r="E36" s="24">
        <f>ม.ค.!B36</f>
        <v>0</v>
      </c>
      <c r="F36" s="24">
        <f>ก.พ.!B36</f>
        <v>0</v>
      </c>
      <c r="G36" s="24">
        <f>มี.ค.!B36</f>
        <v>0</v>
      </c>
      <c r="H36" s="24">
        <f>เม.ย.!B36</f>
        <v>0</v>
      </c>
      <c r="I36" s="24">
        <f>พ.ค.!B36</f>
        <v>0</v>
      </c>
      <c r="J36" s="24">
        <f>มิ.ย.!B36</f>
        <v>0</v>
      </c>
      <c r="K36" s="24">
        <f>ก.ค.!B36</f>
        <v>0</v>
      </c>
      <c r="L36" s="24">
        <f>ส.ค.!B36</f>
        <v>0</v>
      </c>
      <c r="M36" s="24">
        <f>ก.ย.!B36</f>
        <v>0</v>
      </c>
      <c r="N36" s="24">
        <f t="shared" si="0"/>
        <v>0</v>
      </c>
    </row>
    <row r="37" spans="1:14">
      <c r="A37" s="367" t="s">
        <v>415</v>
      </c>
      <c r="B37" s="42">
        <f>ต.ค.!B37</f>
        <v>0</v>
      </c>
      <c r="C37" s="24">
        <f>พ.ย.!B37</f>
        <v>0</v>
      </c>
      <c r="D37" s="24">
        <f>ธ.ค.!B37</f>
        <v>0</v>
      </c>
      <c r="E37" s="24">
        <f>ม.ค.!B37</f>
        <v>0</v>
      </c>
      <c r="F37" s="24">
        <f>ก.พ.!B37</f>
        <v>0</v>
      </c>
      <c r="G37" s="24">
        <f>มี.ค.!B37</f>
        <v>0</v>
      </c>
      <c r="H37" s="24">
        <f>เม.ย.!B37</f>
        <v>0</v>
      </c>
      <c r="I37" s="24">
        <f>พ.ค.!B37</f>
        <v>0</v>
      </c>
      <c r="J37" s="24">
        <f>มิ.ย.!B37</f>
        <v>0</v>
      </c>
      <c r="K37" s="24">
        <f>ก.ค.!B37</f>
        <v>0</v>
      </c>
      <c r="L37" s="24">
        <f>ส.ค.!B37</f>
        <v>0</v>
      </c>
      <c r="M37" s="24">
        <f>ก.ย.!B37</f>
        <v>0</v>
      </c>
      <c r="N37" s="24">
        <f t="shared" si="0"/>
        <v>0</v>
      </c>
    </row>
    <row r="38" spans="1:14">
      <c r="A38" s="367" t="s">
        <v>377</v>
      </c>
      <c r="B38" s="42">
        <f>ต.ค.!B38</f>
        <v>0</v>
      </c>
      <c r="C38" s="24">
        <f>พ.ย.!B38</f>
        <v>0</v>
      </c>
      <c r="D38" s="24">
        <f>ธ.ค.!B38</f>
        <v>0</v>
      </c>
      <c r="E38" s="24">
        <f>ม.ค.!B38</f>
        <v>0</v>
      </c>
      <c r="F38" s="24">
        <f>ก.พ.!B38</f>
        <v>0</v>
      </c>
      <c r="G38" s="24">
        <f>มี.ค.!B38</f>
        <v>0</v>
      </c>
      <c r="H38" s="24">
        <f>เม.ย.!B38</f>
        <v>0</v>
      </c>
      <c r="I38" s="24">
        <f>พ.ค.!B38</f>
        <v>0</v>
      </c>
      <c r="J38" s="24">
        <f>มิ.ย.!B38</f>
        <v>0</v>
      </c>
      <c r="K38" s="24">
        <f>ก.ค.!B38</f>
        <v>0</v>
      </c>
      <c r="L38" s="24">
        <f>ส.ค.!B38</f>
        <v>0</v>
      </c>
      <c r="M38" s="24">
        <f>ก.ย.!B38</f>
        <v>0</v>
      </c>
      <c r="N38" s="24">
        <f t="shared" si="0"/>
        <v>0</v>
      </c>
    </row>
    <row r="39" spans="1:14" hidden="1">
      <c r="A39" s="363" t="s">
        <v>630</v>
      </c>
      <c r="B39" s="42">
        <f>ต.ค.!B39</f>
        <v>0</v>
      </c>
      <c r="C39" s="24">
        <f>พ.ย.!B39</f>
        <v>0</v>
      </c>
      <c r="D39" s="24">
        <f>ธ.ค.!B39</f>
        <v>0</v>
      </c>
      <c r="E39" s="24">
        <f>ม.ค.!B39</f>
        <v>0</v>
      </c>
      <c r="F39" s="24">
        <f>ก.พ.!B39</f>
        <v>0</v>
      </c>
      <c r="G39" s="24">
        <f>มี.ค.!B39</f>
        <v>0</v>
      </c>
      <c r="H39" s="24">
        <f>เม.ย.!B39</f>
        <v>0</v>
      </c>
      <c r="I39" s="24">
        <f>พ.ค.!B39</f>
        <v>0</v>
      </c>
      <c r="J39" s="24">
        <f>มิ.ย.!B39</f>
        <v>0</v>
      </c>
      <c r="K39" s="24">
        <f>ก.ค.!B39</f>
        <v>0</v>
      </c>
      <c r="L39" s="24">
        <f>ส.ค.!B39</f>
        <v>0</v>
      </c>
      <c r="M39" s="24">
        <f>ก.ย.!B39</f>
        <v>0</v>
      </c>
      <c r="N39" s="24">
        <f t="shared" si="0"/>
        <v>0</v>
      </c>
    </row>
    <row r="40" spans="1:14" hidden="1">
      <c r="A40" s="363" t="s">
        <v>416</v>
      </c>
      <c r="B40" s="42">
        <f>ต.ค.!B40</f>
        <v>0</v>
      </c>
      <c r="C40" s="24">
        <f>พ.ย.!B40</f>
        <v>0</v>
      </c>
      <c r="D40" s="24">
        <f>ธ.ค.!B40</f>
        <v>0</v>
      </c>
      <c r="E40" s="24">
        <f>ม.ค.!B40</f>
        <v>0</v>
      </c>
      <c r="F40" s="24">
        <f>ก.พ.!B40</f>
        <v>0</v>
      </c>
      <c r="G40" s="24">
        <f>มี.ค.!B40</f>
        <v>0</v>
      </c>
      <c r="H40" s="24">
        <f>เม.ย.!B40</f>
        <v>0</v>
      </c>
      <c r="I40" s="24">
        <f>พ.ค.!B40</f>
        <v>0</v>
      </c>
      <c r="J40" s="24">
        <f>มิ.ย.!B40</f>
        <v>0</v>
      </c>
      <c r="K40" s="24">
        <f>ก.ค.!B40</f>
        <v>0</v>
      </c>
      <c r="L40" s="24">
        <f>ส.ค.!B40</f>
        <v>0</v>
      </c>
      <c r="M40" s="24">
        <f>ก.ย.!B40</f>
        <v>0</v>
      </c>
      <c r="N40" s="24">
        <f t="shared" si="0"/>
        <v>0</v>
      </c>
    </row>
    <row r="41" spans="1:14">
      <c r="A41" s="367" t="s">
        <v>84</v>
      </c>
      <c r="B41" s="42">
        <f>ต.ค.!B41</f>
        <v>0</v>
      </c>
      <c r="C41" s="24">
        <f>พ.ย.!B41</f>
        <v>0</v>
      </c>
      <c r="D41" s="24">
        <f>ธ.ค.!B41</f>
        <v>0</v>
      </c>
      <c r="E41" s="24">
        <f>ม.ค.!B41</f>
        <v>0</v>
      </c>
      <c r="F41" s="24">
        <f>ก.พ.!B41</f>
        <v>0</v>
      </c>
      <c r="G41" s="24">
        <f>มี.ค.!B41</f>
        <v>0</v>
      </c>
      <c r="H41" s="24">
        <f>เม.ย.!B41</f>
        <v>0</v>
      </c>
      <c r="I41" s="24">
        <f>พ.ค.!B41</f>
        <v>0</v>
      </c>
      <c r="J41" s="24">
        <f>มิ.ย.!B41</f>
        <v>0</v>
      </c>
      <c r="K41" s="24">
        <f>ก.ค.!B41</f>
        <v>0</v>
      </c>
      <c r="L41" s="24">
        <f>ส.ค.!B41</f>
        <v>0</v>
      </c>
      <c r="M41" s="24">
        <f>ก.ย.!B41</f>
        <v>0</v>
      </c>
      <c r="N41" s="24">
        <f t="shared" si="0"/>
        <v>0</v>
      </c>
    </row>
    <row r="42" spans="1:14">
      <c r="A42" s="363" t="s">
        <v>109</v>
      </c>
      <c r="B42" s="42">
        <f>ต.ค.!B42</f>
        <v>0</v>
      </c>
      <c r="C42" s="24">
        <f>พ.ย.!B42</f>
        <v>0</v>
      </c>
      <c r="D42" s="24">
        <f>ธ.ค.!B42</f>
        <v>0</v>
      </c>
      <c r="E42" s="24">
        <f>ม.ค.!B42</f>
        <v>0</v>
      </c>
      <c r="F42" s="24">
        <f>ก.พ.!B42</f>
        <v>0</v>
      </c>
      <c r="G42" s="24">
        <f>มี.ค.!B42</f>
        <v>0</v>
      </c>
      <c r="H42" s="24">
        <f>เม.ย.!B42</f>
        <v>0</v>
      </c>
      <c r="I42" s="24">
        <f>พ.ค.!B42</f>
        <v>0</v>
      </c>
      <c r="J42" s="24">
        <f>มิ.ย.!B42</f>
        <v>0</v>
      </c>
      <c r="K42" s="24">
        <f>ก.ค.!B42</f>
        <v>0</v>
      </c>
      <c r="L42" s="24">
        <f>ส.ค.!B42</f>
        <v>0</v>
      </c>
      <c r="M42" s="24">
        <f>ก.ย.!B42</f>
        <v>0</v>
      </c>
      <c r="N42" s="24">
        <f t="shared" si="0"/>
        <v>0</v>
      </c>
    </row>
    <row r="43" spans="1:14">
      <c r="A43" s="363" t="s">
        <v>569</v>
      </c>
      <c r="B43" s="42">
        <f>ต.ค.!B43</f>
        <v>0</v>
      </c>
      <c r="C43" s="24">
        <f>พ.ย.!B43</f>
        <v>0</v>
      </c>
      <c r="D43" s="24">
        <f>ธ.ค.!B43</f>
        <v>0</v>
      </c>
      <c r="E43" s="24">
        <f>ม.ค.!B43</f>
        <v>0</v>
      </c>
      <c r="F43" s="24">
        <f>ก.พ.!B43</f>
        <v>0</v>
      </c>
      <c r="G43" s="24">
        <f>มี.ค.!B43</f>
        <v>0</v>
      </c>
      <c r="H43" s="24">
        <f>เม.ย.!B43</f>
        <v>0</v>
      </c>
      <c r="I43" s="24">
        <f>พ.ค.!B43</f>
        <v>0</v>
      </c>
      <c r="J43" s="24">
        <f>มิ.ย.!B43</f>
        <v>0</v>
      </c>
      <c r="K43" s="24">
        <f>ก.ค.!B43</f>
        <v>0</v>
      </c>
      <c r="L43" s="24">
        <f>ส.ค.!B43</f>
        <v>0</v>
      </c>
      <c r="M43" s="24">
        <f>ก.ย.!B43</f>
        <v>0</v>
      </c>
      <c r="N43" s="24">
        <f t="shared" si="0"/>
        <v>0</v>
      </c>
    </row>
    <row r="44" spans="1:14">
      <c r="A44" s="363" t="s">
        <v>383</v>
      </c>
      <c r="B44" s="42">
        <f>ต.ค.!B44</f>
        <v>0</v>
      </c>
      <c r="C44" s="24">
        <f>พ.ย.!B44</f>
        <v>0</v>
      </c>
      <c r="D44" s="24">
        <f>ธ.ค.!B44</f>
        <v>0</v>
      </c>
      <c r="E44" s="24">
        <f>ม.ค.!B44</f>
        <v>0</v>
      </c>
      <c r="F44" s="24">
        <f>ก.พ.!B44</f>
        <v>0</v>
      </c>
      <c r="G44" s="24">
        <f>มี.ค.!B44</f>
        <v>0</v>
      </c>
      <c r="H44" s="24">
        <f>เม.ย.!B44</f>
        <v>0</v>
      </c>
      <c r="I44" s="24">
        <f>พ.ค.!B44</f>
        <v>0</v>
      </c>
      <c r="J44" s="24">
        <f>มิ.ย.!B44</f>
        <v>0</v>
      </c>
      <c r="K44" s="24">
        <f>ก.ค.!B44</f>
        <v>0</v>
      </c>
      <c r="L44" s="24">
        <f>ส.ค.!B44</f>
        <v>0</v>
      </c>
      <c r="M44" s="24">
        <f>ก.ย.!B44</f>
        <v>0</v>
      </c>
      <c r="N44" s="24">
        <f t="shared" si="0"/>
        <v>0</v>
      </c>
    </row>
    <row r="45" spans="1:14">
      <c r="A45" s="367" t="s">
        <v>568</v>
      </c>
      <c r="B45" s="42">
        <f>ต.ค.!B45</f>
        <v>0</v>
      </c>
      <c r="C45" s="24">
        <f>พ.ย.!B45</f>
        <v>0</v>
      </c>
      <c r="D45" s="24">
        <f>ธ.ค.!B45</f>
        <v>0</v>
      </c>
      <c r="E45" s="24">
        <f>ม.ค.!B45</f>
        <v>0</v>
      </c>
      <c r="F45" s="24">
        <f>ก.พ.!B45</f>
        <v>0</v>
      </c>
      <c r="G45" s="24">
        <f>มี.ค.!B45</f>
        <v>0</v>
      </c>
      <c r="H45" s="24">
        <f>เม.ย.!B45</f>
        <v>0</v>
      </c>
      <c r="I45" s="24">
        <f>พ.ค.!B45</f>
        <v>0</v>
      </c>
      <c r="J45" s="24">
        <f>มิ.ย.!B45</f>
        <v>0</v>
      </c>
      <c r="K45" s="24">
        <f>ก.ค.!B45</f>
        <v>0</v>
      </c>
      <c r="L45" s="24">
        <f>ส.ค.!B45</f>
        <v>0</v>
      </c>
      <c r="M45" s="24">
        <f>ก.ย.!B45</f>
        <v>0</v>
      </c>
      <c r="N45" s="24">
        <f t="shared" si="0"/>
        <v>0</v>
      </c>
    </row>
    <row r="46" spans="1:14">
      <c r="A46" s="363" t="s">
        <v>379</v>
      </c>
      <c r="B46" s="42">
        <f>ต.ค.!B46</f>
        <v>0</v>
      </c>
      <c r="C46" s="24">
        <f>พ.ย.!B46</f>
        <v>0</v>
      </c>
      <c r="D46" s="24">
        <f>ธ.ค.!B46</f>
        <v>0</v>
      </c>
      <c r="E46" s="24">
        <f>ม.ค.!B46</f>
        <v>0</v>
      </c>
      <c r="F46" s="24">
        <f>ก.พ.!B46</f>
        <v>0</v>
      </c>
      <c r="G46" s="24">
        <f>มี.ค.!B46</f>
        <v>0</v>
      </c>
      <c r="H46" s="24">
        <f>เม.ย.!B46</f>
        <v>0</v>
      </c>
      <c r="I46" s="24">
        <f>พ.ค.!B46</f>
        <v>0</v>
      </c>
      <c r="J46" s="24">
        <f>มิ.ย.!B46</f>
        <v>0</v>
      </c>
      <c r="K46" s="24">
        <f>ก.ค.!B46</f>
        <v>0</v>
      </c>
      <c r="L46" s="24">
        <f>ส.ค.!B46</f>
        <v>0</v>
      </c>
      <c r="M46" s="24">
        <f>ก.ย.!B46</f>
        <v>0</v>
      </c>
      <c r="N46" s="24">
        <f t="shared" si="0"/>
        <v>0</v>
      </c>
    </row>
    <row r="47" spans="1:14">
      <c r="A47" s="367" t="s">
        <v>30</v>
      </c>
      <c r="B47" s="42">
        <f>ต.ค.!B47</f>
        <v>0</v>
      </c>
      <c r="C47" s="24">
        <f>พ.ย.!B47</f>
        <v>0</v>
      </c>
      <c r="D47" s="24">
        <f>ธ.ค.!B47</f>
        <v>0</v>
      </c>
      <c r="E47" s="24">
        <f>ม.ค.!B47</f>
        <v>0</v>
      </c>
      <c r="F47" s="24">
        <f>ก.พ.!B47</f>
        <v>0</v>
      </c>
      <c r="G47" s="24">
        <f>มี.ค.!B47</f>
        <v>0</v>
      </c>
      <c r="H47" s="24">
        <f>เม.ย.!B47</f>
        <v>0</v>
      </c>
      <c r="I47" s="24">
        <f>พ.ค.!B47</f>
        <v>0</v>
      </c>
      <c r="J47" s="24">
        <f>มิ.ย.!B47</f>
        <v>0</v>
      </c>
      <c r="K47" s="24">
        <f>ก.ค.!B47</f>
        <v>0</v>
      </c>
      <c r="L47" s="24">
        <f>ส.ค.!B47</f>
        <v>0</v>
      </c>
      <c r="M47" s="24">
        <f>ก.ย.!B47</f>
        <v>0</v>
      </c>
      <c r="N47" s="24">
        <f t="shared" si="0"/>
        <v>0</v>
      </c>
    </row>
    <row r="48" spans="1:14">
      <c r="A48" s="367" t="s">
        <v>6</v>
      </c>
      <c r="B48" s="42">
        <f>ต.ค.!B48</f>
        <v>0</v>
      </c>
      <c r="C48" s="24">
        <f>พ.ย.!B48</f>
        <v>0</v>
      </c>
      <c r="D48" s="24">
        <f>ธ.ค.!B48</f>
        <v>0</v>
      </c>
      <c r="E48" s="24">
        <f>ม.ค.!B48</f>
        <v>0</v>
      </c>
      <c r="F48" s="24">
        <f>ก.พ.!B48</f>
        <v>0</v>
      </c>
      <c r="G48" s="24">
        <f>มี.ค.!B48</f>
        <v>0</v>
      </c>
      <c r="H48" s="24">
        <f>เม.ย.!B48</f>
        <v>0</v>
      </c>
      <c r="I48" s="24">
        <f>พ.ค.!B48</f>
        <v>0</v>
      </c>
      <c r="J48" s="24">
        <f>มิ.ย.!B48</f>
        <v>0</v>
      </c>
      <c r="K48" s="24">
        <f>ก.ค.!B48</f>
        <v>0</v>
      </c>
      <c r="L48" s="24">
        <f>ส.ค.!B48</f>
        <v>0</v>
      </c>
      <c r="M48" s="24">
        <f>ก.ย.!B48</f>
        <v>0</v>
      </c>
      <c r="N48" s="24">
        <f t="shared" si="0"/>
        <v>0</v>
      </c>
    </row>
    <row r="49" spans="1:14">
      <c r="A49" s="367" t="s">
        <v>565</v>
      </c>
      <c r="B49" s="42">
        <f>ต.ค.!B49</f>
        <v>0</v>
      </c>
      <c r="C49" s="24">
        <f>พ.ย.!B49</f>
        <v>0</v>
      </c>
      <c r="D49" s="24">
        <f>ธ.ค.!B49</f>
        <v>0</v>
      </c>
      <c r="E49" s="24">
        <f>ม.ค.!B49</f>
        <v>0</v>
      </c>
      <c r="F49" s="24">
        <f>ก.พ.!B49</f>
        <v>0</v>
      </c>
      <c r="G49" s="24">
        <f>มี.ค.!B49</f>
        <v>0</v>
      </c>
      <c r="H49" s="24">
        <f>เม.ย.!B49</f>
        <v>0</v>
      </c>
      <c r="I49" s="24">
        <f>พ.ค.!B49</f>
        <v>0</v>
      </c>
      <c r="J49" s="24">
        <f>มิ.ย.!B49</f>
        <v>0</v>
      </c>
      <c r="K49" s="24">
        <f>ก.ค.!B49</f>
        <v>0</v>
      </c>
      <c r="L49" s="24">
        <f>ส.ค.!B49</f>
        <v>0</v>
      </c>
      <c r="M49" s="24">
        <f>ก.ย.!B49</f>
        <v>0</v>
      </c>
      <c r="N49" s="24">
        <f t="shared" si="0"/>
        <v>0</v>
      </c>
    </row>
    <row r="50" spans="1:14">
      <c r="A50" s="363" t="s">
        <v>28</v>
      </c>
      <c r="B50" s="42">
        <f>ต.ค.!B50</f>
        <v>0</v>
      </c>
      <c r="C50" s="24">
        <f>พ.ย.!B50</f>
        <v>0</v>
      </c>
      <c r="D50" s="24">
        <f>ธ.ค.!B50</f>
        <v>0</v>
      </c>
      <c r="E50" s="24">
        <f>ม.ค.!B50</f>
        <v>0</v>
      </c>
      <c r="F50" s="24">
        <f>ก.พ.!B50</f>
        <v>0</v>
      </c>
      <c r="G50" s="24">
        <f>มี.ค.!B50</f>
        <v>0</v>
      </c>
      <c r="H50" s="24">
        <f>เม.ย.!B50</f>
        <v>0</v>
      </c>
      <c r="I50" s="24">
        <f>พ.ค.!B50</f>
        <v>0</v>
      </c>
      <c r="J50" s="24">
        <f>มิ.ย.!B50</f>
        <v>0</v>
      </c>
      <c r="K50" s="24">
        <f>ก.ค.!B50</f>
        <v>0</v>
      </c>
      <c r="L50" s="24">
        <f>ส.ค.!B50</f>
        <v>0</v>
      </c>
      <c r="M50" s="24">
        <f>ก.ย.!B50</f>
        <v>0</v>
      </c>
      <c r="N50" s="24">
        <f t="shared" si="0"/>
        <v>0</v>
      </c>
    </row>
    <row r="51" spans="1:14">
      <c r="A51" s="363" t="s">
        <v>620</v>
      </c>
      <c r="B51" s="42">
        <f>ต.ค.!B51</f>
        <v>0</v>
      </c>
      <c r="C51" s="24">
        <f>พ.ย.!B51</f>
        <v>0</v>
      </c>
      <c r="D51" s="24">
        <f>ธ.ค.!B51</f>
        <v>0</v>
      </c>
      <c r="E51" s="24">
        <f>ม.ค.!B51</f>
        <v>0</v>
      </c>
      <c r="F51" s="24">
        <f>ก.พ.!B51</f>
        <v>0</v>
      </c>
      <c r="G51" s="24">
        <f>มี.ค.!B51</f>
        <v>0</v>
      </c>
      <c r="H51" s="24">
        <f>เม.ย.!B51</f>
        <v>0</v>
      </c>
      <c r="I51" s="24">
        <f>พ.ค.!B51</f>
        <v>0</v>
      </c>
      <c r="J51" s="24">
        <f>มิ.ย.!B51</f>
        <v>0</v>
      </c>
      <c r="K51" s="24">
        <f>ก.ค.!B51</f>
        <v>0</v>
      </c>
      <c r="L51" s="24">
        <f>ส.ค.!B51</f>
        <v>0</v>
      </c>
      <c r="M51" s="24">
        <f>ก.ย.!B51</f>
        <v>0</v>
      </c>
      <c r="N51" s="24">
        <f t="shared" si="0"/>
        <v>0</v>
      </c>
    </row>
    <row r="52" spans="1:14">
      <c r="A52" s="363" t="s">
        <v>410</v>
      </c>
      <c r="B52" s="42">
        <f>ต.ค.!B52</f>
        <v>0</v>
      </c>
      <c r="C52" s="24">
        <f>พ.ย.!B52</f>
        <v>0</v>
      </c>
      <c r="D52" s="24">
        <f>ธ.ค.!B52</f>
        <v>0</v>
      </c>
      <c r="E52" s="24">
        <f>ม.ค.!B52</f>
        <v>0</v>
      </c>
      <c r="F52" s="24">
        <f>ก.พ.!B52</f>
        <v>0</v>
      </c>
      <c r="G52" s="24">
        <f>มี.ค.!B52</f>
        <v>0</v>
      </c>
      <c r="H52" s="24">
        <f>เม.ย.!B52</f>
        <v>0</v>
      </c>
      <c r="I52" s="24">
        <f>พ.ค.!B52</f>
        <v>0</v>
      </c>
      <c r="J52" s="24">
        <f>มิ.ย.!B52</f>
        <v>0</v>
      </c>
      <c r="K52" s="24">
        <f>ก.ค.!B52</f>
        <v>0</v>
      </c>
      <c r="L52" s="24">
        <f>ส.ค.!B52</f>
        <v>0</v>
      </c>
      <c r="M52" s="24">
        <f>ก.ย.!B52</f>
        <v>0</v>
      </c>
      <c r="N52" s="24">
        <f t="shared" si="0"/>
        <v>0</v>
      </c>
    </row>
    <row r="53" spans="1:14">
      <c r="A53" s="363" t="s">
        <v>600</v>
      </c>
      <c r="B53" s="42">
        <f>ต.ค.!B53</f>
        <v>0.04</v>
      </c>
      <c r="C53" s="24">
        <f>พ.ย.!B53</f>
        <v>0</v>
      </c>
      <c r="D53" s="24">
        <f>ธ.ค.!B53</f>
        <v>0</v>
      </c>
      <c r="E53" s="24">
        <f>ม.ค.!B53</f>
        <v>0</v>
      </c>
      <c r="F53" s="24">
        <f>ก.พ.!B53</f>
        <v>0</v>
      </c>
      <c r="G53" s="24">
        <f>มี.ค.!B53</f>
        <v>0</v>
      </c>
      <c r="H53" s="24">
        <f>เม.ย.!B53</f>
        <v>0</v>
      </c>
      <c r="I53" s="24">
        <f>พ.ค.!B53</f>
        <v>0</v>
      </c>
      <c r="J53" s="24">
        <f>มิ.ย.!B53</f>
        <v>0</v>
      </c>
      <c r="K53" s="24">
        <f>ก.ค.!B53</f>
        <v>0</v>
      </c>
      <c r="L53" s="24">
        <f>ส.ค.!B53</f>
        <v>0</v>
      </c>
      <c r="M53" s="24">
        <f>ก.ย.!B53</f>
        <v>0</v>
      </c>
      <c r="N53" s="24">
        <f t="shared" si="0"/>
        <v>0.04</v>
      </c>
    </row>
    <row r="54" spans="1:14">
      <c r="A54" s="363" t="s">
        <v>574</v>
      </c>
      <c r="B54" s="42">
        <f>ต.ค.!B54</f>
        <v>0</v>
      </c>
      <c r="C54" s="24">
        <f>พ.ย.!B54</f>
        <v>0</v>
      </c>
      <c r="D54" s="24">
        <f>ธ.ค.!B54</f>
        <v>0</v>
      </c>
      <c r="E54" s="24">
        <f>ม.ค.!B54</f>
        <v>0</v>
      </c>
      <c r="F54" s="24">
        <f>ก.พ.!B54</f>
        <v>0</v>
      </c>
      <c r="G54" s="24">
        <f>มี.ค.!B54</f>
        <v>0</v>
      </c>
      <c r="H54" s="24">
        <f>เม.ย.!B54</f>
        <v>0</v>
      </c>
      <c r="I54" s="24">
        <f>พ.ค.!B54</f>
        <v>0</v>
      </c>
      <c r="J54" s="24">
        <f>มิ.ย.!B54</f>
        <v>0</v>
      </c>
      <c r="K54" s="24">
        <f>ก.ค.!B54</f>
        <v>0</v>
      </c>
      <c r="L54" s="24">
        <f>ส.ค.!B54</f>
        <v>0</v>
      </c>
      <c r="M54" s="24">
        <f>ก.ย.!B54</f>
        <v>0</v>
      </c>
      <c r="N54" s="24">
        <f t="shared" si="0"/>
        <v>0</v>
      </c>
    </row>
    <row r="55" spans="1:14">
      <c r="A55" s="409" t="s">
        <v>177</v>
      </c>
      <c r="B55" s="42">
        <f>ต.ค.!B55</f>
        <v>0</v>
      </c>
      <c r="C55" s="24">
        <f>พ.ย.!B55</f>
        <v>0</v>
      </c>
      <c r="D55" s="24">
        <f>ธ.ค.!B55</f>
        <v>0</v>
      </c>
      <c r="E55" s="24">
        <f>ม.ค.!B55</f>
        <v>0</v>
      </c>
      <c r="F55" s="24">
        <f>ก.พ.!B55</f>
        <v>0</v>
      </c>
      <c r="G55" s="24">
        <f>มี.ค.!B55</f>
        <v>0</v>
      </c>
      <c r="H55" s="24">
        <f>เม.ย.!B55</f>
        <v>0</v>
      </c>
      <c r="I55" s="24">
        <f>พ.ค.!B55</f>
        <v>0</v>
      </c>
      <c r="J55" s="24">
        <f>มิ.ย.!B55</f>
        <v>0</v>
      </c>
      <c r="K55" s="24">
        <f>ก.ค.!B55</f>
        <v>0</v>
      </c>
      <c r="L55" s="24">
        <f>ส.ค.!B55</f>
        <v>0</v>
      </c>
      <c r="M55" s="24">
        <f>ก.ย.!B55</f>
        <v>0</v>
      </c>
      <c r="N55" s="24">
        <f t="shared" si="0"/>
        <v>0</v>
      </c>
    </row>
    <row r="56" spans="1:14">
      <c r="A56" s="363" t="s">
        <v>456</v>
      </c>
      <c r="B56" s="42">
        <f>ต.ค.!B56</f>
        <v>0</v>
      </c>
      <c r="C56" s="24">
        <f>พ.ย.!B56</f>
        <v>0</v>
      </c>
      <c r="D56" s="24">
        <f>ธ.ค.!B56</f>
        <v>0</v>
      </c>
      <c r="E56" s="24">
        <f>ม.ค.!B56</f>
        <v>0</v>
      </c>
      <c r="F56" s="24">
        <f>ก.พ.!B56</f>
        <v>0</v>
      </c>
      <c r="G56" s="24">
        <f>มี.ค.!B56</f>
        <v>0</v>
      </c>
      <c r="H56" s="24">
        <f>เม.ย.!B56</f>
        <v>0</v>
      </c>
      <c r="I56" s="24">
        <f>พ.ค.!B56</f>
        <v>0</v>
      </c>
      <c r="J56" s="24">
        <f>มิ.ย.!B56</f>
        <v>0</v>
      </c>
      <c r="K56" s="24">
        <f>ก.ค.!B56</f>
        <v>0</v>
      </c>
      <c r="L56" s="24">
        <f>ส.ค.!B56</f>
        <v>0</v>
      </c>
      <c r="M56" s="24">
        <f>ก.ย.!B56</f>
        <v>0</v>
      </c>
      <c r="N56" s="24">
        <f t="shared" si="0"/>
        <v>0</v>
      </c>
    </row>
    <row r="57" spans="1:14">
      <c r="A57" s="379" t="s">
        <v>237</v>
      </c>
      <c r="B57" s="42">
        <f>ต.ค.!B57</f>
        <v>0</v>
      </c>
      <c r="C57" s="24">
        <f>พ.ย.!B57</f>
        <v>0</v>
      </c>
      <c r="D57" s="24">
        <f>ธ.ค.!B57</f>
        <v>0</v>
      </c>
      <c r="E57" s="24">
        <f>ม.ค.!B57</f>
        <v>0</v>
      </c>
      <c r="F57" s="24">
        <f>ก.พ.!B57</f>
        <v>0</v>
      </c>
      <c r="G57" s="24">
        <f>มี.ค.!B57</f>
        <v>0</v>
      </c>
      <c r="H57" s="24">
        <f>เม.ย.!B57</f>
        <v>0</v>
      </c>
      <c r="I57" s="24">
        <f>พ.ค.!B57</f>
        <v>0</v>
      </c>
      <c r="J57" s="24">
        <f>มิ.ย.!B57</f>
        <v>0</v>
      </c>
      <c r="K57" s="24">
        <f>ก.ค.!B57</f>
        <v>0</v>
      </c>
      <c r="L57" s="24">
        <f>ส.ค.!B57</f>
        <v>0</v>
      </c>
      <c r="M57" s="24">
        <f>ก.ย.!B57</f>
        <v>0</v>
      </c>
      <c r="N57" s="24">
        <f t="shared" si="0"/>
        <v>0</v>
      </c>
    </row>
    <row r="58" spans="1:14">
      <c r="A58" s="363" t="s">
        <v>419</v>
      </c>
      <c r="B58" s="42">
        <f>ต.ค.!B58</f>
        <v>0</v>
      </c>
      <c r="C58" s="24">
        <f>พ.ย.!B58</f>
        <v>0</v>
      </c>
      <c r="D58" s="24">
        <f>ธ.ค.!B58</f>
        <v>0</v>
      </c>
      <c r="E58" s="24">
        <f>ม.ค.!B58</f>
        <v>0</v>
      </c>
      <c r="F58" s="24">
        <f>ก.พ.!B58</f>
        <v>0</v>
      </c>
      <c r="G58" s="24">
        <f>มี.ค.!B58</f>
        <v>0</v>
      </c>
      <c r="H58" s="24">
        <f>เม.ย.!B58</f>
        <v>0</v>
      </c>
      <c r="I58" s="24">
        <f>พ.ค.!B58</f>
        <v>0</v>
      </c>
      <c r="J58" s="24">
        <f>มิ.ย.!B58</f>
        <v>0</v>
      </c>
      <c r="K58" s="24">
        <f>ก.ค.!B58</f>
        <v>0</v>
      </c>
      <c r="L58" s="24">
        <f>ส.ค.!B58</f>
        <v>0</v>
      </c>
      <c r="M58" s="24">
        <f>ก.ย.!B58</f>
        <v>0</v>
      </c>
      <c r="N58" s="24">
        <f t="shared" si="0"/>
        <v>0</v>
      </c>
    </row>
    <row r="59" spans="1:14">
      <c r="A59" s="2" t="s">
        <v>420</v>
      </c>
      <c r="B59" s="42">
        <f>ต.ค.!B59</f>
        <v>0</v>
      </c>
      <c r="C59" s="24">
        <f>พ.ย.!B59</f>
        <v>0</v>
      </c>
      <c r="D59" s="24">
        <f>ธ.ค.!B59</f>
        <v>0</v>
      </c>
      <c r="E59" s="24">
        <f>ม.ค.!B59</f>
        <v>0</v>
      </c>
      <c r="F59" s="24">
        <f>ก.พ.!B59</f>
        <v>0</v>
      </c>
      <c r="G59" s="24">
        <f>มี.ค.!B59</f>
        <v>0</v>
      </c>
      <c r="H59" s="24">
        <f>เม.ย.!B59</f>
        <v>0</v>
      </c>
      <c r="I59" s="24">
        <f>พ.ค.!B59</f>
        <v>0</v>
      </c>
      <c r="J59" s="24">
        <f>มิ.ย.!B59</f>
        <v>0</v>
      </c>
      <c r="K59" s="24">
        <f>ก.ค.!B59</f>
        <v>0</v>
      </c>
      <c r="L59" s="24">
        <f>ส.ค.!B59</f>
        <v>0</v>
      </c>
      <c r="M59" s="24">
        <f>ก.ย.!B59</f>
        <v>0</v>
      </c>
      <c r="N59" s="24">
        <f t="shared" si="0"/>
        <v>0</v>
      </c>
    </row>
    <row r="60" spans="1:14" hidden="1">
      <c r="A60" s="5" t="s">
        <v>421</v>
      </c>
      <c r="B60" s="42">
        <f>ต.ค.!B60</f>
        <v>0</v>
      </c>
      <c r="C60" s="24">
        <f>พ.ย.!B60</f>
        <v>0</v>
      </c>
      <c r="D60" s="24">
        <f>ธ.ค.!B60</f>
        <v>0</v>
      </c>
      <c r="E60" s="24">
        <f>ม.ค.!B60</f>
        <v>0</v>
      </c>
      <c r="F60" s="24">
        <f>ก.พ.!B60</f>
        <v>0</v>
      </c>
      <c r="G60" s="24">
        <f>มี.ค.!B60</f>
        <v>0</v>
      </c>
      <c r="H60" s="24">
        <f>เม.ย.!B60</f>
        <v>0</v>
      </c>
      <c r="I60" s="24">
        <f>พ.ค.!B60</f>
        <v>0</v>
      </c>
      <c r="J60" s="24">
        <f>มิ.ย.!B60</f>
        <v>0</v>
      </c>
      <c r="K60" s="24">
        <f>ก.ค.!B60</f>
        <v>0</v>
      </c>
      <c r="L60" s="24">
        <f>ส.ค.!B60</f>
        <v>0</v>
      </c>
      <c r="M60" s="24">
        <f>ก.ย.!B60</f>
        <v>0</v>
      </c>
      <c r="N60" s="24">
        <f t="shared" si="0"/>
        <v>0</v>
      </c>
    </row>
    <row r="61" spans="1:14" hidden="1">
      <c r="A61" s="5" t="s">
        <v>422</v>
      </c>
      <c r="B61" s="42">
        <f>ต.ค.!B61</f>
        <v>0</v>
      </c>
      <c r="C61" s="24">
        <f>พ.ย.!B61</f>
        <v>0</v>
      </c>
      <c r="D61" s="24">
        <f>ธ.ค.!B61</f>
        <v>0</v>
      </c>
      <c r="E61" s="24">
        <f>ม.ค.!B61</f>
        <v>0</v>
      </c>
      <c r="F61" s="24">
        <f>ก.พ.!B61</f>
        <v>0</v>
      </c>
      <c r="G61" s="24">
        <f>มี.ค.!B61</f>
        <v>0</v>
      </c>
      <c r="H61" s="24">
        <f>เม.ย.!B61</f>
        <v>0</v>
      </c>
      <c r="I61" s="24">
        <f>พ.ค.!B61</f>
        <v>0</v>
      </c>
      <c r="J61" s="24">
        <f>มิ.ย.!B61</f>
        <v>0</v>
      </c>
      <c r="K61" s="24">
        <f>ก.ค.!B61</f>
        <v>0</v>
      </c>
      <c r="L61" s="24">
        <f>ส.ค.!B61</f>
        <v>0</v>
      </c>
      <c r="M61" s="24">
        <f>ก.ย.!B61</f>
        <v>0</v>
      </c>
      <c r="N61" s="24">
        <f t="shared" si="0"/>
        <v>0</v>
      </c>
    </row>
    <row r="62" spans="1:14" ht="24" thickBot="1">
      <c r="A62" s="5" t="s">
        <v>423</v>
      </c>
      <c r="B62" s="42">
        <f>ต.ค.!B62</f>
        <v>210400</v>
      </c>
      <c r="C62" s="24">
        <f>พ.ย.!B62</f>
        <v>0</v>
      </c>
      <c r="D62" s="24">
        <f>ธ.ค.!B62</f>
        <v>0</v>
      </c>
      <c r="E62" s="24">
        <f>ม.ค.!B62</f>
        <v>0</v>
      </c>
      <c r="F62" s="24">
        <f>ก.พ.!B62</f>
        <v>0</v>
      </c>
      <c r="G62" s="24">
        <f>มี.ค.!B62</f>
        <v>0</v>
      </c>
      <c r="H62" s="24">
        <f>เม.ย.!B62</f>
        <v>0</v>
      </c>
      <c r="I62" s="24">
        <f>พ.ค.!B62</f>
        <v>0</v>
      </c>
      <c r="J62" s="24">
        <f>มิ.ย.!B62</f>
        <v>0</v>
      </c>
      <c r="K62" s="24">
        <f>ก.ค.!B62</f>
        <v>0</v>
      </c>
      <c r="L62" s="24">
        <f>ส.ค.!B62</f>
        <v>0</v>
      </c>
      <c r="M62" s="24">
        <f>ก.ย.!B62</f>
        <v>0</v>
      </c>
      <c r="N62" s="24">
        <f t="shared" si="0"/>
        <v>210400</v>
      </c>
    </row>
    <row r="63" spans="1:14" hidden="1">
      <c r="A63" s="5" t="s">
        <v>424</v>
      </c>
      <c r="B63" s="42">
        <f>ต.ค.!B63</f>
        <v>0</v>
      </c>
      <c r="C63" s="24">
        <f>พ.ย.!B63</f>
        <v>0</v>
      </c>
      <c r="D63" s="24">
        <f>ธ.ค.!B63</f>
        <v>0</v>
      </c>
      <c r="E63" s="24">
        <f>ม.ค.!B63</f>
        <v>0</v>
      </c>
      <c r="F63" s="24">
        <f>ก.พ.!B63</f>
        <v>0</v>
      </c>
      <c r="G63" s="24">
        <f>มี.ค.!B63</f>
        <v>0</v>
      </c>
      <c r="H63" s="24">
        <f>เม.ย.!B63</f>
        <v>0</v>
      </c>
      <c r="I63" s="24">
        <f>พ.ค.!B63</f>
        <v>0</v>
      </c>
      <c r="J63" s="24">
        <f>มิ.ย.!B63</f>
        <v>0</v>
      </c>
      <c r="K63" s="24">
        <f>ก.ค.!B63</f>
        <v>0</v>
      </c>
      <c r="L63" s="24">
        <f>ส.ค.!B63</f>
        <v>0</v>
      </c>
      <c r="M63" s="24">
        <f>ก.ย.!B63</f>
        <v>0</v>
      </c>
      <c r="N63" s="24">
        <f t="shared" si="0"/>
        <v>0</v>
      </c>
    </row>
    <row r="64" spans="1:14" hidden="1">
      <c r="A64" s="5" t="s">
        <v>425</v>
      </c>
      <c r="B64" s="42">
        <f>ต.ค.!B64</f>
        <v>0</v>
      </c>
      <c r="C64" s="24">
        <f>พ.ย.!B64</f>
        <v>0</v>
      </c>
      <c r="D64" s="24">
        <f>ธ.ค.!B64</f>
        <v>0</v>
      </c>
      <c r="E64" s="24">
        <f>ม.ค.!B64</f>
        <v>0</v>
      </c>
      <c r="F64" s="24">
        <f>ก.พ.!B64</f>
        <v>0</v>
      </c>
      <c r="G64" s="24">
        <f>มี.ค.!B64</f>
        <v>0</v>
      </c>
      <c r="H64" s="24">
        <f>เม.ย.!B64</f>
        <v>0</v>
      </c>
      <c r="I64" s="24">
        <f>พ.ค.!B64</f>
        <v>0</v>
      </c>
      <c r="J64" s="24">
        <f>มิ.ย.!B64</f>
        <v>0</v>
      </c>
      <c r="K64" s="24">
        <f>ก.ค.!B64</f>
        <v>0</v>
      </c>
      <c r="L64" s="24">
        <f>ส.ค.!B64</f>
        <v>0</v>
      </c>
      <c r="M64" s="24">
        <f>ก.ย.!B64</f>
        <v>0</v>
      </c>
      <c r="N64" s="24">
        <f t="shared" si="0"/>
        <v>0</v>
      </c>
    </row>
    <row r="65" spans="1:15" ht="24" hidden="1" thickBot="1">
      <c r="A65" s="5" t="s">
        <v>432</v>
      </c>
      <c r="B65" s="43">
        <f>ต.ค.!B65</f>
        <v>0</v>
      </c>
      <c r="C65" s="25">
        <f>พ.ย.!B65</f>
        <v>0</v>
      </c>
      <c r="D65" s="25">
        <f>ธ.ค.!B65</f>
        <v>0</v>
      </c>
      <c r="E65" s="25"/>
      <c r="F65" s="25">
        <f>ก.พ.!B65</f>
        <v>0</v>
      </c>
      <c r="G65" s="25">
        <f>มี.ค.!B65</f>
        <v>0</v>
      </c>
      <c r="H65" s="25">
        <f>เม.ย.!B65</f>
        <v>0</v>
      </c>
      <c r="I65" s="25">
        <f>พ.ค.!B65</f>
        <v>0</v>
      </c>
      <c r="J65" s="25">
        <f>มิ.ย.!B65</f>
        <v>0</v>
      </c>
      <c r="K65" s="25">
        <f>ก.ค.!B65</f>
        <v>0</v>
      </c>
      <c r="L65" s="25">
        <f>ส.ค.!B65</f>
        <v>0</v>
      </c>
      <c r="M65" s="24">
        <f>ก.ย.!B65</f>
        <v>0</v>
      </c>
      <c r="N65" s="24">
        <f t="shared" si="0"/>
        <v>0</v>
      </c>
    </row>
    <row r="66" spans="1:15" ht="24" thickBot="1">
      <c r="A66" s="157" t="s">
        <v>433</v>
      </c>
      <c r="B66" s="47">
        <f>SUM(B9:B65)</f>
        <v>444728.75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27">
        <f>SUM(N7:N65)</f>
        <v>444728.75</v>
      </c>
    </row>
    <row r="67" spans="1:15">
      <c r="A67" s="55" t="s">
        <v>434</v>
      </c>
      <c r="B67" s="48"/>
      <c r="C67" s="30"/>
      <c r="D67" s="30"/>
      <c r="E67" s="30"/>
      <c r="F67" s="30">
        <f>ก.พ.!B67</f>
        <v>0</v>
      </c>
      <c r="G67" s="30">
        <f>มี.ค.!B67</f>
        <v>0</v>
      </c>
      <c r="H67" s="30"/>
      <c r="I67" s="30">
        <f>พ.ค.!B67</f>
        <v>0</v>
      </c>
      <c r="J67" s="30">
        <f>มิ.ย.!B67</f>
        <v>0</v>
      </c>
      <c r="K67" s="30">
        <f>ก.ค.!B67</f>
        <v>0</v>
      </c>
      <c r="L67" s="30">
        <f>ส.ค.!B67</f>
        <v>0</v>
      </c>
      <c r="M67" s="119">
        <f>ก.ย.!B67</f>
        <v>0</v>
      </c>
      <c r="N67" s="30"/>
    </row>
    <row r="68" spans="1:15">
      <c r="A68" s="23" t="s">
        <v>391</v>
      </c>
      <c r="B68" s="42">
        <f>ต.ค.!B68</f>
        <v>0</v>
      </c>
      <c r="C68" s="24">
        <f>พ.ย.!B68</f>
        <v>0</v>
      </c>
      <c r="D68" s="24">
        <f>ธ.ค.!B68</f>
        <v>0</v>
      </c>
      <c r="E68" s="24">
        <f>ม.ค.!B68</f>
        <v>0</v>
      </c>
      <c r="F68" s="24">
        <f>ก.พ.!B68</f>
        <v>0</v>
      </c>
      <c r="G68" s="24">
        <f>มี.ค.!B68</f>
        <v>0</v>
      </c>
      <c r="H68" s="24">
        <f>เม.ย.!B68</f>
        <v>0</v>
      </c>
      <c r="I68" s="24">
        <f>พ.ค.!B68</f>
        <v>0</v>
      </c>
      <c r="J68" s="24">
        <f>มิ.ย.!B68</f>
        <v>0</v>
      </c>
      <c r="K68" s="24">
        <f>ก.ค.!B68</f>
        <v>0</v>
      </c>
      <c r="L68" s="24">
        <f>ส.ค.!B68</f>
        <v>0</v>
      </c>
      <c r="M68" s="24">
        <f>ก.ย.!B68</f>
        <v>0</v>
      </c>
      <c r="N68" s="24"/>
    </row>
    <row r="69" spans="1:15">
      <c r="A69" s="24" t="s">
        <v>436</v>
      </c>
      <c r="B69" s="42">
        <f>ต.ค.!B69</f>
        <v>0</v>
      </c>
      <c r="C69" s="24">
        <f>พ.ย.!B69</f>
        <v>0</v>
      </c>
      <c r="D69" s="24">
        <f>ธ.ค.!B69</f>
        <v>0</v>
      </c>
      <c r="E69" s="24">
        <f>ม.ค.!B69</f>
        <v>0</v>
      </c>
      <c r="F69" s="24">
        <f>ก.พ.!B69</f>
        <v>0</v>
      </c>
      <c r="G69" s="24">
        <f>มี.ค.!B69</f>
        <v>0</v>
      </c>
      <c r="H69" s="24">
        <f>เม.ย.!B69</f>
        <v>0</v>
      </c>
      <c r="I69" s="24">
        <f>พ.ค.!B69</f>
        <v>0</v>
      </c>
      <c r="J69" s="24">
        <f>มิ.ย.!B69</f>
        <v>0</v>
      </c>
      <c r="K69" s="24">
        <f>ก.ค.!B69</f>
        <v>0</v>
      </c>
      <c r="L69" s="24">
        <f>ส.ค.!B69</f>
        <v>0</v>
      </c>
      <c r="M69" s="24">
        <f>ก.ย.!B69</f>
        <v>0</v>
      </c>
      <c r="N69" s="24">
        <f t="shared" si="0"/>
        <v>0</v>
      </c>
    </row>
    <row r="70" spans="1:15">
      <c r="A70" s="24" t="s">
        <v>380</v>
      </c>
      <c r="B70" s="42">
        <f>ต.ค.!B70</f>
        <v>0</v>
      </c>
      <c r="C70" s="24">
        <f>พ.ย.!B70</f>
        <v>0</v>
      </c>
      <c r="D70" s="24">
        <f>ธ.ค.!B70</f>
        <v>0</v>
      </c>
      <c r="E70" s="24">
        <f>ม.ค.!B70</f>
        <v>0</v>
      </c>
      <c r="F70" s="24">
        <f>ก.พ.!B70</f>
        <v>0</v>
      </c>
      <c r="G70" s="24">
        <f>มี.ค.!B70</f>
        <v>0</v>
      </c>
      <c r="H70" s="24">
        <f>เม.ย.!B70</f>
        <v>0</v>
      </c>
      <c r="I70" s="24">
        <f>พ.ค.!B70</f>
        <v>0</v>
      </c>
      <c r="J70" s="24">
        <f>มิ.ย.!B70</f>
        <v>0</v>
      </c>
      <c r="K70" s="24">
        <f>ก.ค.!B70</f>
        <v>0</v>
      </c>
      <c r="L70" s="24">
        <f>ส.ค.!B70</f>
        <v>0</v>
      </c>
      <c r="M70" s="24">
        <f>ก.ย.!B70</f>
        <v>0</v>
      </c>
      <c r="N70" s="24">
        <f t="shared" si="0"/>
        <v>0</v>
      </c>
    </row>
    <row r="71" spans="1:15">
      <c r="A71" s="24" t="s">
        <v>268</v>
      </c>
      <c r="B71" s="42">
        <f>ต.ค.!B71</f>
        <v>0</v>
      </c>
      <c r="C71" s="24">
        <f>พ.ย.!B71</f>
        <v>0</v>
      </c>
      <c r="D71" s="24">
        <f>ธ.ค.!B71</f>
        <v>0</v>
      </c>
      <c r="E71" s="24">
        <f>ม.ค.!B71</f>
        <v>0</v>
      </c>
      <c r="F71" s="24">
        <f>ก.พ.!B71</f>
        <v>0</v>
      </c>
      <c r="G71" s="24">
        <f>มี.ค.!B71</f>
        <v>0</v>
      </c>
      <c r="H71" s="24">
        <f>เม.ย.!B71</f>
        <v>0</v>
      </c>
      <c r="I71" s="24">
        <f>พ.ค.!B71</f>
        <v>0</v>
      </c>
      <c r="J71" s="24">
        <f>มิ.ย.!B71</f>
        <v>0</v>
      </c>
      <c r="K71" s="24">
        <f>ก.ค.!B71</f>
        <v>0</v>
      </c>
      <c r="L71" s="24">
        <f>ส.ค.!B71</f>
        <v>0</v>
      </c>
      <c r="M71" s="24">
        <f>ก.ย.!B71</f>
        <v>0</v>
      </c>
      <c r="N71" s="24">
        <f t="shared" si="0"/>
        <v>0</v>
      </c>
    </row>
    <row r="72" spans="1:15">
      <c r="A72" s="24" t="s">
        <v>269</v>
      </c>
      <c r="B72" s="42">
        <f>ต.ค.!B72</f>
        <v>0</v>
      </c>
      <c r="C72" s="24">
        <f>พ.ย.!B72</f>
        <v>0</v>
      </c>
      <c r="D72" s="24">
        <f>ธ.ค.!B72</f>
        <v>0</v>
      </c>
      <c r="E72" s="24">
        <f>ม.ค.!B72</f>
        <v>0</v>
      </c>
      <c r="F72" s="24">
        <f>ก.พ.!B72</f>
        <v>0</v>
      </c>
      <c r="G72" s="24">
        <f>มี.ค.!B72</f>
        <v>0</v>
      </c>
      <c r="H72" s="24">
        <f>เม.ย.!B72</f>
        <v>0</v>
      </c>
      <c r="I72" s="24">
        <f>พ.ค.!B72</f>
        <v>0</v>
      </c>
      <c r="J72" s="24">
        <f>มิ.ย.!B72</f>
        <v>0</v>
      </c>
      <c r="K72" s="24">
        <f>ก.ค.!B72</f>
        <v>0</v>
      </c>
      <c r="L72" s="24">
        <f>ส.ค.!B72</f>
        <v>0</v>
      </c>
      <c r="M72" s="24">
        <f>ก.ย.!B72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42">
        <f>ต.ค.!B73</f>
        <v>0</v>
      </c>
      <c r="C73" s="24">
        <f>พ.ย.!B73</f>
        <v>0</v>
      </c>
      <c r="D73" s="24">
        <f>ธ.ค.!B73</f>
        <v>0</v>
      </c>
      <c r="E73" s="24">
        <f>ม.ค.!B73</f>
        <v>0</v>
      </c>
      <c r="F73" s="24">
        <f>ก.พ.!B73</f>
        <v>0</v>
      </c>
      <c r="G73" s="24">
        <f>มี.ค.!B73</f>
        <v>0</v>
      </c>
      <c r="H73" s="24">
        <f>เม.ย.!B73</f>
        <v>0</v>
      </c>
      <c r="I73" s="24">
        <f>พ.ค.!B73</f>
        <v>0</v>
      </c>
      <c r="J73" s="24">
        <f>มิ.ย.!B73</f>
        <v>0</v>
      </c>
      <c r="K73" s="24">
        <f>ก.ค.!B73</f>
        <v>0</v>
      </c>
      <c r="L73" s="24">
        <f>ส.ค.!B73</f>
        <v>0</v>
      </c>
      <c r="M73" s="24">
        <f>ก.ย.!B73</f>
        <v>0</v>
      </c>
      <c r="N73" s="24">
        <f t="shared" si="0"/>
        <v>0</v>
      </c>
    </row>
    <row r="74" spans="1:15">
      <c r="A74" s="31" t="s">
        <v>566</v>
      </c>
      <c r="B74" s="42">
        <f>ต.ค.!B74</f>
        <v>0</v>
      </c>
      <c r="C74" s="24">
        <f>พ.ย.!B74</f>
        <v>0</v>
      </c>
      <c r="D74" s="24">
        <f>ธ.ค.!B74</f>
        <v>0</v>
      </c>
      <c r="E74" s="24">
        <f>ม.ค.!B74</f>
        <v>0</v>
      </c>
      <c r="F74" s="24">
        <f>ก.พ.!B74</f>
        <v>0</v>
      </c>
      <c r="G74" s="24">
        <f>มี.ค.!B74</f>
        <v>0</v>
      </c>
      <c r="H74" s="24">
        <f>เม.ย.!B74</f>
        <v>0</v>
      </c>
      <c r="I74" s="24">
        <f>พ.ค.!B74</f>
        <v>0</v>
      </c>
      <c r="J74" s="24">
        <f>มิ.ย.!B74</f>
        <v>0</v>
      </c>
      <c r="K74" s="24">
        <f>ก.ค.!B74</f>
        <v>0</v>
      </c>
      <c r="L74" s="24">
        <f>ส.ค.!B74</f>
        <v>0</v>
      </c>
      <c r="M74" s="24">
        <f>ก.ย.!B74</f>
        <v>0</v>
      </c>
      <c r="N74" s="24">
        <f t="shared" si="0"/>
        <v>0</v>
      </c>
    </row>
    <row r="75" spans="1:15">
      <c r="A75" s="24" t="s">
        <v>271</v>
      </c>
      <c r="B75" s="42">
        <f>ต.ค.!B75</f>
        <v>0</v>
      </c>
      <c r="C75" s="24">
        <f>พ.ย.!B75</f>
        <v>0</v>
      </c>
      <c r="D75" s="24">
        <f>ธ.ค.!B75</f>
        <v>0</v>
      </c>
      <c r="E75" s="24">
        <f>ม.ค.!B75</f>
        <v>0</v>
      </c>
      <c r="F75" s="24">
        <f>ก.พ.!B75</f>
        <v>0</v>
      </c>
      <c r="G75" s="24">
        <f>มี.ค.!B75</f>
        <v>0</v>
      </c>
      <c r="H75" s="24">
        <f>เม.ย.!B75</f>
        <v>0</v>
      </c>
      <c r="I75" s="24">
        <f>พ.ค.!B75</f>
        <v>0</v>
      </c>
      <c r="J75" s="24">
        <f>มิ.ย.!B75</f>
        <v>0</v>
      </c>
      <c r="K75" s="24">
        <f>ก.ค.!B75</f>
        <v>0</v>
      </c>
      <c r="L75" s="24">
        <f>ส.ค.!B75</f>
        <v>0</v>
      </c>
      <c r="M75" s="24">
        <f>ก.ย.!B75</f>
        <v>0</v>
      </c>
      <c r="N75" s="24">
        <f t="shared" si="0"/>
        <v>0</v>
      </c>
    </row>
    <row r="76" spans="1:15">
      <c r="A76" s="31" t="s">
        <v>615</v>
      </c>
      <c r="B76" s="42">
        <f>ต.ค.!B76</f>
        <v>0</v>
      </c>
      <c r="C76" s="24">
        <f>พ.ย.!B76</f>
        <v>0</v>
      </c>
      <c r="D76" s="24">
        <f>ธ.ค.!B76</f>
        <v>0</v>
      </c>
      <c r="E76" s="24">
        <f>ม.ค.!B76</f>
        <v>0</v>
      </c>
      <c r="F76" s="24">
        <f>ก.พ.!B76</f>
        <v>0</v>
      </c>
      <c r="G76" s="24">
        <f>มี.ค.!B76</f>
        <v>0</v>
      </c>
      <c r="H76" s="24">
        <f>เม.ย.!B76</f>
        <v>0</v>
      </c>
      <c r="I76" s="24">
        <f>พ.ค.!B76</f>
        <v>0</v>
      </c>
      <c r="J76" s="24">
        <f>มิ.ย.!B76</f>
        <v>0</v>
      </c>
      <c r="K76" s="24">
        <f>ก.ค.!B76</f>
        <v>0</v>
      </c>
      <c r="L76" s="24">
        <f>ส.ค.!B76</f>
        <v>0</v>
      </c>
      <c r="M76" s="24">
        <f>ก.ย.!B76</f>
        <v>0</v>
      </c>
      <c r="N76" s="24">
        <f t="shared" si="0"/>
        <v>0</v>
      </c>
    </row>
    <row r="77" spans="1:15">
      <c r="A77" s="24" t="s">
        <v>289</v>
      </c>
      <c r="B77" s="42">
        <f>ต.ค.!B77</f>
        <v>0</v>
      </c>
      <c r="C77" s="24">
        <f>พ.ย.!B77</f>
        <v>0</v>
      </c>
      <c r="D77" s="24">
        <f>ธ.ค.!B77</f>
        <v>0</v>
      </c>
      <c r="E77" s="24">
        <f>ม.ค.!B77</f>
        <v>0</v>
      </c>
      <c r="F77" s="24">
        <f>ก.พ.!B77</f>
        <v>0</v>
      </c>
      <c r="G77" s="24">
        <f>มี.ค.!B77</f>
        <v>0</v>
      </c>
      <c r="H77" s="24">
        <f>เม.ย.!B77</f>
        <v>0</v>
      </c>
      <c r="I77" s="24">
        <f>พ.ค.!B77</f>
        <v>0</v>
      </c>
      <c r="J77" s="24">
        <f>มิ.ย.!B77</f>
        <v>0</v>
      </c>
      <c r="K77" s="24">
        <f>ก.ค.!B77</f>
        <v>0</v>
      </c>
      <c r="L77" s="24">
        <f>ส.ค.!B77</f>
        <v>0</v>
      </c>
      <c r="M77" s="24">
        <f>ก.ย.!B77</f>
        <v>0</v>
      </c>
      <c r="N77" s="24">
        <f t="shared" si="0"/>
        <v>0</v>
      </c>
    </row>
    <row r="78" spans="1:15">
      <c r="A78" s="24" t="s">
        <v>381</v>
      </c>
      <c r="B78" s="42">
        <f>ต.ค.!B78</f>
        <v>0</v>
      </c>
      <c r="C78" s="24">
        <f>พ.ย.!B78</f>
        <v>0</v>
      </c>
      <c r="D78" s="24">
        <f>ธ.ค.!B78</f>
        <v>0</v>
      </c>
      <c r="E78" s="24">
        <f>ม.ค.!B78</f>
        <v>0</v>
      </c>
      <c r="F78" s="24">
        <f>ก.พ.!B78</f>
        <v>0</v>
      </c>
      <c r="G78" s="24">
        <f>มี.ค.!B78</f>
        <v>0</v>
      </c>
      <c r="H78" s="24">
        <f>เม.ย.!B78</f>
        <v>0</v>
      </c>
      <c r="I78" s="24">
        <f>พ.ค.!B78</f>
        <v>0</v>
      </c>
      <c r="J78" s="24">
        <f>มิ.ย.!B78</f>
        <v>0</v>
      </c>
      <c r="K78" s="24">
        <f>ก.ค.!B78</f>
        <v>0</v>
      </c>
      <c r="L78" s="24">
        <f>ส.ค.!B78</f>
        <v>0</v>
      </c>
      <c r="M78" s="24">
        <f>ก.ย.!B78</f>
        <v>0</v>
      </c>
      <c r="N78" s="24">
        <f t="shared" si="0"/>
        <v>0</v>
      </c>
    </row>
    <row r="79" spans="1:15">
      <c r="A79" s="31" t="s">
        <v>17</v>
      </c>
      <c r="B79" s="42">
        <f>ต.ค.!B79</f>
        <v>0</v>
      </c>
      <c r="C79" s="24">
        <f>พ.ย.!B79</f>
        <v>0</v>
      </c>
      <c r="D79" s="24">
        <f>ธ.ค.!B79</f>
        <v>0</v>
      </c>
      <c r="E79" s="24">
        <f>ม.ค.!B79</f>
        <v>0</v>
      </c>
      <c r="F79" s="24">
        <f>ก.พ.!B79</f>
        <v>0</v>
      </c>
      <c r="G79" s="24">
        <f>มี.ค.!B79</f>
        <v>0</v>
      </c>
      <c r="H79" s="24">
        <f>เม.ย.!B79</f>
        <v>0</v>
      </c>
      <c r="I79" s="24">
        <f>พ.ค.!B79</f>
        <v>0</v>
      </c>
      <c r="J79" s="24">
        <f>มิ.ย.!B79</f>
        <v>0</v>
      </c>
      <c r="K79" s="24">
        <f>ก.ค.!B79</f>
        <v>0</v>
      </c>
      <c r="L79" s="24">
        <f>ส.ค.!B79</f>
        <v>0</v>
      </c>
      <c r="M79" s="24">
        <f>ก.ย.!B79</f>
        <v>0</v>
      </c>
      <c r="N79" s="24">
        <f t="shared" si="0"/>
        <v>0</v>
      </c>
    </row>
    <row r="80" spans="1:15">
      <c r="A80" s="31" t="s">
        <v>622</v>
      </c>
      <c r="B80" s="42">
        <f>ต.ค.!B80</f>
        <v>0</v>
      </c>
      <c r="C80" s="24">
        <f>พ.ย.!B80</f>
        <v>0</v>
      </c>
      <c r="D80" s="24">
        <f>ธ.ค.!B80</f>
        <v>0</v>
      </c>
      <c r="E80" s="24">
        <f>ม.ค.!B80</f>
        <v>0</v>
      </c>
      <c r="F80" s="24">
        <f>ก.พ.!B80</f>
        <v>0</v>
      </c>
      <c r="G80" s="24">
        <f>มี.ค.!B80</f>
        <v>0</v>
      </c>
      <c r="H80" s="24">
        <f>เม.ย.!B80</f>
        <v>0</v>
      </c>
      <c r="I80" s="24">
        <f>พ.ค.!B80</f>
        <v>0</v>
      </c>
      <c r="J80" s="24">
        <f>มิ.ย.!B80</f>
        <v>0</v>
      </c>
      <c r="K80" s="24">
        <f>ก.ค.!B80</f>
        <v>0</v>
      </c>
      <c r="L80" s="24">
        <f>ส.ค.!B80</f>
        <v>0</v>
      </c>
      <c r="M80" s="24">
        <f>ก.ย.!B80</f>
        <v>0</v>
      </c>
      <c r="N80" s="24">
        <f t="shared" si="0"/>
        <v>0</v>
      </c>
    </row>
    <row r="81" spans="1:14">
      <c r="A81" s="24" t="s">
        <v>438</v>
      </c>
      <c r="B81" s="42">
        <f>ต.ค.!B81</f>
        <v>0</v>
      </c>
      <c r="C81" s="24">
        <f>พ.ย.!B81</f>
        <v>0</v>
      </c>
      <c r="D81" s="24">
        <f>ธ.ค.!B81</f>
        <v>0</v>
      </c>
      <c r="E81" s="24">
        <f>ม.ค.!B81</f>
        <v>0</v>
      </c>
      <c r="F81" s="24">
        <f>ก.พ.!B81</f>
        <v>0</v>
      </c>
      <c r="G81" s="24">
        <f>มี.ค.!B81</f>
        <v>0</v>
      </c>
      <c r="H81" s="24">
        <f>เม.ย.!B81</f>
        <v>0</v>
      </c>
      <c r="I81" s="24">
        <f>พ.ค.!B81</f>
        <v>0</v>
      </c>
      <c r="J81" s="24">
        <f>มิ.ย.!B81</f>
        <v>0</v>
      </c>
      <c r="K81" s="24">
        <f>ก.ค.!B81</f>
        <v>0</v>
      </c>
      <c r="L81" s="24">
        <f>ส.ค.!B81</f>
        <v>0</v>
      </c>
      <c r="M81" s="24">
        <f>ก.ย.!B81</f>
        <v>0</v>
      </c>
      <c r="N81" s="24">
        <f t="shared" si="0"/>
        <v>0</v>
      </c>
    </row>
    <row r="82" spans="1:14">
      <c r="A82" s="24" t="s">
        <v>608</v>
      </c>
      <c r="B82" s="42">
        <f>ต.ค.!B82</f>
        <v>0</v>
      </c>
      <c r="C82" s="24">
        <f>พ.ย.!B82</f>
        <v>0</v>
      </c>
      <c r="D82" s="24">
        <f>ธ.ค.!B82</f>
        <v>0</v>
      </c>
      <c r="E82" s="24">
        <f>ม.ค.!B82</f>
        <v>0</v>
      </c>
      <c r="F82" s="24">
        <f>ก.พ.!B82</f>
        <v>0</v>
      </c>
      <c r="G82" s="24">
        <f>มี.ค.!B82</f>
        <v>0</v>
      </c>
      <c r="H82" s="24">
        <f>เม.ย.!B82</f>
        <v>0</v>
      </c>
      <c r="I82" s="24">
        <f>พ.ค.!B82</f>
        <v>0</v>
      </c>
      <c r="J82" s="24">
        <f>มิ.ย.!B82</f>
        <v>0</v>
      </c>
      <c r="K82" s="24">
        <f>ก.ค.!B82</f>
        <v>0</v>
      </c>
      <c r="L82" s="24">
        <f>ส.ค.!B82</f>
        <v>0</v>
      </c>
      <c r="M82" s="24">
        <f>ก.ย.!B82</f>
        <v>0</v>
      </c>
      <c r="N82" s="24">
        <f t="shared" si="0"/>
        <v>0</v>
      </c>
    </row>
    <row r="83" spans="1:14">
      <c r="A83" s="24" t="s">
        <v>382</v>
      </c>
      <c r="B83" s="42">
        <f>ต.ค.!B83</f>
        <v>0</v>
      </c>
      <c r="C83" s="24">
        <f>พ.ย.!B83</f>
        <v>0</v>
      </c>
      <c r="D83" s="24">
        <f>ธ.ค.!B83</f>
        <v>0</v>
      </c>
      <c r="E83" s="24">
        <f>ม.ค.!B83</f>
        <v>0</v>
      </c>
      <c r="F83" s="24">
        <f>ก.พ.!B83</f>
        <v>0</v>
      </c>
      <c r="G83" s="24">
        <f>มี.ค.!B83</f>
        <v>0</v>
      </c>
      <c r="H83" s="24">
        <f>เม.ย.!B83</f>
        <v>0</v>
      </c>
      <c r="I83" s="24">
        <f>พ.ค.!B83</f>
        <v>0</v>
      </c>
      <c r="J83" s="24">
        <f>มิ.ย.!B83</f>
        <v>0</v>
      </c>
      <c r="K83" s="24">
        <f>ก.ค.!B83</f>
        <v>0</v>
      </c>
      <c r="L83" s="24">
        <f>ส.ค.!B83</f>
        <v>0</v>
      </c>
      <c r="M83" s="24">
        <f>ก.ย.!B83</f>
        <v>0</v>
      </c>
      <c r="N83" s="24">
        <f t="shared" si="0"/>
        <v>0</v>
      </c>
    </row>
    <row r="84" spans="1:14">
      <c r="A84" s="24" t="s">
        <v>384</v>
      </c>
      <c r="B84" s="42">
        <f>ต.ค.!B84</f>
        <v>0</v>
      </c>
      <c r="C84" s="24">
        <f>พ.ย.!B84</f>
        <v>0</v>
      </c>
      <c r="D84" s="24">
        <f>ธ.ค.!B84</f>
        <v>0</v>
      </c>
      <c r="E84" s="24">
        <f>ม.ค.!B84</f>
        <v>0</v>
      </c>
      <c r="F84" s="24">
        <f>ก.พ.!B84</f>
        <v>0</v>
      </c>
      <c r="G84" s="24">
        <f>มี.ค.!B84</f>
        <v>0</v>
      </c>
      <c r="H84" s="24">
        <f>เม.ย.!B84</f>
        <v>0</v>
      </c>
      <c r="I84" s="24">
        <f>พ.ค.!B84</f>
        <v>0</v>
      </c>
      <c r="J84" s="24">
        <f>มิ.ย.!B84</f>
        <v>0</v>
      </c>
      <c r="K84" s="24">
        <f>ก.ค.!B84</f>
        <v>0</v>
      </c>
      <c r="L84" s="24">
        <f>ส.ค.!B84</f>
        <v>0</v>
      </c>
      <c r="M84" s="24">
        <f>ก.ย.!B84</f>
        <v>0</v>
      </c>
      <c r="N84" s="24">
        <f t="shared" si="0"/>
        <v>0</v>
      </c>
    </row>
    <row r="85" spans="1:14">
      <c r="A85" s="24" t="s">
        <v>609</v>
      </c>
      <c r="B85" s="42">
        <f>ต.ค.!B85</f>
        <v>0</v>
      </c>
      <c r="C85" s="24">
        <f>พ.ย.!B85</f>
        <v>0</v>
      </c>
      <c r="D85" s="24">
        <f>ธ.ค.!B85</f>
        <v>0</v>
      </c>
      <c r="E85" s="24">
        <f>ม.ค.!B85</f>
        <v>0</v>
      </c>
      <c r="F85" s="24">
        <f>ก.พ.!B85</f>
        <v>0</v>
      </c>
      <c r="G85" s="24">
        <f>มี.ค.!B85</f>
        <v>0</v>
      </c>
      <c r="H85" s="24">
        <f>เม.ย.!B85</f>
        <v>0</v>
      </c>
      <c r="I85" s="24">
        <f>พ.ค.!B85</f>
        <v>0</v>
      </c>
      <c r="J85" s="24">
        <f>มิ.ย.!B85</f>
        <v>0</v>
      </c>
      <c r="K85" s="24">
        <f>ก.ค.!B85</f>
        <v>0</v>
      </c>
      <c r="L85" s="24">
        <f>ส.ค.!B85</f>
        <v>0</v>
      </c>
      <c r="M85" s="24">
        <f>ก.ย.!B85</f>
        <v>0</v>
      </c>
      <c r="N85" s="24">
        <f t="shared" si="0"/>
        <v>0</v>
      </c>
    </row>
    <row r="86" spans="1:14">
      <c r="A86" s="24" t="s">
        <v>610</v>
      </c>
      <c r="B86" s="42">
        <f>ต.ค.!B86</f>
        <v>0</v>
      </c>
      <c r="C86" s="24">
        <f>พ.ย.!B86</f>
        <v>0</v>
      </c>
      <c r="D86" s="24">
        <f>ธ.ค.!B86</f>
        <v>0</v>
      </c>
      <c r="E86" s="24">
        <f>ม.ค.!B86</f>
        <v>0</v>
      </c>
      <c r="F86" s="24">
        <f>ก.พ.!B86</f>
        <v>0</v>
      </c>
      <c r="G86" s="24">
        <f>มี.ค.!B86</f>
        <v>0</v>
      </c>
      <c r="H86" s="24">
        <f>เม.ย.!B86</f>
        <v>0</v>
      </c>
      <c r="I86" s="24">
        <f>พ.ค.!B86</f>
        <v>0</v>
      </c>
      <c r="J86" s="24">
        <f>มิ.ย.!B86</f>
        <v>0</v>
      </c>
      <c r="K86" s="24">
        <f>ก.ค.!B86</f>
        <v>0</v>
      </c>
      <c r="L86" s="24">
        <f>ส.ค.!B86</f>
        <v>0</v>
      </c>
      <c r="M86" s="24">
        <f>ก.ย.!B86</f>
        <v>0</v>
      </c>
      <c r="N86" s="24">
        <f t="shared" si="0"/>
        <v>0</v>
      </c>
    </row>
    <row r="87" spans="1:14">
      <c r="A87" s="24" t="s">
        <v>611</v>
      </c>
      <c r="B87" s="42">
        <f>ต.ค.!B87</f>
        <v>0</v>
      </c>
      <c r="C87" s="24">
        <f>พ.ย.!B87</f>
        <v>0</v>
      </c>
      <c r="D87" s="24">
        <f>ธ.ค.!B87</f>
        <v>0</v>
      </c>
      <c r="E87" s="24">
        <f>ม.ค.!B87</f>
        <v>0</v>
      </c>
      <c r="F87" s="24">
        <f>ก.พ.!B87</f>
        <v>0</v>
      </c>
      <c r="G87" s="24">
        <f>มี.ค.!B87</f>
        <v>0</v>
      </c>
      <c r="H87" s="24">
        <f>เม.ย.!B87</f>
        <v>0</v>
      </c>
      <c r="I87" s="24">
        <f>พ.ค.!B87</f>
        <v>0</v>
      </c>
      <c r="J87" s="24">
        <f>มิ.ย.!B87</f>
        <v>0</v>
      </c>
      <c r="K87" s="24">
        <f>ก.ค.!B87</f>
        <v>0</v>
      </c>
      <c r="L87" s="24">
        <f>ส.ค.!B87</f>
        <v>0</v>
      </c>
      <c r="M87" s="24">
        <f>ก.ย.!B87</f>
        <v>0</v>
      </c>
      <c r="N87" s="24">
        <f t="shared" si="0"/>
        <v>0</v>
      </c>
    </row>
    <row r="88" spans="1:14" hidden="1">
      <c r="A88" s="31" t="s">
        <v>16</v>
      </c>
      <c r="B88" s="42">
        <f>ต.ค.!B88</f>
        <v>0</v>
      </c>
      <c r="C88" s="24">
        <f>พ.ย.!B88</f>
        <v>0</v>
      </c>
      <c r="D88" s="24">
        <f>ธ.ค.!B88</f>
        <v>0</v>
      </c>
      <c r="E88" s="24">
        <f>ม.ค.!B88</f>
        <v>0</v>
      </c>
      <c r="F88" s="24">
        <f>ก.พ.!B88</f>
        <v>0</v>
      </c>
      <c r="G88" s="24">
        <f>มี.ค.!B88</f>
        <v>0</v>
      </c>
      <c r="H88" s="24">
        <f>เม.ย.!B88</f>
        <v>0</v>
      </c>
      <c r="I88" s="24">
        <f>พ.ค.!B88</f>
        <v>0</v>
      </c>
      <c r="J88" s="24">
        <f>มิ.ย.!B88</f>
        <v>0</v>
      </c>
      <c r="K88" s="24">
        <f>ก.ค.!B88</f>
        <v>0</v>
      </c>
      <c r="L88" s="24">
        <f>ส.ค.!B88</f>
        <v>0</v>
      </c>
      <c r="M88" s="24">
        <f>ก.ย.!B88</f>
        <v>0</v>
      </c>
      <c r="N88" s="24">
        <f t="shared" si="0"/>
        <v>0</v>
      </c>
    </row>
    <row r="89" spans="1:14" hidden="1">
      <c r="A89" s="31" t="s">
        <v>0</v>
      </c>
      <c r="B89" s="42">
        <f>ต.ค.!B89</f>
        <v>0</v>
      </c>
      <c r="C89" s="24">
        <f>พ.ย.!B89</f>
        <v>0</v>
      </c>
      <c r="D89" s="24">
        <f>ธ.ค.!B89</f>
        <v>0</v>
      </c>
      <c r="E89" s="24">
        <f>ม.ค.!B89</f>
        <v>0</v>
      </c>
      <c r="F89" s="24">
        <f>ก.พ.!B89</f>
        <v>0</v>
      </c>
      <c r="G89" s="24">
        <f>มี.ค.!B89</f>
        <v>0</v>
      </c>
      <c r="H89" s="24">
        <f>เม.ย.!B89</f>
        <v>0</v>
      </c>
      <c r="I89" s="24">
        <f>พ.ค.!B89</f>
        <v>0</v>
      </c>
      <c r="J89" s="24">
        <f>มิ.ย.!B89</f>
        <v>0</v>
      </c>
      <c r="K89" s="24">
        <f>ก.ค.!B89</f>
        <v>0</v>
      </c>
      <c r="L89" s="24">
        <f>ส.ค.!B89</f>
        <v>0</v>
      </c>
      <c r="M89" s="24">
        <f>ก.ย.!B89</f>
        <v>0</v>
      </c>
      <c r="N89" s="24">
        <f t="shared" si="0"/>
        <v>0</v>
      </c>
    </row>
    <row r="90" spans="1:14" hidden="1">
      <c r="A90" s="31" t="s">
        <v>18</v>
      </c>
      <c r="B90" s="42">
        <f>ต.ค.!B90</f>
        <v>0</v>
      </c>
      <c r="C90" s="24">
        <f>พ.ย.!B90</f>
        <v>0</v>
      </c>
      <c r="D90" s="24">
        <f>ธ.ค.!B90</f>
        <v>0</v>
      </c>
      <c r="E90" s="24">
        <f>ม.ค.!B90</f>
        <v>0</v>
      </c>
      <c r="F90" s="24">
        <f>ก.พ.!B90</f>
        <v>0</v>
      </c>
      <c r="G90" s="24">
        <f>มี.ค.!B90</f>
        <v>0</v>
      </c>
      <c r="H90" s="24">
        <f>เม.ย.!B90</f>
        <v>0</v>
      </c>
      <c r="I90" s="24">
        <f>พ.ค.!B90</f>
        <v>0</v>
      </c>
      <c r="J90" s="24">
        <f>มิ.ย.!B90</f>
        <v>0</v>
      </c>
      <c r="K90" s="24">
        <f>ก.ค.!B90</f>
        <v>0</v>
      </c>
      <c r="L90" s="24">
        <f>ส.ค.!B90</f>
        <v>0</v>
      </c>
      <c r="M90" s="24">
        <f>ก.ย.!B90</f>
        <v>0</v>
      </c>
      <c r="N90" s="24">
        <f t="shared" si="0"/>
        <v>0</v>
      </c>
    </row>
    <row r="91" spans="1:14" hidden="1">
      <c r="A91" s="31"/>
      <c r="B91" s="42">
        <f>ต.ค.!B91</f>
        <v>0</v>
      </c>
      <c r="C91" s="24">
        <f>พ.ย.!B91</f>
        <v>0</v>
      </c>
      <c r="D91" s="24">
        <f>ธ.ค.!B91</f>
        <v>0</v>
      </c>
      <c r="E91" s="24">
        <f>ม.ค.!B91</f>
        <v>0</v>
      </c>
      <c r="F91" s="24">
        <f>ก.พ.!B91</f>
        <v>0</v>
      </c>
      <c r="G91" s="24">
        <f>มี.ค.!B91</f>
        <v>0</v>
      </c>
      <c r="H91" s="24">
        <f>เม.ย.!B91</f>
        <v>0</v>
      </c>
      <c r="I91" s="24">
        <f>พ.ค.!B91</f>
        <v>0</v>
      </c>
      <c r="J91" s="24">
        <f>มิ.ย.!B91</f>
        <v>0</v>
      </c>
      <c r="K91" s="24">
        <f>ก.ค.!B91</f>
        <v>0</v>
      </c>
      <c r="L91" s="24">
        <f>ส.ค.!B91</f>
        <v>0</v>
      </c>
      <c r="M91" s="24">
        <f>ก.ย.!B91</f>
        <v>0</v>
      </c>
      <c r="N91" s="24">
        <f t="shared" si="0"/>
        <v>0</v>
      </c>
    </row>
    <row r="92" spans="1:14" hidden="1">
      <c r="A92" s="31"/>
      <c r="B92" s="42">
        <f>ต.ค.!B92</f>
        <v>0</v>
      </c>
      <c r="C92" s="24">
        <f>พ.ย.!B92</f>
        <v>0</v>
      </c>
      <c r="D92" s="24">
        <f>ธ.ค.!B92</f>
        <v>0</v>
      </c>
      <c r="E92" s="24">
        <f>ม.ค.!B92</f>
        <v>0</v>
      </c>
      <c r="F92" s="24">
        <f>ก.พ.!B92</f>
        <v>0</v>
      </c>
      <c r="G92" s="24">
        <f>มี.ค.!B92</f>
        <v>0</v>
      </c>
      <c r="H92" s="24">
        <f>เม.ย.!B92</f>
        <v>0</v>
      </c>
      <c r="I92" s="24">
        <f>พ.ค.!B92</f>
        <v>0</v>
      </c>
      <c r="J92" s="24">
        <f>มิ.ย.!B92</f>
        <v>0</v>
      </c>
      <c r="K92" s="24">
        <f>ก.ค.!B92</f>
        <v>0</v>
      </c>
      <c r="L92" s="24">
        <f>ส.ค.!B92</f>
        <v>0</v>
      </c>
      <c r="M92" s="24">
        <f>ก.ย.!B92</f>
        <v>0</v>
      </c>
      <c r="N92" s="24">
        <f t="shared" si="0"/>
        <v>0</v>
      </c>
    </row>
    <row r="93" spans="1:14" hidden="1">
      <c r="A93" s="31"/>
      <c r="B93" s="42">
        <f>ต.ค.!B93</f>
        <v>0</v>
      </c>
      <c r="C93" s="24">
        <f>พ.ย.!B93</f>
        <v>0</v>
      </c>
      <c r="D93" s="24">
        <f>ธ.ค.!B93</f>
        <v>0</v>
      </c>
      <c r="E93" s="24">
        <f>ม.ค.!B93</f>
        <v>0</v>
      </c>
      <c r="F93" s="24">
        <f>ก.พ.!B93</f>
        <v>0</v>
      </c>
      <c r="G93" s="24">
        <f>มี.ค.!B93</f>
        <v>0</v>
      </c>
      <c r="H93" s="24">
        <f>เม.ย.!B93</f>
        <v>0</v>
      </c>
      <c r="I93" s="24">
        <f>พ.ค.!B93</f>
        <v>0</v>
      </c>
      <c r="J93" s="24">
        <f>มิ.ย.!B93</f>
        <v>0</v>
      </c>
      <c r="K93" s="24">
        <f>ก.ค.!B93</f>
        <v>0</v>
      </c>
      <c r="L93" s="24">
        <f>ส.ค.!B93</f>
        <v>0</v>
      </c>
      <c r="M93" s="24">
        <f>ก.ย.!B93</f>
        <v>0</v>
      </c>
      <c r="N93" s="24">
        <f t="shared" si="0"/>
        <v>0</v>
      </c>
    </row>
    <row r="94" spans="1:14" hidden="1">
      <c r="A94" s="31"/>
      <c r="B94" s="42">
        <f>ต.ค.!B94</f>
        <v>0</v>
      </c>
      <c r="C94" s="24">
        <f>พ.ย.!B94</f>
        <v>0</v>
      </c>
      <c r="D94" s="24">
        <f>ธ.ค.!B94</f>
        <v>0</v>
      </c>
      <c r="E94" s="24">
        <f>ม.ค.!B94</f>
        <v>0</v>
      </c>
      <c r="F94" s="24">
        <f>ก.พ.!B94</f>
        <v>0</v>
      </c>
      <c r="G94" s="24">
        <f>มี.ค.!B94</f>
        <v>0</v>
      </c>
      <c r="H94" s="24">
        <f>เม.ย.!B94</f>
        <v>0</v>
      </c>
      <c r="I94" s="24">
        <f>พ.ค.!B94</f>
        <v>0</v>
      </c>
      <c r="J94" s="24">
        <f>มิ.ย.!B94</f>
        <v>0</v>
      </c>
      <c r="K94" s="24">
        <f>ก.ค.!B94</f>
        <v>0</v>
      </c>
      <c r="L94" s="24">
        <f>ส.ค.!B94</f>
        <v>0</v>
      </c>
      <c r="M94" s="24">
        <f>ก.ย.!B94</f>
        <v>0</v>
      </c>
      <c r="N94" s="24">
        <f t="shared" si="0"/>
        <v>0</v>
      </c>
    </row>
    <row r="95" spans="1:14" hidden="1">
      <c r="A95" s="31"/>
      <c r="B95" s="42">
        <f>ต.ค.!B95</f>
        <v>0</v>
      </c>
      <c r="C95" s="24">
        <f>พ.ย.!B95</f>
        <v>0</v>
      </c>
      <c r="D95" s="24">
        <f>ธ.ค.!B95</f>
        <v>0</v>
      </c>
      <c r="E95" s="24">
        <f>ม.ค.!B95</f>
        <v>0</v>
      </c>
      <c r="F95" s="24">
        <f>ก.พ.!B95</f>
        <v>0</v>
      </c>
      <c r="G95" s="24">
        <f>มี.ค.!B95</f>
        <v>0</v>
      </c>
      <c r="H95" s="24">
        <f>เม.ย.!B95</f>
        <v>0</v>
      </c>
      <c r="I95" s="24">
        <f>พ.ค.!B95</f>
        <v>0</v>
      </c>
      <c r="J95" s="24">
        <f>มิ.ย.!B95</f>
        <v>0</v>
      </c>
      <c r="K95" s="24">
        <f>ก.ค.!B95</f>
        <v>0</v>
      </c>
      <c r="L95" s="24">
        <f>ส.ค.!B95</f>
        <v>0</v>
      </c>
      <c r="M95" s="24">
        <f>ก.ย.!B95</f>
        <v>0</v>
      </c>
      <c r="N95" s="24">
        <f t="shared" si="0"/>
        <v>0</v>
      </c>
    </row>
    <row r="96" spans="1:14">
      <c r="A96" s="23" t="s">
        <v>389</v>
      </c>
      <c r="B96" s="42">
        <f>ต.ค.!B96</f>
        <v>0</v>
      </c>
      <c r="C96" s="24">
        <f>พ.ย.!B96</f>
        <v>0</v>
      </c>
      <c r="D96" s="24">
        <f>ธ.ค.!B96</f>
        <v>0</v>
      </c>
      <c r="E96" s="24">
        <f>ม.ค.!B96</f>
        <v>0</v>
      </c>
      <c r="F96" s="24">
        <f>ก.พ.!B96</f>
        <v>0</v>
      </c>
      <c r="G96" s="24">
        <f>มี.ค.!B96</f>
        <v>0</v>
      </c>
      <c r="H96" s="24">
        <f>เม.ย.!B96</f>
        <v>0</v>
      </c>
      <c r="I96" s="24">
        <f>พ.ค.!B96</f>
        <v>0</v>
      </c>
      <c r="J96" s="24">
        <f>มิ.ย.!B96</f>
        <v>0</v>
      </c>
      <c r="K96" s="24">
        <f>ก.ค.!B96</f>
        <v>0</v>
      </c>
      <c r="L96" s="24">
        <f>ส.ค.!B96</f>
        <v>0</v>
      </c>
      <c r="M96" s="24">
        <f>ก.ย.!B96</f>
        <v>0</v>
      </c>
      <c r="N96" s="24">
        <f t="shared" si="0"/>
        <v>0</v>
      </c>
    </row>
    <row r="97" spans="1:14">
      <c r="A97" s="24" t="s">
        <v>137</v>
      </c>
      <c r="B97" s="42">
        <f>ต.ค.!B97</f>
        <v>0</v>
      </c>
      <c r="C97" s="24">
        <f>พ.ย.!B97</f>
        <v>0</v>
      </c>
      <c r="D97" s="24">
        <f>ธ.ค.!B97</f>
        <v>0</v>
      </c>
      <c r="E97" s="24">
        <f>ม.ค.!B97</f>
        <v>0</v>
      </c>
      <c r="F97" s="24">
        <f>ก.พ.!B97</f>
        <v>0</v>
      </c>
      <c r="G97" s="24">
        <f>มี.ค.!B97</f>
        <v>0</v>
      </c>
      <c r="H97" s="24">
        <f>เม.ย.!B97</f>
        <v>0</v>
      </c>
      <c r="I97" s="24">
        <f>พ.ค.!B97</f>
        <v>0</v>
      </c>
      <c r="J97" s="24">
        <f>มิ.ย.!B97</f>
        <v>0</v>
      </c>
      <c r="K97" s="24">
        <f>ก.ค.!B97</f>
        <v>0</v>
      </c>
      <c r="L97" s="24">
        <f>ส.ค.!B97</f>
        <v>0</v>
      </c>
      <c r="M97" s="24">
        <f>ก.ย.!B97</f>
        <v>0</v>
      </c>
      <c r="N97" s="24">
        <f t="shared" si="0"/>
        <v>0</v>
      </c>
    </row>
    <row r="98" spans="1:14">
      <c r="A98" s="31" t="s">
        <v>136</v>
      </c>
      <c r="B98" s="42">
        <f>ต.ค.!B98</f>
        <v>0</v>
      </c>
      <c r="C98" s="24">
        <f>พ.ย.!B98</f>
        <v>0</v>
      </c>
      <c r="D98" s="24">
        <f>ธ.ค.!B98</f>
        <v>0</v>
      </c>
      <c r="E98" s="24">
        <f>ม.ค.!B98</f>
        <v>0</v>
      </c>
      <c r="F98" s="24">
        <f>ก.พ.!B98</f>
        <v>0</v>
      </c>
      <c r="G98" s="24">
        <f>มี.ค.!B98</f>
        <v>0</v>
      </c>
      <c r="H98" s="24">
        <f>เม.ย.!B98</f>
        <v>0</v>
      </c>
      <c r="I98" s="24">
        <f>พ.ค.!B98</f>
        <v>0</v>
      </c>
      <c r="J98" s="24">
        <f>มิ.ย.!B98</f>
        <v>0</v>
      </c>
      <c r="K98" s="24">
        <f>ก.ค.!B98</f>
        <v>0</v>
      </c>
      <c r="L98" s="24">
        <f>ส.ค.!B98</f>
        <v>0</v>
      </c>
      <c r="M98" s="24">
        <f>ก.ย.!B98</f>
        <v>0</v>
      </c>
      <c r="N98" s="24">
        <f t="shared" si="0"/>
        <v>0</v>
      </c>
    </row>
    <row r="99" spans="1:14">
      <c r="A99" s="23" t="s">
        <v>390</v>
      </c>
      <c r="B99" s="42">
        <f>ต.ค.!B99</f>
        <v>0</v>
      </c>
      <c r="C99" s="24">
        <f>พ.ย.!B99</f>
        <v>0</v>
      </c>
      <c r="D99" s="24">
        <f>ธ.ค.!B99</f>
        <v>0</v>
      </c>
      <c r="E99" s="24">
        <f>ม.ค.!B99</f>
        <v>0</v>
      </c>
      <c r="F99" s="24">
        <f>ก.พ.!B99</f>
        <v>0</v>
      </c>
      <c r="G99" s="24">
        <f>มี.ค.!B99</f>
        <v>0</v>
      </c>
      <c r="H99" s="24">
        <f>เม.ย.!B99</f>
        <v>0</v>
      </c>
      <c r="I99" s="24">
        <f>พ.ค.!B99</f>
        <v>0</v>
      </c>
      <c r="J99" s="24">
        <f>มิ.ย.!B99</f>
        <v>0</v>
      </c>
      <c r="K99" s="24">
        <f>ก.ค.!B99</f>
        <v>0</v>
      </c>
      <c r="L99" s="24">
        <f>ส.ค.!B99</f>
        <v>0</v>
      </c>
      <c r="M99" s="24">
        <f>ก.ย.!B99</f>
        <v>0</v>
      </c>
      <c r="N99" s="24">
        <f t="shared" si="0"/>
        <v>0</v>
      </c>
    </row>
    <row r="100" spans="1:14" hidden="1">
      <c r="A100" s="24" t="s">
        <v>442</v>
      </c>
      <c r="B100" s="42">
        <f>ต.ค.!B100</f>
        <v>0</v>
      </c>
      <c r="C100" s="24">
        <f>พ.ย.!B100</f>
        <v>0</v>
      </c>
      <c r="D100" s="24">
        <f>ธ.ค.!B100</f>
        <v>0</v>
      </c>
      <c r="E100" s="24">
        <f>ม.ค.!B100</f>
        <v>0</v>
      </c>
      <c r="F100" s="24">
        <f>ก.พ.!B100</f>
        <v>0</v>
      </c>
      <c r="G100" s="24">
        <f>มี.ค.!B100</f>
        <v>0</v>
      </c>
      <c r="H100" s="24">
        <f>เม.ย.!B100</f>
        <v>0</v>
      </c>
      <c r="I100" s="24">
        <f>พ.ค.!B100</f>
        <v>0</v>
      </c>
      <c r="J100" s="24">
        <f>มิ.ย.!B100</f>
        <v>0</v>
      </c>
      <c r="K100" s="24">
        <f>ก.ค.!B100</f>
        <v>0</v>
      </c>
      <c r="L100" s="24">
        <f>ส.ค.!B100</f>
        <v>0</v>
      </c>
      <c r="M100" s="24">
        <f>ก.ย.!B100</f>
        <v>0</v>
      </c>
      <c r="N100" s="24">
        <f t="shared" si="0"/>
        <v>0</v>
      </c>
    </row>
    <row r="101" spans="1:14" hidden="1">
      <c r="A101" s="24" t="s">
        <v>422</v>
      </c>
      <c r="B101" s="42">
        <f>ต.ค.!B101</f>
        <v>0</v>
      </c>
      <c r="C101" s="24">
        <f>พ.ย.!B101</f>
        <v>0</v>
      </c>
      <c r="D101" s="24">
        <f>ธ.ค.!B101</f>
        <v>0</v>
      </c>
      <c r="E101" s="24">
        <f>ม.ค.!B101</f>
        <v>0</v>
      </c>
      <c r="F101" s="24">
        <f>ก.พ.!B101</f>
        <v>0</v>
      </c>
      <c r="G101" s="24">
        <f>มี.ค.!B101</f>
        <v>0</v>
      </c>
      <c r="H101" s="24">
        <f>เม.ย.!B101</f>
        <v>0</v>
      </c>
      <c r="I101" s="24">
        <f>พ.ค.!B101</f>
        <v>0</v>
      </c>
      <c r="J101" s="24">
        <f>มิ.ย.!B101</f>
        <v>0</v>
      </c>
      <c r="K101" s="24">
        <f>ก.ค.!B101</f>
        <v>0</v>
      </c>
      <c r="L101" s="24">
        <f>ส.ค.!B101</f>
        <v>0</v>
      </c>
      <c r="M101" s="24">
        <f>ก.ย.!B101</f>
        <v>0</v>
      </c>
      <c r="N101" s="24">
        <f t="shared" si="0"/>
        <v>0</v>
      </c>
    </row>
    <row r="102" spans="1:14">
      <c r="A102" s="24" t="s">
        <v>443</v>
      </c>
      <c r="B102" s="42">
        <f>ต.ค.!B102</f>
        <v>31110.240000000002</v>
      </c>
      <c r="C102" s="24">
        <f>พ.ย.!B102</f>
        <v>0</v>
      </c>
      <c r="D102" s="24">
        <f>ธ.ค.!B102</f>
        <v>0</v>
      </c>
      <c r="E102" s="24">
        <f>ม.ค.!B102</f>
        <v>0</v>
      </c>
      <c r="F102" s="24">
        <f>ก.พ.!B102</f>
        <v>0</v>
      </c>
      <c r="G102" s="24">
        <f>มี.ค.!B102</f>
        <v>0</v>
      </c>
      <c r="H102" s="24">
        <f>เม.ย.!B102</f>
        <v>0</v>
      </c>
      <c r="I102" s="24">
        <f>พ.ค.!B102</f>
        <v>0</v>
      </c>
      <c r="J102" s="24">
        <f>มิ.ย.!B102</f>
        <v>0</v>
      </c>
      <c r="K102" s="24">
        <f>ก.ค.!B102</f>
        <v>0</v>
      </c>
      <c r="L102" s="24">
        <f>ส.ค.!B102</f>
        <v>0</v>
      </c>
      <c r="M102" s="24">
        <f>ก.ย.!B102</f>
        <v>0</v>
      </c>
      <c r="N102" s="24">
        <f t="shared" si="0"/>
        <v>31110.240000000002</v>
      </c>
    </row>
    <row r="103" spans="1:14" hidden="1">
      <c r="A103" s="24" t="s">
        <v>444</v>
      </c>
      <c r="B103" s="42">
        <f>ต.ค.!B103</f>
        <v>0</v>
      </c>
      <c r="C103" s="24">
        <f>พ.ย.!B103</f>
        <v>0</v>
      </c>
      <c r="D103" s="24">
        <f>ธ.ค.!B103</f>
        <v>0</v>
      </c>
      <c r="E103" s="24">
        <f>ม.ค.!B103</f>
        <v>0</v>
      </c>
      <c r="F103" s="24">
        <f>ก.พ.!B103</f>
        <v>0</v>
      </c>
      <c r="G103" s="24">
        <f>มี.ค.!B103</f>
        <v>0</v>
      </c>
      <c r="H103" s="24">
        <f>เม.ย.!B103</f>
        <v>0</v>
      </c>
      <c r="I103" s="24">
        <f>พ.ค.!B103</f>
        <v>0</v>
      </c>
      <c r="J103" s="24">
        <f>มิ.ย.!B103</f>
        <v>0</v>
      </c>
      <c r="K103" s="24">
        <f>ก.ค.!B103</f>
        <v>0</v>
      </c>
      <c r="L103" s="24">
        <f>ส.ค.!B103</f>
        <v>0</v>
      </c>
      <c r="M103" s="24">
        <f>ก.ย.!B103</f>
        <v>0</v>
      </c>
      <c r="N103" s="24">
        <f t="shared" ref="N103:N110" si="2">SUM(B103:M103)</f>
        <v>0</v>
      </c>
    </row>
    <row r="104" spans="1:14">
      <c r="A104" s="24" t="s">
        <v>445</v>
      </c>
      <c r="B104" s="42">
        <f>ต.ค.!B104</f>
        <v>203218.51</v>
      </c>
      <c r="C104" s="24">
        <f>พ.ย.!B104</f>
        <v>0</v>
      </c>
      <c r="D104" s="24">
        <f>ธ.ค.!B104</f>
        <v>0</v>
      </c>
      <c r="E104" s="24">
        <f>ม.ค.!B104</f>
        <v>0</v>
      </c>
      <c r="F104" s="24">
        <f>ก.พ.!B104</f>
        <v>0</v>
      </c>
      <c r="G104" s="24">
        <f>มี.ค.!B104</f>
        <v>0</v>
      </c>
      <c r="H104" s="24">
        <f>เม.ย.!B104</f>
        <v>0</v>
      </c>
      <c r="I104" s="24">
        <f>พ.ค.!B104</f>
        <v>0</v>
      </c>
      <c r="J104" s="24">
        <f>มิ.ย.!B104</f>
        <v>0</v>
      </c>
      <c r="K104" s="24">
        <f>ก.ค.!B104</f>
        <v>0</v>
      </c>
      <c r="L104" s="24">
        <f>ส.ค.!B104</f>
        <v>0</v>
      </c>
      <c r="M104" s="24">
        <f>ก.ย.!B104</f>
        <v>0</v>
      </c>
      <c r="N104" s="24">
        <f t="shared" si="2"/>
        <v>203218.51</v>
      </c>
    </row>
    <row r="105" spans="1:14" hidden="1">
      <c r="A105" s="24" t="s">
        <v>446</v>
      </c>
      <c r="B105" s="42">
        <f>ต.ค.!B105</f>
        <v>0</v>
      </c>
      <c r="C105" s="24">
        <f>พ.ย.!B105</f>
        <v>0</v>
      </c>
      <c r="D105" s="24">
        <f>ธ.ค.!B105</f>
        <v>0</v>
      </c>
      <c r="E105" s="24">
        <f>ม.ค.!B105</f>
        <v>0</v>
      </c>
      <c r="F105" s="24">
        <f>ก.พ.!B105</f>
        <v>0</v>
      </c>
      <c r="G105" s="24">
        <f>มี.ค.!B105</f>
        <v>0</v>
      </c>
      <c r="H105" s="24">
        <f>เม.ย.!B105</f>
        <v>0</v>
      </c>
      <c r="I105" s="24">
        <f>พ.ค.!B105</f>
        <v>0</v>
      </c>
      <c r="J105" s="24">
        <f>มิ.ย.!B105</f>
        <v>0</v>
      </c>
      <c r="K105" s="24">
        <f>ก.ค.!B105</f>
        <v>0</v>
      </c>
      <c r="L105" s="24">
        <f>ส.ค.!B105</f>
        <v>0</v>
      </c>
      <c r="M105" s="24">
        <f>ก.ย.!B105</f>
        <v>0</v>
      </c>
      <c r="N105" s="24">
        <f t="shared" si="2"/>
        <v>0</v>
      </c>
    </row>
    <row r="106" spans="1:14" ht="24" thickBot="1">
      <c r="A106" s="24" t="s">
        <v>447</v>
      </c>
      <c r="B106" s="42">
        <f>ต.ค.!B106</f>
        <v>0</v>
      </c>
      <c r="C106" s="24">
        <f>พ.ย.!B106</f>
        <v>0</v>
      </c>
      <c r="D106" s="24">
        <f>ธ.ค.!B106</f>
        <v>0</v>
      </c>
      <c r="E106" s="24">
        <f>ม.ค.!B106</f>
        <v>0</v>
      </c>
      <c r="F106" s="24">
        <f>ก.พ.!B106</f>
        <v>0</v>
      </c>
      <c r="G106" s="24">
        <f>มี.ค.!B106</f>
        <v>0</v>
      </c>
      <c r="H106" s="24">
        <f>เม.ย.!B106</f>
        <v>0</v>
      </c>
      <c r="I106" s="24">
        <f>พ.ค.!B106</f>
        <v>0</v>
      </c>
      <c r="J106" s="24">
        <f>มิ.ย.!B106</f>
        <v>0</v>
      </c>
      <c r="K106" s="24">
        <f>ก.ค.!B106</f>
        <v>0</v>
      </c>
      <c r="L106" s="24">
        <f>ส.ค.!B106</f>
        <v>0</v>
      </c>
      <c r="M106" s="24">
        <f>ก.ย.!B106</f>
        <v>0</v>
      </c>
      <c r="N106" s="24">
        <f t="shared" si="2"/>
        <v>0</v>
      </c>
    </row>
    <row r="107" spans="1:14" hidden="1">
      <c r="A107" s="24" t="s">
        <v>583</v>
      </c>
      <c r="B107" s="42">
        <f>ต.ค.!B107</f>
        <v>0</v>
      </c>
      <c r="C107" s="24">
        <f>พ.ย.!B107</f>
        <v>0</v>
      </c>
      <c r="D107" s="24">
        <f>ธ.ค.!B107</f>
        <v>0</v>
      </c>
      <c r="E107" s="24">
        <f>ม.ค.!B107</f>
        <v>0</v>
      </c>
      <c r="F107" s="24">
        <f>ก.พ.!B107</f>
        <v>0</v>
      </c>
      <c r="G107" s="24">
        <f>มี.ค.!B107</f>
        <v>0</v>
      </c>
      <c r="H107" s="24">
        <f>เม.ย.!B107</f>
        <v>0</v>
      </c>
      <c r="I107" s="24">
        <f>พ.ค.!B107</f>
        <v>0</v>
      </c>
      <c r="J107" s="24">
        <f>มิ.ย.!B107</f>
        <v>0</v>
      </c>
      <c r="K107" s="24">
        <f>ก.ค.!B107</f>
        <v>0</v>
      </c>
      <c r="L107" s="24">
        <f>ส.ค.!B107</f>
        <v>0</v>
      </c>
      <c r="M107" s="24">
        <f>ก.ย.!B107</f>
        <v>0</v>
      </c>
      <c r="N107" s="24">
        <f t="shared" si="2"/>
        <v>0</v>
      </c>
    </row>
    <row r="108" spans="1:14" ht="24" hidden="1" thickBot="1">
      <c r="A108" s="25" t="s">
        <v>448</v>
      </c>
      <c r="B108" s="42">
        <f>ต.ค.!B108</f>
        <v>0</v>
      </c>
      <c r="C108" s="24">
        <f>พ.ย.!B108</f>
        <v>0</v>
      </c>
      <c r="D108" s="24">
        <f>ธ.ค.!B108</f>
        <v>0</v>
      </c>
      <c r="E108" s="24">
        <f>ม.ค.!B108</f>
        <v>0</v>
      </c>
      <c r="F108" s="24">
        <f>ก.พ.!B108</f>
        <v>0</v>
      </c>
      <c r="G108" s="24">
        <f>มี.ค.!B108</f>
        <v>0</v>
      </c>
      <c r="H108" s="24">
        <f>เม.ย.!B108</f>
        <v>0</v>
      </c>
      <c r="I108" s="24">
        <f>พ.ค.!B108</f>
        <v>0</v>
      </c>
      <c r="J108" s="24">
        <f>มิ.ย.!B108</f>
        <v>0</v>
      </c>
      <c r="K108" s="25">
        <f>ก.ค.!B108</f>
        <v>0</v>
      </c>
      <c r="L108" s="25">
        <f>ส.ค.!B108</f>
        <v>0</v>
      </c>
      <c r="M108" s="131">
        <f>ก.ย.!B108</f>
        <v>0</v>
      </c>
      <c r="N108" s="24">
        <f t="shared" si="2"/>
        <v>0</v>
      </c>
    </row>
    <row r="109" spans="1:14" ht="24" thickBot="1">
      <c r="A109" s="26" t="s">
        <v>449</v>
      </c>
      <c r="B109" s="49">
        <f>SUM(B69:B108)</f>
        <v>234328.75</v>
      </c>
      <c r="C109" s="32">
        <f t="shared" ref="C109:M109" si="3">SUM(C67:C108)</f>
        <v>0</v>
      </c>
      <c r="D109" s="32">
        <f t="shared" si="3"/>
        <v>0</v>
      </c>
      <c r="E109" s="32">
        <f t="shared" si="3"/>
        <v>0</v>
      </c>
      <c r="F109" s="32">
        <f t="shared" si="3"/>
        <v>0</v>
      </c>
      <c r="G109" s="32">
        <f t="shared" si="3"/>
        <v>0</v>
      </c>
      <c r="H109" s="32">
        <f t="shared" si="3"/>
        <v>0</v>
      </c>
      <c r="I109" s="32">
        <f t="shared" si="3"/>
        <v>0</v>
      </c>
      <c r="J109" s="32">
        <f t="shared" si="3"/>
        <v>0</v>
      </c>
      <c r="K109" s="32">
        <f t="shared" si="3"/>
        <v>0</v>
      </c>
      <c r="L109" s="32">
        <f t="shared" si="3"/>
        <v>0</v>
      </c>
      <c r="M109" s="32">
        <f t="shared" si="3"/>
        <v>0</v>
      </c>
      <c r="N109" s="33">
        <f t="shared" si="2"/>
        <v>234328.75</v>
      </c>
    </row>
    <row r="110" spans="1:14">
      <c r="A110" s="51" t="s">
        <v>450</v>
      </c>
      <c r="B110" s="50">
        <f>ต.ค.!B110</f>
        <v>210400</v>
      </c>
      <c r="C110" s="10">
        <f t="shared" ref="C110:M110" si="4">C66-C109</f>
        <v>0</v>
      </c>
      <c r="D110" s="20">
        <f t="shared" si="4"/>
        <v>0</v>
      </c>
      <c r="E110" s="34">
        <f t="shared" si="4"/>
        <v>0</v>
      </c>
      <c r="F110" s="34">
        <f t="shared" si="4"/>
        <v>0</v>
      </c>
      <c r="G110" s="34">
        <f t="shared" si="4"/>
        <v>0</v>
      </c>
      <c r="H110" s="34">
        <f t="shared" si="4"/>
        <v>0</v>
      </c>
      <c r="I110" s="10">
        <f t="shared" si="4"/>
        <v>0</v>
      </c>
      <c r="J110" s="10">
        <f t="shared" si="4"/>
        <v>0</v>
      </c>
      <c r="K110" s="10">
        <f t="shared" si="4"/>
        <v>0</v>
      </c>
      <c r="L110" s="10">
        <f t="shared" si="4"/>
        <v>0</v>
      </c>
      <c r="M110" s="10">
        <f t="shared" si="4"/>
        <v>0</v>
      </c>
      <c r="N110" s="10">
        <f t="shared" si="2"/>
        <v>210400</v>
      </c>
    </row>
    <row r="111" spans="1:14" ht="24" thickBot="1">
      <c r="A111" s="51" t="s">
        <v>451</v>
      </c>
      <c r="B111" s="50">
        <f>ต.ค.!B111</f>
        <v>35952</v>
      </c>
      <c r="C111" s="10">
        <f>B112</f>
        <v>246352</v>
      </c>
      <c r="D111" s="10">
        <f>C112</f>
        <v>246352</v>
      </c>
      <c r="E111" s="10">
        <f>D112</f>
        <v>246352</v>
      </c>
      <c r="F111" s="10">
        <f t="shared" ref="F111:M111" si="5">E112</f>
        <v>246352</v>
      </c>
      <c r="G111" s="10">
        <f t="shared" si="5"/>
        <v>246352</v>
      </c>
      <c r="H111" s="10">
        <f t="shared" si="5"/>
        <v>246352</v>
      </c>
      <c r="I111" s="10">
        <f t="shared" si="5"/>
        <v>246352</v>
      </c>
      <c r="J111" s="10">
        <f t="shared" si="5"/>
        <v>246352</v>
      </c>
      <c r="K111" s="10">
        <f t="shared" si="5"/>
        <v>246352</v>
      </c>
      <c r="L111" s="10">
        <f t="shared" si="5"/>
        <v>246352</v>
      </c>
      <c r="M111" s="10">
        <f t="shared" si="5"/>
        <v>246352</v>
      </c>
      <c r="N111" s="10">
        <f>B111</f>
        <v>35952</v>
      </c>
    </row>
    <row r="112" spans="1:14" ht="24" thickBot="1">
      <c r="A112" s="26" t="s">
        <v>460</v>
      </c>
      <c r="B112" s="35">
        <f>B111+B110</f>
        <v>246352</v>
      </c>
      <c r="C112" s="27">
        <f>C111+C110</f>
        <v>246352</v>
      </c>
      <c r="D112" s="27">
        <f>D111+D110</f>
        <v>246352</v>
      </c>
      <c r="E112" s="27">
        <f>E111+E110</f>
        <v>246352</v>
      </c>
      <c r="F112" s="27">
        <f t="shared" ref="F112:N112" si="6">F111+F110</f>
        <v>246352</v>
      </c>
      <c r="G112" s="27">
        <f t="shared" si="6"/>
        <v>246352</v>
      </c>
      <c r="H112" s="27">
        <f t="shared" si="6"/>
        <v>246352</v>
      </c>
      <c r="I112" s="27">
        <f t="shared" si="6"/>
        <v>246352</v>
      </c>
      <c r="J112" s="27">
        <f t="shared" si="6"/>
        <v>246352</v>
      </c>
      <c r="K112" s="27">
        <f t="shared" si="6"/>
        <v>246352</v>
      </c>
      <c r="L112" s="27">
        <f t="shared" si="6"/>
        <v>246352</v>
      </c>
      <c r="M112" s="27">
        <f t="shared" si="6"/>
        <v>246352</v>
      </c>
      <c r="N112" s="27">
        <f t="shared" si="6"/>
        <v>246352</v>
      </c>
    </row>
    <row r="113" spans="1:14">
      <c r="A113" s="36" t="s">
        <v>853</v>
      </c>
    </row>
    <row r="114" spans="1:14">
      <c r="A114" s="37" t="s">
        <v>461</v>
      </c>
      <c r="B114" s="36">
        <f>ต.ค.!B114</f>
        <v>0</v>
      </c>
      <c r="C114" s="36">
        <f>พ.ย.!B114</f>
        <v>0</v>
      </c>
      <c r="D114" s="36">
        <f>ธ.ค.!B114</f>
        <v>0</v>
      </c>
      <c r="E114" s="36">
        <f>ม.ค.!B114</f>
        <v>0</v>
      </c>
      <c r="F114" s="36">
        <f>ก.พ.!B114</f>
        <v>0</v>
      </c>
      <c r="G114" s="36">
        <f>มี.ค.!B114</f>
        <v>0</v>
      </c>
      <c r="H114" s="36">
        <f>เม.ย.!B114</f>
        <v>0</v>
      </c>
      <c r="I114" s="36">
        <f>พ.ค.!B114</f>
        <v>0</v>
      </c>
      <c r="J114" s="36">
        <f>มิ.ย.!B114</f>
        <v>0</v>
      </c>
      <c r="K114" s="36">
        <f>ก.ค.!B114</f>
        <v>0</v>
      </c>
      <c r="L114" s="36">
        <f>ส.ค.!B114</f>
        <v>0</v>
      </c>
      <c r="M114" s="36">
        <f>ก.ย.!B114</f>
        <v>0</v>
      </c>
      <c r="N114" s="36"/>
    </row>
    <row r="115" spans="1:14">
      <c r="A115" s="37" t="s">
        <v>713</v>
      </c>
      <c r="B115" s="36">
        <f>ต.ค.!B115</f>
        <v>0</v>
      </c>
      <c r="C115" s="36">
        <f>พ.ย.!B115</f>
        <v>0</v>
      </c>
      <c r="D115" s="36">
        <f>ธ.ค.!B115</f>
        <v>0</v>
      </c>
      <c r="E115" s="36">
        <f>ม.ค.!B115</f>
        <v>0</v>
      </c>
      <c r="F115" s="36">
        <f>ก.พ.!B115</f>
        <v>0</v>
      </c>
      <c r="G115" s="36">
        <f>มี.ค.!B115</f>
        <v>0</v>
      </c>
      <c r="H115" s="36">
        <f>เม.ย.!B115</f>
        <v>0</v>
      </c>
      <c r="I115" s="36">
        <f>พ.ค.!B115</f>
        <v>0</v>
      </c>
      <c r="J115" s="36">
        <f>มิ.ย.!B115</f>
        <v>0</v>
      </c>
      <c r="K115" s="36">
        <f>ก.ค.!B115</f>
        <v>0</v>
      </c>
      <c r="L115" s="36">
        <f>ส.ค.!B115</f>
        <v>10802.19</v>
      </c>
      <c r="M115" s="36">
        <f>ก.ย.!B115</f>
        <v>0</v>
      </c>
      <c r="N115" s="36"/>
    </row>
    <row r="116" spans="1:14">
      <c r="A116" s="37" t="s">
        <v>462</v>
      </c>
      <c r="B116" s="36">
        <f>ต.ค.!B116</f>
        <v>0</v>
      </c>
      <c r="C116" s="36">
        <f>พ.ย.!B116</f>
        <v>0</v>
      </c>
      <c r="D116" s="36">
        <f>ธ.ค.!B116</f>
        <v>0</v>
      </c>
      <c r="E116" s="36">
        <f>ม.ค.!B116</f>
        <v>0</v>
      </c>
      <c r="F116" s="36">
        <f>ก.พ.!B116</f>
        <v>0</v>
      </c>
      <c r="G116" s="36">
        <f>มี.ค.!B116</f>
        <v>0</v>
      </c>
      <c r="H116" s="36">
        <f>เม.ย.!B116</f>
        <v>0</v>
      </c>
      <c r="I116" s="36">
        <f>พ.ค.!B116</f>
        <v>0</v>
      </c>
      <c r="J116" s="36">
        <f>มิ.ย.!B116</f>
        <v>0</v>
      </c>
      <c r="K116" s="36">
        <f>ก.ค.!B116</f>
        <v>0</v>
      </c>
      <c r="L116" s="36">
        <f>ส.ค.!B116</f>
        <v>0</v>
      </c>
      <c r="M116" s="36">
        <f>ก.ย.!B116</f>
        <v>0</v>
      </c>
      <c r="N116" s="36"/>
    </row>
    <row r="117" spans="1:14">
      <c r="A117" s="37" t="s">
        <v>463</v>
      </c>
      <c r="B117" s="36">
        <f>ต.ค.!B117</f>
        <v>246352</v>
      </c>
      <c r="C117" s="36">
        <f>พ.ย.!B117</f>
        <v>1214452</v>
      </c>
      <c r="D117" s="36">
        <f>ธ.ค.!B117</f>
        <v>621527</v>
      </c>
      <c r="E117" s="36">
        <f>ม.ค.!B117</f>
        <v>604827</v>
      </c>
      <c r="F117" s="36">
        <f>ก.พ.!B117</f>
        <v>631838</v>
      </c>
      <c r="G117" s="36">
        <f>มี.ค.!B117</f>
        <v>570913</v>
      </c>
      <c r="H117" s="36">
        <f>เม.ย.!B117</f>
        <v>568227</v>
      </c>
      <c r="I117" s="36">
        <f>พ.ค.!B117</f>
        <v>551002</v>
      </c>
      <c r="J117" s="36">
        <f>มิ.ย.!B117</f>
        <v>535252</v>
      </c>
      <c r="K117" s="36">
        <f>ก.ค.!B117</f>
        <v>516586</v>
      </c>
      <c r="L117" s="36">
        <f>ส.ค.!B117</f>
        <v>294716</v>
      </c>
      <c r="M117" s="36">
        <f>ก.ย.!B117</f>
        <v>35952</v>
      </c>
      <c r="N117" s="36"/>
    </row>
    <row r="118" spans="1:14">
      <c r="A118" s="37" t="s">
        <v>464</v>
      </c>
      <c r="B118" s="36">
        <f>ต.ค.!B118</f>
        <v>246352</v>
      </c>
      <c r="C118" s="36">
        <f>พ.ย.!B118</f>
        <v>1214452</v>
      </c>
      <c r="D118" s="36">
        <f>ธ.ค.!B118</f>
        <v>621527</v>
      </c>
      <c r="E118" s="36">
        <f>ม.ค.!B118</f>
        <v>604827</v>
      </c>
      <c r="F118" s="36">
        <f>ก.พ.!B118</f>
        <v>631838</v>
      </c>
      <c r="G118" s="36">
        <f>มี.ค.!B118</f>
        <v>570913</v>
      </c>
      <c r="H118" s="36">
        <f>เม.ย.!B118</f>
        <v>568227</v>
      </c>
      <c r="I118" s="36">
        <f>พ.ค.!B118</f>
        <v>551002</v>
      </c>
      <c r="J118" s="36">
        <f>มิ.ย.!B118</f>
        <v>535252</v>
      </c>
      <c r="K118" s="36">
        <f>ก.ค.!B118</f>
        <v>516586</v>
      </c>
      <c r="L118" s="36">
        <f>ส.ค.!B118</f>
        <v>305518.19</v>
      </c>
      <c r="M118" s="36">
        <f>SUM(M114:M117)</f>
        <v>35952</v>
      </c>
      <c r="N118" s="36"/>
    </row>
    <row r="119" spans="1:14">
      <c r="A119" s="38"/>
      <c r="B119" s="36">
        <f>B112-B118</f>
        <v>0</v>
      </c>
      <c r="C119" s="36">
        <f t="shared" ref="C119:M119" si="7">C112-C118</f>
        <v>-968100</v>
      </c>
      <c r="D119" s="36">
        <f t="shared" si="7"/>
        <v>-375175</v>
      </c>
      <c r="E119" s="36">
        <f t="shared" si="7"/>
        <v>-358475</v>
      </c>
      <c r="F119" s="36">
        <f t="shared" si="7"/>
        <v>-385486</v>
      </c>
      <c r="G119" s="36">
        <f t="shared" si="7"/>
        <v>-324561</v>
      </c>
      <c r="H119" s="36">
        <f t="shared" si="7"/>
        <v>-321875</v>
      </c>
      <c r="I119" s="36">
        <f t="shared" si="7"/>
        <v>-304650</v>
      </c>
      <c r="J119" s="36">
        <f t="shared" si="7"/>
        <v>-288900</v>
      </c>
      <c r="K119" s="36">
        <f t="shared" si="7"/>
        <v>-270234</v>
      </c>
      <c r="L119" s="36">
        <f t="shared" si="7"/>
        <v>-59166.19</v>
      </c>
      <c r="M119" s="36">
        <f t="shared" si="7"/>
        <v>210400</v>
      </c>
      <c r="N119" s="36"/>
    </row>
    <row r="120" spans="1:14">
      <c r="A120" s="44" t="s">
        <v>387</v>
      </c>
      <c r="B120" s="36">
        <f>SUM(B7:B61)</f>
        <v>234328.75000000003</v>
      </c>
      <c r="C120" s="36">
        <f t="shared" ref="C120:N120" si="8">SUM(C7:C61)</f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234328.75000000003</v>
      </c>
    </row>
    <row r="121" spans="1:14">
      <c r="A121" s="44" t="s">
        <v>388</v>
      </c>
      <c r="B121" s="36">
        <f>SUM(B68:B101)</f>
        <v>0</v>
      </c>
      <c r="C121" s="36">
        <f t="shared" ref="C121:N121" si="9">SUM(C68:C101)</f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0</v>
      </c>
    </row>
    <row r="122" spans="1:14">
      <c r="A122" s="39"/>
    </row>
    <row r="123" spans="1:14">
      <c r="A123" s="37" t="str">
        <f>A62</f>
        <v xml:space="preserve">         เงินกองทุนรับโอนจากส่วนกลาง</v>
      </c>
      <c r="B123" s="39">
        <f>B62</f>
        <v>210400</v>
      </c>
      <c r="C123" s="39">
        <f t="shared" ref="C123:N123" si="10">C62</f>
        <v>0</v>
      </c>
      <c r="D123" s="39">
        <f t="shared" si="10"/>
        <v>0</v>
      </c>
      <c r="E123" s="39">
        <f t="shared" si="10"/>
        <v>0</v>
      </c>
      <c r="F123" s="39">
        <f t="shared" si="10"/>
        <v>0</v>
      </c>
      <c r="G123" s="39">
        <f t="shared" si="10"/>
        <v>0</v>
      </c>
      <c r="H123" s="39">
        <f t="shared" si="10"/>
        <v>0</v>
      </c>
      <c r="I123" s="39">
        <f t="shared" si="10"/>
        <v>0</v>
      </c>
      <c r="J123" s="39">
        <f t="shared" si="10"/>
        <v>0</v>
      </c>
      <c r="K123" s="39">
        <f t="shared" si="10"/>
        <v>0</v>
      </c>
      <c r="L123" s="39">
        <f t="shared" si="10"/>
        <v>0</v>
      </c>
      <c r="M123" s="39">
        <f t="shared" si="10"/>
        <v>0</v>
      </c>
      <c r="N123" s="39">
        <f t="shared" si="10"/>
        <v>210400</v>
      </c>
    </row>
    <row r="124" spans="1:14">
      <c r="A124" s="37" t="str">
        <f>A102</f>
        <v xml:space="preserve">          รายได้นำส่งส่วนกลาง</v>
      </c>
      <c r="B124" s="39">
        <f>B102</f>
        <v>31110.240000000002</v>
      </c>
      <c r="C124" s="39">
        <f t="shared" ref="C124:N124" si="11">C102</f>
        <v>0</v>
      </c>
      <c r="D124" s="39">
        <f t="shared" si="11"/>
        <v>0</v>
      </c>
      <c r="E124" s="39">
        <f t="shared" si="11"/>
        <v>0</v>
      </c>
      <c r="F124" s="39">
        <f t="shared" si="11"/>
        <v>0</v>
      </c>
      <c r="G124" s="39">
        <f t="shared" si="11"/>
        <v>0</v>
      </c>
      <c r="H124" s="39">
        <f t="shared" si="11"/>
        <v>0</v>
      </c>
      <c r="I124" s="39">
        <f t="shared" si="11"/>
        <v>0</v>
      </c>
      <c r="J124" s="39">
        <f t="shared" si="11"/>
        <v>0</v>
      </c>
      <c r="K124" s="39">
        <f t="shared" si="11"/>
        <v>0</v>
      </c>
      <c r="L124" s="39">
        <f t="shared" si="11"/>
        <v>0</v>
      </c>
      <c r="M124" s="39">
        <f t="shared" si="11"/>
        <v>0</v>
      </c>
      <c r="N124" s="39">
        <f t="shared" si="11"/>
        <v>31110.240000000002</v>
      </c>
    </row>
    <row r="125" spans="1:14">
      <c r="A125" s="37" t="str">
        <f>A104</f>
        <v xml:space="preserve">         โอนเงินกองทุนคืนส่วนกลาง</v>
      </c>
      <c r="B125" s="39">
        <f>B104</f>
        <v>203218.51</v>
      </c>
      <c r="C125" s="39">
        <f t="shared" ref="C125:N125" si="12">C104</f>
        <v>0</v>
      </c>
      <c r="D125" s="39">
        <f t="shared" si="12"/>
        <v>0</v>
      </c>
      <c r="E125" s="39">
        <f t="shared" si="12"/>
        <v>0</v>
      </c>
      <c r="F125" s="39">
        <f t="shared" si="12"/>
        <v>0</v>
      </c>
      <c r="G125" s="39">
        <f t="shared" si="12"/>
        <v>0</v>
      </c>
      <c r="H125" s="39">
        <f t="shared" si="12"/>
        <v>0</v>
      </c>
      <c r="I125" s="39">
        <f t="shared" si="12"/>
        <v>0</v>
      </c>
      <c r="J125" s="39">
        <f t="shared" si="12"/>
        <v>0</v>
      </c>
      <c r="K125" s="39">
        <f t="shared" si="12"/>
        <v>0</v>
      </c>
      <c r="L125" s="39">
        <f t="shared" si="12"/>
        <v>0</v>
      </c>
      <c r="M125" s="39">
        <f t="shared" si="12"/>
        <v>0</v>
      </c>
      <c r="N125" s="39">
        <f t="shared" si="12"/>
        <v>203218.51</v>
      </c>
    </row>
    <row r="126" spans="1:14">
      <c r="A126" s="37" t="str">
        <f>A106</f>
        <v xml:space="preserve">          จ่ายคืนเงินคงเหลือให้ส่วนกลาง</v>
      </c>
      <c r="B126" s="39">
        <f t="shared" ref="B126:N126" si="13">B106</f>
        <v>0</v>
      </c>
      <c r="C126" s="39">
        <f t="shared" si="13"/>
        <v>0</v>
      </c>
      <c r="D126" s="39">
        <f t="shared" si="13"/>
        <v>0</v>
      </c>
      <c r="E126" s="39">
        <f t="shared" si="13"/>
        <v>0</v>
      </c>
      <c r="F126" s="39">
        <f t="shared" si="13"/>
        <v>0</v>
      </c>
      <c r="G126" s="39">
        <f t="shared" si="13"/>
        <v>0</v>
      </c>
      <c r="H126" s="39">
        <f t="shared" si="13"/>
        <v>0</v>
      </c>
      <c r="I126" s="39">
        <f t="shared" si="13"/>
        <v>0</v>
      </c>
      <c r="J126" s="39">
        <f t="shared" si="13"/>
        <v>0</v>
      </c>
      <c r="K126" s="39">
        <f t="shared" si="13"/>
        <v>0</v>
      </c>
      <c r="L126" s="39">
        <f t="shared" si="13"/>
        <v>0</v>
      </c>
      <c r="M126" s="39">
        <f t="shared" si="13"/>
        <v>0</v>
      </c>
      <c r="N126" s="39">
        <f t="shared" si="13"/>
        <v>0</v>
      </c>
    </row>
    <row r="127" spans="1:14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9">
        <f t="shared" ref="C127:N127" si="14">C107</f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>
      <c r="A128" s="20" t="s">
        <v>265</v>
      </c>
      <c r="B128" s="20">
        <f>B124+B125</f>
        <v>234328.75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234328.75</v>
      </c>
    </row>
    <row r="129" spans="1:21">
      <c r="A129" s="20"/>
    </row>
    <row r="130" spans="1:21"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</row>
    <row r="131" spans="1:21"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</row>
    <row r="132" spans="1:21">
      <c r="A132" s="40"/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</row>
    <row r="133" spans="1:21">
      <c r="A133" s="41"/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</row>
    <row r="134" spans="1:21">
      <c r="A134" s="11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</row>
    <row r="135" spans="1:21"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</row>
    <row r="136" spans="1:21"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</row>
    <row r="137" spans="1:21"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</row>
    <row r="138" spans="1:21"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</row>
    <row r="139" spans="1:21"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</row>
    <row r="140" spans="1:21"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</row>
    <row r="141" spans="1:21"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</row>
    <row r="142" spans="1:21"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</row>
    <row r="143" spans="1:21"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</row>
    <row r="144" spans="1:21"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</row>
    <row r="145" spans="1:21"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</row>
    <row r="146" spans="1:21"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</row>
    <row r="147" spans="1:21"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</row>
    <row r="148" spans="1:21"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</row>
    <row r="149" spans="1:21"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</row>
    <row r="150" spans="1:21"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</row>
    <row r="151" spans="1:21"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</row>
    <row r="152" spans="1:21">
      <c r="A152" s="11"/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</row>
    <row r="153" spans="1:21"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</row>
    <row r="154" spans="1:21">
      <c r="A154" s="11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</row>
    <row r="155" spans="1:21"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</row>
    <row r="156" spans="1:21"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</row>
    <row r="157" spans="1:21"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</row>
    <row r="158" spans="1:21"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</row>
    <row r="159" spans="1:21"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</row>
    <row r="160" spans="1:21"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</row>
    <row r="161" spans="1:21">
      <c r="A161" s="11"/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</row>
    <row r="162" spans="1:21">
      <c r="A162" s="41"/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</row>
    <row r="163" spans="1:21"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</row>
    <row r="164" spans="1:21"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</row>
    <row r="165" spans="1:21"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</row>
    <row r="166" spans="1:21"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</row>
    <row r="167" spans="1:21"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</row>
    <row r="168" spans="1:21"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</row>
    <row r="169" spans="1:21"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/>
      <c r="U169" s="36"/>
    </row>
    <row r="170" spans="1:21"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/>
      <c r="U170" s="36"/>
    </row>
    <row r="171" spans="1:21"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/>
      <c r="U171" s="36"/>
    </row>
    <row r="172" spans="1:21"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/>
      <c r="U172" s="36"/>
    </row>
    <row r="173" spans="1:21"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/>
      <c r="U173" s="36"/>
    </row>
    <row r="174" spans="1:21"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/>
      <c r="U174" s="36"/>
    </row>
    <row r="175" spans="1:21"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/>
      <c r="U175" s="36"/>
    </row>
    <row r="176" spans="1:21"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</row>
    <row r="177" spans="1:21"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/>
      <c r="U177" s="36"/>
    </row>
    <row r="178" spans="1:21"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/>
      <c r="U178" s="36"/>
    </row>
    <row r="179" spans="1:21"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/>
      <c r="U179" s="36"/>
    </row>
    <row r="180" spans="1:21"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</row>
    <row r="181" spans="1:21"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6"/>
      <c r="S181" s="36"/>
      <c r="T181" s="36"/>
      <c r="U181" s="36"/>
    </row>
    <row r="182" spans="1:21"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</row>
    <row r="183" spans="1:21"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/>
      <c r="U183" s="36"/>
    </row>
    <row r="184" spans="1:21"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/>
      <c r="U184" s="36"/>
    </row>
    <row r="185" spans="1:21"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/>
      <c r="U185" s="36"/>
    </row>
    <row r="186" spans="1:21"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/>
      <c r="U186" s="36"/>
    </row>
    <row r="187" spans="1:21"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/>
      <c r="U187" s="36"/>
    </row>
    <row r="188" spans="1:21"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/>
      <c r="U188" s="36"/>
    </row>
    <row r="189" spans="1:21">
      <c r="A189" s="11"/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/>
      <c r="U189" s="36"/>
    </row>
    <row r="190" spans="1:21">
      <c r="A190" s="11"/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</row>
    <row r="191" spans="1:21">
      <c r="A191" s="11"/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/>
      <c r="U191" s="36"/>
    </row>
    <row r="192" spans="1:21">
      <c r="A192" s="11"/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/>
      <c r="U192" s="36"/>
    </row>
    <row r="193" spans="2:21"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/>
      <c r="U193" s="36"/>
    </row>
    <row r="194" spans="2:21"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</row>
    <row r="195" spans="2:21"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/>
      <c r="U195" s="36"/>
    </row>
    <row r="196" spans="2:21"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/>
      <c r="U196" s="36"/>
    </row>
    <row r="197" spans="2:21"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/>
      <c r="U197" s="36"/>
    </row>
    <row r="198" spans="2:21"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/>
      <c r="U198" s="36"/>
    </row>
    <row r="199" spans="2:21"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36"/>
      <c r="U199" s="36"/>
    </row>
    <row r="200" spans="2:21"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6"/>
      <c r="S200" s="36"/>
      <c r="T200" s="36"/>
      <c r="U200" s="36"/>
    </row>
    <row r="201" spans="2:21"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6"/>
      <c r="S201" s="36"/>
      <c r="T201" s="36"/>
      <c r="U201" s="36"/>
    </row>
    <row r="202" spans="2:21"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/>
      <c r="U202" s="36"/>
    </row>
    <row r="203" spans="2:21"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/>
      <c r="U203" s="36"/>
    </row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  <rowBreaks count="2" manualBreakCount="2">
    <brk id="54" max="14" man="1"/>
    <brk id="11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W232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480</v>
      </c>
    </row>
    <row r="4" spans="1:15">
      <c r="A4" s="36" t="s">
        <v>710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ต.ค.!C7</f>
        <v>0</v>
      </c>
      <c r="C7" s="24">
        <f>พ.ย.!C7</f>
        <v>0</v>
      </c>
      <c r="D7" s="24">
        <f>ธ.ค.!C7</f>
        <v>0</v>
      </c>
      <c r="E7" s="24">
        <f>ม.ค.!C7</f>
        <v>0</v>
      </c>
      <c r="F7" s="24">
        <f>ก.พ.!C7</f>
        <v>0</v>
      </c>
      <c r="G7" s="24">
        <f>มี.ค.!C7</f>
        <v>0</v>
      </c>
      <c r="H7" s="24">
        <f>เม.ย.!C7</f>
        <v>0</v>
      </c>
      <c r="I7" s="24">
        <f>พ.ค.!C7</f>
        <v>0</v>
      </c>
      <c r="J7" s="24">
        <f>มิ.ย.!C7</f>
        <v>0</v>
      </c>
      <c r="K7" s="24">
        <f>ก.ค.!C7</f>
        <v>0</v>
      </c>
      <c r="L7" s="24">
        <f>ส.ค.!C7</f>
        <v>0</v>
      </c>
      <c r="M7" s="24">
        <f>ก.ย.!C7</f>
        <v>0</v>
      </c>
      <c r="N7" s="24">
        <f t="shared" ref="N7:N105" si="0">SUM(B7:M7)</f>
        <v>0</v>
      </c>
    </row>
    <row r="8" spans="1:15">
      <c r="A8" s="5" t="s">
        <v>397</v>
      </c>
      <c r="B8" s="24">
        <f>ต.ค.!C8</f>
        <v>0</v>
      </c>
      <c r="C8" s="24">
        <f>พ.ย.!C8</f>
        <v>0</v>
      </c>
      <c r="D8" s="24">
        <f>ธ.ค.!C8</f>
        <v>0</v>
      </c>
      <c r="E8" s="24">
        <f>ม.ค.!C8</f>
        <v>0</v>
      </c>
      <c r="F8" s="24">
        <f>ก.พ.!C8</f>
        <v>0</v>
      </c>
      <c r="G8" s="24">
        <f>มี.ค.!C8</f>
        <v>0</v>
      </c>
      <c r="H8" s="24">
        <f>เม.ย.!C8</f>
        <v>0</v>
      </c>
      <c r="I8" s="24">
        <f>พ.ค.!C8</f>
        <v>0</v>
      </c>
      <c r="J8" s="24">
        <f>มิ.ย.!C8</f>
        <v>0</v>
      </c>
      <c r="K8" s="24">
        <f>ก.ค.!C8</f>
        <v>0</v>
      </c>
      <c r="L8" s="24">
        <f>ส.ค.!C8</f>
        <v>0</v>
      </c>
      <c r="M8" s="24">
        <f>ก.ย.!C8</f>
        <v>0</v>
      </c>
      <c r="N8" s="24">
        <f t="shared" si="0"/>
        <v>0</v>
      </c>
    </row>
    <row r="9" spans="1:15">
      <c r="A9" s="363" t="s">
        <v>398</v>
      </c>
      <c r="B9" s="24">
        <f>ต.ค.!C9</f>
        <v>7082.22</v>
      </c>
      <c r="C9" s="24">
        <f>พ.ย.!C9</f>
        <v>0</v>
      </c>
      <c r="D9" s="24">
        <f>ธ.ค.!C9</f>
        <v>0</v>
      </c>
      <c r="E9" s="24">
        <f>ม.ค.!C9</f>
        <v>0</v>
      </c>
      <c r="F9" s="24">
        <f>ก.พ.!C9</f>
        <v>0</v>
      </c>
      <c r="G9" s="24">
        <f>มี.ค.!C9</f>
        <v>0</v>
      </c>
      <c r="H9" s="24">
        <f>เม.ย.!C9</f>
        <v>0</v>
      </c>
      <c r="I9" s="24">
        <f>พ.ค.!C9</f>
        <v>0</v>
      </c>
      <c r="J9" s="24">
        <f>มิ.ย.!C9</f>
        <v>0</v>
      </c>
      <c r="K9" s="24">
        <f>ก.ค.!C9</f>
        <v>0</v>
      </c>
      <c r="L9" s="24">
        <f>ส.ค.!C9</f>
        <v>0</v>
      </c>
      <c r="M9" s="24">
        <f>ก.ย.!C9</f>
        <v>0</v>
      </c>
      <c r="N9" s="24">
        <f t="shared" si="0"/>
        <v>7082.22</v>
      </c>
    </row>
    <row r="10" spans="1:15">
      <c r="A10" s="363" t="s">
        <v>399</v>
      </c>
      <c r="B10" s="24">
        <f>ต.ค.!C10</f>
        <v>25532.57</v>
      </c>
      <c r="C10" s="24">
        <f>พ.ย.!C10</f>
        <v>0</v>
      </c>
      <c r="D10" s="24">
        <f>ธ.ค.!C10</f>
        <v>0</v>
      </c>
      <c r="E10" s="24">
        <f>ม.ค.!C10</f>
        <v>0</v>
      </c>
      <c r="F10" s="24">
        <f>ก.พ.!C10</f>
        <v>0</v>
      </c>
      <c r="G10" s="24">
        <f>มี.ค.!C10</f>
        <v>0</v>
      </c>
      <c r="H10" s="24">
        <f>เม.ย.!C10</f>
        <v>0</v>
      </c>
      <c r="I10" s="24">
        <f>พ.ค.!C10</f>
        <v>0</v>
      </c>
      <c r="J10" s="24">
        <f>มิ.ย.!C10</f>
        <v>0</v>
      </c>
      <c r="K10" s="24">
        <f>ก.ค.!C10</f>
        <v>0</v>
      </c>
      <c r="L10" s="24">
        <f>ส.ค.!C10</f>
        <v>0</v>
      </c>
      <c r="M10" s="24">
        <f>ก.ย.!C10</f>
        <v>0</v>
      </c>
      <c r="N10" s="24">
        <f t="shared" si="0"/>
        <v>25532.57</v>
      </c>
      <c r="O10" s="20">
        <f>SUM(N9:N11)</f>
        <v>32614.79</v>
      </c>
    </row>
    <row r="11" spans="1:15">
      <c r="A11" s="363" t="s">
        <v>400</v>
      </c>
      <c r="B11" s="24">
        <f>ต.ค.!C11</f>
        <v>0</v>
      </c>
      <c r="C11" s="24">
        <f>พ.ย.!C11</f>
        <v>0</v>
      </c>
      <c r="D11" s="24">
        <f>ธ.ค.!C11</f>
        <v>0</v>
      </c>
      <c r="E11" s="24">
        <f>ม.ค.!C11</f>
        <v>0</v>
      </c>
      <c r="F11" s="24">
        <f>ก.พ.!C11</f>
        <v>0</v>
      </c>
      <c r="G11" s="24">
        <f>มี.ค.!C11</f>
        <v>0</v>
      </c>
      <c r="H11" s="24">
        <f>เม.ย.!C11</f>
        <v>0</v>
      </c>
      <c r="I11" s="24">
        <f>พ.ค.!C11</f>
        <v>0</v>
      </c>
      <c r="J11" s="24">
        <f>มิ.ย.!C11</f>
        <v>0</v>
      </c>
      <c r="K11" s="24">
        <f>ก.ค.!C11</f>
        <v>0</v>
      </c>
      <c r="L11" s="24">
        <f>ส.ค.!C11</f>
        <v>0</v>
      </c>
      <c r="M11" s="24">
        <f>ก.ย.!C11</f>
        <v>0</v>
      </c>
      <c r="N11" s="24">
        <f t="shared" si="0"/>
        <v>0</v>
      </c>
    </row>
    <row r="12" spans="1:15">
      <c r="A12" s="363" t="s">
        <v>401</v>
      </c>
      <c r="B12" s="24">
        <f>ต.ค.!C12</f>
        <v>0</v>
      </c>
      <c r="C12" s="24">
        <f>พ.ย.!C12</f>
        <v>0</v>
      </c>
      <c r="D12" s="24">
        <f>ธ.ค.!C12</f>
        <v>0</v>
      </c>
      <c r="E12" s="24">
        <f>ม.ค.!C12</f>
        <v>0</v>
      </c>
      <c r="F12" s="24">
        <f>ก.พ.!C12</f>
        <v>0</v>
      </c>
      <c r="G12" s="24">
        <f>มี.ค.!C12</f>
        <v>0</v>
      </c>
      <c r="H12" s="24">
        <f>เม.ย.!C12</f>
        <v>0</v>
      </c>
      <c r="I12" s="24">
        <f>พ.ค.!C12</f>
        <v>0</v>
      </c>
      <c r="J12" s="24">
        <f>มิ.ย.!C12</f>
        <v>0</v>
      </c>
      <c r="K12" s="24">
        <f>ก.ค.!C12</f>
        <v>0</v>
      </c>
      <c r="L12" s="24">
        <f>ส.ค.!C12</f>
        <v>0</v>
      </c>
      <c r="M12" s="24">
        <f>ก.ย.!C12</f>
        <v>0</v>
      </c>
      <c r="N12" s="24">
        <f t="shared" si="0"/>
        <v>0</v>
      </c>
    </row>
    <row r="13" spans="1:15">
      <c r="A13" s="363" t="s">
        <v>402</v>
      </c>
      <c r="B13" s="24">
        <f>ต.ค.!C13</f>
        <v>0</v>
      </c>
      <c r="C13" s="24">
        <f>พ.ย.!C13</f>
        <v>0</v>
      </c>
      <c r="D13" s="24">
        <f>ธ.ค.!C13</f>
        <v>0</v>
      </c>
      <c r="E13" s="24">
        <f>ม.ค.!C13</f>
        <v>0</v>
      </c>
      <c r="F13" s="24">
        <f>ก.พ.!C13</f>
        <v>0</v>
      </c>
      <c r="G13" s="24">
        <f>มี.ค.!C13</f>
        <v>0</v>
      </c>
      <c r="H13" s="24">
        <f>เม.ย.!C13</f>
        <v>0</v>
      </c>
      <c r="I13" s="24">
        <f>พ.ค.!C13</f>
        <v>0</v>
      </c>
      <c r="J13" s="24">
        <f>มิ.ย.!C13</f>
        <v>0</v>
      </c>
      <c r="K13" s="24">
        <f>ก.ค.!C13</f>
        <v>0</v>
      </c>
      <c r="L13" s="24">
        <f>ส.ค.!C13</f>
        <v>0</v>
      </c>
      <c r="M13" s="24">
        <f>ก.ย.!C13</f>
        <v>0</v>
      </c>
      <c r="N13" s="24">
        <f t="shared" si="0"/>
        <v>0</v>
      </c>
    </row>
    <row r="14" spans="1:15">
      <c r="A14" s="363" t="s">
        <v>403</v>
      </c>
      <c r="B14" s="24">
        <f>ต.ค.!C14</f>
        <v>19788.53</v>
      </c>
      <c r="C14" s="24">
        <f>พ.ย.!C14</f>
        <v>0</v>
      </c>
      <c r="D14" s="24">
        <f>ธ.ค.!C14</f>
        <v>0</v>
      </c>
      <c r="E14" s="24">
        <f>ม.ค.!C14</f>
        <v>0</v>
      </c>
      <c r="F14" s="24">
        <f>ก.พ.!C14</f>
        <v>0</v>
      </c>
      <c r="G14" s="24">
        <f>มี.ค.!C14</f>
        <v>0</v>
      </c>
      <c r="H14" s="24">
        <f>เม.ย.!C14</f>
        <v>0</v>
      </c>
      <c r="I14" s="24">
        <f>พ.ค.!C14</f>
        <v>0</v>
      </c>
      <c r="J14" s="24">
        <f>มิ.ย.!C14</f>
        <v>0</v>
      </c>
      <c r="K14" s="24">
        <f>ก.ค.!C14</f>
        <v>0</v>
      </c>
      <c r="L14" s="24">
        <f>ส.ค.!C14</f>
        <v>0</v>
      </c>
      <c r="M14" s="24">
        <f>ก.ย.!C14</f>
        <v>0</v>
      </c>
      <c r="N14" s="24">
        <f t="shared" si="0"/>
        <v>19788.53</v>
      </c>
      <c r="O14" s="20">
        <f>SUM(N14:N15)</f>
        <v>20001.149999999998</v>
      </c>
    </row>
    <row r="15" spans="1:15">
      <c r="A15" s="363" t="s">
        <v>404</v>
      </c>
      <c r="B15" s="24">
        <f>ต.ค.!C15</f>
        <v>212.62</v>
      </c>
      <c r="C15" s="24">
        <f>พ.ย.!C15</f>
        <v>0</v>
      </c>
      <c r="D15" s="24">
        <f>ธ.ค.!C15</f>
        <v>0</v>
      </c>
      <c r="E15" s="24">
        <f>ม.ค.!C15</f>
        <v>0</v>
      </c>
      <c r="F15" s="24">
        <f>ก.พ.!C15</f>
        <v>0</v>
      </c>
      <c r="G15" s="24">
        <f>มี.ค.!C15</f>
        <v>0</v>
      </c>
      <c r="H15" s="24">
        <f>เม.ย.!C15</f>
        <v>0</v>
      </c>
      <c r="I15" s="24">
        <f>พ.ค.!C15</f>
        <v>0</v>
      </c>
      <c r="J15" s="24">
        <f>มิ.ย.!C15</f>
        <v>0</v>
      </c>
      <c r="K15" s="24">
        <f>ก.ค.!C15</f>
        <v>0</v>
      </c>
      <c r="L15" s="24">
        <f>ส.ค.!C15</f>
        <v>0</v>
      </c>
      <c r="M15" s="24">
        <f>ก.ย.!C15</f>
        <v>0</v>
      </c>
      <c r="N15" s="24">
        <f t="shared" si="0"/>
        <v>212.62</v>
      </c>
    </row>
    <row r="16" spans="1:15">
      <c r="A16" s="363" t="s">
        <v>588</v>
      </c>
      <c r="B16" s="24">
        <f>ต.ค.!C16</f>
        <v>0</v>
      </c>
      <c r="C16" s="24">
        <f>พ.ย.!C16</f>
        <v>0</v>
      </c>
      <c r="D16" s="24">
        <f>ธ.ค.!C16</f>
        <v>0</v>
      </c>
      <c r="E16" s="24">
        <f>ม.ค.!C16</f>
        <v>0</v>
      </c>
      <c r="F16" s="24">
        <f>ก.พ.!C16</f>
        <v>0</v>
      </c>
      <c r="G16" s="24">
        <f>มี.ค.!C16</f>
        <v>0</v>
      </c>
      <c r="H16" s="24">
        <f>เม.ย.!C16</f>
        <v>0</v>
      </c>
      <c r="I16" s="24">
        <f>พ.ค.!C16</f>
        <v>0</v>
      </c>
      <c r="J16" s="24">
        <f>มิ.ย.!C16</f>
        <v>0</v>
      </c>
      <c r="K16" s="24">
        <f>ก.ค.!C16</f>
        <v>0</v>
      </c>
      <c r="L16" s="24">
        <f>ส.ค.!C16</f>
        <v>0</v>
      </c>
      <c r="M16" s="24">
        <f>ก.ย.!C16</f>
        <v>0</v>
      </c>
      <c r="N16" s="24">
        <f t="shared" si="0"/>
        <v>0</v>
      </c>
    </row>
    <row r="17" spans="1:15">
      <c r="A17" s="367" t="s">
        <v>589</v>
      </c>
      <c r="B17" s="24">
        <f>ต.ค.!C17</f>
        <v>0</v>
      </c>
      <c r="C17" s="24">
        <f>พ.ย.!C17</f>
        <v>0</v>
      </c>
      <c r="D17" s="24">
        <f>ธ.ค.!C17</f>
        <v>0</v>
      </c>
      <c r="E17" s="24">
        <f>ม.ค.!C17</f>
        <v>0</v>
      </c>
      <c r="F17" s="24">
        <f>ก.พ.!C17</f>
        <v>0</v>
      </c>
      <c r="G17" s="24">
        <f>มี.ค.!C17</f>
        <v>0</v>
      </c>
      <c r="H17" s="24">
        <f>เม.ย.!C17</f>
        <v>0</v>
      </c>
      <c r="I17" s="24">
        <f>พ.ค.!C17</f>
        <v>0</v>
      </c>
      <c r="J17" s="24">
        <f>มิ.ย.!C17</f>
        <v>0</v>
      </c>
      <c r="K17" s="24">
        <f>ก.ค.!C17</f>
        <v>0</v>
      </c>
      <c r="L17" s="24">
        <f>ส.ค.!C17</f>
        <v>0</v>
      </c>
      <c r="M17" s="24">
        <f>ก.ย.!C17</f>
        <v>0</v>
      </c>
      <c r="N17" s="24">
        <f t="shared" si="0"/>
        <v>0</v>
      </c>
    </row>
    <row r="18" spans="1:15">
      <c r="A18" s="363" t="s">
        <v>592</v>
      </c>
      <c r="B18" s="24">
        <f>ต.ค.!C18</f>
        <v>82.87</v>
      </c>
      <c r="C18" s="24">
        <f>พ.ย.!C18</f>
        <v>0</v>
      </c>
      <c r="D18" s="24">
        <f>ธ.ค.!C18</f>
        <v>0</v>
      </c>
      <c r="E18" s="24">
        <f>ม.ค.!C18</f>
        <v>0</v>
      </c>
      <c r="F18" s="24">
        <f>ก.พ.!C18</f>
        <v>0</v>
      </c>
      <c r="G18" s="24">
        <f>มี.ค.!C18</f>
        <v>0</v>
      </c>
      <c r="H18" s="24">
        <f>เม.ย.!C18</f>
        <v>0</v>
      </c>
      <c r="I18" s="24">
        <f>พ.ค.!C18</f>
        <v>0</v>
      </c>
      <c r="J18" s="24">
        <f>มิ.ย.!C18</f>
        <v>0</v>
      </c>
      <c r="K18" s="24">
        <f>ก.ค.!C18</f>
        <v>0</v>
      </c>
      <c r="L18" s="24">
        <f>ส.ค.!C18</f>
        <v>0</v>
      </c>
      <c r="M18" s="24">
        <f>ก.ย.!C18</f>
        <v>0</v>
      </c>
      <c r="N18" s="24">
        <f t="shared" si="0"/>
        <v>82.87</v>
      </c>
      <c r="O18" s="20">
        <f>SUM(N18:N19)</f>
        <v>3353.5499999999997</v>
      </c>
    </row>
    <row r="19" spans="1:15">
      <c r="A19" s="363" t="s">
        <v>593</v>
      </c>
      <c r="B19" s="24">
        <f>ต.ค.!C19</f>
        <v>3270.68</v>
      </c>
      <c r="C19" s="24">
        <f>พ.ย.!C19</f>
        <v>0</v>
      </c>
      <c r="D19" s="24">
        <f>ธ.ค.!C19</f>
        <v>0</v>
      </c>
      <c r="E19" s="24">
        <f>ม.ค.!C19</f>
        <v>0</v>
      </c>
      <c r="F19" s="24">
        <f>ก.พ.!C19</f>
        <v>0</v>
      </c>
      <c r="G19" s="24">
        <f>มี.ค.!C19</f>
        <v>0</v>
      </c>
      <c r="H19" s="24">
        <f>เม.ย.!C19</f>
        <v>0</v>
      </c>
      <c r="I19" s="24">
        <f>พ.ค.!C19</f>
        <v>0</v>
      </c>
      <c r="J19" s="24">
        <f>มิ.ย.!C19</f>
        <v>0</v>
      </c>
      <c r="K19" s="24">
        <f>ก.ค.!C19</f>
        <v>0</v>
      </c>
      <c r="L19" s="24">
        <f>ส.ค.!C19</f>
        <v>0</v>
      </c>
      <c r="M19" s="24">
        <f>ก.ย.!C19</f>
        <v>0</v>
      </c>
      <c r="N19" s="24">
        <f t="shared" si="0"/>
        <v>3270.68</v>
      </c>
    </row>
    <row r="20" spans="1:15">
      <c r="A20" s="363" t="s">
        <v>67</v>
      </c>
      <c r="B20" s="24">
        <f>ต.ค.!C20</f>
        <v>0</v>
      </c>
      <c r="C20" s="24">
        <f>พ.ย.!C20</f>
        <v>0</v>
      </c>
      <c r="D20" s="24">
        <f>ธ.ค.!C20</f>
        <v>0</v>
      </c>
      <c r="E20" s="24">
        <f>ม.ค.!C20</f>
        <v>0</v>
      </c>
      <c r="F20" s="24">
        <f>ก.พ.!C20</f>
        <v>0</v>
      </c>
      <c r="G20" s="24">
        <f>มี.ค.!C20</f>
        <v>0</v>
      </c>
      <c r="H20" s="24">
        <f>เม.ย.!C20</f>
        <v>0</v>
      </c>
      <c r="I20" s="24">
        <f>พ.ค.!C20</f>
        <v>0</v>
      </c>
      <c r="J20" s="24">
        <f>มิ.ย.!C20</f>
        <v>0</v>
      </c>
      <c r="K20" s="24">
        <f>ก.ค.!C20</f>
        <v>0</v>
      </c>
      <c r="L20" s="24">
        <f>ส.ค.!C20</f>
        <v>0</v>
      </c>
      <c r="M20" s="24">
        <f>ก.ย.!C20</f>
        <v>0</v>
      </c>
      <c r="N20" s="24">
        <f t="shared" si="0"/>
        <v>0</v>
      </c>
    </row>
    <row r="21" spans="1:15">
      <c r="A21" s="363" t="s">
        <v>68</v>
      </c>
      <c r="B21" s="24">
        <f>ต.ค.!C21</f>
        <v>0</v>
      </c>
      <c r="C21" s="24">
        <f>พ.ย.!C21</f>
        <v>0</v>
      </c>
      <c r="D21" s="24">
        <f>ธ.ค.!C21</f>
        <v>0</v>
      </c>
      <c r="E21" s="24">
        <f>ม.ค.!C21</f>
        <v>0</v>
      </c>
      <c r="F21" s="24">
        <f>ก.พ.!C21</f>
        <v>0</v>
      </c>
      <c r="G21" s="24">
        <f>มี.ค.!C21</f>
        <v>0</v>
      </c>
      <c r="H21" s="24">
        <f>เม.ย.!C21</f>
        <v>0</v>
      </c>
      <c r="I21" s="24">
        <f>พ.ค.!C21</f>
        <v>0</v>
      </c>
      <c r="J21" s="24">
        <f>มิ.ย.!C21</f>
        <v>0</v>
      </c>
      <c r="K21" s="24">
        <f>ก.ค.!C21</f>
        <v>0</v>
      </c>
      <c r="L21" s="24">
        <f>ส.ค.!C21</f>
        <v>0</v>
      </c>
      <c r="M21" s="24">
        <f>ก.ย.!C21</f>
        <v>0</v>
      </c>
      <c r="N21" s="24">
        <f t="shared" si="0"/>
        <v>0</v>
      </c>
    </row>
    <row r="22" spans="1:15">
      <c r="A22" s="367" t="s">
        <v>231</v>
      </c>
      <c r="B22" s="24">
        <f>ต.ค.!C22</f>
        <v>0</v>
      </c>
      <c r="C22" s="24">
        <f>พ.ย.!C22</f>
        <v>0</v>
      </c>
      <c r="D22" s="24">
        <f>ธ.ค.!C22</f>
        <v>0</v>
      </c>
      <c r="E22" s="24">
        <f>ม.ค.!C22</f>
        <v>0</v>
      </c>
      <c r="F22" s="24">
        <f>ก.พ.!C22</f>
        <v>0</v>
      </c>
      <c r="G22" s="24">
        <f>มี.ค.!C22</f>
        <v>0</v>
      </c>
      <c r="H22" s="24">
        <f>เม.ย.!C22</f>
        <v>0</v>
      </c>
      <c r="I22" s="24">
        <f>พ.ค.!C22</f>
        <v>0</v>
      </c>
      <c r="J22" s="24">
        <f>มิ.ย.!C22</f>
        <v>0</v>
      </c>
      <c r="K22" s="24">
        <f>ก.ค.!C22</f>
        <v>0</v>
      </c>
      <c r="L22" s="24">
        <f>ส.ค.!C22</f>
        <v>0</v>
      </c>
      <c r="M22" s="24">
        <f>ก.ย.!C22</f>
        <v>0</v>
      </c>
      <c r="N22" s="24">
        <f t="shared" si="0"/>
        <v>0</v>
      </c>
    </row>
    <row r="23" spans="1:15">
      <c r="A23" s="367" t="s">
        <v>429</v>
      </c>
      <c r="B23" s="24">
        <f>ต.ค.!C23</f>
        <v>0</v>
      </c>
      <c r="C23" s="24">
        <f>พ.ย.!C23</f>
        <v>0</v>
      </c>
      <c r="D23" s="24">
        <f>ธ.ค.!C23</f>
        <v>0</v>
      </c>
      <c r="E23" s="24">
        <f>ม.ค.!C23</f>
        <v>0</v>
      </c>
      <c r="F23" s="24">
        <f>ก.พ.!C23</f>
        <v>0</v>
      </c>
      <c r="G23" s="24">
        <f>มี.ค.!C23</f>
        <v>0</v>
      </c>
      <c r="H23" s="24">
        <f>เม.ย.!C23</f>
        <v>0</v>
      </c>
      <c r="I23" s="24">
        <f>พ.ค.!C23</f>
        <v>0</v>
      </c>
      <c r="J23" s="24">
        <f>มิ.ย.!C23</f>
        <v>0</v>
      </c>
      <c r="K23" s="24">
        <f>ก.ค.!C23</f>
        <v>0</v>
      </c>
      <c r="L23" s="24">
        <f>ส.ค.!C23</f>
        <v>0</v>
      </c>
      <c r="M23" s="24">
        <f>ก.ย.!C23</f>
        <v>0</v>
      </c>
      <c r="N23" s="24">
        <f t="shared" si="0"/>
        <v>0</v>
      </c>
    </row>
    <row r="24" spans="1:15">
      <c r="A24" s="363" t="s">
        <v>90</v>
      </c>
      <c r="B24" s="24">
        <f>ต.ค.!C24</f>
        <v>0</v>
      </c>
      <c r="C24" s="24">
        <f>พ.ย.!C24</f>
        <v>0</v>
      </c>
      <c r="D24" s="24">
        <f>ธ.ค.!C24</f>
        <v>0</v>
      </c>
      <c r="E24" s="24">
        <f>ม.ค.!C24</f>
        <v>0</v>
      </c>
      <c r="F24" s="24">
        <f>ก.พ.!C24</f>
        <v>0</v>
      </c>
      <c r="G24" s="24">
        <f>มี.ค.!C24</f>
        <v>0</v>
      </c>
      <c r="H24" s="24">
        <f>เม.ย.!C24</f>
        <v>0</v>
      </c>
      <c r="I24" s="24">
        <f>พ.ค.!C24</f>
        <v>0</v>
      </c>
      <c r="J24" s="24">
        <f>มิ.ย.!C24</f>
        <v>0</v>
      </c>
      <c r="K24" s="24">
        <f>ก.ค.!C24</f>
        <v>0</v>
      </c>
      <c r="L24" s="24">
        <f>ส.ค.!C24</f>
        <v>0</v>
      </c>
      <c r="M24" s="24">
        <f>ก.ย.!C24</f>
        <v>0</v>
      </c>
      <c r="N24" s="24">
        <f t="shared" si="0"/>
        <v>0</v>
      </c>
    </row>
    <row r="25" spans="1:15">
      <c r="A25" s="363" t="s">
        <v>232</v>
      </c>
      <c r="B25" s="24">
        <f>ต.ค.!C25</f>
        <v>0</v>
      </c>
      <c r="C25" s="24">
        <f>พ.ย.!C25</f>
        <v>0</v>
      </c>
      <c r="D25" s="24">
        <f>ธ.ค.!C25</f>
        <v>0</v>
      </c>
      <c r="E25" s="24">
        <f>ม.ค.!C25</f>
        <v>0</v>
      </c>
      <c r="F25" s="24">
        <f>ก.พ.!C25</f>
        <v>0</v>
      </c>
      <c r="G25" s="24">
        <f>มี.ค.!C25</f>
        <v>0</v>
      </c>
      <c r="H25" s="24">
        <f>เม.ย.!C25</f>
        <v>0</v>
      </c>
      <c r="I25" s="24">
        <f>พ.ค.!C25</f>
        <v>0</v>
      </c>
      <c r="J25" s="24">
        <f>มิ.ย.!C25</f>
        <v>0</v>
      </c>
      <c r="K25" s="24">
        <f>ก.ค.!C25</f>
        <v>0</v>
      </c>
      <c r="L25" s="24">
        <f>ส.ค.!C25</f>
        <v>0</v>
      </c>
      <c r="M25" s="24">
        <f>ก.ย.!C25</f>
        <v>0</v>
      </c>
      <c r="N25" s="24">
        <f t="shared" si="0"/>
        <v>0</v>
      </c>
    </row>
    <row r="26" spans="1:15">
      <c r="A26" s="363" t="s">
        <v>233</v>
      </c>
      <c r="B26" s="24">
        <f>ต.ค.!C26</f>
        <v>0</v>
      </c>
      <c r="C26" s="24">
        <f>พ.ย.!C26</f>
        <v>0</v>
      </c>
      <c r="D26" s="24">
        <f>ธ.ค.!C26</f>
        <v>0</v>
      </c>
      <c r="E26" s="24">
        <f>ม.ค.!C26</f>
        <v>0</v>
      </c>
      <c r="F26" s="24">
        <f>ก.พ.!C26</f>
        <v>0</v>
      </c>
      <c r="G26" s="24">
        <f>มี.ค.!C26</f>
        <v>0</v>
      </c>
      <c r="H26" s="24">
        <f>เม.ย.!C26</f>
        <v>0</v>
      </c>
      <c r="I26" s="24">
        <f>พ.ค.!C26</f>
        <v>0</v>
      </c>
      <c r="J26" s="24">
        <f>มิ.ย.!C26</f>
        <v>0</v>
      </c>
      <c r="K26" s="24">
        <f>ก.ค.!C26</f>
        <v>0</v>
      </c>
      <c r="L26" s="24">
        <f>ส.ค.!C26</f>
        <v>0</v>
      </c>
      <c r="M26" s="24">
        <f>ก.ย.!C26</f>
        <v>0</v>
      </c>
      <c r="N26" s="24">
        <f t="shared" si="0"/>
        <v>0</v>
      </c>
    </row>
    <row r="27" spans="1:15">
      <c r="A27" s="363" t="s">
        <v>594</v>
      </c>
      <c r="B27" s="24">
        <f>ต.ค.!C27</f>
        <v>350.07</v>
      </c>
      <c r="C27" s="24">
        <f>พ.ย.!C27</f>
        <v>0</v>
      </c>
      <c r="D27" s="24">
        <f>ธ.ค.!C27</f>
        <v>0</v>
      </c>
      <c r="E27" s="24">
        <f>ม.ค.!C27</f>
        <v>0</v>
      </c>
      <c r="F27" s="24">
        <f>ก.พ.!C27</f>
        <v>0</v>
      </c>
      <c r="G27" s="24">
        <f>มี.ค.!C27</f>
        <v>0</v>
      </c>
      <c r="H27" s="24">
        <f>เม.ย.!C27</f>
        <v>0</v>
      </c>
      <c r="I27" s="24">
        <f>พ.ค.!C27</f>
        <v>0</v>
      </c>
      <c r="J27" s="24">
        <f>มิ.ย.!C27</f>
        <v>0</v>
      </c>
      <c r="K27" s="24">
        <f>ก.ค.!C27</f>
        <v>0</v>
      </c>
      <c r="L27" s="24">
        <f>ส.ค.!C27</f>
        <v>0</v>
      </c>
      <c r="M27" s="24">
        <f>ก.ย.!C27</f>
        <v>0</v>
      </c>
      <c r="N27" s="24">
        <f t="shared" si="0"/>
        <v>350.07</v>
      </c>
    </row>
    <row r="28" spans="1:15">
      <c r="A28" s="363" t="s">
        <v>595</v>
      </c>
      <c r="B28" s="24">
        <f>ต.ค.!C28</f>
        <v>650.01</v>
      </c>
      <c r="C28" s="24">
        <f>พ.ย.!C28</f>
        <v>0</v>
      </c>
      <c r="D28" s="24">
        <f>ธ.ค.!C28</f>
        <v>0</v>
      </c>
      <c r="E28" s="24">
        <f>ม.ค.!C28</f>
        <v>0</v>
      </c>
      <c r="F28" s="24">
        <f>ก.พ.!C28</f>
        <v>0</v>
      </c>
      <c r="G28" s="24">
        <f>มี.ค.!C28</f>
        <v>0</v>
      </c>
      <c r="H28" s="24">
        <f>เม.ย.!C28</f>
        <v>0</v>
      </c>
      <c r="I28" s="24">
        <f>พ.ค.!C28</f>
        <v>0</v>
      </c>
      <c r="J28" s="24">
        <f>มิ.ย.!C28</f>
        <v>0</v>
      </c>
      <c r="K28" s="24">
        <f>ก.ค.!C28</f>
        <v>0</v>
      </c>
      <c r="L28" s="24">
        <f>ส.ค.!C28</f>
        <v>0</v>
      </c>
      <c r="M28" s="24">
        <f>ก.ย.!C28</f>
        <v>0</v>
      </c>
      <c r="N28" s="24">
        <f t="shared" si="0"/>
        <v>650.01</v>
      </c>
      <c r="O28" s="20">
        <f>SUM(N27:N29)</f>
        <v>1000.0799999999999</v>
      </c>
    </row>
    <row r="29" spans="1:15">
      <c r="A29" s="363" t="s">
        <v>596</v>
      </c>
      <c r="B29" s="24">
        <f>ต.ค.!C29</f>
        <v>0</v>
      </c>
      <c r="C29" s="24">
        <f>พ.ย.!C29</f>
        <v>0</v>
      </c>
      <c r="D29" s="24">
        <f>ธ.ค.!C29</f>
        <v>0</v>
      </c>
      <c r="E29" s="24">
        <f>ม.ค.!C29</f>
        <v>0</v>
      </c>
      <c r="F29" s="24">
        <f>ก.พ.!C29</f>
        <v>0</v>
      </c>
      <c r="G29" s="24">
        <f>มี.ค.!C29</f>
        <v>0</v>
      </c>
      <c r="H29" s="24">
        <f>เม.ย.!C29</f>
        <v>0</v>
      </c>
      <c r="I29" s="24">
        <f>พ.ค.!C29</f>
        <v>0</v>
      </c>
      <c r="J29" s="24">
        <f>มิ.ย.!C29</f>
        <v>0</v>
      </c>
      <c r="K29" s="24">
        <f>ก.ค.!C29</f>
        <v>0</v>
      </c>
      <c r="L29" s="24">
        <f>ส.ค.!C29</f>
        <v>0</v>
      </c>
      <c r="M29" s="24">
        <f>ก.ย.!C29</f>
        <v>0</v>
      </c>
      <c r="N29" s="24">
        <f t="shared" si="0"/>
        <v>0</v>
      </c>
    </row>
    <row r="30" spans="1:15">
      <c r="A30" s="363" t="s">
        <v>411</v>
      </c>
      <c r="B30" s="24">
        <f>ต.ค.!C30</f>
        <v>0</v>
      </c>
      <c r="C30" s="24">
        <f>พ.ย.!C30</f>
        <v>0</v>
      </c>
      <c r="D30" s="24">
        <f>ธ.ค.!C30</f>
        <v>0</v>
      </c>
      <c r="E30" s="24">
        <f>ม.ค.!C30</f>
        <v>0</v>
      </c>
      <c r="F30" s="24">
        <f>ก.พ.!C30</f>
        <v>0</v>
      </c>
      <c r="G30" s="24">
        <f>มี.ค.!C30</f>
        <v>0</v>
      </c>
      <c r="H30" s="24">
        <f>เม.ย.!C30</f>
        <v>0</v>
      </c>
      <c r="I30" s="24">
        <f>พ.ค.!C30</f>
        <v>0</v>
      </c>
      <c r="J30" s="24">
        <f>มิ.ย.!C30</f>
        <v>0</v>
      </c>
      <c r="K30" s="24">
        <f>ก.ค.!C30</f>
        <v>0</v>
      </c>
      <c r="L30" s="24">
        <f>ส.ค.!C30</f>
        <v>0</v>
      </c>
      <c r="M30" s="24">
        <f>ก.ย.!C30</f>
        <v>0</v>
      </c>
      <c r="N30" s="24">
        <f t="shared" si="0"/>
        <v>0</v>
      </c>
    </row>
    <row r="31" spans="1:15">
      <c r="A31" s="363" t="s">
        <v>412</v>
      </c>
      <c r="B31" s="24">
        <f>ต.ค.!C31</f>
        <v>140000</v>
      </c>
      <c r="C31" s="24">
        <f>พ.ย.!C31</f>
        <v>0</v>
      </c>
      <c r="D31" s="24">
        <f>ธ.ค.!C31</f>
        <v>0</v>
      </c>
      <c r="E31" s="24">
        <f>ม.ค.!C31</f>
        <v>0</v>
      </c>
      <c r="F31" s="24">
        <f>ก.พ.!C31</f>
        <v>0</v>
      </c>
      <c r="G31" s="24">
        <f>มี.ค.!C31</f>
        <v>0</v>
      </c>
      <c r="H31" s="24">
        <f>เม.ย.!C31</f>
        <v>0</v>
      </c>
      <c r="I31" s="24">
        <f>พ.ค.!C31</f>
        <v>0</v>
      </c>
      <c r="J31" s="24">
        <f>มิ.ย.!C31</f>
        <v>0</v>
      </c>
      <c r="K31" s="24">
        <f>ก.ค.!C31</f>
        <v>0</v>
      </c>
      <c r="L31" s="24">
        <f>ส.ค.!C31</f>
        <v>0</v>
      </c>
      <c r="M31" s="24">
        <f>ก.ย.!C31</f>
        <v>0</v>
      </c>
      <c r="N31" s="24">
        <f t="shared" si="0"/>
        <v>140000</v>
      </c>
    </row>
    <row r="32" spans="1:15">
      <c r="A32" s="363" t="s">
        <v>413</v>
      </c>
      <c r="B32" s="24">
        <f>ต.ค.!C32</f>
        <v>12320.85</v>
      </c>
      <c r="C32" s="24">
        <f>พ.ย.!C32</f>
        <v>0</v>
      </c>
      <c r="D32" s="24">
        <f>ธ.ค.!C32</f>
        <v>0</v>
      </c>
      <c r="E32" s="24">
        <f>ม.ค.!C32</f>
        <v>0</v>
      </c>
      <c r="F32" s="24">
        <f>ก.พ.!C32</f>
        <v>0</v>
      </c>
      <c r="G32" s="24">
        <f>มี.ค.!C32</f>
        <v>0</v>
      </c>
      <c r="H32" s="24">
        <f>เม.ย.!C32</f>
        <v>0</v>
      </c>
      <c r="I32" s="24">
        <f>พ.ค.!C32</f>
        <v>0</v>
      </c>
      <c r="J32" s="24">
        <f>มิ.ย.!C32</f>
        <v>0</v>
      </c>
      <c r="K32" s="24">
        <f>ก.ค.!C32</f>
        <v>0</v>
      </c>
      <c r="L32" s="24">
        <f>ส.ค.!C32</f>
        <v>0</v>
      </c>
      <c r="M32" s="24">
        <f>ก.ย.!C32</f>
        <v>0</v>
      </c>
      <c r="N32" s="24">
        <f t="shared" si="0"/>
        <v>12320.85</v>
      </c>
    </row>
    <row r="33" spans="1:14">
      <c r="A33" s="363" t="s">
        <v>552</v>
      </c>
      <c r="B33" s="24">
        <f>ต.ค.!C33</f>
        <v>0</v>
      </c>
      <c r="C33" s="24">
        <f>พ.ย.!C33</f>
        <v>0</v>
      </c>
      <c r="D33" s="24">
        <f>ธ.ค.!C33</f>
        <v>0</v>
      </c>
      <c r="E33" s="24">
        <f>ม.ค.!C33</f>
        <v>0</v>
      </c>
      <c r="F33" s="24">
        <f>ก.พ.!C33</f>
        <v>0</v>
      </c>
      <c r="G33" s="24">
        <f>มี.ค.!C33</f>
        <v>0</v>
      </c>
      <c r="H33" s="24">
        <f>เม.ย.!C33</f>
        <v>0</v>
      </c>
      <c r="I33" s="24">
        <f>พ.ค.!C33</f>
        <v>0</v>
      </c>
      <c r="J33" s="24">
        <f>มิ.ย.!C33</f>
        <v>0</v>
      </c>
      <c r="K33" s="24">
        <f>ก.ค.!C33</f>
        <v>0</v>
      </c>
      <c r="L33" s="24">
        <f>ส.ค.!C33</f>
        <v>0</v>
      </c>
      <c r="M33" s="24">
        <f>ก.ย.!C33</f>
        <v>0</v>
      </c>
      <c r="N33" s="24">
        <f t="shared" si="0"/>
        <v>0</v>
      </c>
    </row>
    <row r="34" spans="1:14">
      <c r="A34" s="363" t="s">
        <v>454</v>
      </c>
      <c r="B34" s="24">
        <f>ต.ค.!C34</f>
        <v>0</v>
      </c>
      <c r="C34" s="24">
        <f>พ.ย.!C34</f>
        <v>0</v>
      </c>
      <c r="D34" s="24">
        <f>ธ.ค.!C34</f>
        <v>0</v>
      </c>
      <c r="E34" s="24">
        <f>ม.ค.!C34</f>
        <v>0</v>
      </c>
      <c r="F34" s="24">
        <f>ก.พ.!C34</f>
        <v>0</v>
      </c>
      <c r="G34" s="24">
        <f>มี.ค.!C34</f>
        <v>0</v>
      </c>
      <c r="H34" s="24">
        <f>เม.ย.!C34</f>
        <v>0</v>
      </c>
      <c r="I34" s="24">
        <f>พ.ค.!C34</f>
        <v>0</v>
      </c>
      <c r="J34" s="24">
        <f>มิ.ย.!C34</f>
        <v>0</v>
      </c>
      <c r="K34" s="24">
        <f>ก.ค.!C34</f>
        <v>0</v>
      </c>
      <c r="L34" s="24">
        <f>ส.ค.!C34</f>
        <v>0</v>
      </c>
      <c r="M34" s="24">
        <f>ก.ย.!C34</f>
        <v>0</v>
      </c>
      <c r="N34" s="24">
        <f t="shared" si="0"/>
        <v>0</v>
      </c>
    </row>
    <row r="35" spans="1:14">
      <c r="A35" s="363" t="s">
        <v>455</v>
      </c>
      <c r="B35" s="24">
        <f>ต.ค.!C35</f>
        <v>0</v>
      </c>
      <c r="C35" s="24">
        <f>พ.ย.!C35</f>
        <v>0</v>
      </c>
      <c r="D35" s="24">
        <f>ธ.ค.!C35</f>
        <v>0</v>
      </c>
      <c r="E35" s="24">
        <f>ม.ค.!C35</f>
        <v>0</v>
      </c>
      <c r="F35" s="24">
        <f>ก.พ.!C35</f>
        <v>0</v>
      </c>
      <c r="G35" s="24">
        <f>มี.ค.!C35</f>
        <v>0</v>
      </c>
      <c r="H35" s="24">
        <f>เม.ย.!C35</f>
        <v>0</v>
      </c>
      <c r="I35" s="24">
        <f>พ.ค.!C35</f>
        <v>0</v>
      </c>
      <c r="J35" s="24">
        <f>มิ.ย.!C35</f>
        <v>0</v>
      </c>
      <c r="K35" s="24">
        <f>ก.ค.!C35</f>
        <v>0</v>
      </c>
      <c r="L35" s="24">
        <f>ส.ค.!C35</f>
        <v>0</v>
      </c>
      <c r="M35" s="24">
        <f>ก.ย.!C35</f>
        <v>0</v>
      </c>
      <c r="N35" s="24">
        <f t="shared" si="0"/>
        <v>0</v>
      </c>
    </row>
    <row r="36" spans="1:14">
      <c r="A36" s="363" t="s">
        <v>414</v>
      </c>
      <c r="B36" s="24">
        <f>ต.ค.!C36</f>
        <v>0</v>
      </c>
      <c r="C36" s="24">
        <f>พ.ย.!C36</f>
        <v>0</v>
      </c>
      <c r="D36" s="24">
        <f>ธ.ค.!C36</f>
        <v>0</v>
      </c>
      <c r="E36" s="24">
        <f>ม.ค.!C36</f>
        <v>0</v>
      </c>
      <c r="F36" s="24">
        <f>ก.พ.!C36</f>
        <v>0</v>
      </c>
      <c r="G36" s="24">
        <f>มี.ค.!C36</f>
        <v>0</v>
      </c>
      <c r="H36" s="24">
        <f>เม.ย.!C36</f>
        <v>0</v>
      </c>
      <c r="I36" s="24">
        <f>พ.ค.!C36</f>
        <v>0</v>
      </c>
      <c r="J36" s="24">
        <f>มิ.ย.!C36</f>
        <v>0</v>
      </c>
      <c r="K36" s="24">
        <f>ก.ค.!C36</f>
        <v>0</v>
      </c>
      <c r="L36" s="24">
        <f>ส.ค.!C36</f>
        <v>0</v>
      </c>
      <c r="M36" s="24">
        <f>ก.ย.!C36</f>
        <v>0</v>
      </c>
      <c r="N36" s="24">
        <f t="shared" si="0"/>
        <v>0</v>
      </c>
    </row>
    <row r="37" spans="1:14">
      <c r="A37" s="367" t="s">
        <v>415</v>
      </c>
      <c r="B37" s="24">
        <f>ต.ค.!C37</f>
        <v>0</v>
      </c>
      <c r="C37" s="24">
        <f>พ.ย.!C37</f>
        <v>0</v>
      </c>
      <c r="D37" s="24">
        <f>ธ.ค.!C37</f>
        <v>0</v>
      </c>
      <c r="E37" s="24">
        <f>ม.ค.!C37</f>
        <v>0</v>
      </c>
      <c r="F37" s="24">
        <f>ก.พ.!C37</f>
        <v>0</v>
      </c>
      <c r="G37" s="24">
        <f>มี.ค.!C37</f>
        <v>0</v>
      </c>
      <c r="H37" s="24">
        <f>เม.ย.!C37</f>
        <v>0</v>
      </c>
      <c r="I37" s="24">
        <f>พ.ค.!C37</f>
        <v>0</v>
      </c>
      <c r="J37" s="24">
        <f>มิ.ย.!C37</f>
        <v>0</v>
      </c>
      <c r="K37" s="24">
        <f>ก.ค.!C37</f>
        <v>0</v>
      </c>
      <c r="L37" s="24">
        <f>ส.ค.!C37</f>
        <v>0</v>
      </c>
      <c r="M37" s="24">
        <f>ก.ย.!C37</f>
        <v>0</v>
      </c>
      <c r="N37" s="24">
        <f t="shared" si="0"/>
        <v>0</v>
      </c>
    </row>
    <row r="38" spans="1:14">
      <c r="A38" s="367" t="s">
        <v>377</v>
      </c>
      <c r="B38" s="24">
        <f>ต.ค.!C38</f>
        <v>0</v>
      </c>
      <c r="C38" s="24">
        <f>พ.ย.!C38</f>
        <v>0</v>
      </c>
      <c r="D38" s="24">
        <f>ธ.ค.!C38</f>
        <v>0</v>
      </c>
      <c r="E38" s="24">
        <f>ม.ค.!C38</f>
        <v>0</v>
      </c>
      <c r="F38" s="24">
        <f>ก.พ.!C38</f>
        <v>0</v>
      </c>
      <c r="G38" s="24">
        <f>มี.ค.!C38</f>
        <v>0</v>
      </c>
      <c r="H38" s="24">
        <f>เม.ย.!C38</f>
        <v>0</v>
      </c>
      <c r="I38" s="24">
        <f>พ.ค.!C38</f>
        <v>0</v>
      </c>
      <c r="J38" s="24">
        <f>มิ.ย.!C38</f>
        <v>0</v>
      </c>
      <c r="K38" s="24">
        <f>ก.ค.!C38</f>
        <v>0</v>
      </c>
      <c r="L38" s="24">
        <f>ส.ค.!C38</f>
        <v>0</v>
      </c>
      <c r="M38" s="24">
        <f>ก.ย.!C38</f>
        <v>0</v>
      </c>
      <c r="N38" s="24">
        <f t="shared" si="0"/>
        <v>0</v>
      </c>
    </row>
    <row r="39" spans="1:14">
      <c r="A39" s="363" t="s">
        <v>630</v>
      </c>
      <c r="B39" s="24">
        <f>ต.ค.!C39</f>
        <v>0</v>
      </c>
      <c r="C39" s="24">
        <f>พ.ย.!C39</f>
        <v>0</v>
      </c>
      <c r="D39" s="24">
        <f>ธ.ค.!C39</f>
        <v>0</v>
      </c>
      <c r="E39" s="24">
        <f>ม.ค.!C39</f>
        <v>0</v>
      </c>
      <c r="F39" s="24">
        <f>ก.พ.!C39</f>
        <v>0</v>
      </c>
      <c r="G39" s="24">
        <f>มี.ค.!C39</f>
        <v>0</v>
      </c>
      <c r="H39" s="24">
        <f>เม.ย.!C39</f>
        <v>0</v>
      </c>
      <c r="I39" s="24">
        <f>พ.ค.!C39</f>
        <v>0</v>
      </c>
      <c r="J39" s="24">
        <f>มิ.ย.!C39</f>
        <v>0</v>
      </c>
      <c r="K39" s="24">
        <f>ก.ค.!C39</f>
        <v>0</v>
      </c>
      <c r="L39" s="24">
        <f>ส.ค.!C39</f>
        <v>0</v>
      </c>
      <c r="M39" s="24">
        <f>ก.ย.!C39</f>
        <v>0</v>
      </c>
      <c r="N39" s="24">
        <f t="shared" si="0"/>
        <v>0</v>
      </c>
    </row>
    <row r="40" spans="1:14">
      <c r="A40" s="363" t="s">
        <v>416</v>
      </c>
      <c r="B40" s="24">
        <f>ต.ค.!C40</f>
        <v>0</v>
      </c>
      <c r="C40" s="24">
        <f>พ.ย.!C40</f>
        <v>0</v>
      </c>
      <c r="D40" s="24">
        <f>ธ.ค.!C40</f>
        <v>0</v>
      </c>
      <c r="E40" s="24">
        <f>ม.ค.!C40</f>
        <v>0</v>
      </c>
      <c r="F40" s="24">
        <f>ก.พ.!C40</f>
        <v>0</v>
      </c>
      <c r="G40" s="24">
        <f>มี.ค.!C40</f>
        <v>0</v>
      </c>
      <c r="H40" s="24">
        <f>เม.ย.!C40</f>
        <v>0</v>
      </c>
      <c r="I40" s="24">
        <f>พ.ค.!C40</f>
        <v>0</v>
      </c>
      <c r="J40" s="24">
        <f>มิ.ย.!C40</f>
        <v>0</v>
      </c>
      <c r="K40" s="24">
        <f>ก.ค.!C40</f>
        <v>0</v>
      </c>
      <c r="L40" s="24">
        <f>ส.ค.!C40</f>
        <v>0</v>
      </c>
      <c r="M40" s="24">
        <f>ก.ย.!C40</f>
        <v>0</v>
      </c>
      <c r="N40" s="24">
        <f t="shared" si="0"/>
        <v>0</v>
      </c>
    </row>
    <row r="41" spans="1:14">
      <c r="A41" s="367" t="s">
        <v>84</v>
      </c>
      <c r="B41" s="24">
        <f>ต.ค.!C41</f>
        <v>0</v>
      </c>
      <c r="C41" s="24">
        <f>พ.ย.!C41</f>
        <v>0</v>
      </c>
      <c r="D41" s="24">
        <f>ธ.ค.!C41</f>
        <v>0</v>
      </c>
      <c r="E41" s="24">
        <f>ม.ค.!C41</f>
        <v>0</v>
      </c>
      <c r="F41" s="24">
        <f>ก.พ.!C41</f>
        <v>0</v>
      </c>
      <c r="G41" s="24">
        <f>มี.ค.!C41</f>
        <v>0</v>
      </c>
      <c r="H41" s="24">
        <f>เม.ย.!C41</f>
        <v>0</v>
      </c>
      <c r="I41" s="24">
        <f>พ.ค.!C41</f>
        <v>0</v>
      </c>
      <c r="J41" s="24">
        <f>มิ.ย.!C41</f>
        <v>0</v>
      </c>
      <c r="K41" s="24">
        <f>ก.ค.!C41</f>
        <v>0</v>
      </c>
      <c r="L41" s="24">
        <f>ส.ค.!C41</f>
        <v>0</v>
      </c>
      <c r="M41" s="24">
        <f>ก.ย.!C41</f>
        <v>0</v>
      </c>
      <c r="N41" s="24">
        <f t="shared" si="0"/>
        <v>0</v>
      </c>
    </row>
    <row r="42" spans="1:14">
      <c r="A42" s="363" t="s">
        <v>109</v>
      </c>
      <c r="B42" s="24">
        <f>ต.ค.!C42</f>
        <v>0</v>
      </c>
      <c r="C42" s="24">
        <f>พ.ย.!C42</f>
        <v>0</v>
      </c>
      <c r="D42" s="24">
        <f>ธ.ค.!C42</f>
        <v>0</v>
      </c>
      <c r="E42" s="24">
        <f>ม.ค.!C42</f>
        <v>0</v>
      </c>
      <c r="F42" s="24">
        <f>ก.พ.!C42</f>
        <v>0</v>
      </c>
      <c r="G42" s="24">
        <f>มี.ค.!C42</f>
        <v>0</v>
      </c>
      <c r="H42" s="24">
        <f>เม.ย.!C42</f>
        <v>0</v>
      </c>
      <c r="I42" s="24">
        <f>พ.ค.!C42</f>
        <v>0</v>
      </c>
      <c r="J42" s="24">
        <f>มิ.ย.!C42</f>
        <v>0</v>
      </c>
      <c r="K42" s="24">
        <f>ก.ค.!C42</f>
        <v>0</v>
      </c>
      <c r="L42" s="24">
        <f>ส.ค.!C42</f>
        <v>0</v>
      </c>
      <c r="M42" s="24">
        <f>ก.ย.!C42</f>
        <v>0</v>
      </c>
      <c r="N42" s="24">
        <f t="shared" si="0"/>
        <v>0</v>
      </c>
    </row>
    <row r="43" spans="1:14">
      <c r="A43" s="363" t="s">
        <v>569</v>
      </c>
      <c r="B43" s="24">
        <f>ต.ค.!C43</f>
        <v>0</v>
      </c>
      <c r="C43" s="24">
        <f>พ.ย.!C43</f>
        <v>0</v>
      </c>
      <c r="D43" s="24">
        <f>ธ.ค.!C43</f>
        <v>0</v>
      </c>
      <c r="E43" s="24">
        <f>ม.ค.!C43</f>
        <v>0</v>
      </c>
      <c r="F43" s="24">
        <f>ก.พ.!C43</f>
        <v>0</v>
      </c>
      <c r="G43" s="24">
        <f>มี.ค.!C43</f>
        <v>0</v>
      </c>
      <c r="H43" s="24">
        <f>เม.ย.!C43</f>
        <v>0</v>
      </c>
      <c r="I43" s="24">
        <f>พ.ค.!C43</f>
        <v>0</v>
      </c>
      <c r="J43" s="24">
        <f>มิ.ย.!C43</f>
        <v>0</v>
      </c>
      <c r="K43" s="24">
        <f>ก.ค.!C43</f>
        <v>0</v>
      </c>
      <c r="L43" s="24">
        <f>ส.ค.!C43</f>
        <v>0</v>
      </c>
      <c r="M43" s="24">
        <f>ก.ย.!C43</f>
        <v>0</v>
      </c>
      <c r="N43" s="24">
        <f t="shared" si="0"/>
        <v>0</v>
      </c>
    </row>
    <row r="44" spans="1:14">
      <c r="A44" s="363" t="s">
        <v>383</v>
      </c>
      <c r="B44" s="24">
        <f>ต.ค.!C44</f>
        <v>0</v>
      </c>
      <c r="C44" s="24">
        <f>พ.ย.!C44</f>
        <v>0</v>
      </c>
      <c r="D44" s="24">
        <f>ธ.ค.!C44</f>
        <v>0</v>
      </c>
      <c r="E44" s="24">
        <f>ม.ค.!C44</f>
        <v>0</v>
      </c>
      <c r="F44" s="24">
        <f>ก.พ.!C44</f>
        <v>0</v>
      </c>
      <c r="G44" s="24">
        <f>มี.ค.!C44</f>
        <v>0</v>
      </c>
      <c r="H44" s="24">
        <f>เม.ย.!C44</f>
        <v>0</v>
      </c>
      <c r="I44" s="24">
        <f>พ.ค.!C44</f>
        <v>0</v>
      </c>
      <c r="J44" s="24">
        <f>มิ.ย.!C44</f>
        <v>0</v>
      </c>
      <c r="K44" s="24">
        <f>ก.ค.!C44</f>
        <v>0</v>
      </c>
      <c r="L44" s="24">
        <f>ส.ค.!C44</f>
        <v>0</v>
      </c>
      <c r="M44" s="24">
        <f>ก.ย.!C44</f>
        <v>0</v>
      </c>
      <c r="N44" s="24">
        <f t="shared" si="0"/>
        <v>0</v>
      </c>
    </row>
    <row r="45" spans="1:14">
      <c r="A45" s="367" t="s">
        <v>568</v>
      </c>
      <c r="B45" s="24">
        <f>ต.ค.!C45</f>
        <v>0</v>
      </c>
      <c r="C45" s="24">
        <f>พ.ย.!C45</f>
        <v>0</v>
      </c>
      <c r="D45" s="24">
        <f>ธ.ค.!C45</f>
        <v>0</v>
      </c>
      <c r="E45" s="24">
        <f>ม.ค.!C45</f>
        <v>0</v>
      </c>
      <c r="F45" s="24">
        <f>ก.พ.!C45</f>
        <v>0</v>
      </c>
      <c r="G45" s="24">
        <f>มี.ค.!C45</f>
        <v>0</v>
      </c>
      <c r="H45" s="24">
        <f>เม.ย.!C45</f>
        <v>0</v>
      </c>
      <c r="I45" s="24">
        <f>พ.ค.!C45</f>
        <v>0</v>
      </c>
      <c r="J45" s="24">
        <f>มิ.ย.!C45</f>
        <v>0</v>
      </c>
      <c r="K45" s="24">
        <f>ก.ค.!C45</f>
        <v>0</v>
      </c>
      <c r="L45" s="24">
        <f>ส.ค.!C45</f>
        <v>0</v>
      </c>
      <c r="M45" s="24">
        <f>ก.ย.!C45</f>
        <v>0</v>
      </c>
      <c r="N45" s="24">
        <f t="shared" si="0"/>
        <v>0</v>
      </c>
    </row>
    <row r="46" spans="1:14">
      <c r="A46" s="363" t="s">
        <v>379</v>
      </c>
      <c r="B46" s="24">
        <f>ต.ค.!C46</f>
        <v>0</v>
      </c>
      <c r="C46" s="24">
        <f>พ.ย.!C46</f>
        <v>0</v>
      </c>
      <c r="D46" s="24">
        <f>ธ.ค.!C46</f>
        <v>0</v>
      </c>
      <c r="E46" s="24">
        <f>ม.ค.!C46</f>
        <v>0</v>
      </c>
      <c r="F46" s="24">
        <f>ก.พ.!C46</f>
        <v>0</v>
      </c>
      <c r="G46" s="24">
        <f>มี.ค.!C46</f>
        <v>0</v>
      </c>
      <c r="H46" s="24">
        <f>เม.ย.!C46</f>
        <v>0</v>
      </c>
      <c r="I46" s="24">
        <f>พ.ค.!C46</f>
        <v>0</v>
      </c>
      <c r="J46" s="24">
        <f>มิ.ย.!C46</f>
        <v>0</v>
      </c>
      <c r="K46" s="24">
        <f>ก.ค.!C46</f>
        <v>0</v>
      </c>
      <c r="L46" s="24">
        <f>ส.ค.!C46</f>
        <v>0</v>
      </c>
      <c r="M46" s="24">
        <f>ก.ย.!C46</f>
        <v>0</v>
      </c>
      <c r="N46" s="24">
        <f t="shared" si="0"/>
        <v>0</v>
      </c>
    </row>
    <row r="47" spans="1:14">
      <c r="A47" s="367" t="s">
        <v>30</v>
      </c>
      <c r="B47" s="24">
        <f>ต.ค.!C47</f>
        <v>0</v>
      </c>
      <c r="C47" s="24">
        <f>พ.ย.!C47</f>
        <v>0</v>
      </c>
      <c r="D47" s="24">
        <f>ธ.ค.!C47</f>
        <v>0</v>
      </c>
      <c r="E47" s="24">
        <f>ม.ค.!C47</f>
        <v>0</v>
      </c>
      <c r="F47" s="24">
        <f>ก.พ.!C47</f>
        <v>0</v>
      </c>
      <c r="G47" s="24">
        <f>มี.ค.!C47</f>
        <v>0</v>
      </c>
      <c r="H47" s="24">
        <f>เม.ย.!C47</f>
        <v>0</v>
      </c>
      <c r="I47" s="24">
        <f>พ.ค.!C47</f>
        <v>0</v>
      </c>
      <c r="J47" s="24">
        <f>มิ.ย.!C47</f>
        <v>0</v>
      </c>
      <c r="K47" s="24">
        <f>ก.ค.!C47</f>
        <v>0</v>
      </c>
      <c r="L47" s="24">
        <f>ส.ค.!C47</f>
        <v>0</v>
      </c>
      <c r="M47" s="24">
        <f>ก.ย.!C47</f>
        <v>0</v>
      </c>
      <c r="N47" s="24">
        <f t="shared" si="0"/>
        <v>0</v>
      </c>
    </row>
    <row r="48" spans="1:14">
      <c r="A48" s="367" t="s">
        <v>6</v>
      </c>
      <c r="B48" s="24">
        <f>ต.ค.!C48</f>
        <v>0</v>
      </c>
      <c r="C48" s="24">
        <f>พ.ย.!C48</f>
        <v>0</v>
      </c>
      <c r="D48" s="24">
        <f>ธ.ค.!C48</f>
        <v>0</v>
      </c>
      <c r="E48" s="24">
        <f>ม.ค.!C48</f>
        <v>0</v>
      </c>
      <c r="F48" s="24">
        <f>ก.พ.!C48</f>
        <v>0</v>
      </c>
      <c r="G48" s="24">
        <f>มี.ค.!C48</f>
        <v>0</v>
      </c>
      <c r="H48" s="24">
        <f>เม.ย.!C48</f>
        <v>0</v>
      </c>
      <c r="I48" s="24">
        <f>พ.ค.!C48</f>
        <v>0</v>
      </c>
      <c r="J48" s="24">
        <f>มิ.ย.!C48</f>
        <v>0</v>
      </c>
      <c r="K48" s="24">
        <f>ก.ค.!C48</f>
        <v>0</v>
      </c>
      <c r="L48" s="24">
        <f>ส.ค.!C48</f>
        <v>0</v>
      </c>
      <c r="M48" s="24">
        <f>ก.ย.!C48</f>
        <v>0</v>
      </c>
      <c r="N48" s="24">
        <f t="shared" si="0"/>
        <v>0</v>
      </c>
    </row>
    <row r="49" spans="1:14">
      <c r="A49" s="367" t="s">
        <v>565</v>
      </c>
      <c r="B49" s="24">
        <f>ต.ค.!C49</f>
        <v>0</v>
      </c>
      <c r="C49" s="24">
        <f>พ.ย.!C49</f>
        <v>0</v>
      </c>
      <c r="D49" s="24">
        <f>ธ.ค.!C49</f>
        <v>0</v>
      </c>
      <c r="E49" s="24">
        <f>ม.ค.!C49</f>
        <v>0</v>
      </c>
      <c r="F49" s="24">
        <f>ก.พ.!C49</f>
        <v>0</v>
      </c>
      <c r="G49" s="24">
        <f>มี.ค.!C49</f>
        <v>0</v>
      </c>
      <c r="H49" s="24">
        <f>เม.ย.!C49</f>
        <v>0</v>
      </c>
      <c r="I49" s="24">
        <f>พ.ค.!C49</f>
        <v>0</v>
      </c>
      <c r="J49" s="24">
        <f>มิ.ย.!C49</f>
        <v>0</v>
      </c>
      <c r="K49" s="24">
        <f>ก.ค.!C49</f>
        <v>0</v>
      </c>
      <c r="L49" s="24">
        <f>ส.ค.!C49</f>
        <v>0</v>
      </c>
      <c r="M49" s="24">
        <f>ก.ย.!C49</f>
        <v>0</v>
      </c>
      <c r="N49" s="24">
        <f t="shared" si="0"/>
        <v>0</v>
      </c>
    </row>
    <row r="50" spans="1:14">
      <c r="A50" s="363" t="s">
        <v>28</v>
      </c>
      <c r="B50" s="24">
        <f>ต.ค.!C50</f>
        <v>0</v>
      </c>
      <c r="C50" s="24">
        <f>พ.ย.!C50</f>
        <v>0</v>
      </c>
      <c r="D50" s="24">
        <f>ธ.ค.!C50</f>
        <v>0</v>
      </c>
      <c r="E50" s="24">
        <f>ม.ค.!C50</f>
        <v>0</v>
      </c>
      <c r="F50" s="24">
        <f>ก.พ.!C50</f>
        <v>0</v>
      </c>
      <c r="G50" s="24">
        <f>มี.ค.!C50</f>
        <v>0</v>
      </c>
      <c r="H50" s="24">
        <f>เม.ย.!C50</f>
        <v>0</v>
      </c>
      <c r="I50" s="24">
        <f>พ.ค.!C50</f>
        <v>0</v>
      </c>
      <c r="J50" s="24">
        <f>มิ.ย.!C50</f>
        <v>0</v>
      </c>
      <c r="K50" s="24">
        <f>ก.ค.!C50</f>
        <v>0</v>
      </c>
      <c r="L50" s="24">
        <f>ส.ค.!C50</f>
        <v>0</v>
      </c>
      <c r="M50" s="24">
        <f>ก.ย.!C50</f>
        <v>0</v>
      </c>
      <c r="N50" s="24">
        <f t="shared" si="0"/>
        <v>0</v>
      </c>
    </row>
    <row r="51" spans="1:14">
      <c r="A51" s="363" t="s">
        <v>620</v>
      </c>
      <c r="B51" s="24">
        <f>ต.ค.!C51</f>
        <v>0</v>
      </c>
      <c r="C51" s="24">
        <f>พ.ย.!C51</f>
        <v>0</v>
      </c>
      <c r="D51" s="24">
        <f>ธ.ค.!C51</f>
        <v>0</v>
      </c>
      <c r="E51" s="24">
        <f>ม.ค.!C51</f>
        <v>0</v>
      </c>
      <c r="F51" s="24">
        <f>ก.พ.!C51</f>
        <v>0</v>
      </c>
      <c r="G51" s="24">
        <f>มี.ค.!C51</f>
        <v>0</v>
      </c>
      <c r="H51" s="24">
        <f>เม.ย.!C51</f>
        <v>0</v>
      </c>
      <c r="I51" s="24">
        <f>พ.ค.!C51</f>
        <v>0</v>
      </c>
      <c r="J51" s="24">
        <f>มิ.ย.!C51</f>
        <v>0</v>
      </c>
      <c r="K51" s="24">
        <f>ก.ค.!C51</f>
        <v>0</v>
      </c>
      <c r="L51" s="24">
        <f>ส.ค.!C51</f>
        <v>0</v>
      </c>
      <c r="M51" s="24">
        <f>ก.ย.!C51</f>
        <v>0</v>
      </c>
      <c r="N51" s="24">
        <f t="shared" si="0"/>
        <v>0</v>
      </c>
    </row>
    <row r="52" spans="1:14">
      <c r="A52" s="363" t="s">
        <v>410</v>
      </c>
      <c r="B52" s="24">
        <f>ต.ค.!C52</f>
        <v>0</v>
      </c>
      <c r="C52" s="24">
        <f>พ.ย.!C52</f>
        <v>0</v>
      </c>
      <c r="D52" s="24">
        <f>ธ.ค.!C52</f>
        <v>0</v>
      </c>
      <c r="E52" s="24">
        <f>ม.ค.!C52</f>
        <v>0</v>
      </c>
      <c r="F52" s="24">
        <f>ก.พ.!C52</f>
        <v>0</v>
      </c>
      <c r="G52" s="24">
        <f>มี.ค.!C52</f>
        <v>0</v>
      </c>
      <c r="H52" s="24">
        <f>เม.ย.!C52</f>
        <v>0</v>
      </c>
      <c r="I52" s="24">
        <f>พ.ค.!C52</f>
        <v>0</v>
      </c>
      <c r="J52" s="24">
        <f>มิ.ย.!C52</f>
        <v>0</v>
      </c>
      <c r="K52" s="24">
        <f>ก.ค.!C52</f>
        <v>0</v>
      </c>
      <c r="L52" s="24">
        <f>ส.ค.!C52</f>
        <v>0</v>
      </c>
      <c r="M52" s="24">
        <f>ก.ย.!C52</f>
        <v>0</v>
      </c>
      <c r="N52" s="24">
        <f t="shared" si="0"/>
        <v>0</v>
      </c>
    </row>
    <row r="53" spans="1:14">
      <c r="A53" s="363" t="s">
        <v>600</v>
      </c>
      <c r="B53" s="24">
        <f>ต.ค.!C53</f>
        <v>0</v>
      </c>
      <c r="C53" s="24">
        <f>พ.ย.!C53</f>
        <v>0</v>
      </c>
      <c r="D53" s="24">
        <f>ธ.ค.!C53</f>
        <v>0</v>
      </c>
      <c r="E53" s="24">
        <f>ม.ค.!C53</f>
        <v>0</v>
      </c>
      <c r="F53" s="24">
        <f>ก.พ.!C53</f>
        <v>0</v>
      </c>
      <c r="G53" s="24">
        <f>มี.ค.!C53</f>
        <v>0</v>
      </c>
      <c r="H53" s="24">
        <f>เม.ย.!C53</f>
        <v>0</v>
      </c>
      <c r="I53" s="24">
        <f>พ.ค.!C53</f>
        <v>0</v>
      </c>
      <c r="J53" s="24">
        <f>มิ.ย.!C53</f>
        <v>0</v>
      </c>
      <c r="K53" s="24">
        <f>ก.ค.!C53</f>
        <v>0</v>
      </c>
      <c r="L53" s="24">
        <f>ส.ค.!C53</f>
        <v>0</v>
      </c>
      <c r="M53" s="24">
        <f>ก.ย.!C53</f>
        <v>0</v>
      </c>
      <c r="N53" s="24">
        <f t="shared" si="0"/>
        <v>0</v>
      </c>
    </row>
    <row r="54" spans="1:14">
      <c r="A54" s="363" t="s">
        <v>574</v>
      </c>
      <c r="B54" s="24">
        <f>ต.ค.!C54</f>
        <v>0</v>
      </c>
      <c r="C54" s="24">
        <f>พ.ย.!C54</f>
        <v>0</v>
      </c>
      <c r="D54" s="24">
        <f>ธ.ค.!C54</f>
        <v>0</v>
      </c>
      <c r="E54" s="24">
        <f>ม.ค.!C54</f>
        <v>0</v>
      </c>
      <c r="F54" s="24">
        <f>ก.พ.!C54</f>
        <v>0</v>
      </c>
      <c r="G54" s="24">
        <f>มี.ค.!C54</f>
        <v>0</v>
      </c>
      <c r="H54" s="24">
        <f>เม.ย.!C54</f>
        <v>0</v>
      </c>
      <c r="I54" s="24">
        <f>พ.ค.!C54</f>
        <v>0</v>
      </c>
      <c r="J54" s="24">
        <f>มิ.ย.!C54</f>
        <v>0</v>
      </c>
      <c r="K54" s="24">
        <f>ก.ค.!C54</f>
        <v>0</v>
      </c>
      <c r="L54" s="24">
        <f>ส.ค.!C54</f>
        <v>0</v>
      </c>
      <c r="M54" s="24">
        <f>ก.ย.!C54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ต.ค.!C56</f>
        <v>0</v>
      </c>
      <c r="C56" s="24">
        <f>พ.ย.!C56</f>
        <v>0</v>
      </c>
      <c r="D56" s="24">
        <f>ธ.ค.!C56</f>
        <v>0</v>
      </c>
      <c r="E56" s="24">
        <f>ม.ค.!C56</f>
        <v>0</v>
      </c>
      <c r="F56" s="24">
        <f>ก.พ.!C56</f>
        <v>0</v>
      </c>
      <c r="G56" s="24">
        <f>มี.ค.!C56</f>
        <v>0</v>
      </c>
      <c r="H56" s="24">
        <f>เม.ย.!C56</f>
        <v>0</v>
      </c>
      <c r="I56" s="24">
        <f>พ.ค.!C56</f>
        <v>0</v>
      </c>
      <c r="J56" s="24">
        <f>มิ.ย.!C56</f>
        <v>0</v>
      </c>
      <c r="K56" s="24">
        <f>ก.ค.!C56</f>
        <v>0</v>
      </c>
      <c r="L56" s="24">
        <f>ส.ค.!C56</f>
        <v>0</v>
      </c>
      <c r="M56" s="24">
        <f>ก.ย.!C56</f>
        <v>0</v>
      </c>
      <c r="N56" s="24">
        <f t="shared" si="0"/>
        <v>0</v>
      </c>
    </row>
    <row r="57" spans="1:14">
      <c r="A57" s="379" t="s">
        <v>237</v>
      </c>
      <c r="B57" s="24">
        <f>ต.ค.!C57</f>
        <v>0</v>
      </c>
      <c r="C57" s="24">
        <f>พ.ย.!C57</f>
        <v>0</v>
      </c>
      <c r="D57" s="24">
        <f>ธ.ค.!C57</f>
        <v>0</v>
      </c>
      <c r="E57" s="24">
        <f>ม.ค.!C57</f>
        <v>0</v>
      </c>
      <c r="F57" s="24">
        <f>ก.พ.!C57</f>
        <v>0</v>
      </c>
      <c r="G57" s="24">
        <f>มี.ค.!C57</f>
        <v>0</v>
      </c>
      <c r="H57" s="24">
        <f>เม.ย.!C57</f>
        <v>0</v>
      </c>
      <c r="I57" s="24">
        <f>พ.ค.!C57</f>
        <v>0</v>
      </c>
      <c r="J57" s="24">
        <f>มิ.ย.!C57</f>
        <v>0</v>
      </c>
      <c r="K57" s="24">
        <f>ก.ค.!C57</f>
        <v>0</v>
      </c>
      <c r="L57" s="24">
        <f>ส.ค.!C57</f>
        <v>0</v>
      </c>
      <c r="M57" s="24">
        <f>ก.ย.!C57</f>
        <v>0</v>
      </c>
      <c r="N57" s="24">
        <f t="shared" si="0"/>
        <v>0</v>
      </c>
    </row>
    <row r="58" spans="1:14">
      <c r="A58" s="363" t="s">
        <v>419</v>
      </c>
      <c r="B58" s="24">
        <f>ต.ค.!C58</f>
        <v>0</v>
      </c>
      <c r="C58" s="24">
        <f>พ.ย.!C58</f>
        <v>0</v>
      </c>
      <c r="D58" s="24">
        <f>ธ.ค.!C58</f>
        <v>0</v>
      </c>
      <c r="E58" s="24">
        <f>ม.ค.!C58</f>
        <v>0</v>
      </c>
      <c r="F58" s="24">
        <f>ก.พ.!C58</f>
        <v>0</v>
      </c>
      <c r="G58" s="24">
        <f>มี.ค.!C58</f>
        <v>0</v>
      </c>
      <c r="H58" s="24">
        <f>เม.ย.!C58</f>
        <v>0</v>
      </c>
      <c r="I58" s="24">
        <f>พ.ค.!C58</f>
        <v>0</v>
      </c>
      <c r="J58" s="24">
        <f>มิ.ย.!C58</f>
        <v>0</v>
      </c>
      <c r="K58" s="24">
        <f>ก.ค.!C58</f>
        <v>0</v>
      </c>
      <c r="L58" s="24">
        <f>ส.ค.!C58</f>
        <v>0</v>
      </c>
      <c r="M58" s="24">
        <f>ก.ย.!C58</f>
        <v>0</v>
      </c>
      <c r="N58" s="24">
        <f t="shared" si="0"/>
        <v>0</v>
      </c>
    </row>
    <row r="59" spans="1:14">
      <c r="A59" s="2" t="s">
        <v>420</v>
      </c>
      <c r="B59" s="24">
        <f>ต.ค.!C59</f>
        <v>0</v>
      </c>
      <c r="C59" s="24">
        <f>พ.ย.!C59</f>
        <v>0</v>
      </c>
      <c r="D59" s="24">
        <f>ธ.ค.!C59</f>
        <v>0</v>
      </c>
      <c r="E59" s="24">
        <f>ม.ค.!C59</f>
        <v>0</v>
      </c>
      <c r="F59" s="24">
        <f>ก.พ.!C59</f>
        <v>0</v>
      </c>
      <c r="G59" s="24">
        <f>มี.ค.!C59</f>
        <v>0</v>
      </c>
      <c r="H59" s="24">
        <f>เม.ย.!C59</f>
        <v>0</v>
      </c>
      <c r="I59" s="24">
        <f>พ.ค.!C59</f>
        <v>0</v>
      </c>
      <c r="J59" s="24">
        <f>มิ.ย.!C59</f>
        <v>0</v>
      </c>
      <c r="K59" s="24">
        <f>ก.ค.!C59</f>
        <v>0</v>
      </c>
      <c r="L59" s="24">
        <f>ส.ค.!C59</f>
        <v>0</v>
      </c>
      <c r="M59" s="24">
        <f>ก.ย.!C59</f>
        <v>0</v>
      </c>
      <c r="N59" s="24">
        <f t="shared" si="0"/>
        <v>0</v>
      </c>
    </row>
    <row r="60" spans="1:14" hidden="1">
      <c r="A60" s="5" t="s">
        <v>421</v>
      </c>
      <c r="B60" s="24">
        <f>ต.ค.!C60</f>
        <v>0</v>
      </c>
      <c r="C60" s="24">
        <f>พ.ย.!C60</f>
        <v>0</v>
      </c>
      <c r="D60" s="24">
        <f>ธ.ค.!C60</f>
        <v>0</v>
      </c>
      <c r="E60" s="24">
        <f>ม.ค.!C60</f>
        <v>0</v>
      </c>
      <c r="F60" s="24">
        <f>ก.พ.!C60</f>
        <v>0</v>
      </c>
      <c r="G60" s="24">
        <f>มี.ค.!C60</f>
        <v>0</v>
      </c>
      <c r="H60" s="24">
        <f>เม.ย.!C60</f>
        <v>0</v>
      </c>
      <c r="I60" s="24">
        <f>พ.ค.!C60</f>
        <v>0</v>
      </c>
      <c r="J60" s="24">
        <f>มิ.ย.!C60</f>
        <v>0</v>
      </c>
      <c r="K60" s="24">
        <f>ก.ค.!C60</f>
        <v>0</v>
      </c>
      <c r="L60" s="24">
        <f>ส.ค.!C60</f>
        <v>0</v>
      </c>
      <c r="M60" s="24">
        <f>ก.ย.!C60</f>
        <v>0</v>
      </c>
      <c r="N60" s="24">
        <f t="shared" si="0"/>
        <v>0</v>
      </c>
    </row>
    <row r="61" spans="1:14" hidden="1">
      <c r="A61" s="5" t="s">
        <v>422</v>
      </c>
      <c r="B61" s="24">
        <f>ต.ค.!C61</f>
        <v>0</v>
      </c>
      <c r="C61" s="24">
        <f>พ.ย.!C61</f>
        <v>0</v>
      </c>
      <c r="D61" s="24">
        <f>ธ.ค.!C61</f>
        <v>0</v>
      </c>
      <c r="E61" s="24">
        <f>ม.ค.!C61</f>
        <v>0</v>
      </c>
      <c r="F61" s="24">
        <f>ก.พ.!C61</f>
        <v>0</v>
      </c>
      <c r="G61" s="24">
        <f>มี.ค.!C61</f>
        <v>0</v>
      </c>
      <c r="H61" s="24">
        <f>เม.ย.!C61</f>
        <v>0</v>
      </c>
      <c r="I61" s="24">
        <f>พ.ค.!C61</f>
        <v>0</v>
      </c>
      <c r="J61" s="24">
        <f>มิ.ย.!C61</f>
        <v>0</v>
      </c>
      <c r="K61" s="24">
        <f>ก.ค.!C61</f>
        <v>0</v>
      </c>
      <c r="L61" s="24">
        <f>ส.ค.!C61</f>
        <v>0</v>
      </c>
      <c r="M61" s="24">
        <f>ก.ย.!C61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ต.ค.!C62</f>
        <v>2417200</v>
      </c>
      <c r="C62" s="24">
        <f>พ.ย.!C62</f>
        <v>0</v>
      </c>
      <c r="D62" s="24">
        <f>ธ.ค.!C62</f>
        <v>0</v>
      </c>
      <c r="E62" s="24">
        <f>ม.ค.!C62</f>
        <v>0</v>
      </c>
      <c r="F62" s="24">
        <f>ก.พ.!C62</f>
        <v>0</v>
      </c>
      <c r="G62" s="24">
        <f>มี.ค.!C62</f>
        <v>0</v>
      </c>
      <c r="H62" s="24">
        <f>เม.ย.!C62</f>
        <v>0</v>
      </c>
      <c r="I62" s="24">
        <f>พ.ค.!C62</f>
        <v>0</v>
      </c>
      <c r="J62" s="24">
        <f>มิ.ย.!C62</f>
        <v>0</v>
      </c>
      <c r="K62" s="24">
        <f>ก.ค.!C62</f>
        <v>0</v>
      </c>
      <c r="L62" s="24">
        <f>ส.ค.!C62</f>
        <v>0</v>
      </c>
      <c r="M62" s="24">
        <f>ก.ย.!C62</f>
        <v>0</v>
      </c>
      <c r="N62" s="24">
        <f t="shared" si="0"/>
        <v>2417200</v>
      </c>
    </row>
    <row r="63" spans="1:14" hidden="1">
      <c r="A63" s="24" t="s">
        <v>424</v>
      </c>
      <c r="B63" s="24">
        <f>ต.ค.!C63</f>
        <v>0</v>
      </c>
      <c r="C63" s="24">
        <f>พ.ย.!C63</f>
        <v>0</v>
      </c>
      <c r="D63" s="24">
        <f>ธ.ค.!C63</f>
        <v>0</v>
      </c>
      <c r="E63" s="24">
        <f>ม.ค.!C63</f>
        <v>0</v>
      </c>
      <c r="F63" s="24">
        <f>ก.พ.!C63</f>
        <v>0</v>
      </c>
      <c r="G63" s="24">
        <f>มี.ค.!C63</f>
        <v>0</v>
      </c>
      <c r="H63" s="24">
        <f>เม.ย.!C63</f>
        <v>0</v>
      </c>
      <c r="I63" s="24">
        <f>พ.ค.!C63</f>
        <v>0</v>
      </c>
      <c r="J63" s="24">
        <f>มิ.ย.!C63</f>
        <v>0</v>
      </c>
      <c r="K63" s="24">
        <f>ก.ค.!C63</f>
        <v>0</v>
      </c>
      <c r="L63" s="24">
        <f>ส.ค.!C63</f>
        <v>0</v>
      </c>
      <c r="M63" s="24">
        <f>ก.ย.!C63</f>
        <v>0</v>
      </c>
      <c r="N63" s="24">
        <f t="shared" si="0"/>
        <v>0</v>
      </c>
    </row>
    <row r="64" spans="1:14" hidden="1">
      <c r="A64" s="24" t="s">
        <v>425</v>
      </c>
      <c r="B64" s="24">
        <f>ต.ค.!C64</f>
        <v>0</v>
      </c>
      <c r="C64" s="24">
        <f>พ.ย.!C64</f>
        <v>0</v>
      </c>
      <c r="D64" s="24">
        <f>ธ.ค.!C64</f>
        <v>0</v>
      </c>
      <c r="E64" s="24">
        <f>ม.ค.!C64</f>
        <v>0</v>
      </c>
      <c r="F64" s="24">
        <f>ก.พ.!C64</f>
        <v>0</v>
      </c>
      <c r="G64" s="24">
        <f>มี.ค.!C64</f>
        <v>0</v>
      </c>
      <c r="H64" s="24">
        <f>เม.ย.!C64</f>
        <v>0</v>
      </c>
      <c r="I64" s="24">
        <f>พ.ค.!C64</f>
        <v>0</v>
      </c>
      <c r="J64" s="24">
        <f>มิ.ย.!C64</f>
        <v>0</v>
      </c>
      <c r="K64" s="24">
        <f>ก.ค.!C64</f>
        <v>0</v>
      </c>
      <c r="L64" s="24">
        <f>ส.ค.!C64</f>
        <v>0</v>
      </c>
      <c r="M64" s="24">
        <f>ก.ย.!C64</f>
        <v>0</v>
      </c>
      <c r="N64" s="24">
        <f t="shared" si="0"/>
        <v>0</v>
      </c>
    </row>
    <row r="65" spans="1:15" ht="24" hidden="1" thickBot="1">
      <c r="A65" s="25" t="s">
        <v>432</v>
      </c>
      <c r="B65" s="56">
        <f>ต.ค.!C65</f>
        <v>0</v>
      </c>
      <c r="C65" s="56">
        <f>พ.ย.!C65</f>
        <v>0</v>
      </c>
      <c r="D65" s="56">
        <f>ธ.ค.!C65</f>
        <v>0</v>
      </c>
      <c r="E65" s="56">
        <f>ม.ค.!C65</f>
        <v>0</v>
      </c>
      <c r="F65" s="56">
        <f>ก.พ.!C65</f>
        <v>0</v>
      </c>
      <c r="G65" s="24">
        <f>มี.ค.!C65</f>
        <v>0</v>
      </c>
      <c r="H65" s="56">
        <f>เม.ย.!C65</f>
        <v>0</v>
      </c>
      <c r="I65" s="56">
        <f>พ.ค.!C65</f>
        <v>0</v>
      </c>
      <c r="J65" s="56">
        <f>มิ.ย.!C65</f>
        <v>0</v>
      </c>
      <c r="K65" s="56">
        <f>ก.ค.!C65</f>
        <v>0</v>
      </c>
      <c r="L65" s="56">
        <f>ส.ค.!C65</f>
        <v>0</v>
      </c>
      <c r="M65" s="24">
        <f>ก.ย.!C65</f>
        <v>0</v>
      </c>
      <c r="N65" s="24">
        <f t="shared" si="0"/>
        <v>0</v>
      </c>
    </row>
    <row r="66" spans="1:15" ht="24" thickBot="1">
      <c r="A66" s="26" t="s">
        <v>433</v>
      </c>
      <c r="B66" s="27">
        <f>SUM(B9:B65)</f>
        <v>2626490.42</v>
      </c>
      <c r="C66" s="27">
        <f t="shared" ref="C66:L66" si="1">SUM(C6:C65)</f>
        <v>0</v>
      </c>
      <c r="D66" s="27">
        <f t="shared" si="1"/>
        <v>0</v>
      </c>
      <c r="E66" s="27">
        <f t="shared" si="1"/>
        <v>0</v>
      </c>
      <c r="F66" s="27">
        <f t="shared" si="1"/>
        <v>0</v>
      </c>
      <c r="G66" s="27">
        <f t="shared" si="1"/>
        <v>0</v>
      </c>
      <c r="H66" s="27">
        <f t="shared" si="1"/>
        <v>0</v>
      </c>
      <c r="I66" s="27">
        <f t="shared" si="1"/>
        <v>0</v>
      </c>
      <c r="J66" s="27">
        <f t="shared" si="1"/>
        <v>0</v>
      </c>
      <c r="K66" s="27">
        <f t="shared" si="1"/>
        <v>0</v>
      </c>
      <c r="L66" s="27">
        <f t="shared" si="1"/>
        <v>0</v>
      </c>
      <c r="M66" s="27">
        <f>SUM(M9:M65)</f>
        <v>0</v>
      </c>
      <c r="N66" s="27">
        <f>SUM(N7:N65)</f>
        <v>2626490.42</v>
      </c>
    </row>
    <row r="67" spans="1:15">
      <c r="A67" s="55" t="s">
        <v>434</v>
      </c>
      <c r="B67" s="30"/>
      <c r="C67" s="30"/>
      <c r="D67" s="30"/>
      <c r="E67" s="30"/>
      <c r="F67" s="30">
        <f>ก.พ.!C67</f>
        <v>0</v>
      </c>
      <c r="G67" s="30">
        <f>มี.ค.!C67</f>
        <v>0</v>
      </c>
      <c r="H67" s="30">
        <f>เม.ย.!C67</f>
        <v>0</v>
      </c>
      <c r="I67" s="30">
        <f>พ.ค.!C67</f>
        <v>0</v>
      </c>
      <c r="J67" s="30">
        <f>มิ.ย.!C67</f>
        <v>0</v>
      </c>
      <c r="K67" s="30">
        <f>ก.ค.!C67</f>
        <v>0</v>
      </c>
      <c r="L67" s="30">
        <f>ส.ค.!C67</f>
        <v>0</v>
      </c>
      <c r="M67" s="30"/>
      <c r="N67" s="30"/>
    </row>
    <row r="68" spans="1:15">
      <c r="A68" s="23" t="s">
        <v>391</v>
      </c>
      <c r="B68" s="24">
        <f>ต.ค.!C68</f>
        <v>0</v>
      </c>
      <c r="C68" s="24">
        <f>พ.ย.!C68</f>
        <v>0</v>
      </c>
      <c r="D68" s="24">
        <f>ธ.ค.!C68</f>
        <v>0</v>
      </c>
      <c r="E68" s="24">
        <f>ม.ค.!C68</f>
        <v>0</v>
      </c>
      <c r="F68" s="24">
        <f>ก.พ.!C68</f>
        <v>0</v>
      </c>
      <c r="G68" s="24">
        <f>มี.ค.!C68</f>
        <v>0</v>
      </c>
      <c r="H68" s="24">
        <f>เม.ย.!C68</f>
        <v>0</v>
      </c>
      <c r="I68" s="24">
        <f>พ.ค.!C68</f>
        <v>0</v>
      </c>
      <c r="J68" s="24">
        <f>มิ.ย.!C68</f>
        <v>0</v>
      </c>
      <c r="K68" s="24">
        <f>ก.ค.!C68</f>
        <v>0</v>
      </c>
      <c r="L68" s="24">
        <f>ส.ค.!C68</f>
        <v>0</v>
      </c>
      <c r="M68" s="24">
        <f>ก.ย.!C68</f>
        <v>0</v>
      </c>
      <c r="N68" s="24">
        <f t="shared" si="0"/>
        <v>0</v>
      </c>
    </row>
    <row r="69" spans="1:15">
      <c r="A69" s="24" t="s">
        <v>436</v>
      </c>
      <c r="B69" s="24">
        <f>ต.ค.!C69</f>
        <v>0</v>
      </c>
      <c r="C69" s="24">
        <f>พ.ย.!C69</f>
        <v>0</v>
      </c>
      <c r="D69" s="24">
        <f>ธ.ค.!C69</f>
        <v>0</v>
      </c>
      <c r="E69" s="24">
        <f>ม.ค.!C69</f>
        <v>0</v>
      </c>
      <c r="F69" s="24">
        <f>ก.พ.!C69</f>
        <v>0</v>
      </c>
      <c r="G69" s="24">
        <f>มี.ค.!C69</f>
        <v>0</v>
      </c>
      <c r="H69" s="24">
        <f>เม.ย.!C69</f>
        <v>0</v>
      </c>
      <c r="I69" s="24">
        <f>พ.ค.!C69</f>
        <v>0</v>
      </c>
      <c r="J69" s="24">
        <f>มิ.ย.!C69</f>
        <v>0</v>
      </c>
      <c r="K69" s="24">
        <f>ก.ค.!C69</f>
        <v>0</v>
      </c>
      <c r="L69" s="24">
        <f>ส.ค.!C69</f>
        <v>0</v>
      </c>
      <c r="M69" s="24">
        <f>ก.ย.!C69</f>
        <v>0</v>
      </c>
      <c r="N69" s="24">
        <f t="shared" si="0"/>
        <v>0</v>
      </c>
    </row>
    <row r="70" spans="1:15">
      <c r="A70" s="24" t="s">
        <v>380</v>
      </c>
      <c r="B70" s="24">
        <f>ต.ค.!C70</f>
        <v>0</v>
      </c>
      <c r="C70" s="24">
        <f>พ.ย.!C70</f>
        <v>0</v>
      </c>
      <c r="D70" s="24">
        <f>ธ.ค.!C70</f>
        <v>0</v>
      </c>
      <c r="E70" s="24">
        <f>ม.ค.!C70</f>
        <v>0</v>
      </c>
      <c r="F70" s="24">
        <f>ก.พ.!C70</f>
        <v>0</v>
      </c>
      <c r="G70" s="24">
        <f>มี.ค.!C70</f>
        <v>0</v>
      </c>
      <c r="H70" s="24">
        <f>เม.ย.!C70</f>
        <v>0</v>
      </c>
      <c r="I70" s="24">
        <f>พ.ค.!C70</f>
        <v>0</v>
      </c>
      <c r="J70" s="24">
        <f>มิ.ย.!C70</f>
        <v>0</v>
      </c>
      <c r="K70" s="24">
        <f>ก.ค.!C70</f>
        <v>0</v>
      </c>
      <c r="L70" s="24">
        <f>ส.ค.!C70</f>
        <v>0</v>
      </c>
      <c r="M70" s="24">
        <f>ก.ย.!C70</f>
        <v>0</v>
      </c>
      <c r="N70" s="24">
        <f t="shared" si="0"/>
        <v>0</v>
      </c>
    </row>
    <row r="71" spans="1:15">
      <c r="A71" s="24" t="s">
        <v>268</v>
      </c>
      <c r="B71" s="24">
        <f>ต.ค.!C71</f>
        <v>0</v>
      </c>
      <c r="C71" s="24">
        <f>พ.ย.!C71</f>
        <v>0</v>
      </c>
      <c r="D71" s="24">
        <f>ธ.ค.!C71</f>
        <v>0</v>
      </c>
      <c r="E71" s="24">
        <f>ม.ค.!C71</f>
        <v>0</v>
      </c>
      <c r="F71" s="24">
        <f>ก.พ.!C71</f>
        <v>0</v>
      </c>
      <c r="G71" s="24">
        <f>มี.ค.!C71</f>
        <v>0</v>
      </c>
      <c r="H71" s="24">
        <f>เม.ย.!C71</f>
        <v>0</v>
      </c>
      <c r="I71" s="24">
        <f>พ.ค.!C71</f>
        <v>0</v>
      </c>
      <c r="J71" s="24">
        <f>มิ.ย.!C71</f>
        <v>0</v>
      </c>
      <c r="K71" s="24">
        <f>ก.ค.!C71</f>
        <v>0</v>
      </c>
      <c r="L71" s="24">
        <f>ส.ค.!C71</f>
        <v>0</v>
      </c>
      <c r="M71" s="24">
        <f>ก.ย.!C71</f>
        <v>0</v>
      </c>
      <c r="N71" s="24">
        <f t="shared" si="0"/>
        <v>0</v>
      </c>
    </row>
    <row r="72" spans="1:15">
      <c r="A72" s="24" t="s">
        <v>269</v>
      </c>
      <c r="B72" s="24">
        <f>ต.ค.!C72</f>
        <v>30000</v>
      </c>
      <c r="C72" s="24">
        <f>พ.ย.!C72</f>
        <v>0</v>
      </c>
      <c r="D72" s="24">
        <f>ธ.ค.!C72</f>
        <v>0</v>
      </c>
      <c r="E72" s="24">
        <f>ม.ค.!C72</f>
        <v>0</v>
      </c>
      <c r="F72" s="24">
        <f>ก.พ.!C72</f>
        <v>0</v>
      </c>
      <c r="G72" s="24">
        <f>มี.ค.!C72</f>
        <v>0</v>
      </c>
      <c r="H72" s="24">
        <f>เม.ย.!C72</f>
        <v>0</v>
      </c>
      <c r="I72" s="24">
        <f>พ.ค.!C72</f>
        <v>0</v>
      </c>
      <c r="J72" s="24">
        <f>มิ.ย.!C72</f>
        <v>0</v>
      </c>
      <c r="K72" s="24">
        <f>ก.ค.!C72</f>
        <v>0</v>
      </c>
      <c r="L72" s="24">
        <f>ส.ค.!C72</f>
        <v>0</v>
      </c>
      <c r="M72" s="24">
        <f>ก.ย.!C72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ต.ค.!C73</f>
        <v>0</v>
      </c>
      <c r="C73" s="24">
        <f>พ.ย.!C73</f>
        <v>0</v>
      </c>
      <c r="D73" s="24">
        <f>ธ.ค.!C73</f>
        <v>0</v>
      </c>
      <c r="E73" s="24">
        <f>ม.ค.!C73</f>
        <v>0</v>
      </c>
      <c r="F73" s="24">
        <f>ก.พ.!C73</f>
        <v>0</v>
      </c>
      <c r="G73" s="24">
        <f>มี.ค.!C73</f>
        <v>0</v>
      </c>
      <c r="H73" s="24">
        <f>เม.ย.!C73</f>
        <v>0</v>
      </c>
      <c r="I73" s="24">
        <f>พ.ค.!C73</f>
        <v>0</v>
      </c>
      <c r="J73" s="24">
        <f>มิ.ย.!C73</f>
        <v>0</v>
      </c>
      <c r="K73" s="24">
        <f>ก.ค.!C73</f>
        <v>0</v>
      </c>
      <c r="L73" s="24">
        <f>ส.ค.!C73</f>
        <v>0</v>
      </c>
      <c r="M73" s="24">
        <f>ก.ย.!C73</f>
        <v>0</v>
      </c>
      <c r="N73" s="24">
        <f t="shared" si="0"/>
        <v>0</v>
      </c>
    </row>
    <row r="74" spans="1:15">
      <c r="A74" s="31" t="s">
        <v>566</v>
      </c>
      <c r="B74" s="24">
        <f>ต.ค.!C74</f>
        <v>0</v>
      </c>
      <c r="C74" s="24">
        <f>พ.ย.!C74</f>
        <v>0</v>
      </c>
      <c r="D74" s="24">
        <f>ธ.ค.!C74</f>
        <v>0</v>
      </c>
      <c r="E74" s="24">
        <f>ม.ค.!C74</f>
        <v>0</v>
      </c>
      <c r="F74" s="24">
        <f>ก.พ.!C74</f>
        <v>0</v>
      </c>
      <c r="G74" s="24">
        <f>มี.ค.!C74</f>
        <v>0</v>
      </c>
      <c r="H74" s="24">
        <f>เม.ย.!C74</f>
        <v>0</v>
      </c>
      <c r="I74" s="24">
        <f>พ.ค.!C74</f>
        <v>0</v>
      </c>
      <c r="J74" s="24">
        <f>มิ.ย.!C74</f>
        <v>0</v>
      </c>
      <c r="K74" s="24">
        <f>ก.ค.!C74</f>
        <v>0</v>
      </c>
      <c r="L74" s="24">
        <f>ส.ค.!C74</f>
        <v>0</v>
      </c>
      <c r="M74" s="24">
        <f>ก.ย.!C74</f>
        <v>0</v>
      </c>
      <c r="N74" s="24">
        <f t="shared" si="0"/>
        <v>0</v>
      </c>
    </row>
    <row r="75" spans="1:15">
      <c r="A75" s="24" t="s">
        <v>271</v>
      </c>
      <c r="B75" s="24">
        <f>ต.ค.!C75</f>
        <v>0</v>
      </c>
      <c r="C75" s="24">
        <f>พ.ย.!C75</f>
        <v>0</v>
      </c>
      <c r="D75" s="24">
        <f>ธ.ค.!C75</f>
        <v>0</v>
      </c>
      <c r="E75" s="24">
        <f>ม.ค.!C75</f>
        <v>0</v>
      </c>
      <c r="F75" s="24">
        <f>ก.พ.!C75</f>
        <v>0</v>
      </c>
      <c r="G75" s="24">
        <f>มี.ค.!C75</f>
        <v>0</v>
      </c>
      <c r="H75" s="24">
        <f>เม.ย.!C75</f>
        <v>0</v>
      </c>
      <c r="I75" s="24">
        <f>พ.ค.!C75</f>
        <v>0</v>
      </c>
      <c r="J75" s="24">
        <f>มิ.ย.!C75</f>
        <v>0</v>
      </c>
      <c r="K75" s="24">
        <f>ก.ค.!C75</f>
        <v>0</v>
      </c>
      <c r="L75" s="24">
        <f>ส.ค.!C75</f>
        <v>0</v>
      </c>
      <c r="M75" s="24">
        <f>ก.ย.!C75</f>
        <v>0</v>
      </c>
      <c r="N75" s="24">
        <f t="shared" si="0"/>
        <v>0</v>
      </c>
    </row>
    <row r="76" spans="1:15">
      <c r="A76" s="31" t="s">
        <v>615</v>
      </c>
      <c r="B76" s="24">
        <f>ต.ค.!C76</f>
        <v>0</v>
      </c>
      <c r="C76" s="24">
        <f>พ.ย.!C76</f>
        <v>0</v>
      </c>
      <c r="D76" s="24">
        <f>ธ.ค.!C76</f>
        <v>0</v>
      </c>
      <c r="E76" s="24">
        <f>ม.ค.!C76</f>
        <v>0</v>
      </c>
      <c r="F76" s="24">
        <f>ก.พ.!C76</f>
        <v>0</v>
      </c>
      <c r="G76" s="24">
        <f>มี.ค.!C76</f>
        <v>0</v>
      </c>
      <c r="H76" s="24">
        <f>เม.ย.!C76</f>
        <v>0</v>
      </c>
      <c r="I76" s="24">
        <f>พ.ค.!C76</f>
        <v>0</v>
      </c>
      <c r="J76" s="24">
        <f>มิ.ย.!C76</f>
        <v>0</v>
      </c>
      <c r="K76" s="24">
        <f>ก.ค.!C76</f>
        <v>0</v>
      </c>
      <c r="L76" s="24">
        <f>ส.ค.!C76</f>
        <v>0</v>
      </c>
      <c r="M76" s="24">
        <f>ก.ย.!C76</f>
        <v>0</v>
      </c>
      <c r="N76" s="24">
        <f t="shared" si="0"/>
        <v>0</v>
      </c>
    </row>
    <row r="77" spans="1:15">
      <c r="A77" s="24" t="s">
        <v>289</v>
      </c>
      <c r="B77" s="24">
        <f>ต.ค.!C77</f>
        <v>0</v>
      </c>
      <c r="C77" s="24">
        <f>พ.ย.!C77</f>
        <v>0</v>
      </c>
      <c r="D77" s="24">
        <f>ธ.ค.!C77</f>
        <v>0</v>
      </c>
      <c r="E77" s="24">
        <f>ม.ค.!C77</f>
        <v>0</v>
      </c>
      <c r="F77" s="24">
        <f>ก.พ.!C77</f>
        <v>0</v>
      </c>
      <c r="G77" s="24">
        <f>มี.ค.!C77</f>
        <v>0</v>
      </c>
      <c r="H77" s="24">
        <f>เม.ย.!C77</f>
        <v>0</v>
      </c>
      <c r="I77" s="24">
        <f>พ.ค.!C77</f>
        <v>0</v>
      </c>
      <c r="J77" s="24">
        <f>มิ.ย.!C77</f>
        <v>0</v>
      </c>
      <c r="K77" s="24">
        <f>ก.ค.!C77</f>
        <v>0</v>
      </c>
      <c r="L77" s="24">
        <f>ส.ค.!C77</f>
        <v>0</v>
      </c>
      <c r="M77" s="24">
        <f>ก.ย.!C77</f>
        <v>0</v>
      </c>
      <c r="N77" s="24">
        <f t="shared" si="0"/>
        <v>0</v>
      </c>
    </row>
    <row r="78" spans="1:15">
      <c r="A78" s="24" t="s">
        <v>381</v>
      </c>
      <c r="B78" s="24">
        <f>ต.ค.!C78</f>
        <v>0</v>
      </c>
      <c r="C78" s="24">
        <f>พ.ย.!C78</f>
        <v>0</v>
      </c>
      <c r="D78" s="24">
        <f>ธ.ค.!C78</f>
        <v>0</v>
      </c>
      <c r="E78" s="24">
        <f>ม.ค.!C78</f>
        <v>0</v>
      </c>
      <c r="F78" s="24">
        <f>ก.พ.!C78</f>
        <v>0</v>
      </c>
      <c r="G78" s="24">
        <f>มี.ค.!C78</f>
        <v>0</v>
      </c>
      <c r="H78" s="24">
        <f>เม.ย.!C78</f>
        <v>0</v>
      </c>
      <c r="I78" s="24">
        <f>พ.ค.!C78</f>
        <v>0</v>
      </c>
      <c r="J78" s="24">
        <f>มิ.ย.!C78</f>
        <v>0</v>
      </c>
      <c r="K78" s="24">
        <f>ก.ค.!C78</f>
        <v>0</v>
      </c>
      <c r="L78" s="24">
        <f>ส.ค.!C78</f>
        <v>0</v>
      </c>
      <c r="M78" s="24">
        <f>ก.ย.!C78</f>
        <v>0</v>
      </c>
      <c r="N78" s="24">
        <f t="shared" si="0"/>
        <v>0</v>
      </c>
    </row>
    <row r="79" spans="1:15">
      <c r="A79" s="31" t="s">
        <v>17</v>
      </c>
      <c r="B79" s="24">
        <f>ต.ค.!C79</f>
        <v>0</v>
      </c>
      <c r="C79" s="24">
        <f>พ.ย.!C79</f>
        <v>0</v>
      </c>
      <c r="D79" s="24">
        <f>ธ.ค.!C79</f>
        <v>0</v>
      </c>
      <c r="E79" s="24">
        <f>ม.ค.!C79</f>
        <v>0</v>
      </c>
      <c r="F79" s="24">
        <f>ก.พ.!C79</f>
        <v>0</v>
      </c>
      <c r="G79" s="24">
        <f>มี.ค.!C79</f>
        <v>0</v>
      </c>
      <c r="H79" s="24">
        <f>เม.ย.!C79</f>
        <v>0</v>
      </c>
      <c r="I79" s="24">
        <f>พ.ค.!C79</f>
        <v>0</v>
      </c>
      <c r="J79" s="24">
        <f>มิ.ย.!C79</f>
        <v>0</v>
      </c>
      <c r="K79" s="24">
        <f>ก.ค.!C79</f>
        <v>0</v>
      </c>
      <c r="L79" s="24">
        <f>ส.ค.!C79</f>
        <v>0</v>
      </c>
      <c r="M79" s="24">
        <f>ก.ย.!C79</f>
        <v>0</v>
      </c>
      <c r="N79" s="24">
        <f t="shared" si="0"/>
        <v>0</v>
      </c>
    </row>
    <row r="80" spans="1:15">
      <c r="A80" s="31" t="s">
        <v>622</v>
      </c>
      <c r="B80" s="24">
        <f>ต.ค.!C80</f>
        <v>0</v>
      </c>
      <c r="C80" s="24">
        <f>พ.ย.!C80</f>
        <v>0</v>
      </c>
      <c r="D80" s="24">
        <f>ธ.ค.!C80</f>
        <v>0</v>
      </c>
      <c r="E80" s="24">
        <f>ม.ค.!C80</f>
        <v>0</v>
      </c>
      <c r="F80" s="24">
        <f>ก.พ.!C80</f>
        <v>0</v>
      </c>
      <c r="G80" s="24">
        <f>มี.ค.!C80</f>
        <v>0</v>
      </c>
      <c r="H80" s="24">
        <f>เม.ย.!C80</f>
        <v>0</v>
      </c>
      <c r="I80" s="24">
        <f>พ.ค.!C80</f>
        <v>0</v>
      </c>
      <c r="J80" s="24">
        <f>มิ.ย.!C80</f>
        <v>0</v>
      </c>
      <c r="K80" s="24">
        <f>ก.ค.!C80</f>
        <v>0</v>
      </c>
      <c r="L80" s="24">
        <f>ส.ค.!C80</f>
        <v>0</v>
      </c>
      <c r="M80" s="24">
        <f>ก.ย.!C80</f>
        <v>0</v>
      </c>
      <c r="N80" s="24">
        <f t="shared" si="0"/>
        <v>0</v>
      </c>
    </row>
    <row r="81" spans="1:14">
      <c r="A81" s="24" t="s">
        <v>438</v>
      </c>
      <c r="B81" s="24">
        <f>ต.ค.!C81</f>
        <v>0</v>
      </c>
      <c r="C81" s="24">
        <f>พ.ย.!C81</f>
        <v>0</v>
      </c>
      <c r="D81" s="24">
        <f>ธ.ค.!C81</f>
        <v>0</v>
      </c>
      <c r="E81" s="24">
        <f>ม.ค.!C81</f>
        <v>0</v>
      </c>
      <c r="F81" s="24">
        <f>ก.พ.!C81</f>
        <v>0</v>
      </c>
      <c r="G81" s="24">
        <f>มี.ค.!C81</f>
        <v>0</v>
      </c>
      <c r="H81" s="24">
        <f>เม.ย.!C81</f>
        <v>0</v>
      </c>
      <c r="I81" s="24">
        <f>พ.ค.!C81</f>
        <v>0</v>
      </c>
      <c r="J81" s="24">
        <f>มิ.ย.!C81</f>
        <v>0</v>
      </c>
      <c r="K81" s="24">
        <f>ก.ค.!C81</f>
        <v>0</v>
      </c>
      <c r="L81" s="24">
        <f>ส.ค.!C81</f>
        <v>0</v>
      </c>
      <c r="M81" s="24">
        <f>ก.ย.!C81</f>
        <v>0</v>
      </c>
      <c r="N81" s="24">
        <f t="shared" si="0"/>
        <v>0</v>
      </c>
    </row>
    <row r="82" spans="1:14">
      <c r="A82" s="24" t="s">
        <v>608</v>
      </c>
      <c r="B82" s="24">
        <f>ต.ค.!C82</f>
        <v>0</v>
      </c>
      <c r="C82" s="24">
        <f>พ.ย.!C82</f>
        <v>0</v>
      </c>
      <c r="D82" s="24">
        <f>ธ.ค.!C82</f>
        <v>0</v>
      </c>
      <c r="E82" s="24">
        <f>ม.ค.!C82</f>
        <v>0</v>
      </c>
      <c r="F82" s="24">
        <f>ก.พ.!C82</f>
        <v>0</v>
      </c>
      <c r="G82" s="24">
        <f>มี.ค.!C82</f>
        <v>0</v>
      </c>
      <c r="H82" s="24">
        <f>เม.ย.!C82</f>
        <v>0</v>
      </c>
      <c r="I82" s="24">
        <f>พ.ค.!C82</f>
        <v>0</v>
      </c>
      <c r="J82" s="24">
        <f>มิ.ย.!C82</f>
        <v>0</v>
      </c>
      <c r="K82" s="24">
        <f>ก.ค.!C82</f>
        <v>0</v>
      </c>
      <c r="L82" s="24">
        <f>ส.ค.!C82</f>
        <v>0</v>
      </c>
      <c r="M82" s="24">
        <f>ก.ย.!C82</f>
        <v>0</v>
      </c>
      <c r="N82" s="24">
        <f t="shared" si="0"/>
        <v>0</v>
      </c>
    </row>
    <row r="83" spans="1:14">
      <c r="A83" s="24" t="s">
        <v>382</v>
      </c>
      <c r="B83" s="24">
        <f>ต.ค.!C83</f>
        <v>0</v>
      </c>
      <c r="C83" s="24">
        <f>พ.ย.!C83</f>
        <v>0</v>
      </c>
      <c r="D83" s="24">
        <f>ธ.ค.!C83</f>
        <v>0</v>
      </c>
      <c r="E83" s="24">
        <f>ม.ค.!C83</f>
        <v>0</v>
      </c>
      <c r="F83" s="24">
        <f>ก.พ.!C83</f>
        <v>0</v>
      </c>
      <c r="G83" s="24">
        <f>มี.ค.!C83</f>
        <v>0</v>
      </c>
      <c r="H83" s="24">
        <f>เม.ย.!C83</f>
        <v>0</v>
      </c>
      <c r="I83" s="24">
        <f>พ.ค.!C83</f>
        <v>0</v>
      </c>
      <c r="J83" s="24">
        <f>มิ.ย.!C83</f>
        <v>0</v>
      </c>
      <c r="K83" s="24">
        <f>ก.ค.!C83</f>
        <v>0</v>
      </c>
      <c r="L83" s="24">
        <f>ส.ค.!C83</f>
        <v>0</v>
      </c>
      <c r="M83" s="24">
        <f>ก.ย.!C83</f>
        <v>0</v>
      </c>
      <c r="N83" s="24">
        <f t="shared" si="0"/>
        <v>0</v>
      </c>
    </row>
    <row r="84" spans="1:14">
      <c r="A84" s="24" t="s">
        <v>384</v>
      </c>
      <c r="B84" s="24">
        <f>ต.ค.!C84</f>
        <v>0</v>
      </c>
      <c r="C84" s="24">
        <f>พ.ย.!C84</f>
        <v>0</v>
      </c>
      <c r="D84" s="24">
        <f>ธ.ค.!C84</f>
        <v>0</v>
      </c>
      <c r="E84" s="24">
        <f>ม.ค.!C84</f>
        <v>0</v>
      </c>
      <c r="F84" s="24">
        <f>ก.พ.!C84</f>
        <v>0</v>
      </c>
      <c r="G84" s="24">
        <f>มี.ค.!C84</f>
        <v>0</v>
      </c>
      <c r="H84" s="24">
        <f>เม.ย.!C84</f>
        <v>0</v>
      </c>
      <c r="I84" s="24">
        <f>พ.ค.!C84</f>
        <v>0</v>
      </c>
      <c r="J84" s="24">
        <f>มิ.ย.!C84</f>
        <v>0</v>
      </c>
      <c r="K84" s="24">
        <f>ก.ค.!C84</f>
        <v>0</v>
      </c>
      <c r="L84" s="24">
        <f>ส.ค.!C84</f>
        <v>0</v>
      </c>
      <c r="M84" s="24">
        <f>ก.ย.!C84</f>
        <v>0</v>
      </c>
      <c r="N84" s="24">
        <f t="shared" si="0"/>
        <v>0</v>
      </c>
    </row>
    <row r="85" spans="1:14">
      <c r="A85" s="24" t="s">
        <v>609</v>
      </c>
      <c r="B85" s="24">
        <f>ต.ค.!C85</f>
        <v>1500</v>
      </c>
      <c r="C85" s="24">
        <f>พ.ย.!C85</f>
        <v>0</v>
      </c>
      <c r="D85" s="24">
        <f>ธ.ค.!C85</f>
        <v>0</v>
      </c>
      <c r="E85" s="24">
        <f>ม.ค.!C85</f>
        <v>0</v>
      </c>
      <c r="F85" s="24">
        <f>ก.พ.!C85</f>
        <v>0</v>
      </c>
      <c r="G85" s="24">
        <f>มี.ค.!C85</f>
        <v>0</v>
      </c>
      <c r="H85" s="24">
        <f>เม.ย.!C85</f>
        <v>0</v>
      </c>
      <c r="I85" s="24">
        <f>พ.ค.!C85</f>
        <v>0</v>
      </c>
      <c r="J85" s="24">
        <f>มิ.ย.!C85</f>
        <v>0</v>
      </c>
      <c r="K85" s="24">
        <f>ก.ค.!C85</f>
        <v>0</v>
      </c>
      <c r="L85" s="24">
        <f>ส.ค.!C85</f>
        <v>0</v>
      </c>
      <c r="M85" s="24">
        <f>ก.ย.!C85</f>
        <v>0</v>
      </c>
      <c r="N85" s="24">
        <f t="shared" si="0"/>
        <v>1500</v>
      </c>
    </row>
    <row r="86" spans="1:14">
      <c r="A86" s="24" t="s">
        <v>610</v>
      </c>
      <c r="B86" s="24">
        <f>ต.ค.!C86</f>
        <v>0</v>
      </c>
      <c r="C86" s="24">
        <f>พ.ย.!C86</f>
        <v>0</v>
      </c>
      <c r="D86" s="24">
        <f>ธ.ค.!C86</f>
        <v>0</v>
      </c>
      <c r="E86" s="24">
        <f>ม.ค.!C86</f>
        <v>0</v>
      </c>
      <c r="F86" s="24">
        <f>ก.พ.!C86</f>
        <v>0</v>
      </c>
      <c r="G86" s="24">
        <f>มี.ค.!C86</f>
        <v>0</v>
      </c>
      <c r="H86" s="24">
        <f>เม.ย.!C86</f>
        <v>0</v>
      </c>
      <c r="I86" s="24">
        <f>พ.ค.!C86</f>
        <v>0</v>
      </c>
      <c r="J86" s="24">
        <f>มิ.ย.!C86</f>
        <v>0</v>
      </c>
      <c r="K86" s="24">
        <f>ก.ค.!C86</f>
        <v>0</v>
      </c>
      <c r="L86" s="24">
        <f>ส.ค.!C86</f>
        <v>0</v>
      </c>
      <c r="M86" s="24">
        <f>ก.ย.!C86</f>
        <v>0</v>
      </c>
      <c r="N86" s="24">
        <f t="shared" si="0"/>
        <v>0</v>
      </c>
    </row>
    <row r="87" spans="1:14">
      <c r="A87" s="24" t="s">
        <v>611</v>
      </c>
      <c r="B87" s="24">
        <f>ต.ค.!C87</f>
        <v>0</v>
      </c>
      <c r="C87" s="24">
        <f>พ.ย.!C87</f>
        <v>0</v>
      </c>
      <c r="D87" s="24">
        <f>ธ.ค.!C87</f>
        <v>0</v>
      </c>
      <c r="E87" s="24">
        <f>ม.ค.!C87</f>
        <v>0</v>
      </c>
      <c r="F87" s="24">
        <f>ก.พ.!C87</f>
        <v>0</v>
      </c>
      <c r="G87" s="24">
        <f>มี.ค.!C87</f>
        <v>0</v>
      </c>
      <c r="H87" s="24">
        <f>เม.ย.!C87</f>
        <v>0</v>
      </c>
      <c r="I87" s="24">
        <f>พ.ค.!C87</f>
        <v>0</v>
      </c>
      <c r="J87" s="24">
        <f>มิ.ย.!C87</f>
        <v>0</v>
      </c>
      <c r="K87" s="24">
        <f>ก.ค.!C87</f>
        <v>0</v>
      </c>
      <c r="L87" s="24">
        <f>ส.ค.!C87</f>
        <v>0</v>
      </c>
      <c r="M87" s="24">
        <f>ก.ย.!C87</f>
        <v>0</v>
      </c>
      <c r="N87" s="24">
        <f t="shared" si="0"/>
        <v>0</v>
      </c>
    </row>
    <row r="88" spans="1:14" hidden="1">
      <c r="A88" s="31" t="s">
        <v>16</v>
      </c>
      <c r="B88" s="24">
        <f>ต.ค.!C88</f>
        <v>0</v>
      </c>
      <c r="C88" s="24">
        <f>พ.ย.!C88</f>
        <v>0</v>
      </c>
      <c r="D88" s="24">
        <f>ธ.ค.!C88</f>
        <v>0</v>
      </c>
      <c r="E88" s="24">
        <f>ม.ค.!C88</f>
        <v>0</v>
      </c>
      <c r="F88" s="24">
        <f>ก.พ.!C88</f>
        <v>0</v>
      </c>
      <c r="G88" s="24">
        <f>มี.ค.!C88</f>
        <v>0</v>
      </c>
      <c r="H88" s="24">
        <f>เม.ย.!C88</f>
        <v>0</v>
      </c>
      <c r="I88" s="24">
        <f>พ.ค.!C88</f>
        <v>0</v>
      </c>
      <c r="J88" s="24">
        <f>มิ.ย.!C88</f>
        <v>0</v>
      </c>
      <c r="K88" s="24">
        <f>ก.ค.!C88</f>
        <v>0</v>
      </c>
      <c r="L88" s="24">
        <f>ส.ค.!C88</f>
        <v>0</v>
      </c>
      <c r="M88" s="24">
        <f>ก.ย.!C88</f>
        <v>0</v>
      </c>
      <c r="N88" s="24">
        <f t="shared" si="0"/>
        <v>0</v>
      </c>
    </row>
    <row r="89" spans="1:14" hidden="1">
      <c r="A89" s="31" t="s">
        <v>0</v>
      </c>
      <c r="B89" s="24">
        <f>ต.ค.!C89</f>
        <v>0</v>
      </c>
      <c r="C89" s="24">
        <f>พ.ย.!C89</f>
        <v>0</v>
      </c>
      <c r="D89" s="24">
        <f>ธ.ค.!C89</f>
        <v>0</v>
      </c>
      <c r="E89" s="24">
        <f>ม.ค.!C89</f>
        <v>0</v>
      </c>
      <c r="F89" s="24">
        <f>ก.พ.!C89</f>
        <v>0</v>
      </c>
      <c r="G89" s="24">
        <f>มี.ค.!C89</f>
        <v>0</v>
      </c>
      <c r="H89" s="24">
        <f>เม.ย.!C89</f>
        <v>0</v>
      </c>
      <c r="I89" s="24">
        <f>พ.ค.!C89</f>
        <v>0</v>
      </c>
      <c r="J89" s="24">
        <f>มิ.ย.!C89</f>
        <v>0</v>
      </c>
      <c r="K89" s="24">
        <f>ก.ค.!C89</f>
        <v>0</v>
      </c>
      <c r="L89" s="24">
        <f>ส.ค.!C89</f>
        <v>0</v>
      </c>
      <c r="M89" s="24">
        <f>ก.ย.!C89</f>
        <v>0</v>
      </c>
      <c r="N89" s="24">
        <f t="shared" si="0"/>
        <v>0</v>
      </c>
    </row>
    <row r="90" spans="1:14" hidden="1">
      <c r="A90" s="31" t="s">
        <v>18</v>
      </c>
      <c r="B90" s="24">
        <f>ต.ค.!C90</f>
        <v>0</v>
      </c>
      <c r="C90" s="24">
        <f>พ.ย.!C90</f>
        <v>0</v>
      </c>
      <c r="D90" s="24">
        <f>ธ.ค.!C90</f>
        <v>0</v>
      </c>
      <c r="E90" s="24">
        <f>ม.ค.!C90</f>
        <v>0</v>
      </c>
      <c r="F90" s="24">
        <f>ก.พ.!C90</f>
        <v>0</v>
      </c>
      <c r="G90" s="24">
        <f>มี.ค.!C90</f>
        <v>0</v>
      </c>
      <c r="H90" s="24">
        <f>เม.ย.!C90</f>
        <v>0</v>
      </c>
      <c r="I90" s="24">
        <f>พ.ค.!C90</f>
        <v>0</v>
      </c>
      <c r="J90" s="24">
        <f>มิ.ย.!C90</f>
        <v>0</v>
      </c>
      <c r="K90" s="24">
        <f>ก.ค.!C90</f>
        <v>0</v>
      </c>
      <c r="L90" s="24">
        <f>ส.ค.!C90</f>
        <v>0</v>
      </c>
      <c r="M90" s="24">
        <f>ก.ย.!C90</f>
        <v>0</v>
      </c>
      <c r="N90" s="24">
        <f t="shared" si="0"/>
        <v>0</v>
      </c>
    </row>
    <row r="91" spans="1:14" hidden="1">
      <c r="A91" s="31"/>
      <c r="B91" s="24">
        <f>ต.ค.!C91</f>
        <v>0</v>
      </c>
      <c r="C91" s="24">
        <f>พ.ย.!C91</f>
        <v>0</v>
      </c>
      <c r="D91" s="24">
        <f>ธ.ค.!C91</f>
        <v>0</v>
      </c>
      <c r="E91" s="24">
        <f>ม.ค.!C91</f>
        <v>0</v>
      </c>
      <c r="F91" s="24">
        <f>ก.พ.!C91</f>
        <v>0</v>
      </c>
      <c r="G91" s="24">
        <f>มี.ค.!C91</f>
        <v>0</v>
      </c>
      <c r="H91" s="24">
        <f>เม.ย.!C91</f>
        <v>0</v>
      </c>
      <c r="I91" s="24">
        <f>พ.ค.!C91</f>
        <v>0</v>
      </c>
      <c r="J91" s="24">
        <f>มิ.ย.!C91</f>
        <v>0</v>
      </c>
      <c r="K91" s="24">
        <f>ก.ค.!C91</f>
        <v>0</v>
      </c>
      <c r="L91" s="24">
        <f>ส.ค.!C91</f>
        <v>0</v>
      </c>
      <c r="M91" s="24">
        <f>ก.ย.!C91</f>
        <v>0</v>
      </c>
      <c r="N91" s="24">
        <f t="shared" si="0"/>
        <v>0</v>
      </c>
    </row>
    <row r="92" spans="1:14" hidden="1">
      <c r="A92" s="31"/>
      <c r="B92" s="24">
        <f>ต.ค.!C92</f>
        <v>0</v>
      </c>
      <c r="C92" s="24">
        <f>พ.ย.!C92</f>
        <v>0</v>
      </c>
      <c r="D92" s="24">
        <f>ธ.ค.!C92</f>
        <v>0</v>
      </c>
      <c r="E92" s="24">
        <f>ม.ค.!C92</f>
        <v>0</v>
      </c>
      <c r="F92" s="24">
        <f>ก.พ.!C92</f>
        <v>0</v>
      </c>
      <c r="G92" s="24">
        <f>มี.ค.!C92</f>
        <v>0</v>
      </c>
      <c r="H92" s="24">
        <f>เม.ย.!C92</f>
        <v>0</v>
      </c>
      <c r="I92" s="24">
        <f>พ.ค.!C92</f>
        <v>0</v>
      </c>
      <c r="J92" s="24">
        <f>มิ.ย.!C92</f>
        <v>0</v>
      </c>
      <c r="K92" s="24">
        <f>ก.ค.!C92</f>
        <v>0</v>
      </c>
      <c r="L92" s="24">
        <f>ส.ค.!C92</f>
        <v>0</v>
      </c>
      <c r="M92" s="24">
        <f>ก.ย.!C92</f>
        <v>0</v>
      </c>
      <c r="N92" s="24">
        <f t="shared" si="0"/>
        <v>0</v>
      </c>
    </row>
    <row r="93" spans="1:14" hidden="1">
      <c r="A93" s="31"/>
      <c r="B93" s="24">
        <f>ต.ค.!C93</f>
        <v>0</v>
      </c>
      <c r="C93" s="24">
        <f>พ.ย.!C93</f>
        <v>0</v>
      </c>
      <c r="D93" s="24">
        <f>ธ.ค.!C93</f>
        <v>0</v>
      </c>
      <c r="E93" s="24">
        <f>ม.ค.!C93</f>
        <v>0</v>
      </c>
      <c r="F93" s="24">
        <f>ก.พ.!C93</f>
        <v>0</v>
      </c>
      <c r="G93" s="24">
        <f>มี.ค.!C93</f>
        <v>0</v>
      </c>
      <c r="H93" s="24">
        <f>เม.ย.!C93</f>
        <v>0</v>
      </c>
      <c r="I93" s="24">
        <f>พ.ค.!C93</f>
        <v>0</v>
      </c>
      <c r="J93" s="24">
        <f>มิ.ย.!C93</f>
        <v>0</v>
      </c>
      <c r="K93" s="24">
        <f>ก.ค.!C93</f>
        <v>0</v>
      </c>
      <c r="L93" s="24">
        <f>ส.ค.!C93</f>
        <v>0</v>
      </c>
      <c r="M93" s="24">
        <f>ก.ย.!C93</f>
        <v>0</v>
      </c>
      <c r="N93" s="24">
        <f t="shared" si="0"/>
        <v>0</v>
      </c>
    </row>
    <row r="94" spans="1:14" hidden="1">
      <c r="A94" s="31"/>
      <c r="B94" s="24">
        <f>ต.ค.!C94</f>
        <v>0</v>
      </c>
      <c r="C94" s="24">
        <f>พ.ย.!C94</f>
        <v>0</v>
      </c>
      <c r="D94" s="24">
        <f>ธ.ค.!C94</f>
        <v>0</v>
      </c>
      <c r="E94" s="24">
        <f>ม.ค.!C94</f>
        <v>0</v>
      </c>
      <c r="F94" s="24">
        <f>ก.พ.!C94</f>
        <v>0</v>
      </c>
      <c r="G94" s="24">
        <f>มี.ค.!C94</f>
        <v>0</v>
      </c>
      <c r="H94" s="24">
        <f>เม.ย.!C94</f>
        <v>0</v>
      </c>
      <c r="I94" s="24">
        <f>พ.ค.!C94</f>
        <v>0</v>
      </c>
      <c r="J94" s="24">
        <f>มิ.ย.!C94</f>
        <v>0</v>
      </c>
      <c r="K94" s="24">
        <f>ก.ค.!C94</f>
        <v>0</v>
      </c>
      <c r="L94" s="24">
        <f>ส.ค.!C94</f>
        <v>0</v>
      </c>
      <c r="M94" s="24">
        <f>ก.ย.!C94</f>
        <v>0</v>
      </c>
      <c r="N94" s="24">
        <f t="shared" si="0"/>
        <v>0</v>
      </c>
    </row>
    <row r="95" spans="1:14" hidden="1">
      <c r="A95" s="31"/>
      <c r="B95" s="24">
        <f>ต.ค.!C95</f>
        <v>0</v>
      </c>
      <c r="C95" s="24">
        <f>พ.ย.!C95</f>
        <v>0</v>
      </c>
      <c r="D95" s="24">
        <f>ธ.ค.!C95</f>
        <v>0</v>
      </c>
      <c r="E95" s="24">
        <f>ม.ค.!C95</f>
        <v>0</v>
      </c>
      <c r="F95" s="24">
        <f>ก.พ.!C95</f>
        <v>0</v>
      </c>
      <c r="G95" s="24">
        <f>มี.ค.!C95</f>
        <v>0</v>
      </c>
      <c r="H95" s="24">
        <f>เม.ย.!C95</f>
        <v>0</v>
      </c>
      <c r="I95" s="24">
        <f>พ.ค.!C95</f>
        <v>0</v>
      </c>
      <c r="J95" s="24">
        <f>มิ.ย.!C95</f>
        <v>0</v>
      </c>
      <c r="K95" s="24">
        <f>ก.ค.!C95</f>
        <v>0</v>
      </c>
      <c r="L95" s="24">
        <f>ส.ค.!C95</f>
        <v>0</v>
      </c>
      <c r="M95" s="24">
        <f>ก.ย.!C95</f>
        <v>0</v>
      </c>
      <c r="N95" s="24">
        <f t="shared" si="0"/>
        <v>0</v>
      </c>
    </row>
    <row r="96" spans="1:14">
      <c r="A96" s="23" t="s">
        <v>389</v>
      </c>
      <c r="B96" s="24">
        <f>ต.ค.!C96</f>
        <v>0</v>
      </c>
      <c r="C96" s="24">
        <f>พ.ย.!C96</f>
        <v>0</v>
      </c>
      <c r="D96" s="24">
        <f>ธ.ค.!C96</f>
        <v>0</v>
      </c>
      <c r="E96" s="24">
        <f>ม.ค.!C96</f>
        <v>0</v>
      </c>
      <c r="F96" s="24">
        <f>ก.พ.!C96</f>
        <v>0</v>
      </c>
      <c r="G96" s="24">
        <f>มี.ค.!C96</f>
        <v>0</v>
      </c>
      <c r="H96" s="24">
        <f>เม.ย.!C96</f>
        <v>0</v>
      </c>
      <c r="I96" s="24">
        <f>พ.ค.!C96</f>
        <v>0</v>
      </c>
      <c r="J96" s="24">
        <f>มิ.ย.!C96</f>
        <v>0</v>
      </c>
      <c r="K96" s="24">
        <f>ก.ค.!C96</f>
        <v>0</v>
      </c>
      <c r="L96" s="24">
        <f>ส.ค.!C96</f>
        <v>0</v>
      </c>
      <c r="M96" s="24">
        <f>ก.ย.!C96</f>
        <v>0</v>
      </c>
      <c r="N96" s="24">
        <f t="shared" si="0"/>
        <v>0</v>
      </c>
    </row>
    <row r="97" spans="1:14">
      <c r="A97" s="24" t="s">
        <v>137</v>
      </c>
      <c r="B97" s="24">
        <f>ต.ค.!C97</f>
        <v>0</v>
      </c>
      <c r="C97" s="24">
        <f>พ.ย.!C97</f>
        <v>0</v>
      </c>
      <c r="D97" s="24">
        <f>ธ.ค.!C97</f>
        <v>0</v>
      </c>
      <c r="E97" s="24">
        <f>ม.ค.!C97</f>
        <v>0</v>
      </c>
      <c r="F97" s="24">
        <f>ก.พ.!C97</f>
        <v>0</v>
      </c>
      <c r="G97" s="24">
        <f>มี.ค.!C97</f>
        <v>0</v>
      </c>
      <c r="H97" s="24">
        <f>เม.ย.!C97</f>
        <v>0</v>
      </c>
      <c r="I97" s="24">
        <f>พ.ค.!C97</f>
        <v>0</v>
      </c>
      <c r="J97" s="24">
        <f>มิ.ย.!C97</f>
        <v>0</v>
      </c>
      <c r="K97" s="24">
        <f>ก.ค.!C97</f>
        <v>0</v>
      </c>
      <c r="L97" s="24">
        <f>ส.ค.!C97</f>
        <v>0</v>
      </c>
      <c r="M97" s="24">
        <f>ก.ย.!C97</f>
        <v>0</v>
      </c>
      <c r="N97" s="24">
        <f t="shared" si="0"/>
        <v>0</v>
      </c>
    </row>
    <row r="98" spans="1:14">
      <c r="A98" s="31" t="s">
        <v>136</v>
      </c>
      <c r="B98" s="24">
        <f>ต.ค.!C98</f>
        <v>0</v>
      </c>
      <c r="C98" s="24">
        <f>พ.ย.!C98</f>
        <v>0</v>
      </c>
      <c r="D98" s="24">
        <f>ธ.ค.!C98</f>
        <v>0</v>
      </c>
      <c r="E98" s="24">
        <f>ม.ค.!C98</f>
        <v>0</v>
      </c>
      <c r="F98" s="24">
        <f>ก.พ.!C98</f>
        <v>0</v>
      </c>
      <c r="G98" s="24">
        <f>มี.ค.!C98</f>
        <v>0</v>
      </c>
      <c r="H98" s="24">
        <f>เม.ย.!C98</f>
        <v>0</v>
      </c>
      <c r="I98" s="24">
        <f>พ.ค.!C98</f>
        <v>0</v>
      </c>
      <c r="J98" s="24">
        <f>มิ.ย.!C98</f>
        <v>0</v>
      </c>
      <c r="K98" s="24">
        <f>ก.ค.!C98</f>
        <v>0</v>
      </c>
      <c r="L98" s="24">
        <f>ส.ค.!C98</f>
        <v>0</v>
      </c>
      <c r="M98" s="24">
        <f>ก.ย.!C98</f>
        <v>0</v>
      </c>
      <c r="N98" s="24">
        <f t="shared" si="0"/>
        <v>0</v>
      </c>
    </row>
    <row r="99" spans="1:14">
      <c r="A99" s="23" t="s">
        <v>390</v>
      </c>
      <c r="B99" s="24">
        <f>ต.ค.!C99</f>
        <v>0</v>
      </c>
      <c r="C99" s="24">
        <f>พ.ย.!C99</f>
        <v>0</v>
      </c>
      <c r="D99" s="24">
        <f>ธ.ค.!C99</f>
        <v>0</v>
      </c>
      <c r="E99" s="24">
        <f>ม.ค.!C99</f>
        <v>0</v>
      </c>
      <c r="F99" s="24">
        <f>ก.พ.!C99</f>
        <v>0</v>
      </c>
      <c r="G99" s="24">
        <f>มี.ค.!C99</f>
        <v>0</v>
      </c>
      <c r="H99" s="24">
        <f>เม.ย.!C99</f>
        <v>0</v>
      </c>
      <c r="I99" s="24">
        <f>พ.ค.!C99</f>
        <v>0</v>
      </c>
      <c r="J99" s="24">
        <f>มิ.ย.!C99</f>
        <v>0</v>
      </c>
      <c r="K99" s="24">
        <f>ก.ค.!C99</f>
        <v>0</v>
      </c>
      <c r="L99" s="24">
        <f>ส.ค.!C99</f>
        <v>0</v>
      </c>
      <c r="M99" s="24">
        <f>ก.ย.!C99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ต.ค.!C100</f>
        <v>0</v>
      </c>
      <c r="C100" s="24">
        <f>พ.ย.!C100</f>
        <v>0</v>
      </c>
      <c r="D100" s="24">
        <f>ธ.ค.!C100</f>
        <v>0</v>
      </c>
      <c r="E100" s="24">
        <f>ม.ค.!C100</f>
        <v>0</v>
      </c>
      <c r="F100" s="24">
        <f>ก.พ.!C100</f>
        <v>0</v>
      </c>
      <c r="G100" s="24">
        <f>มี.ค.!C100</f>
        <v>0</v>
      </c>
      <c r="H100" s="24">
        <f>เม.ย.!C100</f>
        <v>0</v>
      </c>
      <c r="I100" s="24">
        <f>พ.ค.!C100</f>
        <v>0</v>
      </c>
      <c r="J100" s="24">
        <f>มิ.ย.!C100</f>
        <v>0</v>
      </c>
      <c r="K100" s="24">
        <f>ก.ค.!C100</f>
        <v>0</v>
      </c>
      <c r="L100" s="24">
        <f>ส.ค.!C100</f>
        <v>0</v>
      </c>
      <c r="M100" s="24">
        <f>ก.ย.!C100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ต.ค.!C101</f>
        <v>0</v>
      </c>
      <c r="C101" s="24">
        <f>พ.ย.!C101</f>
        <v>0</v>
      </c>
      <c r="D101" s="24">
        <f>ธ.ค.!C101</f>
        <v>0</v>
      </c>
      <c r="E101" s="24">
        <f>ม.ค.!C101</f>
        <v>0</v>
      </c>
      <c r="F101" s="24">
        <f>ก.พ.!C101</f>
        <v>0</v>
      </c>
      <c r="G101" s="24">
        <f>มี.ค.!C101</f>
        <v>0</v>
      </c>
      <c r="H101" s="24">
        <f>เม.ย.!C101</f>
        <v>0</v>
      </c>
      <c r="I101" s="24">
        <f>พ.ค.!C101</f>
        <v>0</v>
      </c>
      <c r="J101" s="24">
        <f>มิ.ย.!C101</f>
        <v>0</v>
      </c>
      <c r="K101" s="24">
        <f>ก.ค.!C101</f>
        <v>0</v>
      </c>
      <c r="L101" s="24">
        <f>ส.ค.!C101</f>
        <v>0</v>
      </c>
      <c r="M101" s="24">
        <f>ก.ย.!C101</f>
        <v>0</v>
      </c>
      <c r="N101" s="24">
        <f t="shared" si="0"/>
        <v>0</v>
      </c>
    </row>
    <row r="102" spans="1:14">
      <c r="A102" s="24" t="s">
        <v>443</v>
      </c>
      <c r="B102" s="24">
        <f>ต.ค.!C102</f>
        <v>56969.57</v>
      </c>
      <c r="C102" s="24">
        <f>พ.ย.!C102</f>
        <v>0</v>
      </c>
      <c r="D102" s="24">
        <f>ธ.ค.!C102</f>
        <v>0</v>
      </c>
      <c r="E102" s="24">
        <f>ม.ค.!C102</f>
        <v>0</v>
      </c>
      <c r="F102" s="24">
        <f>ก.พ.!C102</f>
        <v>0</v>
      </c>
      <c r="G102" s="24">
        <f>มี.ค.!C102</f>
        <v>0</v>
      </c>
      <c r="H102" s="24">
        <f>เม.ย.!C102</f>
        <v>0</v>
      </c>
      <c r="I102" s="24">
        <f>พ.ค.!C102</f>
        <v>0</v>
      </c>
      <c r="J102" s="24">
        <f>มิ.ย.!C102</f>
        <v>0</v>
      </c>
      <c r="K102" s="24">
        <f>ก.ค.!C102</f>
        <v>0</v>
      </c>
      <c r="L102" s="24">
        <f>ส.ค.!C102</f>
        <v>0</v>
      </c>
      <c r="M102" s="24">
        <f>ก.ย.!C102</f>
        <v>0</v>
      </c>
      <c r="N102" s="24">
        <f t="shared" si="0"/>
        <v>56969.57</v>
      </c>
    </row>
    <row r="103" spans="1:14" hidden="1">
      <c r="A103" s="24" t="s">
        <v>444</v>
      </c>
      <c r="B103" s="24">
        <f>ต.ค.!C103</f>
        <v>0</v>
      </c>
      <c r="C103" s="24">
        <f>พ.ย.!C103</f>
        <v>0</v>
      </c>
      <c r="D103" s="24">
        <f>ธ.ค.!C103</f>
        <v>0</v>
      </c>
      <c r="E103" s="24">
        <f>ม.ค.!C103</f>
        <v>0</v>
      </c>
      <c r="F103" s="24">
        <f>ก.พ.!C103</f>
        <v>0</v>
      </c>
      <c r="G103" s="24">
        <f>มี.ค.!C103</f>
        <v>0</v>
      </c>
      <c r="H103" s="24">
        <f>เม.ย.!C103</f>
        <v>0</v>
      </c>
      <c r="I103" s="24">
        <f>พ.ค.!C103</f>
        <v>0</v>
      </c>
      <c r="J103" s="24">
        <f>มิ.ย.!C103</f>
        <v>0</v>
      </c>
      <c r="K103" s="24">
        <f>ก.ค.!C103</f>
        <v>0</v>
      </c>
      <c r="L103" s="24">
        <f>ส.ค.!C103</f>
        <v>0</v>
      </c>
      <c r="M103" s="24">
        <f>ก.ย.!C103</f>
        <v>0</v>
      </c>
      <c r="N103" s="24">
        <f t="shared" si="0"/>
        <v>0</v>
      </c>
    </row>
    <row r="104" spans="1:14">
      <c r="A104" s="24" t="s">
        <v>445</v>
      </c>
      <c r="B104" s="24">
        <f>ต.ค.!C104</f>
        <v>152320.85</v>
      </c>
      <c r="C104" s="24">
        <f>พ.ย.!C104</f>
        <v>0</v>
      </c>
      <c r="D104" s="24">
        <f>ธ.ค.!C104</f>
        <v>0</v>
      </c>
      <c r="E104" s="24">
        <f>ม.ค.!C104</f>
        <v>0</v>
      </c>
      <c r="F104" s="24">
        <f>ก.พ.!C104</f>
        <v>0</v>
      </c>
      <c r="G104" s="24">
        <f>มี.ค.!C104</f>
        <v>0</v>
      </c>
      <c r="H104" s="24">
        <f>เม.ย.!C104</f>
        <v>0</v>
      </c>
      <c r="I104" s="24">
        <f>พ.ค.!C104</f>
        <v>0</v>
      </c>
      <c r="J104" s="24">
        <f>มิ.ย.!C104</f>
        <v>0</v>
      </c>
      <c r="K104" s="24">
        <f>ก.ค.!C104</f>
        <v>0</v>
      </c>
      <c r="L104" s="24">
        <f>ส.ค.!C104</f>
        <v>0</v>
      </c>
      <c r="M104" s="24">
        <f>ก.ย.!C104</f>
        <v>0</v>
      </c>
      <c r="N104" s="24">
        <f t="shared" si="0"/>
        <v>152320.85</v>
      </c>
    </row>
    <row r="105" spans="1:14" hidden="1">
      <c r="A105" s="24" t="s">
        <v>446</v>
      </c>
      <c r="B105" s="24">
        <f>ต.ค.!C105</f>
        <v>0</v>
      </c>
      <c r="C105" s="24">
        <f>พ.ย.!C105</f>
        <v>0</v>
      </c>
      <c r="D105" s="24">
        <f>ธ.ค.!C105</f>
        <v>0</v>
      </c>
      <c r="E105" s="24">
        <f>ม.ค.!C105</f>
        <v>0</v>
      </c>
      <c r="F105" s="24">
        <f>ก.พ.!C105</f>
        <v>0</v>
      </c>
      <c r="G105" s="24">
        <f>มี.ค.!C105</f>
        <v>0</v>
      </c>
      <c r="H105" s="24">
        <f>เม.ย.!C105</f>
        <v>0</v>
      </c>
      <c r="I105" s="24">
        <f>พ.ค.!C105</f>
        <v>0</v>
      </c>
      <c r="J105" s="24">
        <f>มิ.ย.!C105</f>
        <v>0</v>
      </c>
      <c r="K105" s="24">
        <f>ก.ค.!C105</f>
        <v>0</v>
      </c>
      <c r="L105" s="24">
        <f>ส.ค.!C105</f>
        <v>0</v>
      </c>
      <c r="M105" s="24">
        <f>ก.ย.!C105</f>
        <v>0</v>
      </c>
      <c r="N105" s="24">
        <f t="shared" si="0"/>
        <v>0</v>
      </c>
    </row>
    <row r="106" spans="1:14" ht="24" thickBot="1">
      <c r="A106" s="24" t="s">
        <v>447</v>
      </c>
      <c r="B106" s="24">
        <f>ต.ค.!C106</f>
        <v>0</v>
      </c>
      <c r="C106" s="24">
        <f>พ.ย.!C106</f>
        <v>0</v>
      </c>
      <c r="D106" s="24">
        <f>ธ.ค.!C106</f>
        <v>0</v>
      </c>
      <c r="E106" s="24">
        <f>ม.ค.!C106</f>
        <v>0</v>
      </c>
      <c r="F106" s="24">
        <f>ก.พ.!C106</f>
        <v>0</v>
      </c>
      <c r="G106" s="24">
        <f>มี.ค.!C106</f>
        <v>0</v>
      </c>
      <c r="H106" s="24">
        <f>เม.ย.!C106</f>
        <v>0</v>
      </c>
      <c r="I106" s="24">
        <f>พ.ค.!C106</f>
        <v>0</v>
      </c>
      <c r="J106" s="24">
        <f>มิ.ย.!C106</f>
        <v>0</v>
      </c>
      <c r="K106" s="24">
        <f>ก.ค.!C106</f>
        <v>0</v>
      </c>
      <c r="L106" s="24">
        <f>ส.ค.!C106</f>
        <v>0</v>
      </c>
      <c r="M106" s="24">
        <f>ก.ย.!C106</f>
        <v>0</v>
      </c>
      <c r="N106" s="24">
        <f>SUM(B106:M106)</f>
        <v>0</v>
      </c>
    </row>
    <row r="107" spans="1:14" hidden="1">
      <c r="A107" s="24" t="s">
        <v>583</v>
      </c>
      <c r="B107" s="24"/>
      <c r="C107" s="24">
        <f>พ.ย.!C107</f>
        <v>0</v>
      </c>
      <c r="D107" s="24">
        <f>ธ.ค.!C107</f>
        <v>0</v>
      </c>
      <c r="E107" s="24">
        <f>ม.ค.!C107</f>
        <v>0</v>
      </c>
      <c r="F107" s="24">
        <f>ก.พ.!C107</f>
        <v>0</v>
      </c>
      <c r="G107" s="24">
        <f>มี.ค.!C107</f>
        <v>0</v>
      </c>
      <c r="H107" s="24">
        <f>เม.ย.!C107</f>
        <v>0</v>
      </c>
      <c r="I107" s="24">
        <f>พ.ค.!C107</f>
        <v>0</v>
      </c>
      <c r="J107" s="24">
        <f>มิ.ย.!C107</f>
        <v>0</v>
      </c>
      <c r="K107" s="24">
        <f>ก.ค.!C107</f>
        <v>0</v>
      </c>
      <c r="L107" s="24">
        <f>ส.ค.!C107</f>
        <v>0</v>
      </c>
      <c r="M107" s="24">
        <f>ก.ย.!C107</f>
        <v>0</v>
      </c>
      <c r="N107" s="24">
        <f>SUM(B107:M107)</f>
        <v>0</v>
      </c>
    </row>
    <row r="108" spans="1:14" ht="24" hidden="1" thickBot="1">
      <c r="A108" s="25" t="s">
        <v>448</v>
      </c>
      <c r="B108" s="25">
        <f>ต.ค.!C108</f>
        <v>0</v>
      </c>
      <c r="C108" s="25">
        <f>พ.ย.!C108</f>
        <v>0</v>
      </c>
      <c r="D108" s="25">
        <f>ธ.ค.!C108</f>
        <v>0</v>
      </c>
      <c r="E108" s="25">
        <f>ม.ค.!C108</f>
        <v>0</v>
      </c>
      <c r="F108" s="25">
        <f>ก.พ.!C108</f>
        <v>0</v>
      </c>
      <c r="G108" s="25">
        <f>มี.ค.!C108</f>
        <v>0</v>
      </c>
      <c r="H108" s="25">
        <f>เม.ย.!C108</f>
        <v>0</v>
      </c>
      <c r="I108" s="25">
        <f>พ.ค.!C108</f>
        <v>0</v>
      </c>
      <c r="J108" s="25">
        <f>มิ.ย.!C108</f>
        <v>0</v>
      </c>
      <c r="K108" s="25">
        <f>ก.ค.!C108</f>
        <v>0</v>
      </c>
      <c r="L108" s="25">
        <f>ส.ค.!C108</f>
        <v>0</v>
      </c>
      <c r="M108" s="24">
        <f>ก.ย.!C108</f>
        <v>0</v>
      </c>
      <c r="N108" s="24">
        <f>SUM(B108:M108)</f>
        <v>0</v>
      </c>
    </row>
    <row r="109" spans="1:14" ht="24" thickBot="1">
      <c r="A109" s="26" t="s">
        <v>449</v>
      </c>
      <c r="B109" s="27">
        <f>SUM(B67:B108)</f>
        <v>240790.42</v>
      </c>
      <c r="C109" s="27">
        <f t="shared" ref="C109:L109" si="2">SUM(C67:C108)</f>
        <v>0</v>
      </c>
      <c r="D109" s="27">
        <f t="shared" si="2"/>
        <v>0</v>
      </c>
      <c r="E109" s="27">
        <f t="shared" si="2"/>
        <v>0</v>
      </c>
      <c r="F109" s="27">
        <f t="shared" si="2"/>
        <v>0</v>
      </c>
      <c r="G109" s="27">
        <f t="shared" si="2"/>
        <v>0</v>
      </c>
      <c r="H109" s="27">
        <f t="shared" si="2"/>
        <v>0</v>
      </c>
      <c r="I109" s="27">
        <f t="shared" si="2"/>
        <v>0</v>
      </c>
      <c r="J109" s="27">
        <f t="shared" si="2"/>
        <v>0</v>
      </c>
      <c r="K109" s="27">
        <f t="shared" si="2"/>
        <v>0</v>
      </c>
      <c r="L109" s="27">
        <f t="shared" si="2"/>
        <v>0</v>
      </c>
      <c r="M109" s="27">
        <f>SUM(M69:M108)</f>
        <v>0</v>
      </c>
      <c r="N109" s="27">
        <f>SUM(N68:N108)</f>
        <v>240790.42</v>
      </c>
    </row>
    <row r="110" spans="1:14">
      <c r="A110" s="57" t="s">
        <v>450</v>
      </c>
      <c r="B110" s="30">
        <f>ต.ค.!C110</f>
        <v>2385700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SUM(B110:M110)</f>
        <v>2385700</v>
      </c>
    </row>
    <row r="111" spans="1:14">
      <c r="A111" s="23" t="s">
        <v>451</v>
      </c>
      <c r="B111" s="58">
        <f>ต.ค.!C111</f>
        <v>16.78</v>
      </c>
      <c r="C111" s="58">
        <f>B112</f>
        <v>2385716.7799999998</v>
      </c>
      <c r="D111" s="58">
        <f>C112</f>
        <v>2385716.7799999998</v>
      </c>
      <c r="E111" s="58">
        <f>D112</f>
        <v>2385716.7799999998</v>
      </c>
      <c r="F111" s="58">
        <f t="shared" ref="F111:L111" si="4">E112</f>
        <v>2385716.7799999998</v>
      </c>
      <c r="G111" s="59">
        <f t="shared" si="4"/>
        <v>2385716.7799999998</v>
      </c>
      <c r="H111" s="58">
        <f t="shared" si="4"/>
        <v>2385716.7799999998</v>
      </c>
      <c r="I111" s="58">
        <f t="shared" si="4"/>
        <v>2385716.7799999998</v>
      </c>
      <c r="J111" s="58">
        <f t="shared" si="4"/>
        <v>2385716.7799999998</v>
      </c>
      <c r="K111" s="58">
        <f t="shared" si="4"/>
        <v>2385716.7799999998</v>
      </c>
      <c r="L111" s="58">
        <f t="shared" si="4"/>
        <v>2385716.7799999998</v>
      </c>
      <c r="M111" s="58">
        <f>L112</f>
        <v>2385716.7799999998</v>
      </c>
      <c r="N111" s="58">
        <f>B111</f>
        <v>16.78</v>
      </c>
    </row>
    <row r="112" spans="1:14" ht="24" thickBot="1">
      <c r="A112" s="60" t="s">
        <v>460</v>
      </c>
      <c r="B112" s="61">
        <f>B111+B110</f>
        <v>2385716.7799999998</v>
      </c>
      <c r="C112" s="61">
        <f>C111+C110</f>
        <v>2385716.7799999998</v>
      </c>
      <c r="D112" s="61">
        <f>D111+D110</f>
        <v>2385716.7799999998</v>
      </c>
      <c r="E112" s="61">
        <f>E111+E110</f>
        <v>2385716.7799999998</v>
      </c>
      <c r="F112" s="61">
        <f t="shared" ref="F112:N112" si="5">F111+F110</f>
        <v>2385716.7799999998</v>
      </c>
      <c r="G112" s="61">
        <f t="shared" si="5"/>
        <v>2385716.7799999998</v>
      </c>
      <c r="H112" s="61">
        <f t="shared" si="5"/>
        <v>2385716.7799999998</v>
      </c>
      <c r="I112" s="61">
        <f t="shared" si="5"/>
        <v>2385716.7799999998</v>
      </c>
      <c r="J112" s="61">
        <f t="shared" si="5"/>
        <v>2385716.7799999998</v>
      </c>
      <c r="K112" s="61">
        <f t="shared" si="5"/>
        <v>2385716.7799999998</v>
      </c>
      <c r="L112" s="61">
        <f t="shared" si="5"/>
        <v>2385716.7799999998</v>
      </c>
      <c r="M112" s="61">
        <f t="shared" si="5"/>
        <v>2385716.7799999998</v>
      </c>
      <c r="N112" s="61">
        <f t="shared" si="5"/>
        <v>2385716.7799999998</v>
      </c>
    </row>
    <row r="113" spans="1:14" ht="24" thickTop="1">
      <c r="A113" s="36" t="s">
        <v>644</v>
      </c>
    </row>
    <row r="114" spans="1:14">
      <c r="A114" s="37" t="s">
        <v>461</v>
      </c>
      <c r="B114" s="36">
        <f>ต.ค.!C114</f>
        <v>0</v>
      </c>
      <c r="C114" s="36">
        <f>พ.ย.!C114</f>
        <v>0</v>
      </c>
      <c r="D114" s="36">
        <f>ธ.ค.!C114</f>
        <v>0</v>
      </c>
      <c r="E114" s="36">
        <f>ม.ค.!C114</f>
        <v>0</v>
      </c>
      <c r="F114" s="36">
        <f>ก.พ.!C114</f>
        <v>0</v>
      </c>
      <c r="G114" s="36">
        <f>มี.ค.!C114</f>
        <v>0</v>
      </c>
      <c r="H114" s="36">
        <f>เม.ย.!C114</f>
        <v>0</v>
      </c>
      <c r="I114" s="36">
        <f>พ.ค.!C114</f>
        <v>0</v>
      </c>
      <c r="J114" s="36">
        <f>มิ.ย.!C114</f>
        <v>0</v>
      </c>
      <c r="K114" s="36">
        <f>ก.ค.!C114</f>
        <v>0</v>
      </c>
      <c r="L114" s="36">
        <f>ส.ค.!C114</f>
        <v>0</v>
      </c>
      <c r="M114" s="36">
        <f>ก.ย.!C114</f>
        <v>0</v>
      </c>
      <c r="N114" s="36"/>
    </row>
    <row r="115" spans="1:14">
      <c r="A115" s="37" t="s">
        <v>713</v>
      </c>
      <c r="B115" s="36">
        <f>ต.ค.!C115</f>
        <v>16.78</v>
      </c>
      <c r="C115" s="36">
        <f>พ.ย.!C115</f>
        <v>0</v>
      </c>
      <c r="D115" s="36">
        <f>ธ.ค.!C115</f>
        <v>0</v>
      </c>
      <c r="E115" s="36">
        <f>ม.ค.!C115</f>
        <v>0</v>
      </c>
      <c r="F115" s="36">
        <f>ก.พ.!C115</f>
        <v>0</v>
      </c>
      <c r="G115" s="36">
        <f>มี.ค.!C115</f>
        <v>0</v>
      </c>
      <c r="H115" s="36">
        <f>เม.ย.!C115</f>
        <v>0</v>
      </c>
      <c r="I115" s="36">
        <f>พ.ค.!C115</f>
        <v>0</v>
      </c>
      <c r="J115" s="36">
        <f>มิ.ย.!C115</f>
        <v>0</v>
      </c>
      <c r="K115" s="36">
        <f>ก.ค.!C115</f>
        <v>0</v>
      </c>
      <c r="L115" s="36">
        <f>ส.ค.!C115</f>
        <v>26928.77</v>
      </c>
      <c r="M115" s="36">
        <f>ก.ย.!C115</f>
        <v>0</v>
      </c>
      <c r="N115" s="36"/>
    </row>
    <row r="116" spans="1:14">
      <c r="A116" s="37" t="s">
        <v>462</v>
      </c>
      <c r="B116" s="36">
        <f>ต.ค.!C116</f>
        <v>0</v>
      </c>
      <c r="C116" s="36">
        <f>พ.ย.!C116</f>
        <v>0</v>
      </c>
      <c r="D116" s="36">
        <f>ธ.ค.!C116</f>
        <v>0</v>
      </c>
      <c r="E116" s="36">
        <f>ม.ค.!C116</f>
        <v>0</v>
      </c>
      <c r="F116" s="36">
        <f>ก.พ.!C116</f>
        <v>0</v>
      </c>
      <c r="G116" s="36">
        <f>มี.ค.!C116</f>
        <v>0</v>
      </c>
      <c r="H116" s="36">
        <f>เม.ย.!C116</f>
        <v>0</v>
      </c>
      <c r="I116" s="36">
        <f>พ.ค.!C116</f>
        <v>0</v>
      </c>
      <c r="J116" s="36">
        <f>มิ.ย.!C116</f>
        <v>0</v>
      </c>
      <c r="K116" s="36">
        <f>ก.ค.!C116</f>
        <v>0</v>
      </c>
      <c r="L116" s="36">
        <f>ส.ค.!C116</f>
        <v>0</v>
      </c>
      <c r="M116" s="36">
        <f>ก.ย.!C116</f>
        <v>0</v>
      </c>
      <c r="N116" s="36"/>
    </row>
    <row r="117" spans="1:14">
      <c r="A117" s="37" t="s">
        <v>463</v>
      </c>
      <c r="B117" s="36">
        <f>ต.ค.!C117</f>
        <v>2385700</v>
      </c>
      <c r="C117" s="36">
        <f>พ.ย.!C117</f>
        <v>4346100</v>
      </c>
      <c r="D117" s="36">
        <f>ธ.ค.!C117</f>
        <v>4292520</v>
      </c>
      <c r="E117" s="36">
        <f>ม.ค.!C117</f>
        <v>4252900</v>
      </c>
      <c r="F117" s="36">
        <f>ก.พ.!C117</f>
        <v>934182.55</v>
      </c>
      <c r="G117" s="36">
        <f>มี.ค.!C117</f>
        <v>843750</v>
      </c>
      <c r="H117" s="36">
        <f>เม.ย.!C117</f>
        <v>854550</v>
      </c>
      <c r="I117" s="36">
        <f>พ.ค.!C117</f>
        <v>819862</v>
      </c>
      <c r="J117" s="36">
        <f>มิ.ย.!C117</f>
        <v>104102</v>
      </c>
      <c r="K117" s="36">
        <f>ก.ค.!C117</f>
        <v>72602</v>
      </c>
      <c r="L117" s="36">
        <f>ส.ค.!C117</f>
        <v>40567</v>
      </c>
      <c r="M117" s="36">
        <f>ก.ย.!C117</f>
        <v>0</v>
      </c>
      <c r="N117" s="36"/>
    </row>
    <row r="118" spans="1:14">
      <c r="A118" s="37" t="s">
        <v>464</v>
      </c>
      <c r="B118" s="36">
        <f>ต.ค.!C118</f>
        <v>2385716.7799999998</v>
      </c>
      <c r="C118" s="36">
        <f>พ.ย.!C118</f>
        <v>4346100</v>
      </c>
      <c r="D118" s="36">
        <f>ธ.ค.!C118</f>
        <v>4292520</v>
      </c>
      <c r="E118" s="36">
        <f>ม.ค.!C118</f>
        <v>4252900</v>
      </c>
      <c r="F118" s="36">
        <f>ก.พ.!C118</f>
        <v>934182.55</v>
      </c>
      <c r="G118" s="36">
        <f>มี.ค.!C118</f>
        <v>843750</v>
      </c>
      <c r="H118" s="36">
        <f>เม.ย.!C118</f>
        <v>854550</v>
      </c>
      <c r="I118" s="36">
        <f>พ.ค.!C118</f>
        <v>819862</v>
      </c>
      <c r="J118" s="36">
        <f>มิ.ย.!C118</f>
        <v>104102</v>
      </c>
      <c r="K118" s="36">
        <f>ก.ค.!C118</f>
        <v>72602</v>
      </c>
      <c r="L118" s="36">
        <f>ส.ค.!C118</f>
        <v>67495.77</v>
      </c>
      <c r="M118" s="36">
        <f>SUM(M114:M117)</f>
        <v>0</v>
      </c>
      <c r="N118" s="36"/>
    </row>
    <row r="119" spans="1:14">
      <c r="B119" s="36">
        <f t="shared" ref="B119:M119" si="6">B112-B118</f>
        <v>0</v>
      </c>
      <c r="C119" s="36">
        <f t="shared" si="6"/>
        <v>-1960383.2200000002</v>
      </c>
      <c r="D119" s="36">
        <f t="shared" si="6"/>
        <v>-1906803.2200000002</v>
      </c>
      <c r="E119" s="36">
        <f t="shared" si="6"/>
        <v>-1867183.2200000002</v>
      </c>
      <c r="F119" s="36">
        <f t="shared" si="6"/>
        <v>1451534.2299999997</v>
      </c>
      <c r="G119" s="36">
        <f t="shared" si="6"/>
        <v>1541966.7799999998</v>
      </c>
      <c r="H119" s="36">
        <f t="shared" si="6"/>
        <v>1531166.7799999998</v>
      </c>
      <c r="I119" s="36">
        <f t="shared" si="6"/>
        <v>1565854.7799999998</v>
      </c>
      <c r="J119" s="36">
        <f t="shared" si="6"/>
        <v>2281614.7799999998</v>
      </c>
      <c r="K119" s="36">
        <f t="shared" si="6"/>
        <v>2313114.7799999998</v>
      </c>
      <c r="L119" s="36">
        <f t="shared" si="6"/>
        <v>2318221.0099999998</v>
      </c>
      <c r="M119" s="36">
        <f t="shared" si="6"/>
        <v>2385716.7799999998</v>
      </c>
      <c r="N119" s="36"/>
    </row>
    <row r="120" spans="1:14">
      <c r="A120" s="44" t="s">
        <v>290</v>
      </c>
      <c r="B120" s="36">
        <f>SUM(B7:B61)</f>
        <v>209290.42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209290.42</v>
      </c>
    </row>
    <row r="121" spans="1:14">
      <c r="A121" s="44" t="s">
        <v>291</v>
      </c>
      <c r="B121" s="36">
        <f>SUM(B68:B101)</f>
        <v>31500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</v>
      </c>
    </row>
    <row r="122" spans="1:14">
      <c r="A122" s="44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</row>
    <row r="123" spans="1:14">
      <c r="A123" s="44" t="str">
        <f>A62</f>
        <v xml:space="preserve">         เงินกองทุนรับโอนจากส่วนกลาง</v>
      </c>
      <c r="B123" s="44">
        <f>B62</f>
        <v>2417200</v>
      </c>
      <c r="C123" s="44">
        <f t="shared" ref="C123:N123" si="9">C62</f>
        <v>0</v>
      </c>
      <c r="D123" s="44">
        <f t="shared" si="9"/>
        <v>0</v>
      </c>
      <c r="E123" s="44">
        <f t="shared" si="9"/>
        <v>0</v>
      </c>
      <c r="F123" s="44">
        <f t="shared" si="9"/>
        <v>0</v>
      </c>
      <c r="G123" s="44">
        <f t="shared" si="9"/>
        <v>0</v>
      </c>
      <c r="H123" s="44">
        <f t="shared" si="9"/>
        <v>0</v>
      </c>
      <c r="I123" s="44">
        <f t="shared" si="9"/>
        <v>0</v>
      </c>
      <c r="J123" s="44">
        <f t="shared" si="9"/>
        <v>0</v>
      </c>
      <c r="K123" s="44">
        <f t="shared" si="9"/>
        <v>0</v>
      </c>
      <c r="L123" s="44">
        <f t="shared" si="9"/>
        <v>0</v>
      </c>
      <c r="M123" s="44">
        <f t="shared" si="9"/>
        <v>0</v>
      </c>
      <c r="N123" s="44">
        <f t="shared" si="9"/>
        <v>2417200</v>
      </c>
    </row>
    <row r="124" spans="1:14">
      <c r="A124" s="37" t="str">
        <f>A102</f>
        <v xml:space="preserve">          รายได้นำส่งส่วนกลาง</v>
      </c>
      <c r="B124" s="37">
        <f>B102</f>
        <v>56969.57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56969.57</v>
      </c>
    </row>
    <row r="125" spans="1:14">
      <c r="A125" s="37" t="str">
        <f>A104</f>
        <v xml:space="preserve">         โอนเงินกองทุนคืนส่วนกลาง</v>
      </c>
      <c r="B125" s="37">
        <f>B104</f>
        <v>152320.85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152320.85</v>
      </c>
    </row>
    <row r="126" spans="1:14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9">
        <f t="shared" ref="C127:N127" si="13">C107</f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>
      <c r="A128" s="20" t="s">
        <v>265</v>
      </c>
      <c r="B128" s="20">
        <f>B124+B125</f>
        <v>209290.42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209290.42</v>
      </c>
    </row>
    <row r="129" spans="1:23">
      <c r="A129" s="39"/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</row>
    <row r="130" spans="1:23"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</row>
    <row r="131" spans="1:23"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</row>
    <row r="132" spans="1:23"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</row>
    <row r="133" spans="1:23"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</row>
    <row r="134" spans="1:23">
      <c r="A134" s="40"/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</row>
    <row r="135" spans="1:23">
      <c r="A135" s="41"/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</row>
    <row r="136" spans="1:23">
      <c r="A136" s="11"/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</row>
    <row r="137" spans="1:23"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</row>
    <row r="138" spans="1:23"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</row>
    <row r="139" spans="1:23"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</row>
    <row r="140" spans="1:23"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</row>
    <row r="141" spans="1:23"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</row>
    <row r="142" spans="1:23"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</row>
    <row r="143" spans="1:23"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</row>
    <row r="144" spans="1:23"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</row>
    <row r="145" spans="1:23"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/>
      <c r="U145" s="36"/>
      <c r="V145" s="36"/>
      <c r="W145" s="36"/>
    </row>
    <row r="146" spans="1:23"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6"/>
      <c r="N146" s="36"/>
      <c r="O146" s="36"/>
      <c r="P146" s="36"/>
      <c r="Q146" s="36"/>
      <c r="R146" s="36"/>
      <c r="S146" s="36"/>
      <c r="T146" s="36"/>
      <c r="U146" s="36"/>
      <c r="V146" s="36"/>
      <c r="W146" s="36"/>
    </row>
    <row r="147" spans="1:23"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/>
      <c r="U147" s="36"/>
      <c r="V147" s="36"/>
      <c r="W147" s="36"/>
    </row>
    <row r="148" spans="1:23"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/>
      <c r="U148" s="36"/>
      <c r="V148" s="36"/>
      <c r="W148" s="36"/>
    </row>
    <row r="149" spans="1:23"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6"/>
      <c r="N149" s="36"/>
      <c r="O149" s="36"/>
      <c r="P149" s="36"/>
      <c r="Q149" s="36"/>
      <c r="R149" s="36"/>
      <c r="S149" s="36"/>
      <c r="T149" s="36"/>
      <c r="U149" s="36"/>
      <c r="V149" s="36"/>
      <c r="W149" s="36"/>
    </row>
    <row r="150" spans="1:23"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/>
      <c r="U150" s="36"/>
      <c r="V150" s="36"/>
      <c r="W150" s="36"/>
    </row>
    <row r="151" spans="1:23"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/>
      <c r="U151" s="36"/>
      <c r="V151" s="36"/>
      <c r="W151" s="36"/>
    </row>
    <row r="152" spans="1:23"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/>
      <c r="U152" s="36"/>
      <c r="V152" s="36"/>
      <c r="W152" s="36"/>
    </row>
    <row r="153" spans="1:23"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/>
      <c r="U153" s="36"/>
      <c r="V153" s="36"/>
      <c r="W153" s="36"/>
    </row>
    <row r="154" spans="1:23">
      <c r="A154" s="11"/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/>
      <c r="U154" s="36"/>
      <c r="V154" s="36"/>
      <c r="W154" s="36"/>
    </row>
    <row r="155" spans="1:23"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6"/>
      <c r="N155" s="36"/>
      <c r="O155" s="36"/>
      <c r="P155" s="36"/>
      <c r="Q155" s="36"/>
      <c r="R155" s="36"/>
      <c r="S155" s="36"/>
      <c r="T155" s="36"/>
      <c r="U155" s="36"/>
      <c r="V155" s="36"/>
      <c r="W155" s="36"/>
    </row>
    <row r="156" spans="1:23">
      <c r="A156" s="11"/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/>
      <c r="U156" s="36"/>
      <c r="V156" s="36"/>
      <c r="W156" s="36"/>
    </row>
    <row r="157" spans="1:23"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/>
      <c r="U157" s="36"/>
      <c r="V157" s="36"/>
      <c r="W157" s="36"/>
    </row>
    <row r="158" spans="1:23"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</row>
    <row r="159" spans="1:23"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/>
      <c r="U159" s="36"/>
      <c r="V159" s="36"/>
      <c r="W159" s="36"/>
    </row>
    <row r="160" spans="1:23"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/>
      <c r="U160" s="36"/>
      <c r="V160" s="36"/>
      <c r="W160" s="36"/>
    </row>
    <row r="161" spans="1:23"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6"/>
      <c r="N161" s="36"/>
      <c r="O161" s="36"/>
      <c r="P161" s="36"/>
      <c r="Q161" s="36"/>
      <c r="R161" s="36"/>
      <c r="S161" s="36"/>
      <c r="T161" s="36"/>
      <c r="U161" s="36"/>
      <c r="V161" s="36"/>
      <c r="W161" s="36"/>
    </row>
    <row r="162" spans="1:23"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</row>
    <row r="163" spans="1:23">
      <c r="A163" s="11"/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/>
      <c r="U163" s="36"/>
      <c r="V163" s="36"/>
      <c r="W163" s="36"/>
    </row>
    <row r="164" spans="1:23">
      <c r="A164" s="41"/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/>
      <c r="U164" s="36"/>
      <c r="V164" s="36"/>
      <c r="W164" s="36"/>
    </row>
    <row r="165" spans="1:23"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36"/>
      <c r="U165" s="36"/>
      <c r="V165" s="36"/>
      <c r="W165" s="36"/>
    </row>
    <row r="166" spans="1:23"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36"/>
      <c r="U166" s="36"/>
      <c r="V166" s="36"/>
      <c r="W166" s="36"/>
    </row>
    <row r="167" spans="1:23"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/>
      <c r="U167" s="36"/>
      <c r="V167" s="36"/>
      <c r="W167" s="36"/>
    </row>
    <row r="168" spans="1:23"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</row>
    <row r="169" spans="1:23">
      <c r="B169" s="36"/>
      <c r="C169" s="36"/>
      <c r="D169" s="36"/>
      <c r="E169" s="36"/>
      <c r="F169" s="36"/>
      <c r="G169" s="36"/>
    </row>
    <row r="174" spans="1:23">
      <c r="B174" s="36"/>
      <c r="C174" s="36"/>
      <c r="D174" s="36"/>
      <c r="E174" s="36"/>
      <c r="F174" s="36"/>
      <c r="G174" s="36"/>
      <c r="H174" s="36"/>
      <c r="I174" s="36"/>
    </row>
    <row r="175" spans="1:23">
      <c r="B175" s="36"/>
      <c r="C175" s="36"/>
      <c r="D175" s="36"/>
      <c r="E175" s="36"/>
      <c r="F175" s="36"/>
      <c r="G175" s="36"/>
      <c r="H175" s="36"/>
      <c r="I175" s="36"/>
    </row>
    <row r="176" spans="1:23">
      <c r="B176" s="36"/>
      <c r="C176" s="36"/>
      <c r="D176" s="36"/>
      <c r="E176" s="36"/>
      <c r="F176" s="36"/>
      <c r="G176" s="36"/>
      <c r="H176" s="36"/>
      <c r="I176" s="36"/>
    </row>
    <row r="177" spans="1:9">
      <c r="B177" s="36"/>
      <c r="C177" s="36"/>
      <c r="D177" s="36"/>
      <c r="E177" s="36"/>
      <c r="F177" s="36"/>
      <c r="G177" s="36"/>
      <c r="H177" s="36"/>
      <c r="I177" s="36"/>
    </row>
    <row r="178" spans="1:9">
      <c r="B178" s="36"/>
      <c r="C178" s="36"/>
      <c r="D178" s="36"/>
      <c r="E178" s="36"/>
      <c r="F178" s="36"/>
      <c r="G178" s="36"/>
      <c r="H178" s="36"/>
      <c r="I178" s="36"/>
    </row>
    <row r="179" spans="1:9">
      <c r="B179" s="36"/>
      <c r="C179" s="36"/>
      <c r="D179" s="36"/>
      <c r="E179" s="36"/>
      <c r="F179" s="36"/>
      <c r="G179" s="36"/>
      <c r="H179" s="36"/>
      <c r="I179" s="36"/>
    </row>
    <row r="180" spans="1:9">
      <c r="B180" s="36"/>
      <c r="C180" s="36"/>
      <c r="D180" s="36"/>
      <c r="E180" s="36"/>
      <c r="F180" s="36"/>
      <c r="G180" s="36"/>
      <c r="H180" s="36"/>
      <c r="I180" s="36"/>
    </row>
    <row r="181" spans="1:9">
      <c r="B181" s="36"/>
      <c r="C181" s="36"/>
      <c r="D181" s="36"/>
      <c r="E181" s="36"/>
      <c r="F181" s="36"/>
      <c r="G181" s="36"/>
      <c r="H181" s="36"/>
      <c r="I181" s="36"/>
    </row>
    <row r="182" spans="1:9">
      <c r="B182" s="36"/>
      <c r="C182" s="36"/>
      <c r="D182" s="36"/>
      <c r="E182" s="36"/>
      <c r="F182" s="36"/>
      <c r="G182" s="36"/>
      <c r="H182" s="36"/>
      <c r="I182" s="36"/>
    </row>
    <row r="183" spans="1:9">
      <c r="B183" s="36"/>
      <c r="C183" s="36"/>
      <c r="D183" s="36"/>
      <c r="E183" s="36"/>
      <c r="F183" s="36"/>
      <c r="G183" s="36"/>
      <c r="H183" s="36"/>
      <c r="I183" s="36"/>
    </row>
    <row r="184" spans="1:9">
      <c r="B184" s="36"/>
      <c r="C184" s="36"/>
      <c r="D184" s="36"/>
      <c r="E184" s="36"/>
      <c r="F184" s="36"/>
      <c r="G184" s="36"/>
      <c r="H184" s="36"/>
      <c r="I184" s="36"/>
    </row>
    <row r="185" spans="1:9">
      <c r="B185" s="36"/>
      <c r="C185" s="36"/>
      <c r="D185" s="36"/>
      <c r="E185" s="36"/>
      <c r="F185" s="36"/>
      <c r="G185" s="36"/>
      <c r="H185" s="36"/>
      <c r="I185" s="36"/>
    </row>
    <row r="186" spans="1:9">
      <c r="B186" s="36"/>
      <c r="C186" s="36"/>
      <c r="D186" s="36"/>
      <c r="E186" s="36"/>
      <c r="F186" s="36"/>
      <c r="G186" s="36"/>
      <c r="H186" s="36"/>
      <c r="I186" s="36"/>
    </row>
    <row r="187" spans="1:9">
      <c r="B187" s="36"/>
      <c r="C187" s="36"/>
      <c r="D187" s="36"/>
      <c r="E187" s="36"/>
      <c r="F187" s="36"/>
      <c r="G187" s="36"/>
      <c r="H187" s="36"/>
      <c r="I187" s="36"/>
    </row>
    <row r="188" spans="1:9">
      <c r="B188" s="36"/>
      <c r="C188" s="36"/>
      <c r="D188" s="36"/>
      <c r="E188" s="36"/>
      <c r="F188" s="36"/>
      <c r="G188" s="36"/>
      <c r="H188" s="36"/>
      <c r="I188" s="36"/>
    </row>
    <row r="189" spans="1:9">
      <c r="B189" s="36"/>
      <c r="C189" s="36"/>
      <c r="D189" s="36"/>
      <c r="E189" s="36"/>
      <c r="F189" s="36"/>
      <c r="G189" s="36"/>
      <c r="H189" s="36"/>
      <c r="I189" s="36"/>
    </row>
    <row r="190" spans="1:9">
      <c r="B190" s="36"/>
      <c r="C190" s="36"/>
      <c r="D190" s="36"/>
      <c r="E190" s="36"/>
      <c r="F190" s="36"/>
      <c r="G190" s="36"/>
      <c r="H190" s="36"/>
      <c r="I190" s="36"/>
    </row>
    <row r="191" spans="1:9">
      <c r="A191" s="11"/>
      <c r="B191" s="36"/>
      <c r="C191" s="36"/>
      <c r="D191" s="36"/>
      <c r="E191" s="36"/>
      <c r="F191" s="36"/>
      <c r="G191" s="36"/>
      <c r="H191" s="36"/>
      <c r="I191" s="36"/>
    </row>
    <row r="192" spans="1:9">
      <c r="A192" s="11"/>
      <c r="B192" s="36"/>
      <c r="C192" s="36"/>
      <c r="D192" s="36"/>
      <c r="E192" s="36"/>
      <c r="F192" s="36"/>
      <c r="G192" s="36"/>
      <c r="H192" s="36"/>
      <c r="I192" s="36"/>
    </row>
    <row r="193" spans="1:9">
      <c r="A193" s="11"/>
      <c r="B193" s="36"/>
      <c r="C193" s="36"/>
      <c r="D193" s="36"/>
      <c r="E193" s="36"/>
      <c r="F193" s="36"/>
      <c r="G193" s="36"/>
      <c r="H193" s="36"/>
      <c r="I193" s="36"/>
    </row>
    <row r="194" spans="1:9">
      <c r="A194" s="11"/>
      <c r="B194" s="36"/>
      <c r="C194" s="36"/>
      <c r="D194" s="36"/>
      <c r="E194" s="36"/>
      <c r="F194" s="36"/>
      <c r="G194" s="36"/>
      <c r="H194" s="36"/>
      <c r="I194" s="36"/>
    </row>
    <row r="195" spans="1:9">
      <c r="B195" s="36"/>
      <c r="C195" s="36"/>
      <c r="D195" s="36"/>
      <c r="E195" s="36"/>
      <c r="F195" s="36"/>
      <c r="G195" s="36"/>
      <c r="H195" s="36"/>
      <c r="I195" s="36"/>
    </row>
    <row r="196" spans="1:9">
      <c r="B196" s="36"/>
      <c r="C196" s="36"/>
      <c r="D196" s="36"/>
      <c r="E196" s="36"/>
      <c r="F196" s="36"/>
      <c r="G196" s="36"/>
      <c r="H196" s="36"/>
      <c r="I196" s="36"/>
    </row>
    <row r="197" spans="1:9">
      <c r="B197" s="36"/>
      <c r="C197" s="36"/>
      <c r="D197" s="36"/>
      <c r="E197" s="36"/>
      <c r="F197" s="36"/>
      <c r="G197" s="36"/>
      <c r="H197" s="36"/>
      <c r="I197" s="36"/>
    </row>
    <row r="198" spans="1:9">
      <c r="B198" s="36"/>
      <c r="C198" s="36"/>
      <c r="D198" s="36"/>
      <c r="E198" s="36"/>
      <c r="F198" s="36"/>
      <c r="G198" s="36"/>
      <c r="H198" s="36"/>
      <c r="I198" s="36"/>
    </row>
    <row r="199" spans="1:9">
      <c r="B199" s="36"/>
      <c r="C199" s="36"/>
      <c r="D199" s="36"/>
      <c r="E199" s="36"/>
      <c r="F199" s="36"/>
      <c r="G199" s="36"/>
      <c r="H199" s="36"/>
      <c r="I199" s="36"/>
    </row>
    <row r="200" spans="1:9">
      <c r="B200" s="36"/>
      <c r="C200" s="36"/>
      <c r="D200" s="36"/>
      <c r="E200" s="36"/>
      <c r="F200" s="36"/>
      <c r="G200" s="36"/>
      <c r="H200" s="36"/>
      <c r="I200" s="36"/>
    </row>
    <row r="201" spans="1:9">
      <c r="B201" s="36"/>
      <c r="C201" s="36"/>
      <c r="D201" s="36"/>
      <c r="E201" s="36"/>
      <c r="F201" s="36"/>
      <c r="G201" s="36"/>
      <c r="H201" s="36"/>
      <c r="I201" s="36"/>
    </row>
    <row r="202" spans="1:9">
      <c r="B202" s="36"/>
      <c r="C202" s="36"/>
      <c r="D202" s="36"/>
      <c r="E202" s="36"/>
      <c r="F202" s="36"/>
      <c r="G202" s="36"/>
      <c r="H202" s="36"/>
      <c r="I202" s="36"/>
    </row>
    <row r="203" spans="1:9">
      <c r="B203" s="36"/>
      <c r="C203" s="36"/>
      <c r="D203" s="36"/>
      <c r="E203" s="36"/>
      <c r="F203" s="36"/>
      <c r="G203" s="36"/>
      <c r="H203" s="36"/>
      <c r="I203" s="36"/>
    </row>
    <row r="204" spans="1:9">
      <c r="B204" s="36"/>
      <c r="C204" s="36"/>
      <c r="D204" s="36"/>
      <c r="E204" s="36"/>
      <c r="F204" s="36"/>
      <c r="G204" s="36"/>
      <c r="H204" s="36"/>
      <c r="I204" s="36"/>
    </row>
    <row r="205" spans="1:9">
      <c r="B205" s="36"/>
      <c r="C205" s="36"/>
      <c r="D205" s="36"/>
      <c r="E205" s="36"/>
      <c r="F205" s="36"/>
      <c r="G205" s="36"/>
      <c r="H205" s="36"/>
      <c r="I205" s="36"/>
    </row>
    <row r="206" spans="1:9">
      <c r="B206" s="36"/>
      <c r="C206" s="36"/>
      <c r="D206" s="36"/>
      <c r="E206" s="36"/>
      <c r="F206" s="36"/>
      <c r="G206" s="36"/>
      <c r="H206" s="36"/>
      <c r="I206" s="36"/>
    </row>
    <row r="207" spans="1:9">
      <c r="B207" s="36"/>
      <c r="C207" s="36"/>
      <c r="D207" s="36"/>
      <c r="E207" s="36"/>
      <c r="F207" s="36"/>
      <c r="G207" s="36"/>
      <c r="H207" s="36"/>
      <c r="I207" s="36"/>
    </row>
    <row r="208" spans="1:9">
      <c r="B208" s="36"/>
      <c r="C208" s="36"/>
      <c r="D208" s="36"/>
      <c r="E208" s="36"/>
      <c r="F208" s="36"/>
      <c r="G208" s="36"/>
      <c r="H208" s="36"/>
      <c r="I208" s="36"/>
    </row>
    <row r="209" spans="2:9">
      <c r="B209" s="36"/>
      <c r="C209" s="36"/>
      <c r="D209" s="36"/>
      <c r="E209" s="36"/>
      <c r="F209" s="36"/>
      <c r="G209" s="36"/>
      <c r="H209" s="36"/>
      <c r="I209" s="36"/>
    </row>
    <row r="210" spans="2:9">
      <c r="B210" s="36"/>
      <c r="C210" s="36"/>
      <c r="D210" s="36"/>
      <c r="E210" s="36"/>
      <c r="F210" s="36"/>
      <c r="G210" s="36"/>
      <c r="H210" s="36"/>
      <c r="I210" s="36"/>
    </row>
    <row r="211" spans="2:9">
      <c r="B211" s="36"/>
      <c r="C211" s="36"/>
      <c r="D211" s="36"/>
      <c r="E211" s="36"/>
      <c r="F211" s="36"/>
      <c r="G211" s="36"/>
      <c r="H211" s="36"/>
      <c r="I211" s="36"/>
    </row>
    <row r="212" spans="2:9">
      <c r="B212" s="36"/>
      <c r="C212" s="36"/>
      <c r="D212" s="36"/>
      <c r="E212" s="36"/>
      <c r="F212" s="36"/>
      <c r="G212" s="36"/>
      <c r="H212" s="36"/>
      <c r="I212" s="36"/>
    </row>
    <row r="213" spans="2:9">
      <c r="B213" s="36"/>
      <c r="C213" s="36"/>
      <c r="D213" s="36"/>
      <c r="E213" s="36"/>
      <c r="F213" s="36"/>
      <c r="G213" s="36"/>
      <c r="H213" s="36"/>
      <c r="I213" s="36"/>
    </row>
    <row r="214" spans="2:9">
      <c r="B214" s="36"/>
      <c r="C214" s="36"/>
      <c r="D214" s="36"/>
      <c r="E214" s="36"/>
      <c r="F214" s="36"/>
      <c r="G214" s="36"/>
      <c r="H214" s="36"/>
      <c r="I214" s="36"/>
    </row>
    <row r="215" spans="2:9">
      <c r="B215" s="36"/>
      <c r="C215" s="36"/>
      <c r="D215" s="36"/>
      <c r="E215" s="36"/>
      <c r="F215" s="36"/>
      <c r="G215" s="36"/>
      <c r="H215" s="36"/>
      <c r="I215" s="36"/>
    </row>
    <row r="216" spans="2:9">
      <c r="B216" s="36"/>
      <c r="C216" s="36"/>
      <c r="D216" s="36"/>
      <c r="E216" s="36"/>
      <c r="F216" s="36"/>
      <c r="G216" s="36"/>
      <c r="H216" s="36"/>
      <c r="I216" s="36"/>
    </row>
    <row r="217" spans="2:9">
      <c r="B217" s="36"/>
      <c r="C217" s="36"/>
      <c r="D217" s="36"/>
      <c r="E217" s="36"/>
      <c r="F217" s="36"/>
      <c r="G217" s="36"/>
      <c r="H217" s="36"/>
      <c r="I217" s="36"/>
    </row>
    <row r="218" spans="2:9">
      <c r="B218" s="36"/>
      <c r="C218" s="36"/>
      <c r="D218" s="36"/>
      <c r="E218" s="36"/>
      <c r="F218" s="36"/>
      <c r="G218" s="36"/>
      <c r="H218" s="36"/>
      <c r="I218" s="36"/>
    </row>
    <row r="219" spans="2:9">
      <c r="B219" s="36"/>
      <c r="C219" s="36"/>
      <c r="D219" s="36"/>
      <c r="E219" s="36"/>
      <c r="F219" s="36"/>
      <c r="G219" s="36"/>
      <c r="H219" s="36"/>
      <c r="I219" s="36"/>
    </row>
    <row r="220" spans="2:9">
      <c r="B220" s="36"/>
      <c r="C220" s="36"/>
      <c r="D220" s="36"/>
      <c r="E220" s="36"/>
      <c r="F220" s="36"/>
      <c r="G220" s="36"/>
      <c r="H220" s="36"/>
      <c r="I220" s="36"/>
    </row>
    <row r="221" spans="2:9">
      <c r="B221" s="36"/>
      <c r="C221" s="36"/>
      <c r="D221" s="36"/>
      <c r="E221" s="36"/>
      <c r="F221" s="36"/>
      <c r="G221" s="36"/>
      <c r="H221" s="36"/>
      <c r="I221" s="36"/>
    </row>
    <row r="222" spans="2:9">
      <c r="B222" s="36"/>
      <c r="C222" s="36"/>
      <c r="D222" s="36"/>
      <c r="E222" s="36"/>
      <c r="F222" s="36"/>
      <c r="G222" s="36"/>
      <c r="H222" s="36"/>
      <c r="I222" s="36"/>
    </row>
    <row r="223" spans="2:9">
      <c r="B223" s="36"/>
      <c r="C223" s="36"/>
      <c r="D223" s="36"/>
      <c r="E223" s="36"/>
      <c r="F223" s="36"/>
      <c r="G223" s="36"/>
      <c r="H223" s="36"/>
      <c r="I223" s="36"/>
    </row>
    <row r="224" spans="2:9">
      <c r="B224" s="36"/>
      <c r="C224" s="36"/>
      <c r="D224" s="36"/>
      <c r="E224" s="36"/>
      <c r="F224" s="36"/>
      <c r="G224" s="36"/>
      <c r="H224" s="36"/>
      <c r="I224" s="36"/>
    </row>
    <row r="225" spans="2:9">
      <c r="B225" s="36"/>
      <c r="C225" s="36"/>
      <c r="D225" s="36"/>
      <c r="E225" s="36"/>
      <c r="F225" s="36"/>
      <c r="G225" s="36"/>
      <c r="H225" s="36"/>
      <c r="I225" s="36"/>
    </row>
    <row r="226" spans="2:9">
      <c r="B226" s="36"/>
      <c r="C226" s="36"/>
      <c r="D226" s="36"/>
      <c r="E226" s="36"/>
      <c r="F226" s="36"/>
      <c r="G226" s="36"/>
      <c r="H226" s="36"/>
      <c r="I226" s="36"/>
    </row>
    <row r="227" spans="2:9">
      <c r="B227" s="36"/>
      <c r="C227" s="36"/>
      <c r="D227" s="36"/>
      <c r="E227" s="36"/>
      <c r="F227" s="36"/>
      <c r="G227" s="36"/>
      <c r="H227" s="36"/>
      <c r="I227" s="36"/>
    </row>
    <row r="228" spans="2:9">
      <c r="B228" s="36"/>
      <c r="C228" s="36"/>
      <c r="D228" s="36"/>
      <c r="E228" s="36"/>
      <c r="F228" s="36"/>
      <c r="G228" s="36"/>
      <c r="H228" s="36"/>
      <c r="I228" s="36"/>
    </row>
    <row r="229" spans="2:9">
      <c r="B229" s="36"/>
      <c r="C229" s="36"/>
      <c r="D229" s="36"/>
      <c r="E229" s="36"/>
      <c r="F229" s="36"/>
      <c r="G229" s="36"/>
      <c r="H229" s="36"/>
      <c r="I229" s="36"/>
    </row>
    <row r="230" spans="2:9">
      <c r="B230" s="36"/>
      <c r="C230" s="36"/>
      <c r="D230" s="36"/>
      <c r="E230" s="36"/>
      <c r="F230" s="36"/>
      <c r="G230" s="36"/>
      <c r="H230" s="36"/>
      <c r="I230" s="36"/>
    </row>
    <row r="231" spans="2:9">
      <c r="B231" s="36"/>
      <c r="C231" s="36"/>
      <c r="D231" s="36"/>
      <c r="E231" s="36"/>
      <c r="F231" s="36"/>
      <c r="G231" s="36"/>
      <c r="H231" s="36"/>
      <c r="I231" s="36"/>
    </row>
    <row r="232" spans="2:9">
      <c r="B232" s="36"/>
      <c r="C232" s="36"/>
      <c r="D232" s="36"/>
      <c r="E232" s="36"/>
      <c r="F232" s="36"/>
      <c r="G232" s="36"/>
      <c r="H232" s="36"/>
      <c r="I232" s="36"/>
    </row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O195"/>
  <sheetViews>
    <sheetView view="pageBreakPreview" zoomScale="60" zoomScaleNormal="75" workbookViewId="0">
      <pane xSplit="1" ySplit="5" topLeftCell="D96" activePane="bottomRight" state="frozenSplit"/>
      <selection activeCell="A4" sqref="A4"/>
      <selection pane="topRight" activeCell="A10" sqref="A10"/>
      <selection pane="bottomLeft" activeCell="A107" sqref="A107:AG107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481</v>
      </c>
    </row>
    <row r="4" spans="1:15">
      <c r="A4" s="36" t="s">
        <v>709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ต.ค.!D7</f>
        <v>0</v>
      </c>
      <c r="C7" s="24">
        <f>พ.ย.!D7</f>
        <v>0</v>
      </c>
      <c r="D7" s="24">
        <f>ธ.ค.!D7</f>
        <v>0</v>
      </c>
      <c r="E7" s="24">
        <f>ม.ค.!D7</f>
        <v>0</v>
      </c>
      <c r="F7" s="24">
        <f>ก.พ.!D7</f>
        <v>0</v>
      </c>
      <c r="G7" s="24">
        <f>มี.ค.!D7</f>
        <v>0</v>
      </c>
      <c r="H7" s="24">
        <f>เม.ย.!D7</f>
        <v>0</v>
      </c>
      <c r="I7" s="24">
        <f>พ.ค.!D7</f>
        <v>0</v>
      </c>
      <c r="J7" s="24">
        <f>มิ.ย.!D7</f>
        <v>0</v>
      </c>
      <c r="K7" s="24">
        <f>ก.ค.!D7</f>
        <v>0</v>
      </c>
      <c r="L7" s="24">
        <f>ส.ค.!D7</f>
        <v>0</v>
      </c>
      <c r="M7" s="24">
        <f>ก.ย.!D7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ต.ค.!D8</f>
        <v>0</v>
      </c>
      <c r="C8" s="24">
        <f>พ.ย.!D8</f>
        <v>0</v>
      </c>
      <c r="D8" s="24">
        <f>ธ.ค.!D8</f>
        <v>0</v>
      </c>
      <c r="E8" s="24">
        <f>ม.ค.!D8</f>
        <v>0</v>
      </c>
      <c r="F8" s="24">
        <f>ก.พ.!D8</f>
        <v>0</v>
      </c>
      <c r="G8" s="24">
        <f>มี.ค.!D8</f>
        <v>0</v>
      </c>
      <c r="H8" s="24">
        <f>เม.ย.!D8</f>
        <v>0</v>
      </c>
      <c r="I8" s="24">
        <f>พ.ค.!D8</f>
        <v>0</v>
      </c>
      <c r="J8" s="24">
        <f>มิ.ย.!D8</f>
        <v>0</v>
      </c>
      <c r="K8" s="24">
        <f>ก.ค.!D8</f>
        <v>0</v>
      </c>
      <c r="L8" s="24">
        <f>ส.ค.!D8</f>
        <v>0</v>
      </c>
      <c r="M8" s="24">
        <f>ก.ย.!D8</f>
        <v>0</v>
      </c>
      <c r="N8" s="24">
        <f t="shared" si="0"/>
        <v>0</v>
      </c>
    </row>
    <row r="9" spans="1:15">
      <c r="A9" s="363" t="s">
        <v>398</v>
      </c>
      <c r="B9" s="24">
        <f>ต.ค.!D9</f>
        <v>1188</v>
      </c>
      <c r="C9" s="24">
        <f>พ.ย.!D9</f>
        <v>0</v>
      </c>
      <c r="D9" s="24">
        <f>ธ.ค.!D9</f>
        <v>0</v>
      </c>
      <c r="E9" s="24">
        <f>ม.ค.!D9</f>
        <v>0</v>
      </c>
      <c r="F9" s="24">
        <f>ก.พ.!D9</f>
        <v>0</v>
      </c>
      <c r="G9" s="24">
        <f>มี.ค.!D9</f>
        <v>0</v>
      </c>
      <c r="H9" s="24">
        <f>เม.ย.!D9</f>
        <v>0</v>
      </c>
      <c r="I9" s="24">
        <f>พ.ค.!D9</f>
        <v>0</v>
      </c>
      <c r="J9" s="24">
        <f>มิ.ย.!D9</f>
        <v>0</v>
      </c>
      <c r="K9" s="24">
        <f>ก.ค.!D9</f>
        <v>0</v>
      </c>
      <c r="L9" s="24">
        <f>ส.ค.!D9</f>
        <v>0</v>
      </c>
      <c r="M9" s="24">
        <f>ก.ย.!D9</f>
        <v>0</v>
      </c>
      <c r="N9" s="24">
        <f t="shared" si="0"/>
        <v>1188</v>
      </c>
    </row>
    <row r="10" spans="1:15">
      <c r="A10" s="363" t="s">
        <v>399</v>
      </c>
      <c r="B10" s="24">
        <f>ต.ค.!D10</f>
        <v>0</v>
      </c>
      <c r="C10" s="24">
        <f>พ.ย.!D10</f>
        <v>0</v>
      </c>
      <c r="D10" s="24">
        <f>ธ.ค.!D10</f>
        <v>0</v>
      </c>
      <c r="E10" s="24">
        <f>ม.ค.!D10</f>
        <v>0</v>
      </c>
      <c r="F10" s="24">
        <f>ก.พ.!D10</f>
        <v>0</v>
      </c>
      <c r="G10" s="24">
        <f>มี.ค.!D10</f>
        <v>0</v>
      </c>
      <c r="H10" s="24">
        <f>เม.ย.!D10</f>
        <v>0</v>
      </c>
      <c r="I10" s="24">
        <f>พ.ค.!D10</f>
        <v>0</v>
      </c>
      <c r="J10" s="24">
        <f>มิ.ย.!D10</f>
        <v>0</v>
      </c>
      <c r="K10" s="24">
        <f>ก.ค.!D10</f>
        <v>0</v>
      </c>
      <c r="L10" s="24">
        <f>ส.ค.!D10</f>
        <v>0</v>
      </c>
      <c r="M10" s="24">
        <f>ก.ย.!D10</f>
        <v>0</v>
      </c>
      <c r="N10" s="24">
        <f t="shared" si="0"/>
        <v>0</v>
      </c>
      <c r="O10" s="20">
        <f>SUM(N9:N11)</f>
        <v>1188</v>
      </c>
    </row>
    <row r="11" spans="1:15">
      <c r="A11" s="363" t="s">
        <v>400</v>
      </c>
      <c r="B11" s="24">
        <f>ต.ค.!D11</f>
        <v>0</v>
      </c>
      <c r="C11" s="24">
        <f>พ.ย.!D11</f>
        <v>0</v>
      </c>
      <c r="D11" s="24">
        <f>ธ.ค.!D11</f>
        <v>0</v>
      </c>
      <c r="E11" s="24">
        <f>ม.ค.!D11</f>
        <v>0</v>
      </c>
      <c r="F11" s="24">
        <f>ก.พ.!D11</f>
        <v>0</v>
      </c>
      <c r="G11" s="24">
        <f>มี.ค.!D11</f>
        <v>0</v>
      </c>
      <c r="H11" s="24">
        <f>เม.ย.!D11</f>
        <v>0</v>
      </c>
      <c r="I11" s="24">
        <f>พ.ค.!D11</f>
        <v>0</v>
      </c>
      <c r="J11" s="24">
        <f>มิ.ย.!D11</f>
        <v>0</v>
      </c>
      <c r="K11" s="24">
        <f>ก.ค.!D11</f>
        <v>0</v>
      </c>
      <c r="L11" s="24">
        <f>ส.ค.!D11</f>
        <v>0</v>
      </c>
      <c r="M11" s="24">
        <f>ก.ย.!D11</f>
        <v>0</v>
      </c>
      <c r="N11" s="24">
        <f t="shared" si="0"/>
        <v>0</v>
      </c>
    </row>
    <row r="12" spans="1:15">
      <c r="A12" s="363" t="s">
        <v>401</v>
      </c>
      <c r="B12" s="24">
        <f>ต.ค.!D12</f>
        <v>0</v>
      </c>
      <c r="C12" s="24">
        <f>พ.ย.!D12</f>
        <v>0</v>
      </c>
      <c r="D12" s="24">
        <f>ธ.ค.!D12</f>
        <v>0</v>
      </c>
      <c r="E12" s="24">
        <f>ม.ค.!D12</f>
        <v>0</v>
      </c>
      <c r="F12" s="24">
        <f>ก.พ.!D12</f>
        <v>0</v>
      </c>
      <c r="G12" s="24">
        <f>มี.ค.!D12</f>
        <v>0</v>
      </c>
      <c r="H12" s="24">
        <f>เม.ย.!D12</f>
        <v>0</v>
      </c>
      <c r="I12" s="24">
        <f>พ.ค.!D12</f>
        <v>0</v>
      </c>
      <c r="J12" s="24">
        <f>มิ.ย.!D12</f>
        <v>0</v>
      </c>
      <c r="K12" s="24">
        <f>ก.ค.!D12</f>
        <v>0</v>
      </c>
      <c r="L12" s="24">
        <f>ส.ค.!D12</f>
        <v>0</v>
      </c>
      <c r="M12" s="24">
        <f>ก.ย.!D12</f>
        <v>0</v>
      </c>
      <c r="N12" s="24">
        <f t="shared" si="0"/>
        <v>0</v>
      </c>
    </row>
    <row r="13" spans="1:15">
      <c r="A13" s="363" t="s">
        <v>402</v>
      </c>
      <c r="B13" s="24">
        <f>ต.ค.!D13</f>
        <v>0</v>
      </c>
      <c r="C13" s="24">
        <f>พ.ย.!D13</f>
        <v>0</v>
      </c>
      <c r="D13" s="24">
        <f>ธ.ค.!D13</f>
        <v>0</v>
      </c>
      <c r="E13" s="24">
        <f>ม.ค.!D13</f>
        <v>0</v>
      </c>
      <c r="F13" s="24">
        <f>ก.พ.!D13</f>
        <v>0</v>
      </c>
      <c r="G13" s="24">
        <f>มี.ค.!D13</f>
        <v>0</v>
      </c>
      <c r="H13" s="24">
        <f>เม.ย.!D13</f>
        <v>0</v>
      </c>
      <c r="I13" s="24">
        <f>พ.ค.!D13</f>
        <v>0</v>
      </c>
      <c r="J13" s="24">
        <f>มิ.ย.!D13</f>
        <v>0</v>
      </c>
      <c r="K13" s="24">
        <f>ก.ค.!D13</f>
        <v>0</v>
      </c>
      <c r="L13" s="24">
        <f>ส.ค.!D13</f>
        <v>0</v>
      </c>
      <c r="M13" s="24">
        <f>ก.ย.!D13</f>
        <v>0</v>
      </c>
      <c r="N13" s="24">
        <f t="shared" si="0"/>
        <v>0</v>
      </c>
    </row>
    <row r="14" spans="1:15">
      <c r="A14" s="363" t="s">
        <v>403</v>
      </c>
      <c r="B14" s="24">
        <f>ต.ค.!D14</f>
        <v>1066.01</v>
      </c>
      <c r="C14" s="24">
        <f>พ.ย.!D14</f>
        <v>0</v>
      </c>
      <c r="D14" s="24">
        <f>ธ.ค.!D14</f>
        <v>0</v>
      </c>
      <c r="E14" s="24">
        <f>ม.ค.!D14</f>
        <v>0</v>
      </c>
      <c r="F14" s="24">
        <f>ก.พ.!D14</f>
        <v>0</v>
      </c>
      <c r="G14" s="24">
        <f>มี.ค.!D14</f>
        <v>0</v>
      </c>
      <c r="H14" s="24">
        <f>เม.ย.!D14</f>
        <v>0</v>
      </c>
      <c r="I14" s="24">
        <f>พ.ค.!D14</f>
        <v>0</v>
      </c>
      <c r="J14" s="24">
        <f>มิ.ย.!D14</f>
        <v>0</v>
      </c>
      <c r="K14" s="24">
        <f>ก.ค.!D14</f>
        <v>0</v>
      </c>
      <c r="L14" s="24">
        <f>ส.ค.!D14</f>
        <v>0</v>
      </c>
      <c r="M14" s="24">
        <f>ก.ย.!D14</f>
        <v>0</v>
      </c>
      <c r="N14" s="24">
        <f t="shared" si="0"/>
        <v>1066.01</v>
      </c>
      <c r="O14" s="20">
        <f>SUM(N14:N15)</f>
        <v>38355.9</v>
      </c>
    </row>
    <row r="15" spans="1:15">
      <c r="A15" s="363" t="s">
        <v>404</v>
      </c>
      <c r="B15" s="24">
        <f>ต.ค.!D15</f>
        <v>37289.89</v>
      </c>
      <c r="C15" s="24">
        <f>พ.ย.!D15</f>
        <v>0</v>
      </c>
      <c r="D15" s="24">
        <f>ธ.ค.!D15</f>
        <v>0</v>
      </c>
      <c r="E15" s="24">
        <f>ม.ค.!D15</f>
        <v>0</v>
      </c>
      <c r="F15" s="24">
        <f>ก.พ.!D15</f>
        <v>0</v>
      </c>
      <c r="G15" s="24">
        <f>มี.ค.!D15</f>
        <v>0</v>
      </c>
      <c r="H15" s="24">
        <f>เม.ย.!D15</f>
        <v>0</v>
      </c>
      <c r="I15" s="24">
        <f>พ.ค.!D15</f>
        <v>0</v>
      </c>
      <c r="J15" s="24">
        <f>มิ.ย.!D15</f>
        <v>0</v>
      </c>
      <c r="K15" s="24">
        <f>ก.ค.!D15</f>
        <v>0</v>
      </c>
      <c r="L15" s="24">
        <f>ส.ค.!D15</f>
        <v>0</v>
      </c>
      <c r="M15" s="24">
        <f>ก.ย.!D15</f>
        <v>0</v>
      </c>
      <c r="N15" s="24">
        <f t="shared" si="0"/>
        <v>37289.89</v>
      </c>
    </row>
    <row r="16" spans="1:15">
      <c r="A16" s="363" t="s">
        <v>588</v>
      </c>
      <c r="B16" s="24">
        <f>ต.ค.!D16</f>
        <v>0</v>
      </c>
      <c r="C16" s="24">
        <f>พ.ย.!D16</f>
        <v>0</v>
      </c>
      <c r="D16" s="24">
        <f>ธ.ค.!D16</f>
        <v>0</v>
      </c>
      <c r="E16" s="24">
        <f>ม.ค.!D16</f>
        <v>0</v>
      </c>
      <c r="F16" s="24">
        <f>ก.พ.!D16</f>
        <v>0</v>
      </c>
      <c r="G16" s="24">
        <f>มี.ค.!D16</f>
        <v>0</v>
      </c>
      <c r="H16" s="24">
        <f>เม.ย.!D16</f>
        <v>0</v>
      </c>
      <c r="I16" s="24">
        <f>พ.ค.!D16</f>
        <v>0</v>
      </c>
      <c r="J16" s="24">
        <f>มิ.ย.!D16</f>
        <v>0</v>
      </c>
      <c r="K16" s="24">
        <f>ก.ค.!D16</f>
        <v>0</v>
      </c>
      <c r="L16" s="24">
        <f>ส.ค.!D16</f>
        <v>0</v>
      </c>
      <c r="M16" s="24">
        <f>ก.ย.!D16</f>
        <v>0</v>
      </c>
      <c r="N16" s="24">
        <f t="shared" si="0"/>
        <v>0</v>
      </c>
    </row>
    <row r="17" spans="1:15">
      <c r="A17" s="367" t="s">
        <v>589</v>
      </c>
      <c r="B17" s="24">
        <f>ต.ค.!D17</f>
        <v>0</v>
      </c>
      <c r="C17" s="24">
        <f>พ.ย.!D17</f>
        <v>0</v>
      </c>
      <c r="D17" s="24">
        <f>ธ.ค.!D17</f>
        <v>0</v>
      </c>
      <c r="E17" s="24">
        <f>ม.ค.!D17</f>
        <v>0</v>
      </c>
      <c r="F17" s="24">
        <f>ก.พ.!D17</f>
        <v>0</v>
      </c>
      <c r="G17" s="24">
        <f>มี.ค.!D17</f>
        <v>0</v>
      </c>
      <c r="H17" s="24">
        <f>เม.ย.!D17</f>
        <v>0</v>
      </c>
      <c r="I17" s="24">
        <f>พ.ค.!D17</f>
        <v>0</v>
      </c>
      <c r="J17" s="24">
        <f>มิ.ย.!D17</f>
        <v>0</v>
      </c>
      <c r="K17" s="24">
        <f>ก.ค.!D17</f>
        <v>0</v>
      </c>
      <c r="L17" s="24">
        <f>ส.ค.!D17</f>
        <v>0</v>
      </c>
      <c r="M17" s="24">
        <f>ก.ย.!D17</f>
        <v>0</v>
      </c>
      <c r="N17" s="24">
        <f t="shared" si="0"/>
        <v>0</v>
      </c>
    </row>
    <row r="18" spans="1:15">
      <c r="A18" s="363" t="s">
        <v>592</v>
      </c>
      <c r="B18" s="24">
        <f>ต.ค.!D18</f>
        <v>0</v>
      </c>
      <c r="C18" s="24">
        <f>พ.ย.!D18</f>
        <v>0</v>
      </c>
      <c r="D18" s="24">
        <f>ธ.ค.!D18</f>
        <v>0</v>
      </c>
      <c r="E18" s="24">
        <f>ม.ค.!D18</f>
        <v>0</v>
      </c>
      <c r="F18" s="24">
        <f>ก.พ.!D18</f>
        <v>0</v>
      </c>
      <c r="G18" s="24">
        <f>มี.ค.!D18</f>
        <v>0</v>
      </c>
      <c r="H18" s="24">
        <f>เม.ย.!D18</f>
        <v>0</v>
      </c>
      <c r="I18" s="24">
        <f>พ.ค.!D18</f>
        <v>0</v>
      </c>
      <c r="J18" s="24">
        <f>มิ.ย.!D18</f>
        <v>0</v>
      </c>
      <c r="K18" s="24">
        <f>ก.ค.!D18</f>
        <v>0</v>
      </c>
      <c r="L18" s="24">
        <f>ส.ค.!D18</f>
        <v>0</v>
      </c>
      <c r="M18" s="24">
        <f>ก.ย.!D18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ต.ค.!D19</f>
        <v>0</v>
      </c>
      <c r="C19" s="24">
        <f>พ.ย.!D19</f>
        <v>0</v>
      </c>
      <c r="D19" s="24">
        <f>ธ.ค.!D19</f>
        <v>0</v>
      </c>
      <c r="E19" s="24">
        <f>ม.ค.!D19</f>
        <v>0</v>
      </c>
      <c r="F19" s="24">
        <f>ก.พ.!D19</f>
        <v>0</v>
      </c>
      <c r="G19" s="24">
        <f>มี.ค.!D19</f>
        <v>0</v>
      </c>
      <c r="H19" s="24">
        <f>เม.ย.!D19</f>
        <v>0</v>
      </c>
      <c r="I19" s="24">
        <f>พ.ค.!D19</f>
        <v>0</v>
      </c>
      <c r="J19" s="24">
        <f>มิ.ย.!D19</f>
        <v>0</v>
      </c>
      <c r="K19" s="24">
        <f>ก.ค.!D19</f>
        <v>0</v>
      </c>
      <c r="L19" s="24">
        <f>ส.ค.!D19</f>
        <v>0</v>
      </c>
      <c r="M19" s="24">
        <f>ก.ย.!D19</f>
        <v>0</v>
      </c>
      <c r="N19" s="24">
        <f t="shared" si="0"/>
        <v>0</v>
      </c>
    </row>
    <row r="20" spans="1:15">
      <c r="A20" s="363" t="s">
        <v>67</v>
      </c>
      <c r="B20" s="24">
        <f>ต.ค.!D20</f>
        <v>0</v>
      </c>
      <c r="C20" s="24">
        <f>พ.ย.!D20</f>
        <v>0</v>
      </c>
      <c r="D20" s="24">
        <f>ธ.ค.!D20</f>
        <v>0</v>
      </c>
      <c r="E20" s="24">
        <f>ม.ค.!D20</f>
        <v>0</v>
      </c>
      <c r="F20" s="24">
        <f>ก.พ.!D20</f>
        <v>0</v>
      </c>
      <c r="G20" s="24">
        <f>มี.ค.!D20</f>
        <v>0</v>
      </c>
      <c r="H20" s="24">
        <f>เม.ย.!D20</f>
        <v>0</v>
      </c>
      <c r="I20" s="24">
        <f>พ.ค.!D20</f>
        <v>0</v>
      </c>
      <c r="J20" s="24">
        <f>มิ.ย.!D20</f>
        <v>0</v>
      </c>
      <c r="K20" s="24">
        <f>ก.ค.!D20</f>
        <v>0</v>
      </c>
      <c r="L20" s="24">
        <f>ส.ค.!D20</f>
        <v>0</v>
      </c>
      <c r="M20" s="24">
        <f>ก.ย.!D20</f>
        <v>0</v>
      </c>
      <c r="N20" s="24">
        <f t="shared" si="0"/>
        <v>0</v>
      </c>
    </row>
    <row r="21" spans="1:15">
      <c r="A21" s="363" t="s">
        <v>68</v>
      </c>
      <c r="B21" s="24">
        <f>ต.ค.!D21</f>
        <v>0</v>
      </c>
      <c r="C21" s="24">
        <f>พ.ย.!D21</f>
        <v>0</v>
      </c>
      <c r="D21" s="24">
        <f>ธ.ค.!D21</f>
        <v>0</v>
      </c>
      <c r="E21" s="24">
        <f>ม.ค.!D21</f>
        <v>0</v>
      </c>
      <c r="F21" s="24">
        <f>ก.พ.!D21</f>
        <v>0</v>
      </c>
      <c r="G21" s="24">
        <f>มี.ค.!D21</f>
        <v>0</v>
      </c>
      <c r="H21" s="24">
        <f>เม.ย.!D21</f>
        <v>0</v>
      </c>
      <c r="I21" s="24">
        <f>พ.ค.!D21</f>
        <v>0</v>
      </c>
      <c r="J21" s="24">
        <f>มิ.ย.!D21</f>
        <v>0</v>
      </c>
      <c r="K21" s="24">
        <f>ก.ค.!D21</f>
        <v>0</v>
      </c>
      <c r="L21" s="24">
        <f>ส.ค.!D21</f>
        <v>0</v>
      </c>
      <c r="M21" s="24">
        <f>ก.ย.!D21</f>
        <v>0</v>
      </c>
      <c r="N21" s="24">
        <f t="shared" si="0"/>
        <v>0</v>
      </c>
    </row>
    <row r="22" spans="1:15">
      <c r="A22" s="367" t="s">
        <v>231</v>
      </c>
      <c r="B22" s="24">
        <f>ต.ค.!D22</f>
        <v>0</v>
      </c>
      <c r="C22" s="24">
        <f>พ.ย.!D22</f>
        <v>0</v>
      </c>
      <c r="D22" s="24">
        <f>ธ.ค.!D22</f>
        <v>0</v>
      </c>
      <c r="E22" s="24">
        <f>ม.ค.!D22</f>
        <v>0</v>
      </c>
      <c r="F22" s="24">
        <f>ก.พ.!D22</f>
        <v>0</v>
      </c>
      <c r="G22" s="24">
        <f>มี.ค.!D22</f>
        <v>0</v>
      </c>
      <c r="H22" s="24">
        <f>เม.ย.!D22</f>
        <v>0</v>
      </c>
      <c r="I22" s="24">
        <f>พ.ค.!D22</f>
        <v>0</v>
      </c>
      <c r="J22" s="24">
        <f>มิ.ย.!D22</f>
        <v>0</v>
      </c>
      <c r="K22" s="24">
        <f>ก.ค.!D22</f>
        <v>0</v>
      </c>
      <c r="L22" s="24">
        <f>ส.ค.!D22</f>
        <v>0</v>
      </c>
      <c r="M22" s="24">
        <f>ก.ย.!D22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ต.ค.!D24</f>
        <v>0</v>
      </c>
      <c r="C24" s="24">
        <f>พ.ย.!D24</f>
        <v>0</v>
      </c>
      <c r="D24" s="24">
        <f>ธ.ค.!D24</f>
        <v>0</v>
      </c>
      <c r="E24" s="24">
        <f>ม.ค.!D24</f>
        <v>0</v>
      </c>
      <c r="F24" s="24">
        <f>ก.พ.!D24</f>
        <v>0</v>
      </c>
      <c r="G24" s="24">
        <f>มี.ค.!D24</f>
        <v>0</v>
      </c>
      <c r="H24" s="24">
        <f>เม.ย.!D24</f>
        <v>0</v>
      </c>
      <c r="I24" s="24">
        <f>พ.ค.!D24</f>
        <v>0</v>
      </c>
      <c r="J24" s="24">
        <f>มิ.ย.!D24</f>
        <v>0</v>
      </c>
      <c r="K24" s="24">
        <f>ก.ค.!D24</f>
        <v>0</v>
      </c>
      <c r="L24" s="24">
        <f>ส.ค.!D24</f>
        <v>0</v>
      </c>
      <c r="M24" s="24">
        <f>ก.ย.!D24</f>
        <v>0</v>
      </c>
      <c r="N24" s="24">
        <f t="shared" si="0"/>
        <v>0</v>
      </c>
    </row>
    <row r="25" spans="1:15">
      <c r="A25" s="363" t="s">
        <v>232</v>
      </c>
      <c r="B25" s="24">
        <f>ต.ค.!D25</f>
        <v>0</v>
      </c>
      <c r="C25" s="24">
        <f>พ.ย.!D25</f>
        <v>0</v>
      </c>
      <c r="D25" s="24">
        <f>ธ.ค.!D25</f>
        <v>0</v>
      </c>
      <c r="E25" s="24">
        <f>ม.ค.!D25</f>
        <v>0</v>
      </c>
      <c r="F25" s="24">
        <f>ก.พ.!D25</f>
        <v>0</v>
      </c>
      <c r="G25" s="24">
        <f>มี.ค.!D25</f>
        <v>0</v>
      </c>
      <c r="H25" s="24">
        <f>เม.ย.!D25</f>
        <v>0</v>
      </c>
      <c r="I25" s="24">
        <f>พ.ค.!D25</f>
        <v>0</v>
      </c>
      <c r="J25" s="24">
        <f>มิ.ย.!D25</f>
        <v>0</v>
      </c>
      <c r="K25" s="24">
        <f>ก.ค.!D25</f>
        <v>0</v>
      </c>
      <c r="L25" s="24">
        <f>ส.ค.!D25</f>
        <v>0</v>
      </c>
      <c r="M25" s="24">
        <f>ก.ย.!D25</f>
        <v>0</v>
      </c>
      <c r="N25" s="24">
        <f t="shared" si="0"/>
        <v>0</v>
      </c>
    </row>
    <row r="26" spans="1:15">
      <c r="A26" s="363" t="s">
        <v>233</v>
      </c>
      <c r="B26" s="24">
        <f>ต.ค.!D26</f>
        <v>0</v>
      </c>
      <c r="C26" s="24">
        <f>พ.ย.!D26</f>
        <v>0</v>
      </c>
      <c r="D26" s="24">
        <f>ธ.ค.!D26</f>
        <v>0</v>
      </c>
      <c r="E26" s="24">
        <f>ม.ค.!D26</f>
        <v>0</v>
      </c>
      <c r="F26" s="24">
        <f>ก.พ.!D26</f>
        <v>0</v>
      </c>
      <c r="G26" s="24">
        <f>มี.ค.!D26</f>
        <v>0</v>
      </c>
      <c r="H26" s="24">
        <f>เม.ย.!D26</f>
        <v>0</v>
      </c>
      <c r="I26" s="24">
        <f>พ.ค.!D26</f>
        <v>0</v>
      </c>
      <c r="J26" s="24">
        <f>มิ.ย.!D26</f>
        <v>0</v>
      </c>
      <c r="K26" s="24">
        <f>ก.ค.!D26</f>
        <v>0</v>
      </c>
      <c r="L26" s="24">
        <f>ส.ค.!D26</f>
        <v>0</v>
      </c>
      <c r="M26" s="24">
        <f>ก.ย.!D26</f>
        <v>0</v>
      </c>
      <c r="N26" s="24">
        <f t="shared" si="0"/>
        <v>0</v>
      </c>
    </row>
    <row r="27" spans="1:15">
      <c r="A27" s="363" t="s">
        <v>594</v>
      </c>
      <c r="B27" s="24">
        <f>ต.ค.!D27</f>
        <v>0</v>
      </c>
      <c r="C27" s="24">
        <f>พ.ย.!D27</f>
        <v>0</v>
      </c>
      <c r="D27" s="24">
        <f>ธ.ค.!D27</f>
        <v>0</v>
      </c>
      <c r="E27" s="24">
        <f>ม.ค.!D27</f>
        <v>0</v>
      </c>
      <c r="F27" s="24">
        <f>ก.พ.!D27</f>
        <v>0</v>
      </c>
      <c r="G27" s="24">
        <f>มี.ค.!D27</f>
        <v>0</v>
      </c>
      <c r="H27" s="24">
        <f>เม.ย.!D27</f>
        <v>0</v>
      </c>
      <c r="I27" s="24">
        <f>พ.ค.!D27</f>
        <v>0</v>
      </c>
      <c r="J27" s="24">
        <f>มิ.ย.!D27</f>
        <v>0</v>
      </c>
      <c r="K27" s="24">
        <f>ก.ค.!D27</f>
        <v>0</v>
      </c>
      <c r="L27" s="24">
        <f>ส.ค.!D27</f>
        <v>0</v>
      </c>
      <c r="M27" s="24">
        <f>ก.ย.!D27</f>
        <v>0</v>
      </c>
      <c r="N27" s="24">
        <f t="shared" si="0"/>
        <v>0</v>
      </c>
    </row>
    <row r="28" spans="1:15">
      <c r="A28" s="363" t="s">
        <v>595</v>
      </c>
      <c r="B28" s="24">
        <f>ต.ค.!D28</f>
        <v>14.8</v>
      </c>
      <c r="C28" s="24">
        <f>พ.ย.!D28</f>
        <v>0</v>
      </c>
      <c r="D28" s="24">
        <f>ธ.ค.!D28</f>
        <v>0</v>
      </c>
      <c r="E28" s="24">
        <f>ม.ค.!D28</f>
        <v>0</v>
      </c>
      <c r="F28" s="24">
        <f>ก.พ.!D28</f>
        <v>0</v>
      </c>
      <c r="G28" s="24">
        <f>มี.ค.!D28</f>
        <v>0</v>
      </c>
      <c r="H28" s="24">
        <f>เม.ย.!D28</f>
        <v>0</v>
      </c>
      <c r="I28" s="24">
        <f>พ.ค.!D28</f>
        <v>0</v>
      </c>
      <c r="J28" s="24">
        <f>มิ.ย.!D28</f>
        <v>0</v>
      </c>
      <c r="K28" s="24">
        <f>ก.ค.!D28</f>
        <v>0</v>
      </c>
      <c r="L28" s="24">
        <f>ส.ค.!D28</f>
        <v>0</v>
      </c>
      <c r="M28" s="24">
        <f>ก.ย.!D28</f>
        <v>0</v>
      </c>
      <c r="N28" s="24">
        <f t="shared" si="0"/>
        <v>14.8</v>
      </c>
      <c r="O28" s="20">
        <f>SUM(N27:N29)</f>
        <v>14.8</v>
      </c>
    </row>
    <row r="29" spans="1:15">
      <c r="A29" s="363" t="s">
        <v>596</v>
      </c>
      <c r="B29" s="24">
        <f>ต.ค.!D29</f>
        <v>0</v>
      </c>
      <c r="C29" s="24">
        <f>พ.ย.!D29</f>
        <v>0</v>
      </c>
      <c r="D29" s="24">
        <f>ธ.ค.!D29</f>
        <v>0</v>
      </c>
      <c r="E29" s="24">
        <f>ม.ค.!D29</f>
        <v>0</v>
      </c>
      <c r="F29" s="24">
        <f>ก.พ.!D29</f>
        <v>0</v>
      </c>
      <c r="G29" s="24">
        <f>มี.ค.!D29</f>
        <v>0</v>
      </c>
      <c r="H29" s="24">
        <f>เม.ย.!D29</f>
        <v>0</v>
      </c>
      <c r="I29" s="24">
        <f>พ.ค.!D29</f>
        <v>0</v>
      </c>
      <c r="J29" s="24">
        <f>มิ.ย.!D29</f>
        <v>0</v>
      </c>
      <c r="K29" s="24">
        <f>ก.ค.!D29</f>
        <v>0</v>
      </c>
      <c r="L29" s="24">
        <f>ส.ค.!D29</f>
        <v>0</v>
      </c>
      <c r="M29" s="24">
        <f>ก.ย.!D29</f>
        <v>0</v>
      </c>
      <c r="N29" s="24">
        <f t="shared" si="0"/>
        <v>0</v>
      </c>
    </row>
    <row r="30" spans="1:15">
      <c r="A30" s="363" t="s">
        <v>411</v>
      </c>
      <c r="B30" s="24">
        <f>ต.ค.!D30</f>
        <v>0</v>
      </c>
      <c r="C30" s="24">
        <f>พ.ย.!D30</f>
        <v>0</v>
      </c>
      <c r="D30" s="24">
        <f>ธ.ค.!D30</f>
        <v>0</v>
      </c>
      <c r="E30" s="24">
        <f>ม.ค.!D30</f>
        <v>0</v>
      </c>
      <c r="F30" s="24">
        <f>ก.พ.!D30</f>
        <v>0</v>
      </c>
      <c r="G30" s="24">
        <f>มี.ค.!D30</f>
        <v>0</v>
      </c>
      <c r="H30" s="24">
        <f>เม.ย.!D30</f>
        <v>0</v>
      </c>
      <c r="I30" s="24">
        <f>พ.ค.!D30</f>
        <v>0</v>
      </c>
      <c r="J30" s="24">
        <f>มิ.ย.!D30</f>
        <v>0</v>
      </c>
      <c r="K30" s="24">
        <f>ก.ค.!D30</f>
        <v>0</v>
      </c>
      <c r="L30" s="24">
        <f>ส.ค.!D30</f>
        <v>0</v>
      </c>
      <c r="M30" s="24">
        <f>ก.ย.!D30</f>
        <v>0</v>
      </c>
      <c r="N30" s="24">
        <f t="shared" si="0"/>
        <v>0</v>
      </c>
    </row>
    <row r="31" spans="1:15">
      <c r="A31" s="363" t="s">
        <v>412</v>
      </c>
      <c r="B31" s="24">
        <f>ต.ค.!D31</f>
        <v>463715.58</v>
      </c>
      <c r="C31" s="24">
        <f>พ.ย.!D31</f>
        <v>0</v>
      </c>
      <c r="D31" s="24">
        <f>ธ.ค.!D31</f>
        <v>0</v>
      </c>
      <c r="E31" s="24">
        <f>ม.ค.!D31</f>
        <v>0</v>
      </c>
      <c r="F31" s="24">
        <f>ก.พ.!D31</f>
        <v>0</v>
      </c>
      <c r="G31" s="24">
        <f>มี.ค.!D31</f>
        <v>0</v>
      </c>
      <c r="H31" s="24">
        <f>เม.ย.!D31</f>
        <v>0</v>
      </c>
      <c r="I31" s="24">
        <f>พ.ค.!D31</f>
        <v>0</v>
      </c>
      <c r="J31" s="24">
        <f>มิ.ย.!D31</f>
        <v>0</v>
      </c>
      <c r="K31" s="24">
        <f>ก.ค.!D31</f>
        <v>0</v>
      </c>
      <c r="L31" s="24">
        <f>ส.ค.!D31</f>
        <v>0</v>
      </c>
      <c r="M31" s="24">
        <f>ก.ย.!D31</f>
        <v>0</v>
      </c>
      <c r="N31" s="24">
        <f t="shared" si="0"/>
        <v>463715.58</v>
      </c>
    </row>
    <row r="32" spans="1:15">
      <c r="A32" s="363" t="s">
        <v>413</v>
      </c>
      <c r="B32" s="24">
        <f>ต.ค.!D32</f>
        <v>0</v>
      </c>
      <c r="C32" s="24">
        <f>พ.ย.!D32</f>
        <v>0</v>
      </c>
      <c r="D32" s="24">
        <f>ธ.ค.!D32</f>
        <v>0</v>
      </c>
      <c r="E32" s="24">
        <f>ม.ค.!D32</f>
        <v>0</v>
      </c>
      <c r="F32" s="24">
        <f>ก.พ.!D32</f>
        <v>0</v>
      </c>
      <c r="G32" s="24">
        <f>มี.ค.!D32</f>
        <v>0</v>
      </c>
      <c r="H32" s="24">
        <f>เม.ย.!D32</f>
        <v>0</v>
      </c>
      <c r="I32" s="24">
        <f>พ.ค.!D32</f>
        <v>0</v>
      </c>
      <c r="J32" s="24">
        <f>มิ.ย.!D32</f>
        <v>0</v>
      </c>
      <c r="K32" s="24">
        <f>ก.ค.!D32</f>
        <v>0</v>
      </c>
      <c r="L32" s="24">
        <f>ส.ค.!D32</f>
        <v>0</v>
      </c>
      <c r="M32" s="24">
        <f>ก.ย.!D32</f>
        <v>0</v>
      </c>
      <c r="N32" s="24">
        <f t="shared" si="0"/>
        <v>0</v>
      </c>
    </row>
    <row r="33" spans="1:14">
      <c r="A33" s="363" t="s">
        <v>552</v>
      </c>
      <c r="B33" s="24">
        <f>ต.ค.!D33</f>
        <v>0</v>
      </c>
      <c r="C33" s="24">
        <f>พ.ย.!D33</f>
        <v>0</v>
      </c>
      <c r="D33" s="24">
        <f>ธ.ค.!D33</f>
        <v>0</v>
      </c>
      <c r="E33" s="24">
        <f>ม.ค.!D33</f>
        <v>0</v>
      </c>
      <c r="F33" s="24">
        <f>ก.พ.!D33</f>
        <v>0</v>
      </c>
      <c r="G33" s="24">
        <f>มี.ค.!D33</f>
        <v>0</v>
      </c>
      <c r="H33" s="24">
        <f>เม.ย.!D33</f>
        <v>0</v>
      </c>
      <c r="I33" s="24">
        <f>พ.ค.!D33</f>
        <v>0</v>
      </c>
      <c r="J33" s="24">
        <f>มิ.ย.!D33</f>
        <v>0</v>
      </c>
      <c r="K33" s="24">
        <f>ก.ค.!D33</f>
        <v>0</v>
      </c>
      <c r="L33" s="24">
        <f>ส.ค.!D33</f>
        <v>0</v>
      </c>
      <c r="M33" s="24">
        <f>ก.ย.!D33</f>
        <v>0</v>
      </c>
      <c r="N33" s="24">
        <f t="shared" si="0"/>
        <v>0</v>
      </c>
    </row>
    <row r="34" spans="1:14">
      <c r="A34" s="363" t="s">
        <v>454</v>
      </c>
      <c r="B34" s="24">
        <f>ต.ค.!D34</f>
        <v>0</v>
      </c>
      <c r="C34" s="24">
        <f>พ.ย.!D34</f>
        <v>0</v>
      </c>
      <c r="D34" s="24">
        <f>ธ.ค.!D34</f>
        <v>0</v>
      </c>
      <c r="E34" s="24">
        <f>ม.ค.!D34</f>
        <v>0</v>
      </c>
      <c r="F34" s="24">
        <f>ก.พ.!D34</f>
        <v>0</v>
      </c>
      <c r="G34" s="24">
        <f>มี.ค.!D34</f>
        <v>0</v>
      </c>
      <c r="H34" s="24">
        <f>เม.ย.!D34</f>
        <v>0</v>
      </c>
      <c r="I34" s="24">
        <f>พ.ค.!D34</f>
        <v>0</v>
      </c>
      <c r="J34" s="24">
        <f>มิ.ย.!D34</f>
        <v>0</v>
      </c>
      <c r="K34" s="24">
        <f>ก.ค.!D34</f>
        <v>0</v>
      </c>
      <c r="L34" s="24">
        <f>ส.ค.!D34</f>
        <v>0</v>
      </c>
      <c r="M34" s="24">
        <f>ก.ย.!D34</f>
        <v>0</v>
      </c>
      <c r="N34" s="24">
        <f t="shared" si="0"/>
        <v>0</v>
      </c>
    </row>
    <row r="35" spans="1:14">
      <c r="A35" s="363" t="s">
        <v>455</v>
      </c>
      <c r="B35" s="24">
        <f>ต.ค.!D35</f>
        <v>0</v>
      </c>
      <c r="C35" s="24">
        <f>พ.ย.!D35</f>
        <v>0</v>
      </c>
      <c r="D35" s="24">
        <f>ธ.ค.!D35</f>
        <v>0</v>
      </c>
      <c r="E35" s="24">
        <f>ม.ค.!D35</f>
        <v>0</v>
      </c>
      <c r="F35" s="24">
        <f>ก.พ.!D35</f>
        <v>0</v>
      </c>
      <c r="G35" s="24">
        <f>มี.ค.!D35</f>
        <v>0</v>
      </c>
      <c r="H35" s="24">
        <f>เม.ย.!D35</f>
        <v>0</v>
      </c>
      <c r="I35" s="24">
        <f>พ.ค.!D35</f>
        <v>0</v>
      </c>
      <c r="J35" s="24">
        <f>มิ.ย.!D35</f>
        <v>0</v>
      </c>
      <c r="K35" s="24">
        <f>ก.ค.!D35</f>
        <v>0</v>
      </c>
      <c r="L35" s="24">
        <f>ส.ค.!D35</f>
        <v>0</v>
      </c>
      <c r="M35" s="24">
        <f>ก.ย.!D35</f>
        <v>0</v>
      </c>
      <c r="N35" s="24">
        <f t="shared" si="0"/>
        <v>0</v>
      </c>
    </row>
    <row r="36" spans="1:14">
      <c r="A36" s="363" t="s">
        <v>414</v>
      </c>
      <c r="B36" s="24">
        <f>ต.ค.!D36</f>
        <v>0</v>
      </c>
      <c r="C36" s="24">
        <f>พ.ย.!D36</f>
        <v>0</v>
      </c>
      <c r="D36" s="24">
        <f>ธ.ค.!D36</f>
        <v>0</v>
      </c>
      <c r="E36" s="24">
        <f>ม.ค.!D36</f>
        <v>0</v>
      </c>
      <c r="F36" s="24">
        <f>ก.พ.!D36</f>
        <v>0</v>
      </c>
      <c r="G36" s="24">
        <f>มี.ค.!D36</f>
        <v>0</v>
      </c>
      <c r="H36" s="24">
        <f>เม.ย.!D36</f>
        <v>0</v>
      </c>
      <c r="I36" s="24">
        <f>พ.ค.!D36</f>
        <v>0</v>
      </c>
      <c r="J36" s="24">
        <f>มิ.ย.!D36</f>
        <v>0</v>
      </c>
      <c r="K36" s="24">
        <f>ก.ค.!D36</f>
        <v>0</v>
      </c>
      <c r="L36" s="24">
        <f>ส.ค.!D36</f>
        <v>0</v>
      </c>
      <c r="M36" s="24">
        <f>ก.ย.!D36</f>
        <v>0</v>
      </c>
      <c r="N36" s="24">
        <f t="shared" si="0"/>
        <v>0</v>
      </c>
    </row>
    <row r="37" spans="1:14">
      <c r="A37" s="367" t="s">
        <v>415</v>
      </c>
      <c r="B37" s="24">
        <f>ต.ค.!D37</f>
        <v>0</v>
      </c>
      <c r="C37" s="24">
        <f>พ.ย.!D37</f>
        <v>0</v>
      </c>
      <c r="D37" s="24">
        <f>ธ.ค.!D37</f>
        <v>0</v>
      </c>
      <c r="E37" s="24">
        <f>ม.ค.!D37</f>
        <v>0</v>
      </c>
      <c r="F37" s="24">
        <f>ก.พ.!D37</f>
        <v>0</v>
      </c>
      <c r="G37" s="24">
        <f>มี.ค.!D37</f>
        <v>0</v>
      </c>
      <c r="H37" s="24">
        <f>เม.ย.!D37</f>
        <v>0</v>
      </c>
      <c r="I37" s="24">
        <f>พ.ค.!D37</f>
        <v>0</v>
      </c>
      <c r="J37" s="24">
        <f>มิ.ย.!D37</f>
        <v>0</v>
      </c>
      <c r="K37" s="24">
        <f>ก.ค.!D37</f>
        <v>0</v>
      </c>
      <c r="L37" s="24">
        <f>ส.ค.!D37</f>
        <v>0</v>
      </c>
      <c r="M37" s="24">
        <f>ก.ย.!D37</f>
        <v>0</v>
      </c>
      <c r="N37" s="24">
        <f t="shared" si="0"/>
        <v>0</v>
      </c>
    </row>
    <row r="38" spans="1:14">
      <c r="A38" s="367" t="s">
        <v>377</v>
      </c>
      <c r="B38" s="24">
        <f>ต.ค.!D38</f>
        <v>0</v>
      </c>
      <c r="C38" s="24">
        <f>พ.ย.!D38</f>
        <v>0</v>
      </c>
      <c r="D38" s="24">
        <f>ธ.ค.!D38</f>
        <v>0</v>
      </c>
      <c r="E38" s="24">
        <f>ม.ค.!D38</f>
        <v>0</v>
      </c>
      <c r="F38" s="24">
        <f>ก.พ.!D38</f>
        <v>0</v>
      </c>
      <c r="G38" s="24">
        <f>มี.ค.!D38</f>
        <v>0</v>
      </c>
      <c r="H38" s="24">
        <f>เม.ย.!D38</f>
        <v>0</v>
      </c>
      <c r="I38" s="24">
        <f>พ.ค.!D38</f>
        <v>0</v>
      </c>
      <c r="J38" s="24">
        <f>มิ.ย.!D38</f>
        <v>0</v>
      </c>
      <c r="K38" s="24">
        <f>ก.ค.!D38</f>
        <v>0</v>
      </c>
      <c r="L38" s="24">
        <f>ส.ค.!D38</f>
        <v>0</v>
      </c>
      <c r="M38" s="24">
        <f>ก.ย.!D38</f>
        <v>0</v>
      </c>
      <c r="N38" s="24">
        <f t="shared" si="0"/>
        <v>0</v>
      </c>
    </row>
    <row r="39" spans="1:14">
      <c r="A39" s="363" t="s">
        <v>630</v>
      </c>
      <c r="B39" s="24">
        <f>ต.ค.!D39</f>
        <v>0</v>
      </c>
      <c r="C39" s="24">
        <f>พ.ย.!D39</f>
        <v>0</v>
      </c>
      <c r="D39" s="24">
        <f>ธ.ค.!D39</f>
        <v>0</v>
      </c>
      <c r="E39" s="24">
        <f>ม.ค.!D39</f>
        <v>0</v>
      </c>
      <c r="F39" s="24">
        <f>ก.พ.!D39</f>
        <v>0</v>
      </c>
      <c r="G39" s="24">
        <f>มี.ค.!D39</f>
        <v>0</v>
      </c>
      <c r="H39" s="24">
        <f>เม.ย.!D39</f>
        <v>0</v>
      </c>
      <c r="I39" s="24">
        <f>พ.ค.!D39</f>
        <v>0</v>
      </c>
      <c r="J39" s="24">
        <f>มิ.ย.!D39</f>
        <v>0</v>
      </c>
      <c r="K39" s="24">
        <f>ก.ค.!D39</f>
        <v>0</v>
      </c>
      <c r="L39" s="24">
        <f>ส.ค.!D39</f>
        <v>0</v>
      </c>
      <c r="M39" s="24">
        <f>ก.ย.!D39</f>
        <v>0</v>
      </c>
      <c r="N39" s="24">
        <f t="shared" si="0"/>
        <v>0</v>
      </c>
    </row>
    <row r="40" spans="1:14">
      <c r="A40" s="363" t="s">
        <v>416</v>
      </c>
      <c r="B40" s="24">
        <f>ต.ค.!D40</f>
        <v>0</v>
      </c>
      <c r="C40" s="24">
        <f>พ.ย.!D40</f>
        <v>0</v>
      </c>
      <c r="D40" s="24">
        <f>ธ.ค.!D40</f>
        <v>0</v>
      </c>
      <c r="E40" s="24">
        <f>ม.ค.!D40</f>
        <v>0</v>
      </c>
      <c r="F40" s="24">
        <f>ก.พ.!D40</f>
        <v>0</v>
      </c>
      <c r="G40" s="24">
        <f>มี.ค.!D40</f>
        <v>0</v>
      </c>
      <c r="H40" s="24">
        <f>เม.ย.!D40</f>
        <v>0</v>
      </c>
      <c r="I40" s="24">
        <f>พ.ค.!D40</f>
        <v>0</v>
      </c>
      <c r="J40" s="24">
        <f>มิ.ย.!D40</f>
        <v>0</v>
      </c>
      <c r="K40" s="24">
        <f>ก.ค.!D40</f>
        <v>0</v>
      </c>
      <c r="L40" s="24">
        <f>ส.ค.!D40</f>
        <v>0</v>
      </c>
      <c r="M40" s="24">
        <f>ก.ย.!D40</f>
        <v>0</v>
      </c>
      <c r="N40" s="24">
        <f t="shared" si="0"/>
        <v>0</v>
      </c>
    </row>
    <row r="41" spans="1:14">
      <c r="A41" s="367" t="s">
        <v>84</v>
      </c>
      <c r="B41" s="24">
        <f>ต.ค.!D41</f>
        <v>0</v>
      </c>
      <c r="C41" s="24">
        <f>พ.ย.!D41</f>
        <v>0</v>
      </c>
      <c r="D41" s="24">
        <f>ธ.ค.!D41</f>
        <v>0</v>
      </c>
      <c r="E41" s="24">
        <f>ม.ค.!D41</f>
        <v>0</v>
      </c>
      <c r="F41" s="24">
        <f>ก.พ.!D41</f>
        <v>0</v>
      </c>
      <c r="G41" s="24">
        <f>มี.ค.!D41</f>
        <v>0</v>
      </c>
      <c r="H41" s="24">
        <f>เม.ย.!D41</f>
        <v>0</v>
      </c>
      <c r="I41" s="24">
        <f>พ.ค.!D41</f>
        <v>0</v>
      </c>
      <c r="J41" s="24">
        <f>มิ.ย.!D41</f>
        <v>0</v>
      </c>
      <c r="K41" s="24">
        <f>ก.ค.!D41</f>
        <v>0</v>
      </c>
      <c r="L41" s="24">
        <f>ส.ค.!D41</f>
        <v>0</v>
      </c>
      <c r="M41" s="24">
        <f>ก.ย.!D41</f>
        <v>0</v>
      </c>
      <c r="N41" s="24">
        <f t="shared" si="0"/>
        <v>0</v>
      </c>
    </row>
    <row r="42" spans="1:14">
      <c r="A42" s="363" t="s">
        <v>109</v>
      </c>
      <c r="B42" s="24">
        <f>ต.ค.!D42</f>
        <v>0</v>
      </c>
      <c r="C42" s="24">
        <f>พ.ย.!D42</f>
        <v>0</v>
      </c>
      <c r="D42" s="24">
        <f>ธ.ค.!D42</f>
        <v>0</v>
      </c>
      <c r="E42" s="24">
        <f>ม.ค.!D42</f>
        <v>0</v>
      </c>
      <c r="F42" s="24">
        <f>ก.พ.!D42</f>
        <v>0</v>
      </c>
      <c r="G42" s="24">
        <f>มี.ค.!D42</f>
        <v>0</v>
      </c>
      <c r="H42" s="24">
        <f>เม.ย.!D42</f>
        <v>0</v>
      </c>
      <c r="I42" s="24">
        <f>พ.ค.!D42</f>
        <v>0</v>
      </c>
      <c r="J42" s="24">
        <f>มิ.ย.!D42</f>
        <v>0</v>
      </c>
      <c r="K42" s="24">
        <f>ก.ค.!D42</f>
        <v>0</v>
      </c>
      <c r="L42" s="24">
        <f>ส.ค.!D42</f>
        <v>0</v>
      </c>
      <c r="M42" s="24">
        <f>ก.ย.!D42</f>
        <v>0</v>
      </c>
      <c r="N42" s="24">
        <f t="shared" si="0"/>
        <v>0</v>
      </c>
    </row>
    <row r="43" spans="1:14">
      <c r="A43" s="363" t="s">
        <v>569</v>
      </c>
      <c r="B43" s="24">
        <f>ต.ค.!D43</f>
        <v>0</v>
      </c>
      <c r="C43" s="24">
        <f>พ.ย.!D43</f>
        <v>0</v>
      </c>
      <c r="D43" s="24">
        <f>ธ.ค.!D43</f>
        <v>0</v>
      </c>
      <c r="E43" s="24">
        <f>ม.ค.!D43</f>
        <v>0</v>
      </c>
      <c r="F43" s="24">
        <f>ก.พ.!D43</f>
        <v>0</v>
      </c>
      <c r="G43" s="24">
        <f>มี.ค.!D43</f>
        <v>0</v>
      </c>
      <c r="H43" s="24">
        <f>เม.ย.!D43</f>
        <v>0</v>
      </c>
      <c r="I43" s="24">
        <f>พ.ค.!D43</f>
        <v>0</v>
      </c>
      <c r="J43" s="24">
        <f>มิ.ย.!D43</f>
        <v>0</v>
      </c>
      <c r="K43" s="24">
        <f>ก.ค.!D43</f>
        <v>0</v>
      </c>
      <c r="L43" s="24">
        <f>ส.ค.!D43</f>
        <v>0</v>
      </c>
      <c r="M43" s="24">
        <f>ก.ย.!D43</f>
        <v>0</v>
      </c>
      <c r="N43" s="24">
        <f t="shared" si="0"/>
        <v>0</v>
      </c>
    </row>
    <row r="44" spans="1:14">
      <c r="A44" s="363" t="s">
        <v>383</v>
      </c>
      <c r="B44" s="24">
        <f>ต.ค.!D44</f>
        <v>0</v>
      </c>
      <c r="C44" s="24">
        <f>พ.ย.!D44</f>
        <v>0</v>
      </c>
      <c r="D44" s="24">
        <f>ธ.ค.!D44</f>
        <v>0</v>
      </c>
      <c r="E44" s="24">
        <f>ม.ค.!D44</f>
        <v>0</v>
      </c>
      <c r="F44" s="24">
        <f>ก.พ.!D44</f>
        <v>0</v>
      </c>
      <c r="G44" s="24">
        <f>มี.ค.!D44</f>
        <v>0</v>
      </c>
      <c r="H44" s="24">
        <f>เม.ย.!D44</f>
        <v>0</v>
      </c>
      <c r="I44" s="24">
        <f>พ.ค.!D44</f>
        <v>0</v>
      </c>
      <c r="J44" s="24">
        <f>มิ.ย.!D44</f>
        <v>0</v>
      </c>
      <c r="K44" s="24">
        <f>ก.ค.!D44</f>
        <v>0</v>
      </c>
      <c r="L44" s="24">
        <f>ส.ค.!D44</f>
        <v>0</v>
      </c>
      <c r="M44" s="24">
        <f>ก.ย.!D44</f>
        <v>0</v>
      </c>
      <c r="N44" s="24">
        <f t="shared" si="0"/>
        <v>0</v>
      </c>
    </row>
    <row r="45" spans="1:14">
      <c r="A45" s="367" t="s">
        <v>568</v>
      </c>
      <c r="B45" s="24">
        <f>ต.ค.!D45</f>
        <v>0</v>
      </c>
      <c r="C45" s="24">
        <f>พ.ย.!D45</f>
        <v>0</v>
      </c>
      <c r="D45" s="24">
        <f>ธ.ค.!D45</f>
        <v>0</v>
      </c>
      <c r="E45" s="24">
        <f>ม.ค.!D45</f>
        <v>0</v>
      </c>
      <c r="F45" s="24">
        <f>ก.พ.!D45</f>
        <v>0</v>
      </c>
      <c r="G45" s="24">
        <f>มี.ค.!D45</f>
        <v>0</v>
      </c>
      <c r="H45" s="24">
        <f>เม.ย.!D45</f>
        <v>0</v>
      </c>
      <c r="I45" s="24">
        <f>พ.ค.!D45</f>
        <v>0</v>
      </c>
      <c r="J45" s="24">
        <f>มิ.ย.!D45</f>
        <v>0</v>
      </c>
      <c r="K45" s="24">
        <f>ก.ค.!D45</f>
        <v>0</v>
      </c>
      <c r="L45" s="24">
        <f>ส.ค.!D45</f>
        <v>0</v>
      </c>
      <c r="M45" s="24">
        <f>ก.ย.!D45</f>
        <v>0</v>
      </c>
      <c r="N45" s="24">
        <f t="shared" si="0"/>
        <v>0</v>
      </c>
    </row>
    <row r="46" spans="1:14">
      <c r="A46" s="363" t="s">
        <v>379</v>
      </c>
      <c r="B46" s="24">
        <f>ต.ค.!D46</f>
        <v>0</v>
      </c>
      <c r="C46" s="24">
        <f>พ.ย.!D46</f>
        <v>0</v>
      </c>
      <c r="D46" s="24">
        <f>ธ.ค.!D46</f>
        <v>0</v>
      </c>
      <c r="E46" s="24">
        <f>ม.ค.!D46</f>
        <v>0</v>
      </c>
      <c r="F46" s="24">
        <f>ก.พ.!D46</f>
        <v>0</v>
      </c>
      <c r="G46" s="24">
        <f>มี.ค.!D46</f>
        <v>0</v>
      </c>
      <c r="H46" s="24">
        <f>เม.ย.!D46</f>
        <v>0</v>
      </c>
      <c r="I46" s="24">
        <f>พ.ค.!D46</f>
        <v>0</v>
      </c>
      <c r="J46" s="24">
        <f>มิ.ย.!D46</f>
        <v>0</v>
      </c>
      <c r="K46" s="24">
        <f>ก.ค.!D46</f>
        <v>0</v>
      </c>
      <c r="L46" s="24">
        <f>ส.ค.!D46</f>
        <v>0</v>
      </c>
      <c r="M46" s="24">
        <f>ก.ย.!D46</f>
        <v>0</v>
      </c>
      <c r="N46" s="24">
        <f t="shared" si="0"/>
        <v>0</v>
      </c>
    </row>
    <row r="47" spans="1:14">
      <c r="A47" s="367" t="s">
        <v>30</v>
      </c>
      <c r="B47" s="24">
        <f>ต.ค.!D47</f>
        <v>0</v>
      </c>
      <c r="C47" s="24">
        <f>พ.ย.!D47</f>
        <v>0</v>
      </c>
      <c r="D47" s="24">
        <f>ธ.ค.!D47</f>
        <v>0</v>
      </c>
      <c r="E47" s="24">
        <f>ม.ค.!D47</f>
        <v>0</v>
      </c>
      <c r="F47" s="24">
        <f>ก.พ.!D47</f>
        <v>0</v>
      </c>
      <c r="G47" s="24">
        <f>มี.ค.!D47</f>
        <v>0</v>
      </c>
      <c r="H47" s="24">
        <f>เม.ย.!D47</f>
        <v>0</v>
      </c>
      <c r="I47" s="24">
        <f>พ.ค.!D47</f>
        <v>0</v>
      </c>
      <c r="J47" s="24">
        <f>มิ.ย.!D47</f>
        <v>0</v>
      </c>
      <c r="K47" s="24">
        <f>ก.ค.!D47</f>
        <v>0</v>
      </c>
      <c r="L47" s="24">
        <f>ส.ค.!D47</f>
        <v>0</v>
      </c>
      <c r="M47" s="24">
        <f>ก.ย.!D47</f>
        <v>0</v>
      </c>
      <c r="N47" s="24">
        <f t="shared" si="0"/>
        <v>0</v>
      </c>
    </row>
    <row r="48" spans="1:14">
      <c r="A48" s="367" t="s">
        <v>6</v>
      </c>
      <c r="B48" s="24">
        <f>ต.ค.!D48</f>
        <v>0</v>
      </c>
      <c r="C48" s="24">
        <f>พ.ย.!D48</f>
        <v>0</v>
      </c>
      <c r="D48" s="24">
        <f>ธ.ค.!D48</f>
        <v>0</v>
      </c>
      <c r="E48" s="24">
        <f>ม.ค.!D48</f>
        <v>0</v>
      </c>
      <c r="F48" s="24">
        <f>ก.พ.!D48</f>
        <v>0</v>
      </c>
      <c r="G48" s="24">
        <f>มี.ค.!D48</f>
        <v>0</v>
      </c>
      <c r="H48" s="24">
        <f>เม.ย.!D48</f>
        <v>0</v>
      </c>
      <c r="I48" s="24">
        <f>พ.ค.!D48</f>
        <v>0</v>
      </c>
      <c r="J48" s="24">
        <f>มิ.ย.!D48</f>
        <v>0</v>
      </c>
      <c r="K48" s="24">
        <f>ก.ค.!D48</f>
        <v>0</v>
      </c>
      <c r="L48" s="24">
        <f>ส.ค.!D48</f>
        <v>0</v>
      </c>
      <c r="M48" s="24">
        <f>ก.ย.!D48</f>
        <v>0</v>
      </c>
      <c r="N48" s="24">
        <f t="shared" si="0"/>
        <v>0</v>
      </c>
    </row>
    <row r="49" spans="1:14">
      <c r="A49" s="367" t="s">
        <v>565</v>
      </c>
      <c r="B49" s="24">
        <f>ต.ค.!D49</f>
        <v>0</v>
      </c>
      <c r="C49" s="24">
        <f>พ.ย.!D49</f>
        <v>0</v>
      </c>
      <c r="D49" s="24">
        <f>ธ.ค.!D49</f>
        <v>0</v>
      </c>
      <c r="E49" s="24">
        <f>ม.ค.!D49</f>
        <v>0</v>
      </c>
      <c r="F49" s="24">
        <f>ก.พ.!D49</f>
        <v>0</v>
      </c>
      <c r="G49" s="24">
        <f>มี.ค.!D49</f>
        <v>0</v>
      </c>
      <c r="H49" s="24">
        <f>เม.ย.!D49</f>
        <v>0</v>
      </c>
      <c r="I49" s="24">
        <f>พ.ค.!D49</f>
        <v>0</v>
      </c>
      <c r="J49" s="24">
        <f>มิ.ย.!D49</f>
        <v>0</v>
      </c>
      <c r="K49" s="24">
        <f>ก.ค.!D49</f>
        <v>0</v>
      </c>
      <c r="L49" s="24">
        <f>ส.ค.!D49</f>
        <v>0</v>
      </c>
      <c r="M49" s="24">
        <f>ก.ย.!D49</f>
        <v>0</v>
      </c>
      <c r="N49" s="24">
        <f t="shared" si="0"/>
        <v>0</v>
      </c>
    </row>
    <row r="50" spans="1:14">
      <c r="A50" s="363" t="s">
        <v>28</v>
      </c>
      <c r="B50" s="24">
        <f>ต.ค.!D50</f>
        <v>0</v>
      </c>
      <c r="C50" s="24">
        <f>พ.ย.!D50</f>
        <v>0</v>
      </c>
      <c r="D50" s="24">
        <f>ธ.ค.!D50</f>
        <v>0</v>
      </c>
      <c r="E50" s="24">
        <f>ม.ค.!D50</f>
        <v>0</v>
      </c>
      <c r="F50" s="24">
        <f>ก.พ.!D50</f>
        <v>0</v>
      </c>
      <c r="G50" s="24">
        <f>มี.ค.!D50</f>
        <v>0</v>
      </c>
      <c r="H50" s="24">
        <f>เม.ย.!D50</f>
        <v>0</v>
      </c>
      <c r="I50" s="24">
        <f>พ.ค.!D50</f>
        <v>0</v>
      </c>
      <c r="J50" s="24">
        <f>มิ.ย.!D50</f>
        <v>0</v>
      </c>
      <c r="K50" s="24">
        <f>ก.ค.!D50</f>
        <v>0</v>
      </c>
      <c r="L50" s="24">
        <f>ส.ค.!D50</f>
        <v>0</v>
      </c>
      <c r="M50" s="24">
        <f>ก.ย.!D50</f>
        <v>0</v>
      </c>
      <c r="N50" s="24">
        <f t="shared" si="0"/>
        <v>0</v>
      </c>
    </row>
    <row r="51" spans="1:14">
      <c r="A51" s="363" t="s">
        <v>620</v>
      </c>
      <c r="B51" s="24">
        <f>ต.ค.!D51</f>
        <v>0</v>
      </c>
      <c r="C51" s="24">
        <f>พ.ย.!D51</f>
        <v>0</v>
      </c>
      <c r="D51" s="24">
        <f>ธ.ค.!D51</f>
        <v>0</v>
      </c>
      <c r="E51" s="24">
        <f>ม.ค.!D51</f>
        <v>0</v>
      </c>
      <c r="F51" s="24">
        <f>ก.พ.!D51</f>
        <v>0</v>
      </c>
      <c r="G51" s="24">
        <f>มี.ค.!D51</f>
        <v>0</v>
      </c>
      <c r="H51" s="24">
        <f>เม.ย.!D51</f>
        <v>0</v>
      </c>
      <c r="I51" s="24">
        <f>พ.ค.!D51</f>
        <v>0</v>
      </c>
      <c r="J51" s="24">
        <f>มิ.ย.!D51</f>
        <v>0</v>
      </c>
      <c r="K51" s="24">
        <f>ก.ค.!D51</f>
        <v>0</v>
      </c>
      <c r="L51" s="24">
        <f>ส.ค.!D51</f>
        <v>0</v>
      </c>
      <c r="M51" s="24">
        <f>ก.ย.!D51</f>
        <v>0</v>
      </c>
      <c r="N51" s="24">
        <f t="shared" si="0"/>
        <v>0</v>
      </c>
    </row>
    <row r="52" spans="1:14">
      <c r="A52" s="363" t="s">
        <v>410</v>
      </c>
      <c r="B52" s="24">
        <f>ต.ค.!D52</f>
        <v>0</v>
      </c>
      <c r="C52" s="24">
        <f>พ.ย.!D52</f>
        <v>0</v>
      </c>
      <c r="D52" s="24">
        <f>ธ.ค.!D52</f>
        <v>0</v>
      </c>
      <c r="E52" s="24">
        <f>ม.ค.!D52</f>
        <v>0</v>
      </c>
      <c r="F52" s="24">
        <f>ก.พ.!D52</f>
        <v>0</v>
      </c>
      <c r="G52" s="24">
        <f>มี.ค.!D52</f>
        <v>0</v>
      </c>
      <c r="H52" s="24">
        <f>เม.ย.!D52</f>
        <v>0</v>
      </c>
      <c r="I52" s="24">
        <f>พ.ค.!D52</f>
        <v>0</v>
      </c>
      <c r="J52" s="24">
        <f>มิ.ย.!D52</f>
        <v>0</v>
      </c>
      <c r="K52" s="24">
        <f>ก.ค.!D52</f>
        <v>0</v>
      </c>
      <c r="L52" s="24">
        <f>ส.ค.!D52</f>
        <v>0</v>
      </c>
      <c r="M52" s="24">
        <f>ก.ย.!D52</f>
        <v>0</v>
      </c>
      <c r="N52" s="24">
        <f t="shared" si="0"/>
        <v>0</v>
      </c>
    </row>
    <row r="53" spans="1:14">
      <c r="A53" s="363" t="s">
        <v>600</v>
      </c>
      <c r="B53" s="24">
        <f>ต.ค.!D53</f>
        <v>1328</v>
      </c>
      <c r="C53" s="24">
        <f>พ.ย.!D53</f>
        <v>0</v>
      </c>
      <c r="D53" s="24">
        <f>ธ.ค.!D53</f>
        <v>0</v>
      </c>
      <c r="E53" s="24">
        <f>ม.ค.!D53</f>
        <v>0</v>
      </c>
      <c r="F53" s="24">
        <f>ก.พ.!D53</f>
        <v>0</v>
      </c>
      <c r="G53" s="24">
        <f>มี.ค.!D53</f>
        <v>0</v>
      </c>
      <c r="H53" s="24">
        <f>เม.ย.!D53</f>
        <v>0</v>
      </c>
      <c r="I53" s="24">
        <f>พ.ค.!D53</f>
        <v>0</v>
      </c>
      <c r="J53" s="24">
        <f>มิ.ย.!D53</f>
        <v>0</v>
      </c>
      <c r="K53" s="24">
        <f>ก.ค.!D53</f>
        <v>0</v>
      </c>
      <c r="L53" s="24">
        <f>ส.ค.!D53</f>
        <v>0</v>
      </c>
      <c r="M53" s="24">
        <f>ก.ย.!D53</f>
        <v>0</v>
      </c>
      <c r="N53" s="24">
        <f t="shared" si="0"/>
        <v>1328</v>
      </c>
    </row>
    <row r="54" spans="1:14">
      <c r="A54" s="363" t="s">
        <v>574</v>
      </c>
      <c r="B54" s="24">
        <f>ต.ค.!D54</f>
        <v>0</v>
      </c>
      <c r="C54" s="24">
        <f>พ.ย.!D54</f>
        <v>0</v>
      </c>
      <c r="D54" s="24">
        <f>ธ.ค.!D54</f>
        <v>0</v>
      </c>
      <c r="E54" s="24">
        <f>ม.ค.!D54</f>
        <v>0</v>
      </c>
      <c r="F54" s="24">
        <f>ก.พ.!D54</f>
        <v>0</v>
      </c>
      <c r="G54" s="24">
        <f>มี.ค.!D54</f>
        <v>0</v>
      </c>
      <c r="H54" s="24">
        <f>เม.ย.!D54</f>
        <v>0</v>
      </c>
      <c r="I54" s="24">
        <f>พ.ค.!D54</f>
        <v>0</v>
      </c>
      <c r="J54" s="24">
        <f>มิ.ย.!D54</f>
        <v>0</v>
      </c>
      <c r="K54" s="24">
        <f>ก.ค.!D54</f>
        <v>0</v>
      </c>
      <c r="L54" s="24">
        <f>ส.ค.!D54</f>
        <v>0</v>
      </c>
      <c r="M54" s="24">
        <f>ก.ย.!D54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ต.ค.!D56</f>
        <v>0</v>
      </c>
      <c r="C56" s="24">
        <f>พ.ย.!D56</f>
        <v>0</v>
      </c>
      <c r="D56" s="24">
        <f>ธ.ค.!D56</f>
        <v>0</v>
      </c>
      <c r="E56" s="24">
        <f>ม.ค.!D56</f>
        <v>0</v>
      </c>
      <c r="F56" s="24">
        <f>ก.พ.!D56</f>
        <v>0</v>
      </c>
      <c r="G56" s="24">
        <f>มี.ค.!D56</f>
        <v>0</v>
      </c>
      <c r="H56" s="24">
        <f>เม.ย.!D56</f>
        <v>0</v>
      </c>
      <c r="I56" s="24">
        <f>พ.ค.!D56</f>
        <v>0</v>
      </c>
      <c r="J56" s="24">
        <f>มิ.ย.!D56</f>
        <v>0</v>
      </c>
      <c r="K56" s="24">
        <f>ก.ค.!D56</f>
        <v>0</v>
      </c>
      <c r="L56" s="24">
        <f>ส.ค.!D56</f>
        <v>0</v>
      </c>
      <c r="M56" s="24">
        <f>ก.ย.!D56</f>
        <v>0</v>
      </c>
      <c r="N56" s="24">
        <f t="shared" si="0"/>
        <v>0</v>
      </c>
    </row>
    <row r="57" spans="1:14">
      <c r="A57" s="379" t="s">
        <v>237</v>
      </c>
      <c r="B57" s="24">
        <f>ต.ค.!D57</f>
        <v>0</v>
      </c>
      <c r="C57" s="24">
        <f>พ.ย.!D57</f>
        <v>0</v>
      </c>
      <c r="D57" s="24">
        <f>ธ.ค.!D57</f>
        <v>0</v>
      </c>
      <c r="E57" s="24">
        <f>ม.ค.!D57</f>
        <v>0</v>
      </c>
      <c r="F57" s="24">
        <f>ก.พ.!D57</f>
        <v>0</v>
      </c>
      <c r="G57" s="24">
        <f>มี.ค.!D57</f>
        <v>0</v>
      </c>
      <c r="H57" s="24">
        <f>เม.ย.!D57</f>
        <v>0</v>
      </c>
      <c r="I57" s="24">
        <f>พ.ค.!D57</f>
        <v>0</v>
      </c>
      <c r="J57" s="24">
        <f>มิ.ย.!D57</f>
        <v>0</v>
      </c>
      <c r="K57" s="24">
        <f>ก.ค.!D57</f>
        <v>0</v>
      </c>
      <c r="L57" s="24">
        <f>ส.ค.!D57</f>
        <v>0</v>
      </c>
      <c r="M57" s="24">
        <f>ก.ย.!D57</f>
        <v>0</v>
      </c>
      <c r="N57" s="24">
        <f t="shared" si="0"/>
        <v>0</v>
      </c>
    </row>
    <row r="58" spans="1:14">
      <c r="A58" s="363" t="s">
        <v>419</v>
      </c>
      <c r="B58" s="24">
        <f>ต.ค.!D58</f>
        <v>0</v>
      </c>
      <c r="C58" s="24">
        <f>พ.ย.!D58</f>
        <v>0</v>
      </c>
      <c r="D58" s="24">
        <f>ธ.ค.!D58</f>
        <v>0</v>
      </c>
      <c r="E58" s="24">
        <f>ม.ค.!D58</f>
        <v>0</v>
      </c>
      <c r="F58" s="24">
        <f>ก.พ.!D58</f>
        <v>0</v>
      </c>
      <c r="G58" s="24">
        <f>มี.ค.!D58</f>
        <v>0</v>
      </c>
      <c r="H58" s="24">
        <f>เม.ย.!D58</f>
        <v>0</v>
      </c>
      <c r="I58" s="24">
        <f>พ.ค.!D58</f>
        <v>0</v>
      </c>
      <c r="J58" s="24">
        <f>มิ.ย.!D58</f>
        <v>0</v>
      </c>
      <c r="K58" s="24">
        <f>ก.ค.!D58</f>
        <v>0</v>
      </c>
      <c r="L58" s="24">
        <f>ส.ค.!D58</f>
        <v>0</v>
      </c>
      <c r="M58" s="24">
        <f>ก.ย.!D58</f>
        <v>0</v>
      </c>
      <c r="N58" s="24">
        <f t="shared" si="0"/>
        <v>0</v>
      </c>
    </row>
    <row r="59" spans="1:14">
      <c r="A59" s="2" t="s">
        <v>420</v>
      </c>
      <c r="B59" s="24">
        <f>ต.ค.!D59</f>
        <v>0</v>
      </c>
      <c r="C59" s="24">
        <f>พ.ย.!D59</f>
        <v>0</v>
      </c>
      <c r="D59" s="24">
        <f>ธ.ค.!D59</f>
        <v>0</v>
      </c>
      <c r="E59" s="24">
        <f>ม.ค.!D59</f>
        <v>0</v>
      </c>
      <c r="F59" s="24">
        <f>ก.พ.!D59</f>
        <v>0</v>
      </c>
      <c r="G59" s="24">
        <f>มี.ค.!D59</f>
        <v>0</v>
      </c>
      <c r="H59" s="24">
        <f>เม.ย.!D59</f>
        <v>0</v>
      </c>
      <c r="I59" s="24">
        <f>พ.ค.!D59</f>
        <v>0</v>
      </c>
      <c r="J59" s="24">
        <f>มิ.ย.!D59</f>
        <v>0</v>
      </c>
      <c r="K59" s="24">
        <f>ก.ค.!D59</f>
        <v>0</v>
      </c>
      <c r="L59" s="24">
        <f>ส.ค.!D59</f>
        <v>0</v>
      </c>
      <c r="M59" s="24">
        <f>ก.ย.!D59</f>
        <v>0</v>
      </c>
      <c r="N59" s="24">
        <f t="shared" si="0"/>
        <v>0</v>
      </c>
    </row>
    <row r="60" spans="1:14" hidden="1">
      <c r="A60" s="5" t="s">
        <v>421</v>
      </c>
      <c r="B60" s="24">
        <f>ต.ค.!D60</f>
        <v>0</v>
      </c>
      <c r="C60" s="24">
        <f>พ.ย.!D60</f>
        <v>0</v>
      </c>
      <c r="D60" s="24">
        <f>ธ.ค.!D60</f>
        <v>0</v>
      </c>
      <c r="E60" s="24">
        <f>ม.ค.!D60</f>
        <v>0</v>
      </c>
      <c r="F60" s="24">
        <f>ก.พ.!D60</f>
        <v>0</v>
      </c>
      <c r="G60" s="24">
        <f>มี.ค.!D60</f>
        <v>0</v>
      </c>
      <c r="H60" s="24">
        <f>เม.ย.!D60</f>
        <v>0</v>
      </c>
      <c r="I60" s="24">
        <f>พ.ค.!D60</f>
        <v>0</v>
      </c>
      <c r="J60" s="24">
        <f>มิ.ย.!D60</f>
        <v>0</v>
      </c>
      <c r="K60" s="24">
        <f>ก.ค.!D60</f>
        <v>0</v>
      </c>
      <c r="L60" s="24">
        <f>ส.ค.!D60</f>
        <v>0</v>
      </c>
      <c r="M60" s="24">
        <f>ก.ย.!D60</f>
        <v>0</v>
      </c>
      <c r="N60" s="24">
        <f t="shared" si="0"/>
        <v>0</v>
      </c>
    </row>
    <row r="61" spans="1:14" hidden="1">
      <c r="A61" s="5" t="s">
        <v>422</v>
      </c>
      <c r="B61" s="24">
        <f>ต.ค.!D61</f>
        <v>0</v>
      </c>
      <c r="C61" s="24">
        <f>พ.ย.!D61</f>
        <v>0</v>
      </c>
      <c r="D61" s="24">
        <f>ธ.ค.!D61</f>
        <v>0</v>
      </c>
      <c r="E61" s="24">
        <f>ม.ค.!D61</f>
        <v>0</v>
      </c>
      <c r="F61" s="24">
        <f>ก.พ.!D61</f>
        <v>0</v>
      </c>
      <c r="G61" s="24">
        <f>มี.ค.!D61</f>
        <v>0</v>
      </c>
      <c r="H61" s="24">
        <f>เม.ย.!D61</f>
        <v>0</v>
      </c>
      <c r="I61" s="24">
        <f>พ.ค.!D61</f>
        <v>0</v>
      </c>
      <c r="J61" s="24">
        <f>มิ.ย.!D61</f>
        <v>0</v>
      </c>
      <c r="K61" s="24">
        <f>ก.ค.!D61</f>
        <v>0</v>
      </c>
      <c r="L61" s="24">
        <f>ส.ค.!D61</f>
        <v>0</v>
      </c>
      <c r="M61" s="24">
        <f>ก.ย.!D61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ต.ค.!D62</f>
        <v>5414000</v>
      </c>
      <c r="C62" s="24">
        <f>พ.ย.!D62</f>
        <v>0</v>
      </c>
      <c r="D62" s="24">
        <f>ธ.ค.!D62</f>
        <v>0</v>
      </c>
      <c r="E62" s="24">
        <f>ม.ค.!D62</f>
        <v>0</v>
      </c>
      <c r="F62" s="24">
        <f>ก.พ.!D62</f>
        <v>0</v>
      </c>
      <c r="G62" s="24">
        <f>มี.ค.!D62</f>
        <v>0</v>
      </c>
      <c r="H62" s="24">
        <f>เม.ย.!D62</f>
        <v>0</v>
      </c>
      <c r="I62" s="24">
        <f>พ.ค.!D62</f>
        <v>0</v>
      </c>
      <c r="J62" s="24">
        <f>มิ.ย.!D62</f>
        <v>0</v>
      </c>
      <c r="K62" s="24">
        <f>ก.ค.!D62</f>
        <v>0</v>
      </c>
      <c r="L62" s="24">
        <f>ส.ค.!D62</f>
        <v>0</v>
      </c>
      <c r="M62" s="24">
        <f>ก.ย.!D62</f>
        <v>0</v>
      </c>
      <c r="N62" s="24">
        <f t="shared" si="0"/>
        <v>5414000</v>
      </c>
    </row>
    <row r="63" spans="1:14" hidden="1">
      <c r="A63" s="24" t="s">
        <v>424</v>
      </c>
      <c r="B63" s="24">
        <f>ต.ค.!D63</f>
        <v>0</v>
      </c>
      <c r="C63" s="24">
        <f>พ.ย.!D63</f>
        <v>0</v>
      </c>
      <c r="D63" s="24">
        <f>ธ.ค.!D63</f>
        <v>0</v>
      </c>
      <c r="E63" s="24">
        <f>ม.ค.!D63</f>
        <v>0</v>
      </c>
      <c r="F63" s="24">
        <f>ก.พ.!D63</f>
        <v>0</v>
      </c>
      <c r="G63" s="24">
        <f>มี.ค.!D63</f>
        <v>0</v>
      </c>
      <c r="H63" s="24">
        <f>เม.ย.!D63</f>
        <v>0</v>
      </c>
      <c r="I63" s="24">
        <f>พ.ค.!D63</f>
        <v>0</v>
      </c>
      <c r="J63" s="24">
        <f>มิ.ย.!D63</f>
        <v>0</v>
      </c>
      <c r="K63" s="24">
        <f>ก.ค.!D63</f>
        <v>0</v>
      </c>
      <c r="L63" s="24">
        <f>ส.ค.!D63</f>
        <v>0</v>
      </c>
      <c r="M63" s="24">
        <f>ก.ย.!D63</f>
        <v>0</v>
      </c>
      <c r="N63" s="24">
        <f t="shared" si="0"/>
        <v>0</v>
      </c>
    </row>
    <row r="64" spans="1:14" hidden="1">
      <c r="A64" s="24" t="s">
        <v>425</v>
      </c>
      <c r="B64" s="24">
        <f>ต.ค.!D64</f>
        <v>0</v>
      </c>
      <c r="C64" s="24">
        <f>พ.ย.!D64</f>
        <v>0</v>
      </c>
      <c r="D64" s="24">
        <f>ธ.ค.!D64</f>
        <v>0</v>
      </c>
      <c r="E64" s="24">
        <f>ม.ค.!D64</f>
        <v>0</v>
      </c>
      <c r="F64" s="24">
        <f>ก.พ.!D64</f>
        <v>0</v>
      </c>
      <c r="G64" s="24">
        <f>มี.ค.!D64</f>
        <v>0</v>
      </c>
      <c r="H64" s="24">
        <f>เม.ย.!D64</f>
        <v>0</v>
      </c>
      <c r="I64" s="24">
        <f>พ.ค.!D64</f>
        <v>0</v>
      </c>
      <c r="J64" s="24">
        <f>มิ.ย.!D64</f>
        <v>0</v>
      </c>
      <c r="K64" s="24">
        <f>ก.ค.!D64</f>
        <v>0</v>
      </c>
      <c r="L64" s="24">
        <f>ส.ค.!D64</f>
        <v>0</v>
      </c>
      <c r="M64" s="24">
        <f>ก.ย.!D64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ต.ค.!D65</f>
        <v>0</v>
      </c>
      <c r="C65" s="56">
        <f>พ.ย.!D65</f>
        <v>0</v>
      </c>
      <c r="D65" s="56">
        <f>ธ.ค.!D65</f>
        <v>0</v>
      </c>
      <c r="E65" s="56">
        <f>ม.ค.!D65</f>
        <v>0</v>
      </c>
      <c r="F65" s="56">
        <f>ก.พ.!D65</f>
        <v>0</v>
      </c>
      <c r="G65" s="56">
        <f>มี.ค.!D65</f>
        <v>0</v>
      </c>
      <c r="H65" s="56">
        <f>เม.ย.!D65</f>
        <v>0</v>
      </c>
      <c r="I65" s="56">
        <f>พ.ค.!D65</f>
        <v>0</v>
      </c>
      <c r="J65" s="56">
        <f>มิ.ย.!D65</f>
        <v>0</v>
      </c>
      <c r="K65" s="56">
        <f>ก.ค.!D65</f>
        <v>0</v>
      </c>
      <c r="L65" s="56">
        <f>ส.ค.!D65</f>
        <v>0</v>
      </c>
      <c r="M65" s="25">
        <f>ก.ย.!D65</f>
        <v>0</v>
      </c>
      <c r="N65" s="56">
        <f t="shared" si="0"/>
        <v>0</v>
      </c>
    </row>
    <row r="66" spans="1:15" ht="24" thickBot="1">
      <c r="A66" s="149" t="s">
        <v>433</v>
      </c>
      <c r="B66" s="35">
        <f t="shared" ref="B66:M66" si="1">SUM(B6:B65)</f>
        <v>5918602.2800000003</v>
      </c>
      <c r="C66" s="28">
        <f t="shared" si="1"/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7">
        <f t="shared" si="1"/>
        <v>0</v>
      </c>
      <c r="N66" s="150">
        <f>SUM(N7:N65)</f>
        <v>5918602.2800000003</v>
      </c>
    </row>
    <row r="67" spans="1:15">
      <c r="A67" s="29" t="s">
        <v>434</v>
      </c>
      <c r="B67" s="30">
        <f>ต.ค.!D67</f>
        <v>0</v>
      </c>
      <c r="C67" s="30"/>
      <c r="D67" s="30"/>
      <c r="E67" s="30"/>
      <c r="F67" s="30">
        <f>ก.พ.!D67</f>
        <v>0</v>
      </c>
      <c r="G67" s="30">
        <f>มี.ค.!D67</f>
        <v>0</v>
      </c>
      <c r="H67" s="30"/>
      <c r="I67" s="30">
        <f>พ.ค.!D67</f>
        <v>0</v>
      </c>
      <c r="J67" s="30">
        <f>มิ.ย.!D67</f>
        <v>0</v>
      </c>
      <c r="K67" s="30">
        <f>ก.ค.!D67</f>
        <v>0</v>
      </c>
      <c r="L67" s="30">
        <f>ส.ค.!D67</f>
        <v>0</v>
      </c>
      <c r="M67" s="30"/>
      <c r="N67" s="30"/>
    </row>
    <row r="68" spans="1:15">
      <c r="A68" s="23" t="s">
        <v>391</v>
      </c>
      <c r="B68" s="24">
        <f>ต.ค.!D68</f>
        <v>0</v>
      </c>
      <c r="C68" s="24">
        <f>พ.ย.!D68</f>
        <v>0</v>
      </c>
      <c r="D68" s="24">
        <f>ธ.ค.!D68</f>
        <v>0</v>
      </c>
      <c r="E68" s="24">
        <f>ม.ค.!D68</f>
        <v>0</v>
      </c>
      <c r="F68" s="24">
        <f>ก.พ.!D68</f>
        <v>0</v>
      </c>
      <c r="G68" s="24">
        <f>มี.ค.!D68</f>
        <v>0</v>
      </c>
      <c r="H68" s="24">
        <f>เม.ย.!D68</f>
        <v>0</v>
      </c>
      <c r="I68" s="24">
        <f>พ.ค.!D68</f>
        <v>0</v>
      </c>
      <c r="J68" s="24">
        <f>มิ.ย.!D68</f>
        <v>0</v>
      </c>
      <c r="K68" s="24">
        <f>ก.ค.!D68</f>
        <v>0</v>
      </c>
      <c r="L68" s="24">
        <f>ส.ค.!D68</f>
        <v>0</v>
      </c>
      <c r="M68" s="24">
        <f>ก.ย.!D68</f>
        <v>0</v>
      </c>
      <c r="N68" s="24">
        <f t="shared" si="0"/>
        <v>0</v>
      </c>
    </row>
    <row r="69" spans="1:15">
      <c r="A69" s="321" t="s">
        <v>436</v>
      </c>
      <c r="B69" s="24">
        <f>ต.ค.!D69</f>
        <v>0</v>
      </c>
      <c r="C69" s="24">
        <f>พ.ย.!D69</f>
        <v>0</v>
      </c>
      <c r="D69" s="24">
        <f>ธ.ค.!D69</f>
        <v>0</v>
      </c>
      <c r="E69" s="24">
        <f>ม.ค.!D69</f>
        <v>0</v>
      </c>
      <c r="F69" s="24">
        <f>ก.พ.!D69</f>
        <v>0</v>
      </c>
      <c r="G69" s="24">
        <f>มี.ค.!D69</f>
        <v>0</v>
      </c>
      <c r="H69" s="24">
        <f>เม.ย.!D69</f>
        <v>0</v>
      </c>
      <c r="I69" s="24">
        <f>พ.ค.!D69</f>
        <v>0</v>
      </c>
      <c r="J69" s="24">
        <f>มิ.ย.!D69</f>
        <v>0</v>
      </c>
      <c r="K69" s="24">
        <f>ก.ค.!D69</f>
        <v>0</v>
      </c>
      <c r="L69" s="24">
        <f>ส.ค.!D69</f>
        <v>0</v>
      </c>
      <c r="M69" s="24">
        <f>ก.ย.!D69</f>
        <v>0</v>
      </c>
      <c r="N69" s="24">
        <f t="shared" si="0"/>
        <v>0</v>
      </c>
    </row>
    <row r="70" spans="1:15">
      <c r="A70" s="321" t="s">
        <v>380</v>
      </c>
      <c r="B70" s="24">
        <f>ต.ค.!D70</f>
        <v>0</v>
      </c>
      <c r="C70" s="24">
        <f>พ.ย.!D70</f>
        <v>0</v>
      </c>
      <c r="D70" s="24">
        <f>ธ.ค.!D70</f>
        <v>0</v>
      </c>
      <c r="E70" s="24">
        <f>ม.ค.!D70</f>
        <v>0</v>
      </c>
      <c r="F70" s="24">
        <f>ก.พ.!D70</f>
        <v>0</v>
      </c>
      <c r="G70" s="24">
        <f>มี.ค.!D70</f>
        <v>0</v>
      </c>
      <c r="H70" s="24">
        <f>เม.ย.!D70</f>
        <v>0</v>
      </c>
      <c r="I70" s="24">
        <f>พ.ค.!D70</f>
        <v>0</v>
      </c>
      <c r="J70" s="24">
        <f>มิ.ย.!D70</f>
        <v>0</v>
      </c>
      <c r="K70" s="24">
        <f>ก.ค.!D70</f>
        <v>0</v>
      </c>
      <c r="L70" s="24">
        <f>ส.ค.!D70</f>
        <v>0</v>
      </c>
      <c r="M70" s="24">
        <f>ก.ย.!D70</f>
        <v>0</v>
      </c>
      <c r="N70" s="24">
        <f t="shared" si="0"/>
        <v>0</v>
      </c>
    </row>
    <row r="71" spans="1:15">
      <c r="A71" s="321" t="s">
        <v>268</v>
      </c>
      <c r="B71" s="24">
        <f>ต.ค.!D71</f>
        <v>0</v>
      </c>
      <c r="C71" s="24">
        <f>พ.ย.!D71</f>
        <v>0</v>
      </c>
      <c r="D71" s="24">
        <f>ธ.ค.!D71</f>
        <v>0</v>
      </c>
      <c r="E71" s="24">
        <f>ม.ค.!D71</f>
        <v>0</v>
      </c>
      <c r="F71" s="24">
        <f>ก.พ.!D71</f>
        <v>0</v>
      </c>
      <c r="G71" s="24">
        <f>มี.ค.!D71</f>
        <v>0</v>
      </c>
      <c r="H71" s="24">
        <f>เม.ย.!D71</f>
        <v>0</v>
      </c>
      <c r="I71" s="24">
        <f>พ.ค.!D71</f>
        <v>0</v>
      </c>
      <c r="J71" s="24">
        <f>มิ.ย.!D71</f>
        <v>0</v>
      </c>
      <c r="K71" s="24">
        <f>ก.ค.!D71</f>
        <v>0</v>
      </c>
      <c r="L71" s="24">
        <f>ส.ค.!D71</f>
        <v>0</v>
      </c>
      <c r="M71" s="24">
        <f>ก.ย.!D71</f>
        <v>0</v>
      </c>
      <c r="N71" s="24">
        <f t="shared" si="0"/>
        <v>0</v>
      </c>
    </row>
    <row r="72" spans="1:15">
      <c r="A72" s="321" t="s">
        <v>269</v>
      </c>
      <c r="B72" s="24">
        <f>ต.ค.!D72</f>
        <v>30000</v>
      </c>
      <c r="C72" s="24">
        <f>พ.ย.!D72</f>
        <v>0</v>
      </c>
      <c r="D72" s="24">
        <f>ธ.ค.!D72</f>
        <v>0</v>
      </c>
      <c r="E72" s="24">
        <f>ม.ค.!D72</f>
        <v>0</v>
      </c>
      <c r="F72" s="24">
        <f>ก.พ.!D72</f>
        <v>0</v>
      </c>
      <c r="G72" s="24">
        <f>มี.ค.!D72</f>
        <v>0</v>
      </c>
      <c r="H72" s="24">
        <f>เม.ย.!D72</f>
        <v>0</v>
      </c>
      <c r="I72" s="24">
        <f>พ.ค.!D72</f>
        <v>0</v>
      </c>
      <c r="J72" s="24">
        <f>มิ.ย.!D72</f>
        <v>0</v>
      </c>
      <c r="K72" s="24">
        <f>ก.ค.!D72</f>
        <v>0</v>
      </c>
      <c r="L72" s="24">
        <f>ส.ค.!D72</f>
        <v>0</v>
      </c>
      <c r="M72" s="24">
        <f>ก.ย.!D72</f>
        <v>0</v>
      </c>
      <c r="N72" s="24">
        <f t="shared" si="0"/>
        <v>30000</v>
      </c>
      <c r="O72" s="20">
        <f>+N72+N85</f>
        <v>31500</v>
      </c>
    </row>
    <row r="73" spans="1:15">
      <c r="A73" s="322" t="s">
        <v>570</v>
      </c>
      <c r="B73" s="24">
        <f>ต.ค.!D73</f>
        <v>3800</v>
      </c>
      <c r="C73" s="24">
        <f>พ.ย.!D73</f>
        <v>0</v>
      </c>
      <c r="D73" s="24">
        <f>ธ.ค.!D73</f>
        <v>0</v>
      </c>
      <c r="E73" s="24">
        <f>ม.ค.!D73</f>
        <v>0</v>
      </c>
      <c r="F73" s="24">
        <f>ก.พ.!D73</f>
        <v>0</v>
      </c>
      <c r="G73" s="24">
        <f>มี.ค.!D73</f>
        <v>0</v>
      </c>
      <c r="H73" s="24">
        <f>เม.ย.!D73</f>
        <v>0</v>
      </c>
      <c r="I73" s="24">
        <f>พ.ค.!D73</f>
        <v>0</v>
      </c>
      <c r="J73" s="24">
        <f>มิ.ย.!D73</f>
        <v>0</v>
      </c>
      <c r="K73" s="24">
        <f>ก.ค.!D73</f>
        <v>0</v>
      </c>
      <c r="L73" s="24">
        <f>ส.ค.!D73</f>
        <v>0</v>
      </c>
      <c r="M73" s="24">
        <f>ก.ย.!D73</f>
        <v>0</v>
      </c>
      <c r="N73" s="24">
        <f t="shared" si="0"/>
        <v>3800</v>
      </c>
    </row>
    <row r="74" spans="1:15">
      <c r="A74" s="322" t="s">
        <v>566</v>
      </c>
      <c r="B74" s="24">
        <f>ต.ค.!D74</f>
        <v>0</v>
      </c>
      <c r="C74" s="24">
        <f>พ.ย.!D74</f>
        <v>0</v>
      </c>
      <c r="D74" s="24">
        <f>ธ.ค.!D74</f>
        <v>0</v>
      </c>
      <c r="E74" s="24">
        <f>ม.ค.!D74</f>
        <v>0</v>
      </c>
      <c r="F74" s="24">
        <f>ก.พ.!D74</f>
        <v>0</v>
      </c>
      <c r="G74" s="24">
        <f>มี.ค.!D74</f>
        <v>0</v>
      </c>
      <c r="H74" s="24">
        <f>เม.ย.!D74</f>
        <v>0</v>
      </c>
      <c r="I74" s="24">
        <f>พ.ค.!D74</f>
        <v>0</v>
      </c>
      <c r="J74" s="24">
        <f>มิ.ย.!D74</f>
        <v>0</v>
      </c>
      <c r="K74" s="24">
        <f>ก.ค.!D74</f>
        <v>0</v>
      </c>
      <c r="L74" s="24">
        <f>ส.ค.!D74</f>
        <v>0</v>
      </c>
      <c r="M74" s="24">
        <f>ก.ย.!D74</f>
        <v>0</v>
      </c>
      <c r="N74" s="24">
        <f t="shared" si="0"/>
        <v>0</v>
      </c>
    </row>
    <row r="75" spans="1:15">
      <c r="A75" s="321" t="s">
        <v>271</v>
      </c>
      <c r="B75" s="24">
        <f>ต.ค.!D75</f>
        <v>0</v>
      </c>
      <c r="C75" s="24">
        <f>พ.ย.!D75</f>
        <v>0</v>
      </c>
      <c r="D75" s="24">
        <f>ธ.ค.!D75</f>
        <v>0</v>
      </c>
      <c r="E75" s="24">
        <f>ม.ค.!D75</f>
        <v>0</v>
      </c>
      <c r="F75" s="24">
        <f>ก.พ.!D75</f>
        <v>0</v>
      </c>
      <c r="G75" s="24">
        <f>มี.ค.!D75</f>
        <v>0</v>
      </c>
      <c r="H75" s="24">
        <f>เม.ย.!D75</f>
        <v>0</v>
      </c>
      <c r="I75" s="24">
        <f>พ.ค.!D75</f>
        <v>0</v>
      </c>
      <c r="J75" s="24">
        <f>มิ.ย.!D75</f>
        <v>0</v>
      </c>
      <c r="K75" s="24">
        <f>ก.ค.!D75</f>
        <v>0</v>
      </c>
      <c r="L75" s="24">
        <f>ส.ค.!D75</f>
        <v>0</v>
      </c>
      <c r="M75" s="24">
        <f>ก.ย.!D75</f>
        <v>0</v>
      </c>
      <c r="N75" s="24">
        <f t="shared" si="0"/>
        <v>0</v>
      </c>
    </row>
    <row r="76" spans="1:15">
      <c r="A76" s="322" t="s">
        <v>615</v>
      </c>
      <c r="B76" s="24">
        <f>ต.ค.!D76</f>
        <v>0</v>
      </c>
      <c r="C76" s="24">
        <f>พ.ย.!D76</f>
        <v>0</v>
      </c>
      <c r="D76" s="24">
        <f>ธ.ค.!D76</f>
        <v>0</v>
      </c>
      <c r="E76" s="24">
        <f>ม.ค.!D76</f>
        <v>0</v>
      </c>
      <c r="F76" s="24">
        <f>ก.พ.!D76</f>
        <v>0</v>
      </c>
      <c r="G76" s="24">
        <f>มี.ค.!D76</f>
        <v>0</v>
      </c>
      <c r="H76" s="24">
        <f>เม.ย.!D76</f>
        <v>0</v>
      </c>
      <c r="I76" s="24">
        <f>พ.ค.!D76</f>
        <v>0</v>
      </c>
      <c r="J76" s="24">
        <f>มิ.ย.!D76</f>
        <v>0</v>
      </c>
      <c r="K76" s="24">
        <f>ก.ค.!D76</f>
        <v>0</v>
      </c>
      <c r="L76" s="24">
        <f>ส.ค.!D76</f>
        <v>0</v>
      </c>
      <c r="M76" s="24">
        <f>ก.ย.!D76</f>
        <v>0</v>
      </c>
      <c r="N76" s="24">
        <f t="shared" si="0"/>
        <v>0</v>
      </c>
    </row>
    <row r="77" spans="1:15">
      <c r="A77" s="321" t="s">
        <v>289</v>
      </c>
      <c r="B77" s="24">
        <f>ต.ค.!D77</f>
        <v>0</v>
      </c>
      <c r="C77" s="24">
        <f>พ.ย.!D77</f>
        <v>0</v>
      </c>
      <c r="D77" s="24">
        <f>ธ.ค.!D77</f>
        <v>0</v>
      </c>
      <c r="E77" s="24">
        <f>ม.ค.!D77</f>
        <v>0</v>
      </c>
      <c r="F77" s="24">
        <f>ก.พ.!D77</f>
        <v>0</v>
      </c>
      <c r="G77" s="24">
        <f>มี.ค.!D77</f>
        <v>0</v>
      </c>
      <c r="H77" s="24">
        <f>เม.ย.!D77</f>
        <v>0</v>
      </c>
      <c r="I77" s="24">
        <f>พ.ค.!D77</f>
        <v>0</v>
      </c>
      <c r="J77" s="24">
        <f>มิ.ย.!D77</f>
        <v>0</v>
      </c>
      <c r="K77" s="24">
        <f>ก.ค.!D77</f>
        <v>0</v>
      </c>
      <c r="L77" s="24">
        <f>ส.ค.!D77</f>
        <v>0</v>
      </c>
      <c r="M77" s="24">
        <f>ก.ย.!D77</f>
        <v>0</v>
      </c>
      <c r="N77" s="24">
        <f t="shared" si="0"/>
        <v>0</v>
      </c>
    </row>
    <row r="78" spans="1:15">
      <c r="A78" s="321" t="s">
        <v>381</v>
      </c>
      <c r="B78" s="24">
        <f>ต.ค.!D78</f>
        <v>0</v>
      </c>
      <c r="C78" s="24">
        <f>พ.ย.!D78</f>
        <v>0</v>
      </c>
      <c r="D78" s="24">
        <f>ธ.ค.!D78</f>
        <v>0</v>
      </c>
      <c r="E78" s="24">
        <f>ม.ค.!D78</f>
        <v>0</v>
      </c>
      <c r="F78" s="24">
        <f>ก.พ.!D78</f>
        <v>0</v>
      </c>
      <c r="G78" s="24">
        <f>มี.ค.!D78</f>
        <v>0</v>
      </c>
      <c r="H78" s="24">
        <f>เม.ย.!D78</f>
        <v>0</v>
      </c>
      <c r="I78" s="24">
        <f>พ.ค.!D78</f>
        <v>0</v>
      </c>
      <c r="J78" s="24">
        <f>มิ.ย.!D78</f>
        <v>0</v>
      </c>
      <c r="K78" s="24">
        <f>ก.ค.!D78</f>
        <v>0</v>
      </c>
      <c r="L78" s="24">
        <f>ส.ค.!D78</f>
        <v>0</v>
      </c>
      <c r="M78" s="24">
        <f>ก.ย.!D78</f>
        <v>0</v>
      </c>
      <c r="N78" s="24">
        <f t="shared" si="0"/>
        <v>0</v>
      </c>
    </row>
    <row r="79" spans="1:15">
      <c r="A79" s="322" t="s">
        <v>17</v>
      </c>
      <c r="B79" s="24">
        <f>ต.ค.!D79</f>
        <v>0</v>
      </c>
      <c r="C79" s="24">
        <f>พ.ย.!D79</f>
        <v>0</v>
      </c>
      <c r="D79" s="24">
        <f>ธ.ค.!D79</f>
        <v>0</v>
      </c>
      <c r="E79" s="24">
        <f>ม.ค.!D79</f>
        <v>0</v>
      </c>
      <c r="F79" s="24">
        <f>ก.พ.!D79</f>
        <v>0</v>
      </c>
      <c r="G79" s="24">
        <f>มี.ค.!D79</f>
        <v>0</v>
      </c>
      <c r="H79" s="24">
        <f>เม.ย.!D79</f>
        <v>0</v>
      </c>
      <c r="I79" s="24">
        <f>พ.ค.!D79</f>
        <v>0</v>
      </c>
      <c r="J79" s="24">
        <f>มิ.ย.!D79</f>
        <v>0</v>
      </c>
      <c r="K79" s="24">
        <f>ก.ค.!D79</f>
        <v>0</v>
      </c>
      <c r="L79" s="24">
        <f>ส.ค.!D79</f>
        <v>0</v>
      </c>
      <c r="M79" s="24">
        <f>ก.ย.!D79</f>
        <v>0</v>
      </c>
      <c r="N79" s="24">
        <f t="shared" si="0"/>
        <v>0</v>
      </c>
    </row>
    <row r="80" spans="1:15">
      <c r="A80" s="322" t="s">
        <v>622</v>
      </c>
      <c r="B80" s="24">
        <f>ต.ค.!D80</f>
        <v>0</v>
      </c>
      <c r="C80" s="24">
        <f>พ.ย.!D80</f>
        <v>0</v>
      </c>
      <c r="D80" s="24">
        <f>ธ.ค.!D80</f>
        <v>0</v>
      </c>
      <c r="E80" s="24">
        <f>ม.ค.!D80</f>
        <v>0</v>
      </c>
      <c r="F80" s="24">
        <f>ก.พ.!D80</f>
        <v>0</v>
      </c>
      <c r="G80" s="24">
        <f>มี.ค.!D80</f>
        <v>0</v>
      </c>
      <c r="H80" s="24">
        <f>เม.ย.!D80</f>
        <v>0</v>
      </c>
      <c r="I80" s="24">
        <f>พ.ค.!D80</f>
        <v>0</v>
      </c>
      <c r="J80" s="24">
        <f>มิ.ย.!D80</f>
        <v>0</v>
      </c>
      <c r="K80" s="24">
        <f>ก.ค.!D80</f>
        <v>0</v>
      </c>
      <c r="L80" s="24">
        <f>ส.ค.!D80</f>
        <v>0</v>
      </c>
      <c r="M80" s="24">
        <f>ก.ย.!D80</f>
        <v>0</v>
      </c>
      <c r="N80" s="24">
        <f t="shared" si="0"/>
        <v>0</v>
      </c>
    </row>
    <row r="81" spans="1:14">
      <c r="A81" s="321" t="s">
        <v>438</v>
      </c>
      <c r="B81" s="24">
        <f>ต.ค.!D81</f>
        <v>0</v>
      </c>
      <c r="C81" s="24">
        <f>พ.ย.!D81</f>
        <v>0</v>
      </c>
      <c r="D81" s="24">
        <f>ธ.ค.!D81</f>
        <v>0</v>
      </c>
      <c r="E81" s="24">
        <f>ม.ค.!D81</f>
        <v>0</v>
      </c>
      <c r="F81" s="24">
        <f>ก.พ.!D81</f>
        <v>0</v>
      </c>
      <c r="G81" s="24">
        <f>มี.ค.!D81</f>
        <v>0</v>
      </c>
      <c r="H81" s="24">
        <f>เม.ย.!D81</f>
        <v>0</v>
      </c>
      <c r="I81" s="24">
        <f>พ.ค.!D81</f>
        <v>0</v>
      </c>
      <c r="J81" s="24">
        <f>มิ.ย.!D81</f>
        <v>0</v>
      </c>
      <c r="K81" s="24">
        <f>ก.ค.!D81</f>
        <v>0</v>
      </c>
      <c r="L81" s="24">
        <f>ส.ค.!D81</f>
        <v>0</v>
      </c>
      <c r="M81" s="24">
        <f>ก.ย.!D81</f>
        <v>0</v>
      </c>
      <c r="N81" s="24">
        <f t="shared" si="0"/>
        <v>0</v>
      </c>
    </row>
    <row r="82" spans="1:14">
      <c r="A82" s="321" t="s">
        <v>608</v>
      </c>
      <c r="B82" s="24">
        <f>ต.ค.!D82</f>
        <v>0</v>
      </c>
      <c r="C82" s="24">
        <f>พ.ย.!D82</f>
        <v>0</v>
      </c>
      <c r="D82" s="24">
        <f>ธ.ค.!D82</f>
        <v>0</v>
      </c>
      <c r="E82" s="24">
        <f>ม.ค.!D82</f>
        <v>0</v>
      </c>
      <c r="F82" s="24">
        <f>ก.พ.!D82</f>
        <v>0</v>
      </c>
      <c r="G82" s="24">
        <f>มี.ค.!D82</f>
        <v>0</v>
      </c>
      <c r="H82" s="24">
        <f>เม.ย.!D82</f>
        <v>0</v>
      </c>
      <c r="I82" s="24">
        <f>พ.ค.!D82</f>
        <v>0</v>
      </c>
      <c r="J82" s="24">
        <f>มิ.ย.!D82</f>
        <v>0</v>
      </c>
      <c r="K82" s="24">
        <f>ก.ค.!D82</f>
        <v>0</v>
      </c>
      <c r="L82" s="24">
        <f>ส.ค.!D82</f>
        <v>0</v>
      </c>
      <c r="M82" s="24">
        <f>ก.ย.!D82</f>
        <v>0</v>
      </c>
      <c r="N82" s="24">
        <f t="shared" si="0"/>
        <v>0</v>
      </c>
    </row>
    <row r="83" spans="1:14">
      <c r="A83" s="321" t="s">
        <v>382</v>
      </c>
      <c r="B83" s="24">
        <f>ต.ค.!D83</f>
        <v>0</v>
      </c>
      <c r="C83" s="24">
        <f>พ.ย.!D83</f>
        <v>0</v>
      </c>
      <c r="D83" s="24">
        <f>ธ.ค.!D83</f>
        <v>0</v>
      </c>
      <c r="E83" s="24">
        <f>ม.ค.!D83</f>
        <v>0</v>
      </c>
      <c r="F83" s="24">
        <f>ก.พ.!D83</f>
        <v>0</v>
      </c>
      <c r="G83" s="24">
        <f>มี.ค.!D83</f>
        <v>0</v>
      </c>
      <c r="H83" s="24">
        <f>เม.ย.!D83</f>
        <v>0</v>
      </c>
      <c r="I83" s="24">
        <f>พ.ค.!D83</f>
        <v>0</v>
      </c>
      <c r="J83" s="24">
        <f>มิ.ย.!D83</f>
        <v>0</v>
      </c>
      <c r="K83" s="24">
        <f>ก.ค.!D83</f>
        <v>0</v>
      </c>
      <c r="L83" s="24">
        <f>ส.ค.!D83</f>
        <v>0</v>
      </c>
      <c r="M83" s="24">
        <f>ก.ย.!D83</f>
        <v>0</v>
      </c>
      <c r="N83" s="24">
        <f t="shared" si="0"/>
        <v>0</v>
      </c>
    </row>
    <row r="84" spans="1:14">
      <c r="A84" s="321" t="s">
        <v>384</v>
      </c>
      <c r="B84" s="24">
        <f>ต.ค.!D84</f>
        <v>0</v>
      </c>
      <c r="C84" s="24">
        <f>พ.ย.!D84</f>
        <v>0</v>
      </c>
      <c r="D84" s="24">
        <f>ธ.ค.!D84</f>
        <v>0</v>
      </c>
      <c r="E84" s="24">
        <f>ม.ค.!D84</f>
        <v>0</v>
      </c>
      <c r="F84" s="24">
        <f>ก.พ.!D84</f>
        <v>0</v>
      </c>
      <c r="G84" s="24">
        <f>มี.ค.!D84</f>
        <v>0</v>
      </c>
      <c r="H84" s="24">
        <f>เม.ย.!D84</f>
        <v>0</v>
      </c>
      <c r="I84" s="24">
        <f>พ.ค.!D84</f>
        <v>0</v>
      </c>
      <c r="J84" s="24">
        <f>มิ.ย.!D84</f>
        <v>0</v>
      </c>
      <c r="K84" s="24">
        <f>ก.ค.!D84</f>
        <v>0</v>
      </c>
      <c r="L84" s="24">
        <f>ส.ค.!D84</f>
        <v>0</v>
      </c>
      <c r="M84" s="24">
        <f>ก.ย.!D84</f>
        <v>0</v>
      </c>
      <c r="N84" s="24">
        <f t="shared" si="0"/>
        <v>0</v>
      </c>
    </row>
    <row r="85" spans="1:14">
      <c r="A85" s="321" t="s">
        <v>609</v>
      </c>
      <c r="B85" s="24">
        <f>ต.ค.!D85</f>
        <v>1500</v>
      </c>
      <c r="C85" s="24">
        <f>พ.ย.!D85</f>
        <v>0</v>
      </c>
      <c r="D85" s="24">
        <f>ธ.ค.!D85</f>
        <v>0</v>
      </c>
      <c r="E85" s="24">
        <f>ม.ค.!D85</f>
        <v>0</v>
      </c>
      <c r="F85" s="24">
        <f>ก.พ.!D85</f>
        <v>0</v>
      </c>
      <c r="G85" s="24">
        <f>มี.ค.!D85</f>
        <v>0</v>
      </c>
      <c r="H85" s="24">
        <f>เม.ย.!D85</f>
        <v>0</v>
      </c>
      <c r="I85" s="24">
        <f>พ.ค.!D85</f>
        <v>0</v>
      </c>
      <c r="J85" s="24">
        <f>มิ.ย.!D85</f>
        <v>0</v>
      </c>
      <c r="K85" s="24">
        <f>ก.ค.!D85</f>
        <v>0</v>
      </c>
      <c r="L85" s="24">
        <f>ส.ค.!D85</f>
        <v>0</v>
      </c>
      <c r="M85" s="24">
        <f>ก.ย.!D85</f>
        <v>0</v>
      </c>
      <c r="N85" s="24">
        <f t="shared" si="0"/>
        <v>1500</v>
      </c>
    </row>
    <row r="86" spans="1:14">
      <c r="A86" s="321" t="s">
        <v>610</v>
      </c>
      <c r="B86" s="24">
        <f>ต.ค.!D86</f>
        <v>0</v>
      </c>
      <c r="C86" s="24">
        <f>พ.ย.!D86</f>
        <v>0</v>
      </c>
      <c r="D86" s="24">
        <f>ธ.ค.!D86</f>
        <v>0</v>
      </c>
      <c r="E86" s="24">
        <f>ม.ค.!D86</f>
        <v>0</v>
      </c>
      <c r="F86" s="24">
        <f>ก.พ.!D86</f>
        <v>0</v>
      </c>
      <c r="G86" s="24">
        <f>มี.ค.!D86</f>
        <v>0</v>
      </c>
      <c r="H86" s="24">
        <f>เม.ย.!D86</f>
        <v>0</v>
      </c>
      <c r="I86" s="24">
        <f>พ.ค.!D86</f>
        <v>0</v>
      </c>
      <c r="J86" s="24">
        <f>มิ.ย.!D86</f>
        <v>0</v>
      </c>
      <c r="K86" s="24">
        <f>ก.ค.!D86</f>
        <v>0</v>
      </c>
      <c r="L86" s="24">
        <f>ส.ค.!D86</f>
        <v>0</v>
      </c>
      <c r="M86" s="24">
        <f>ก.ย.!D86</f>
        <v>0</v>
      </c>
      <c r="N86" s="24">
        <f t="shared" si="0"/>
        <v>0</v>
      </c>
    </row>
    <row r="87" spans="1:14">
      <c r="A87" s="321" t="s">
        <v>611</v>
      </c>
      <c r="B87" s="24">
        <f>ต.ค.!D87</f>
        <v>0</v>
      </c>
      <c r="C87" s="24">
        <f>พ.ย.!D87</f>
        <v>0</v>
      </c>
      <c r="D87" s="24">
        <f>ธ.ค.!D87</f>
        <v>0</v>
      </c>
      <c r="E87" s="24">
        <f>ม.ค.!D87</f>
        <v>0</v>
      </c>
      <c r="F87" s="24">
        <f>ก.พ.!D87</f>
        <v>0</v>
      </c>
      <c r="G87" s="24">
        <f>มี.ค.!D87</f>
        <v>0</v>
      </c>
      <c r="H87" s="24">
        <f>เม.ย.!D87</f>
        <v>0</v>
      </c>
      <c r="I87" s="24">
        <f>พ.ค.!D87</f>
        <v>0</v>
      </c>
      <c r="J87" s="24">
        <f>มิ.ย.!D87</f>
        <v>0</v>
      </c>
      <c r="K87" s="24">
        <f>ก.ค.!D87</f>
        <v>0</v>
      </c>
      <c r="L87" s="24">
        <f>ส.ค.!D87</f>
        <v>0</v>
      </c>
      <c r="M87" s="24">
        <f>ก.ย.!D87</f>
        <v>0</v>
      </c>
      <c r="N87" s="24">
        <f t="shared" si="0"/>
        <v>0</v>
      </c>
    </row>
    <row r="88" spans="1:14">
      <c r="A88" s="322" t="s">
        <v>215</v>
      </c>
      <c r="B88" s="24">
        <f>ต.ค.!D88</f>
        <v>0</v>
      </c>
      <c r="C88" s="24">
        <f>พ.ย.!D88</f>
        <v>0</v>
      </c>
      <c r="D88" s="24">
        <f>ธ.ค.!D88</f>
        <v>0</v>
      </c>
      <c r="E88" s="24">
        <f>ม.ค.!D88</f>
        <v>0</v>
      </c>
      <c r="F88" s="24">
        <f>ก.พ.!D88</f>
        <v>0</v>
      </c>
      <c r="G88" s="24">
        <f>มี.ค.!D88</f>
        <v>0</v>
      </c>
      <c r="H88" s="24">
        <f>เม.ย.!D88</f>
        <v>0</v>
      </c>
      <c r="I88" s="24">
        <f>พ.ค.!D88</f>
        <v>0</v>
      </c>
      <c r="J88" s="24">
        <f>มิ.ย.!D88</f>
        <v>0</v>
      </c>
      <c r="K88" s="24">
        <f>ก.ค.!D88</f>
        <v>0</v>
      </c>
      <c r="L88" s="24">
        <f>ส.ค.!D88</f>
        <v>0</v>
      </c>
      <c r="M88" s="24">
        <f>ก.ย.!D88</f>
        <v>0</v>
      </c>
      <c r="N88" s="24">
        <f t="shared" si="0"/>
        <v>0</v>
      </c>
    </row>
    <row r="89" spans="1:14">
      <c r="A89" s="322" t="s">
        <v>0</v>
      </c>
      <c r="B89" s="24">
        <f>ต.ค.!D89</f>
        <v>0</v>
      </c>
      <c r="C89" s="24">
        <f>พ.ย.!D89</f>
        <v>0</v>
      </c>
      <c r="D89" s="24">
        <f>ธ.ค.!D89</f>
        <v>0</v>
      </c>
      <c r="E89" s="24">
        <f>ม.ค.!D89</f>
        <v>0</v>
      </c>
      <c r="F89" s="24">
        <f>ก.พ.!D89</f>
        <v>0</v>
      </c>
      <c r="G89" s="24">
        <f>มี.ค.!D89</f>
        <v>0</v>
      </c>
      <c r="H89" s="24">
        <f>เม.ย.!D89</f>
        <v>0</v>
      </c>
      <c r="I89" s="24">
        <f>พ.ค.!D89</f>
        <v>0</v>
      </c>
      <c r="J89" s="24">
        <f>มิ.ย.!D89</f>
        <v>0</v>
      </c>
      <c r="K89" s="24">
        <f>ก.ค.!D89</f>
        <v>0</v>
      </c>
      <c r="L89" s="24">
        <f>ส.ค.!D89</f>
        <v>0</v>
      </c>
      <c r="M89" s="24">
        <f>ก.ย.!D89</f>
        <v>0</v>
      </c>
      <c r="N89" s="24">
        <f t="shared" si="0"/>
        <v>0</v>
      </c>
    </row>
    <row r="90" spans="1:14">
      <c r="A90" s="322" t="s">
        <v>253</v>
      </c>
      <c r="B90" s="24">
        <f>ต.ค.!D90</f>
        <v>0</v>
      </c>
      <c r="C90" s="24">
        <f>พ.ย.!D90</f>
        <v>0</v>
      </c>
      <c r="D90" s="24">
        <f>ธ.ค.!D90</f>
        <v>0</v>
      </c>
      <c r="E90" s="24">
        <f>ม.ค.!D90</f>
        <v>0</v>
      </c>
      <c r="F90" s="24">
        <f>ก.พ.!D90</f>
        <v>0</v>
      </c>
      <c r="G90" s="24">
        <f>มี.ค.!D90</f>
        <v>0</v>
      </c>
      <c r="H90" s="24">
        <f>เม.ย.!D90</f>
        <v>0</v>
      </c>
      <c r="I90" s="24">
        <f>พ.ค.!D90</f>
        <v>0</v>
      </c>
      <c r="J90" s="24">
        <f>มิ.ย.!D90</f>
        <v>0</v>
      </c>
      <c r="K90" s="24">
        <f>ก.ค.!D90</f>
        <v>0</v>
      </c>
      <c r="L90" s="24">
        <f>ส.ค.!D90</f>
        <v>0</v>
      </c>
      <c r="M90" s="24">
        <f>ก.ย.!D90</f>
        <v>0</v>
      </c>
      <c r="N90" s="24">
        <f t="shared" si="0"/>
        <v>0</v>
      </c>
    </row>
    <row r="91" spans="1:14">
      <c r="A91" s="322" t="s">
        <v>281</v>
      </c>
      <c r="B91" s="24">
        <f>ต.ค.!D91</f>
        <v>0</v>
      </c>
      <c r="C91" s="24">
        <f>พ.ย.!D91</f>
        <v>0</v>
      </c>
      <c r="D91" s="24">
        <f>ธ.ค.!D91</f>
        <v>0</v>
      </c>
      <c r="E91" s="24">
        <f>ม.ค.!D91</f>
        <v>0</v>
      </c>
      <c r="F91" s="24">
        <f>ก.พ.!D91</f>
        <v>0</v>
      </c>
      <c r="G91" s="24">
        <f>มี.ค.!D91</f>
        <v>0</v>
      </c>
      <c r="H91" s="24">
        <f>เม.ย.!D91</f>
        <v>0</v>
      </c>
      <c r="I91" s="24">
        <f>พ.ค.!D91</f>
        <v>0</v>
      </c>
      <c r="J91" s="24">
        <f>มิ.ย.!D91</f>
        <v>0</v>
      </c>
      <c r="K91" s="24">
        <f>ก.ค.!D91</f>
        <v>0</v>
      </c>
      <c r="L91" s="24">
        <f>ส.ค.!D91</f>
        <v>0</v>
      </c>
      <c r="M91" s="24">
        <f>ก.ย.!D91</f>
        <v>0</v>
      </c>
      <c r="N91" s="24">
        <f t="shared" si="0"/>
        <v>0</v>
      </c>
    </row>
    <row r="92" spans="1:14">
      <c r="A92" s="322" t="s">
        <v>282</v>
      </c>
      <c r="B92" s="24">
        <f>ต.ค.!D92</f>
        <v>0</v>
      </c>
      <c r="C92" s="24">
        <f>พ.ย.!D92</f>
        <v>0</v>
      </c>
      <c r="D92" s="24">
        <f>ธ.ค.!D92</f>
        <v>0</v>
      </c>
      <c r="E92" s="24">
        <f>ม.ค.!D92</f>
        <v>0</v>
      </c>
      <c r="F92" s="24">
        <f>ก.พ.!D92</f>
        <v>0</v>
      </c>
      <c r="G92" s="24">
        <f>มี.ค.!D92</f>
        <v>0</v>
      </c>
      <c r="H92" s="24">
        <f>เม.ย.!D92</f>
        <v>0</v>
      </c>
      <c r="I92" s="24">
        <f>พ.ค.!D92</f>
        <v>0</v>
      </c>
      <c r="J92" s="24">
        <f>มิ.ย.!D92</f>
        <v>0</v>
      </c>
      <c r="K92" s="24">
        <f>ก.ค.!D92</f>
        <v>0</v>
      </c>
      <c r="L92" s="24">
        <f>ส.ค.!D92</f>
        <v>0</v>
      </c>
      <c r="M92" s="24">
        <f>ก.ย.!D92</f>
        <v>0</v>
      </c>
      <c r="N92" s="24">
        <f t="shared" si="0"/>
        <v>0</v>
      </c>
    </row>
    <row r="93" spans="1:14">
      <c r="A93" s="322" t="s">
        <v>83</v>
      </c>
      <c r="B93" s="24">
        <f>ต.ค.!D93</f>
        <v>0</v>
      </c>
      <c r="C93" s="24">
        <f>พ.ย.!D93</f>
        <v>0</v>
      </c>
      <c r="D93" s="24">
        <f>ธ.ค.!D93</f>
        <v>0</v>
      </c>
      <c r="E93" s="24">
        <f>ม.ค.!D93</f>
        <v>0</v>
      </c>
      <c r="F93" s="24">
        <f>ก.พ.!D93</f>
        <v>0</v>
      </c>
      <c r="G93" s="24">
        <f>มี.ค.!D93</f>
        <v>0</v>
      </c>
      <c r="H93" s="24">
        <f>เม.ย.!D93</f>
        <v>0</v>
      </c>
      <c r="I93" s="24">
        <f>พ.ค.!D93</f>
        <v>0</v>
      </c>
      <c r="J93" s="24">
        <f>มิ.ย.!D93</f>
        <v>0</v>
      </c>
      <c r="K93" s="24">
        <f>ก.ค.!D93</f>
        <v>0</v>
      </c>
      <c r="L93" s="24">
        <f>ส.ค.!D93</f>
        <v>0</v>
      </c>
      <c r="M93" s="24">
        <f>ก.ย.!D93</f>
        <v>0</v>
      </c>
      <c r="N93" s="24">
        <f t="shared" si="0"/>
        <v>0</v>
      </c>
    </row>
    <row r="94" spans="1:14">
      <c r="A94" s="322" t="s">
        <v>278</v>
      </c>
      <c r="B94" s="24">
        <f>ต.ค.!D94</f>
        <v>0</v>
      </c>
      <c r="C94" s="24">
        <f>พ.ย.!D94</f>
        <v>0</v>
      </c>
      <c r="D94" s="24">
        <f>ธ.ค.!D94</f>
        <v>0</v>
      </c>
      <c r="E94" s="24">
        <f>ม.ค.!D94</f>
        <v>0</v>
      </c>
      <c r="F94" s="24">
        <f>ก.พ.!D94</f>
        <v>0</v>
      </c>
      <c r="G94" s="24">
        <f>มี.ค.!D94</f>
        <v>0</v>
      </c>
      <c r="H94" s="24">
        <f>เม.ย.!D94</f>
        <v>0</v>
      </c>
      <c r="I94" s="24">
        <f>พ.ค.!D94</f>
        <v>0</v>
      </c>
      <c r="J94" s="24">
        <f>มิ.ย.!D94</f>
        <v>0</v>
      </c>
      <c r="K94" s="24">
        <f>ก.ค.!D94</f>
        <v>0</v>
      </c>
      <c r="L94" s="24">
        <f>ส.ค.!D94</f>
        <v>0</v>
      </c>
      <c r="M94" s="24">
        <f>ก.ย.!D94</f>
        <v>0</v>
      </c>
      <c r="N94" s="24">
        <f t="shared" si="0"/>
        <v>0</v>
      </c>
    </row>
    <row r="95" spans="1:14">
      <c r="A95" s="322" t="s">
        <v>178</v>
      </c>
      <c r="B95" s="24">
        <f>ต.ค.!D95</f>
        <v>0</v>
      </c>
      <c r="C95" s="24">
        <f>พ.ย.!D95</f>
        <v>0</v>
      </c>
      <c r="D95" s="24">
        <f>ธ.ค.!D95</f>
        <v>0</v>
      </c>
      <c r="E95" s="24">
        <f>ม.ค.!D95</f>
        <v>0</v>
      </c>
      <c r="F95" s="24">
        <f>ก.พ.!D95</f>
        <v>0</v>
      </c>
      <c r="G95" s="24">
        <f>มี.ค.!D95</f>
        <v>0</v>
      </c>
      <c r="H95" s="24">
        <f>เม.ย.!D95</f>
        <v>0</v>
      </c>
      <c r="I95" s="24">
        <f>พ.ค.!D95</f>
        <v>0</v>
      </c>
      <c r="J95" s="24">
        <f>มิ.ย.!D95</f>
        <v>0</v>
      </c>
      <c r="K95" s="24">
        <f>ก.ค.!D95</f>
        <v>0</v>
      </c>
      <c r="L95" s="24">
        <f>ส.ค.!D95</f>
        <v>0</v>
      </c>
      <c r="M95" s="24">
        <f>ก.ย.!D95</f>
        <v>0</v>
      </c>
      <c r="N95" s="24">
        <f t="shared" si="0"/>
        <v>0</v>
      </c>
    </row>
    <row r="96" spans="1:14">
      <c r="A96" s="324" t="s">
        <v>113</v>
      </c>
      <c r="B96" s="24">
        <f>ต.ค.!D96</f>
        <v>0</v>
      </c>
      <c r="C96" s="24">
        <f>พ.ย.!D96</f>
        <v>0</v>
      </c>
      <c r="D96" s="24">
        <f>ธ.ค.!D96</f>
        <v>0</v>
      </c>
      <c r="E96" s="24">
        <f>ม.ค.!D96</f>
        <v>0</v>
      </c>
      <c r="F96" s="24">
        <f>ก.พ.!D96</f>
        <v>0</v>
      </c>
      <c r="G96" s="24">
        <f>มี.ค.!D96</f>
        <v>0</v>
      </c>
      <c r="H96" s="24">
        <f>เม.ย.!D96</f>
        <v>0</v>
      </c>
      <c r="I96" s="24">
        <f>พ.ค.!D96</f>
        <v>0</v>
      </c>
      <c r="J96" s="24">
        <f>มิ.ย.!D96</f>
        <v>0</v>
      </c>
      <c r="K96" s="24">
        <f>ก.ค.!D96</f>
        <v>0</v>
      </c>
      <c r="L96" s="24">
        <f>ส.ค.!D96</f>
        <v>0</v>
      </c>
      <c r="M96" s="24">
        <f>ก.ย.!D96</f>
        <v>0</v>
      </c>
      <c r="N96" s="24">
        <f t="shared" si="0"/>
        <v>0</v>
      </c>
    </row>
    <row r="97" spans="1:14">
      <c r="A97" s="321" t="s">
        <v>107</v>
      </c>
      <c r="B97" s="24">
        <f>ต.ค.!D97</f>
        <v>0</v>
      </c>
      <c r="C97" s="24">
        <f>พ.ย.!D97</f>
        <v>0</v>
      </c>
      <c r="D97" s="24">
        <f>ธ.ค.!D97</f>
        <v>0</v>
      </c>
      <c r="E97" s="24">
        <f>ม.ค.!D97</f>
        <v>0</v>
      </c>
      <c r="F97" s="24">
        <f>ก.พ.!D97</f>
        <v>0</v>
      </c>
      <c r="G97" s="24">
        <f>มี.ค.!D97</f>
        <v>0</v>
      </c>
      <c r="H97" s="24">
        <f>เม.ย.!D97</f>
        <v>0</v>
      </c>
      <c r="I97" s="24">
        <f>พ.ค.!D97</f>
        <v>0</v>
      </c>
      <c r="J97" s="24">
        <f>มิ.ย.!D97</f>
        <v>0</v>
      </c>
      <c r="K97" s="24">
        <f>ก.ค.!D97</f>
        <v>0</v>
      </c>
      <c r="L97" s="24">
        <f>ส.ค.!D97</f>
        <v>0</v>
      </c>
      <c r="M97" s="24">
        <f>ก.ย.!D97</f>
        <v>0</v>
      </c>
      <c r="N97" s="24">
        <f t="shared" si="0"/>
        <v>0</v>
      </c>
    </row>
    <row r="98" spans="1:14">
      <c r="A98" s="322" t="s">
        <v>87</v>
      </c>
      <c r="B98" s="24">
        <f>ต.ค.!D98</f>
        <v>0</v>
      </c>
      <c r="C98" s="24">
        <f>พ.ย.!D98</f>
        <v>0</v>
      </c>
      <c r="D98" s="24">
        <f>ธ.ค.!D98</f>
        <v>0</v>
      </c>
      <c r="E98" s="24">
        <f>ม.ค.!D98</f>
        <v>0</v>
      </c>
      <c r="F98" s="24">
        <f>ก.พ.!D98</f>
        <v>0</v>
      </c>
      <c r="G98" s="24">
        <f>มี.ค.!D98</f>
        <v>0</v>
      </c>
      <c r="H98" s="24">
        <f>เม.ย.!D98</f>
        <v>0</v>
      </c>
      <c r="I98" s="24">
        <f>พ.ค.!D98</f>
        <v>0</v>
      </c>
      <c r="J98" s="24">
        <f>มิ.ย.!D98</f>
        <v>0</v>
      </c>
      <c r="K98" s="24">
        <f>ก.ค.!D98</f>
        <v>0</v>
      </c>
      <c r="L98" s="24">
        <f>ส.ค.!D98</f>
        <v>0</v>
      </c>
      <c r="M98" s="24">
        <f>ก.ย.!D98</f>
        <v>0</v>
      </c>
      <c r="N98" s="24">
        <f t="shared" si="0"/>
        <v>0</v>
      </c>
    </row>
    <row r="99" spans="1:14">
      <c r="A99" s="23" t="s">
        <v>390</v>
      </c>
      <c r="B99" s="24">
        <f>ต.ค.!D99</f>
        <v>0</v>
      </c>
      <c r="C99" s="24">
        <f>พ.ย.!D99</f>
        <v>0</v>
      </c>
      <c r="D99" s="24">
        <f>ธ.ค.!D99</f>
        <v>0</v>
      </c>
      <c r="E99" s="24">
        <f>ม.ค.!D99</f>
        <v>0</v>
      </c>
      <c r="F99" s="24">
        <f>ก.พ.!D99</f>
        <v>0</v>
      </c>
      <c r="G99" s="24">
        <f>มี.ค.!D99</f>
        <v>0</v>
      </c>
      <c r="H99" s="24">
        <f>เม.ย.!D99</f>
        <v>0</v>
      </c>
      <c r="I99" s="24">
        <f>พ.ค.!D99</f>
        <v>0</v>
      </c>
      <c r="J99" s="24">
        <f>มิ.ย.!D99</f>
        <v>0</v>
      </c>
      <c r="K99" s="24">
        <f>ก.ค.!D99</f>
        <v>0</v>
      </c>
      <c r="L99" s="24">
        <f>ส.ค.!D99</f>
        <v>0</v>
      </c>
      <c r="M99" s="24">
        <f>ก.ย.!D99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ต.ค.!D100</f>
        <v>0</v>
      </c>
      <c r="C100" s="24">
        <f>พ.ย.!D100</f>
        <v>0</v>
      </c>
      <c r="D100" s="24">
        <f>ธ.ค.!D100</f>
        <v>0</v>
      </c>
      <c r="E100" s="24">
        <f>ม.ค.!D100</f>
        <v>0</v>
      </c>
      <c r="F100" s="24">
        <f>ก.พ.!D100</f>
        <v>0</v>
      </c>
      <c r="G100" s="24">
        <f>มี.ค.!D100</f>
        <v>0</v>
      </c>
      <c r="H100" s="24">
        <f>เม.ย.!D100</f>
        <v>0</v>
      </c>
      <c r="I100" s="24">
        <f>พ.ค.!D100</f>
        <v>0</v>
      </c>
      <c r="J100" s="24">
        <f>มิ.ย.!D100</f>
        <v>0</v>
      </c>
      <c r="K100" s="24">
        <f>ก.ค.!D100</f>
        <v>0</v>
      </c>
      <c r="L100" s="24">
        <f>ส.ค.!D100</f>
        <v>0</v>
      </c>
      <c r="M100" s="24">
        <f>ก.ย.!D100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ต.ค.!D101</f>
        <v>0</v>
      </c>
      <c r="C101" s="24">
        <f>พ.ย.!D101</f>
        <v>0</v>
      </c>
      <c r="D101" s="24">
        <f>ธ.ค.!D101</f>
        <v>0</v>
      </c>
      <c r="E101" s="24">
        <f>ม.ค.!D101</f>
        <v>0</v>
      </c>
      <c r="F101" s="24">
        <f>ก.พ.!D101</f>
        <v>0</v>
      </c>
      <c r="G101" s="24">
        <f>มี.ค.!D101</f>
        <v>0</v>
      </c>
      <c r="H101" s="24">
        <f>เม.ย.!D101</f>
        <v>0</v>
      </c>
      <c r="I101" s="24">
        <f>พ.ค.!D101</f>
        <v>0</v>
      </c>
      <c r="J101" s="24">
        <f>มิ.ย.!D101</f>
        <v>0</v>
      </c>
      <c r="K101" s="24">
        <f>ก.ค.!D101</f>
        <v>0</v>
      </c>
      <c r="L101" s="24">
        <f>ส.ค.!D101</f>
        <v>0</v>
      </c>
      <c r="M101" s="24">
        <f>ก.ย.!D101</f>
        <v>0</v>
      </c>
      <c r="N101" s="24">
        <f t="shared" si="0"/>
        <v>0</v>
      </c>
    </row>
    <row r="102" spans="1:14">
      <c r="A102" s="24" t="s">
        <v>443</v>
      </c>
      <c r="B102" s="24">
        <f>ต.ค.!D102</f>
        <v>40886.699999999997</v>
      </c>
      <c r="C102" s="24">
        <f>พ.ย.!D102</f>
        <v>0</v>
      </c>
      <c r="D102" s="24">
        <f>ธ.ค.!D102</f>
        <v>0</v>
      </c>
      <c r="E102" s="24">
        <f>ม.ค.!D102</f>
        <v>0</v>
      </c>
      <c r="F102" s="24">
        <f>ก.พ.!D102</f>
        <v>0</v>
      </c>
      <c r="G102" s="24">
        <f>มี.ค.!D102</f>
        <v>0</v>
      </c>
      <c r="H102" s="24">
        <f>เม.ย.!D102</f>
        <v>0</v>
      </c>
      <c r="I102" s="24">
        <f>พ.ค.!D102</f>
        <v>0</v>
      </c>
      <c r="J102" s="24">
        <f>มิ.ย.!D102</f>
        <v>0</v>
      </c>
      <c r="K102" s="24">
        <f>ก.ค.!D102</f>
        <v>0</v>
      </c>
      <c r="L102" s="24">
        <f>ส.ค.!D102</f>
        <v>0</v>
      </c>
      <c r="M102" s="24">
        <f>ก.ย.!D102</f>
        <v>0</v>
      </c>
      <c r="N102" s="24">
        <f t="shared" si="0"/>
        <v>40886.699999999997</v>
      </c>
    </row>
    <row r="103" spans="1:14" hidden="1">
      <c r="A103" s="24" t="s">
        <v>444</v>
      </c>
      <c r="B103" s="24">
        <f>ต.ค.!D103</f>
        <v>0</v>
      </c>
      <c r="C103" s="24">
        <f>พ.ย.!D103</f>
        <v>0</v>
      </c>
      <c r="D103" s="24">
        <f>ธ.ค.!D103</f>
        <v>0</v>
      </c>
      <c r="E103" s="24">
        <f>ม.ค.!D103</f>
        <v>0</v>
      </c>
      <c r="F103" s="24">
        <f>ก.พ.!D103</f>
        <v>0</v>
      </c>
      <c r="G103" s="24">
        <f>มี.ค.!D103</f>
        <v>0</v>
      </c>
      <c r="H103" s="24">
        <f>เม.ย.!D103</f>
        <v>0</v>
      </c>
      <c r="I103" s="24">
        <f>พ.ค.!D103</f>
        <v>0</v>
      </c>
      <c r="J103" s="24">
        <f>มิ.ย.!D103</f>
        <v>0</v>
      </c>
      <c r="K103" s="24">
        <f>ก.ค.!D103</f>
        <v>0</v>
      </c>
      <c r="L103" s="24">
        <f>ส.ค.!D103</f>
        <v>0</v>
      </c>
      <c r="M103" s="24">
        <f>ก.ย.!D103</f>
        <v>0</v>
      </c>
      <c r="N103" s="24">
        <f t="shared" si="0"/>
        <v>0</v>
      </c>
    </row>
    <row r="104" spans="1:14">
      <c r="A104" s="24" t="s">
        <v>445</v>
      </c>
      <c r="B104" s="24">
        <f>ต.ค.!D104</f>
        <v>463715.58</v>
      </c>
      <c r="C104" s="24">
        <f>พ.ย.!D104</f>
        <v>0</v>
      </c>
      <c r="D104" s="24">
        <f>ธ.ค.!D104</f>
        <v>0</v>
      </c>
      <c r="E104" s="24">
        <f>ม.ค.!D104</f>
        <v>0</v>
      </c>
      <c r="F104" s="24">
        <f>ก.พ.!D104</f>
        <v>0</v>
      </c>
      <c r="G104" s="24">
        <f>มี.ค.!D104</f>
        <v>0</v>
      </c>
      <c r="H104" s="24">
        <f>เม.ย.!D104</f>
        <v>0</v>
      </c>
      <c r="I104" s="24">
        <f>พ.ค.!D104</f>
        <v>0</v>
      </c>
      <c r="J104" s="24">
        <f>มิ.ย.!D104</f>
        <v>0</v>
      </c>
      <c r="K104" s="24">
        <f>ก.ค.!D104</f>
        <v>0</v>
      </c>
      <c r="L104" s="24">
        <f>ส.ค.!D104</f>
        <v>0</v>
      </c>
      <c r="M104" s="24">
        <f>ก.ย.!D104</f>
        <v>0</v>
      </c>
      <c r="N104" s="24">
        <f>SUM(B104:M104)</f>
        <v>463715.58</v>
      </c>
    </row>
    <row r="105" spans="1:14" hidden="1">
      <c r="A105" s="24" t="s">
        <v>446</v>
      </c>
      <c r="B105" s="24">
        <f>ต.ค.!D105</f>
        <v>0</v>
      </c>
      <c r="C105" s="24">
        <f>พ.ย.!D105</f>
        <v>0</v>
      </c>
      <c r="D105" s="24">
        <f>ธ.ค.!D105</f>
        <v>0</v>
      </c>
      <c r="E105" s="24">
        <f>ม.ค.!D105</f>
        <v>0</v>
      </c>
      <c r="F105" s="24">
        <f>ก.พ.!D105</f>
        <v>0</v>
      </c>
      <c r="G105" s="24">
        <f>มี.ค.!D105</f>
        <v>0</v>
      </c>
      <c r="H105" s="24">
        <f>เม.ย.!D105</f>
        <v>0</v>
      </c>
      <c r="I105" s="24">
        <f>พ.ค.!D105</f>
        <v>0</v>
      </c>
      <c r="J105" s="24">
        <f>มิ.ย.!D105</f>
        <v>0</v>
      </c>
      <c r="K105" s="24">
        <f>ก.ค.!D105</f>
        <v>0</v>
      </c>
      <c r="L105" s="24">
        <f>ส.ค.!D105</f>
        <v>0</v>
      </c>
      <c r="M105" s="24">
        <f>ก.ย.!D105</f>
        <v>0</v>
      </c>
      <c r="N105" s="24">
        <f>SUM(B105:M105)</f>
        <v>0</v>
      </c>
    </row>
    <row r="106" spans="1:14" ht="24" thickBot="1">
      <c r="A106" s="24" t="s">
        <v>447</v>
      </c>
      <c r="B106" s="24">
        <f>ต.ค.!D106</f>
        <v>1702115</v>
      </c>
      <c r="C106" s="24">
        <f>พ.ย.!D106</f>
        <v>0</v>
      </c>
      <c r="D106" s="24">
        <f>ธ.ค.!D106</f>
        <v>0</v>
      </c>
      <c r="E106" s="24">
        <f>ม.ค.!D106</f>
        <v>0</v>
      </c>
      <c r="F106" s="24">
        <f>ก.พ.!D106</f>
        <v>0</v>
      </c>
      <c r="G106" s="24">
        <f>มี.ค.!D106</f>
        <v>0</v>
      </c>
      <c r="H106" s="24">
        <f>เม.ย.!D106</f>
        <v>0</v>
      </c>
      <c r="I106" s="24">
        <f>พ.ค.!D106</f>
        <v>0</v>
      </c>
      <c r="J106" s="24">
        <f>มิ.ย.!D106</f>
        <v>0</v>
      </c>
      <c r="K106" s="24">
        <f>ก.ค.!D106</f>
        <v>0</v>
      </c>
      <c r="L106" s="24">
        <f>ส.ค.!D106</f>
        <v>0</v>
      </c>
      <c r="M106" s="24">
        <f>ก.ย.!D106</f>
        <v>0</v>
      </c>
      <c r="N106" s="24">
        <f>SUM(B106:M106)</f>
        <v>1702115</v>
      </c>
    </row>
    <row r="107" spans="1:14" hidden="1">
      <c r="A107" s="24" t="s">
        <v>583</v>
      </c>
      <c r="B107" s="24"/>
      <c r="C107" s="24">
        <f>พ.ย.!D107</f>
        <v>0</v>
      </c>
      <c r="D107" s="24">
        <f>ธ.ค.!D107</f>
        <v>0</v>
      </c>
      <c r="E107" s="24">
        <f>ม.ค.!D107</f>
        <v>0</v>
      </c>
      <c r="F107" s="24">
        <f>ก.พ.!D107</f>
        <v>0</v>
      </c>
      <c r="G107" s="24">
        <f>มี.ค.!D107</f>
        <v>0</v>
      </c>
      <c r="H107" s="24">
        <f>เม.ย.!D107</f>
        <v>0</v>
      </c>
      <c r="I107" s="24">
        <f>พ.ค.!D107</f>
        <v>0</v>
      </c>
      <c r="J107" s="24">
        <f>มิ.ย.!D107</f>
        <v>0</v>
      </c>
      <c r="K107" s="24">
        <f>ก.ค.!D107</f>
        <v>0</v>
      </c>
      <c r="L107" s="24">
        <f>ส.ค.!D107</f>
        <v>0</v>
      </c>
      <c r="M107" s="24">
        <f>ก.ย.!D107</f>
        <v>0</v>
      </c>
      <c r="N107" s="24">
        <f>SUM(B107:M107)</f>
        <v>0</v>
      </c>
    </row>
    <row r="108" spans="1:14" ht="24" hidden="1" thickBot="1">
      <c r="A108" s="56" t="s">
        <v>448</v>
      </c>
      <c r="B108" s="56">
        <f>ต.ค.!D108</f>
        <v>0</v>
      </c>
      <c r="C108" s="56">
        <f>พ.ย.!D108</f>
        <v>0</v>
      </c>
      <c r="D108" s="56">
        <f>ธ.ค.!D108</f>
        <v>0</v>
      </c>
      <c r="E108" s="56">
        <f>ม.ค.!D108</f>
        <v>0</v>
      </c>
      <c r="F108" s="56">
        <f>ก.พ.!D108</f>
        <v>0</v>
      </c>
      <c r="G108" s="56">
        <f>มี.ค.!D108</f>
        <v>0</v>
      </c>
      <c r="H108" s="56">
        <f>เม.ย.!D108</f>
        <v>0</v>
      </c>
      <c r="I108" s="56">
        <f>พ.ค.!D108</f>
        <v>0</v>
      </c>
      <c r="J108" s="56">
        <f>มิ.ย.!D108</f>
        <v>0</v>
      </c>
      <c r="K108" s="56">
        <f>ก.ค.!D108</f>
        <v>0</v>
      </c>
      <c r="L108" s="56">
        <f>ส.ค.!D108</f>
        <v>0</v>
      </c>
      <c r="M108" s="25">
        <f>ก.ย.!D108</f>
        <v>0</v>
      </c>
      <c r="N108" s="56">
        <f>SUM(B108:M108)</f>
        <v>0</v>
      </c>
    </row>
    <row r="109" spans="1:14" ht="24" thickBot="1">
      <c r="A109" s="149" t="s">
        <v>449</v>
      </c>
      <c r="B109" s="35">
        <f t="shared" ref="B109:L109" si="2">SUM(B67:B108)</f>
        <v>2242017.2800000003</v>
      </c>
      <c r="C109" s="28">
        <f t="shared" si="2"/>
        <v>0</v>
      </c>
      <c r="D109" s="28">
        <f t="shared" si="2"/>
        <v>0</v>
      </c>
      <c r="E109" s="28">
        <f t="shared" si="2"/>
        <v>0</v>
      </c>
      <c r="F109" s="28">
        <f t="shared" si="2"/>
        <v>0</v>
      </c>
      <c r="G109" s="28">
        <f t="shared" si="2"/>
        <v>0</v>
      </c>
      <c r="H109" s="28">
        <f t="shared" si="2"/>
        <v>0</v>
      </c>
      <c r="I109" s="28">
        <f t="shared" si="2"/>
        <v>0</v>
      </c>
      <c r="J109" s="28">
        <f t="shared" si="2"/>
        <v>0</v>
      </c>
      <c r="K109" s="28">
        <f t="shared" si="2"/>
        <v>0</v>
      </c>
      <c r="L109" s="28">
        <f t="shared" si="2"/>
        <v>0</v>
      </c>
      <c r="M109" s="27">
        <f>SUM(M69:M108)</f>
        <v>0</v>
      </c>
      <c r="N109" s="150">
        <f>SUM(N68:N108)</f>
        <v>2242017.2800000003</v>
      </c>
    </row>
    <row r="110" spans="1:14">
      <c r="A110" s="62" t="s">
        <v>450</v>
      </c>
      <c r="B110" s="30">
        <f t="shared" ref="B110:M110" si="3">B66-B109</f>
        <v>3676585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SUM(B110:M110)</f>
        <v>3676585</v>
      </c>
    </row>
    <row r="111" spans="1:14" ht="24" thickBot="1">
      <c r="A111" s="63" t="s">
        <v>451</v>
      </c>
      <c r="B111" s="56">
        <f>ต.ค.!D111</f>
        <v>2148821.209999999</v>
      </c>
      <c r="C111" s="56">
        <f>B112</f>
        <v>5825406.209999999</v>
      </c>
      <c r="D111" s="56">
        <f>C112</f>
        <v>5825406.209999999</v>
      </c>
      <c r="E111" s="56">
        <f>D112</f>
        <v>5825406.209999999</v>
      </c>
      <c r="F111" s="56">
        <f t="shared" ref="F111:M111" si="4">E112</f>
        <v>5825406.209999999</v>
      </c>
      <c r="G111" s="56">
        <f t="shared" si="4"/>
        <v>5825406.209999999</v>
      </c>
      <c r="H111" s="56">
        <f t="shared" si="4"/>
        <v>5825406.209999999</v>
      </c>
      <c r="I111" s="56">
        <f t="shared" si="4"/>
        <v>5825406.209999999</v>
      </c>
      <c r="J111" s="56">
        <f t="shared" si="4"/>
        <v>5825406.209999999</v>
      </c>
      <c r="K111" s="56">
        <f t="shared" si="4"/>
        <v>5825406.209999999</v>
      </c>
      <c r="L111" s="56">
        <f t="shared" si="4"/>
        <v>5825406.209999999</v>
      </c>
      <c r="M111" s="56">
        <f t="shared" si="4"/>
        <v>5825406.209999999</v>
      </c>
      <c r="N111" s="56">
        <f>B111</f>
        <v>2148821.209999999</v>
      </c>
    </row>
    <row r="112" spans="1:14" ht="24" thickBot="1">
      <c r="A112" s="64" t="s">
        <v>460</v>
      </c>
      <c r="B112" s="65">
        <f>B111+B110</f>
        <v>5825406.209999999</v>
      </c>
      <c r="C112" s="65">
        <f t="shared" ref="C112:N112" si="5">C111+C110</f>
        <v>5825406.209999999</v>
      </c>
      <c r="D112" s="65">
        <f t="shared" si="5"/>
        <v>5825406.209999999</v>
      </c>
      <c r="E112" s="65">
        <f t="shared" si="5"/>
        <v>5825406.209999999</v>
      </c>
      <c r="F112" s="65">
        <f t="shared" si="5"/>
        <v>5825406.209999999</v>
      </c>
      <c r="G112" s="65">
        <f t="shared" si="5"/>
        <v>5825406.209999999</v>
      </c>
      <c r="H112" s="65">
        <f t="shared" si="5"/>
        <v>5825406.209999999</v>
      </c>
      <c r="I112" s="65">
        <f t="shared" si="5"/>
        <v>5825406.209999999</v>
      </c>
      <c r="J112" s="65">
        <f t="shared" si="5"/>
        <v>5825406.209999999</v>
      </c>
      <c r="K112" s="65">
        <f t="shared" si="5"/>
        <v>5825406.209999999</v>
      </c>
      <c r="L112" s="65">
        <f t="shared" si="5"/>
        <v>5825406.209999999</v>
      </c>
      <c r="M112" s="65">
        <f t="shared" si="5"/>
        <v>5825406.209999999</v>
      </c>
      <c r="N112" s="65">
        <f t="shared" si="5"/>
        <v>5825406.209999999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ต.ค.!D114</f>
        <v>0</v>
      </c>
      <c r="C114" s="36">
        <f>พ.ย.!D114</f>
        <v>0</v>
      </c>
      <c r="D114" s="36">
        <f>ธ.ค.!D114</f>
        <v>0</v>
      </c>
      <c r="E114" s="36">
        <f>ม.ค.!D114</f>
        <v>0</v>
      </c>
      <c r="F114" s="36">
        <f>ก.พ.!D114</f>
        <v>0</v>
      </c>
      <c r="G114" s="36">
        <f>มี.ค.!D114</f>
        <v>0</v>
      </c>
      <c r="H114" s="36">
        <f>เม.ย.!D114</f>
        <v>0</v>
      </c>
      <c r="I114" s="36">
        <f>พ.ค.!D114</f>
        <v>0</v>
      </c>
      <c r="J114" s="36">
        <f>มิ.ย.!D114</f>
        <v>0</v>
      </c>
      <c r="K114" s="36">
        <f>ก.ค.!D114</f>
        <v>0</v>
      </c>
      <c r="L114" s="36">
        <f>ส.ค.!D114</f>
        <v>0</v>
      </c>
      <c r="M114" s="20">
        <f>ก.ย.!D114</f>
        <v>0</v>
      </c>
    </row>
    <row r="115" spans="1:14" s="36" customFormat="1">
      <c r="A115" s="37" t="s">
        <v>713</v>
      </c>
      <c r="B115" s="36">
        <f>ต.ค.!D115</f>
        <v>1.53</v>
      </c>
      <c r="C115" s="36">
        <f>พ.ย.!D115</f>
        <v>0</v>
      </c>
      <c r="D115" s="36">
        <f>ธ.ค.!D115</f>
        <v>0</v>
      </c>
      <c r="E115" s="36">
        <f>ม.ค.!D115</f>
        <v>0</v>
      </c>
      <c r="F115" s="36">
        <f>ก.พ.!D115</f>
        <v>0</v>
      </c>
      <c r="G115" s="36">
        <f>มี.ค.!D115</f>
        <v>0</v>
      </c>
      <c r="H115" s="36">
        <f>เม.ย.!D115</f>
        <v>0</v>
      </c>
      <c r="I115" s="36">
        <f>พ.ค.!D115</f>
        <v>0</v>
      </c>
      <c r="J115" s="36">
        <f>มิ.ย.!D115</f>
        <v>0</v>
      </c>
      <c r="K115" s="36">
        <f>ก.ค.!D115</f>
        <v>0</v>
      </c>
      <c r="L115" s="36">
        <f>ส.ค.!D115</f>
        <v>0</v>
      </c>
      <c r="M115" s="20">
        <f>ก.ย.!D115</f>
        <v>0</v>
      </c>
    </row>
    <row r="116" spans="1:14" s="36" customFormat="1">
      <c r="A116" s="37" t="s">
        <v>462</v>
      </c>
      <c r="B116" s="36">
        <f>ต.ค.!D116</f>
        <v>0</v>
      </c>
      <c r="C116" s="36">
        <f>พ.ย.!D116</f>
        <v>0</v>
      </c>
      <c r="D116" s="36">
        <f>ธ.ค.!D116</f>
        <v>0</v>
      </c>
      <c r="E116" s="36">
        <f>ม.ค.!D116</f>
        <v>0</v>
      </c>
      <c r="F116" s="36">
        <f>ก.พ.!D116</f>
        <v>0</v>
      </c>
      <c r="G116" s="36">
        <f>มี.ค.!D116</f>
        <v>0</v>
      </c>
      <c r="H116" s="36">
        <f>เม.ย.!D116</f>
        <v>0</v>
      </c>
      <c r="I116" s="36">
        <f>พ.ค.!D116</f>
        <v>0</v>
      </c>
      <c r="J116" s="36">
        <f>มิ.ย.!D116</f>
        <v>0</v>
      </c>
      <c r="K116" s="36">
        <f>ก.ค.!D116</f>
        <v>0</v>
      </c>
      <c r="L116" s="36">
        <f>ส.ค.!D116</f>
        <v>0</v>
      </c>
      <c r="M116" s="20">
        <f>ก.ย.!D116</f>
        <v>0</v>
      </c>
    </row>
    <row r="117" spans="1:14" s="36" customFormat="1">
      <c r="A117" s="37" t="s">
        <v>463</v>
      </c>
      <c r="B117" s="36">
        <f>ต.ค.!D117</f>
        <v>5825404.6799999997</v>
      </c>
      <c r="C117" s="36">
        <f>พ.ย.!D117</f>
        <v>8781724.6799999997</v>
      </c>
      <c r="D117" s="36">
        <f>ธ.ค.!D117</f>
        <v>8738794.6799999997</v>
      </c>
      <c r="E117" s="36">
        <f>ม.ค.!D117</f>
        <v>8707294.6799999997</v>
      </c>
      <c r="F117" s="36">
        <f>ก.พ.!D117</f>
        <v>8724380.0199999996</v>
      </c>
      <c r="G117" s="36">
        <f>มี.ค.!D117</f>
        <v>8629034.6799999997</v>
      </c>
      <c r="H117" s="36">
        <f>เม.ย.!D117</f>
        <v>8649634.6799999997</v>
      </c>
      <c r="I117" s="36">
        <f>พ.ค.!D117</f>
        <v>8593854.9399999995</v>
      </c>
      <c r="J117" s="36">
        <f>มิ.ย.!D117</f>
        <v>8555879.6799999997</v>
      </c>
      <c r="K117" s="36">
        <f>ก.ค.!D117</f>
        <v>8524379.6799999997</v>
      </c>
      <c r="L117" s="36">
        <f>ส.ค.!D117</f>
        <v>8492879.6799999997</v>
      </c>
      <c r="M117" s="20">
        <f>ก.ย.!D117</f>
        <v>435779.68</v>
      </c>
    </row>
    <row r="118" spans="1:14" s="36" customFormat="1">
      <c r="A118" s="37" t="s">
        <v>464</v>
      </c>
      <c r="B118" s="36">
        <f>ต.ค.!D118</f>
        <v>5825406.21</v>
      </c>
      <c r="C118" s="36">
        <f>พ.ย.!D118</f>
        <v>8781724.6799999997</v>
      </c>
      <c r="D118" s="36">
        <f>ธ.ค.!D118</f>
        <v>8738794.6799999997</v>
      </c>
      <c r="E118" s="36">
        <f>ม.ค.!D118</f>
        <v>8707294.6799999997</v>
      </c>
      <c r="F118" s="36">
        <f>ก.พ.!D118</f>
        <v>8724380.0199999996</v>
      </c>
      <c r="G118" s="36">
        <f>มี.ค.!D118</f>
        <v>8629034.6799999997</v>
      </c>
      <c r="H118" s="36">
        <f>เม.ย.!D118</f>
        <v>8649634.6799999997</v>
      </c>
      <c r="I118" s="36">
        <f>พ.ค.!D118</f>
        <v>8593854.9399999995</v>
      </c>
      <c r="J118" s="36">
        <f>มิ.ย.!D118</f>
        <v>8555879.6799999997</v>
      </c>
      <c r="K118" s="36">
        <f>ก.ค.!D118</f>
        <v>8524379.6799999997</v>
      </c>
      <c r="L118" s="36">
        <f>ส.ค.!D118</f>
        <v>8492879.6799999997</v>
      </c>
      <c r="M118" s="20">
        <f>SUM(M114:M117)</f>
        <v>435779.68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-2956318.4700000007</v>
      </c>
      <c r="D119" s="36">
        <f t="shared" si="6"/>
        <v>-2913388.4700000007</v>
      </c>
      <c r="E119" s="36">
        <f t="shared" si="6"/>
        <v>-2881888.4700000007</v>
      </c>
      <c r="F119" s="36">
        <f t="shared" si="6"/>
        <v>-2898973.8100000005</v>
      </c>
      <c r="G119" s="36">
        <f t="shared" si="6"/>
        <v>-2803628.4700000007</v>
      </c>
      <c r="H119" s="36">
        <f t="shared" si="6"/>
        <v>-2824228.4700000007</v>
      </c>
      <c r="I119" s="36">
        <f t="shared" si="6"/>
        <v>-2768448.7300000004</v>
      </c>
      <c r="J119" s="36">
        <f t="shared" si="6"/>
        <v>-2730473.4700000007</v>
      </c>
      <c r="K119" s="36">
        <f t="shared" si="6"/>
        <v>-2698973.4700000007</v>
      </c>
      <c r="L119" s="36">
        <f t="shared" si="6"/>
        <v>-2667473.4700000007</v>
      </c>
      <c r="M119" s="36">
        <f t="shared" si="6"/>
        <v>5389626.5299999993</v>
      </c>
    </row>
    <row r="120" spans="1:14" s="36" customFormat="1">
      <c r="A120" s="44" t="s">
        <v>295</v>
      </c>
      <c r="B120" s="36">
        <f>SUM(B7:B61)</f>
        <v>504602.28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504602.28</v>
      </c>
    </row>
    <row r="121" spans="1:14" s="36" customFormat="1">
      <c r="A121" s="44" t="s">
        <v>292</v>
      </c>
      <c r="B121" s="36">
        <f>SUM(B68:B101)</f>
        <v>35300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35300</v>
      </c>
    </row>
    <row r="122" spans="1:14" s="36" customFormat="1"/>
    <row r="123" spans="1:14" s="36" customFormat="1">
      <c r="A123" s="44" t="str">
        <f>A62</f>
        <v xml:space="preserve">         เงินกองทุนรับโอนจากส่วนกลาง</v>
      </c>
      <c r="B123" s="44">
        <f>B62</f>
        <v>5414000</v>
      </c>
      <c r="C123" s="44">
        <f t="shared" ref="C123:N123" si="9">C62</f>
        <v>0</v>
      </c>
      <c r="D123" s="44">
        <f t="shared" si="9"/>
        <v>0</v>
      </c>
      <c r="E123" s="44">
        <f t="shared" si="9"/>
        <v>0</v>
      </c>
      <c r="F123" s="44">
        <f t="shared" si="9"/>
        <v>0</v>
      </c>
      <c r="G123" s="44">
        <f t="shared" si="9"/>
        <v>0</v>
      </c>
      <c r="H123" s="44">
        <f t="shared" si="9"/>
        <v>0</v>
      </c>
      <c r="I123" s="44">
        <f t="shared" si="9"/>
        <v>0</v>
      </c>
      <c r="J123" s="44">
        <f t="shared" si="9"/>
        <v>0</v>
      </c>
      <c r="K123" s="44">
        <f t="shared" si="9"/>
        <v>0</v>
      </c>
      <c r="L123" s="44">
        <f t="shared" si="9"/>
        <v>0</v>
      </c>
      <c r="M123" s="44">
        <f t="shared" si="9"/>
        <v>0</v>
      </c>
      <c r="N123" s="44">
        <f t="shared" si="9"/>
        <v>5414000</v>
      </c>
    </row>
    <row r="124" spans="1:14" s="36" customFormat="1">
      <c r="A124" s="44" t="str">
        <f>A102</f>
        <v xml:space="preserve">          รายได้นำส่งส่วนกลาง</v>
      </c>
      <c r="B124" s="44">
        <f>B102</f>
        <v>40886.699999999997</v>
      </c>
      <c r="C124" s="44">
        <f t="shared" ref="C124:N124" si="10">C102</f>
        <v>0</v>
      </c>
      <c r="D124" s="44">
        <f t="shared" si="10"/>
        <v>0</v>
      </c>
      <c r="E124" s="44">
        <f t="shared" si="10"/>
        <v>0</v>
      </c>
      <c r="F124" s="44">
        <f t="shared" si="10"/>
        <v>0</v>
      </c>
      <c r="G124" s="44">
        <f t="shared" si="10"/>
        <v>0</v>
      </c>
      <c r="H124" s="44">
        <f t="shared" si="10"/>
        <v>0</v>
      </c>
      <c r="I124" s="44">
        <f t="shared" si="10"/>
        <v>0</v>
      </c>
      <c r="J124" s="44">
        <f t="shared" si="10"/>
        <v>0</v>
      </c>
      <c r="K124" s="44">
        <f t="shared" si="10"/>
        <v>0</v>
      </c>
      <c r="L124" s="44">
        <f t="shared" si="10"/>
        <v>0</v>
      </c>
      <c r="M124" s="44">
        <f t="shared" si="10"/>
        <v>0</v>
      </c>
      <c r="N124" s="44">
        <f t="shared" si="10"/>
        <v>40886.699999999997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463715.58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463715.58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1702115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1702115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9">
        <f t="shared" ref="C127:N127" si="13">C107</f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504602.28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504602.28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1:O278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A10" sqref="A10"/>
      <selection pane="bottomLeft" activeCell="A34" sqref="A34"/>
      <selection pane="bottomRight" activeCell="N115" sqref="N115"/>
    </sheetView>
  </sheetViews>
  <sheetFormatPr defaultRowHeight="23.25"/>
  <cols>
    <col min="1" max="1" width="49.140625" style="20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20" t="s">
        <v>392</v>
      </c>
    </row>
    <row r="2" spans="1:15">
      <c r="A2" s="20" t="s">
        <v>393</v>
      </c>
    </row>
    <row r="3" spans="1:15">
      <c r="A3" s="20" t="s">
        <v>482</v>
      </c>
    </row>
    <row r="4" spans="1:15">
      <c r="A4" s="20" t="s">
        <v>708</v>
      </c>
    </row>
    <row r="5" spans="1:15">
      <c r="A5" s="14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ต.ค.!E7</f>
        <v>0</v>
      </c>
      <c r="C7" s="24">
        <f>พ.ย.!E7</f>
        <v>0</v>
      </c>
      <c r="D7" s="24">
        <f>ธ.ค.!E7</f>
        <v>0</v>
      </c>
      <c r="E7" s="24">
        <f>ม.ค.!E7</f>
        <v>0</v>
      </c>
      <c r="F7" s="24">
        <f>ก.พ.!E7</f>
        <v>0</v>
      </c>
      <c r="G7" s="24">
        <f>มี.ค.!E7</f>
        <v>0</v>
      </c>
      <c r="H7" s="24">
        <f>เม.ย.!E7</f>
        <v>0</v>
      </c>
      <c r="I7" s="24">
        <f>พ.ค.!E7</f>
        <v>0</v>
      </c>
      <c r="J7" s="24">
        <f>มิ.ย.!E7</f>
        <v>0</v>
      </c>
      <c r="K7" s="24">
        <f>ก.ค.!E7</f>
        <v>0</v>
      </c>
      <c r="L7" s="24">
        <f>ส.ค.!E7</f>
        <v>0</v>
      </c>
      <c r="M7" s="24">
        <f>ก.ย.!E7</f>
        <v>0</v>
      </c>
      <c r="N7" s="24"/>
    </row>
    <row r="8" spans="1:15">
      <c r="A8" s="5" t="s">
        <v>397</v>
      </c>
      <c r="B8" s="24">
        <f>ต.ค.!E8</f>
        <v>0</v>
      </c>
      <c r="C8" s="24">
        <f>พ.ย.!E8</f>
        <v>0</v>
      </c>
      <c r="D8" s="24">
        <f>ธ.ค.!E8</f>
        <v>0</v>
      </c>
      <c r="E8" s="24">
        <f>ม.ค.!E8</f>
        <v>0</v>
      </c>
      <c r="F8" s="24">
        <f>ก.พ.!E8</f>
        <v>0</v>
      </c>
      <c r="G8" s="24">
        <f>มี.ค.!E8</f>
        <v>0</v>
      </c>
      <c r="H8" s="24">
        <f>เม.ย.!E8</f>
        <v>0</v>
      </c>
      <c r="I8" s="24">
        <f>พ.ค.!E8</f>
        <v>0</v>
      </c>
      <c r="J8" s="24">
        <f>มิ.ย.!E8</f>
        <v>0</v>
      </c>
      <c r="K8" s="24">
        <f>ก.ค.!E8</f>
        <v>0</v>
      </c>
      <c r="L8" s="24">
        <f>ส.ค.!E8</f>
        <v>0</v>
      </c>
      <c r="M8" s="24">
        <f>ก.ย.!E8</f>
        <v>0</v>
      </c>
      <c r="N8" s="24"/>
    </row>
    <row r="9" spans="1:15">
      <c r="A9" s="363" t="s">
        <v>398</v>
      </c>
      <c r="B9" s="24">
        <f>ต.ค.!E9</f>
        <v>1412.35</v>
      </c>
      <c r="C9" s="24">
        <f>พ.ย.!E9</f>
        <v>0</v>
      </c>
      <c r="D9" s="24">
        <f>ธ.ค.!E9</f>
        <v>0</v>
      </c>
      <c r="E9" s="24">
        <f>ม.ค.!E9</f>
        <v>0</v>
      </c>
      <c r="F9" s="24">
        <f>ก.พ.!E9</f>
        <v>0</v>
      </c>
      <c r="G9" s="24">
        <f>มี.ค.!E9</f>
        <v>0</v>
      </c>
      <c r="H9" s="24">
        <f>เม.ย.!E9</f>
        <v>0</v>
      </c>
      <c r="I9" s="24">
        <f>พ.ค.!E9</f>
        <v>0</v>
      </c>
      <c r="J9" s="24">
        <f>มิ.ย.!E9</f>
        <v>0</v>
      </c>
      <c r="K9" s="24">
        <f>ก.ค.!E9</f>
        <v>0</v>
      </c>
      <c r="L9" s="24">
        <f>ส.ค.!E9</f>
        <v>0</v>
      </c>
      <c r="M9" s="24">
        <f>ก.ย.!E9</f>
        <v>0</v>
      </c>
      <c r="N9" s="24">
        <f t="shared" ref="N9:N103" si="0">SUM(B9:M9)</f>
        <v>1412.35</v>
      </c>
    </row>
    <row r="10" spans="1:15">
      <c r="A10" s="363" t="s">
        <v>399</v>
      </c>
      <c r="B10" s="24">
        <f>ต.ค.!E10</f>
        <v>19124.7</v>
      </c>
      <c r="C10" s="24">
        <f>พ.ย.!E10</f>
        <v>0</v>
      </c>
      <c r="D10" s="24">
        <f>ธ.ค.!E10</f>
        <v>0</v>
      </c>
      <c r="E10" s="24">
        <f>ม.ค.!E10</f>
        <v>0</v>
      </c>
      <c r="F10" s="24">
        <f>ก.พ.!E10</f>
        <v>0</v>
      </c>
      <c r="G10" s="24">
        <f>มี.ค.!E10</f>
        <v>0</v>
      </c>
      <c r="H10" s="24">
        <f>เม.ย.!E10</f>
        <v>0</v>
      </c>
      <c r="I10" s="24">
        <f>พ.ค.!E10</f>
        <v>0</v>
      </c>
      <c r="J10" s="24">
        <f>มิ.ย.!E10</f>
        <v>0</v>
      </c>
      <c r="K10" s="24">
        <f>ก.ค.!E10</f>
        <v>0</v>
      </c>
      <c r="L10" s="24">
        <f>ส.ค.!E10</f>
        <v>0</v>
      </c>
      <c r="M10" s="24">
        <f>ก.ย.!E10</f>
        <v>0</v>
      </c>
      <c r="N10" s="24">
        <f t="shared" si="0"/>
        <v>19124.7</v>
      </c>
      <c r="O10" s="20">
        <f>SUM(N9:N11)</f>
        <v>20537.05</v>
      </c>
    </row>
    <row r="11" spans="1:15">
      <c r="A11" s="363" t="s">
        <v>400</v>
      </c>
      <c r="B11" s="24">
        <f>ต.ค.!E11</f>
        <v>0</v>
      </c>
      <c r="C11" s="24">
        <f>พ.ย.!E11</f>
        <v>0</v>
      </c>
      <c r="D11" s="24">
        <f>ธ.ค.!E11</f>
        <v>0</v>
      </c>
      <c r="E11" s="24">
        <f>ม.ค.!E11</f>
        <v>0</v>
      </c>
      <c r="F11" s="24">
        <f>ก.พ.!E11</f>
        <v>0</v>
      </c>
      <c r="G11" s="24">
        <f>มี.ค.!E11</f>
        <v>0</v>
      </c>
      <c r="H11" s="24">
        <f>เม.ย.!E11</f>
        <v>0</v>
      </c>
      <c r="I11" s="24">
        <f>พ.ค.!E11</f>
        <v>0</v>
      </c>
      <c r="J11" s="24">
        <f>มิ.ย.!E11</f>
        <v>0</v>
      </c>
      <c r="K11" s="24">
        <f>ก.ค.!E11</f>
        <v>0</v>
      </c>
      <c r="L11" s="24">
        <f>ส.ค.!E11</f>
        <v>0</v>
      </c>
      <c r="M11" s="24">
        <f>ก.ย.!E11</f>
        <v>0</v>
      </c>
      <c r="N11" s="24">
        <f t="shared" si="0"/>
        <v>0</v>
      </c>
    </row>
    <row r="12" spans="1:15">
      <c r="A12" s="363" t="s">
        <v>401</v>
      </c>
      <c r="B12" s="24">
        <f>ต.ค.!E12</f>
        <v>0</v>
      </c>
      <c r="C12" s="24">
        <f>พ.ย.!E12</f>
        <v>0</v>
      </c>
      <c r="D12" s="24">
        <f>ธ.ค.!E12</f>
        <v>0</v>
      </c>
      <c r="E12" s="24">
        <f>ม.ค.!E12</f>
        <v>0</v>
      </c>
      <c r="F12" s="24">
        <f>ก.พ.!E12</f>
        <v>0</v>
      </c>
      <c r="G12" s="24">
        <f>มี.ค.!E12</f>
        <v>0</v>
      </c>
      <c r="H12" s="24">
        <f>เม.ย.!E12</f>
        <v>0</v>
      </c>
      <c r="I12" s="24">
        <f>พ.ค.!E12</f>
        <v>0</v>
      </c>
      <c r="J12" s="24">
        <f>มิ.ย.!E12</f>
        <v>0</v>
      </c>
      <c r="K12" s="24">
        <f>ก.ค.!E12</f>
        <v>0</v>
      </c>
      <c r="L12" s="24">
        <f>ส.ค.!E12</f>
        <v>0</v>
      </c>
      <c r="M12" s="24">
        <f>ก.ย.!E12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ต.ค.!E13</f>
        <v>0</v>
      </c>
      <c r="C13" s="24">
        <f>พ.ย.!E13</f>
        <v>0</v>
      </c>
      <c r="D13" s="24">
        <f>ธ.ค.!E13</f>
        <v>0</v>
      </c>
      <c r="E13" s="24">
        <f>ม.ค.!E13</f>
        <v>0</v>
      </c>
      <c r="F13" s="24">
        <f>ก.พ.!E13</f>
        <v>0</v>
      </c>
      <c r="G13" s="24">
        <f>มี.ค.!E13</f>
        <v>0</v>
      </c>
      <c r="H13" s="24">
        <f>เม.ย.!E13</f>
        <v>0</v>
      </c>
      <c r="I13" s="24">
        <f>พ.ค.!E13</f>
        <v>0</v>
      </c>
      <c r="J13" s="24">
        <f>มิ.ย.!E13</f>
        <v>0</v>
      </c>
      <c r="K13" s="24">
        <f>ก.ค.!E13</f>
        <v>0</v>
      </c>
      <c r="L13" s="24">
        <f>ส.ค.!E13</f>
        <v>0</v>
      </c>
      <c r="M13" s="24">
        <f>ก.ย.!E13</f>
        <v>0</v>
      </c>
      <c r="N13" s="24">
        <f t="shared" si="0"/>
        <v>0</v>
      </c>
    </row>
    <row r="14" spans="1:15">
      <c r="A14" s="363" t="s">
        <v>403</v>
      </c>
      <c r="B14" s="24">
        <f>ต.ค.!E14</f>
        <v>10.41</v>
      </c>
      <c r="C14" s="24">
        <f>พ.ย.!E14</f>
        <v>0</v>
      </c>
      <c r="D14" s="24">
        <f>ธ.ค.!E14</f>
        <v>0</v>
      </c>
      <c r="E14" s="24">
        <f>ม.ค.!E14</f>
        <v>0</v>
      </c>
      <c r="F14" s="24">
        <f>ก.พ.!E14</f>
        <v>0</v>
      </c>
      <c r="G14" s="24">
        <f>มี.ค.!E14</f>
        <v>0</v>
      </c>
      <c r="H14" s="24">
        <f>เม.ย.!E14</f>
        <v>0</v>
      </c>
      <c r="I14" s="24">
        <f>พ.ค.!E14</f>
        <v>0</v>
      </c>
      <c r="J14" s="24">
        <f>มิ.ย.!E14</f>
        <v>0</v>
      </c>
      <c r="K14" s="24">
        <f>ก.ค.!E14</f>
        <v>0</v>
      </c>
      <c r="L14" s="24">
        <f>ส.ค.!E14</f>
        <v>0</v>
      </c>
      <c r="M14" s="24">
        <f>ก.ย.!E14</f>
        <v>0</v>
      </c>
      <c r="N14" s="24">
        <f t="shared" si="0"/>
        <v>10.41</v>
      </c>
      <c r="O14" s="20">
        <f>SUM(N14:N15)</f>
        <v>35.69</v>
      </c>
    </row>
    <row r="15" spans="1:15">
      <c r="A15" s="363" t="s">
        <v>404</v>
      </c>
      <c r="B15" s="24">
        <f>ต.ค.!E15</f>
        <v>25.28</v>
      </c>
      <c r="C15" s="24">
        <f>พ.ย.!E15</f>
        <v>0</v>
      </c>
      <c r="D15" s="24">
        <f>ธ.ค.!E15</f>
        <v>0</v>
      </c>
      <c r="E15" s="24">
        <f>ม.ค.!E15</f>
        <v>0</v>
      </c>
      <c r="F15" s="24">
        <f>ก.พ.!E15</f>
        <v>0</v>
      </c>
      <c r="G15" s="24">
        <f>มี.ค.!E15</f>
        <v>0</v>
      </c>
      <c r="H15" s="24">
        <f>เม.ย.!E15</f>
        <v>0</v>
      </c>
      <c r="I15" s="24">
        <f>พ.ค.!E15</f>
        <v>0</v>
      </c>
      <c r="J15" s="24">
        <f>มิ.ย.!E15</f>
        <v>0</v>
      </c>
      <c r="K15" s="24">
        <f>ก.ค.!E15</f>
        <v>0</v>
      </c>
      <c r="L15" s="24">
        <f>ส.ค.!E15</f>
        <v>0</v>
      </c>
      <c r="M15" s="24">
        <f>ก.ย.!E15</f>
        <v>0</v>
      </c>
      <c r="N15" s="24">
        <f t="shared" si="0"/>
        <v>25.28</v>
      </c>
    </row>
    <row r="16" spans="1:15">
      <c r="A16" s="363" t="s">
        <v>588</v>
      </c>
      <c r="B16" s="24">
        <f>ต.ค.!E16</f>
        <v>0</v>
      </c>
      <c r="C16" s="24">
        <f>พ.ย.!E16</f>
        <v>0</v>
      </c>
      <c r="D16" s="24">
        <f>ธ.ค.!E16</f>
        <v>0</v>
      </c>
      <c r="E16" s="24">
        <f>ม.ค.!E16</f>
        <v>0</v>
      </c>
      <c r="F16" s="24">
        <f>ก.พ.!E16</f>
        <v>0</v>
      </c>
      <c r="G16" s="24">
        <f>มี.ค.!E16</f>
        <v>0</v>
      </c>
      <c r="H16" s="24">
        <f>เม.ย.!E16</f>
        <v>0</v>
      </c>
      <c r="I16" s="24">
        <f>พ.ค.!E16</f>
        <v>0</v>
      </c>
      <c r="J16" s="24">
        <f>มิ.ย.!E16</f>
        <v>0</v>
      </c>
      <c r="K16" s="24">
        <f>ก.ค.!E16</f>
        <v>0</v>
      </c>
      <c r="L16" s="24">
        <f>ส.ค.!E16</f>
        <v>0</v>
      </c>
      <c r="M16" s="24">
        <f>ก.ย.!E16</f>
        <v>0</v>
      </c>
      <c r="N16" s="24">
        <f t="shared" si="0"/>
        <v>0</v>
      </c>
    </row>
    <row r="17" spans="1:15">
      <c r="A17" s="367" t="s">
        <v>589</v>
      </c>
      <c r="B17" s="24"/>
      <c r="C17" s="24"/>
      <c r="D17" s="24"/>
      <c r="E17" s="24">
        <f>ม.ค.!E17</f>
        <v>0</v>
      </c>
      <c r="F17" s="24">
        <f>ก.พ.!E17</f>
        <v>0</v>
      </c>
      <c r="G17" s="24">
        <f>มี.ค.!E17</f>
        <v>0</v>
      </c>
      <c r="H17" s="24">
        <f>เม.ย.!E17</f>
        <v>0</v>
      </c>
      <c r="I17" s="24">
        <f>พ.ค.!E17</f>
        <v>0</v>
      </c>
      <c r="J17" s="24">
        <f>มิ.ย.!E17</f>
        <v>0</v>
      </c>
      <c r="K17" s="24">
        <f>ก.ค.!E17</f>
        <v>0</v>
      </c>
      <c r="L17" s="24">
        <f>ส.ค.!E17</f>
        <v>0</v>
      </c>
      <c r="M17" s="24">
        <f>ก.ย.!E17</f>
        <v>0</v>
      </c>
      <c r="N17" s="24">
        <f t="shared" si="0"/>
        <v>0</v>
      </c>
    </row>
    <row r="18" spans="1:15">
      <c r="A18" s="363" t="s">
        <v>592</v>
      </c>
      <c r="B18" s="24">
        <f>ต.ค.!E18</f>
        <v>591.16999999999996</v>
      </c>
      <c r="C18" s="24">
        <f>พ.ย.!E18</f>
        <v>0</v>
      </c>
      <c r="D18" s="24">
        <f>ธ.ค.!E18</f>
        <v>0</v>
      </c>
      <c r="E18" s="24">
        <f>ม.ค.!E18</f>
        <v>0</v>
      </c>
      <c r="F18" s="24">
        <f>ก.พ.!E18</f>
        <v>0</v>
      </c>
      <c r="G18" s="24">
        <f>มี.ค.!E18</f>
        <v>0</v>
      </c>
      <c r="H18" s="24">
        <f>เม.ย.!E18</f>
        <v>0</v>
      </c>
      <c r="I18" s="24">
        <f>พ.ค.!E18</f>
        <v>0</v>
      </c>
      <c r="J18" s="24">
        <f>มิ.ย.!E18</f>
        <v>0</v>
      </c>
      <c r="K18" s="24">
        <f>ก.ค.!E18</f>
        <v>0</v>
      </c>
      <c r="L18" s="24">
        <f>ส.ค.!E18</f>
        <v>0</v>
      </c>
      <c r="M18" s="24">
        <f>ก.ย.!E18</f>
        <v>0</v>
      </c>
      <c r="N18" s="24">
        <f t="shared" si="0"/>
        <v>591.16999999999996</v>
      </c>
      <c r="O18" s="20">
        <f>SUM(N18:N19)</f>
        <v>27883.149999999998</v>
      </c>
    </row>
    <row r="19" spans="1:15">
      <c r="A19" s="363" t="s">
        <v>593</v>
      </c>
      <c r="B19" s="24">
        <f>ต.ค.!E19</f>
        <v>27291.98</v>
      </c>
      <c r="C19" s="24">
        <f>พ.ย.!E19</f>
        <v>0</v>
      </c>
      <c r="D19" s="24">
        <f>ธ.ค.!E19</f>
        <v>0</v>
      </c>
      <c r="E19" s="24">
        <f>ม.ค.!E19</f>
        <v>0</v>
      </c>
      <c r="F19" s="24">
        <f>ก.พ.!E19</f>
        <v>0</v>
      </c>
      <c r="G19" s="24">
        <f>มี.ค.!E19</f>
        <v>0</v>
      </c>
      <c r="H19" s="24">
        <f>เม.ย.!E19</f>
        <v>0</v>
      </c>
      <c r="I19" s="24">
        <f>พ.ค.!E19</f>
        <v>0</v>
      </c>
      <c r="J19" s="24">
        <f>มิ.ย.!E19</f>
        <v>0</v>
      </c>
      <c r="K19" s="24">
        <f>ก.ค.!E19</f>
        <v>0</v>
      </c>
      <c r="L19" s="24">
        <f>ส.ค.!E19</f>
        <v>0</v>
      </c>
      <c r="M19" s="24">
        <f>ก.ย.!E19</f>
        <v>0</v>
      </c>
      <c r="N19" s="24">
        <f t="shared" si="0"/>
        <v>27291.98</v>
      </c>
    </row>
    <row r="20" spans="1:15">
      <c r="A20" s="363" t="s">
        <v>67</v>
      </c>
      <c r="B20" s="24">
        <f>ต.ค.!E20</f>
        <v>0</v>
      </c>
      <c r="C20" s="24">
        <f>พ.ย.!E20</f>
        <v>0</v>
      </c>
      <c r="D20" s="24">
        <f>ธ.ค.!E20</f>
        <v>0</v>
      </c>
      <c r="E20" s="24">
        <f>ม.ค.!E20</f>
        <v>0</v>
      </c>
      <c r="F20" s="24">
        <f>ก.พ.!E20</f>
        <v>0</v>
      </c>
      <c r="G20" s="24">
        <f>มี.ค.!E20</f>
        <v>0</v>
      </c>
      <c r="H20" s="24">
        <f>เม.ย.!E20</f>
        <v>0</v>
      </c>
      <c r="I20" s="24">
        <f>พ.ค.!E20</f>
        <v>0</v>
      </c>
      <c r="J20" s="24">
        <f>มิ.ย.!E20</f>
        <v>0</v>
      </c>
      <c r="K20" s="24">
        <f>ก.ค.!E20</f>
        <v>0</v>
      </c>
      <c r="L20" s="24">
        <f>ส.ค.!E20</f>
        <v>0</v>
      </c>
      <c r="M20" s="24">
        <f>ก.ย.!E20</f>
        <v>0</v>
      </c>
      <c r="N20" s="24">
        <f t="shared" si="0"/>
        <v>0</v>
      </c>
    </row>
    <row r="21" spans="1:15">
      <c r="A21" s="363" t="s">
        <v>68</v>
      </c>
      <c r="B21" s="24">
        <f>ต.ค.!E21</f>
        <v>0</v>
      </c>
      <c r="C21" s="24">
        <f>พ.ย.!E21</f>
        <v>0</v>
      </c>
      <c r="D21" s="24">
        <f>ธ.ค.!E21</f>
        <v>0</v>
      </c>
      <c r="E21" s="24">
        <f>ม.ค.!E21</f>
        <v>0</v>
      </c>
      <c r="F21" s="24">
        <f>ก.พ.!E21</f>
        <v>0</v>
      </c>
      <c r="G21" s="24">
        <f>มี.ค.!E21</f>
        <v>0</v>
      </c>
      <c r="H21" s="24">
        <f>เม.ย.!E21</f>
        <v>0</v>
      </c>
      <c r="I21" s="24">
        <f>พ.ค.!E21</f>
        <v>0</v>
      </c>
      <c r="J21" s="24">
        <f>มิ.ย.!E21</f>
        <v>0</v>
      </c>
      <c r="K21" s="24">
        <f>ก.ค.!E21</f>
        <v>0</v>
      </c>
      <c r="L21" s="24">
        <f>ส.ค.!E21</f>
        <v>0</v>
      </c>
      <c r="M21" s="24">
        <f>ก.ย.!E21</f>
        <v>0</v>
      </c>
      <c r="N21" s="24">
        <f t="shared" si="0"/>
        <v>0</v>
      </c>
    </row>
    <row r="22" spans="1:15">
      <c r="A22" s="367" t="s">
        <v>231</v>
      </c>
      <c r="B22" s="24"/>
      <c r="C22" s="24"/>
      <c r="D22" s="24">
        <f>ธ.ค.!E22</f>
        <v>0</v>
      </c>
      <c r="E22" s="24">
        <f>ม.ค.!E22</f>
        <v>0</v>
      </c>
      <c r="F22" s="24">
        <f>ก.พ.!E22</f>
        <v>0</v>
      </c>
      <c r="G22" s="24">
        <f>มี.ค.!E22</f>
        <v>0</v>
      </c>
      <c r="H22" s="24">
        <f>เม.ย.!E22</f>
        <v>0</v>
      </c>
      <c r="I22" s="24">
        <f>พ.ค.!E22</f>
        <v>0</v>
      </c>
      <c r="J22" s="24">
        <f>มิ.ย.!E22</f>
        <v>0</v>
      </c>
      <c r="K22" s="24">
        <f>ก.ค.!E22</f>
        <v>0</v>
      </c>
      <c r="L22" s="24">
        <f>ส.ค.!E22</f>
        <v>0</v>
      </c>
      <c r="M22" s="24">
        <f>ก.ย.!E22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/>
      <c r="C24" s="24"/>
      <c r="D24" s="24">
        <f>ธ.ค.!E24</f>
        <v>0</v>
      </c>
      <c r="E24" s="24">
        <f>ม.ค.!E24</f>
        <v>0</v>
      </c>
      <c r="F24" s="24">
        <f>ก.พ.!E24</f>
        <v>0</v>
      </c>
      <c r="G24" s="24">
        <f>มี.ค.!E24</f>
        <v>0</v>
      </c>
      <c r="H24" s="24">
        <f>เม.ย.!E24</f>
        <v>0</v>
      </c>
      <c r="I24" s="24">
        <f>พ.ค.!E24</f>
        <v>0</v>
      </c>
      <c r="J24" s="24">
        <f>มิ.ย.!E24</f>
        <v>0</v>
      </c>
      <c r="K24" s="24">
        <f>ก.ค.!E24</f>
        <v>0</v>
      </c>
      <c r="L24" s="24">
        <f>ส.ค.!E24</f>
        <v>0</v>
      </c>
      <c r="M24" s="24">
        <f>ก.ย.!E24</f>
        <v>0</v>
      </c>
      <c r="N24" s="24">
        <f t="shared" si="0"/>
        <v>0</v>
      </c>
    </row>
    <row r="25" spans="1:15">
      <c r="A25" s="363" t="s">
        <v>232</v>
      </c>
      <c r="B25" s="24">
        <f>ต.ค.!E25</f>
        <v>0</v>
      </c>
      <c r="C25" s="24">
        <f>พ.ย.!E25</f>
        <v>0</v>
      </c>
      <c r="D25" s="24">
        <f>ธ.ค.!E25</f>
        <v>0</v>
      </c>
      <c r="E25" s="24">
        <f>ม.ค.!E25</f>
        <v>0</v>
      </c>
      <c r="F25" s="24">
        <f>ก.พ.!E25</f>
        <v>0</v>
      </c>
      <c r="G25" s="24">
        <f>มี.ค.!E25</f>
        <v>0</v>
      </c>
      <c r="H25" s="24">
        <f>เม.ย.!E25</f>
        <v>0</v>
      </c>
      <c r="I25" s="24">
        <f>พ.ค.!E25</f>
        <v>0</v>
      </c>
      <c r="J25" s="24">
        <f>มิ.ย.!E25</f>
        <v>0</v>
      </c>
      <c r="K25" s="24">
        <f>ก.ค.!E25</f>
        <v>0</v>
      </c>
      <c r="L25" s="24">
        <f>ส.ค.!E25</f>
        <v>0</v>
      </c>
      <c r="M25" s="24">
        <f>ก.ย.!E25</f>
        <v>0</v>
      </c>
      <c r="N25" s="24">
        <f t="shared" si="0"/>
        <v>0</v>
      </c>
    </row>
    <row r="26" spans="1:15">
      <c r="A26" s="363" t="s">
        <v>233</v>
      </c>
      <c r="B26" s="24">
        <f>ต.ค.!E26</f>
        <v>0</v>
      </c>
      <c r="C26" s="24">
        <f>พ.ย.!E26</f>
        <v>0</v>
      </c>
      <c r="D26" s="24">
        <f>ธ.ค.!E26</f>
        <v>0</v>
      </c>
      <c r="E26" s="24">
        <f>ม.ค.!E26</f>
        <v>0</v>
      </c>
      <c r="F26" s="24">
        <f>ก.พ.!E26</f>
        <v>0</v>
      </c>
      <c r="G26" s="24">
        <f>มี.ค.!E26</f>
        <v>0</v>
      </c>
      <c r="H26" s="24">
        <f>เม.ย.!E26</f>
        <v>0</v>
      </c>
      <c r="I26" s="24">
        <f>พ.ค.!E26</f>
        <v>0</v>
      </c>
      <c r="J26" s="24">
        <f>มิ.ย.!E26</f>
        <v>0</v>
      </c>
      <c r="K26" s="24">
        <f>ก.ค.!E26</f>
        <v>0</v>
      </c>
      <c r="L26" s="24">
        <f>ส.ค.!E26</f>
        <v>0</v>
      </c>
      <c r="M26" s="24">
        <f>ก.ย.!E26</f>
        <v>0</v>
      </c>
      <c r="N26" s="24">
        <f t="shared" si="0"/>
        <v>0</v>
      </c>
    </row>
    <row r="27" spans="1:15">
      <c r="A27" s="363" t="s">
        <v>594</v>
      </c>
      <c r="B27" s="24">
        <f>ต.ค.!E27</f>
        <v>0</v>
      </c>
      <c r="C27" s="24">
        <f>พ.ย.!E27</f>
        <v>0</v>
      </c>
      <c r="D27" s="24">
        <f>ธ.ค.!E27</f>
        <v>0</v>
      </c>
      <c r="E27" s="24">
        <f>ม.ค.!E27</f>
        <v>0</v>
      </c>
      <c r="F27" s="24">
        <f>ก.พ.!E27</f>
        <v>0</v>
      </c>
      <c r="G27" s="24">
        <f>มี.ค.!E27</f>
        <v>0</v>
      </c>
      <c r="H27" s="24">
        <f>เม.ย.!E27</f>
        <v>0</v>
      </c>
      <c r="I27" s="24">
        <f>พ.ค.!E27</f>
        <v>0</v>
      </c>
      <c r="J27" s="24">
        <f>มิ.ย.!E27</f>
        <v>0</v>
      </c>
      <c r="K27" s="24">
        <f>ก.ค.!E27</f>
        <v>0</v>
      </c>
      <c r="L27" s="24">
        <f>ส.ค.!E27</f>
        <v>0</v>
      </c>
      <c r="M27" s="24">
        <f>ก.ย.!E27</f>
        <v>0</v>
      </c>
      <c r="N27" s="24">
        <f t="shared" si="0"/>
        <v>0</v>
      </c>
    </row>
    <row r="28" spans="1:15">
      <c r="A28" s="363" t="s">
        <v>595</v>
      </c>
      <c r="B28" s="24">
        <f>ต.ค.!E28</f>
        <v>1289</v>
      </c>
      <c r="C28" s="24">
        <f>พ.ย.!E28</f>
        <v>0</v>
      </c>
      <c r="D28" s="24">
        <f>ธ.ค.!E28</f>
        <v>0</v>
      </c>
      <c r="E28" s="24">
        <f>ม.ค.!E28</f>
        <v>0</v>
      </c>
      <c r="F28" s="24">
        <f>ก.พ.!E28</f>
        <v>0</v>
      </c>
      <c r="G28" s="24">
        <f>มี.ค.!E28</f>
        <v>0</v>
      </c>
      <c r="H28" s="24">
        <f>เม.ย.!E28</f>
        <v>0</v>
      </c>
      <c r="I28" s="24">
        <f>พ.ค.!E28</f>
        <v>0</v>
      </c>
      <c r="J28" s="24">
        <f>มิ.ย.!E28</f>
        <v>0</v>
      </c>
      <c r="K28" s="24">
        <f>ก.ค.!E28</f>
        <v>0</v>
      </c>
      <c r="L28" s="24">
        <f>ส.ค.!E28</f>
        <v>0</v>
      </c>
      <c r="M28" s="24">
        <f>ก.ย.!E28</f>
        <v>0</v>
      </c>
      <c r="N28" s="24">
        <f t="shared" si="0"/>
        <v>1289</v>
      </c>
      <c r="O28" s="20">
        <f>SUM(N27:N29)</f>
        <v>1289</v>
      </c>
    </row>
    <row r="29" spans="1:15">
      <c r="A29" s="363" t="s">
        <v>596</v>
      </c>
      <c r="B29" s="24">
        <f>ต.ค.!E29</f>
        <v>0</v>
      </c>
      <c r="C29" s="24">
        <f>พ.ย.!E29</f>
        <v>0</v>
      </c>
      <c r="D29" s="24">
        <f>ธ.ค.!E29</f>
        <v>0</v>
      </c>
      <c r="E29" s="24">
        <f>ม.ค.!E29</f>
        <v>0</v>
      </c>
      <c r="F29" s="24">
        <f>ก.พ.!E29</f>
        <v>0</v>
      </c>
      <c r="G29" s="24">
        <f>มี.ค.!E29</f>
        <v>0</v>
      </c>
      <c r="H29" s="24">
        <f>เม.ย.!E29</f>
        <v>0</v>
      </c>
      <c r="I29" s="24">
        <f>พ.ค.!E29</f>
        <v>0</v>
      </c>
      <c r="J29" s="24">
        <f>มิ.ย.!E29</f>
        <v>0</v>
      </c>
      <c r="K29" s="24">
        <f>ก.ค.!E29</f>
        <v>0</v>
      </c>
      <c r="L29" s="24">
        <f>ส.ค.!E29</f>
        <v>0</v>
      </c>
      <c r="M29" s="24">
        <f>ก.ย.!E29</f>
        <v>0</v>
      </c>
      <c r="N29" s="24">
        <f t="shared" si="0"/>
        <v>0</v>
      </c>
    </row>
    <row r="30" spans="1:15">
      <c r="A30" s="363" t="s">
        <v>411</v>
      </c>
      <c r="B30" s="24">
        <f>ต.ค.!E30</f>
        <v>0</v>
      </c>
      <c r="C30" s="24">
        <f>พ.ย.!E30</f>
        <v>0</v>
      </c>
      <c r="D30" s="24">
        <f>ธ.ค.!E30</f>
        <v>0</v>
      </c>
      <c r="E30" s="24">
        <f>ม.ค.!E30</f>
        <v>0</v>
      </c>
      <c r="F30" s="24">
        <f>ก.พ.!E30</f>
        <v>0</v>
      </c>
      <c r="G30" s="24">
        <f>มี.ค.!E30</f>
        <v>0</v>
      </c>
      <c r="H30" s="24">
        <f>เม.ย.!E30</f>
        <v>0</v>
      </c>
      <c r="I30" s="24">
        <f>พ.ค.!E30</f>
        <v>0</v>
      </c>
      <c r="J30" s="24">
        <f>มิ.ย.!E30</f>
        <v>0</v>
      </c>
      <c r="K30" s="24">
        <f>ก.ค.!E30</f>
        <v>0</v>
      </c>
      <c r="L30" s="24">
        <f>ส.ค.!E30</f>
        <v>0</v>
      </c>
      <c r="M30" s="24">
        <f>ก.ย.!E30</f>
        <v>0</v>
      </c>
      <c r="N30" s="24">
        <f t="shared" si="0"/>
        <v>0</v>
      </c>
    </row>
    <row r="31" spans="1:15">
      <c r="A31" s="363" t="s">
        <v>412</v>
      </c>
      <c r="B31" s="24">
        <f>ต.ค.!E31</f>
        <v>2064.31</v>
      </c>
      <c r="C31" s="24">
        <f>พ.ย.!E31</f>
        <v>0</v>
      </c>
      <c r="D31" s="24">
        <f>ธ.ค.!E31</f>
        <v>0</v>
      </c>
      <c r="E31" s="24">
        <f>ม.ค.!E31</f>
        <v>0</v>
      </c>
      <c r="F31" s="24">
        <f>ก.พ.!E31</f>
        <v>0</v>
      </c>
      <c r="G31" s="24">
        <f>มี.ค.!E31</f>
        <v>0</v>
      </c>
      <c r="H31" s="24">
        <f>เม.ย.!E31</f>
        <v>0</v>
      </c>
      <c r="I31" s="24">
        <f>พ.ค.!E31</f>
        <v>0</v>
      </c>
      <c r="J31" s="24">
        <f>มิ.ย.!E31</f>
        <v>0</v>
      </c>
      <c r="K31" s="24">
        <f>ก.ค.!E31</f>
        <v>0</v>
      </c>
      <c r="L31" s="24">
        <f>ส.ค.!E31</f>
        <v>0</v>
      </c>
      <c r="M31" s="24">
        <f>ก.ย.!E31</f>
        <v>0</v>
      </c>
      <c r="N31" s="24">
        <f t="shared" si="0"/>
        <v>2064.31</v>
      </c>
    </row>
    <row r="32" spans="1:15">
      <c r="A32" s="363" t="s">
        <v>413</v>
      </c>
      <c r="B32" s="24">
        <f>ต.ค.!E32</f>
        <v>137885.89000000001</v>
      </c>
      <c r="C32" s="24">
        <f>พ.ย.!E32</f>
        <v>0</v>
      </c>
      <c r="D32" s="24">
        <f>ธ.ค.!E32</f>
        <v>0</v>
      </c>
      <c r="E32" s="24">
        <f>ม.ค.!E32</f>
        <v>0</v>
      </c>
      <c r="F32" s="24">
        <f>ก.พ.!E32</f>
        <v>0</v>
      </c>
      <c r="G32" s="24">
        <f>มี.ค.!E32</f>
        <v>0</v>
      </c>
      <c r="H32" s="24">
        <f>เม.ย.!E32</f>
        <v>0</v>
      </c>
      <c r="I32" s="24">
        <f>พ.ค.!E32</f>
        <v>0</v>
      </c>
      <c r="J32" s="24">
        <f>มิ.ย.!E32</f>
        <v>0</v>
      </c>
      <c r="K32" s="24">
        <f>ก.ค.!E32</f>
        <v>0</v>
      </c>
      <c r="L32" s="24">
        <f>ส.ค.!E32</f>
        <v>0</v>
      </c>
      <c r="M32" s="24">
        <f>ก.ย.!E32</f>
        <v>0</v>
      </c>
      <c r="N32" s="24">
        <f t="shared" si="0"/>
        <v>137885.89000000001</v>
      </c>
    </row>
    <row r="33" spans="1:14">
      <c r="A33" s="363" t="s">
        <v>552</v>
      </c>
      <c r="B33" s="24">
        <f>ต.ค.!E33</f>
        <v>0</v>
      </c>
      <c r="C33" s="24"/>
      <c r="D33" s="24">
        <f>ธ.ค.!E33</f>
        <v>0</v>
      </c>
      <c r="E33" s="24">
        <f>ม.ค.!E33</f>
        <v>0</v>
      </c>
      <c r="F33" s="24">
        <f>ก.พ.!E33</f>
        <v>0</v>
      </c>
      <c r="G33" s="24">
        <f>มี.ค.!E33</f>
        <v>0</v>
      </c>
      <c r="H33" s="24">
        <f>เม.ย.!E33</f>
        <v>0</v>
      </c>
      <c r="I33" s="24">
        <f>พ.ค.!E33</f>
        <v>0</v>
      </c>
      <c r="J33" s="24">
        <f>มิ.ย.!E33</f>
        <v>0</v>
      </c>
      <c r="K33" s="24">
        <f>ก.ค.!E33</f>
        <v>0</v>
      </c>
      <c r="L33" s="24">
        <f>ส.ค.!E33</f>
        <v>0</v>
      </c>
      <c r="M33" s="24">
        <f>ก.ย.!E33</f>
        <v>0</v>
      </c>
      <c r="N33" s="24">
        <f t="shared" si="0"/>
        <v>0</v>
      </c>
    </row>
    <row r="34" spans="1:14">
      <c r="A34" s="363" t="s">
        <v>454</v>
      </c>
      <c r="B34" s="24">
        <f>ต.ค.!E34</f>
        <v>0</v>
      </c>
      <c r="C34" s="24">
        <f>พ.ย.!E34</f>
        <v>0</v>
      </c>
      <c r="D34" s="24">
        <f>ธ.ค.!E34</f>
        <v>0</v>
      </c>
      <c r="E34" s="24">
        <f>ม.ค.!E34</f>
        <v>0</v>
      </c>
      <c r="F34" s="24">
        <f>ก.พ.!E34</f>
        <v>0</v>
      </c>
      <c r="G34" s="24">
        <f>มี.ค.!E34</f>
        <v>0</v>
      </c>
      <c r="H34" s="24">
        <f>เม.ย.!E34</f>
        <v>0</v>
      </c>
      <c r="I34" s="24">
        <f>พ.ค.!E34</f>
        <v>0</v>
      </c>
      <c r="J34" s="24">
        <f>มิ.ย.!E34</f>
        <v>0</v>
      </c>
      <c r="K34" s="24">
        <f>ก.ค.!E34</f>
        <v>0</v>
      </c>
      <c r="L34" s="24">
        <f>ส.ค.!E34</f>
        <v>0</v>
      </c>
      <c r="M34" s="24">
        <f>ก.ย.!E34</f>
        <v>0</v>
      </c>
      <c r="N34" s="24">
        <f t="shared" si="0"/>
        <v>0</v>
      </c>
    </row>
    <row r="35" spans="1:14">
      <c r="A35" s="363" t="s">
        <v>455</v>
      </c>
      <c r="B35" s="24">
        <f>ต.ค.!E35</f>
        <v>0</v>
      </c>
      <c r="C35" s="24">
        <f>พ.ย.!E35</f>
        <v>0</v>
      </c>
      <c r="D35" s="24">
        <f>ธ.ค.!E35</f>
        <v>0</v>
      </c>
      <c r="E35" s="24">
        <f>ม.ค.!E35</f>
        <v>0</v>
      </c>
      <c r="F35" s="24">
        <f>ก.พ.!E35</f>
        <v>0</v>
      </c>
      <c r="G35" s="24">
        <f>มี.ค.!E35</f>
        <v>0</v>
      </c>
      <c r="H35" s="24">
        <f>เม.ย.!E35</f>
        <v>0</v>
      </c>
      <c r="I35" s="24">
        <f>พ.ค.!E35</f>
        <v>0</v>
      </c>
      <c r="J35" s="24">
        <f>มิ.ย.!E35</f>
        <v>0</v>
      </c>
      <c r="K35" s="24">
        <f>ก.ค.!E35</f>
        <v>0</v>
      </c>
      <c r="L35" s="24">
        <f>ส.ค.!E35</f>
        <v>0</v>
      </c>
      <c r="M35" s="24">
        <f>ก.ย.!E35</f>
        <v>0</v>
      </c>
      <c r="N35" s="24">
        <f t="shared" si="0"/>
        <v>0</v>
      </c>
    </row>
    <row r="36" spans="1:14">
      <c r="A36" s="363" t="s">
        <v>414</v>
      </c>
      <c r="B36" s="24">
        <f>ต.ค.!E36</f>
        <v>0</v>
      </c>
      <c r="C36" s="24">
        <f>พ.ย.!E36</f>
        <v>0</v>
      </c>
      <c r="D36" s="24">
        <f>ธ.ค.!E36</f>
        <v>0</v>
      </c>
      <c r="E36" s="24">
        <f>ม.ค.!E36</f>
        <v>0</v>
      </c>
      <c r="F36" s="24">
        <f>ก.พ.!E36</f>
        <v>0</v>
      </c>
      <c r="G36" s="24">
        <f>มี.ค.!E36</f>
        <v>0</v>
      </c>
      <c r="H36" s="24">
        <f>เม.ย.!E36</f>
        <v>0</v>
      </c>
      <c r="I36" s="24">
        <f>พ.ค.!E36</f>
        <v>0</v>
      </c>
      <c r="J36" s="24">
        <f>มิ.ย.!E36</f>
        <v>0</v>
      </c>
      <c r="K36" s="24">
        <f>ก.ค.!E36</f>
        <v>0</v>
      </c>
      <c r="L36" s="24">
        <f>ส.ค.!E36</f>
        <v>0</v>
      </c>
      <c r="M36" s="24">
        <f>ก.ย.!E36</f>
        <v>0</v>
      </c>
      <c r="N36" s="24">
        <f t="shared" si="0"/>
        <v>0</v>
      </c>
    </row>
    <row r="37" spans="1:14">
      <c r="A37" s="367" t="s">
        <v>415</v>
      </c>
      <c r="B37" s="24">
        <f>ต.ค.!E37</f>
        <v>0</v>
      </c>
      <c r="C37" s="24">
        <f>พ.ย.!E37</f>
        <v>0</v>
      </c>
      <c r="D37" s="24">
        <f>ธ.ค.!E37</f>
        <v>0</v>
      </c>
      <c r="E37" s="24">
        <f>ม.ค.!E37</f>
        <v>0</v>
      </c>
      <c r="F37" s="24">
        <f>ก.พ.!E37</f>
        <v>0</v>
      </c>
      <c r="G37" s="24">
        <f>มี.ค.!E37</f>
        <v>0</v>
      </c>
      <c r="H37" s="24">
        <f>เม.ย.!E37</f>
        <v>0</v>
      </c>
      <c r="I37" s="24">
        <f>พ.ค.!E37</f>
        <v>0</v>
      </c>
      <c r="J37" s="24">
        <f>มิ.ย.!E37</f>
        <v>0</v>
      </c>
      <c r="K37" s="24">
        <f>ก.ค.!E37</f>
        <v>0</v>
      </c>
      <c r="L37" s="24">
        <f>ส.ค.!E37</f>
        <v>0</v>
      </c>
      <c r="M37" s="24">
        <f>ก.ย.!E37</f>
        <v>0</v>
      </c>
      <c r="N37" s="24">
        <f t="shared" si="0"/>
        <v>0</v>
      </c>
    </row>
    <row r="38" spans="1:14">
      <c r="A38" s="367" t="s">
        <v>377</v>
      </c>
      <c r="B38" s="24">
        <f>ต.ค.!E38</f>
        <v>0</v>
      </c>
      <c r="C38" s="24">
        <f>พ.ย.!E38</f>
        <v>0</v>
      </c>
      <c r="D38" s="24">
        <f>ธ.ค.!E38</f>
        <v>0</v>
      </c>
      <c r="E38" s="24">
        <f>ม.ค.!E38</f>
        <v>0</v>
      </c>
      <c r="F38" s="24">
        <f>ก.พ.!E38</f>
        <v>0</v>
      </c>
      <c r="G38" s="24">
        <f>มี.ค.!E38</f>
        <v>0</v>
      </c>
      <c r="H38" s="24">
        <f>เม.ย.!E38</f>
        <v>0</v>
      </c>
      <c r="I38" s="24">
        <f>พ.ค.!E38</f>
        <v>0</v>
      </c>
      <c r="J38" s="24">
        <f>มิ.ย.!E38</f>
        <v>0</v>
      </c>
      <c r="K38" s="24">
        <f>ก.ค.!E38</f>
        <v>0</v>
      </c>
      <c r="L38" s="24">
        <f>ส.ค.!E38</f>
        <v>0</v>
      </c>
      <c r="M38" s="24">
        <f>ก.ย.!E38</f>
        <v>0</v>
      </c>
      <c r="N38" s="24">
        <f t="shared" si="0"/>
        <v>0</v>
      </c>
    </row>
    <row r="39" spans="1:14" hidden="1">
      <c r="A39" s="363" t="s">
        <v>630</v>
      </c>
      <c r="B39" s="24">
        <f>ต.ค.!E39</f>
        <v>0</v>
      </c>
      <c r="C39" s="24">
        <f>พ.ย.!E39</f>
        <v>0</v>
      </c>
      <c r="D39" s="24">
        <f>ธ.ค.!E39</f>
        <v>0</v>
      </c>
      <c r="E39" s="24">
        <f>ม.ค.!E39</f>
        <v>0</v>
      </c>
      <c r="F39" s="24">
        <f>ก.พ.!E39</f>
        <v>0</v>
      </c>
      <c r="G39" s="24">
        <f>มี.ค.!E39</f>
        <v>0</v>
      </c>
      <c r="H39" s="24">
        <f>เม.ย.!E39</f>
        <v>0</v>
      </c>
      <c r="I39" s="24">
        <f>พ.ค.!E39</f>
        <v>0</v>
      </c>
      <c r="J39" s="24">
        <f>มิ.ย.!E39</f>
        <v>0</v>
      </c>
      <c r="K39" s="24">
        <f>ก.ค.!E39</f>
        <v>0</v>
      </c>
      <c r="L39" s="24">
        <f>ส.ค.!E39</f>
        <v>0</v>
      </c>
      <c r="M39" s="24">
        <f>ก.ย.!E39</f>
        <v>0</v>
      </c>
      <c r="N39" s="24">
        <f t="shared" si="0"/>
        <v>0</v>
      </c>
    </row>
    <row r="40" spans="1:14">
      <c r="A40" s="363" t="s">
        <v>416</v>
      </c>
      <c r="B40" s="24">
        <f>ต.ค.!E40</f>
        <v>0</v>
      </c>
      <c r="C40" s="24">
        <f>พ.ย.!E40</f>
        <v>0</v>
      </c>
      <c r="D40" s="24">
        <f>ธ.ค.!E40</f>
        <v>0</v>
      </c>
      <c r="E40" s="24">
        <f>ม.ค.!E40</f>
        <v>0</v>
      </c>
      <c r="F40" s="24">
        <f>ก.พ.!E40</f>
        <v>0</v>
      </c>
      <c r="G40" s="24">
        <f>มี.ค.!E40</f>
        <v>0</v>
      </c>
      <c r="H40" s="24">
        <f>เม.ย.!E40</f>
        <v>0</v>
      </c>
      <c r="I40" s="24">
        <f>พ.ค.!E40</f>
        <v>0</v>
      </c>
      <c r="J40" s="24">
        <f>มิ.ย.!E40</f>
        <v>0</v>
      </c>
      <c r="K40" s="24">
        <f>ก.ค.!E40</f>
        <v>0</v>
      </c>
      <c r="L40" s="24">
        <f>ส.ค.!E40</f>
        <v>0</v>
      </c>
      <c r="M40" s="24">
        <f>ก.ย.!E40</f>
        <v>0</v>
      </c>
      <c r="N40" s="24">
        <f t="shared" si="0"/>
        <v>0</v>
      </c>
    </row>
    <row r="41" spans="1:14">
      <c r="A41" s="367" t="s">
        <v>84</v>
      </c>
      <c r="B41" s="24">
        <f>ต.ค.!E41</f>
        <v>0</v>
      </c>
      <c r="C41" s="24">
        <f>พ.ย.!E41</f>
        <v>0</v>
      </c>
      <c r="D41" s="24">
        <f>ธ.ค.!E41</f>
        <v>0</v>
      </c>
      <c r="E41" s="24">
        <f>ม.ค.!E41</f>
        <v>0</v>
      </c>
      <c r="F41" s="24">
        <f>ก.พ.!E41</f>
        <v>0</v>
      </c>
      <c r="G41" s="24">
        <f>มี.ค.!E41</f>
        <v>0</v>
      </c>
      <c r="H41" s="24">
        <f>เม.ย.!E41</f>
        <v>0</v>
      </c>
      <c r="I41" s="24">
        <f>พ.ค.!E41</f>
        <v>0</v>
      </c>
      <c r="J41" s="24">
        <f>มิ.ย.!E41</f>
        <v>0</v>
      </c>
      <c r="K41" s="24">
        <f>ก.ค.!E41</f>
        <v>0</v>
      </c>
      <c r="L41" s="24">
        <f>ส.ค.!E41</f>
        <v>0</v>
      </c>
      <c r="M41" s="24">
        <f>ก.ย.!E41</f>
        <v>0</v>
      </c>
      <c r="N41" s="24">
        <f t="shared" si="0"/>
        <v>0</v>
      </c>
    </row>
    <row r="42" spans="1:14">
      <c r="A42" s="363" t="s">
        <v>109</v>
      </c>
      <c r="B42" s="24">
        <f>ต.ค.!E42</f>
        <v>0</v>
      </c>
      <c r="C42" s="24">
        <f>พ.ย.!E42</f>
        <v>0</v>
      </c>
      <c r="D42" s="24">
        <f>ธ.ค.!E42</f>
        <v>0</v>
      </c>
      <c r="E42" s="24">
        <f>ม.ค.!E42</f>
        <v>0</v>
      </c>
      <c r="F42" s="24">
        <f>ก.พ.!E42</f>
        <v>0</v>
      </c>
      <c r="G42" s="24">
        <f>มี.ค.!E42</f>
        <v>0</v>
      </c>
      <c r="H42" s="24">
        <f>เม.ย.!E42</f>
        <v>0</v>
      </c>
      <c r="I42" s="24">
        <f>พ.ค.!E42</f>
        <v>0</v>
      </c>
      <c r="J42" s="24">
        <f>มิ.ย.!E42</f>
        <v>0</v>
      </c>
      <c r="K42" s="24">
        <f>ก.ค.!E42</f>
        <v>0</v>
      </c>
      <c r="L42" s="24">
        <f>ส.ค.!E42</f>
        <v>0</v>
      </c>
      <c r="M42" s="24">
        <f>ก.ย.!E42</f>
        <v>0</v>
      </c>
      <c r="N42" s="24">
        <f t="shared" si="0"/>
        <v>0</v>
      </c>
    </row>
    <row r="43" spans="1:14">
      <c r="A43" s="363" t="s">
        <v>569</v>
      </c>
      <c r="B43" s="24">
        <f>ต.ค.!E43</f>
        <v>0</v>
      </c>
      <c r="C43" s="24">
        <f>พ.ย.!E43</f>
        <v>0</v>
      </c>
      <c r="D43" s="24">
        <f>ธ.ค.!E43</f>
        <v>0</v>
      </c>
      <c r="E43" s="24">
        <f>ม.ค.!E43</f>
        <v>0</v>
      </c>
      <c r="F43" s="24">
        <f>ก.พ.!E43</f>
        <v>0</v>
      </c>
      <c r="G43" s="24">
        <f>มี.ค.!E43</f>
        <v>0</v>
      </c>
      <c r="H43" s="24">
        <f>เม.ย.!E43</f>
        <v>0</v>
      </c>
      <c r="I43" s="24">
        <f>พ.ค.!E43</f>
        <v>0</v>
      </c>
      <c r="J43" s="24">
        <f>มิ.ย.!E43</f>
        <v>0</v>
      </c>
      <c r="K43" s="24">
        <f>ก.ค.!E43</f>
        <v>0</v>
      </c>
      <c r="L43" s="24">
        <f>ส.ค.!E43</f>
        <v>0</v>
      </c>
      <c r="M43" s="24">
        <f>ก.ย.!E43</f>
        <v>0</v>
      </c>
      <c r="N43" s="24">
        <f t="shared" si="0"/>
        <v>0</v>
      </c>
    </row>
    <row r="44" spans="1:14">
      <c r="A44" s="363" t="s">
        <v>383</v>
      </c>
      <c r="B44" s="24">
        <f>ต.ค.!E44</f>
        <v>0</v>
      </c>
      <c r="C44" s="24">
        <f>พ.ย.!E44</f>
        <v>0</v>
      </c>
      <c r="D44" s="24">
        <f>ธ.ค.!E44</f>
        <v>0</v>
      </c>
      <c r="E44" s="24">
        <f>ม.ค.!E44</f>
        <v>0</v>
      </c>
      <c r="F44" s="24">
        <f>ก.พ.!E44</f>
        <v>0</v>
      </c>
      <c r="G44" s="24">
        <f>มี.ค.!E44</f>
        <v>0</v>
      </c>
      <c r="H44" s="24">
        <f>เม.ย.!E44</f>
        <v>0</v>
      </c>
      <c r="I44" s="24">
        <f>พ.ค.!E44</f>
        <v>0</v>
      </c>
      <c r="J44" s="24">
        <f>มิ.ย.!E44</f>
        <v>0</v>
      </c>
      <c r="K44" s="24">
        <f>ก.ค.!E44</f>
        <v>0</v>
      </c>
      <c r="L44" s="24">
        <f>ส.ค.!E44</f>
        <v>0</v>
      </c>
      <c r="M44" s="24">
        <f>ก.ย.!E44</f>
        <v>0</v>
      </c>
      <c r="N44" s="24">
        <f t="shared" si="0"/>
        <v>0</v>
      </c>
    </row>
    <row r="45" spans="1:14">
      <c r="A45" s="367" t="s">
        <v>568</v>
      </c>
      <c r="B45" s="24">
        <f>ต.ค.!E45</f>
        <v>0</v>
      </c>
      <c r="C45" s="24">
        <f>พ.ย.!E45</f>
        <v>0</v>
      </c>
      <c r="D45" s="24">
        <f>ธ.ค.!E45</f>
        <v>0</v>
      </c>
      <c r="E45" s="24">
        <f>ม.ค.!E45</f>
        <v>0</v>
      </c>
      <c r="F45" s="24">
        <f>ก.พ.!E45</f>
        <v>0</v>
      </c>
      <c r="G45" s="24">
        <f>มี.ค.!E45</f>
        <v>0</v>
      </c>
      <c r="H45" s="24">
        <f>เม.ย.!E45</f>
        <v>0</v>
      </c>
      <c r="I45" s="24">
        <f>พ.ค.!E45</f>
        <v>0</v>
      </c>
      <c r="J45" s="24">
        <f>มิ.ย.!E45</f>
        <v>0</v>
      </c>
      <c r="K45" s="24">
        <f>ก.ค.!E45</f>
        <v>0</v>
      </c>
      <c r="L45" s="24">
        <f>ส.ค.!E45</f>
        <v>0</v>
      </c>
      <c r="M45" s="24">
        <f>ก.ย.!E45</f>
        <v>0</v>
      </c>
      <c r="N45" s="24">
        <f t="shared" si="0"/>
        <v>0</v>
      </c>
    </row>
    <row r="46" spans="1:14">
      <c r="A46" s="363" t="s">
        <v>379</v>
      </c>
      <c r="B46" s="24">
        <f>ต.ค.!E46</f>
        <v>0</v>
      </c>
      <c r="C46" s="24">
        <f>พ.ย.!E46</f>
        <v>0</v>
      </c>
      <c r="D46" s="24">
        <f>ธ.ค.!E46</f>
        <v>0</v>
      </c>
      <c r="E46" s="24">
        <f>ม.ค.!E46</f>
        <v>0</v>
      </c>
      <c r="F46" s="24">
        <f>ก.พ.!E46</f>
        <v>0</v>
      </c>
      <c r="G46" s="24">
        <f>มี.ค.!E46</f>
        <v>0</v>
      </c>
      <c r="H46" s="24">
        <f>เม.ย.!E46</f>
        <v>0</v>
      </c>
      <c r="I46" s="24">
        <f>พ.ค.!E46</f>
        <v>0</v>
      </c>
      <c r="J46" s="24">
        <f>มิ.ย.!E46</f>
        <v>0</v>
      </c>
      <c r="K46" s="24">
        <f>ก.ค.!E46</f>
        <v>0</v>
      </c>
      <c r="L46" s="24">
        <f>ส.ค.!E46</f>
        <v>0</v>
      </c>
      <c r="M46" s="24">
        <f>ก.ย.!E46</f>
        <v>0</v>
      </c>
      <c r="N46" s="24">
        <f t="shared" si="0"/>
        <v>0</v>
      </c>
    </row>
    <row r="47" spans="1:14">
      <c r="A47" s="367" t="s">
        <v>30</v>
      </c>
      <c r="B47" s="24">
        <f>ต.ค.!E47</f>
        <v>0</v>
      </c>
      <c r="C47" s="24">
        <f>พ.ย.!E47</f>
        <v>0</v>
      </c>
      <c r="D47" s="24">
        <f>ธ.ค.!E47</f>
        <v>0</v>
      </c>
      <c r="E47" s="24">
        <f>ม.ค.!E47</f>
        <v>0</v>
      </c>
      <c r="F47" s="24">
        <f>ก.พ.!E47</f>
        <v>0</v>
      </c>
      <c r="G47" s="24">
        <f>มี.ค.!E47</f>
        <v>0</v>
      </c>
      <c r="H47" s="24">
        <f>เม.ย.!E47</f>
        <v>0</v>
      </c>
      <c r="I47" s="24">
        <f>พ.ค.!E47</f>
        <v>0</v>
      </c>
      <c r="J47" s="24">
        <f>มิ.ย.!E47</f>
        <v>0</v>
      </c>
      <c r="K47" s="24">
        <f>ก.ค.!E47</f>
        <v>0</v>
      </c>
      <c r="L47" s="24">
        <f>ส.ค.!E47</f>
        <v>0</v>
      </c>
      <c r="M47" s="24">
        <f>ก.ย.!E47</f>
        <v>0</v>
      </c>
      <c r="N47" s="24">
        <f t="shared" si="0"/>
        <v>0</v>
      </c>
    </row>
    <row r="48" spans="1:14">
      <c r="A48" s="367" t="s">
        <v>6</v>
      </c>
      <c r="B48" s="24">
        <f>ต.ค.!E48</f>
        <v>0</v>
      </c>
      <c r="C48" s="24">
        <f>พ.ย.!E48</f>
        <v>0</v>
      </c>
      <c r="D48" s="24">
        <f>ธ.ค.!E48</f>
        <v>0</v>
      </c>
      <c r="E48" s="24">
        <f>ม.ค.!E48</f>
        <v>0</v>
      </c>
      <c r="F48" s="24">
        <f>ก.พ.!E48</f>
        <v>0</v>
      </c>
      <c r="G48" s="24">
        <f>มี.ค.!E48</f>
        <v>0</v>
      </c>
      <c r="H48" s="24">
        <f>เม.ย.!E48</f>
        <v>0</v>
      </c>
      <c r="I48" s="24">
        <f>พ.ค.!E48</f>
        <v>0</v>
      </c>
      <c r="J48" s="24">
        <f>มิ.ย.!E48</f>
        <v>0</v>
      </c>
      <c r="K48" s="24">
        <f>ก.ค.!E48</f>
        <v>0</v>
      </c>
      <c r="L48" s="24">
        <f>ส.ค.!E48</f>
        <v>0</v>
      </c>
      <c r="M48" s="24">
        <f>ก.ย.!E48</f>
        <v>0</v>
      </c>
      <c r="N48" s="24">
        <f t="shared" si="0"/>
        <v>0</v>
      </c>
    </row>
    <row r="49" spans="1:14">
      <c r="A49" s="367" t="s">
        <v>565</v>
      </c>
      <c r="B49" s="24">
        <f>ต.ค.!E49</f>
        <v>0</v>
      </c>
      <c r="C49" s="24">
        <f>พ.ย.!E49</f>
        <v>0</v>
      </c>
      <c r="D49" s="24">
        <f>ธ.ค.!E49</f>
        <v>0</v>
      </c>
      <c r="E49" s="24">
        <f>ม.ค.!E49</f>
        <v>0</v>
      </c>
      <c r="F49" s="24">
        <f>ก.พ.!E49</f>
        <v>0</v>
      </c>
      <c r="G49" s="24">
        <f>มี.ค.!E49</f>
        <v>0</v>
      </c>
      <c r="H49" s="24">
        <f>เม.ย.!E49</f>
        <v>0</v>
      </c>
      <c r="I49" s="24">
        <f>พ.ค.!E49</f>
        <v>0</v>
      </c>
      <c r="J49" s="24">
        <f>มิ.ย.!E49</f>
        <v>0</v>
      </c>
      <c r="K49" s="24">
        <f>ก.ค.!E49</f>
        <v>0</v>
      </c>
      <c r="L49" s="24">
        <f>ส.ค.!E49</f>
        <v>0</v>
      </c>
      <c r="M49" s="24">
        <f>ก.ย.!E49</f>
        <v>0</v>
      </c>
      <c r="N49" s="24">
        <f t="shared" si="0"/>
        <v>0</v>
      </c>
    </row>
    <row r="50" spans="1:14">
      <c r="A50" s="363" t="s">
        <v>28</v>
      </c>
      <c r="B50" s="24">
        <f>ต.ค.!E50</f>
        <v>0</v>
      </c>
      <c r="C50" s="24">
        <f>พ.ย.!E50</f>
        <v>0</v>
      </c>
      <c r="D50" s="24">
        <f>ธ.ค.!E50</f>
        <v>0</v>
      </c>
      <c r="E50" s="24">
        <f>ม.ค.!E50</f>
        <v>0</v>
      </c>
      <c r="F50" s="24">
        <f>ก.พ.!E50</f>
        <v>0</v>
      </c>
      <c r="G50" s="24">
        <f>มี.ค.!E50</f>
        <v>0</v>
      </c>
      <c r="H50" s="24">
        <f>เม.ย.!E50</f>
        <v>0</v>
      </c>
      <c r="I50" s="24">
        <f>พ.ค.!E50</f>
        <v>0</v>
      </c>
      <c r="J50" s="24">
        <f>มิ.ย.!E50</f>
        <v>0</v>
      </c>
      <c r="K50" s="24">
        <f>ก.ค.!E50</f>
        <v>0</v>
      </c>
      <c r="L50" s="24">
        <f>ส.ค.!E50</f>
        <v>0</v>
      </c>
      <c r="M50" s="24">
        <f>ก.ย.!E50</f>
        <v>0</v>
      </c>
      <c r="N50" s="24">
        <f t="shared" si="0"/>
        <v>0</v>
      </c>
    </row>
    <row r="51" spans="1:14">
      <c r="A51" s="363" t="s">
        <v>620</v>
      </c>
      <c r="B51" s="24">
        <f>ต.ค.!E51</f>
        <v>0</v>
      </c>
      <c r="C51" s="24">
        <f>พ.ย.!E51</f>
        <v>0</v>
      </c>
      <c r="D51" s="24">
        <f>ธ.ค.!E51</f>
        <v>0</v>
      </c>
      <c r="E51" s="24">
        <f>ม.ค.!E51</f>
        <v>0</v>
      </c>
      <c r="F51" s="24">
        <f>ก.พ.!E51</f>
        <v>0</v>
      </c>
      <c r="G51" s="24">
        <f>มี.ค.!E51</f>
        <v>0</v>
      </c>
      <c r="H51" s="24">
        <f>เม.ย.!E51</f>
        <v>0</v>
      </c>
      <c r="I51" s="24">
        <f>พ.ค.!E51</f>
        <v>0</v>
      </c>
      <c r="J51" s="24">
        <f>มิ.ย.!E51</f>
        <v>0</v>
      </c>
      <c r="K51" s="24">
        <f>ก.ค.!E51</f>
        <v>0</v>
      </c>
      <c r="L51" s="24">
        <f>ส.ค.!E51</f>
        <v>0</v>
      </c>
      <c r="M51" s="24">
        <f>ก.ย.!E51</f>
        <v>0</v>
      </c>
      <c r="N51" s="24">
        <f t="shared" si="0"/>
        <v>0</v>
      </c>
    </row>
    <row r="52" spans="1:14">
      <c r="A52" s="363" t="s">
        <v>410</v>
      </c>
      <c r="B52" s="24">
        <f>ต.ค.!E52</f>
        <v>0</v>
      </c>
      <c r="C52" s="24">
        <f>พ.ย.!E52</f>
        <v>0</v>
      </c>
      <c r="D52" s="24">
        <f>ธ.ค.!E52</f>
        <v>0</v>
      </c>
      <c r="E52" s="24">
        <f>ม.ค.!E52</f>
        <v>0</v>
      </c>
      <c r="F52" s="24">
        <f>ก.พ.!E52</f>
        <v>0</v>
      </c>
      <c r="G52" s="24">
        <f>มี.ค.!E52</f>
        <v>0</v>
      </c>
      <c r="H52" s="24">
        <f>เม.ย.!E52</f>
        <v>0</v>
      </c>
      <c r="I52" s="24">
        <f>พ.ค.!E52</f>
        <v>0</v>
      </c>
      <c r="J52" s="24">
        <f>มิ.ย.!E52</f>
        <v>0</v>
      </c>
      <c r="K52" s="24">
        <f>ก.ค.!E52</f>
        <v>0</v>
      </c>
      <c r="L52" s="24">
        <f>ส.ค.!E52</f>
        <v>0</v>
      </c>
      <c r="M52" s="24">
        <f>ก.ย.!E52</f>
        <v>0</v>
      </c>
      <c r="N52" s="24">
        <f t="shared" si="0"/>
        <v>0</v>
      </c>
    </row>
    <row r="53" spans="1:14">
      <c r="A53" s="363" t="s">
        <v>600</v>
      </c>
      <c r="B53" s="24">
        <f>ต.ค.!E53</f>
        <v>55095.299999999996</v>
      </c>
      <c r="C53" s="24">
        <f>พ.ย.!E53</f>
        <v>0</v>
      </c>
      <c r="D53" s="24">
        <f>ธ.ค.!E53</f>
        <v>0</v>
      </c>
      <c r="E53" s="24">
        <f>ม.ค.!E53</f>
        <v>0</v>
      </c>
      <c r="F53" s="24">
        <f>ก.พ.!E53</f>
        <v>0</v>
      </c>
      <c r="G53" s="24">
        <f>มี.ค.!E53</f>
        <v>0</v>
      </c>
      <c r="H53" s="24">
        <f>เม.ย.!E53</f>
        <v>0</v>
      </c>
      <c r="I53" s="24">
        <f>พ.ค.!E53</f>
        <v>0</v>
      </c>
      <c r="J53" s="24">
        <f>มิ.ย.!E53</f>
        <v>0</v>
      </c>
      <c r="K53" s="24">
        <f>ก.ค.!E53</f>
        <v>0</v>
      </c>
      <c r="L53" s="24">
        <f>ส.ค.!E53</f>
        <v>0</v>
      </c>
      <c r="M53" s="24">
        <f>ก.ย.!E53</f>
        <v>0</v>
      </c>
      <c r="N53" s="24">
        <f t="shared" si="0"/>
        <v>55095.299999999996</v>
      </c>
    </row>
    <row r="54" spans="1:14">
      <c r="A54" s="363" t="s">
        <v>574</v>
      </c>
      <c r="B54" s="24">
        <f>ต.ค.!E54</f>
        <v>0</v>
      </c>
      <c r="C54" s="24">
        <f>พ.ย.!E54</f>
        <v>0</v>
      </c>
      <c r="D54" s="24">
        <f>ธ.ค.!E54</f>
        <v>0</v>
      </c>
      <c r="E54" s="24">
        <f>ม.ค.!E54</f>
        <v>0</v>
      </c>
      <c r="F54" s="24">
        <f>ก.พ.!E54</f>
        <v>0</v>
      </c>
      <c r="G54" s="24">
        <f>มี.ค.!E54</f>
        <v>0</v>
      </c>
      <c r="H54" s="24">
        <f>เม.ย.!E54</f>
        <v>0</v>
      </c>
      <c r="I54" s="24">
        <f>พ.ค.!E54</f>
        <v>0</v>
      </c>
      <c r="J54" s="24">
        <f>มิ.ย.!E54</f>
        <v>0</v>
      </c>
      <c r="K54" s="24">
        <f>ก.ค.!E54</f>
        <v>0</v>
      </c>
      <c r="L54" s="24">
        <f>ส.ค.!E54</f>
        <v>0</v>
      </c>
      <c r="M54" s="24">
        <f>ก.ย.!E54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ต.ค.!E56</f>
        <v>0</v>
      </c>
      <c r="C56" s="24">
        <f>พ.ย.!E56</f>
        <v>0</v>
      </c>
      <c r="D56" s="24">
        <f>ธ.ค.!E56</f>
        <v>0</v>
      </c>
      <c r="E56" s="24">
        <f>ม.ค.!E56</f>
        <v>0</v>
      </c>
      <c r="F56" s="24">
        <f>ก.พ.!E56</f>
        <v>0</v>
      </c>
      <c r="G56" s="24">
        <f>มี.ค.!E56</f>
        <v>0</v>
      </c>
      <c r="H56" s="24">
        <f>เม.ย.!E56</f>
        <v>0</v>
      </c>
      <c r="I56" s="24">
        <f>พ.ค.!E56</f>
        <v>0</v>
      </c>
      <c r="J56" s="24">
        <f>มิ.ย.!E56</f>
        <v>0</v>
      </c>
      <c r="K56" s="24">
        <f>ก.ค.!E56</f>
        <v>0</v>
      </c>
      <c r="L56" s="24">
        <f>ส.ค.!E56</f>
        <v>0</v>
      </c>
      <c r="M56" s="24">
        <f>ก.ย.!E56</f>
        <v>0</v>
      </c>
      <c r="N56" s="24">
        <f t="shared" si="0"/>
        <v>0</v>
      </c>
    </row>
    <row r="57" spans="1:14">
      <c r="A57" s="379" t="s">
        <v>237</v>
      </c>
      <c r="B57" s="24">
        <f>ต.ค.!E57</f>
        <v>0</v>
      </c>
      <c r="C57" s="24">
        <f>พ.ย.!E57</f>
        <v>0</v>
      </c>
      <c r="D57" s="24">
        <f>ธ.ค.!E57</f>
        <v>0</v>
      </c>
      <c r="E57" s="24">
        <f>ม.ค.!E57</f>
        <v>0</v>
      </c>
      <c r="F57" s="24">
        <f>ก.พ.!E57</f>
        <v>0</v>
      </c>
      <c r="G57" s="24">
        <f>มี.ค.!E57</f>
        <v>0</v>
      </c>
      <c r="H57" s="24">
        <f>เม.ย.!E57</f>
        <v>0</v>
      </c>
      <c r="I57" s="24">
        <f>พ.ค.!E57</f>
        <v>0</v>
      </c>
      <c r="J57" s="24">
        <f>มิ.ย.!E57</f>
        <v>0</v>
      </c>
      <c r="K57" s="24">
        <f>ก.ค.!E57</f>
        <v>0</v>
      </c>
      <c r="L57" s="24">
        <f>ส.ค.!E57</f>
        <v>0</v>
      </c>
      <c r="M57" s="24">
        <f>ก.ย.!E57</f>
        <v>0</v>
      </c>
      <c r="N57" s="24">
        <f t="shared" si="0"/>
        <v>0</v>
      </c>
    </row>
    <row r="58" spans="1:14">
      <c r="A58" s="363" t="s">
        <v>419</v>
      </c>
      <c r="B58" s="24">
        <f>ต.ค.!E58</f>
        <v>0</v>
      </c>
      <c r="C58" s="24">
        <f>พ.ย.!E58</f>
        <v>0</v>
      </c>
      <c r="D58" s="24">
        <f>ธ.ค.!E58</f>
        <v>0</v>
      </c>
      <c r="E58" s="24">
        <f>ม.ค.!E58</f>
        <v>0</v>
      </c>
      <c r="F58" s="24">
        <f>ก.พ.!E58</f>
        <v>0</v>
      </c>
      <c r="G58" s="24">
        <f>มี.ค.!E58</f>
        <v>0</v>
      </c>
      <c r="H58" s="24">
        <f>เม.ย.!E58</f>
        <v>0</v>
      </c>
      <c r="I58" s="24">
        <f>พ.ค.!E58</f>
        <v>0</v>
      </c>
      <c r="J58" s="24">
        <f>มิ.ย.!E58</f>
        <v>0</v>
      </c>
      <c r="K58" s="24">
        <f>ก.ค.!E58</f>
        <v>0</v>
      </c>
      <c r="L58" s="24">
        <f>ส.ค.!E58</f>
        <v>0</v>
      </c>
      <c r="M58" s="24">
        <f>ก.ย.!E58</f>
        <v>0</v>
      </c>
      <c r="N58" s="24">
        <f t="shared" si="0"/>
        <v>0</v>
      </c>
    </row>
    <row r="59" spans="1:14">
      <c r="A59" s="2" t="s">
        <v>420</v>
      </c>
      <c r="B59" s="24">
        <f>ต.ค.!E59</f>
        <v>0</v>
      </c>
      <c r="C59" s="24">
        <f>พ.ย.!E59</f>
        <v>0</v>
      </c>
      <c r="D59" s="24">
        <f>ธ.ค.!E59</f>
        <v>0</v>
      </c>
      <c r="E59" s="24">
        <f>ม.ค.!E59</f>
        <v>0</v>
      </c>
      <c r="F59" s="24">
        <f>ก.พ.!E59</f>
        <v>0</v>
      </c>
      <c r="G59" s="24">
        <f>มี.ค.!E59</f>
        <v>0</v>
      </c>
      <c r="H59" s="24">
        <f>เม.ย.!E59</f>
        <v>0</v>
      </c>
      <c r="I59" s="24">
        <f>พ.ค.!E59</f>
        <v>0</v>
      </c>
      <c r="J59" s="24">
        <f>มิ.ย.!E59</f>
        <v>0</v>
      </c>
      <c r="K59" s="24">
        <f>ก.ค.!E59</f>
        <v>0</v>
      </c>
      <c r="L59" s="24">
        <f>ส.ค.!E59</f>
        <v>0</v>
      </c>
      <c r="M59" s="24">
        <f>ก.ย.!E59</f>
        <v>0</v>
      </c>
      <c r="N59" s="24">
        <f t="shared" si="0"/>
        <v>0</v>
      </c>
    </row>
    <row r="60" spans="1:14" hidden="1">
      <c r="A60" s="5" t="s">
        <v>421</v>
      </c>
      <c r="B60" s="24">
        <f>ต.ค.!E60</f>
        <v>0</v>
      </c>
      <c r="C60" s="24">
        <f>พ.ย.!E60</f>
        <v>0</v>
      </c>
      <c r="D60" s="24">
        <f>ธ.ค.!E60</f>
        <v>0</v>
      </c>
      <c r="E60" s="24">
        <f>ม.ค.!E60</f>
        <v>0</v>
      </c>
      <c r="F60" s="24">
        <f>ก.พ.!E60</f>
        <v>0</v>
      </c>
      <c r="G60" s="24">
        <f>มี.ค.!E60</f>
        <v>0</v>
      </c>
      <c r="H60" s="24">
        <f>เม.ย.!E60</f>
        <v>0</v>
      </c>
      <c r="I60" s="24">
        <f>พ.ค.!E60</f>
        <v>0</v>
      </c>
      <c r="J60" s="24">
        <f>มิ.ย.!E60</f>
        <v>0</v>
      </c>
      <c r="K60" s="24">
        <f>ก.ค.!E60</f>
        <v>0</v>
      </c>
      <c r="L60" s="24">
        <f>ส.ค.!E60</f>
        <v>0</v>
      </c>
      <c r="M60" s="24">
        <f>ก.ย.!E60</f>
        <v>0</v>
      </c>
      <c r="N60" s="24">
        <f t="shared" si="0"/>
        <v>0</v>
      </c>
    </row>
    <row r="61" spans="1:14" hidden="1">
      <c r="A61" s="5" t="s">
        <v>422</v>
      </c>
      <c r="B61" s="24">
        <f>ต.ค.!E61</f>
        <v>0</v>
      </c>
      <c r="C61" s="24">
        <f>พ.ย.!E61</f>
        <v>0</v>
      </c>
      <c r="D61" s="24">
        <f>ธ.ค.!E61</f>
        <v>0</v>
      </c>
      <c r="E61" s="24">
        <f>ม.ค.!E61</f>
        <v>0</v>
      </c>
      <c r="F61" s="24">
        <f>ก.พ.!E61</f>
        <v>0</v>
      </c>
      <c r="G61" s="24">
        <f>มี.ค.!E61</f>
        <v>0</v>
      </c>
      <c r="H61" s="24">
        <f>เม.ย.!E61</f>
        <v>0</v>
      </c>
      <c r="I61" s="24">
        <f>พ.ค.!E61</f>
        <v>0</v>
      </c>
      <c r="J61" s="24">
        <f>มิ.ย.!E61</f>
        <v>0</v>
      </c>
      <c r="K61" s="24">
        <f>ก.ค.!E61</f>
        <v>0</v>
      </c>
      <c r="L61" s="24">
        <f>ส.ค.!E61</f>
        <v>0</v>
      </c>
      <c r="M61" s="24">
        <f>ก.ย.!E61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ต.ค.!E62</f>
        <v>6554900</v>
      </c>
      <c r="C62" s="24">
        <f>พ.ย.!E62</f>
        <v>0</v>
      </c>
      <c r="D62" s="24">
        <f>ธ.ค.!E62</f>
        <v>0</v>
      </c>
      <c r="E62" s="24">
        <f>ม.ค.!E62</f>
        <v>0</v>
      </c>
      <c r="F62" s="24">
        <f>ก.พ.!E62</f>
        <v>0</v>
      </c>
      <c r="G62" s="24">
        <f>มี.ค.!E62</f>
        <v>0</v>
      </c>
      <c r="H62" s="24">
        <f>เม.ย.!E62</f>
        <v>0</v>
      </c>
      <c r="I62" s="24">
        <f>พ.ค.!E62</f>
        <v>0</v>
      </c>
      <c r="J62" s="24">
        <f>มิ.ย.!E62</f>
        <v>0</v>
      </c>
      <c r="K62" s="24">
        <f>ก.ค.!E62</f>
        <v>0</v>
      </c>
      <c r="L62" s="24">
        <f>ส.ค.!E62</f>
        <v>0</v>
      </c>
      <c r="M62" s="24">
        <f>ก.ย.!E62</f>
        <v>0</v>
      </c>
      <c r="N62" s="24">
        <f t="shared" si="0"/>
        <v>6554900</v>
      </c>
    </row>
    <row r="63" spans="1:14" hidden="1">
      <c r="A63" s="24" t="s">
        <v>424</v>
      </c>
      <c r="B63" s="24">
        <f>ต.ค.!E63</f>
        <v>0</v>
      </c>
      <c r="C63" s="24">
        <f>พ.ย.!E63</f>
        <v>0</v>
      </c>
      <c r="D63" s="24">
        <f>ธ.ค.!E63</f>
        <v>0</v>
      </c>
      <c r="E63" s="24">
        <f>ม.ค.!E63</f>
        <v>0</v>
      </c>
      <c r="F63" s="24">
        <f>ก.พ.!E63</f>
        <v>0</v>
      </c>
      <c r="G63" s="24">
        <f>มี.ค.!E63</f>
        <v>0</v>
      </c>
      <c r="H63" s="24">
        <f>เม.ย.!E63</f>
        <v>0</v>
      </c>
      <c r="I63" s="24">
        <f>พ.ค.!E63</f>
        <v>0</v>
      </c>
      <c r="J63" s="24">
        <f>มิ.ย.!E63</f>
        <v>0</v>
      </c>
      <c r="K63" s="24">
        <f>ก.ค.!E63</f>
        <v>0</v>
      </c>
      <c r="L63" s="24">
        <f>ส.ค.!E63</f>
        <v>0</v>
      </c>
      <c r="M63" s="24">
        <f>ก.ย.!E63</f>
        <v>0</v>
      </c>
      <c r="N63" s="24">
        <f t="shared" si="0"/>
        <v>0</v>
      </c>
    </row>
    <row r="64" spans="1:14" hidden="1">
      <c r="A64" s="24" t="s">
        <v>425</v>
      </c>
      <c r="B64" s="24">
        <f>ต.ค.!E64</f>
        <v>0</v>
      </c>
      <c r="C64" s="24">
        <f>พ.ย.!E64</f>
        <v>0</v>
      </c>
      <c r="D64" s="24">
        <f>ธ.ค.!E64</f>
        <v>0</v>
      </c>
      <c r="E64" s="24">
        <f>ม.ค.!E64</f>
        <v>0</v>
      </c>
      <c r="F64" s="24">
        <f>ก.พ.!E64</f>
        <v>0</v>
      </c>
      <c r="G64" s="24">
        <f>มี.ค.!E64</f>
        <v>0</v>
      </c>
      <c r="H64" s="24">
        <f>เม.ย.!E64</f>
        <v>0</v>
      </c>
      <c r="I64" s="24">
        <f>พ.ค.!E64</f>
        <v>0</v>
      </c>
      <c r="J64" s="24">
        <f>มิ.ย.!E64</f>
        <v>0</v>
      </c>
      <c r="K64" s="24">
        <f>ก.ค.!E64</f>
        <v>0</v>
      </c>
      <c r="L64" s="24">
        <f>ส.ค.!E64</f>
        <v>0</v>
      </c>
      <c r="M64" s="24">
        <f>ก.ย.!E64</f>
        <v>0</v>
      </c>
      <c r="N64" s="24">
        <f t="shared" si="0"/>
        <v>0</v>
      </c>
    </row>
    <row r="65" spans="1:15" ht="24" hidden="1" thickBot="1">
      <c r="A65" s="25" t="s">
        <v>432</v>
      </c>
      <c r="B65" s="25">
        <f>ต.ค.!E65</f>
        <v>0</v>
      </c>
      <c r="C65" s="25">
        <f>พ.ย.!E65</f>
        <v>0</v>
      </c>
      <c r="D65" s="25">
        <f>ธ.ค.!E65</f>
        <v>0</v>
      </c>
      <c r="E65" s="25">
        <f>ม.ค.!E65</f>
        <v>0</v>
      </c>
      <c r="F65" s="25">
        <f>ก.พ.!E65</f>
        <v>0</v>
      </c>
      <c r="G65" s="25">
        <f>มี.ค.!E65</f>
        <v>0</v>
      </c>
      <c r="H65" s="25">
        <f>เม.ย.!E65</f>
        <v>0</v>
      </c>
      <c r="I65" s="25">
        <f>พ.ค.!E65</f>
        <v>0</v>
      </c>
      <c r="J65" s="25">
        <f>มิ.ย.!E65</f>
        <v>0</v>
      </c>
      <c r="K65" s="25">
        <f>ก.ค.!E65</f>
        <v>0</v>
      </c>
      <c r="L65" s="25">
        <f>ส.ค.!E65</f>
        <v>0</v>
      </c>
      <c r="M65" s="24">
        <f>ก.ย.!E65</f>
        <v>0</v>
      </c>
      <c r="N65" s="24">
        <f t="shared" si="0"/>
        <v>0</v>
      </c>
    </row>
    <row r="66" spans="1:15" ht="24" thickBot="1">
      <c r="A66" s="26" t="s">
        <v>433</v>
      </c>
      <c r="B66" s="27">
        <f t="shared" ref="B66:M66" si="1">SUM(B6:B65)</f>
        <v>6799690.3899999997</v>
      </c>
      <c r="C66" s="27">
        <f t="shared" si="1"/>
        <v>0</v>
      </c>
      <c r="D66" s="27">
        <f t="shared" si="1"/>
        <v>0</v>
      </c>
      <c r="E66" s="27">
        <f t="shared" si="1"/>
        <v>0</v>
      </c>
      <c r="F66" s="27">
        <f t="shared" si="1"/>
        <v>0</v>
      </c>
      <c r="G66" s="27">
        <f t="shared" si="1"/>
        <v>0</v>
      </c>
      <c r="H66" s="27">
        <f t="shared" si="1"/>
        <v>0</v>
      </c>
      <c r="I66" s="27">
        <f t="shared" si="1"/>
        <v>0</v>
      </c>
      <c r="J66" s="27">
        <f t="shared" si="1"/>
        <v>0</v>
      </c>
      <c r="K66" s="27">
        <f t="shared" si="1"/>
        <v>0</v>
      </c>
      <c r="L66" s="27">
        <f t="shared" si="1"/>
        <v>0</v>
      </c>
      <c r="M66" s="27">
        <f t="shared" si="1"/>
        <v>0</v>
      </c>
      <c r="N66" s="27">
        <f>SUM(N9:N65)</f>
        <v>6799690.3899999997</v>
      </c>
    </row>
    <row r="67" spans="1:15">
      <c r="A67" s="55" t="s">
        <v>434</v>
      </c>
      <c r="B67" s="30">
        <f>ต.ค.!E67</f>
        <v>0</v>
      </c>
      <c r="C67" s="30"/>
      <c r="D67" s="30"/>
      <c r="E67" s="30"/>
      <c r="F67" s="30">
        <f>ก.พ.!E67</f>
        <v>0</v>
      </c>
      <c r="G67" s="30">
        <f>มี.ค.!E67</f>
        <v>0</v>
      </c>
      <c r="H67" s="30">
        <f>เม.ย.!E67</f>
        <v>0</v>
      </c>
      <c r="I67" s="30">
        <f>พ.ค.!E67</f>
        <v>0</v>
      </c>
      <c r="J67" s="30">
        <f>มิ.ย.!E67</f>
        <v>0</v>
      </c>
      <c r="K67" s="30">
        <f>ก.ค.!E67</f>
        <v>0</v>
      </c>
      <c r="L67" s="30">
        <f>ส.ค.!E67</f>
        <v>0</v>
      </c>
      <c r="M67" s="30"/>
      <c r="N67" s="30"/>
    </row>
    <row r="68" spans="1:15">
      <c r="A68" s="23" t="s">
        <v>391</v>
      </c>
      <c r="B68" s="24">
        <f>ต.ค.!E68</f>
        <v>0</v>
      </c>
      <c r="C68" s="24">
        <f>พ.ย.!E68</f>
        <v>0</v>
      </c>
      <c r="D68" s="24">
        <f>ธ.ค.!E68</f>
        <v>0</v>
      </c>
      <c r="E68" s="24">
        <f>ม.ค.!E68</f>
        <v>0</v>
      </c>
      <c r="F68" s="24">
        <f>ก.พ.!E68</f>
        <v>0</v>
      </c>
      <c r="G68" s="24">
        <f>มี.ค.!E68</f>
        <v>0</v>
      </c>
      <c r="H68" s="24">
        <f>เม.ย.!E68</f>
        <v>0</v>
      </c>
      <c r="I68" s="24">
        <f>พ.ค.!E68</f>
        <v>0</v>
      </c>
      <c r="J68" s="24">
        <f>มิ.ย.!E68</f>
        <v>0</v>
      </c>
      <c r="K68" s="24">
        <f>ก.ค.!E68</f>
        <v>0</v>
      </c>
      <c r="L68" s="24">
        <f>ส.ค.!E68</f>
        <v>0</v>
      </c>
      <c r="M68" s="24">
        <f>ก.ย.!E68</f>
        <v>0</v>
      </c>
      <c r="N68" s="24"/>
    </row>
    <row r="69" spans="1:15">
      <c r="A69" s="24" t="s">
        <v>436</v>
      </c>
      <c r="B69" s="24">
        <f>ต.ค.!E69</f>
        <v>725</v>
      </c>
      <c r="C69" s="24">
        <f>พ.ย.!E69</f>
        <v>0</v>
      </c>
      <c r="D69" s="24">
        <f>ธ.ค.!E69</f>
        <v>0</v>
      </c>
      <c r="E69" s="24">
        <f>ม.ค.!E69</f>
        <v>0</v>
      </c>
      <c r="F69" s="24">
        <f>ก.พ.!E69</f>
        <v>0</v>
      </c>
      <c r="G69" s="24">
        <f>มี.ค.!E69</f>
        <v>0</v>
      </c>
      <c r="H69" s="24">
        <f>เม.ย.!E69</f>
        <v>0</v>
      </c>
      <c r="I69" s="24">
        <f>พ.ค.!E69</f>
        <v>0</v>
      </c>
      <c r="J69" s="24">
        <f>มิ.ย.!E69</f>
        <v>0</v>
      </c>
      <c r="K69" s="24">
        <f>ก.ค.!E69</f>
        <v>0</v>
      </c>
      <c r="L69" s="24">
        <f>ส.ค.!E69</f>
        <v>0</v>
      </c>
      <c r="M69" s="24">
        <f>ก.ย.!E69</f>
        <v>0</v>
      </c>
      <c r="N69" s="24">
        <f>SUM(B69:M69)</f>
        <v>725</v>
      </c>
      <c r="O69" s="20">
        <f>+N69+N85</f>
        <v>2139</v>
      </c>
    </row>
    <row r="70" spans="1:15">
      <c r="A70" s="24" t="s">
        <v>380</v>
      </c>
      <c r="B70" s="24">
        <f>ต.ค.!E70</f>
        <v>0</v>
      </c>
      <c r="C70" s="24">
        <f>พ.ย.!E70</f>
        <v>0</v>
      </c>
      <c r="D70" s="24">
        <f>ธ.ค.!E70</f>
        <v>0</v>
      </c>
      <c r="E70" s="24">
        <f>ม.ค.!E70</f>
        <v>0</v>
      </c>
      <c r="F70" s="24">
        <f>ก.พ.!E70</f>
        <v>0</v>
      </c>
      <c r="G70" s="24">
        <f>มี.ค.!E70</f>
        <v>0</v>
      </c>
      <c r="H70" s="24">
        <f>เม.ย.!E70</f>
        <v>0</v>
      </c>
      <c r="I70" s="24">
        <f>พ.ค.!E70</f>
        <v>0</v>
      </c>
      <c r="J70" s="24">
        <f>มิ.ย.!E70</f>
        <v>0</v>
      </c>
      <c r="K70" s="24">
        <f>ก.ค.!E70</f>
        <v>0</v>
      </c>
      <c r="L70" s="24">
        <f>ส.ค.!E70</f>
        <v>0</v>
      </c>
      <c r="M70" s="24">
        <f>ก.ย.!E70</f>
        <v>0</v>
      </c>
      <c r="N70" s="24">
        <f t="shared" si="0"/>
        <v>0</v>
      </c>
    </row>
    <row r="71" spans="1:15">
      <c r="A71" s="24" t="s">
        <v>268</v>
      </c>
      <c r="B71" s="24">
        <f>ต.ค.!E71</f>
        <v>0</v>
      </c>
      <c r="C71" s="24">
        <f>พ.ย.!E71</f>
        <v>0</v>
      </c>
      <c r="D71" s="24">
        <f>ธ.ค.!E71</f>
        <v>0</v>
      </c>
      <c r="E71" s="24">
        <f>ม.ค.!E71</f>
        <v>0</v>
      </c>
      <c r="F71" s="24">
        <f>ก.พ.!E71</f>
        <v>0</v>
      </c>
      <c r="G71" s="24">
        <f>มี.ค.!E71</f>
        <v>0</v>
      </c>
      <c r="H71" s="24">
        <f>เม.ย.!E71</f>
        <v>0</v>
      </c>
      <c r="I71" s="24">
        <f>พ.ค.!E71</f>
        <v>0</v>
      </c>
      <c r="J71" s="24">
        <f>มิ.ย.!E71</f>
        <v>0</v>
      </c>
      <c r="K71" s="24">
        <f>ก.ค.!E71</f>
        <v>0</v>
      </c>
      <c r="L71" s="24">
        <f>ส.ค.!E71</f>
        <v>0</v>
      </c>
      <c r="M71" s="24">
        <f>ก.ย.!E71</f>
        <v>0</v>
      </c>
      <c r="N71" s="24">
        <f t="shared" si="0"/>
        <v>0</v>
      </c>
    </row>
    <row r="72" spans="1:15">
      <c r="A72" s="24" t="s">
        <v>269</v>
      </c>
      <c r="B72" s="24">
        <f>ต.ค.!E72</f>
        <v>28285</v>
      </c>
      <c r="C72" s="24">
        <f>พ.ย.!E72</f>
        <v>0</v>
      </c>
      <c r="D72" s="24">
        <f>ธ.ค.!E72</f>
        <v>0</v>
      </c>
      <c r="E72" s="24">
        <f>ม.ค.!E72</f>
        <v>0</v>
      </c>
      <c r="F72" s="24">
        <f>ก.พ.!E72</f>
        <v>0</v>
      </c>
      <c r="G72" s="24">
        <f>มี.ค.!E72</f>
        <v>0</v>
      </c>
      <c r="H72" s="24">
        <f>เม.ย.!E72</f>
        <v>0</v>
      </c>
      <c r="I72" s="24">
        <f>พ.ค.!E72</f>
        <v>0</v>
      </c>
      <c r="J72" s="24">
        <f>มิ.ย.!E72</f>
        <v>0</v>
      </c>
      <c r="K72" s="24">
        <f>ก.ค.!E72</f>
        <v>0</v>
      </c>
      <c r="L72" s="24">
        <f>ส.ค.!E72</f>
        <v>0</v>
      </c>
      <c r="M72" s="24">
        <f>ก.ย.!E72</f>
        <v>0</v>
      </c>
      <c r="N72" s="24">
        <f t="shared" si="0"/>
        <v>28285</v>
      </c>
    </row>
    <row r="73" spans="1:15">
      <c r="A73" s="31" t="s">
        <v>570</v>
      </c>
      <c r="B73" s="24">
        <f>ต.ค.!E73</f>
        <v>0</v>
      </c>
      <c r="C73" s="24">
        <f>พ.ย.!E73</f>
        <v>0</v>
      </c>
      <c r="D73" s="24">
        <f>ธ.ค.!E73</f>
        <v>0</v>
      </c>
      <c r="E73" s="24">
        <f>ม.ค.!E73</f>
        <v>0</v>
      </c>
      <c r="F73" s="24">
        <f>ก.พ.!E73</f>
        <v>0</v>
      </c>
      <c r="G73" s="24">
        <f>มี.ค.!E73</f>
        <v>0</v>
      </c>
      <c r="H73" s="24">
        <f>เม.ย.!E73</f>
        <v>0</v>
      </c>
      <c r="I73" s="24">
        <f>พ.ค.!E73</f>
        <v>0</v>
      </c>
      <c r="J73" s="24">
        <f>มิ.ย.!E73</f>
        <v>0</v>
      </c>
      <c r="K73" s="24">
        <f>ก.ค.!E73</f>
        <v>0</v>
      </c>
      <c r="L73" s="24">
        <f>ส.ค.!E73</f>
        <v>0</v>
      </c>
      <c r="M73" s="24">
        <f>ก.ย.!E73</f>
        <v>0</v>
      </c>
      <c r="N73" s="24">
        <f>SUM(B73:M73)</f>
        <v>0</v>
      </c>
    </row>
    <row r="74" spans="1:15">
      <c r="A74" s="31" t="s">
        <v>566</v>
      </c>
      <c r="B74" s="24">
        <f>ต.ค.!E74</f>
        <v>0</v>
      </c>
      <c r="C74" s="24">
        <f>พ.ย.!E74</f>
        <v>0</v>
      </c>
      <c r="D74" s="24">
        <f>ธ.ค.!E74</f>
        <v>0</v>
      </c>
      <c r="E74" s="24">
        <f>ม.ค.!E74</f>
        <v>0</v>
      </c>
      <c r="F74" s="24">
        <f>ก.พ.!E74</f>
        <v>0</v>
      </c>
      <c r="G74" s="24">
        <f>มี.ค.!E74</f>
        <v>0</v>
      </c>
      <c r="H74" s="24">
        <f>เม.ย.!E74</f>
        <v>0</v>
      </c>
      <c r="I74" s="24">
        <f>พ.ค.!E74</f>
        <v>0</v>
      </c>
      <c r="J74" s="24">
        <f>มิ.ย.!E74</f>
        <v>0</v>
      </c>
      <c r="K74" s="24">
        <f>ก.ค.!E74</f>
        <v>0</v>
      </c>
      <c r="L74" s="24">
        <f>ส.ค.!E74</f>
        <v>0</v>
      </c>
      <c r="M74" s="24">
        <f>ก.ย.!E74</f>
        <v>0</v>
      </c>
      <c r="N74" s="24">
        <f t="shared" si="0"/>
        <v>0</v>
      </c>
    </row>
    <row r="75" spans="1:15">
      <c r="A75" s="24" t="s">
        <v>271</v>
      </c>
      <c r="B75" s="24">
        <f>ต.ค.!E75</f>
        <v>0</v>
      </c>
      <c r="C75" s="24">
        <f>พ.ย.!E75</f>
        <v>0</v>
      </c>
      <c r="D75" s="24">
        <f>ธ.ค.!E75</f>
        <v>0</v>
      </c>
      <c r="E75" s="24">
        <f>ม.ค.!E75</f>
        <v>0</v>
      </c>
      <c r="F75" s="24">
        <f>ก.พ.!E75</f>
        <v>0</v>
      </c>
      <c r="G75" s="24">
        <f>มี.ค.!E75</f>
        <v>0</v>
      </c>
      <c r="H75" s="24">
        <f>เม.ย.!E75</f>
        <v>0</v>
      </c>
      <c r="I75" s="24">
        <f>พ.ค.!E75</f>
        <v>0</v>
      </c>
      <c r="J75" s="24">
        <f>มิ.ย.!E75</f>
        <v>0</v>
      </c>
      <c r="K75" s="24">
        <f>ก.ค.!E75</f>
        <v>0</v>
      </c>
      <c r="L75" s="24">
        <f>ส.ค.!E75</f>
        <v>0</v>
      </c>
      <c r="M75" s="24">
        <f>ก.ย.!E75</f>
        <v>0</v>
      </c>
      <c r="N75" s="24">
        <f t="shared" si="0"/>
        <v>0</v>
      </c>
    </row>
    <row r="76" spans="1:15">
      <c r="A76" s="31" t="s">
        <v>615</v>
      </c>
      <c r="B76" s="24">
        <f>ต.ค.!E76</f>
        <v>0</v>
      </c>
      <c r="C76" s="24">
        <f>พ.ย.!E76</f>
        <v>0</v>
      </c>
      <c r="D76" s="24">
        <f>ธ.ค.!E76</f>
        <v>0</v>
      </c>
      <c r="E76" s="24">
        <f>ม.ค.!E76</f>
        <v>0</v>
      </c>
      <c r="F76" s="24">
        <f>ก.พ.!E76</f>
        <v>0</v>
      </c>
      <c r="G76" s="24">
        <f>มี.ค.!E76</f>
        <v>0</v>
      </c>
      <c r="H76" s="24">
        <f>เม.ย.!E76</f>
        <v>0</v>
      </c>
      <c r="I76" s="24">
        <f>พ.ค.!E76</f>
        <v>0</v>
      </c>
      <c r="J76" s="24">
        <f>มิ.ย.!E76</f>
        <v>0</v>
      </c>
      <c r="K76" s="24">
        <f>ก.ค.!E76</f>
        <v>0</v>
      </c>
      <c r="L76" s="24">
        <f>ส.ค.!E76</f>
        <v>0</v>
      </c>
      <c r="M76" s="24">
        <f>ก.ย.!E76</f>
        <v>0</v>
      </c>
      <c r="N76" s="24">
        <f t="shared" si="0"/>
        <v>0</v>
      </c>
    </row>
    <row r="77" spans="1:15">
      <c r="A77" s="24" t="s">
        <v>289</v>
      </c>
      <c r="B77" s="24">
        <f>ต.ค.!E77</f>
        <v>0</v>
      </c>
      <c r="C77" s="24">
        <f>พ.ย.!E77</f>
        <v>0</v>
      </c>
      <c r="D77" s="24">
        <f>ธ.ค.!E77</f>
        <v>0</v>
      </c>
      <c r="E77" s="24">
        <f>ม.ค.!E77</f>
        <v>0</v>
      </c>
      <c r="F77" s="24">
        <f>ก.พ.!E77</f>
        <v>0</v>
      </c>
      <c r="G77" s="24">
        <f>มี.ค.!E77</f>
        <v>0</v>
      </c>
      <c r="H77" s="24">
        <f>เม.ย.!E77</f>
        <v>0</v>
      </c>
      <c r="I77" s="24">
        <f>พ.ค.!E77</f>
        <v>0</v>
      </c>
      <c r="J77" s="24">
        <f>มิ.ย.!E77</f>
        <v>0</v>
      </c>
      <c r="K77" s="24">
        <f>ก.ค.!E77</f>
        <v>0</v>
      </c>
      <c r="L77" s="24">
        <f>ส.ค.!E77</f>
        <v>0</v>
      </c>
      <c r="M77" s="24">
        <f>ก.ย.!E77</f>
        <v>0</v>
      </c>
      <c r="N77" s="24">
        <f t="shared" si="0"/>
        <v>0</v>
      </c>
    </row>
    <row r="78" spans="1:15">
      <c r="A78" s="24" t="s">
        <v>381</v>
      </c>
      <c r="B78" s="24">
        <f>ต.ค.!E78</f>
        <v>0</v>
      </c>
      <c r="C78" s="24">
        <f>พ.ย.!E78</f>
        <v>0</v>
      </c>
      <c r="D78" s="24">
        <f>ธ.ค.!E78</f>
        <v>0</v>
      </c>
      <c r="E78" s="24">
        <f>ม.ค.!E78</f>
        <v>0</v>
      </c>
      <c r="F78" s="24">
        <f>ก.พ.!E78</f>
        <v>0</v>
      </c>
      <c r="G78" s="24">
        <f>มี.ค.!E78</f>
        <v>0</v>
      </c>
      <c r="H78" s="24">
        <f>เม.ย.!E78</f>
        <v>0</v>
      </c>
      <c r="I78" s="24">
        <f>พ.ค.!E78</f>
        <v>0</v>
      </c>
      <c r="J78" s="24">
        <f>มิ.ย.!E78</f>
        <v>0</v>
      </c>
      <c r="K78" s="24">
        <f>ก.ค.!E78</f>
        <v>0</v>
      </c>
      <c r="L78" s="24">
        <f>ส.ค.!E78</f>
        <v>0</v>
      </c>
      <c r="M78" s="24">
        <f>ก.ย.!E78</f>
        <v>0</v>
      </c>
      <c r="N78" s="24">
        <f t="shared" si="0"/>
        <v>0</v>
      </c>
    </row>
    <row r="79" spans="1:15">
      <c r="A79" s="31" t="s">
        <v>17</v>
      </c>
      <c r="B79" s="24">
        <f>ต.ค.!E79</f>
        <v>0</v>
      </c>
      <c r="C79" s="24">
        <f>พ.ย.!E79</f>
        <v>0</v>
      </c>
      <c r="D79" s="24">
        <f>ธ.ค.!E79</f>
        <v>0</v>
      </c>
      <c r="E79" s="24">
        <f>ม.ค.!E79</f>
        <v>0</v>
      </c>
      <c r="F79" s="24">
        <f>ก.พ.!E79</f>
        <v>0</v>
      </c>
      <c r="G79" s="24">
        <f>มี.ค.!E79</f>
        <v>0</v>
      </c>
      <c r="H79" s="24">
        <f>เม.ย.!E79</f>
        <v>0</v>
      </c>
      <c r="I79" s="24">
        <f>พ.ค.!E79</f>
        <v>0</v>
      </c>
      <c r="J79" s="24">
        <f>มิ.ย.!E79</f>
        <v>0</v>
      </c>
      <c r="K79" s="24">
        <f>ก.ค.!E79</f>
        <v>0</v>
      </c>
      <c r="L79" s="24">
        <f>ส.ค.!E79</f>
        <v>0</v>
      </c>
      <c r="M79" s="24">
        <f>ก.ย.!E79</f>
        <v>0</v>
      </c>
      <c r="N79" s="24">
        <f t="shared" si="0"/>
        <v>0</v>
      </c>
    </row>
    <row r="80" spans="1:15">
      <c r="A80" s="31" t="s">
        <v>622</v>
      </c>
      <c r="B80" s="24">
        <f>ต.ค.!E80</f>
        <v>0</v>
      </c>
      <c r="C80" s="24">
        <f>พ.ย.!E80</f>
        <v>0</v>
      </c>
      <c r="D80" s="24">
        <f>ธ.ค.!E80</f>
        <v>0</v>
      </c>
      <c r="E80" s="24">
        <f>ม.ค.!E80</f>
        <v>0</v>
      </c>
      <c r="F80" s="24">
        <f>ก.พ.!E80</f>
        <v>0</v>
      </c>
      <c r="G80" s="24">
        <f>มี.ค.!E80</f>
        <v>0</v>
      </c>
      <c r="H80" s="24">
        <f>เม.ย.!E80</f>
        <v>0</v>
      </c>
      <c r="I80" s="24">
        <f>พ.ค.!E80</f>
        <v>0</v>
      </c>
      <c r="J80" s="24">
        <f>มิ.ย.!E80</f>
        <v>0</v>
      </c>
      <c r="K80" s="24">
        <f>ก.ค.!E80</f>
        <v>0</v>
      </c>
      <c r="L80" s="24">
        <f>ส.ค.!E80</f>
        <v>0</v>
      </c>
      <c r="M80" s="24">
        <f>ก.ย.!E80</f>
        <v>0</v>
      </c>
      <c r="N80" s="24">
        <f t="shared" si="0"/>
        <v>0</v>
      </c>
    </row>
    <row r="81" spans="1:14">
      <c r="A81" s="24" t="s">
        <v>438</v>
      </c>
      <c r="B81" s="24">
        <f>ต.ค.!E81</f>
        <v>0</v>
      </c>
      <c r="C81" s="24">
        <f>พ.ย.!E81</f>
        <v>0</v>
      </c>
      <c r="D81" s="24">
        <f>ธ.ค.!E81</f>
        <v>0</v>
      </c>
      <c r="E81" s="24">
        <f>ม.ค.!E81</f>
        <v>0</v>
      </c>
      <c r="F81" s="24">
        <f>ก.พ.!E81</f>
        <v>0</v>
      </c>
      <c r="G81" s="24">
        <f>มี.ค.!E81</f>
        <v>0</v>
      </c>
      <c r="H81" s="24">
        <f>เม.ย.!E81</f>
        <v>0</v>
      </c>
      <c r="I81" s="24">
        <f>พ.ค.!E81</f>
        <v>0</v>
      </c>
      <c r="J81" s="24">
        <f>มิ.ย.!E81</f>
        <v>0</v>
      </c>
      <c r="K81" s="24">
        <f>ก.ค.!E81</f>
        <v>0</v>
      </c>
      <c r="L81" s="24">
        <f>ส.ค.!E81</f>
        <v>0</v>
      </c>
      <c r="M81" s="24">
        <f>ก.ย.!E81</f>
        <v>0</v>
      </c>
      <c r="N81" s="24">
        <f t="shared" si="0"/>
        <v>0</v>
      </c>
    </row>
    <row r="82" spans="1:14">
      <c r="A82" s="24" t="s">
        <v>608</v>
      </c>
      <c r="B82" s="24">
        <f>ต.ค.!E82</f>
        <v>0</v>
      </c>
      <c r="C82" s="24">
        <f>พ.ย.!E82</f>
        <v>0</v>
      </c>
      <c r="D82" s="24">
        <f>ธ.ค.!E82</f>
        <v>0</v>
      </c>
      <c r="E82" s="24">
        <f>ม.ค.!E82</f>
        <v>0</v>
      </c>
      <c r="F82" s="24">
        <f>ก.พ.!E82</f>
        <v>0</v>
      </c>
      <c r="G82" s="24">
        <f>มี.ค.!E82</f>
        <v>0</v>
      </c>
      <c r="H82" s="24">
        <f>เม.ย.!E82</f>
        <v>0</v>
      </c>
      <c r="I82" s="24">
        <f>พ.ค.!E82</f>
        <v>0</v>
      </c>
      <c r="J82" s="24">
        <f>มิ.ย.!E82</f>
        <v>0</v>
      </c>
      <c r="K82" s="24">
        <f>ก.ค.!E82</f>
        <v>0</v>
      </c>
      <c r="L82" s="24">
        <f>ส.ค.!E82</f>
        <v>0</v>
      </c>
      <c r="M82" s="24">
        <f>ก.ย.!E82</f>
        <v>0</v>
      </c>
      <c r="N82" s="24">
        <f t="shared" si="0"/>
        <v>0</v>
      </c>
    </row>
    <row r="83" spans="1:14">
      <c r="A83" s="24" t="s">
        <v>382</v>
      </c>
      <c r="B83" s="24">
        <f>ต.ค.!E83</f>
        <v>0</v>
      </c>
      <c r="C83" s="24">
        <f>พ.ย.!E83</f>
        <v>0</v>
      </c>
      <c r="D83" s="24">
        <f>ธ.ค.!E83</f>
        <v>0</v>
      </c>
      <c r="E83" s="24">
        <f>ม.ค.!E83</f>
        <v>0</v>
      </c>
      <c r="F83" s="24">
        <f>ก.พ.!E83</f>
        <v>0</v>
      </c>
      <c r="G83" s="24">
        <f>มี.ค.!E83</f>
        <v>0</v>
      </c>
      <c r="H83" s="24">
        <f>เม.ย.!E83</f>
        <v>0</v>
      </c>
      <c r="I83" s="24">
        <f>พ.ค.!E83</f>
        <v>0</v>
      </c>
      <c r="J83" s="24">
        <f>มิ.ย.!E83</f>
        <v>0</v>
      </c>
      <c r="K83" s="24">
        <f>ก.ค.!E83</f>
        <v>0</v>
      </c>
      <c r="L83" s="24">
        <f>ส.ค.!E83</f>
        <v>0</v>
      </c>
      <c r="M83" s="24">
        <f>ก.ย.!E83</f>
        <v>0</v>
      </c>
      <c r="N83" s="24">
        <f t="shared" si="0"/>
        <v>0</v>
      </c>
    </row>
    <row r="84" spans="1:14">
      <c r="A84" s="24" t="s">
        <v>384</v>
      </c>
      <c r="B84" s="24">
        <f>ต.ค.!E84</f>
        <v>0</v>
      </c>
      <c r="C84" s="24">
        <f>พ.ย.!E84</f>
        <v>0</v>
      </c>
      <c r="D84" s="24">
        <f>ธ.ค.!E84</f>
        <v>0</v>
      </c>
      <c r="E84" s="24">
        <f>ม.ค.!E84</f>
        <v>0</v>
      </c>
      <c r="F84" s="24">
        <f>ก.พ.!E84</f>
        <v>0</v>
      </c>
      <c r="G84" s="24">
        <f>มี.ค.!E84</f>
        <v>0</v>
      </c>
      <c r="H84" s="24">
        <f>เม.ย.!E84</f>
        <v>0</v>
      </c>
      <c r="I84" s="24">
        <f>พ.ค.!E84</f>
        <v>0</v>
      </c>
      <c r="J84" s="24">
        <f>มิ.ย.!E84</f>
        <v>0</v>
      </c>
      <c r="K84" s="24">
        <f>ก.ค.!E84</f>
        <v>0</v>
      </c>
      <c r="L84" s="24">
        <f>ส.ค.!E84</f>
        <v>0</v>
      </c>
      <c r="M84" s="24">
        <f>ก.ย.!E84</f>
        <v>0</v>
      </c>
      <c r="N84" s="24">
        <f t="shared" si="0"/>
        <v>0</v>
      </c>
    </row>
    <row r="85" spans="1:14">
      <c r="A85" s="24" t="s">
        <v>609</v>
      </c>
      <c r="B85" s="24">
        <f>ต.ค.!E85</f>
        <v>1414</v>
      </c>
      <c r="C85" s="24">
        <f>พ.ย.!E85</f>
        <v>0</v>
      </c>
      <c r="D85" s="24">
        <f>ธ.ค.!E85</f>
        <v>0</v>
      </c>
      <c r="E85" s="24">
        <f>ม.ค.!E85</f>
        <v>0</v>
      </c>
      <c r="F85" s="24">
        <f>ก.พ.!E85</f>
        <v>0</v>
      </c>
      <c r="G85" s="24">
        <f>มี.ค.!E85</f>
        <v>0</v>
      </c>
      <c r="H85" s="24">
        <f>เม.ย.!E85</f>
        <v>0</v>
      </c>
      <c r="I85" s="24">
        <f>พ.ค.!E85</f>
        <v>0</v>
      </c>
      <c r="J85" s="24">
        <f>มิ.ย.!E85</f>
        <v>0</v>
      </c>
      <c r="K85" s="24">
        <f>ก.ค.!E85</f>
        <v>0</v>
      </c>
      <c r="L85" s="24">
        <f>ส.ค.!E85</f>
        <v>0</v>
      </c>
      <c r="M85" s="24">
        <f>ก.ย.!E85</f>
        <v>0</v>
      </c>
      <c r="N85" s="24">
        <f t="shared" si="0"/>
        <v>1414</v>
      </c>
    </row>
    <row r="86" spans="1:14">
      <c r="A86" s="24" t="s">
        <v>610</v>
      </c>
      <c r="B86" s="24">
        <f>ต.ค.!E86</f>
        <v>0</v>
      </c>
      <c r="C86" s="24">
        <f>พ.ย.!E86</f>
        <v>0</v>
      </c>
      <c r="D86" s="24">
        <f>ธ.ค.!E86</f>
        <v>0</v>
      </c>
      <c r="E86" s="24">
        <f>ม.ค.!E86</f>
        <v>0</v>
      </c>
      <c r="F86" s="24">
        <f>ก.พ.!E86</f>
        <v>0</v>
      </c>
      <c r="G86" s="24">
        <f>มี.ค.!E86</f>
        <v>0</v>
      </c>
      <c r="H86" s="24">
        <f>เม.ย.!E86</f>
        <v>0</v>
      </c>
      <c r="I86" s="24">
        <f>พ.ค.!E86</f>
        <v>0</v>
      </c>
      <c r="J86" s="24">
        <f>มิ.ย.!E86</f>
        <v>0</v>
      </c>
      <c r="K86" s="24">
        <f>ก.ค.!E86</f>
        <v>0</v>
      </c>
      <c r="L86" s="24">
        <f>ส.ค.!E86</f>
        <v>0</v>
      </c>
      <c r="M86" s="24">
        <f>ก.ย.!E86</f>
        <v>0</v>
      </c>
      <c r="N86" s="24">
        <f t="shared" si="0"/>
        <v>0</v>
      </c>
    </row>
    <row r="87" spans="1:14">
      <c r="A87" s="24" t="s">
        <v>611</v>
      </c>
      <c r="B87" s="24">
        <f>ต.ค.!E87</f>
        <v>0</v>
      </c>
      <c r="C87" s="24">
        <f>พ.ย.!E87</f>
        <v>0</v>
      </c>
      <c r="D87" s="24">
        <f>ธ.ค.!E87</f>
        <v>0</v>
      </c>
      <c r="E87" s="24">
        <f>ม.ค.!E87</f>
        <v>0</v>
      </c>
      <c r="F87" s="24">
        <f>ก.พ.!E87</f>
        <v>0</v>
      </c>
      <c r="G87" s="24">
        <f>มี.ค.!E87</f>
        <v>0</v>
      </c>
      <c r="H87" s="24">
        <f>เม.ย.!E87</f>
        <v>0</v>
      </c>
      <c r="I87" s="24">
        <f>พ.ค.!E87</f>
        <v>0</v>
      </c>
      <c r="J87" s="24">
        <f>มิ.ย.!E87</f>
        <v>0</v>
      </c>
      <c r="K87" s="24">
        <f>ก.ค.!E87</f>
        <v>0</v>
      </c>
      <c r="L87" s="24">
        <f>ส.ค.!E87</f>
        <v>0</v>
      </c>
      <c r="M87" s="24">
        <f>ก.ย.!E87</f>
        <v>0</v>
      </c>
      <c r="N87" s="24">
        <f t="shared" si="0"/>
        <v>0</v>
      </c>
    </row>
    <row r="88" spans="1:14" hidden="1">
      <c r="A88" s="31" t="s">
        <v>16</v>
      </c>
      <c r="B88" s="24">
        <f>ต.ค.!E88</f>
        <v>0</v>
      </c>
      <c r="C88" s="24">
        <f>พ.ย.!E88</f>
        <v>0</v>
      </c>
      <c r="D88" s="24">
        <f>ธ.ค.!E88</f>
        <v>0</v>
      </c>
      <c r="E88" s="24">
        <f>ม.ค.!E88</f>
        <v>0</v>
      </c>
      <c r="F88" s="24">
        <f>ก.พ.!E88</f>
        <v>0</v>
      </c>
      <c r="G88" s="24">
        <f>มี.ค.!E88</f>
        <v>0</v>
      </c>
      <c r="H88" s="24">
        <f>เม.ย.!E88</f>
        <v>0</v>
      </c>
      <c r="I88" s="24">
        <f>พ.ค.!E88</f>
        <v>0</v>
      </c>
      <c r="J88" s="24">
        <f>มิ.ย.!E88</f>
        <v>0</v>
      </c>
      <c r="K88" s="24">
        <f>ก.ค.!E88</f>
        <v>0</v>
      </c>
      <c r="L88" s="24">
        <f>ส.ค.!E88</f>
        <v>0</v>
      </c>
      <c r="M88" s="24">
        <f>ก.ย.!E88</f>
        <v>0</v>
      </c>
      <c r="N88" s="24">
        <f t="shared" si="0"/>
        <v>0</v>
      </c>
    </row>
    <row r="89" spans="1:14" hidden="1">
      <c r="A89" s="31" t="s">
        <v>0</v>
      </c>
      <c r="B89" s="24">
        <f>ต.ค.!E89</f>
        <v>0</v>
      </c>
      <c r="C89" s="24">
        <f>พ.ย.!E89</f>
        <v>0</v>
      </c>
      <c r="D89" s="24">
        <f>ธ.ค.!E89</f>
        <v>0</v>
      </c>
      <c r="E89" s="24">
        <f>ม.ค.!E89</f>
        <v>0</v>
      </c>
      <c r="F89" s="24">
        <f>ก.พ.!E89</f>
        <v>0</v>
      </c>
      <c r="G89" s="24">
        <f>มี.ค.!E89</f>
        <v>0</v>
      </c>
      <c r="H89" s="24">
        <f>เม.ย.!E89</f>
        <v>0</v>
      </c>
      <c r="I89" s="24">
        <f>พ.ค.!E89</f>
        <v>0</v>
      </c>
      <c r="J89" s="24">
        <f>มิ.ย.!E89</f>
        <v>0</v>
      </c>
      <c r="K89" s="24">
        <f>ก.ค.!E89</f>
        <v>0</v>
      </c>
      <c r="L89" s="24">
        <f>ส.ค.!E89</f>
        <v>0</v>
      </c>
      <c r="M89" s="24">
        <f>ก.ย.!E89</f>
        <v>0</v>
      </c>
      <c r="N89" s="24">
        <f t="shared" si="0"/>
        <v>0</v>
      </c>
    </row>
    <row r="90" spans="1:14" hidden="1">
      <c r="A90" s="31" t="s">
        <v>18</v>
      </c>
      <c r="B90" s="24">
        <f>ต.ค.!E90</f>
        <v>0</v>
      </c>
      <c r="C90" s="24">
        <f>พ.ย.!E90</f>
        <v>0</v>
      </c>
      <c r="D90" s="24">
        <f>ธ.ค.!E90</f>
        <v>0</v>
      </c>
      <c r="E90" s="24">
        <f>ม.ค.!E90</f>
        <v>0</v>
      </c>
      <c r="F90" s="24">
        <f>ก.พ.!E90</f>
        <v>0</v>
      </c>
      <c r="G90" s="24">
        <f>มี.ค.!E90</f>
        <v>0</v>
      </c>
      <c r="H90" s="24">
        <f>เม.ย.!E90</f>
        <v>0</v>
      </c>
      <c r="I90" s="24">
        <f>พ.ค.!E90</f>
        <v>0</v>
      </c>
      <c r="J90" s="24">
        <f>มิ.ย.!E90</f>
        <v>0</v>
      </c>
      <c r="K90" s="24">
        <f>ก.ค.!E90</f>
        <v>0</v>
      </c>
      <c r="L90" s="24">
        <f>ส.ค.!E90</f>
        <v>0</v>
      </c>
      <c r="M90" s="24">
        <f>ก.ย.!E90</f>
        <v>0</v>
      </c>
      <c r="N90" s="24">
        <f t="shared" si="0"/>
        <v>0</v>
      </c>
    </row>
    <row r="91" spans="1:14" hidden="1">
      <c r="A91" s="31"/>
      <c r="B91" s="24">
        <f>ต.ค.!E91</f>
        <v>0</v>
      </c>
      <c r="C91" s="24">
        <f>พ.ย.!E91</f>
        <v>0</v>
      </c>
      <c r="D91" s="24">
        <f>ธ.ค.!E91</f>
        <v>0</v>
      </c>
      <c r="E91" s="24">
        <f>ม.ค.!E91</f>
        <v>0</v>
      </c>
      <c r="F91" s="24">
        <f>ก.พ.!E91</f>
        <v>0</v>
      </c>
      <c r="G91" s="24">
        <f>มี.ค.!E91</f>
        <v>0</v>
      </c>
      <c r="H91" s="24">
        <f>เม.ย.!E91</f>
        <v>0</v>
      </c>
      <c r="I91" s="24">
        <f>พ.ค.!E91</f>
        <v>0</v>
      </c>
      <c r="J91" s="24">
        <f>มิ.ย.!E91</f>
        <v>0</v>
      </c>
      <c r="K91" s="24">
        <f>ก.ค.!E91</f>
        <v>0</v>
      </c>
      <c r="L91" s="24">
        <f>ส.ค.!E91</f>
        <v>0</v>
      </c>
      <c r="M91" s="24">
        <f>ก.ย.!E91</f>
        <v>0</v>
      </c>
      <c r="N91" s="24">
        <f t="shared" si="0"/>
        <v>0</v>
      </c>
    </row>
    <row r="92" spans="1:14" hidden="1">
      <c r="A92" s="31"/>
      <c r="B92" s="24">
        <f>ต.ค.!E92</f>
        <v>0</v>
      </c>
      <c r="C92" s="24">
        <f>พ.ย.!E92</f>
        <v>0</v>
      </c>
      <c r="D92" s="24">
        <f>ธ.ค.!E92</f>
        <v>0</v>
      </c>
      <c r="E92" s="24">
        <f>ม.ค.!E92</f>
        <v>0</v>
      </c>
      <c r="F92" s="24">
        <f>ก.พ.!E92</f>
        <v>0</v>
      </c>
      <c r="G92" s="24">
        <f>มี.ค.!E92</f>
        <v>0</v>
      </c>
      <c r="H92" s="24">
        <f>เม.ย.!E92</f>
        <v>0</v>
      </c>
      <c r="I92" s="24">
        <f>พ.ค.!E92</f>
        <v>0</v>
      </c>
      <c r="J92" s="24">
        <f>มิ.ย.!E92</f>
        <v>0</v>
      </c>
      <c r="K92" s="24">
        <f>ก.ค.!E92</f>
        <v>0</v>
      </c>
      <c r="L92" s="24">
        <f>ส.ค.!E92</f>
        <v>0</v>
      </c>
      <c r="M92" s="24">
        <f>ก.ย.!E92</f>
        <v>0</v>
      </c>
      <c r="N92" s="24">
        <f t="shared" si="0"/>
        <v>0</v>
      </c>
    </row>
    <row r="93" spans="1:14" hidden="1">
      <c r="A93" s="31"/>
      <c r="B93" s="24">
        <f>ต.ค.!E93</f>
        <v>0</v>
      </c>
      <c r="C93" s="24">
        <f>พ.ย.!E93</f>
        <v>0</v>
      </c>
      <c r="D93" s="24">
        <f>ธ.ค.!E93</f>
        <v>0</v>
      </c>
      <c r="E93" s="24">
        <f>ม.ค.!E93</f>
        <v>0</v>
      </c>
      <c r="F93" s="24">
        <f>ก.พ.!E93</f>
        <v>0</v>
      </c>
      <c r="G93" s="24">
        <f>มี.ค.!E93</f>
        <v>0</v>
      </c>
      <c r="H93" s="24">
        <f>เม.ย.!E93</f>
        <v>0</v>
      </c>
      <c r="I93" s="24">
        <f>พ.ค.!E93</f>
        <v>0</v>
      </c>
      <c r="J93" s="24">
        <f>มิ.ย.!E93</f>
        <v>0</v>
      </c>
      <c r="K93" s="24">
        <f>ก.ค.!E93</f>
        <v>0</v>
      </c>
      <c r="L93" s="24">
        <f>ส.ค.!E93</f>
        <v>0</v>
      </c>
      <c r="M93" s="24">
        <f>ก.ย.!E93</f>
        <v>0</v>
      </c>
      <c r="N93" s="24">
        <f t="shared" si="0"/>
        <v>0</v>
      </c>
    </row>
    <row r="94" spans="1:14" hidden="1">
      <c r="A94" s="31"/>
      <c r="B94" s="24">
        <f>ต.ค.!E94</f>
        <v>0</v>
      </c>
      <c r="C94" s="24">
        <f>พ.ย.!E94</f>
        <v>0</v>
      </c>
      <c r="D94" s="24">
        <f>ธ.ค.!E94</f>
        <v>0</v>
      </c>
      <c r="E94" s="24">
        <f>ม.ค.!E94</f>
        <v>0</v>
      </c>
      <c r="F94" s="24">
        <f>ก.พ.!E94</f>
        <v>0</v>
      </c>
      <c r="G94" s="24">
        <f>มี.ค.!E94</f>
        <v>0</v>
      </c>
      <c r="H94" s="24">
        <f>เม.ย.!E94</f>
        <v>0</v>
      </c>
      <c r="I94" s="24">
        <f>พ.ค.!E94</f>
        <v>0</v>
      </c>
      <c r="J94" s="24">
        <f>มิ.ย.!E94</f>
        <v>0</v>
      </c>
      <c r="K94" s="24">
        <f>ก.ค.!E94</f>
        <v>0</v>
      </c>
      <c r="L94" s="24">
        <f>ส.ค.!E94</f>
        <v>0</v>
      </c>
      <c r="M94" s="24">
        <f>ก.ย.!E94</f>
        <v>0</v>
      </c>
      <c r="N94" s="24">
        <f t="shared" si="0"/>
        <v>0</v>
      </c>
    </row>
    <row r="95" spans="1:14" hidden="1">
      <c r="A95" s="31"/>
      <c r="B95" s="24">
        <f>ต.ค.!E95</f>
        <v>0</v>
      </c>
      <c r="C95" s="24">
        <f>พ.ย.!E95</f>
        <v>0</v>
      </c>
      <c r="D95" s="24">
        <f>ธ.ค.!E95</f>
        <v>0</v>
      </c>
      <c r="E95" s="24">
        <f>ม.ค.!E95</f>
        <v>0</v>
      </c>
      <c r="F95" s="24">
        <f>ก.พ.!E95</f>
        <v>0</v>
      </c>
      <c r="G95" s="24">
        <f>มี.ค.!E95</f>
        <v>0</v>
      </c>
      <c r="H95" s="24">
        <f>เม.ย.!E95</f>
        <v>0</v>
      </c>
      <c r="I95" s="24">
        <f>พ.ค.!E95</f>
        <v>0</v>
      </c>
      <c r="J95" s="24">
        <f>มิ.ย.!E95</f>
        <v>0</v>
      </c>
      <c r="K95" s="24">
        <f>ก.ค.!E95</f>
        <v>0</v>
      </c>
      <c r="L95" s="24">
        <f>ส.ค.!E95</f>
        <v>0</v>
      </c>
      <c r="M95" s="24">
        <f>ก.ย.!E95</f>
        <v>0</v>
      </c>
      <c r="N95" s="24">
        <f t="shared" si="0"/>
        <v>0</v>
      </c>
    </row>
    <row r="96" spans="1:14">
      <c r="A96" s="23" t="s">
        <v>389</v>
      </c>
      <c r="B96" s="24">
        <f>ต.ค.!E96</f>
        <v>0</v>
      </c>
      <c r="C96" s="24">
        <f>พ.ย.!E96</f>
        <v>0</v>
      </c>
      <c r="D96" s="24">
        <f>ธ.ค.!E96</f>
        <v>0</v>
      </c>
      <c r="E96" s="24">
        <f>ม.ค.!E96</f>
        <v>0</v>
      </c>
      <c r="F96" s="24">
        <f>ก.พ.!E96</f>
        <v>0</v>
      </c>
      <c r="G96" s="24">
        <f>มี.ค.!E96</f>
        <v>0</v>
      </c>
      <c r="H96" s="24">
        <f>เม.ย.!E96</f>
        <v>0</v>
      </c>
      <c r="I96" s="24">
        <f>พ.ค.!E96</f>
        <v>0</v>
      </c>
      <c r="J96" s="24">
        <f>มิ.ย.!E96</f>
        <v>0</v>
      </c>
      <c r="K96" s="24">
        <f>ก.ค.!E96</f>
        <v>0</v>
      </c>
      <c r="L96" s="24">
        <f>ส.ค.!E96</f>
        <v>0</v>
      </c>
      <c r="M96" s="24">
        <f>ก.ย.!E96</f>
        <v>0</v>
      </c>
      <c r="N96" s="24">
        <f t="shared" si="0"/>
        <v>0</v>
      </c>
    </row>
    <row r="97" spans="1:14">
      <c r="A97" s="24" t="s">
        <v>137</v>
      </c>
      <c r="B97" s="24">
        <f>ต.ค.!E97</f>
        <v>0</v>
      </c>
      <c r="C97" s="24">
        <f>พ.ย.!E97</f>
        <v>0</v>
      </c>
      <c r="D97" s="24">
        <f>ธ.ค.!E97</f>
        <v>0</v>
      </c>
      <c r="E97" s="24">
        <f>ม.ค.!E97</f>
        <v>0</v>
      </c>
      <c r="F97" s="24">
        <f>ก.พ.!E97</f>
        <v>0</v>
      </c>
      <c r="G97" s="24">
        <f>มี.ค.!E97</f>
        <v>0</v>
      </c>
      <c r="H97" s="24">
        <f>เม.ย.!E97</f>
        <v>0</v>
      </c>
      <c r="I97" s="24">
        <f>พ.ค.!E97</f>
        <v>0</v>
      </c>
      <c r="J97" s="24">
        <f>มิ.ย.!E97</f>
        <v>0</v>
      </c>
      <c r="K97" s="24">
        <f>ก.ค.!E97</f>
        <v>0</v>
      </c>
      <c r="L97" s="24">
        <f>ส.ค.!E97</f>
        <v>0</v>
      </c>
      <c r="M97" s="24">
        <f>ก.ย.!E97</f>
        <v>0</v>
      </c>
      <c r="N97" s="24">
        <f t="shared" si="0"/>
        <v>0</v>
      </c>
    </row>
    <row r="98" spans="1:14">
      <c r="A98" s="31" t="s">
        <v>136</v>
      </c>
      <c r="B98" s="24">
        <f>ต.ค.!E98</f>
        <v>0</v>
      </c>
      <c r="C98" s="24">
        <f>พ.ย.!E98</f>
        <v>0</v>
      </c>
      <c r="D98" s="24">
        <f>ธ.ค.!E98</f>
        <v>0</v>
      </c>
      <c r="E98" s="24">
        <f>ม.ค.!E98</f>
        <v>0</v>
      </c>
      <c r="F98" s="24">
        <f>ก.พ.!E98</f>
        <v>0</v>
      </c>
      <c r="G98" s="24">
        <f>มี.ค.!E98</f>
        <v>0</v>
      </c>
      <c r="H98" s="24">
        <f>เม.ย.!E98</f>
        <v>0</v>
      </c>
      <c r="I98" s="24">
        <f>พ.ค.!E98</f>
        <v>0</v>
      </c>
      <c r="J98" s="24">
        <f>มิ.ย.!E98</f>
        <v>0</v>
      </c>
      <c r="K98" s="24">
        <f>ก.ค.!E98</f>
        <v>0</v>
      </c>
      <c r="L98" s="24">
        <f>ส.ค.!E98</f>
        <v>0</v>
      </c>
      <c r="M98" s="24">
        <f>ก.ย.!E98</f>
        <v>0</v>
      </c>
      <c r="N98" s="24">
        <f t="shared" si="0"/>
        <v>0</v>
      </c>
    </row>
    <row r="99" spans="1:14">
      <c r="A99" s="23" t="s">
        <v>390</v>
      </c>
      <c r="B99" s="24">
        <f>ต.ค.!E99</f>
        <v>0</v>
      </c>
      <c r="C99" s="24">
        <f>พ.ย.!E99</f>
        <v>0</v>
      </c>
      <c r="D99" s="24">
        <f>ธ.ค.!E99</f>
        <v>0</v>
      </c>
      <c r="E99" s="24">
        <f>ม.ค.!E99</f>
        <v>0</v>
      </c>
      <c r="F99" s="24">
        <f>ก.พ.!E99</f>
        <v>0</v>
      </c>
      <c r="G99" s="24">
        <f>มี.ค.!E99</f>
        <v>0</v>
      </c>
      <c r="H99" s="24">
        <f>เม.ย.!E99</f>
        <v>0</v>
      </c>
      <c r="I99" s="24">
        <f>พ.ค.!E99</f>
        <v>0</v>
      </c>
      <c r="J99" s="24">
        <f>มิ.ย.!E99</f>
        <v>0</v>
      </c>
      <c r="K99" s="24">
        <f>ก.ค.!E99</f>
        <v>0</v>
      </c>
      <c r="L99" s="24">
        <f>ส.ค.!E99</f>
        <v>0</v>
      </c>
      <c r="M99" s="24">
        <f>ก.ย.!E99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ต.ค.!E100</f>
        <v>0</v>
      </c>
      <c r="C100" s="24">
        <f>พ.ย.!E100</f>
        <v>0</v>
      </c>
      <c r="D100" s="24">
        <f>ธ.ค.!E100</f>
        <v>0</v>
      </c>
      <c r="E100" s="24">
        <f>ม.ค.!E100</f>
        <v>0</v>
      </c>
      <c r="F100" s="24">
        <f>ก.พ.!E100</f>
        <v>0</v>
      </c>
      <c r="G100" s="24">
        <f>มี.ค.!E100</f>
        <v>0</v>
      </c>
      <c r="H100" s="24">
        <f>เม.ย.!E100</f>
        <v>0</v>
      </c>
      <c r="I100" s="24">
        <f>พ.ค.!E100</f>
        <v>0</v>
      </c>
      <c r="J100" s="24">
        <f>มิ.ย.!E100</f>
        <v>0</v>
      </c>
      <c r="K100" s="24">
        <f>ก.ค.!E100</f>
        <v>0</v>
      </c>
      <c r="L100" s="24">
        <f>ส.ค.!E100</f>
        <v>0</v>
      </c>
      <c r="M100" s="24">
        <f>ก.ย.!E100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ต.ค.!E101</f>
        <v>0</v>
      </c>
      <c r="C101" s="24">
        <f>พ.ย.!E101</f>
        <v>0</v>
      </c>
      <c r="D101" s="24">
        <f>ธ.ค.!E101</f>
        <v>0</v>
      </c>
      <c r="E101" s="24">
        <f>ม.ค.!E101</f>
        <v>0</v>
      </c>
      <c r="F101" s="24">
        <f>ก.พ.!E101</f>
        <v>0</v>
      </c>
      <c r="G101" s="24">
        <f>มี.ค.!E101</f>
        <v>0</v>
      </c>
      <c r="H101" s="24">
        <f>เม.ย.!E101</f>
        <v>0</v>
      </c>
      <c r="I101" s="24">
        <f>พ.ค.!E101</f>
        <v>0</v>
      </c>
      <c r="J101" s="24">
        <f>มิ.ย.!E101</f>
        <v>0</v>
      </c>
      <c r="K101" s="24">
        <f>ก.ค.!E101</f>
        <v>0</v>
      </c>
      <c r="L101" s="24">
        <f>ส.ค.!E101</f>
        <v>0</v>
      </c>
      <c r="M101" s="24">
        <f>ก.ย.!E101</f>
        <v>0</v>
      </c>
      <c r="N101" s="24">
        <f t="shared" si="0"/>
        <v>0</v>
      </c>
    </row>
    <row r="102" spans="1:14">
      <c r="A102" s="24" t="s">
        <v>443</v>
      </c>
      <c r="B102" s="24">
        <f>ต.ค.!E102</f>
        <v>104840.19</v>
      </c>
      <c r="C102" s="24">
        <f>พ.ย.!E102</f>
        <v>0</v>
      </c>
      <c r="D102" s="24">
        <f>ธ.ค.!E102</f>
        <v>0</v>
      </c>
      <c r="E102" s="24">
        <f>ม.ค.!E102</f>
        <v>0</v>
      </c>
      <c r="F102" s="24">
        <f>ก.พ.!E102</f>
        <v>0</v>
      </c>
      <c r="G102" s="24">
        <f>มี.ค.!E102</f>
        <v>0</v>
      </c>
      <c r="H102" s="24">
        <f>เม.ย.!E102</f>
        <v>0</v>
      </c>
      <c r="I102" s="24">
        <f>พ.ค.!E102</f>
        <v>0</v>
      </c>
      <c r="J102" s="24">
        <f>มิ.ย.!E102</f>
        <v>0</v>
      </c>
      <c r="K102" s="24">
        <f>ก.ค.!E102</f>
        <v>0</v>
      </c>
      <c r="L102" s="24">
        <f>ส.ค.!E102</f>
        <v>0</v>
      </c>
      <c r="M102" s="24">
        <f>ก.ย.!E102</f>
        <v>0</v>
      </c>
      <c r="N102" s="24">
        <f t="shared" si="0"/>
        <v>104840.19</v>
      </c>
    </row>
    <row r="103" spans="1:14" hidden="1">
      <c r="A103" s="24" t="s">
        <v>444</v>
      </c>
      <c r="B103" s="24">
        <f>ต.ค.!E103</f>
        <v>0</v>
      </c>
      <c r="C103" s="24">
        <f>พ.ย.!E103</f>
        <v>0</v>
      </c>
      <c r="D103" s="24">
        <f>ธ.ค.!E103</f>
        <v>0</v>
      </c>
      <c r="E103" s="24">
        <f>ม.ค.!E103</f>
        <v>0</v>
      </c>
      <c r="F103" s="24">
        <f>ก.พ.!E103</f>
        <v>0</v>
      </c>
      <c r="G103" s="24">
        <f>มี.ค.!E103</f>
        <v>0</v>
      </c>
      <c r="H103" s="24">
        <f>เม.ย.!E103</f>
        <v>0</v>
      </c>
      <c r="I103" s="24">
        <f>พ.ค.!E103</f>
        <v>0</v>
      </c>
      <c r="J103" s="24">
        <f>มิ.ย.!E103</f>
        <v>0</v>
      </c>
      <c r="K103" s="24">
        <f>ก.ค.!E103</f>
        <v>0</v>
      </c>
      <c r="L103" s="24">
        <f>ส.ค.!E103</f>
        <v>0</v>
      </c>
      <c r="M103" s="24">
        <f>ก.ย.!E103</f>
        <v>0</v>
      </c>
      <c r="N103" s="24">
        <f t="shared" si="0"/>
        <v>0</v>
      </c>
    </row>
    <row r="104" spans="1:14">
      <c r="A104" s="24" t="s">
        <v>445</v>
      </c>
      <c r="B104" s="24">
        <f>ต.ค.!E104</f>
        <v>139950.20000000001</v>
      </c>
      <c r="C104" s="24">
        <f>พ.ย.!E104</f>
        <v>0</v>
      </c>
      <c r="D104" s="24">
        <f>ธ.ค.!E104</f>
        <v>0</v>
      </c>
      <c r="E104" s="24">
        <f>ม.ค.!E104</f>
        <v>0</v>
      </c>
      <c r="F104" s="24">
        <f>ก.พ.!E104</f>
        <v>0</v>
      </c>
      <c r="G104" s="24">
        <f>มี.ค.!E104</f>
        <v>0</v>
      </c>
      <c r="H104" s="24">
        <f>เม.ย.!E104</f>
        <v>0</v>
      </c>
      <c r="I104" s="24">
        <f>พ.ค.!E104</f>
        <v>0</v>
      </c>
      <c r="J104" s="24">
        <f>มิ.ย.!E104</f>
        <v>0</v>
      </c>
      <c r="K104" s="24">
        <f>ก.ค.!E104</f>
        <v>0</v>
      </c>
      <c r="L104" s="24">
        <f>ส.ค.!E104</f>
        <v>0</v>
      </c>
      <c r="M104" s="24">
        <f>ก.ย.!E104</f>
        <v>0</v>
      </c>
      <c r="N104" s="24">
        <f>SUM(B104:M104)</f>
        <v>139950.20000000001</v>
      </c>
    </row>
    <row r="105" spans="1:14" hidden="1">
      <c r="A105" s="24" t="s">
        <v>446</v>
      </c>
      <c r="B105" s="24">
        <f>ต.ค.!E105</f>
        <v>0</v>
      </c>
      <c r="C105" s="24">
        <f>พ.ย.!E105</f>
        <v>0</v>
      </c>
      <c r="D105" s="24">
        <f>ธ.ค.!E105</f>
        <v>0</v>
      </c>
      <c r="E105" s="24">
        <f>ม.ค.!E105</f>
        <v>0</v>
      </c>
      <c r="F105" s="24">
        <f>ก.พ.!E105</f>
        <v>0</v>
      </c>
      <c r="G105" s="24">
        <f>มี.ค.!E105</f>
        <v>0</v>
      </c>
      <c r="H105" s="24">
        <f>เม.ย.!E105</f>
        <v>0</v>
      </c>
      <c r="I105" s="24">
        <f>พ.ค.!E105</f>
        <v>0</v>
      </c>
      <c r="J105" s="24">
        <f>มิ.ย.!E105</f>
        <v>0</v>
      </c>
      <c r="K105" s="24">
        <f>ก.ค.!E105</f>
        <v>0</v>
      </c>
      <c r="L105" s="24">
        <f>ส.ค.!E105</f>
        <v>0</v>
      </c>
      <c r="M105" s="24">
        <f>ก.ย.!E105</f>
        <v>0</v>
      </c>
      <c r="N105" s="24">
        <f>SUM(B105:M105)</f>
        <v>0</v>
      </c>
    </row>
    <row r="106" spans="1:14" ht="24" thickBot="1">
      <c r="A106" s="24" t="s">
        <v>447</v>
      </c>
      <c r="B106" s="24">
        <f>ต.ค.!E106</f>
        <v>26801</v>
      </c>
      <c r="C106" s="24">
        <f>พ.ย.!E106</f>
        <v>0</v>
      </c>
      <c r="D106" s="24">
        <f>ธ.ค.!E106</f>
        <v>0</v>
      </c>
      <c r="E106" s="24">
        <f>ม.ค.!E106</f>
        <v>0</v>
      </c>
      <c r="F106" s="24">
        <f>ก.พ.!E106</f>
        <v>0</v>
      </c>
      <c r="G106" s="24">
        <f>มี.ค.!E106</f>
        <v>0</v>
      </c>
      <c r="H106" s="24">
        <f>เม.ย.!E106</f>
        <v>0</v>
      </c>
      <c r="I106" s="24">
        <f>พ.ค.!E106</f>
        <v>0</v>
      </c>
      <c r="J106" s="24">
        <f>มิ.ย.!E106</f>
        <v>0</v>
      </c>
      <c r="K106" s="24">
        <f>ก.ค.!E106</f>
        <v>0</v>
      </c>
      <c r="L106" s="24">
        <f>ส.ค.!E106</f>
        <v>0</v>
      </c>
      <c r="M106" s="24">
        <f>ก.ย.!E106</f>
        <v>0</v>
      </c>
      <c r="N106" s="24">
        <f>SUM(B106:M106)</f>
        <v>26801</v>
      </c>
    </row>
    <row r="107" spans="1:14" hidden="1">
      <c r="A107" s="24" t="s">
        <v>583</v>
      </c>
      <c r="B107" s="24"/>
      <c r="C107" s="24">
        <f>พ.ย.!E107</f>
        <v>0</v>
      </c>
      <c r="D107" s="24">
        <f>ธ.ค.!E107</f>
        <v>0</v>
      </c>
      <c r="E107" s="24">
        <f>ม.ค.!E107</f>
        <v>0</v>
      </c>
      <c r="F107" s="24">
        <f>ก.พ.!E107</f>
        <v>0</v>
      </c>
      <c r="G107" s="24">
        <f>มี.ค.!E107</f>
        <v>0</v>
      </c>
      <c r="H107" s="24">
        <f>เม.ย.!E107</f>
        <v>0</v>
      </c>
      <c r="I107" s="24">
        <f>พ.ค.!E107</f>
        <v>0</v>
      </c>
      <c r="J107" s="24">
        <f>มิ.ย.!E107</f>
        <v>0</v>
      </c>
      <c r="K107" s="24">
        <f>ก.ค.!E107</f>
        <v>0</v>
      </c>
      <c r="L107" s="24">
        <f>ส.ค.!E107</f>
        <v>0</v>
      </c>
      <c r="M107" s="24">
        <f>ก.ย.!E107</f>
        <v>0</v>
      </c>
      <c r="N107" s="24">
        <f>SUM(B107:M107)</f>
        <v>0</v>
      </c>
    </row>
    <row r="108" spans="1:14" ht="24" hidden="1" thickBot="1">
      <c r="A108" s="25" t="s">
        <v>448</v>
      </c>
      <c r="B108" s="25">
        <f>ต.ค.!E108</f>
        <v>0</v>
      </c>
      <c r="C108" s="25">
        <f>พ.ย.!E108</f>
        <v>0</v>
      </c>
      <c r="D108" s="25">
        <f>ธ.ค.!E108</f>
        <v>0</v>
      </c>
      <c r="E108" s="25">
        <f>ม.ค.!E108</f>
        <v>0</v>
      </c>
      <c r="F108" s="25">
        <f>ก.พ.!E108</f>
        <v>0</v>
      </c>
      <c r="G108" s="25">
        <f>มี.ค.!E108</f>
        <v>0</v>
      </c>
      <c r="H108" s="25">
        <f>เม.ย.!E108</f>
        <v>0</v>
      </c>
      <c r="I108" s="25">
        <f>พ.ค.!E108</f>
        <v>0</v>
      </c>
      <c r="J108" s="25">
        <f>มิ.ย.!E108</f>
        <v>0</v>
      </c>
      <c r="K108" s="25">
        <f>ก.ค.!E108</f>
        <v>0</v>
      </c>
      <c r="L108" s="25">
        <f>ส.ค.!E108</f>
        <v>0</v>
      </c>
      <c r="M108" s="24">
        <f>ก.ย.!E108</f>
        <v>0</v>
      </c>
      <c r="N108" s="24">
        <f>SUM(B108:M108)</f>
        <v>0</v>
      </c>
    </row>
    <row r="109" spans="1:14" ht="24" thickBot="1">
      <c r="A109" s="26" t="s">
        <v>449</v>
      </c>
      <c r="B109" s="27">
        <f>SUM(B67:B108)</f>
        <v>302015.39</v>
      </c>
      <c r="C109" s="27">
        <f t="shared" ref="C109:M109" si="2">SUM(C67:C108)</f>
        <v>0</v>
      </c>
      <c r="D109" s="27">
        <f t="shared" si="2"/>
        <v>0</v>
      </c>
      <c r="E109" s="27">
        <f t="shared" si="2"/>
        <v>0</v>
      </c>
      <c r="F109" s="27">
        <f t="shared" si="2"/>
        <v>0</v>
      </c>
      <c r="G109" s="27">
        <f t="shared" si="2"/>
        <v>0</v>
      </c>
      <c r="H109" s="27">
        <f t="shared" si="2"/>
        <v>0</v>
      </c>
      <c r="I109" s="27">
        <f t="shared" si="2"/>
        <v>0</v>
      </c>
      <c r="J109" s="27">
        <f t="shared" si="2"/>
        <v>0</v>
      </c>
      <c r="K109" s="27">
        <f t="shared" si="2"/>
        <v>0</v>
      </c>
      <c r="L109" s="27">
        <f t="shared" si="2"/>
        <v>0</v>
      </c>
      <c r="M109" s="27">
        <f t="shared" si="2"/>
        <v>0</v>
      </c>
      <c r="N109" s="27">
        <f>SUM(N69:N108)</f>
        <v>302015.39</v>
      </c>
    </row>
    <row r="110" spans="1:14">
      <c r="A110" s="62" t="s">
        <v>450</v>
      </c>
      <c r="B110" s="30">
        <f>B66-B109</f>
        <v>6497675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SUM(B110:M110)</f>
        <v>6497675</v>
      </c>
    </row>
    <row r="111" spans="1:14" ht="24" thickBot="1">
      <c r="A111" s="63" t="s">
        <v>451</v>
      </c>
      <c r="B111" s="56">
        <f>ต.ค.!E111</f>
        <v>27526</v>
      </c>
      <c r="C111" s="56">
        <f>B112</f>
        <v>6525201</v>
      </c>
      <c r="D111" s="56">
        <f>C112</f>
        <v>6525201</v>
      </c>
      <c r="E111" s="56">
        <f>D112</f>
        <v>6525201</v>
      </c>
      <c r="F111" s="56">
        <f t="shared" ref="F111:M111" si="4">E112</f>
        <v>6525201</v>
      </c>
      <c r="G111" s="56">
        <f t="shared" si="4"/>
        <v>6525201</v>
      </c>
      <c r="H111" s="56">
        <f t="shared" si="4"/>
        <v>6525201</v>
      </c>
      <c r="I111" s="56">
        <f t="shared" si="4"/>
        <v>6525201</v>
      </c>
      <c r="J111" s="56">
        <f t="shared" si="4"/>
        <v>6525201</v>
      </c>
      <c r="K111" s="56">
        <f t="shared" si="4"/>
        <v>6525201</v>
      </c>
      <c r="L111" s="56">
        <f t="shared" si="4"/>
        <v>6525201</v>
      </c>
      <c r="M111" s="56">
        <f t="shared" si="4"/>
        <v>6525201</v>
      </c>
      <c r="N111" s="56">
        <f>B111</f>
        <v>27526</v>
      </c>
    </row>
    <row r="112" spans="1:14" ht="24" thickBot="1">
      <c r="A112" s="64" t="s">
        <v>460</v>
      </c>
      <c r="B112" s="65">
        <f>B111+B110</f>
        <v>6525201</v>
      </c>
      <c r="C112" s="65">
        <f>C111+C110</f>
        <v>6525201</v>
      </c>
      <c r="D112" s="65">
        <f>D111+D110</f>
        <v>6525201</v>
      </c>
      <c r="E112" s="65">
        <f>E111+E110</f>
        <v>6525201</v>
      </c>
      <c r="F112" s="65">
        <f t="shared" ref="F112:N112" si="5">F111+F110</f>
        <v>6525201</v>
      </c>
      <c r="G112" s="65">
        <f t="shared" si="5"/>
        <v>6525201</v>
      </c>
      <c r="H112" s="65">
        <f t="shared" si="5"/>
        <v>6525201</v>
      </c>
      <c r="I112" s="65">
        <f t="shared" si="5"/>
        <v>6525201</v>
      </c>
      <c r="J112" s="65">
        <f t="shared" si="5"/>
        <v>6525201</v>
      </c>
      <c r="K112" s="65">
        <f t="shared" si="5"/>
        <v>6525201</v>
      </c>
      <c r="L112" s="65">
        <f t="shared" si="5"/>
        <v>6525201</v>
      </c>
      <c r="M112" s="65">
        <f t="shared" si="5"/>
        <v>6525201</v>
      </c>
      <c r="N112" s="65">
        <f t="shared" si="5"/>
        <v>6525201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ต.ค.!E114</f>
        <v>0</v>
      </c>
      <c r="C114" s="36">
        <f>พ.ย.!E114</f>
        <v>0</v>
      </c>
      <c r="D114" s="36">
        <f>ธ.ค.!E114</f>
        <v>0</v>
      </c>
      <c r="E114" s="36">
        <f>ม.ค.!E114</f>
        <v>0</v>
      </c>
      <c r="F114" s="36">
        <f>ก.พ.!E114</f>
        <v>0</v>
      </c>
      <c r="G114" s="36">
        <f>มี.ค.!E114</f>
        <v>0</v>
      </c>
      <c r="H114" s="36">
        <f>เม.ย.!E114</f>
        <v>0</v>
      </c>
      <c r="I114" s="36">
        <f>พ.ค.!E114</f>
        <v>0</v>
      </c>
      <c r="J114" s="36">
        <f>มิ.ย.!E114</f>
        <v>0</v>
      </c>
      <c r="K114" s="36">
        <f>ก.ค.!E114</f>
        <v>0</v>
      </c>
      <c r="L114" s="36">
        <f>ส.ค.!E114</f>
        <v>0</v>
      </c>
      <c r="M114" s="36">
        <f>ก.ย.!E114</f>
        <v>0</v>
      </c>
    </row>
    <row r="115" spans="1:14" s="36" customFormat="1">
      <c r="A115" s="37" t="s">
        <v>713</v>
      </c>
      <c r="B115" s="36">
        <f>ต.ค.!E115</f>
        <v>0</v>
      </c>
      <c r="C115" s="36">
        <f>พ.ย.!E115</f>
        <v>0</v>
      </c>
      <c r="D115" s="36">
        <f>ธ.ค.!E115</f>
        <v>0</v>
      </c>
      <c r="E115" s="36">
        <f>ม.ค.!E115</f>
        <v>0</v>
      </c>
      <c r="F115" s="36">
        <f>ก.พ.!E115</f>
        <v>0</v>
      </c>
      <c r="G115" s="36">
        <f>มี.ค.!E115</f>
        <v>0</v>
      </c>
      <c r="H115" s="36">
        <f>เม.ย.!E115</f>
        <v>0</v>
      </c>
      <c r="I115" s="36">
        <f>พ.ค.!E115</f>
        <v>0</v>
      </c>
      <c r="J115" s="36">
        <f>มิ.ย.!E115</f>
        <v>0</v>
      </c>
      <c r="K115" s="36">
        <f>ก.ค.!E115</f>
        <v>0</v>
      </c>
      <c r="L115" s="36">
        <f>ส.ค.!E115</f>
        <v>0</v>
      </c>
      <c r="M115" s="36">
        <f>ก.ย.!E115</f>
        <v>0</v>
      </c>
    </row>
    <row r="116" spans="1:14" s="36" customFormat="1">
      <c r="A116" s="37" t="s">
        <v>462</v>
      </c>
      <c r="B116" s="36">
        <f>ต.ค.!E116</f>
        <v>0</v>
      </c>
      <c r="C116" s="36">
        <f>พ.ย.!E116</f>
        <v>0</v>
      </c>
      <c r="D116" s="36">
        <f>ธ.ค.!E116</f>
        <v>0</v>
      </c>
      <c r="E116" s="36">
        <f>ม.ค.!E116</f>
        <v>0</v>
      </c>
      <c r="F116" s="36">
        <f>ก.พ.!E116</f>
        <v>0</v>
      </c>
      <c r="G116" s="36">
        <f>มี.ค.!E116</f>
        <v>0</v>
      </c>
      <c r="H116" s="36">
        <f>เม.ย.!E116</f>
        <v>0</v>
      </c>
      <c r="I116" s="36">
        <f>พ.ค.!E116</f>
        <v>0</v>
      </c>
      <c r="J116" s="36">
        <f>มิ.ย.!E116</f>
        <v>0</v>
      </c>
      <c r="K116" s="36">
        <f>ก.ค.!E116</f>
        <v>0</v>
      </c>
      <c r="L116" s="36">
        <f>ส.ค.!E116</f>
        <v>0</v>
      </c>
      <c r="M116" s="36">
        <f>ก.ย.!E116</f>
        <v>0</v>
      </c>
    </row>
    <row r="117" spans="1:14" s="36" customFormat="1">
      <c r="A117" s="37" t="s">
        <v>463</v>
      </c>
      <c r="B117" s="36">
        <f>ต.ค.!E117</f>
        <v>6525201</v>
      </c>
      <c r="C117" s="36">
        <f>พ.ย.!E117</f>
        <v>6838102</v>
      </c>
      <c r="D117" s="36">
        <f>ธ.ค.!E117</f>
        <v>6802693</v>
      </c>
      <c r="E117" s="36">
        <f>ม.ค.!E117</f>
        <v>6774044</v>
      </c>
      <c r="F117" s="36">
        <f>ก.พ.!E117</f>
        <v>6832245</v>
      </c>
      <c r="G117" s="36">
        <f>มี.ค.!E117</f>
        <v>6794146</v>
      </c>
      <c r="H117" s="36">
        <f>เม.ย.!E117</f>
        <v>6697475</v>
      </c>
      <c r="I117" s="36">
        <f>พ.ค.!E117</f>
        <v>6664181</v>
      </c>
      <c r="J117" s="36">
        <f>มิ.ย.!E117</f>
        <v>5780548</v>
      </c>
      <c r="K117" s="36">
        <f>ก.ค.!E117</f>
        <v>2263399</v>
      </c>
      <c r="L117" s="36">
        <f>ส.ค.!E117</f>
        <v>68050</v>
      </c>
      <c r="M117" s="36">
        <f>ก.ย.!E117</f>
        <v>62239</v>
      </c>
    </row>
    <row r="118" spans="1:14" s="36" customFormat="1">
      <c r="A118" s="37" t="s">
        <v>464</v>
      </c>
      <c r="B118" s="36">
        <f>ต.ค.!E118</f>
        <v>6525201</v>
      </c>
      <c r="C118" s="36">
        <f>พ.ย.!E118</f>
        <v>6838102</v>
      </c>
      <c r="D118" s="36">
        <f>ธ.ค.!E118</f>
        <v>6802693</v>
      </c>
      <c r="E118" s="36">
        <f>ม.ค.!E118</f>
        <v>6774044</v>
      </c>
      <c r="F118" s="36">
        <f>ก.พ.!E118</f>
        <v>6832245</v>
      </c>
      <c r="G118" s="36">
        <f>มี.ค.!E118</f>
        <v>6794146</v>
      </c>
      <c r="H118" s="36">
        <f>เม.ย.!E118</f>
        <v>6697475</v>
      </c>
      <c r="I118" s="36">
        <f>พ.ค.!E118</f>
        <v>6664181</v>
      </c>
      <c r="J118" s="36">
        <f>มิ.ย.!E118</f>
        <v>5780548</v>
      </c>
      <c r="K118" s="36">
        <f>ก.ค.!E118</f>
        <v>2263399</v>
      </c>
      <c r="L118" s="36">
        <f>ส.ค.!E118</f>
        <v>68050</v>
      </c>
      <c r="M118" s="36">
        <f>SUM(M114:M117)</f>
        <v>62239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-312901</v>
      </c>
      <c r="D119" s="36">
        <f t="shared" si="6"/>
        <v>-277492</v>
      </c>
      <c r="E119" s="36">
        <f t="shared" si="6"/>
        <v>-248843</v>
      </c>
      <c r="F119" s="36">
        <f t="shared" si="6"/>
        <v>-307044</v>
      </c>
      <c r="G119" s="36">
        <f t="shared" si="6"/>
        <v>-268945</v>
      </c>
      <c r="H119" s="36">
        <f t="shared" si="6"/>
        <v>-172274</v>
      </c>
      <c r="I119" s="36">
        <f t="shared" si="6"/>
        <v>-138980</v>
      </c>
      <c r="J119" s="36">
        <f t="shared" si="6"/>
        <v>744653</v>
      </c>
      <c r="K119" s="36">
        <f t="shared" si="6"/>
        <v>4261802</v>
      </c>
      <c r="L119" s="36">
        <f t="shared" si="6"/>
        <v>6457151</v>
      </c>
      <c r="M119" s="36">
        <f t="shared" si="6"/>
        <v>6462962</v>
      </c>
    </row>
    <row r="120" spans="1:14" s="36" customFormat="1">
      <c r="A120" s="44" t="s">
        <v>387</v>
      </c>
      <c r="B120" s="36">
        <f t="shared" ref="B120:N120" si="7">B66-B62</f>
        <v>244790.38999999966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244790.38999999966</v>
      </c>
    </row>
    <row r="121" spans="1:14" s="36" customFormat="1">
      <c r="A121" s="44" t="s">
        <v>388</v>
      </c>
      <c r="B121" s="36">
        <f t="shared" ref="B121:N121" si="8">B109-B102-B104-B106-B107</f>
        <v>30424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30424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9">
        <f t="shared" ref="B123:N123" si="9">B62</f>
        <v>6554900</v>
      </c>
      <c r="C123" s="39">
        <f t="shared" si="9"/>
        <v>0</v>
      </c>
      <c r="D123" s="39">
        <f t="shared" si="9"/>
        <v>0</v>
      </c>
      <c r="E123" s="39">
        <f t="shared" si="9"/>
        <v>0</v>
      </c>
      <c r="F123" s="39">
        <f t="shared" si="9"/>
        <v>0</v>
      </c>
      <c r="G123" s="39">
        <f t="shared" si="9"/>
        <v>0</v>
      </c>
      <c r="H123" s="39">
        <f t="shared" si="9"/>
        <v>0</v>
      </c>
      <c r="I123" s="39">
        <f t="shared" si="9"/>
        <v>0</v>
      </c>
      <c r="J123" s="39">
        <f t="shared" si="9"/>
        <v>0</v>
      </c>
      <c r="K123" s="39">
        <f t="shared" si="9"/>
        <v>0</v>
      </c>
      <c r="L123" s="39">
        <f t="shared" si="9"/>
        <v>0</v>
      </c>
      <c r="M123" s="39">
        <f t="shared" si="9"/>
        <v>0</v>
      </c>
      <c r="N123" s="39">
        <f t="shared" si="9"/>
        <v>6554900</v>
      </c>
    </row>
    <row r="124" spans="1:14" s="36" customFormat="1">
      <c r="A124" s="37" t="str">
        <f>A102</f>
        <v xml:space="preserve">          รายได้นำส่งส่วนกลาง</v>
      </c>
      <c r="B124" s="39">
        <f t="shared" ref="B124:N124" si="10">B102</f>
        <v>104840.19</v>
      </c>
      <c r="C124" s="39">
        <f t="shared" si="10"/>
        <v>0</v>
      </c>
      <c r="D124" s="39">
        <f t="shared" si="10"/>
        <v>0</v>
      </c>
      <c r="E124" s="39">
        <f t="shared" si="10"/>
        <v>0</v>
      </c>
      <c r="F124" s="39">
        <f t="shared" si="10"/>
        <v>0</v>
      </c>
      <c r="G124" s="39">
        <f t="shared" si="10"/>
        <v>0</v>
      </c>
      <c r="H124" s="39">
        <f t="shared" si="10"/>
        <v>0</v>
      </c>
      <c r="I124" s="39">
        <f t="shared" si="10"/>
        <v>0</v>
      </c>
      <c r="J124" s="39">
        <f t="shared" si="10"/>
        <v>0</v>
      </c>
      <c r="K124" s="39">
        <f t="shared" si="10"/>
        <v>0</v>
      </c>
      <c r="L124" s="39">
        <f t="shared" si="10"/>
        <v>0</v>
      </c>
      <c r="M124" s="39">
        <f t="shared" si="10"/>
        <v>0</v>
      </c>
      <c r="N124" s="39">
        <f t="shared" si="10"/>
        <v>104840.19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9">
        <f t="shared" ref="B125:N125" si="11">B104</f>
        <v>139950.20000000001</v>
      </c>
      <c r="C125" s="39">
        <f t="shared" si="11"/>
        <v>0</v>
      </c>
      <c r="D125" s="39">
        <f t="shared" si="11"/>
        <v>0</v>
      </c>
      <c r="E125" s="39">
        <f t="shared" si="11"/>
        <v>0</v>
      </c>
      <c r="F125" s="39">
        <f t="shared" si="11"/>
        <v>0</v>
      </c>
      <c r="G125" s="39">
        <f t="shared" si="11"/>
        <v>0</v>
      </c>
      <c r="H125" s="39">
        <f t="shared" si="11"/>
        <v>0</v>
      </c>
      <c r="I125" s="39">
        <f t="shared" si="11"/>
        <v>0</v>
      </c>
      <c r="J125" s="39">
        <f t="shared" si="11"/>
        <v>0</v>
      </c>
      <c r="K125" s="39">
        <f t="shared" si="11"/>
        <v>0</v>
      </c>
      <c r="L125" s="39">
        <f t="shared" si="11"/>
        <v>0</v>
      </c>
      <c r="M125" s="39">
        <f t="shared" si="11"/>
        <v>0</v>
      </c>
      <c r="N125" s="39">
        <f t="shared" si="11"/>
        <v>139950.20000000001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9">
        <f t="shared" ref="B126:N127" si="12">B106</f>
        <v>26801</v>
      </c>
      <c r="C126" s="39">
        <f t="shared" si="12"/>
        <v>0</v>
      </c>
      <c r="D126" s="39">
        <f t="shared" si="12"/>
        <v>0</v>
      </c>
      <c r="E126" s="39">
        <f t="shared" si="12"/>
        <v>0</v>
      </c>
      <c r="F126" s="39">
        <f t="shared" si="12"/>
        <v>0</v>
      </c>
      <c r="G126" s="39">
        <f t="shared" si="12"/>
        <v>0</v>
      </c>
      <c r="H126" s="39">
        <f t="shared" si="12"/>
        <v>0</v>
      </c>
      <c r="I126" s="39">
        <f t="shared" si="12"/>
        <v>0</v>
      </c>
      <c r="J126" s="39">
        <f t="shared" si="12"/>
        <v>0</v>
      </c>
      <c r="K126" s="39">
        <f t="shared" si="12"/>
        <v>0</v>
      </c>
      <c r="L126" s="39">
        <f t="shared" si="12"/>
        <v>0</v>
      </c>
      <c r="M126" s="39">
        <f t="shared" si="12"/>
        <v>0</v>
      </c>
      <c r="N126" s="39">
        <f t="shared" si="12"/>
        <v>26801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si="12"/>
        <v>0</v>
      </c>
      <c r="C127" s="39">
        <f t="shared" ref="C127:N127" si="13">C107</f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244790.39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244790.39</v>
      </c>
    </row>
    <row r="129" spans="1:1" s="36" customFormat="1"/>
    <row r="130" spans="1:1" s="36" customFormat="1">
      <c r="A130" s="36" t="s">
        <v>15</v>
      </c>
    </row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64" spans="1:1" s="36" customFormat="1"/>
    <row r="165" spans="1:1" s="36" customFormat="1"/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  <row r="194" spans="1:1" s="36" customFormat="1"/>
    <row r="195" spans="1:1" s="36" customFormat="1"/>
    <row r="196" spans="1:1" s="36" customFormat="1"/>
    <row r="197" spans="1:1" s="36" customFormat="1"/>
    <row r="198" spans="1:1" s="36" customFormat="1"/>
    <row r="199" spans="1:1" s="36" customFormat="1"/>
    <row r="200" spans="1:1" s="36" customFormat="1"/>
    <row r="201" spans="1:1" s="36" customFormat="1"/>
    <row r="202" spans="1:1" s="36" customFormat="1"/>
    <row r="203" spans="1:1" s="36" customFormat="1"/>
    <row r="204" spans="1:1" s="36" customFormat="1"/>
    <row r="205" spans="1:1" s="36" customFormat="1"/>
    <row r="206" spans="1:1" s="36" customFormat="1"/>
    <row r="207" spans="1:1" s="36" customFormat="1"/>
    <row r="208" spans="1:1" s="36" customFormat="1"/>
    <row r="209" s="36" customFormat="1"/>
    <row r="210" s="36" customFormat="1"/>
    <row r="211" s="36" customFormat="1"/>
    <row r="212" s="36" customFormat="1"/>
    <row r="213" s="36" customFormat="1"/>
    <row r="214" s="36" customFormat="1"/>
    <row r="215" s="36" customFormat="1"/>
    <row r="216" s="36" customFormat="1"/>
    <row r="217" s="36" customFormat="1"/>
    <row r="218" s="36" customFormat="1"/>
    <row r="219" s="36" customFormat="1"/>
    <row r="220" s="36" customFormat="1"/>
    <row r="221" s="36" customFormat="1"/>
    <row r="222" s="36" customFormat="1"/>
    <row r="223" s="36" customFormat="1"/>
    <row r="224" s="36" customFormat="1"/>
    <row r="225" s="36" customFormat="1"/>
    <row r="226" s="36" customFormat="1"/>
    <row r="227" s="36" customFormat="1"/>
    <row r="228" s="36" customFormat="1"/>
    <row r="229" s="36" customFormat="1"/>
    <row r="230" s="36" customFormat="1"/>
    <row r="231" s="36" customFormat="1"/>
    <row r="232" s="36" customFormat="1"/>
    <row r="233" s="36" customFormat="1"/>
    <row r="234" s="36" customFormat="1"/>
    <row r="235" s="36" customFormat="1"/>
    <row r="236" s="36" customFormat="1"/>
    <row r="237" s="36" customFormat="1"/>
    <row r="238" s="36" customFormat="1"/>
    <row r="239" s="36" customFormat="1"/>
    <row r="240" s="36" customFormat="1"/>
    <row r="241" s="36" customFormat="1"/>
    <row r="242" s="36" customFormat="1"/>
    <row r="243" s="36" customFormat="1"/>
    <row r="244" s="36" customFormat="1"/>
    <row r="245" s="36" customFormat="1"/>
    <row r="246" s="36" customFormat="1"/>
    <row r="247" s="36" customFormat="1"/>
    <row r="248" s="36" customFormat="1"/>
    <row r="249" s="36" customFormat="1"/>
    <row r="250" s="36" customFormat="1"/>
    <row r="251" s="36" customFormat="1"/>
    <row r="252" s="36" customFormat="1"/>
    <row r="253" s="36" customFormat="1"/>
    <row r="254" s="36" customFormat="1"/>
    <row r="255" s="36" customFormat="1"/>
    <row r="256" s="36" customFormat="1"/>
    <row r="257" s="36" customFormat="1"/>
    <row r="258" s="36" customFormat="1"/>
    <row r="259" s="36" customFormat="1"/>
    <row r="260" s="36" customFormat="1"/>
    <row r="261" s="36" customFormat="1"/>
    <row r="262" s="36" customFormat="1"/>
    <row r="263" s="36" customFormat="1"/>
    <row r="264" s="36" customFormat="1"/>
    <row r="265" s="36" customFormat="1"/>
    <row r="266" s="36" customFormat="1"/>
    <row r="267" s="36" customFormat="1"/>
    <row r="268" s="36" customFormat="1"/>
    <row r="269" s="36" customFormat="1"/>
    <row r="270" s="36" customFormat="1"/>
    <row r="271" s="36" customFormat="1"/>
    <row r="272" s="36" customFormat="1"/>
    <row r="273" s="36" customFormat="1"/>
    <row r="274" s="36" customFormat="1"/>
    <row r="275" s="36" customFormat="1"/>
    <row r="276" s="36" customFormat="1"/>
    <row r="277" s="36" customFormat="1"/>
    <row r="278" s="36" customFormat="1"/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6"/>
  <dimension ref="A1:O195"/>
  <sheetViews>
    <sheetView view="pageBreakPreview" topLeftCell="A2" zoomScale="60" zoomScaleNormal="75" workbookViewId="0">
      <pane xSplit="1" ySplit="4" topLeftCell="D106" activePane="bottomRight" state="frozenSplit"/>
      <selection activeCell="A4" sqref="A4"/>
      <selection pane="topRight" activeCell="A10" sqref="A10"/>
      <selection pane="bottomLeft" activeCell="A33" sqref="A33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483</v>
      </c>
    </row>
    <row r="4" spans="1:15">
      <c r="A4" s="36" t="s">
        <v>707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ต.ค.!F7</f>
        <v>0</v>
      </c>
      <c r="C7" s="24">
        <f>พ.ย.!F7</f>
        <v>0</v>
      </c>
      <c r="D7" s="24">
        <f>ธ.ค.!F7</f>
        <v>0</v>
      </c>
      <c r="E7" s="24">
        <f>ม.ค.!F7</f>
        <v>0</v>
      </c>
      <c r="F7" s="24">
        <f>ก.พ.!F7</f>
        <v>0</v>
      </c>
      <c r="G7" s="24">
        <f>มี.ค.!F7</f>
        <v>0</v>
      </c>
      <c r="H7" s="24">
        <f>เม.ย.!F7</f>
        <v>0</v>
      </c>
      <c r="I7" s="24">
        <f>พ.ค.!F7</f>
        <v>0</v>
      </c>
      <c r="J7" s="24">
        <f>มิ.ย.!F7</f>
        <v>0</v>
      </c>
      <c r="K7" s="24">
        <f>ก.ค.!F7</f>
        <v>0</v>
      </c>
      <c r="L7" s="24">
        <f>ส.ค.!F7</f>
        <v>0</v>
      </c>
      <c r="M7" s="24">
        <f>ก.ย.!F7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ต.ค.!F8</f>
        <v>0</v>
      </c>
      <c r="C8" s="24">
        <f>พ.ย.!F8</f>
        <v>0</v>
      </c>
      <c r="D8" s="24">
        <f>ธ.ค.!F8</f>
        <v>0</v>
      </c>
      <c r="E8" s="24">
        <f>ม.ค.!F8</f>
        <v>0</v>
      </c>
      <c r="F8" s="24">
        <f>ก.พ.!F8</f>
        <v>0</v>
      </c>
      <c r="G8" s="24">
        <f>มี.ค.!F8</f>
        <v>0</v>
      </c>
      <c r="H8" s="24">
        <f>เม.ย.!F8</f>
        <v>0</v>
      </c>
      <c r="I8" s="24">
        <f>พ.ค.!F8</f>
        <v>0</v>
      </c>
      <c r="J8" s="24">
        <f>มิ.ย.!F8</f>
        <v>0</v>
      </c>
      <c r="K8" s="24">
        <f>ก.ค.!F8</f>
        <v>0</v>
      </c>
      <c r="L8" s="24">
        <f>ส.ค.!F8</f>
        <v>0</v>
      </c>
      <c r="M8" s="24">
        <f>ก.ย.!F8</f>
        <v>0</v>
      </c>
      <c r="N8" s="24">
        <f t="shared" si="0"/>
        <v>0</v>
      </c>
    </row>
    <row r="9" spans="1:15">
      <c r="A9" s="363" t="s">
        <v>398</v>
      </c>
      <c r="B9" s="24">
        <f>ต.ค.!F9</f>
        <v>3675.49</v>
      </c>
      <c r="C9" s="24">
        <f>พ.ย.!F9</f>
        <v>0</v>
      </c>
      <c r="D9" s="24">
        <f>ธ.ค.!F9</f>
        <v>0</v>
      </c>
      <c r="E9" s="24">
        <f>ม.ค.!F9</f>
        <v>0</v>
      </c>
      <c r="F9" s="24">
        <f>ก.พ.!F9</f>
        <v>0</v>
      </c>
      <c r="G9" s="24">
        <f>มี.ค.!F9</f>
        <v>0</v>
      </c>
      <c r="H9" s="24">
        <f>เม.ย.!F9</f>
        <v>0</v>
      </c>
      <c r="I9" s="24">
        <f>พ.ค.!F9</f>
        <v>0</v>
      </c>
      <c r="J9" s="24">
        <f>มิ.ย.!F9</f>
        <v>0</v>
      </c>
      <c r="K9" s="24">
        <f>ก.ค.!F9</f>
        <v>0</v>
      </c>
      <c r="L9" s="24">
        <f>ส.ค.!F9</f>
        <v>0</v>
      </c>
      <c r="M9" s="24">
        <f>ก.ย.!F9</f>
        <v>0</v>
      </c>
      <c r="N9" s="24">
        <f t="shared" si="0"/>
        <v>3675.49</v>
      </c>
    </row>
    <row r="10" spans="1:15">
      <c r="A10" s="363" t="s">
        <v>399</v>
      </c>
      <c r="B10" s="24">
        <f>ต.ค.!F10</f>
        <v>17850</v>
      </c>
      <c r="C10" s="24">
        <f>พ.ย.!F10</f>
        <v>0</v>
      </c>
      <c r="D10" s="24">
        <f>ธ.ค.!F10</f>
        <v>0</v>
      </c>
      <c r="E10" s="24">
        <f>ม.ค.!F10</f>
        <v>0</v>
      </c>
      <c r="F10" s="24">
        <f>ก.พ.!F10</f>
        <v>0</v>
      </c>
      <c r="G10" s="24">
        <f>มี.ค.!F10</f>
        <v>0</v>
      </c>
      <c r="H10" s="24">
        <f>เม.ย.!F10</f>
        <v>0</v>
      </c>
      <c r="I10" s="24">
        <f>พ.ค.!F10</f>
        <v>0</v>
      </c>
      <c r="J10" s="24">
        <f>มิ.ย.!F10</f>
        <v>0</v>
      </c>
      <c r="K10" s="24">
        <f>ก.ค.!F10</f>
        <v>0</v>
      </c>
      <c r="L10" s="24">
        <f>ส.ค.!F10</f>
        <v>0</v>
      </c>
      <c r="M10" s="24">
        <f>ก.ย.!F10</f>
        <v>0</v>
      </c>
      <c r="N10" s="24">
        <f t="shared" si="0"/>
        <v>17850</v>
      </c>
      <c r="O10" s="20">
        <f>SUM(N9:N11)</f>
        <v>21525.489999999998</v>
      </c>
    </row>
    <row r="11" spans="1:15">
      <c r="A11" s="363" t="s">
        <v>400</v>
      </c>
      <c r="B11" s="24">
        <f>ต.ค.!F11</f>
        <v>0</v>
      </c>
      <c r="C11" s="24">
        <f>พ.ย.!F11</f>
        <v>0</v>
      </c>
      <c r="D11" s="24">
        <f>ธ.ค.!F11</f>
        <v>0</v>
      </c>
      <c r="E11" s="24">
        <f>ม.ค.!F11</f>
        <v>0</v>
      </c>
      <c r="F11" s="24">
        <f>ก.พ.!F11</f>
        <v>0</v>
      </c>
      <c r="G11" s="24">
        <f>มี.ค.!F11</f>
        <v>0</v>
      </c>
      <c r="H11" s="24">
        <f>เม.ย.!F11</f>
        <v>0</v>
      </c>
      <c r="I11" s="24">
        <f>พ.ค.!F11</f>
        <v>0</v>
      </c>
      <c r="J11" s="24">
        <f>มิ.ย.!F11</f>
        <v>0</v>
      </c>
      <c r="K11" s="24">
        <f>ก.ค.!F11</f>
        <v>0</v>
      </c>
      <c r="L11" s="24">
        <f>ส.ค.!F11</f>
        <v>0</v>
      </c>
      <c r="M11" s="24">
        <f>ก.ย.!F11</f>
        <v>0</v>
      </c>
      <c r="N11" s="24">
        <f t="shared" si="0"/>
        <v>0</v>
      </c>
    </row>
    <row r="12" spans="1:15">
      <c r="A12" s="363" t="s">
        <v>401</v>
      </c>
      <c r="B12" s="24">
        <f>ต.ค.!F12</f>
        <v>0</v>
      </c>
      <c r="C12" s="24">
        <f>พ.ย.!F12</f>
        <v>0</v>
      </c>
      <c r="D12" s="24">
        <f>ธ.ค.!F12</f>
        <v>0</v>
      </c>
      <c r="E12" s="24">
        <f>ม.ค.!F12</f>
        <v>0</v>
      </c>
      <c r="F12" s="24">
        <f>ก.พ.!F12</f>
        <v>0</v>
      </c>
      <c r="G12" s="24">
        <f>มี.ค.!F12</f>
        <v>0</v>
      </c>
      <c r="H12" s="24">
        <f>เม.ย.!F12</f>
        <v>0</v>
      </c>
      <c r="I12" s="24">
        <f>พ.ค.!F12</f>
        <v>0</v>
      </c>
      <c r="J12" s="24">
        <f>มิ.ย.!F12</f>
        <v>0</v>
      </c>
      <c r="K12" s="24">
        <f>ก.ค.!F12</f>
        <v>0</v>
      </c>
      <c r="L12" s="24">
        <f>ส.ค.!F12</f>
        <v>0</v>
      </c>
      <c r="M12" s="24">
        <f>ก.ย.!F12</f>
        <v>0</v>
      </c>
      <c r="N12" s="24">
        <f t="shared" si="0"/>
        <v>0</v>
      </c>
    </row>
    <row r="13" spans="1:15">
      <c r="A13" s="363" t="s">
        <v>402</v>
      </c>
      <c r="B13" s="24">
        <f>ต.ค.!F13</f>
        <v>0</v>
      </c>
      <c r="C13" s="24">
        <f>พ.ย.!F13</f>
        <v>0</v>
      </c>
      <c r="D13" s="24">
        <f>ธ.ค.!F13</f>
        <v>0</v>
      </c>
      <c r="E13" s="24">
        <f>ม.ค.!F13</f>
        <v>0</v>
      </c>
      <c r="F13" s="24">
        <f>ก.พ.!F13</f>
        <v>0</v>
      </c>
      <c r="G13" s="24">
        <f>มี.ค.!F13</f>
        <v>0</v>
      </c>
      <c r="H13" s="24">
        <f>เม.ย.!F13</f>
        <v>0</v>
      </c>
      <c r="I13" s="24">
        <f>พ.ค.!F13</f>
        <v>0</v>
      </c>
      <c r="J13" s="24">
        <f>มิ.ย.!F13</f>
        <v>0</v>
      </c>
      <c r="K13" s="24">
        <f>ก.ค.!F13</f>
        <v>0</v>
      </c>
      <c r="L13" s="24">
        <f>ส.ค.!F13</f>
        <v>0</v>
      </c>
      <c r="M13" s="24">
        <f>ก.ย.!F13</f>
        <v>0</v>
      </c>
      <c r="N13" s="24">
        <f t="shared" si="0"/>
        <v>0</v>
      </c>
    </row>
    <row r="14" spans="1:15">
      <c r="A14" s="363" t="s">
        <v>403</v>
      </c>
      <c r="B14" s="24">
        <f>ต.ค.!F14</f>
        <v>25306.639999999999</v>
      </c>
      <c r="C14" s="24">
        <f>พ.ย.!F14</f>
        <v>0</v>
      </c>
      <c r="D14" s="24">
        <f>ธ.ค.!F14</f>
        <v>0</v>
      </c>
      <c r="E14" s="24">
        <f>ม.ค.!F14</f>
        <v>0</v>
      </c>
      <c r="F14" s="24">
        <f>ก.พ.!F14</f>
        <v>0</v>
      </c>
      <c r="G14" s="24">
        <f>มี.ค.!F14</f>
        <v>0</v>
      </c>
      <c r="H14" s="24">
        <f>เม.ย.!F14</f>
        <v>0</v>
      </c>
      <c r="I14" s="24">
        <f>พ.ค.!F14</f>
        <v>0</v>
      </c>
      <c r="J14" s="24">
        <f>มิ.ย.!F14</f>
        <v>0</v>
      </c>
      <c r="K14" s="24">
        <f>ก.ค.!F14</f>
        <v>0</v>
      </c>
      <c r="L14" s="24">
        <f>ส.ค.!F14</f>
        <v>0</v>
      </c>
      <c r="M14" s="24">
        <f>ก.ย.!F14</f>
        <v>0</v>
      </c>
      <c r="N14" s="24">
        <f t="shared" si="0"/>
        <v>25306.639999999999</v>
      </c>
      <c r="O14" s="20">
        <f>SUM(N14:N15)</f>
        <v>75218.929999999993</v>
      </c>
    </row>
    <row r="15" spans="1:15">
      <c r="A15" s="363" t="s">
        <v>404</v>
      </c>
      <c r="B15" s="24">
        <f>ต.ค.!F15</f>
        <v>49912.29</v>
      </c>
      <c r="C15" s="24">
        <f>พ.ย.!F15</f>
        <v>0</v>
      </c>
      <c r="D15" s="24">
        <f>ธ.ค.!F15</f>
        <v>0</v>
      </c>
      <c r="E15" s="24">
        <f>ม.ค.!F15</f>
        <v>0</v>
      </c>
      <c r="F15" s="24">
        <f>ก.พ.!F15</f>
        <v>0</v>
      </c>
      <c r="G15" s="24">
        <f>มี.ค.!F15</f>
        <v>0</v>
      </c>
      <c r="H15" s="24">
        <f>เม.ย.!F15</f>
        <v>0</v>
      </c>
      <c r="I15" s="24">
        <f>พ.ค.!F15</f>
        <v>0</v>
      </c>
      <c r="J15" s="24">
        <f>มิ.ย.!F15</f>
        <v>0</v>
      </c>
      <c r="K15" s="24">
        <f>ก.ค.!F15</f>
        <v>0</v>
      </c>
      <c r="L15" s="24">
        <f>ส.ค.!F15</f>
        <v>0</v>
      </c>
      <c r="M15" s="24">
        <f>ก.ย.!F15</f>
        <v>0</v>
      </c>
      <c r="N15" s="24">
        <f t="shared" si="0"/>
        <v>49912.29</v>
      </c>
    </row>
    <row r="16" spans="1:15">
      <c r="A16" s="363" t="s">
        <v>588</v>
      </c>
      <c r="B16" s="24">
        <f>ต.ค.!F16</f>
        <v>0</v>
      </c>
      <c r="C16" s="24">
        <f>พ.ย.!F16</f>
        <v>0</v>
      </c>
      <c r="D16" s="24">
        <f>ธ.ค.!F16</f>
        <v>0</v>
      </c>
      <c r="E16" s="24">
        <f>ม.ค.!F16</f>
        <v>0</v>
      </c>
      <c r="F16" s="24">
        <f>ก.พ.!F16</f>
        <v>0</v>
      </c>
      <c r="G16" s="24">
        <f>มี.ค.!F16</f>
        <v>0</v>
      </c>
      <c r="H16" s="24">
        <f>เม.ย.!F16</f>
        <v>0</v>
      </c>
      <c r="I16" s="24">
        <f>พ.ค.!F16</f>
        <v>0</v>
      </c>
      <c r="J16" s="24">
        <f>มิ.ย.!F16</f>
        <v>0</v>
      </c>
      <c r="K16" s="24">
        <f>ก.ค.!F16</f>
        <v>0</v>
      </c>
      <c r="L16" s="24">
        <f>ส.ค.!F16</f>
        <v>0</v>
      </c>
      <c r="M16" s="24">
        <f>ก.ย.!F16</f>
        <v>0</v>
      </c>
      <c r="N16" s="24">
        <f t="shared" si="0"/>
        <v>0</v>
      </c>
    </row>
    <row r="17" spans="1:15">
      <c r="A17" s="367" t="s">
        <v>589</v>
      </c>
      <c r="B17" s="24">
        <f>ต.ค.!F17</f>
        <v>0</v>
      </c>
      <c r="C17" s="24">
        <f>พ.ย.!F17</f>
        <v>0</v>
      </c>
      <c r="D17" s="24">
        <f>ธ.ค.!F17</f>
        <v>0</v>
      </c>
      <c r="E17" s="24">
        <f>ม.ค.!F17</f>
        <v>0</v>
      </c>
      <c r="F17" s="24">
        <f>ก.พ.!F17</f>
        <v>0</v>
      </c>
      <c r="G17" s="24">
        <f>มี.ค.!F17</f>
        <v>0</v>
      </c>
      <c r="H17" s="24">
        <f>เม.ย.!F17</f>
        <v>0</v>
      </c>
      <c r="I17" s="24">
        <f>พ.ค.!F17</f>
        <v>0</v>
      </c>
      <c r="J17" s="24">
        <f>มิ.ย.!F17</f>
        <v>0</v>
      </c>
      <c r="K17" s="24">
        <f>ก.ค.!F17</f>
        <v>0</v>
      </c>
      <c r="L17" s="24">
        <f>ส.ค.!F17</f>
        <v>0</v>
      </c>
      <c r="M17" s="24">
        <f>ก.ย.!F17</f>
        <v>0</v>
      </c>
      <c r="N17" s="24">
        <f t="shared" si="0"/>
        <v>0</v>
      </c>
    </row>
    <row r="18" spans="1:15">
      <c r="A18" s="363" t="s">
        <v>592</v>
      </c>
      <c r="B18" s="24">
        <f>ต.ค.!F18</f>
        <v>41.16</v>
      </c>
      <c r="C18" s="24">
        <f>พ.ย.!F18</f>
        <v>0</v>
      </c>
      <c r="D18" s="24">
        <f>ธ.ค.!F18</f>
        <v>0</v>
      </c>
      <c r="E18" s="24">
        <f>ม.ค.!F18</f>
        <v>0</v>
      </c>
      <c r="F18" s="24">
        <f>ก.พ.!F18</f>
        <v>0</v>
      </c>
      <c r="G18" s="24">
        <f>มี.ค.!F18</f>
        <v>0</v>
      </c>
      <c r="H18" s="24">
        <f>เม.ย.!F18</f>
        <v>0</v>
      </c>
      <c r="I18" s="24">
        <f>พ.ค.!F18</f>
        <v>0</v>
      </c>
      <c r="J18" s="24">
        <f>มิ.ย.!F18</f>
        <v>0</v>
      </c>
      <c r="K18" s="24">
        <f>ก.ค.!F18</f>
        <v>0</v>
      </c>
      <c r="L18" s="24">
        <f>ส.ค.!F18</f>
        <v>0</v>
      </c>
      <c r="M18" s="24">
        <f>ก.ย.!F18</f>
        <v>0</v>
      </c>
      <c r="N18" s="24">
        <f t="shared" si="0"/>
        <v>41.16</v>
      </c>
      <c r="O18" s="20">
        <f>SUM(N18:N19)</f>
        <v>6148.98</v>
      </c>
    </row>
    <row r="19" spans="1:15">
      <c r="A19" s="363" t="s">
        <v>593</v>
      </c>
      <c r="B19" s="24">
        <f>ต.ค.!F19</f>
        <v>6107.82</v>
      </c>
      <c r="C19" s="24">
        <f>พ.ย.!F19</f>
        <v>0</v>
      </c>
      <c r="D19" s="24">
        <f>ธ.ค.!F19</f>
        <v>0</v>
      </c>
      <c r="E19" s="24">
        <f>ม.ค.!F19</f>
        <v>0</v>
      </c>
      <c r="F19" s="24">
        <f>ก.พ.!F19</f>
        <v>0</v>
      </c>
      <c r="G19" s="24">
        <f>มี.ค.!F19</f>
        <v>0</v>
      </c>
      <c r="H19" s="24">
        <f>เม.ย.!F19</f>
        <v>0</v>
      </c>
      <c r="I19" s="24">
        <f>พ.ค.!F19</f>
        <v>0</v>
      </c>
      <c r="J19" s="24">
        <f>มิ.ย.!F19</f>
        <v>0</v>
      </c>
      <c r="K19" s="24">
        <f>ก.ค.!F19</f>
        <v>0</v>
      </c>
      <c r="L19" s="24">
        <f>ส.ค.!F19</f>
        <v>0</v>
      </c>
      <c r="M19" s="24">
        <f>ก.ย.!F19</f>
        <v>0</v>
      </c>
      <c r="N19" s="24">
        <f t="shared" si="0"/>
        <v>6107.82</v>
      </c>
    </row>
    <row r="20" spans="1:15">
      <c r="A20" s="363" t="s">
        <v>67</v>
      </c>
      <c r="B20" s="24">
        <f>ต.ค.!F20</f>
        <v>0</v>
      </c>
      <c r="C20" s="24">
        <f>พ.ย.!F20</f>
        <v>0</v>
      </c>
      <c r="D20" s="24">
        <f>ธ.ค.!F20</f>
        <v>0</v>
      </c>
      <c r="E20" s="24">
        <f>ม.ค.!F20</f>
        <v>0</v>
      </c>
      <c r="F20" s="24">
        <f>ก.พ.!F20</f>
        <v>0</v>
      </c>
      <c r="G20" s="24">
        <f>มี.ค.!F20</f>
        <v>0</v>
      </c>
      <c r="H20" s="24">
        <f>เม.ย.!F20</f>
        <v>0</v>
      </c>
      <c r="I20" s="24">
        <f>พ.ค.!F20</f>
        <v>0</v>
      </c>
      <c r="J20" s="24">
        <f>มิ.ย.!F20</f>
        <v>0</v>
      </c>
      <c r="K20" s="24">
        <f>ก.ค.!F20</f>
        <v>0</v>
      </c>
      <c r="L20" s="24">
        <f>ส.ค.!F20</f>
        <v>0</v>
      </c>
      <c r="M20" s="24">
        <f>ก.ย.!F20</f>
        <v>0</v>
      </c>
      <c r="N20" s="24">
        <f t="shared" si="0"/>
        <v>0</v>
      </c>
    </row>
    <row r="21" spans="1:15">
      <c r="A21" s="363" t="s">
        <v>68</v>
      </c>
      <c r="B21" s="24">
        <f>ต.ค.!F21</f>
        <v>0</v>
      </c>
      <c r="C21" s="24">
        <f>พ.ย.!F21</f>
        <v>0</v>
      </c>
      <c r="D21" s="24">
        <f>ธ.ค.!F21</f>
        <v>0</v>
      </c>
      <c r="E21" s="24">
        <f>ม.ค.!F21</f>
        <v>0</v>
      </c>
      <c r="F21" s="24">
        <f>ก.พ.!F21</f>
        <v>0</v>
      </c>
      <c r="G21" s="24">
        <f>มี.ค.!F21</f>
        <v>0</v>
      </c>
      <c r="H21" s="24">
        <f>เม.ย.!F21</f>
        <v>0</v>
      </c>
      <c r="I21" s="24">
        <f>พ.ค.!F21</f>
        <v>0</v>
      </c>
      <c r="J21" s="24">
        <f>มิ.ย.!F21</f>
        <v>0</v>
      </c>
      <c r="K21" s="24">
        <f>ก.ค.!F21</f>
        <v>0</v>
      </c>
      <c r="L21" s="24">
        <f>ส.ค.!F21</f>
        <v>0</v>
      </c>
      <c r="M21" s="24">
        <f>ก.ย.!F21</f>
        <v>0</v>
      </c>
      <c r="N21" s="24">
        <f t="shared" si="0"/>
        <v>0</v>
      </c>
    </row>
    <row r="22" spans="1:15">
      <c r="A22" s="367" t="s">
        <v>231</v>
      </c>
      <c r="B22" s="24">
        <f>ต.ค.!F22</f>
        <v>0</v>
      </c>
      <c r="C22" s="24">
        <f>พ.ย.!F22</f>
        <v>0</v>
      </c>
      <c r="D22" s="24">
        <f>ธ.ค.!F22</f>
        <v>0</v>
      </c>
      <c r="E22" s="24">
        <f>ม.ค.!F22</f>
        <v>0</v>
      </c>
      <c r="F22" s="24">
        <f>ก.พ.!F22</f>
        <v>0</v>
      </c>
      <c r="G22" s="24">
        <f>มี.ค.!F22</f>
        <v>0</v>
      </c>
      <c r="H22" s="24">
        <f>เม.ย.!F22</f>
        <v>0</v>
      </c>
      <c r="I22" s="24">
        <f>พ.ค.!F22</f>
        <v>0</v>
      </c>
      <c r="J22" s="24">
        <f>มิ.ย.!F22</f>
        <v>0</v>
      </c>
      <c r="K22" s="24">
        <f>ก.ค.!F22</f>
        <v>0</v>
      </c>
      <c r="L22" s="24">
        <f>ส.ค.!F22</f>
        <v>0</v>
      </c>
      <c r="M22" s="24">
        <f>ก.ย.!F22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ต.ค.!F24</f>
        <v>0</v>
      </c>
      <c r="C24" s="24">
        <f>พ.ย.!F24</f>
        <v>0</v>
      </c>
      <c r="D24" s="24">
        <f>ธ.ค.!F24</f>
        <v>0</v>
      </c>
      <c r="E24" s="24">
        <f>ม.ค.!F24</f>
        <v>0</v>
      </c>
      <c r="F24" s="24">
        <f>ก.พ.!F24</f>
        <v>0</v>
      </c>
      <c r="G24" s="24">
        <f>มี.ค.!F24</f>
        <v>0</v>
      </c>
      <c r="H24" s="24">
        <f>เม.ย.!F24</f>
        <v>0</v>
      </c>
      <c r="I24" s="24">
        <f>พ.ค.!F24</f>
        <v>0</v>
      </c>
      <c r="J24" s="24">
        <f>มิ.ย.!F24</f>
        <v>0</v>
      </c>
      <c r="K24" s="24">
        <f>ก.ค.!F24</f>
        <v>0</v>
      </c>
      <c r="L24" s="24">
        <f>ส.ค.!F24</f>
        <v>0</v>
      </c>
      <c r="M24" s="24">
        <f>ก.ย.!F24</f>
        <v>0</v>
      </c>
      <c r="N24" s="24">
        <f t="shared" si="0"/>
        <v>0</v>
      </c>
    </row>
    <row r="25" spans="1:15">
      <c r="A25" s="363" t="s">
        <v>232</v>
      </c>
      <c r="B25" s="24">
        <f>ต.ค.!F25</f>
        <v>0</v>
      </c>
      <c r="C25" s="24">
        <f>พ.ย.!F25</f>
        <v>0</v>
      </c>
      <c r="D25" s="24">
        <f>ธ.ค.!F25</f>
        <v>0</v>
      </c>
      <c r="E25" s="24">
        <f>ม.ค.!F25</f>
        <v>0</v>
      </c>
      <c r="F25" s="24">
        <f>ก.พ.!F25</f>
        <v>0</v>
      </c>
      <c r="G25" s="24">
        <f>มี.ค.!F25</f>
        <v>0</v>
      </c>
      <c r="H25" s="24">
        <f>เม.ย.!F25</f>
        <v>0</v>
      </c>
      <c r="I25" s="24">
        <f>พ.ค.!F25</f>
        <v>0</v>
      </c>
      <c r="J25" s="24">
        <f>มิ.ย.!F25</f>
        <v>0</v>
      </c>
      <c r="K25" s="24">
        <f>ก.ค.!F25</f>
        <v>0</v>
      </c>
      <c r="L25" s="24">
        <f>ส.ค.!F25</f>
        <v>0</v>
      </c>
      <c r="M25" s="24">
        <f>ก.ย.!F25</f>
        <v>0</v>
      </c>
      <c r="N25" s="24">
        <f t="shared" si="0"/>
        <v>0</v>
      </c>
    </row>
    <row r="26" spans="1:15">
      <c r="A26" s="363" t="s">
        <v>233</v>
      </c>
      <c r="B26" s="24">
        <f>ต.ค.!F26</f>
        <v>0</v>
      </c>
      <c r="C26" s="24">
        <f>พ.ย.!F26</f>
        <v>0</v>
      </c>
      <c r="D26" s="24">
        <f>ธ.ค.!F26</f>
        <v>0</v>
      </c>
      <c r="E26" s="24">
        <f>ม.ค.!F26</f>
        <v>0</v>
      </c>
      <c r="F26" s="24">
        <f>ก.พ.!F26</f>
        <v>0</v>
      </c>
      <c r="G26" s="24">
        <f>มี.ค.!F26</f>
        <v>0</v>
      </c>
      <c r="H26" s="24">
        <f>เม.ย.!F26</f>
        <v>0</v>
      </c>
      <c r="I26" s="24">
        <f>พ.ค.!F26</f>
        <v>0</v>
      </c>
      <c r="J26" s="24">
        <f>มิ.ย.!F26</f>
        <v>0</v>
      </c>
      <c r="K26" s="24">
        <f>ก.ค.!F26</f>
        <v>0</v>
      </c>
      <c r="L26" s="24">
        <f>ส.ค.!F26</f>
        <v>0</v>
      </c>
      <c r="M26" s="24">
        <f>ก.ย.!F26</f>
        <v>0</v>
      </c>
      <c r="N26" s="24">
        <f t="shared" si="0"/>
        <v>0</v>
      </c>
    </row>
    <row r="27" spans="1:15">
      <c r="A27" s="363" t="s">
        <v>594</v>
      </c>
      <c r="B27" s="24">
        <f>ต.ค.!F27</f>
        <v>150</v>
      </c>
      <c r="C27" s="24">
        <f>พ.ย.!F27</f>
        <v>0</v>
      </c>
      <c r="D27" s="24">
        <f>ธ.ค.!F27</f>
        <v>0</v>
      </c>
      <c r="E27" s="24">
        <f>ม.ค.!F27</f>
        <v>0</v>
      </c>
      <c r="F27" s="24">
        <f>ก.พ.!F27</f>
        <v>0</v>
      </c>
      <c r="G27" s="24">
        <f>มี.ค.!F27</f>
        <v>0</v>
      </c>
      <c r="H27" s="24">
        <f>เม.ย.!F27</f>
        <v>0</v>
      </c>
      <c r="I27" s="24">
        <f>พ.ค.!F27</f>
        <v>0</v>
      </c>
      <c r="J27" s="24">
        <f>มิ.ย.!F27</f>
        <v>0</v>
      </c>
      <c r="K27" s="24">
        <f>ก.ค.!F27</f>
        <v>0</v>
      </c>
      <c r="L27" s="24">
        <f>ส.ค.!F27</f>
        <v>0</v>
      </c>
      <c r="M27" s="24">
        <f>ก.ย.!F27</f>
        <v>0</v>
      </c>
      <c r="N27" s="24">
        <f t="shared" si="0"/>
        <v>150</v>
      </c>
    </row>
    <row r="28" spans="1:15">
      <c r="A28" s="363" t="s">
        <v>595</v>
      </c>
      <c r="B28" s="24">
        <f>ต.ค.!F28</f>
        <v>250</v>
      </c>
      <c r="C28" s="24">
        <f>พ.ย.!F28</f>
        <v>0</v>
      </c>
      <c r="D28" s="24">
        <f>ธ.ค.!F28</f>
        <v>0</v>
      </c>
      <c r="E28" s="24">
        <f>ม.ค.!F28</f>
        <v>0</v>
      </c>
      <c r="F28" s="24">
        <f>ก.พ.!F28</f>
        <v>0</v>
      </c>
      <c r="G28" s="24">
        <f>มี.ค.!F28</f>
        <v>0</v>
      </c>
      <c r="H28" s="24">
        <f>เม.ย.!F28</f>
        <v>0</v>
      </c>
      <c r="I28" s="24">
        <f>พ.ค.!F28</f>
        <v>0</v>
      </c>
      <c r="J28" s="24">
        <f>มิ.ย.!F28</f>
        <v>0</v>
      </c>
      <c r="K28" s="24">
        <f>ก.ค.!F28</f>
        <v>0</v>
      </c>
      <c r="L28" s="24">
        <f>ส.ค.!F28</f>
        <v>0</v>
      </c>
      <c r="M28" s="24">
        <f>ก.ย.!F28</f>
        <v>0</v>
      </c>
      <c r="N28" s="24">
        <f t="shared" si="0"/>
        <v>250</v>
      </c>
      <c r="O28" s="20">
        <f>SUM(N27:N29)</f>
        <v>400</v>
      </c>
    </row>
    <row r="29" spans="1:15">
      <c r="A29" s="363" t="s">
        <v>596</v>
      </c>
      <c r="B29" s="24">
        <f>ต.ค.!F29</f>
        <v>0</v>
      </c>
      <c r="C29" s="24">
        <f>พ.ย.!F29</f>
        <v>0</v>
      </c>
      <c r="D29" s="24">
        <f>ธ.ค.!F29</f>
        <v>0</v>
      </c>
      <c r="E29" s="24">
        <f>ม.ค.!F29</f>
        <v>0</v>
      </c>
      <c r="F29" s="24">
        <f>ก.พ.!F29</f>
        <v>0</v>
      </c>
      <c r="G29" s="24">
        <f>มี.ค.!F29</f>
        <v>0</v>
      </c>
      <c r="H29" s="24">
        <f>เม.ย.!F29</f>
        <v>0</v>
      </c>
      <c r="I29" s="24">
        <f>พ.ค.!F29</f>
        <v>0</v>
      </c>
      <c r="J29" s="24">
        <f>มิ.ย.!F29</f>
        <v>0</v>
      </c>
      <c r="K29" s="24">
        <f>ก.ค.!F29</f>
        <v>0</v>
      </c>
      <c r="L29" s="24">
        <f>ส.ค.!F29</f>
        <v>0</v>
      </c>
      <c r="M29" s="24">
        <f>ก.ย.!F29</f>
        <v>0</v>
      </c>
      <c r="N29" s="24">
        <f t="shared" si="0"/>
        <v>0</v>
      </c>
    </row>
    <row r="30" spans="1:15">
      <c r="A30" s="363" t="s">
        <v>411</v>
      </c>
      <c r="B30" s="24">
        <f>ต.ค.!F30</f>
        <v>0</v>
      </c>
      <c r="C30" s="24">
        <f>พ.ย.!F30</f>
        <v>0</v>
      </c>
      <c r="D30" s="24">
        <f>ธ.ค.!F30</f>
        <v>0</v>
      </c>
      <c r="E30" s="24">
        <f>ม.ค.!F30</f>
        <v>0</v>
      </c>
      <c r="F30" s="24">
        <f>ก.พ.!F30</f>
        <v>0</v>
      </c>
      <c r="G30" s="24">
        <f>มี.ค.!F30</f>
        <v>0</v>
      </c>
      <c r="H30" s="24">
        <f>เม.ย.!F30</f>
        <v>0</v>
      </c>
      <c r="I30" s="24">
        <f>พ.ค.!F30</f>
        <v>0</v>
      </c>
      <c r="J30" s="24">
        <f>มิ.ย.!F30</f>
        <v>0</v>
      </c>
      <c r="K30" s="24">
        <f>ก.ค.!F30</f>
        <v>0</v>
      </c>
      <c r="L30" s="24">
        <f>ส.ค.!F30</f>
        <v>0</v>
      </c>
      <c r="M30" s="24">
        <f>ก.ย.!F30</f>
        <v>0</v>
      </c>
      <c r="N30" s="24">
        <f t="shared" si="0"/>
        <v>0</v>
      </c>
    </row>
    <row r="31" spans="1:15">
      <c r="A31" s="363" t="s">
        <v>412</v>
      </c>
      <c r="B31" s="24">
        <f>ต.ค.!F31</f>
        <v>363075.5</v>
      </c>
      <c r="C31" s="24">
        <f>พ.ย.!F31</f>
        <v>0</v>
      </c>
      <c r="D31" s="24">
        <f>ธ.ค.!F31</f>
        <v>0</v>
      </c>
      <c r="E31" s="24">
        <f>ม.ค.!F31</f>
        <v>0</v>
      </c>
      <c r="F31" s="24">
        <f>ก.พ.!F31</f>
        <v>0</v>
      </c>
      <c r="G31" s="24">
        <f>มี.ค.!F31</f>
        <v>0</v>
      </c>
      <c r="H31" s="24">
        <f>เม.ย.!F31</f>
        <v>0</v>
      </c>
      <c r="I31" s="24">
        <f>พ.ค.!F31</f>
        <v>0</v>
      </c>
      <c r="J31" s="24">
        <f>มิ.ย.!F31</f>
        <v>0</v>
      </c>
      <c r="K31" s="24">
        <f>ก.ค.!F31</f>
        <v>0</v>
      </c>
      <c r="L31" s="24">
        <f>ส.ค.!F31</f>
        <v>0</v>
      </c>
      <c r="M31" s="24">
        <f>ก.ย.!F31</f>
        <v>0</v>
      </c>
      <c r="N31" s="24">
        <f t="shared" si="0"/>
        <v>363075.5</v>
      </c>
    </row>
    <row r="32" spans="1:15">
      <c r="A32" s="363" t="s">
        <v>413</v>
      </c>
      <c r="B32" s="24">
        <f>ต.ค.!F32</f>
        <v>33851.019999999997</v>
      </c>
      <c r="C32" s="24">
        <f>พ.ย.!F32</f>
        <v>0</v>
      </c>
      <c r="D32" s="24">
        <f>ธ.ค.!F32</f>
        <v>0</v>
      </c>
      <c r="E32" s="24">
        <f>ม.ค.!F32</f>
        <v>0</v>
      </c>
      <c r="F32" s="24">
        <f>ก.พ.!F32</f>
        <v>0</v>
      </c>
      <c r="G32" s="24">
        <f>มี.ค.!F32</f>
        <v>0</v>
      </c>
      <c r="H32" s="24">
        <f>เม.ย.!F32</f>
        <v>0</v>
      </c>
      <c r="I32" s="24">
        <f>พ.ค.!F32</f>
        <v>0</v>
      </c>
      <c r="J32" s="24">
        <f>มิ.ย.!F32</f>
        <v>0</v>
      </c>
      <c r="K32" s="24">
        <f>ก.ค.!F32</f>
        <v>0</v>
      </c>
      <c r="L32" s="24">
        <f>ส.ค.!F32</f>
        <v>0</v>
      </c>
      <c r="M32" s="24">
        <f>ก.ย.!F32</f>
        <v>0</v>
      </c>
      <c r="N32" s="24">
        <f t="shared" si="0"/>
        <v>33851.019999999997</v>
      </c>
    </row>
    <row r="33" spans="1:14">
      <c r="A33" s="363" t="s">
        <v>552</v>
      </c>
      <c r="B33" s="24">
        <f>ต.ค.!F33</f>
        <v>0</v>
      </c>
      <c r="C33" s="24">
        <f>พ.ย.!F33</f>
        <v>0</v>
      </c>
      <c r="D33" s="24">
        <f>ธ.ค.!F33</f>
        <v>0</v>
      </c>
      <c r="E33" s="24">
        <f>ม.ค.!F33</f>
        <v>0</v>
      </c>
      <c r="F33" s="24">
        <f>ก.พ.!F33</f>
        <v>0</v>
      </c>
      <c r="G33" s="24">
        <f>มี.ค.!F33</f>
        <v>0</v>
      </c>
      <c r="H33" s="24">
        <f>เม.ย.!F33</f>
        <v>0</v>
      </c>
      <c r="I33" s="24">
        <f>พ.ค.!F33</f>
        <v>0</v>
      </c>
      <c r="J33" s="24">
        <f>มิ.ย.!F33</f>
        <v>0</v>
      </c>
      <c r="K33" s="24">
        <f>ก.ค.!F33</f>
        <v>0</v>
      </c>
      <c r="L33" s="24">
        <f>ส.ค.!F33</f>
        <v>0</v>
      </c>
      <c r="M33" s="24">
        <f>ก.ย.!F33</f>
        <v>0</v>
      </c>
      <c r="N33" s="24">
        <f t="shared" si="0"/>
        <v>0</v>
      </c>
    </row>
    <row r="34" spans="1:14">
      <c r="A34" s="363" t="s">
        <v>454</v>
      </c>
      <c r="B34" s="24">
        <f>ต.ค.!F34</f>
        <v>0</v>
      </c>
      <c r="C34" s="24">
        <f>พ.ย.!F34</f>
        <v>0</v>
      </c>
      <c r="D34" s="24">
        <f>ธ.ค.!F34</f>
        <v>0</v>
      </c>
      <c r="E34" s="24">
        <f>ม.ค.!F34</f>
        <v>0</v>
      </c>
      <c r="F34" s="24">
        <f>ก.พ.!F34</f>
        <v>0</v>
      </c>
      <c r="G34" s="24">
        <f>มี.ค.!F34</f>
        <v>0</v>
      </c>
      <c r="H34" s="24">
        <f>เม.ย.!F34</f>
        <v>0</v>
      </c>
      <c r="I34" s="24">
        <f>พ.ค.!F34</f>
        <v>0</v>
      </c>
      <c r="J34" s="24">
        <f>มิ.ย.!F34</f>
        <v>0</v>
      </c>
      <c r="K34" s="24">
        <f>ก.ค.!F34</f>
        <v>0</v>
      </c>
      <c r="L34" s="24">
        <f>ส.ค.!F34</f>
        <v>0</v>
      </c>
      <c r="M34" s="24">
        <f>ก.ย.!F34</f>
        <v>0</v>
      </c>
      <c r="N34" s="24">
        <f t="shared" si="0"/>
        <v>0</v>
      </c>
    </row>
    <row r="35" spans="1:14">
      <c r="A35" s="363" t="s">
        <v>455</v>
      </c>
      <c r="B35" s="24">
        <f>ต.ค.!F35</f>
        <v>0</v>
      </c>
      <c r="C35" s="24">
        <f>พ.ย.!F35</f>
        <v>0</v>
      </c>
      <c r="D35" s="24">
        <f>ธ.ค.!F35</f>
        <v>0</v>
      </c>
      <c r="E35" s="24">
        <f>ม.ค.!F35</f>
        <v>0</v>
      </c>
      <c r="F35" s="24">
        <f>ก.พ.!F35</f>
        <v>0</v>
      </c>
      <c r="G35" s="24">
        <f>มี.ค.!F35</f>
        <v>0</v>
      </c>
      <c r="H35" s="24">
        <f>เม.ย.!F35</f>
        <v>0</v>
      </c>
      <c r="I35" s="24">
        <f>พ.ค.!F35</f>
        <v>0</v>
      </c>
      <c r="J35" s="24">
        <f>มิ.ย.!F35</f>
        <v>0</v>
      </c>
      <c r="K35" s="24">
        <f>ก.ค.!F35</f>
        <v>0</v>
      </c>
      <c r="L35" s="24">
        <f>ส.ค.!F35</f>
        <v>0</v>
      </c>
      <c r="M35" s="24">
        <f>ก.ย.!F35</f>
        <v>0</v>
      </c>
      <c r="N35" s="24">
        <f t="shared" si="0"/>
        <v>0</v>
      </c>
    </row>
    <row r="36" spans="1:14">
      <c r="A36" s="363" t="s">
        <v>414</v>
      </c>
      <c r="B36" s="24">
        <f>ต.ค.!F36</f>
        <v>0</v>
      </c>
      <c r="C36" s="24">
        <f>พ.ย.!F36</f>
        <v>0</v>
      </c>
      <c r="D36" s="24">
        <f>ธ.ค.!F36</f>
        <v>0</v>
      </c>
      <c r="E36" s="24">
        <f>ม.ค.!F36</f>
        <v>0</v>
      </c>
      <c r="F36" s="24">
        <f>ก.พ.!F36</f>
        <v>0</v>
      </c>
      <c r="G36" s="24">
        <f>มี.ค.!F36</f>
        <v>0</v>
      </c>
      <c r="H36" s="24">
        <f>เม.ย.!F36</f>
        <v>0</v>
      </c>
      <c r="I36" s="24">
        <f>พ.ค.!F36</f>
        <v>0</v>
      </c>
      <c r="J36" s="24">
        <f>มิ.ย.!F36</f>
        <v>0</v>
      </c>
      <c r="K36" s="24">
        <f>ก.ค.!F36</f>
        <v>0</v>
      </c>
      <c r="L36" s="24">
        <f>ส.ค.!F36</f>
        <v>0</v>
      </c>
      <c r="M36" s="24">
        <f>ก.ย.!F36</f>
        <v>0</v>
      </c>
      <c r="N36" s="24">
        <f t="shared" si="0"/>
        <v>0</v>
      </c>
    </row>
    <row r="37" spans="1:14">
      <c r="A37" s="367" t="s">
        <v>415</v>
      </c>
      <c r="B37" s="24">
        <f>ต.ค.!F37</f>
        <v>0</v>
      </c>
      <c r="C37" s="24">
        <f>พ.ย.!F37</f>
        <v>0</v>
      </c>
      <c r="D37" s="24">
        <f>ธ.ค.!F37</f>
        <v>0</v>
      </c>
      <c r="E37" s="24">
        <f>ม.ค.!F37</f>
        <v>0</v>
      </c>
      <c r="F37" s="24">
        <f>ก.พ.!F37</f>
        <v>0</v>
      </c>
      <c r="G37" s="24">
        <f>มี.ค.!F37</f>
        <v>0</v>
      </c>
      <c r="H37" s="24">
        <f>เม.ย.!F37</f>
        <v>0</v>
      </c>
      <c r="I37" s="24">
        <f>พ.ค.!F37</f>
        <v>0</v>
      </c>
      <c r="J37" s="24">
        <f>มิ.ย.!F37</f>
        <v>0</v>
      </c>
      <c r="K37" s="24">
        <f>ก.ค.!F37</f>
        <v>0</v>
      </c>
      <c r="L37" s="24">
        <f>ส.ค.!F37</f>
        <v>0</v>
      </c>
      <c r="M37" s="24">
        <f>ก.ย.!F37</f>
        <v>0</v>
      </c>
      <c r="N37" s="24">
        <f t="shared" si="0"/>
        <v>0</v>
      </c>
    </row>
    <row r="38" spans="1:14">
      <c r="A38" s="367" t="s">
        <v>377</v>
      </c>
      <c r="B38" s="24">
        <f>ต.ค.!F38</f>
        <v>0</v>
      </c>
      <c r="C38" s="24">
        <f>พ.ย.!F38</f>
        <v>0</v>
      </c>
      <c r="D38" s="24">
        <f>ธ.ค.!F38</f>
        <v>0</v>
      </c>
      <c r="E38" s="24">
        <f>ม.ค.!F38</f>
        <v>0</v>
      </c>
      <c r="F38" s="24">
        <f>ก.พ.!F38</f>
        <v>0</v>
      </c>
      <c r="G38" s="24">
        <f>มี.ค.!F38</f>
        <v>0</v>
      </c>
      <c r="H38" s="24">
        <f>เม.ย.!F38</f>
        <v>0</v>
      </c>
      <c r="I38" s="24">
        <f>พ.ค.!F38</f>
        <v>0</v>
      </c>
      <c r="J38" s="24">
        <f>มิ.ย.!F38</f>
        <v>0</v>
      </c>
      <c r="K38" s="24">
        <f>ก.ค.!F38</f>
        <v>0</v>
      </c>
      <c r="L38" s="24">
        <f>ส.ค.!F38</f>
        <v>0</v>
      </c>
      <c r="M38" s="24">
        <f>ก.ย.!F38</f>
        <v>0</v>
      </c>
      <c r="N38" s="24">
        <f t="shared" si="0"/>
        <v>0</v>
      </c>
    </row>
    <row r="39" spans="1:14">
      <c r="A39" s="363" t="s">
        <v>630</v>
      </c>
      <c r="B39" s="24">
        <f>ต.ค.!F39</f>
        <v>0</v>
      </c>
      <c r="C39" s="24">
        <f>พ.ย.!F39</f>
        <v>0</v>
      </c>
      <c r="D39" s="24">
        <f>ธ.ค.!F39</f>
        <v>0</v>
      </c>
      <c r="E39" s="24">
        <f>ม.ค.!F39</f>
        <v>0</v>
      </c>
      <c r="F39" s="24">
        <f>ก.พ.!F39</f>
        <v>0</v>
      </c>
      <c r="G39" s="24">
        <f>มี.ค.!F39</f>
        <v>0</v>
      </c>
      <c r="H39" s="24">
        <f>เม.ย.!F39</f>
        <v>0</v>
      </c>
      <c r="I39" s="24">
        <f>พ.ค.!F39</f>
        <v>0</v>
      </c>
      <c r="J39" s="24">
        <f>มิ.ย.!F39</f>
        <v>0</v>
      </c>
      <c r="K39" s="24">
        <f>ก.ค.!F39</f>
        <v>0</v>
      </c>
      <c r="L39" s="24">
        <f>ส.ค.!F39</f>
        <v>0</v>
      </c>
      <c r="M39" s="24">
        <f>ก.ย.!F39</f>
        <v>0</v>
      </c>
      <c r="N39" s="24">
        <f t="shared" si="0"/>
        <v>0</v>
      </c>
    </row>
    <row r="40" spans="1:14">
      <c r="A40" s="363" t="s">
        <v>416</v>
      </c>
      <c r="B40" s="24">
        <f>ต.ค.!F40</f>
        <v>0</v>
      </c>
      <c r="C40" s="24">
        <f>พ.ย.!F40</f>
        <v>0</v>
      </c>
      <c r="D40" s="24">
        <f>ธ.ค.!F40</f>
        <v>0</v>
      </c>
      <c r="E40" s="24">
        <f>ม.ค.!F40</f>
        <v>0</v>
      </c>
      <c r="F40" s="24">
        <f>ก.พ.!F40</f>
        <v>0</v>
      </c>
      <c r="G40" s="24">
        <f>มี.ค.!F40</f>
        <v>0</v>
      </c>
      <c r="H40" s="24">
        <f>เม.ย.!F40</f>
        <v>0</v>
      </c>
      <c r="I40" s="24">
        <f>พ.ค.!F40</f>
        <v>0</v>
      </c>
      <c r="J40" s="24">
        <f>มิ.ย.!F40</f>
        <v>0</v>
      </c>
      <c r="K40" s="24">
        <f>ก.ค.!F40</f>
        <v>0</v>
      </c>
      <c r="L40" s="24">
        <f>ส.ค.!F40</f>
        <v>0</v>
      </c>
      <c r="M40" s="24">
        <f>ก.ย.!F40</f>
        <v>0</v>
      </c>
      <c r="N40" s="24">
        <f t="shared" si="0"/>
        <v>0</v>
      </c>
    </row>
    <row r="41" spans="1:14">
      <c r="A41" s="367" t="s">
        <v>84</v>
      </c>
      <c r="B41" s="24">
        <f>ต.ค.!F41</f>
        <v>0</v>
      </c>
      <c r="C41" s="24">
        <f>พ.ย.!F41</f>
        <v>0</v>
      </c>
      <c r="D41" s="24">
        <f>ธ.ค.!F41</f>
        <v>0</v>
      </c>
      <c r="E41" s="24">
        <f>ม.ค.!F41</f>
        <v>0</v>
      </c>
      <c r="F41" s="24">
        <f>ก.พ.!F41</f>
        <v>0</v>
      </c>
      <c r="G41" s="24">
        <f>มี.ค.!F41</f>
        <v>0</v>
      </c>
      <c r="H41" s="24">
        <f>เม.ย.!F41</f>
        <v>0</v>
      </c>
      <c r="I41" s="24">
        <f>พ.ค.!F41</f>
        <v>0</v>
      </c>
      <c r="J41" s="24">
        <f>มิ.ย.!F41</f>
        <v>0</v>
      </c>
      <c r="K41" s="24">
        <f>ก.ค.!F41</f>
        <v>0</v>
      </c>
      <c r="L41" s="24">
        <f>ส.ค.!F41</f>
        <v>0</v>
      </c>
      <c r="M41" s="24">
        <f>ก.ย.!F41</f>
        <v>0</v>
      </c>
      <c r="N41" s="24">
        <f t="shared" si="0"/>
        <v>0</v>
      </c>
    </row>
    <row r="42" spans="1:14">
      <c r="A42" s="363" t="s">
        <v>109</v>
      </c>
      <c r="B42" s="24">
        <f>ต.ค.!F42</f>
        <v>0</v>
      </c>
      <c r="C42" s="24">
        <f>พ.ย.!F42</f>
        <v>0</v>
      </c>
      <c r="D42" s="24">
        <f>ธ.ค.!F42</f>
        <v>0</v>
      </c>
      <c r="E42" s="24">
        <f>ม.ค.!F42</f>
        <v>0</v>
      </c>
      <c r="F42" s="24">
        <f>ก.พ.!F42</f>
        <v>0</v>
      </c>
      <c r="G42" s="24">
        <f>มี.ค.!F42</f>
        <v>0</v>
      </c>
      <c r="H42" s="24">
        <f>เม.ย.!F42</f>
        <v>0</v>
      </c>
      <c r="I42" s="24">
        <f>พ.ค.!F42</f>
        <v>0</v>
      </c>
      <c r="J42" s="24">
        <f>มิ.ย.!F42</f>
        <v>0</v>
      </c>
      <c r="K42" s="24">
        <f>ก.ค.!F42</f>
        <v>0</v>
      </c>
      <c r="L42" s="24">
        <f>ส.ค.!F42</f>
        <v>0</v>
      </c>
      <c r="M42" s="24">
        <f>ก.ย.!F42</f>
        <v>0</v>
      </c>
      <c r="N42" s="24">
        <f t="shared" si="0"/>
        <v>0</v>
      </c>
    </row>
    <row r="43" spans="1:14">
      <c r="A43" s="363" t="s">
        <v>569</v>
      </c>
      <c r="B43" s="24">
        <f>ต.ค.!F43</f>
        <v>0</v>
      </c>
      <c r="C43" s="24">
        <f>พ.ย.!F43</f>
        <v>0</v>
      </c>
      <c r="D43" s="24">
        <f>ธ.ค.!F43</f>
        <v>0</v>
      </c>
      <c r="E43" s="24">
        <f>ม.ค.!F43</f>
        <v>0</v>
      </c>
      <c r="F43" s="24">
        <f>ก.พ.!F43</f>
        <v>0</v>
      </c>
      <c r="G43" s="24">
        <f>มี.ค.!F43</f>
        <v>0</v>
      </c>
      <c r="H43" s="24">
        <f>เม.ย.!F43</f>
        <v>0</v>
      </c>
      <c r="I43" s="24">
        <f>พ.ค.!F43</f>
        <v>0</v>
      </c>
      <c r="J43" s="24">
        <f>มิ.ย.!F43</f>
        <v>0</v>
      </c>
      <c r="K43" s="24">
        <f>ก.ค.!F43</f>
        <v>0</v>
      </c>
      <c r="L43" s="24">
        <f>ส.ค.!F43</f>
        <v>0</v>
      </c>
      <c r="M43" s="24">
        <f>ก.ย.!F43</f>
        <v>0</v>
      </c>
      <c r="N43" s="24">
        <f t="shared" si="0"/>
        <v>0</v>
      </c>
    </row>
    <row r="44" spans="1:14">
      <c r="A44" s="363" t="s">
        <v>383</v>
      </c>
      <c r="B44" s="24">
        <f>ต.ค.!F44</f>
        <v>0</v>
      </c>
      <c r="C44" s="24">
        <f>พ.ย.!F44</f>
        <v>0</v>
      </c>
      <c r="D44" s="24">
        <f>ธ.ค.!F44</f>
        <v>0</v>
      </c>
      <c r="E44" s="24">
        <f>ม.ค.!F44</f>
        <v>0</v>
      </c>
      <c r="F44" s="24">
        <f>ก.พ.!F44</f>
        <v>0</v>
      </c>
      <c r="G44" s="24">
        <f>มี.ค.!F44</f>
        <v>0</v>
      </c>
      <c r="H44" s="24">
        <f>เม.ย.!F44</f>
        <v>0</v>
      </c>
      <c r="I44" s="24">
        <f>พ.ค.!F44</f>
        <v>0</v>
      </c>
      <c r="J44" s="24">
        <f>มิ.ย.!F44</f>
        <v>0</v>
      </c>
      <c r="K44" s="24">
        <f>ก.ค.!F44</f>
        <v>0</v>
      </c>
      <c r="L44" s="24">
        <f>ส.ค.!F44</f>
        <v>0</v>
      </c>
      <c r="M44" s="24">
        <f>ก.ย.!F44</f>
        <v>0</v>
      </c>
      <c r="N44" s="24">
        <f t="shared" si="0"/>
        <v>0</v>
      </c>
    </row>
    <row r="45" spans="1:14">
      <c r="A45" s="367" t="s">
        <v>568</v>
      </c>
      <c r="B45" s="24">
        <f>ต.ค.!F45</f>
        <v>0</v>
      </c>
      <c r="C45" s="24">
        <f>พ.ย.!F45</f>
        <v>0</v>
      </c>
      <c r="D45" s="24">
        <f>ธ.ค.!F45</f>
        <v>0</v>
      </c>
      <c r="E45" s="24">
        <f>ม.ค.!F45</f>
        <v>0</v>
      </c>
      <c r="F45" s="24">
        <f>ก.พ.!F45</f>
        <v>0</v>
      </c>
      <c r="G45" s="24">
        <f>มี.ค.!F45</f>
        <v>0</v>
      </c>
      <c r="H45" s="24">
        <f>เม.ย.!F45</f>
        <v>0</v>
      </c>
      <c r="I45" s="24">
        <f>พ.ค.!F45</f>
        <v>0</v>
      </c>
      <c r="J45" s="24">
        <f>มิ.ย.!F45</f>
        <v>0</v>
      </c>
      <c r="K45" s="24">
        <f>ก.ค.!F45</f>
        <v>0</v>
      </c>
      <c r="L45" s="24">
        <f>ส.ค.!F45</f>
        <v>0</v>
      </c>
      <c r="M45" s="24">
        <f>ก.ย.!F45</f>
        <v>0</v>
      </c>
      <c r="N45" s="24">
        <f t="shared" si="0"/>
        <v>0</v>
      </c>
    </row>
    <row r="46" spans="1:14">
      <c r="A46" s="363" t="s">
        <v>379</v>
      </c>
      <c r="B46" s="24">
        <f>ต.ค.!F46</f>
        <v>0</v>
      </c>
      <c r="C46" s="24">
        <f>พ.ย.!F46</f>
        <v>0</v>
      </c>
      <c r="D46" s="24">
        <f>ธ.ค.!F46</f>
        <v>0</v>
      </c>
      <c r="E46" s="24">
        <f>ม.ค.!F46</f>
        <v>0</v>
      </c>
      <c r="F46" s="24">
        <f>ก.พ.!F46</f>
        <v>0</v>
      </c>
      <c r="G46" s="24">
        <f>มี.ค.!F46</f>
        <v>0</v>
      </c>
      <c r="H46" s="24">
        <f>เม.ย.!F46</f>
        <v>0</v>
      </c>
      <c r="I46" s="24">
        <f>พ.ค.!F46</f>
        <v>0</v>
      </c>
      <c r="J46" s="24">
        <f>มิ.ย.!F46</f>
        <v>0</v>
      </c>
      <c r="K46" s="24">
        <f>ก.ค.!F46</f>
        <v>0</v>
      </c>
      <c r="L46" s="24">
        <f>ส.ค.!F46</f>
        <v>0</v>
      </c>
      <c r="M46" s="24">
        <f>ก.ย.!F46</f>
        <v>0</v>
      </c>
      <c r="N46" s="24">
        <f t="shared" si="0"/>
        <v>0</v>
      </c>
    </row>
    <row r="47" spans="1:14">
      <c r="A47" s="367" t="s">
        <v>30</v>
      </c>
      <c r="B47" s="24">
        <f>ต.ค.!F47</f>
        <v>0</v>
      </c>
      <c r="C47" s="24">
        <f>พ.ย.!F47</f>
        <v>0</v>
      </c>
      <c r="D47" s="24">
        <f>ธ.ค.!F47</f>
        <v>0</v>
      </c>
      <c r="E47" s="24">
        <f>ม.ค.!F47</f>
        <v>0</v>
      </c>
      <c r="F47" s="24">
        <f>ก.พ.!F47</f>
        <v>0</v>
      </c>
      <c r="G47" s="24">
        <f>มี.ค.!F47</f>
        <v>0</v>
      </c>
      <c r="H47" s="24">
        <f>เม.ย.!F47</f>
        <v>0</v>
      </c>
      <c r="I47" s="24">
        <f>พ.ค.!F47</f>
        <v>0</v>
      </c>
      <c r="J47" s="24">
        <f>มิ.ย.!F47</f>
        <v>0</v>
      </c>
      <c r="K47" s="24">
        <f>ก.ค.!F47</f>
        <v>0</v>
      </c>
      <c r="L47" s="24">
        <f>ส.ค.!F47</f>
        <v>0</v>
      </c>
      <c r="M47" s="24">
        <f>ก.ย.!F47</f>
        <v>0</v>
      </c>
      <c r="N47" s="24">
        <f t="shared" si="0"/>
        <v>0</v>
      </c>
    </row>
    <row r="48" spans="1:14">
      <c r="A48" s="367" t="s">
        <v>6</v>
      </c>
      <c r="B48" s="24">
        <f>ต.ค.!F48</f>
        <v>0</v>
      </c>
      <c r="C48" s="24">
        <f>พ.ย.!F48</f>
        <v>0</v>
      </c>
      <c r="D48" s="24">
        <f>ธ.ค.!F48</f>
        <v>0</v>
      </c>
      <c r="E48" s="24">
        <f>ม.ค.!F48</f>
        <v>0</v>
      </c>
      <c r="F48" s="24">
        <f>ก.พ.!F48</f>
        <v>0</v>
      </c>
      <c r="G48" s="24">
        <f>มี.ค.!F48</f>
        <v>0</v>
      </c>
      <c r="H48" s="24">
        <f>เม.ย.!F48</f>
        <v>0</v>
      </c>
      <c r="I48" s="24">
        <f>พ.ค.!F48</f>
        <v>0</v>
      </c>
      <c r="J48" s="24">
        <f>มิ.ย.!F48</f>
        <v>0</v>
      </c>
      <c r="K48" s="24">
        <f>ก.ค.!F48</f>
        <v>0</v>
      </c>
      <c r="L48" s="24">
        <f>ส.ค.!F48</f>
        <v>0</v>
      </c>
      <c r="M48" s="24">
        <f>ก.ย.!F48</f>
        <v>0</v>
      </c>
      <c r="N48" s="24">
        <f t="shared" si="0"/>
        <v>0</v>
      </c>
    </row>
    <row r="49" spans="1:14">
      <c r="A49" s="367" t="s">
        <v>565</v>
      </c>
      <c r="B49" s="24">
        <f>ต.ค.!F49</f>
        <v>0</v>
      </c>
      <c r="C49" s="24">
        <f>พ.ย.!F49</f>
        <v>0</v>
      </c>
      <c r="D49" s="24">
        <f>ธ.ค.!F49</f>
        <v>0</v>
      </c>
      <c r="E49" s="24">
        <f>ม.ค.!F49</f>
        <v>0</v>
      </c>
      <c r="F49" s="24">
        <f>ก.พ.!F49</f>
        <v>0</v>
      </c>
      <c r="G49" s="24">
        <f>มี.ค.!F49</f>
        <v>0</v>
      </c>
      <c r="H49" s="24">
        <f>เม.ย.!F49</f>
        <v>0</v>
      </c>
      <c r="I49" s="24">
        <f>พ.ค.!F49</f>
        <v>0</v>
      </c>
      <c r="J49" s="24">
        <f>มิ.ย.!F49</f>
        <v>0</v>
      </c>
      <c r="K49" s="24">
        <f>ก.ค.!F49</f>
        <v>0</v>
      </c>
      <c r="L49" s="24">
        <f>ส.ค.!F49</f>
        <v>0</v>
      </c>
      <c r="M49" s="24">
        <f>ก.ย.!F49</f>
        <v>0</v>
      </c>
      <c r="N49" s="24">
        <f t="shared" si="0"/>
        <v>0</v>
      </c>
    </row>
    <row r="50" spans="1:14">
      <c r="A50" s="363" t="s">
        <v>28</v>
      </c>
      <c r="B50" s="24">
        <f>ต.ค.!F50</f>
        <v>0</v>
      </c>
      <c r="C50" s="24">
        <f>พ.ย.!F50</f>
        <v>0</v>
      </c>
      <c r="D50" s="24">
        <f>ธ.ค.!F50</f>
        <v>0</v>
      </c>
      <c r="E50" s="24">
        <f>ม.ค.!F50</f>
        <v>0</v>
      </c>
      <c r="F50" s="24">
        <f>ก.พ.!F50</f>
        <v>0</v>
      </c>
      <c r="G50" s="24">
        <f>มี.ค.!F50</f>
        <v>0</v>
      </c>
      <c r="H50" s="24">
        <f>เม.ย.!F50</f>
        <v>0</v>
      </c>
      <c r="I50" s="24">
        <f>พ.ค.!F50</f>
        <v>0</v>
      </c>
      <c r="J50" s="24">
        <f>มิ.ย.!F50</f>
        <v>0</v>
      </c>
      <c r="K50" s="24">
        <f>ก.ค.!F50</f>
        <v>0</v>
      </c>
      <c r="L50" s="24">
        <f>ส.ค.!F50</f>
        <v>0</v>
      </c>
      <c r="M50" s="24">
        <f>ก.ย.!F50</f>
        <v>0</v>
      </c>
      <c r="N50" s="24">
        <f t="shared" si="0"/>
        <v>0</v>
      </c>
    </row>
    <row r="51" spans="1:14">
      <c r="A51" s="363" t="s">
        <v>620</v>
      </c>
      <c r="B51" s="24">
        <f>ต.ค.!F51</f>
        <v>0</v>
      </c>
      <c r="C51" s="24">
        <f>พ.ย.!F51</f>
        <v>0</v>
      </c>
      <c r="D51" s="24">
        <f>ธ.ค.!F51</f>
        <v>0</v>
      </c>
      <c r="E51" s="24">
        <f>ม.ค.!F51</f>
        <v>0</v>
      </c>
      <c r="F51" s="24">
        <f>ก.พ.!F51</f>
        <v>0</v>
      </c>
      <c r="G51" s="24">
        <f>มี.ค.!F51</f>
        <v>0</v>
      </c>
      <c r="H51" s="24">
        <f>เม.ย.!F51</f>
        <v>0</v>
      </c>
      <c r="I51" s="24">
        <f>พ.ค.!F51</f>
        <v>0</v>
      </c>
      <c r="J51" s="24">
        <f>มิ.ย.!F51</f>
        <v>0</v>
      </c>
      <c r="K51" s="24">
        <f>ก.ค.!F51</f>
        <v>0</v>
      </c>
      <c r="L51" s="24">
        <f>ส.ค.!F51</f>
        <v>0</v>
      </c>
      <c r="M51" s="24">
        <f>ก.ย.!F51</f>
        <v>0</v>
      </c>
      <c r="N51" s="24">
        <f t="shared" si="0"/>
        <v>0</v>
      </c>
    </row>
    <row r="52" spans="1:14">
      <c r="A52" s="363" t="s">
        <v>410</v>
      </c>
      <c r="B52" s="24">
        <f>ต.ค.!F52</f>
        <v>0</v>
      </c>
      <c r="C52" s="24">
        <f>พ.ย.!F52</f>
        <v>0</v>
      </c>
      <c r="D52" s="24">
        <f>ธ.ค.!F52</f>
        <v>0</v>
      </c>
      <c r="E52" s="24">
        <f>ม.ค.!F52</f>
        <v>0</v>
      </c>
      <c r="F52" s="24">
        <f>ก.พ.!F52</f>
        <v>0</v>
      </c>
      <c r="G52" s="24">
        <f>มี.ค.!F52</f>
        <v>0</v>
      </c>
      <c r="H52" s="24">
        <f>เม.ย.!F52</f>
        <v>0</v>
      </c>
      <c r="I52" s="24">
        <f>พ.ค.!F52</f>
        <v>0</v>
      </c>
      <c r="J52" s="24">
        <f>มิ.ย.!F52</f>
        <v>0</v>
      </c>
      <c r="K52" s="24">
        <f>ก.ค.!F52</f>
        <v>0</v>
      </c>
      <c r="L52" s="24">
        <f>ส.ค.!F52</f>
        <v>0</v>
      </c>
      <c r="M52" s="24">
        <f>ก.ย.!F52</f>
        <v>0</v>
      </c>
      <c r="N52" s="24">
        <f t="shared" si="0"/>
        <v>0</v>
      </c>
    </row>
    <row r="53" spans="1:14">
      <c r="A53" s="363" t="s">
        <v>600</v>
      </c>
      <c r="B53" s="24">
        <f>ต.ค.!F53</f>
        <v>0.27</v>
      </c>
      <c r="C53" s="24">
        <f>พ.ย.!F53</f>
        <v>0</v>
      </c>
      <c r="D53" s="24">
        <f>ธ.ค.!F53</f>
        <v>0</v>
      </c>
      <c r="E53" s="24">
        <f>ม.ค.!F53</f>
        <v>0</v>
      </c>
      <c r="F53" s="24">
        <f>ก.พ.!F53</f>
        <v>0</v>
      </c>
      <c r="G53" s="24">
        <f>มี.ค.!F53</f>
        <v>0</v>
      </c>
      <c r="H53" s="24">
        <f>เม.ย.!F53</f>
        <v>0</v>
      </c>
      <c r="I53" s="24">
        <f>พ.ค.!F53</f>
        <v>0</v>
      </c>
      <c r="J53" s="24">
        <f>มิ.ย.!F53</f>
        <v>0</v>
      </c>
      <c r="K53" s="24">
        <f>ก.ค.!F53</f>
        <v>0</v>
      </c>
      <c r="L53" s="24">
        <f>ส.ค.!F53</f>
        <v>0</v>
      </c>
      <c r="M53" s="24">
        <f>ก.ย.!F53</f>
        <v>0</v>
      </c>
      <c r="N53" s="24">
        <f t="shared" si="0"/>
        <v>0.27</v>
      </c>
    </row>
    <row r="54" spans="1:14">
      <c r="A54" s="363" t="s">
        <v>574</v>
      </c>
      <c r="B54" s="24">
        <f>ต.ค.!F54</f>
        <v>0</v>
      </c>
      <c r="C54" s="24">
        <f>พ.ย.!F54</f>
        <v>0</v>
      </c>
      <c r="D54" s="24">
        <f>ธ.ค.!F54</f>
        <v>0</v>
      </c>
      <c r="E54" s="24">
        <f>ม.ค.!F54</f>
        <v>0</v>
      </c>
      <c r="F54" s="24">
        <f>ก.พ.!F54</f>
        <v>0</v>
      </c>
      <c r="G54" s="24">
        <f>มี.ค.!F54</f>
        <v>0</v>
      </c>
      <c r="H54" s="24">
        <f>เม.ย.!F54</f>
        <v>0</v>
      </c>
      <c r="I54" s="24">
        <f>พ.ค.!F54</f>
        <v>0</v>
      </c>
      <c r="J54" s="24">
        <f>มิ.ย.!F54</f>
        <v>0</v>
      </c>
      <c r="K54" s="24">
        <f>ก.ค.!F54</f>
        <v>0</v>
      </c>
      <c r="L54" s="24">
        <f>ส.ค.!F54</f>
        <v>0</v>
      </c>
      <c r="M54" s="24">
        <f>ก.ย.!F54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ต.ค.!F56</f>
        <v>0</v>
      </c>
      <c r="C56" s="24">
        <f>พ.ย.!F56</f>
        <v>0</v>
      </c>
      <c r="D56" s="24">
        <f>ธ.ค.!F56</f>
        <v>0</v>
      </c>
      <c r="E56" s="24">
        <f>ม.ค.!F56</f>
        <v>0</v>
      </c>
      <c r="F56" s="24">
        <f>ก.พ.!F56</f>
        <v>0</v>
      </c>
      <c r="G56" s="24">
        <f>มี.ค.!F56</f>
        <v>0</v>
      </c>
      <c r="H56" s="24">
        <f>เม.ย.!F56</f>
        <v>0</v>
      </c>
      <c r="I56" s="24">
        <f>พ.ค.!F56</f>
        <v>0</v>
      </c>
      <c r="J56" s="24">
        <f>มิ.ย.!F56</f>
        <v>0</v>
      </c>
      <c r="K56" s="24">
        <f>ก.ค.!F56</f>
        <v>0</v>
      </c>
      <c r="L56" s="24">
        <f>ส.ค.!F56</f>
        <v>0</v>
      </c>
      <c r="M56" s="24">
        <f>ก.ย.!F56</f>
        <v>0</v>
      </c>
      <c r="N56" s="24">
        <f t="shared" si="0"/>
        <v>0</v>
      </c>
    </row>
    <row r="57" spans="1:14">
      <c r="A57" s="379" t="s">
        <v>237</v>
      </c>
      <c r="B57" s="24">
        <f>ต.ค.!F57</f>
        <v>0</v>
      </c>
      <c r="C57" s="24">
        <f>พ.ย.!F57</f>
        <v>0</v>
      </c>
      <c r="D57" s="24">
        <f>ธ.ค.!F57</f>
        <v>0</v>
      </c>
      <c r="E57" s="24">
        <f>ม.ค.!F57</f>
        <v>0</v>
      </c>
      <c r="F57" s="24">
        <f>ก.พ.!F57</f>
        <v>0</v>
      </c>
      <c r="G57" s="24">
        <f>มี.ค.!F57</f>
        <v>0</v>
      </c>
      <c r="H57" s="24">
        <f>เม.ย.!F57</f>
        <v>0</v>
      </c>
      <c r="I57" s="24">
        <f>พ.ค.!F57</f>
        <v>0</v>
      </c>
      <c r="J57" s="24">
        <f>มิ.ย.!F57</f>
        <v>0</v>
      </c>
      <c r="K57" s="24">
        <f>ก.ค.!F57</f>
        <v>0</v>
      </c>
      <c r="L57" s="24">
        <f>ส.ค.!F57</f>
        <v>0</v>
      </c>
      <c r="M57" s="24">
        <f>ก.ย.!F57</f>
        <v>0</v>
      </c>
      <c r="N57" s="24">
        <f t="shared" si="0"/>
        <v>0</v>
      </c>
    </row>
    <row r="58" spans="1:14">
      <c r="A58" s="363" t="s">
        <v>419</v>
      </c>
      <c r="B58" s="24">
        <f>ต.ค.!F58</f>
        <v>0</v>
      </c>
      <c r="C58" s="24">
        <f>พ.ย.!F58</f>
        <v>0</v>
      </c>
      <c r="D58" s="24">
        <f>ธ.ค.!F58</f>
        <v>0</v>
      </c>
      <c r="E58" s="24">
        <f>ม.ค.!F58</f>
        <v>0</v>
      </c>
      <c r="F58" s="24">
        <f>ก.พ.!F58</f>
        <v>0</v>
      </c>
      <c r="G58" s="24">
        <f>มี.ค.!F58</f>
        <v>0</v>
      </c>
      <c r="H58" s="24">
        <f>เม.ย.!F58</f>
        <v>0</v>
      </c>
      <c r="I58" s="24">
        <f>พ.ค.!F58</f>
        <v>0</v>
      </c>
      <c r="J58" s="24">
        <f>มิ.ย.!F58</f>
        <v>0</v>
      </c>
      <c r="K58" s="24">
        <f>ก.ค.!F58</f>
        <v>0</v>
      </c>
      <c r="L58" s="24">
        <f>ส.ค.!F58</f>
        <v>0</v>
      </c>
      <c r="M58" s="24">
        <f>ก.ย.!F58</f>
        <v>0</v>
      </c>
      <c r="N58" s="24">
        <f t="shared" si="0"/>
        <v>0</v>
      </c>
    </row>
    <row r="59" spans="1:14">
      <c r="A59" s="2" t="s">
        <v>420</v>
      </c>
      <c r="B59" s="24">
        <f>ต.ค.!F59</f>
        <v>0</v>
      </c>
      <c r="C59" s="24">
        <f>พ.ย.!F59</f>
        <v>0</v>
      </c>
      <c r="D59" s="24">
        <f>ธ.ค.!F59</f>
        <v>0</v>
      </c>
      <c r="E59" s="24">
        <f>ม.ค.!F59</f>
        <v>0</v>
      </c>
      <c r="F59" s="24">
        <f>ก.พ.!F59</f>
        <v>0</v>
      </c>
      <c r="G59" s="24">
        <f>มี.ค.!F59</f>
        <v>0</v>
      </c>
      <c r="H59" s="24">
        <f>เม.ย.!F59</f>
        <v>0</v>
      </c>
      <c r="I59" s="24">
        <f>พ.ค.!F59</f>
        <v>0</v>
      </c>
      <c r="J59" s="24">
        <f>มิ.ย.!F59</f>
        <v>0</v>
      </c>
      <c r="K59" s="24">
        <f>ก.ค.!F59</f>
        <v>0</v>
      </c>
      <c r="L59" s="24">
        <f>ส.ค.!F59</f>
        <v>0</v>
      </c>
      <c r="M59" s="24">
        <f>ก.ย.!F59</f>
        <v>0</v>
      </c>
      <c r="N59" s="24">
        <f t="shared" si="0"/>
        <v>0</v>
      </c>
    </row>
    <row r="60" spans="1:14" hidden="1">
      <c r="A60" s="5" t="s">
        <v>421</v>
      </c>
      <c r="B60" s="24">
        <f>ต.ค.!F60</f>
        <v>0</v>
      </c>
      <c r="C60" s="24">
        <f>พ.ย.!F60</f>
        <v>0</v>
      </c>
      <c r="D60" s="24">
        <f>ธ.ค.!F60</f>
        <v>0</v>
      </c>
      <c r="E60" s="24">
        <f>ม.ค.!F60</f>
        <v>0</v>
      </c>
      <c r="F60" s="24">
        <f>ก.พ.!F60</f>
        <v>0</v>
      </c>
      <c r="G60" s="24">
        <f>มี.ค.!F60</f>
        <v>0</v>
      </c>
      <c r="H60" s="24">
        <f>เม.ย.!F60</f>
        <v>0</v>
      </c>
      <c r="I60" s="24">
        <f>พ.ค.!F60</f>
        <v>0</v>
      </c>
      <c r="J60" s="24">
        <f>มิ.ย.!F60</f>
        <v>0</v>
      </c>
      <c r="K60" s="24">
        <f>ก.ค.!F60</f>
        <v>0</v>
      </c>
      <c r="L60" s="24">
        <f>ส.ค.!F60</f>
        <v>0</v>
      </c>
      <c r="M60" s="24">
        <f>ก.ย.!F60</f>
        <v>0</v>
      </c>
      <c r="N60" s="24">
        <f t="shared" si="0"/>
        <v>0</v>
      </c>
    </row>
    <row r="61" spans="1:14" hidden="1">
      <c r="A61" s="5" t="s">
        <v>422</v>
      </c>
      <c r="B61" s="24">
        <f>ต.ค.!F61</f>
        <v>0</v>
      </c>
      <c r="C61" s="24">
        <f>พ.ย.!F61</f>
        <v>0</v>
      </c>
      <c r="D61" s="24">
        <f>ธ.ค.!F61</f>
        <v>0</v>
      </c>
      <c r="E61" s="24">
        <f>ม.ค.!F61</f>
        <v>0</v>
      </c>
      <c r="F61" s="24">
        <f>ก.พ.!F61</f>
        <v>0</v>
      </c>
      <c r="G61" s="24">
        <f>มี.ค.!F61</f>
        <v>0</v>
      </c>
      <c r="H61" s="24">
        <f>เม.ย.!F61</f>
        <v>0</v>
      </c>
      <c r="I61" s="24">
        <f>พ.ค.!F61</f>
        <v>0</v>
      </c>
      <c r="J61" s="24">
        <f>มิ.ย.!F61</f>
        <v>0</v>
      </c>
      <c r="K61" s="24">
        <f>ก.ค.!F61</f>
        <v>0</v>
      </c>
      <c r="L61" s="24">
        <f>ส.ค.!F61</f>
        <v>0</v>
      </c>
      <c r="M61" s="24">
        <f>ก.ย.!F61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ต.ค.!F62</f>
        <v>10625700</v>
      </c>
      <c r="C62" s="24">
        <f>พ.ย.!F62</f>
        <v>0</v>
      </c>
      <c r="D62" s="24">
        <f>ธ.ค.!F62</f>
        <v>0</v>
      </c>
      <c r="E62" s="24">
        <f>ม.ค.!F62</f>
        <v>0</v>
      </c>
      <c r="F62" s="24">
        <f>ก.พ.!F62</f>
        <v>0</v>
      </c>
      <c r="G62" s="24">
        <f>มี.ค.!F62</f>
        <v>0</v>
      </c>
      <c r="H62" s="24">
        <f>เม.ย.!F62</f>
        <v>0</v>
      </c>
      <c r="I62" s="24">
        <f>พ.ค.!F62</f>
        <v>0</v>
      </c>
      <c r="J62" s="24">
        <f>มิ.ย.!F62</f>
        <v>0</v>
      </c>
      <c r="K62" s="24">
        <f>ก.ค.!F62</f>
        <v>0</v>
      </c>
      <c r="L62" s="24">
        <f>ส.ค.!F62</f>
        <v>0</v>
      </c>
      <c r="M62" s="24">
        <f>ก.ย.!F62</f>
        <v>0</v>
      </c>
      <c r="N62" s="24">
        <f t="shared" si="0"/>
        <v>10625700</v>
      </c>
    </row>
    <row r="63" spans="1:14" hidden="1">
      <c r="A63" s="24" t="s">
        <v>424</v>
      </c>
      <c r="B63" s="24">
        <f>ต.ค.!F63</f>
        <v>0</v>
      </c>
      <c r="C63" s="24">
        <f>พ.ย.!F63</f>
        <v>0</v>
      </c>
      <c r="D63" s="24">
        <f>ธ.ค.!F63</f>
        <v>0</v>
      </c>
      <c r="E63" s="24">
        <f>ม.ค.!F63</f>
        <v>0</v>
      </c>
      <c r="F63" s="24">
        <f>ก.พ.!F63</f>
        <v>0</v>
      </c>
      <c r="G63" s="24">
        <f>มี.ค.!F63</f>
        <v>0</v>
      </c>
      <c r="H63" s="24">
        <f>เม.ย.!F63</f>
        <v>0</v>
      </c>
      <c r="I63" s="24">
        <f>พ.ค.!F63</f>
        <v>0</v>
      </c>
      <c r="J63" s="24">
        <f>มิ.ย.!F63</f>
        <v>0</v>
      </c>
      <c r="K63" s="24">
        <f>ก.ค.!F63</f>
        <v>0</v>
      </c>
      <c r="L63" s="24">
        <f>ส.ค.!F63</f>
        <v>0</v>
      </c>
      <c r="M63" s="24">
        <f>ก.ย.!F63</f>
        <v>0</v>
      </c>
      <c r="N63" s="24">
        <f t="shared" si="0"/>
        <v>0</v>
      </c>
    </row>
    <row r="64" spans="1:14" hidden="1">
      <c r="A64" s="24" t="s">
        <v>425</v>
      </c>
      <c r="B64" s="24">
        <f>ต.ค.!F64</f>
        <v>0</v>
      </c>
      <c r="C64" s="24">
        <f>พ.ย.!F64</f>
        <v>0</v>
      </c>
      <c r="D64" s="24">
        <f>ธ.ค.!F64</f>
        <v>0</v>
      </c>
      <c r="E64" s="24">
        <f>ม.ค.!F64</f>
        <v>0</v>
      </c>
      <c r="F64" s="24">
        <f>ก.พ.!F64</f>
        <v>0</v>
      </c>
      <c r="G64" s="24">
        <f>มี.ค.!F64</f>
        <v>0</v>
      </c>
      <c r="H64" s="24">
        <f>เม.ย.!F64</f>
        <v>0</v>
      </c>
      <c r="I64" s="24">
        <f>พ.ค.!F64</f>
        <v>0</v>
      </c>
      <c r="J64" s="24">
        <f>มิ.ย.!F64</f>
        <v>0</v>
      </c>
      <c r="K64" s="24">
        <f>ก.ค.!F64</f>
        <v>0</v>
      </c>
      <c r="L64" s="24">
        <f>ส.ค.!F64</f>
        <v>0</v>
      </c>
      <c r="M64" s="24">
        <f>ก.ย.!F64</f>
        <v>0</v>
      </c>
      <c r="N64" s="24">
        <f t="shared" si="0"/>
        <v>0</v>
      </c>
    </row>
    <row r="65" spans="1:15" hidden="1">
      <c r="A65" s="25" t="s">
        <v>432</v>
      </c>
      <c r="B65" s="25">
        <f>ต.ค.!F65</f>
        <v>0</v>
      </c>
      <c r="C65" s="25">
        <f>พ.ย.!F65</f>
        <v>0</v>
      </c>
      <c r="D65" s="25">
        <f>ธ.ค.!F65</f>
        <v>0</v>
      </c>
      <c r="E65" s="25">
        <f>ม.ค.!F65</f>
        <v>0</v>
      </c>
      <c r="F65" s="25">
        <f>ก.พ.!F65</f>
        <v>0</v>
      </c>
      <c r="G65" s="25">
        <f>มี.ค.!F65</f>
        <v>0</v>
      </c>
      <c r="H65" s="25">
        <f>เม.ย.!F65</f>
        <v>0</v>
      </c>
      <c r="I65" s="25">
        <f>พ.ค.!F65</f>
        <v>0</v>
      </c>
      <c r="J65" s="25">
        <f>มิ.ย.!F65</f>
        <v>0</v>
      </c>
      <c r="K65" s="25">
        <f>ก.ค.!F65</f>
        <v>0</v>
      </c>
      <c r="L65" s="25">
        <f>ส.ค.!F65</f>
        <v>0</v>
      </c>
      <c r="M65" s="25">
        <f>ก.ย.!F65</f>
        <v>0</v>
      </c>
      <c r="N65" s="25">
        <f t="shared" si="0"/>
        <v>0</v>
      </c>
    </row>
    <row r="66" spans="1:15" ht="24" thickBot="1">
      <c r="A66" s="149" t="s">
        <v>433</v>
      </c>
      <c r="B66" s="35">
        <f>SUM(B6:B65)</f>
        <v>11125920.189999999</v>
      </c>
      <c r="C66" s="28">
        <f t="shared" ref="C66:L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7">
        <f>ก.ย.!F66</f>
        <v>0</v>
      </c>
      <c r="N66" s="49">
        <f t="shared" si="0"/>
        <v>11125920.189999999</v>
      </c>
    </row>
    <row r="67" spans="1:15">
      <c r="A67" s="29" t="s">
        <v>434</v>
      </c>
      <c r="B67" s="30"/>
      <c r="C67" s="30"/>
      <c r="D67" s="30"/>
      <c r="E67" s="30"/>
      <c r="F67" s="30">
        <f>ก.พ.!F67</f>
        <v>0</v>
      </c>
      <c r="G67" s="30">
        <f>มี.ค.!F67</f>
        <v>0</v>
      </c>
      <c r="H67" s="30">
        <f>เม.ย.!F67</f>
        <v>0</v>
      </c>
      <c r="I67" s="30">
        <f>พ.ค.!F67</f>
        <v>0</v>
      </c>
      <c r="J67" s="30">
        <f>มิ.ย.!F67</f>
        <v>0</v>
      </c>
      <c r="K67" s="30">
        <f>ก.ค.!F67</f>
        <v>0</v>
      </c>
      <c r="L67" s="30">
        <f>ส.ค.!F67</f>
        <v>0</v>
      </c>
      <c r="M67" s="30"/>
      <c r="N67" s="30"/>
    </row>
    <row r="68" spans="1:15">
      <c r="A68" s="23" t="s">
        <v>391</v>
      </c>
      <c r="B68" s="24">
        <f>ต.ค.!F68</f>
        <v>0</v>
      </c>
      <c r="C68" s="24">
        <f>พ.ย.!F68</f>
        <v>0</v>
      </c>
      <c r="D68" s="24">
        <f>ธ.ค.!F68</f>
        <v>0</v>
      </c>
      <c r="E68" s="24">
        <f>ม.ค.!F68</f>
        <v>0</v>
      </c>
      <c r="F68" s="24">
        <f>ก.พ.!F68</f>
        <v>0</v>
      </c>
      <c r="G68" s="24">
        <f>มี.ค.!F68</f>
        <v>0</v>
      </c>
      <c r="H68" s="24">
        <f>เม.ย.!F68</f>
        <v>0</v>
      </c>
      <c r="I68" s="24">
        <f>พ.ค.!F68</f>
        <v>0</v>
      </c>
      <c r="J68" s="24">
        <f>มิ.ย.!F68</f>
        <v>0</v>
      </c>
      <c r="K68" s="24">
        <f>ก.ค.!F68</f>
        <v>0</v>
      </c>
      <c r="L68" s="24">
        <f>ส.ค.!F68</f>
        <v>0</v>
      </c>
      <c r="M68" s="24">
        <f>ก.ย.!F68</f>
        <v>0</v>
      </c>
      <c r="N68" s="24">
        <f t="shared" si="0"/>
        <v>0</v>
      </c>
    </row>
    <row r="69" spans="1:15">
      <c r="A69" s="24" t="s">
        <v>436</v>
      </c>
      <c r="B69" s="24">
        <f>ต.ค.!F69</f>
        <v>0</v>
      </c>
      <c r="C69" s="24">
        <f>พ.ย.!F69</f>
        <v>0</v>
      </c>
      <c r="D69" s="24">
        <f>ธ.ค.!F69</f>
        <v>0</v>
      </c>
      <c r="E69" s="24">
        <f>ม.ค.!F69</f>
        <v>0</v>
      </c>
      <c r="F69" s="24">
        <f>ก.พ.!F69</f>
        <v>0</v>
      </c>
      <c r="G69" s="24">
        <f>มี.ค.!F69</f>
        <v>0</v>
      </c>
      <c r="H69" s="24">
        <f>เม.ย.!F69</f>
        <v>0</v>
      </c>
      <c r="I69" s="24">
        <f>พ.ค.!F69</f>
        <v>0</v>
      </c>
      <c r="J69" s="24">
        <f>มิ.ย.!F69</f>
        <v>0</v>
      </c>
      <c r="K69" s="24">
        <f>ก.ค.!F69</f>
        <v>0</v>
      </c>
      <c r="L69" s="24">
        <f>ส.ค.!F69</f>
        <v>0</v>
      </c>
      <c r="M69" s="24">
        <f>ก.ย.!F69</f>
        <v>0</v>
      </c>
      <c r="N69" s="24">
        <f t="shared" si="0"/>
        <v>0</v>
      </c>
    </row>
    <row r="70" spans="1:15">
      <c r="A70" s="24" t="s">
        <v>380</v>
      </c>
      <c r="B70" s="24">
        <f>ต.ค.!F70</f>
        <v>0</v>
      </c>
      <c r="C70" s="24">
        <f>พ.ย.!F70</f>
        <v>0</v>
      </c>
      <c r="D70" s="24">
        <f>ธ.ค.!F70</f>
        <v>0</v>
      </c>
      <c r="E70" s="24">
        <f>ม.ค.!F70</f>
        <v>0</v>
      </c>
      <c r="F70" s="24">
        <f>ก.พ.!F70</f>
        <v>0</v>
      </c>
      <c r="G70" s="24">
        <f>มี.ค.!F70</f>
        <v>0</v>
      </c>
      <c r="H70" s="24">
        <f>เม.ย.!F70</f>
        <v>0</v>
      </c>
      <c r="I70" s="24">
        <f>พ.ค.!F70</f>
        <v>0</v>
      </c>
      <c r="J70" s="24">
        <f>มิ.ย.!F70</f>
        <v>0</v>
      </c>
      <c r="K70" s="24">
        <f>ก.ค.!F70</f>
        <v>0</v>
      </c>
      <c r="L70" s="24">
        <f>ส.ค.!F70</f>
        <v>0</v>
      </c>
      <c r="M70" s="24">
        <f>ก.ย.!F70</f>
        <v>0</v>
      </c>
      <c r="N70" s="24">
        <f t="shared" si="0"/>
        <v>0</v>
      </c>
    </row>
    <row r="71" spans="1:15">
      <c r="A71" s="24" t="s">
        <v>268</v>
      </c>
      <c r="B71" s="24">
        <f>ต.ค.!F71</f>
        <v>0</v>
      </c>
      <c r="C71" s="24">
        <f>พ.ย.!F71</f>
        <v>0</v>
      </c>
      <c r="D71" s="24">
        <f>ธ.ค.!F71</f>
        <v>0</v>
      </c>
      <c r="E71" s="24">
        <f>ม.ค.!F71</f>
        <v>0</v>
      </c>
      <c r="F71" s="24">
        <f>ก.พ.!F71</f>
        <v>0</v>
      </c>
      <c r="G71" s="24">
        <f>มี.ค.!F71</f>
        <v>0</v>
      </c>
      <c r="H71" s="24">
        <f>เม.ย.!F71</f>
        <v>0</v>
      </c>
      <c r="I71" s="24">
        <f>พ.ค.!F71</f>
        <v>0</v>
      </c>
      <c r="J71" s="24">
        <f>มิ.ย.!F71</f>
        <v>0</v>
      </c>
      <c r="K71" s="24">
        <f>ก.ค.!F71</f>
        <v>0</v>
      </c>
      <c r="L71" s="24">
        <f>ส.ค.!F71</f>
        <v>0</v>
      </c>
      <c r="M71" s="24">
        <f>ก.ย.!F71</f>
        <v>0</v>
      </c>
      <c r="N71" s="24">
        <f t="shared" si="0"/>
        <v>0</v>
      </c>
    </row>
    <row r="72" spans="1:15">
      <c r="A72" s="24" t="s">
        <v>269</v>
      </c>
      <c r="B72" s="24">
        <f>ต.ค.!F72</f>
        <v>44516.13</v>
      </c>
      <c r="C72" s="24">
        <f>พ.ย.!F72</f>
        <v>0</v>
      </c>
      <c r="D72" s="24">
        <f>ธ.ค.!F72</f>
        <v>0</v>
      </c>
      <c r="E72" s="24">
        <f>ม.ค.!F72</f>
        <v>0</v>
      </c>
      <c r="F72" s="24">
        <f>ก.พ.!F72</f>
        <v>0</v>
      </c>
      <c r="G72" s="24">
        <f>มี.ค.!F72</f>
        <v>0</v>
      </c>
      <c r="H72" s="24">
        <f>เม.ย.!F72</f>
        <v>0</v>
      </c>
      <c r="I72" s="24">
        <f>พ.ค.!F72</f>
        <v>0</v>
      </c>
      <c r="J72" s="24">
        <f>มิ.ย.!F72</f>
        <v>0</v>
      </c>
      <c r="K72" s="24">
        <f>ก.ค.!F72</f>
        <v>0</v>
      </c>
      <c r="L72" s="24">
        <f>ส.ค.!F72</f>
        <v>0</v>
      </c>
      <c r="M72" s="24">
        <f>ก.ย.!F72</f>
        <v>0</v>
      </c>
      <c r="N72" s="24">
        <f t="shared" si="0"/>
        <v>44516.13</v>
      </c>
      <c r="O72" s="20">
        <f>+N72+N85</f>
        <v>46742.13</v>
      </c>
    </row>
    <row r="73" spans="1:15">
      <c r="A73" s="31" t="s">
        <v>570</v>
      </c>
      <c r="B73" s="24">
        <f>ต.ค.!F73</f>
        <v>0</v>
      </c>
      <c r="C73" s="24">
        <f>พ.ย.!F73</f>
        <v>0</v>
      </c>
      <c r="D73" s="24">
        <f>ธ.ค.!F73</f>
        <v>0</v>
      </c>
      <c r="E73" s="24">
        <f>ม.ค.!F73</f>
        <v>0</v>
      </c>
      <c r="F73" s="24">
        <f>ก.พ.!F73</f>
        <v>0</v>
      </c>
      <c r="G73" s="24">
        <f>มี.ค.!F73</f>
        <v>0</v>
      </c>
      <c r="H73" s="24">
        <f>เม.ย.!F73</f>
        <v>0</v>
      </c>
      <c r="I73" s="24">
        <f>พ.ค.!F73</f>
        <v>0</v>
      </c>
      <c r="J73" s="24">
        <f>มิ.ย.!F73</f>
        <v>0</v>
      </c>
      <c r="K73" s="24">
        <f>ก.ค.!F73</f>
        <v>0</v>
      </c>
      <c r="L73" s="24">
        <f>ส.ค.!F73</f>
        <v>0</v>
      </c>
      <c r="M73" s="24">
        <f>ก.ย.!F73</f>
        <v>0</v>
      </c>
      <c r="N73" s="24">
        <f t="shared" si="0"/>
        <v>0</v>
      </c>
    </row>
    <row r="74" spans="1:15">
      <c r="A74" s="31" t="s">
        <v>566</v>
      </c>
      <c r="B74" s="24">
        <f>ต.ค.!F74</f>
        <v>0</v>
      </c>
      <c r="C74" s="24">
        <f>พ.ย.!F74</f>
        <v>0</v>
      </c>
      <c r="D74" s="24">
        <f>ธ.ค.!F74</f>
        <v>0</v>
      </c>
      <c r="E74" s="24">
        <f>ม.ค.!F74</f>
        <v>0</v>
      </c>
      <c r="F74" s="24">
        <f>ก.พ.!F74</f>
        <v>0</v>
      </c>
      <c r="G74" s="24">
        <f>มี.ค.!F74</f>
        <v>0</v>
      </c>
      <c r="H74" s="24">
        <f>เม.ย.!F74</f>
        <v>0</v>
      </c>
      <c r="I74" s="24">
        <f>พ.ค.!F74</f>
        <v>0</v>
      </c>
      <c r="J74" s="24">
        <f>มิ.ย.!F74</f>
        <v>0</v>
      </c>
      <c r="K74" s="24">
        <f>ก.ค.!F74</f>
        <v>0</v>
      </c>
      <c r="L74" s="24">
        <f>ส.ค.!F74</f>
        <v>0</v>
      </c>
      <c r="M74" s="24">
        <f>ก.ย.!F74</f>
        <v>0</v>
      </c>
      <c r="N74" s="24">
        <f t="shared" si="0"/>
        <v>0</v>
      </c>
    </row>
    <row r="75" spans="1:15">
      <c r="A75" s="24" t="s">
        <v>271</v>
      </c>
      <c r="B75" s="24">
        <f>ต.ค.!F75</f>
        <v>0</v>
      </c>
      <c r="C75" s="24">
        <f>พ.ย.!F75</f>
        <v>0</v>
      </c>
      <c r="D75" s="24">
        <f>ธ.ค.!F75</f>
        <v>0</v>
      </c>
      <c r="E75" s="24">
        <f>ม.ค.!F75</f>
        <v>0</v>
      </c>
      <c r="F75" s="24">
        <f>ก.พ.!F75</f>
        <v>0</v>
      </c>
      <c r="G75" s="24">
        <f>มี.ค.!F75</f>
        <v>0</v>
      </c>
      <c r="H75" s="24">
        <f>เม.ย.!F75</f>
        <v>0</v>
      </c>
      <c r="I75" s="24">
        <f>พ.ค.!F75</f>
        <v>0</v>
      </c>
      <c r="J75" s="24">
        <f>มิ.ย.!F75</f>
        <v>0</v>
      </c>
      <c r="K75" s="24">
        <f>ก.ค.!F75</f>
        <v>0</v>
      </c>
      <c r="L75" s="24">
        <f>ส.ค.!F75</f>
        <v>0</v>
      </c>
      <c r="M75" s="24">
        <f>ก.ย.!F75</f>
        <v>0</v>
      </c>
      <c r="N75" s="24">
        <f t="shared" si="0"/>
        <v>0</v>
      </c>
    </row>
    <row r="76" spans="1:15">
      <c r="A76" s="31" t="s">
        <v>615</v>
      </c>
      <c r="B76" s="24">
        <f>ต.ค.!F76</f>
        <v>0</v>
      </c>
      <c r="C76" s="24">
        <f>พ.ย.!F76</f>
        <v>0</v>
      </c>
      <c r="D76" s="24">
        <f>ธ.ค.!F76</f>
        <v>0</v>
      </c>
      <c r="E76" s="24">
        <f>ม.ค.!F76</f>
        <v>0</v>
      </c>
      <c r="F76" s="24">
        <f>ก.พ.!F76</f>
        <v>0</v>
      </c>
      <c r="G76" s="24">
        <f>มี.ค.!F76</f>
        <v>0</v>
      </c>
      <c r="H76" s="24">
        <f>เม.ย.!F76</f>
        <v>0</v>
      </c>
      <c r="I76" s="24">
        <f>พ.ค.!F76</f>
        <v>0</v>
      </c>
      <c r="J76" s="24">
        <f>มิ.ย.!F76</f>
        <v>0</v>
      </c>
      <c r="K76" s="24">
        <f>ก.ค.!F76</f>
        <v>0</v>
      </c>
      <c r="L76" s="24">
        <f>ส.ค.!F76</f>
        <v>0</v>
      </c>
      <c r="M76" s="24">
        <f>ก.ย.!F76</f>
        <v>0</v>
      </c>
      <c r="N76" s="24">
        <f t="shared" si="0"/>
        <v>0</v>
      </c>
    </row>
    <row r="77" spans="1:15">
      <c r="A77" s="24" t="s">
        <v>289</v>
      </c>
      <c r="B77" s="24">
        <f>ต.ค.!F77</f>
        <v>0</v>
      </c>
      <c r="C77" s="24">
        <f>พ.ย.!F77</f>
        <v>0</v>
      </c>
      <c r="D77" s="24">
        <f>ธ.ค.!F77</f>
        <v>0</v>
      </c>
      <c r="E77" s="24">
        <f>ม.ค.!F77</f>
        <v>0</v>
      </c>
      <c r="F77" s="24">
        <f>ก.พ.!F77</f>
        <v>0</v>
      </c>
      <c r="G77" s="24">
        <f>มี.ค.!F77</f>
        <v>0</v>
      </c>
      <c r="H77" s="24">
        <f>เม.ย.!F77</f>
        <v>0</v>
      </c>
      <c r="I77" s="24">
        <f>พ.ค.!F77</f>
        <v>0</v>
      </c>
      <c r="J77" s="24">
        <f>มิ.ย.!F77</f>
        <v>0</v>
      </c>
      <c r="K77" s="24">
        <f>ก.ค.!F77</f>
        <v>0</v>
      </c>
      <c r="L77" s="24">
        <f>ส.ค.!F77</f>
        <v>0</v>
      </c>
      <c r="M77" s="24">
        <f>ก.ย.!F77</f>
        <v>0</v>
      </c>
      <c r="N77" s="24">
        <f t="shared" si="0"/>
        <v>0</v>
      </c>
    </row>
    <row r="78" spans="1:15">
      <c r="A78" s="24" t="s">
        <v>381</v>
      </c>
      <c r="B78" s="24">
        <f>ต.ค.!F78</f>
        <v>0</v>
      </c>
      <c r="C78" s="24">
        <f>พ.ย.!F78</f>
        <v>0</v>
      </c>
      <c r="D78" s="24">
        <f>ธ.ค.!F78</f>
        <v>0</v>
      </c>
      <c r="E78" s="24">
        <f>ม.ค.!F78</f>
        <v>0</v>
      </c>
      <c r="F78" s="24">
        <f>ก.พ.!F78</f>
        <v>0</v>
      </c>
      <c r="G78" s="24">
        <f>มี.ค.!F78</f>
        <v>0</v>
      </c>
      <c r="H78" s="24">
        <f>เม.ย.!F78</f>
        <v>0</v>
      </c>
      <c r="I78" s="24">
        <f>พ.ค.!F78</f>
        <v>0</v>
      </c>
      <c r="J78" s="24">
        <f>มิ.ย.!F78</f>
        <v>0</v>
      </c>
      <c r="K78" s="24">
        <f>ก.ค.!F78</f>
        <v>0</v>
      </c>
      <c r="L78" s="24">
        <f>ส.ค.!F78</f>
        <v>0</v>
      </c>
      <c r="M78" s="24">
        <f>ก.ย.!F78</f>
        <v>0</v>
      </c>
      <c r="N78" s="24">
        <f t="shared" si="0"/>
        <v>0</v>
      </c>
    </row>
    <row r="79" spans="1:15">
      <c r="A79" s="31" t="s">
        <v>17</v>
      </c>
      <c r="B79" s="24">
        <f>ต.ค.!F79</f>
        <v>0</v>
      </c>
      <c r="C79" s="24">
        <f>พ.ย.!F79</f>
        <v>0</v>
      </c>
      <c r="D79" s="24">
        <f>ธ.ค.!F79</f>
        <v>0</v>
      </c>
      <c r="E79" s="24">
        <f>ม.ค.!F79</f>
        <v>0</v>
      </c>
      <c r="F79" s="24">
        <f>ก.พ.!F79</f>
        <v>0</v>
      </c>
      <c r="G79" s="24">
        <f>มี.ค.!F79</f>
        <v>0</v>
      </c>
      <c r="H79" s="24">
        <f>เม.ย.!F79</f>
        <v>0</v>
      </c>
      <c r="I79" s="24">
        <f>พ.ค.!F79</f>
        <v>0</v>
      </c>
      <c r="J79" s="24">
        <f>มิ.ย.!F79</f>
        <v>0</v>
      </c>
      <c r="K79" s="24">
        <f>ก.ค.!F79</f>
        <v>0</v>
      </c>
      <c r="L79" s="24">
        <f>ส.ค.!F79</f>
        <v>0</v>
      </c>
      <c r="M79" s="24">
        <f>ก.ย.!F79</f>
        <v>0</v>
      </c>
      <c r="N79" s="24">
        <f t="shared" si="0"/>
        <v>0</v>
      </c>
    </row>
    <row r="80" spans="1:15">
      <c r="A80" s="31" t="s">
        <v>622</v>
      </c>
      <c r="B80" s="24">
        <f>ต.ค.!F80</f>
        <v>0</v>
      </c>
      <c r="C80" s="24">
        <f>พ.ย.!F80</f>
        <v>0</v>
      </c>
      <c r="D80" s="24">
        <f>ธ.ค.!F80</f>
        <v>0</v>
      </c>
      <c r="E80" s="24">
        <f>ม.ค.!F80</f>
        <v>0</v>
      </c>
      <c r="F80" s="24">
        <f>ก.พ.!F80</f>
        <v>0</v>
      </c>
      <c r="G80" s="24">
        <f>มี.ค.!F80</f>
        <v>0</v>
      </c>
      <c r="H80" s="24">
        <f>เม.ย.!F80</f>
        <v>0</v>
      </c>
      <c r="I80" s="24">
        <f>พ.ค.!F80</f>
        <v>0</v>
      </c>
      <c r="J80" s="24">
        <f>มิ.ย.!F80</f>
        <v>0</v>
      </c>
      <c r="K80" s="24">
        <f>ก.ค.!F80</f>
        <v>0</v>
      </c>
      <c r="L80" s="24">
        <f>ส.ค.!F80</f>
        <v>0</v>
      </c>
      <c r="M80" s="24">
        <f>ก.ย.!F80</f>
        <v>0</v>
      </c>
      <c r="N80" s="24">
        <f t="shared" si="0"/>
        <v>0</v>
      </c>
    </row>
    <row r="81" spans="1:14">
      <c r="A81" s="24" t="s">
        <v>438</v>
      </c>
      <c r="B81" s="24">
        <f>ต.ค.!F81</f>
        <v>0</v>
      </c>
      <c r="C81" s="24">
        <f>พ.ย.!F81</f>
        <v>0</v>
      </c>
      <c r="D81" s="24">
        <f>ธ.ค.!F81</f>
        <v>0</v>
      </c>
      <c r="E81" s="24">
        <f>ม.ค.!F81</f>
        <v>0</v>
      </c>
      <c r="F81" s="24">
        <f>ก.พ.!F81</f>
        <v>0</v>
      </c>
      <c r="G81" s="24">
        <f>มี.ค.!F81</f>
        <v>0</v>
      </c>
      <c r="H81" s="24">
        <f>เม.ย.!F81</f>
        <v>0</v>
      </c>
      <c r="I81" s="24">
        <f>พ.ค.!F81</f>
        <v>0</v>
      </c>
      <c r="J81" s="24">
        <f>มิ.ย.!F81</f>
        <v>0</v>
      </c>
      <c r="K81" s="24">
        <f>ก.ค.!F81</f>
        <v>0</v>
      </c>
      <c r="L81" s="24">
        <f>ส.ค.!F81</f>
        <v>0</v>
      </c>
      <c r="M81" s="24">
        <f>ก.ย.!F81</f>
        <v>0</v>
      </c>
      <c r="N81" s="24">
        <f t="shared" si="0"/>
        <v>0</v>
      </c>
    </row>
    <row r="82" spans="1:14">
      <c r="A82" s="24" t="s">
        <v>608</v>
      </c>
      <c r="B82" s="24">
        <f>ต.ค.!F82</f>
        <v>0</v>
      </c>
      <c r="C82" s="24">
        <f>พ.ย.!F82</f>
        <v>0</v>
      </c>
      <c r="D82" s="24">
        <f>ธ.ค.!F82</f>
        <v>0</v>
      </c>
      <c r="E82" s="24">
        <f>ม.ค.!F82</f>
        <v>0</v>
      </c>
      <c r="F82" s="24">
        <f>ก.พ.!F82</f>
        <v>0</v>
      </c>
      <c r="G82" s="24">
        <f>มี.ค.!F82</f>
        <v>0</v>
      </c>
      <c r="H82" s="24">
        <f>เม.ย.!F82</f>
        <v>0</v>
      </c>
      <c r="I82" s="24">
        <f>พ.ค.!F82</f>
        <v>0</v>
      </c>
      <c r="J82" s="24">
        <f>มิ.ย.!F82</f>
        <v>0</v>
      </c>
      <c r="K82" s="24">
        <f>ก.ค.!F82</f>
        <v>0</v>
      </c>
      <c r="L82" s="24">
        <f>ส.ค.!F82</f>
        <v>0</v>
      </c>
      <c r="M82" s="24">
        <f>ก.ย.!F82</f>
        <v>0</v>
      </c>
      <c r="N82" s="24">
        <f t="shared" si="0"/>
        <v>0</v>
      </c>
    </row>
    <row r="83" spans="1:14">
      <c r="A83" s="24" t="s">
        <v>382</v>
      </c>
      <c r="B83" s="24">
        <f>ต.ค.!F83</f>
        <v>0</v>
      </c>
      <c r="C83" s="24">
        <f>พ.ย.!F83</f>
        <v>0</v>
      </c>
      <c r="D83" s="24">
        <f>ธ.ค.!F83</f>
        <v>0</v>
      </c>
      <c r="E83" s="24">
        <f>ม.ค.!F83</f>
        <v>0</v>
      </c>
      <c r="F83" s="24">
        <f>ก.พ.!F83</f>
        <v>0</v>
      </c>
      <c r="G83" s="24">
        <f>มี.ค.!F83</f>
        <v>0</v>
      </c>
      <c r="H83" s="24">
        <f>เม.ย.!F83</f>
        <v>0</v>
      </c>
      <c r="I83" s="24">
        <f>พ.ค.!F83</f>
        <v>0</v>
      </c>
      <c r="J83" s="24">
        <f>มิ.ย.!F83</f>
        <v>0</v>
      </c>
      <c r="K83" s="24">
        <f>ก.ค.!F83</f>
        <v>0</v>
      </c>
      <c r="L83" s="24">
        <f>ส.ค.!F83</f>
        <v>0</v>
      </c>
      <c r="M83" s="24">
        <f>ก.ย.!F83</f>
        <v>0</v>
      </c>
      <c r="N83" s="24">
        <f t="shared" si="0"/>
        <v>0</v>
      </c>
    </row>
    <row r="84" spans="1:14">
      <c r="A84" s="24" t="s">
        <v>384</v>
      </c>
      <c r="B84" s="24">
        <f>ต.ค.!F84</f>
        <v>10365</v>
      </c>
      <c r="C84" s="24">
        <f>พ.ย.!F84</f>
        <v>0</v>
      </c>
      <c r="D84" s="24">
        <f>ธ.ค.!F84</f>
        <v>0</v>
      </c>
      <c r="E84" s="24">
        <f>ม.ค.!F84</f>
        <v>0</v>
      </c>
      <c r="F84" s="24">
        <f>ก.พ.!F84</f>
        <v>0</v>
      </c>
      <c r="G84" s="24">
        <f>มี.ค.!F84</f>
        <v>0</v>
      </c>
      <c r="H84" s="24">
        <f>เม.ย.!F84</f>
        <v>0</v>
      </c>
      <c r="I84" s="24">
        <f>พ.ค.!F84</f>
        <v>0</v>
      </c>
      <c r="J84" s="24">
        <f>มิ.ย.!F84</f>
        <v>0</v>
      </c>
      <c r="K84" s="24">
        <f>ก.ค.!F84</f>
        <v>0</v>
      </c>
      <c r="L84" s="24">
        <f>ส.ค.!F84</f>
        <v>0</v>
      </c>
      <c r="M84" s="24">
        <f>ก.ย.!F84</f>
        <v>0</v>
      </c>
      <c r="N84" s="24">
        <f t="shared" si="0"/>
        <v>10365</v>
      </c>
    </row>
    <row r="85" spans="1:14">
      <c r="A85" s="24" t="s">
        <v>609</v>
      </c>
      <c r="B85" s="24">
        <f>ต.ค.!F85</f>
        <v>2226</v>
      </c>
      <c r="C85" s="24">
        <f>พ.ย.!F85</f>
        <v>0</v>
      </c>
      <c r="D85" s="24">
        <f>ธ.ค.!F85</f>
        <v>0</v>
      </c>
      <c r="E85" s="24">
        <f>ม.ค.!F85</f>
        <v>0</v>
      </c>
      <c r="F85" s="24">
        <f>ก.พ.!F85</f>
        <v>0</v>
      </c>
      <c r="G85" s="24">
        <f>มี.ค.!F85</f>
        <v>0</v>
      </c>
      <c r="H85" s="24">
        <f>เม.ย.!F85</f>
        <v>0</v>
      </c>
      <c r="I85" s="24">
        <f>พ.ค.!F85</f>
        <v>0</v>
      </c>
      <c r="J85" s="24">
        <f>มิ.ย.!F85</f>
        <v>0</v>
      </c>
      <c r="K85" s="24">
        <f>ก.ค.!F85</f>
        <v>0</v>
      </c>
      <c r="L85" s="24">
        <f>ส.ค.!F85</f>
        <v>0</v>
      </c>
      <c r="M85" s="24">
        <f>ก.ย.!F85</f>
        <v>0</v>
      </c>
      <c r="N85" s="24">
        <f t="shared" si="0"/>
        <v>2226</v>
      </c>
    </row>
    <row r="86" spans="1:14">
      <c r="A86" s="24" t="s">
        <v>610</v>
      </c>
      <c r="B86" s="24">
        <f>ต.ค.!F86</f>
        <v>0</v>
      </c>
      <c r="C86" s="24">
        <f>พ.ย.!F86</f>
        <v>0</v>
      </c>
      <c r="D86" s="24">
        <f>ธ.ค.!F86</f>
        <v>0</v>
      </c>
      <c r="E86" s="24">
        <f>ม.ค.!F86</f>
        <v>0</v>
      </c>
      <c r="F86" s="24">
        <f>ก.พ.!F86</f>
        <v>0</v>
      </c>
      <c r="G86" s="24">
        <f>มี.ค.!F86</f>
        <v>0</v>
      </c>
      <c r="H86" s="24">
        <f>เม.ย.!F86</f>
        <v>0</v>
      </c>
      <c r="I86" s="24">
        <f>พ.ค.!F86</f>
        <v>0</v>
      </c>
      <c r="J86" s="24">
        <f>มิ.ย.!F86</f>
        <v>0</v>
      </c>
      <c r="K86" s="24">
        <f>ก.ค.!F86</f>
        <v>0</v>
      </c>
      <c r="L86" s="24">
        <f>ส.ค.!F86</f>
        <v>0</v>
      </c>
      <c r="M86" s="24">
        <f>ก.ย.!F86</f>
        <v>0</v>
      </c>
      <c r="N86" s="24">
        <f t="shared" si="0"/>
        <v>0</v>
      </c>
    </row>
    <row r="87" spans="1:14">
      <c r="A87" s="24" t="s">
        <v>611</v>
      </c>
      <c r="B87" s="24">
        <f>ต.ค.!F87</f>
        <v>0</v>
      </c>
      <c r="C87" s="24">
        <f>พ.ย.!F87</f>
        <v>0</v>
      </c>
      <c r="D87" s="24">
        <f>ธ.ค.!F87</f>
        <v>0</v>
      </c>
      <c r="E87" s="24">
        <f>ม.ค.!F87</f>
        <v>0</v>
      </c>
      <c r="F87" s="24">
        <f>ก.พ.!F87</f>
        <v>0</v>
      </c>
      <c r="G87" s="24">
        <f>มี.ค.!F87</f>
        <v>0</v>
      </c>
      <c r="H87" s="24">
        <f>เม.ย.!F87</f>
        <v>0</v>
      </c>
      <c r="I87" s="24">
        <f>พ.ค.!F87</f>
        <v>0</v>
      </c>
      <c r="J87" s="24">
        <f>มิ.ย.!F87</f>
        <v>0</v>
      </c>
      <c r="K87" s="24">
        <f>ก.ค.!F87</f>
        <v>0</v>
      </c>
      <c r="L87" s="24">
        <f>ส.ค.!F87</f>
        <v>0</v>
      </c>
      <c r="M87" s="24">
        <f>ก.ย.!F87</f>
        <v>0</v>
      </c>
      <c r="N87" s="24">
        <f t="shared" si="0"/>
        <v>0</v>
      </c>
    </row>
    <row r="88" spans="1:14" hidden="1">
      <c r="A88" s="31" t="s">
        <v>16</v>
      </c>
      <c r="B88" s="24">
        <f>ต.ค.!F88</f>
        <v>0</v>
      </c>
      <c r="C88" s="24">
        <f>พ.ย.!F88</f>
        <v>0</v>
      </c>
      <c r="D88" s="24">
        <f>ธ.ค.!F88</f>
        <v>0</v>
      </c>
      <c r="E88" s="24">
        <f>ม.ค.!F88</f>
        <v>0</v>
      </c>
      <c r="F88" s="24">
        <f>ก.พ.!F88</f>
        <v>0</v>
      </c>
      <c r="G88" s="24">
        <f>มี.ค.!F88</f>
        <v>0</v>
      </c>
      <c r="H88" s="24">
        <f>เม.ย.!F88</f>
        <v>0</v>
      </c>
      <c r="I88" s="24">
        <f>พ.ค.!F88</f>
        <v>0</v>
      </c>
      <c r="J88" s="24">
        <f>มิ.ย.!F88</f>
        <v>0</v>
      </c>
      <c r="K88" s="24">
        <f>ก.ค.!F88</f>
        <v>0</v>
      </c>
      <c r="L88" s="24">
        <f>ส.ค.!F88</f>
        <v>0</v>
      </c>
      <c r="M88" s="24">
        <f>ก.ย.!F88</f>
        <v>0</v>
      </c>
      <c r="N88" s="24">
        <f t="shared" si="0"/>
        <v>0</v>
      </c>
    </row>
    <row r="89" spans="1:14" hidden="1">
      <c r="A89" s="31" t="s">
        <v>0</v>
      </c>
      <c r="B89" s="24">
        <f>ต.ค.!F89</f>
        <v>0</v>
      </c>
      <c r="C89" s="24">
        <f>พ.ย.!F89</f>
        <v>0</v>
      </c>
      <c r="D89" s="24">
        <f>ธ.ค.!F89</f>
        <v>0</v>
      </c>
      <c r="E89" s="24">
        <f>ม.ค.!F89</f>
        <v>0</v>
      </c>
      <c r="F89" s="24">
        <f>ก.พ.!F89</f>
        <v>0</v>
      </c>
      <c r="G89" s="24">
        <f>มี.ค.!F89</f>
        <v>0</v>
      </c>
      <c r="H89" s="24">
        <f>เม.ย.!F89</f>
        <v>0</v>
      </c>
      <c r="I89" s="24">
        <f>พ.ค.!F89</f>
        <v>0</v>
      </c>
      <c r="J89" s="24">
        <f>มิ.ย.!F89</f>
        <v>0</v>
      </c>
      <c r="K89" s="24">
        <f>ก.ค.!F89</f>
        <v>0</v>
      </c>
      <c r="L89" s="24">
        <f>ส.ค.!F89</f>
        <v>0</v>
      </c>
      <c r="M89" s="24">
        <f>ก.ย.!F89</f>
        <v>0</v>
      </c>
      <c r="N89" s="24">
        <f t="shared" si="0"/>
        <v>0</v>
      </c>
    </row>
    <row r="90" spans="1:14" hidden="1">
      <c r="A90" s="31" t="s">
        <v>18</v>
      </c>
      <c r="B90" s="24">
        <f>ต.ค.!F90</f>
        <v>0</v>
      </c>
      <c r="C90" s="24">
        <f>พ.ย.!F90</f>
        <v>0</v>
      </c>
      <c r="D90" s="24">
        <f>ธ.ค.!F90</f>
        <v>0</v>
      </c>
      <c r="E90" s="24">
        <f>ม.ค.!F90</f>
        <v>0</v>
      </c>
      <c r="F90" s="24">
        <f>ก.พ.!F90</f>
        <v>0</v>
      </c>
      <c r="G90" s="24">
        <f>มี.ค.!F90</f>
        <v>0</v>
      </c>
      <c r="H90" s="24">
        <f>เม.ย.!F90</f>
        <v>0</v>
      </c>
      <c r="I90" s="24">
        <f>พ.ค.!F90</f>
        <v>0</v>
      </c>
      <c r="J90" s="24">
        <f>มิ.ย.!F90</f>
        <v>0</v>
      </c>
      <c r="K90" s="24">
        <f>ก.ค.!F90</f>
        <v>0</v>
      </c>
      <c r="L90" s="24">
        <f>ส.ค.!F90</f>
        <v>0</v>
      </c>
      <c r="M90" s="24">
        <f>ก.ย.!F90</f>
        <v>0</v>
      </c>
      <c r="N90" s="24">
        <f t="shared" si="0"/>
        <v>0</v>
      </c>
    </row>
    <row r="91" spans="1:14" hidden="1">
      <c r="A91" s="31"/>
      <c r="B91" s="24">
        <f>ต.ค.!F91</f>
        <v>0</v>
      </c>
      <c r="C91" s="24">
        <f>พ.ย.!F91</f>
        <v>0</v>
      </c>
      <c r="D91" s="24">
        <f>ธ.ค.!F91</f>
        <v>0</v>
      </c>
      <c r="E91" s="24">
        <f>ม.ค.!F91</f>
        <v>0</v>
      </c>
      <c r="F91" s="24">
        <f>ก.พ.!F91</f>
        <v>0</v>
      </c>
      <c r="G91" s="24">
        <f>มี.ค.!F91</f>
        <v>0</v>
      </c>
      <c r="H91" s="24">
        <f>เม.ย.!F91</f>
        <v>0</v>
      </c>
      <c r="I91" s="24">
        <f>พ.ค.!F91</f>
        <v>0</v>
      </c>
      <c r="J91" s="24">
        <f>มิ.ย.!F91</f>
        <v>0</v>
      </c>
      <c r="K91" s="24">
        <f>ก.ค.!F91</f>
        <v>0</v>
      </c>
      <c r="L91" s="24">
        <f>ส.ค.!F91</f>
        <v>0</v>
      </c>
      <c r="M91" s="24">
        <f>ก.ย.!F91</f>
        <v>0</v>
      </c>
      <c r="N91" s="24">
        <f t="shared" si="0"/>
        <v>0</v>
      </c>
    </row>
    <row r="92" spans="1:14" hidden="1">
      <c r="A92" s="31"/>
      <c r="B92" s="24">
        <f>ต.ค.!F92</f>
        <v>0</v>
      </c>
      <c r="C92" s="24">
        <f>พ.ย.!F92</f>
        <v>0</v>
      </c>
      <c r="D92" s="24">
        <f>ธ.ค.!F92</f>
        <v>0</v>
      </c>
      <c r="E92" s="24">
        <f>ม.ค.!F92</f>
        <v>0</v>
      </c>
      <c r="F92" s="24">
        <f>ก.พ.!F92</f>
        <v>0</v>
      </c>
      <c r="G92" s="24">
        <f>มี.ค.!F92</f>
        <v>0</v>
      </c>
      <c r="H92" s="24">
        <f>เม.ย.!F92</f>
        <v>0</v>
      </c>
      <c r="I92" s="24">
        <f>พ.ค.!F92</f>
        <v>0</v>
      </c>
      <c r="J92" s="24">
        <f>มิ.ย.!F92</f>
        <v>0</v>
      </c>
      <c r="K92" s="24">
        <f>ก.ค.!F92</f>
        <v>0</v>
      </c>
      <c r="L92" s="24">
        <f>ส.ค.!F92</f>
        <v>0</v>
      </c>
      <c r="M92" s="24">
        <f>ก.ย.!F92</f>
        <v>0</v>
      </c>
      <c r="N92" s="24">
        <f t="shared" si="0"/>
        <v>0</v>
      </c>
    </row>
    <row r="93" spans="1:14" hidden="1">
      <c r="A93" s="31"/>
      <c r="B93" s="24">
        <f>ต.ค.!F93</f>
        <v>0</v>
      </c>
      <c r="C93" s="24">
        <f>พ.ย.!F93</f>
        <v>0</v>
      </c>
      <c r="D93" s="24">
        <f>ธ.ค.!F93</f>
        <v>0</v>
      </c>
      <c r="E93" s="24">
        <f>ม.ค.!F93</f>
        <v>0</v>
      </c>
      <c r="F93" s="24">
        <f>ก.พ.!F93</f>
        <v>0</v>
      </c>
      <c r="G93" s="24">
        <f>มี.ค.!F93</f>
        <v>0</v>
      </c>
      <c r="H93" s="24">
        <f>เม.ย.!F93</f>
        <v>0</v>
      </c>
      <c r="I93" s="24">
        <f>พ.ค.!F93</f>
        <v>0</v>
      </c>
      <c r="J93" s="24">
        <f>มิ.ย.!F93</f>
        <v>0</v>
      </c>
      <c r="K93" s="24">
        <f>ก.ค.!F93</f>
        <v>0</v>
      </c>
      <c r="L93" s="24">
        <f>ส.ค.!F93</f>
        <v>0</v>
      </c>
      <c r="M93" s="24">
        <f>ก.ย.!F93</f>
        <v>0</v>
      </c>
      <c r="N93" s="24">
        <f t="shared" si="0"/>
        <v>0</v>
      </c>
    </row>
    <row r="94" spans="1:14" hidden="1">
      <c r="A94" s="31"/>
      <c r="B94" s="24">
        <f>ต.ค.!F94</f>
        <v>0</v>
      </c>
      <c r="C94" s="24">
        <f>พ.ย.!F94</f>
        <v>0</v>
      </c>
      <c r="D94" s="24">
        <f>ธ.ค.!F94</f>
        <v>0</v>
      </c>
      <c r="E94" s="24">
        <f>ม.ค.!F94</f>
        <v>0</v>
      </c>
      <c r="F94" s="24">
        <f>ก.พ.!F94</f>
        <v>0</v>
      </c>
      <c r="G94" s="24">
        <f>มี.ค.!F94</f>
        <v>0</v>
      </c>
      <c r="H94" s="24">
        <f>เม.ย.!F94</f>
        <v>0</v>
      </c>
      <c r="I94" s="24">
        <f>พ.ค.!F94</f>
        <v>0</v>
      </c>
      <c r="J94" s="24">
        <f>มิ.ย.!F94</f>
        <v>0</v>
      </c>
      <c r="K94" s="24">
        <f>ก.ค.!F94</f>
        <v>0</v>
      </c>
      <c r="L94" s="24">
        <f>ส.ค.!F94</f>
        <v>0</v>
      </c>
      <c r="M94" s="24">
        <f>ก.ย.!F94</f>
        <v>0</v>
      </c>
      <c r="N94" s="24">
        <f t="shared" si="0"/>
        <v>0</v>
      </c>
    </row>
    <row r="95" spans="1:14" hidden="1">
      <c r="A95" s="31"/>
      <c r="B95" s="24">
        <f>ต.ค.!F95</f>
        <v>0</v>
      </c>
      <c r="C95" s="24">
        <f>พ.ย.!F95</f>
        <v>0</v>
      </c>
      <c r="D95" s="24">
        <f>ธ.ค.!F95</f>
        <v>0</v>
      </c>
      <c r="E95" s="24">
        <f>ม.ค.!F95</f>
        <v>0</v>
      </c>
      <c r="F95" s="24">
        <f>ก.พ.!F95</f>
        <v>0</v>
      </c>
      <c r="G95" s="24">
        <f>มี.ค.!F95</f>
        <v>0</v>
      </c>
      <c r="H95" s="24">
        <f>เม.ย.!F95</f>
        <v>0</v>
      </c>
      <c r="I95" s="24">
        <f>พ.ค.!F95</f>
        <v>0</v>
      </c>
      <c r="J95" s="24">
        <f>มิ.ย.!F95</f>
        <v>0</v>
      </c>
      <c r="K95" s="24">
        <f>ก.ค.!F95</f>
        <v>0</v>
      </c>
      <c r="L95" s="24">
        <f>ส.ค.!F95</f>
        <v>0</v>
      </c>
      <c r="M95" s="24">
        <f>ก.ย.!F95</f>
        <v>0</v>
      </c>
      <c r="N95" s="24">
        <f t="shared" si="0"/>
        <v>0</v>
      </c>
    </row>
    <row r="96" spans="1:14">
      <c r="A96" s="23" t="s">
        <v>389</v>
      </c>
      <c r="B96" s="24">
        <f>ต.ค.!F96</f>
        <v>0</v>
      </c>
      <c r="C96" s="24">
        <f>พ.ย.!F96</f>
        <v>0</v>
      </c>
      <c r="D96" s="24">
        <f>ธ.ค.!F96</f>
        <v>0</v>
      </c>
      <c r="E96" s="24">
        <f>ม.ค.!F96</f>
        <v>0</v>
      </c>
      <c r="F96" s="24">
        <f>ก.พ.!F96</f>
        <v>0</v>
      </c>
      <c r="G96" s="24">
        <f>มี.ค.!F96</f>
        <v>0</v>
      </c>
      <c r="H96" s="24">
        <f>เม.ย.!F96</f>
        <v>0</v>
      </c>
      <c r="I96" s="24">
        <f>พ.ค.!F96</f>
        <v>0</v>
      </c>
      <c r="J96" s="24">
        <f>มิ.ย.!F96</f>
        <v>0</v>
      </c>
      <c r="K96" s="24">
        <f>ก.ค.!F96</f>
        <v>0</v>
      </c>
      <c r="L96" s="24">
        <f>ส.ค.!F96</f>
        <v>0</v>
      </c>
      <c r="M96" s="24">
        <f>ก.ย.!F96</f>
        <v>0</v>
      </c>
      <c r="N96" s="24">
        <f t="shared" si="0"/>
        <v>0</v>
      </c>
    </row>
    <row r="97" spans="1:14">
      <c r="A97" s="24" t="s">
        <v>137</v>
      </c>
      <c r="B97" s="24">
        <f>ต.ค.!F97</f>
        <v>0</v>
      </c>
      <c r="C97" s="24">
        <f>พ.ย.!F97</f>
        <v>0</v>
      </c>
      <c r="D97" s="24">
        <f>ธ.ค.!F97</f>
        <v>0</v>
      </c>
      <c r="E97" s="24">
        <f>ม.ค.!F97</f>
        <v>0</v>
      </c>
      <c r="F97" s="24">
        <f>ก.พ.!F97</f>
        <v>0</v>
      </c>
      <c r="G97" s="24">
        <f>มี.ค.!F97</f>
        <v>0</v>
      </c>
      <c r="H97" s="24">
        <f>เม.ย.!F97</f>
        <v>0</v>
      </c>
      <c r="I97" s="24">
        <f>พ.ค.!F97</f>
        <v>0</v>
      </c>
      <c r="J97" s="24">
        <f>มิ.ย.!F97</f>
        <v>0</v>
      </c>
      <c r="K97" s="24">
        <f>ก.ค.!F97</f>
        <v>0</v>
      </c>
      <c r="L97" s="24">
        <f>ส.ค.!F97</f>
        <v>0</v>
      </c>
      <c r="M97" s="24">
        <f>ก.ย.!F97</f>
        <v>0</v>
      </c>
      <c r="N97" s="24">
        <f t="shared" si="0"/>
        <v>0</v>
      </c>
    </row>
    <row r="98" spans="1:14">
      <c r="A98" s="31" t="s">
        <v>136</v>
      </c>
      <c r="B98" s="24">
        <f>ต.ค.!F98</f>
        <v>0</v>
      </c>
      <c r="C98" s="24">
        <f>พ.ย.!F98</f>
        <v>0</v>
      </c>
      <c r="D98" s="24">
        <f>ธ.ค.!F98</f>
        <v>0</v>
      </c>
      <c r="E98" s="24">
        <f>ม.ค.!F98</f>
        <v>0</v>
      </c>
      <c r="F98" s="24">
        <f>ก.พ.!F98</f>
        <v>0</v>
      </c>
      <c r="G98" s="24">
        <f>มี.ค.!F98</f>
        <v>0</v>
      </c>
      <c r="H98" s="24">
        <f>เม.ย.!F98</f>
        <v>0</v>
      </c>
      <c r="I98" s="24">
        <f>พ.ค.!F98</f>
        <v>0</v>
      </c>
      <c r="J98" s="24">
        <f>มิ.ย.!F98</f>
        <v>0</v>
      </c>
      <c r="K98" s="24">
        <f>ก.ค.!F98</f>
        <v>0</v>
      </c>
      <c r="L98" s="24">
        <f>ส.ค.!F98</f>
        <v>0</v>
      </c>
      <c r="M98" s="24">
        <f>ก.ย.!F98</f>
        <v>0</v>
      </c>
      <c r="N98" s="24">
        <f t="shared" si="0"/>
        <v>0</v>
      </c>
    </row>
    <row r="99" spans="1:14">
      <c r="A99" s="23" t="s">
        <v>390</v>
      </c>
      <c r="B99" s="24">
        <f>ต.ค.!F99</f>
        <v>0</v>
      </c>
      <c r="C99" s="24">
        <f>พ.ย.!F99</f>
        <v>0</v>
      </c>
      <c r="D99" s="24">
        <f>ธ.ค.!F99</f>
        <v>0</v>
      </c>
      <c r="E99" s="24">
        <f>ม.ค.!F99</f>
        <v>0</v>
      </c>
      <c r="F99" s="24">
        <f>ก.พ.!F99</f>
        <v>0</v>
      </c>
      <c r="G99" s="24">
        <f>มี.ค.!F99</f>
        <v>0</v>
      </c>
      <c r="H99" s="24">
        <f>เม.ย.!F99</f>
        <v>0</v>
      </c>
      <c r="I99" s="24">
        <f>พ.ค.!F99</f>
        <v>0</v>
      </c>
      <c r="J99" s="24">
        <f>มิ.ย.!F99</f>
        <v>0</v>
      </c>
      <c r="K99" s="24">
        <f>ก.ค.!F99</f>
        <v>0</v>
      </c>
      <c r="L99" s="24">
        <f>ส.ค.!F99</f>
        <v>0</v>
      </c>
      <c r="M99" s="24">
        <f>ก.ย.!F99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ต.ค.!F100</f>
        <v>0</v>
      </c>
      <c r="C100" s="24">
        <f>พ.ย.!F100</f>
        <v>0</v>
      </c>
      <c r="D100" s="24">
        <f>ธ.ค.!F100</f>
        <v>0</v>
      </c>
      <c r="E100" s="24">
        <f>ม.ค.!F100</f>
        <v>0</v>
      </c>
      <c r="F100" s="24">
        <f>ก.พ.!F100</f>
        <v>0</v>
      </c>
      <c r="G100" s="24">
        <f>มี.ค.!F100</f>
        <v>0</v>
      </c>
      <c r="H100" s="24">
        <f>เม.ย.!F100</f>
        <v>0</v>
      </c>
      <c r="I100" s="24">
        <f>พ.ค.!F100</f>
        <v>0</v>
      </c>
      <c r="J100" s="24">
        <f>มิ.ย.!F100</f>
        <v>0</v>
      </c>
      <c r="K100" s="24">
        <f>ก.ค.!F100</f>
        <v>0</v>
      </c>
      <c r="L100" s="24">
        <f>ส.ค.!F100</f>
        <v>0</v>
      </c>
      <c r="M100" s="24">
        <f>ก.ย.!F100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ต.ค.!F101</f>
        <v>0</v>
      </c>
      <c r="C101" s="24">
        <f>พ.ย.!F101</f>
        <v>0</v>
      </c>
      <c r="D101" s="24">
        <f>ธ.ค.!F101</f>
        <v>0</v>
      </c>
      <c r="E101" s="24">
        <f>ม.ค.!F101</f>
        <v>0</v>
      </c>
      <c r="F101" s="24">
        <f>ก.พ.!F101</f>
        <v>0</v>
      </c>
      <c r="G101" s="24">
        <f>มี.ค.!F101</f>
        <v>0</v>
      </c>
      <c r="H101" s="24">
        <f>เม.ย.!F101</f>
        <v>0</v>
      </c>
      <c r="I101" s="24">
        <f>พ.ค.!F101</f>
        <v>0</v>
      </c>
      <c r="J101" s="24">
        <f>มิ.ย.!F101</f>
        <v>0</v>
      </c>
      <c r="K101" s="24">
        <f>ก.ค.!F101</f>
        <v>0</v>
      </c>
      <c r="L101" s="24">
        <f>ส.ค.!F101</f>
        <v>0</v>
      </c>
      <c r="M101" s="24">
        <f>ก.ย.!F101</f>
        <v>0</v>
      </c>
      <c r="N101" s="24">
        <f t="shared" si="0"/>
        <v>0</v>
      </c>
    </row>
    <row r="102" spans="1:14">
      <c r="A102" s="24" t="s">
        <v>443</v>
      </c>
      <c r="B102" s="24">
        <f>ต.ค.!F102</f>
        <v>103302.39999999999</v>
      </c>
      <c r="C102" s="24">
        <f>พ.ย.!F102</f>
        <v>0</v>
      </c>
      <c r="D102" s="24">
        <f>ธ.ค.!F102</f>
        <v>0</v>
      </c>
      <c r="E102" s="24">
        <f>ม.ค.!F102</f>
        <v>0</v>
      </c>
      <c r="F102" s="24">
        <f>ก.พ.!F102</f>
        <v>0</v>
      </c>
      <c r="G102" s="24">
        <f>มี.ค.!F102</f>
        <v>0</v>
      </c>
      <c r="H102" s="24">
        <f>เม.ย.!F102</f>
        <v>0</v>
      </c>
      <c r="I102" s="24">
        <f>พ.ค.!F102</f>
        <v>0</v>
      </c>
      <c r="J102" s="24">
        <f>มิ.ย.!F102</f>
        <v>0</v>
      </c>
      <c r="K102" s="24">
        <f>ก.ค.!F102</f>
        <v>0</v>
      </c>
      <c r="L102" s="24">
        <f>ส.ค.!F102</f>
        <v>0</v>
      </c>
      <c r="M102" s="24">
        <f>ก.ย.!F102</f>
        <v>0</v>
      </c>
      <c r="N102" s="24">
        <f t="shared" si="0"/>
        <v>103302.39999999999</v>
      </c>
    </row>
    <row r="103" spans="1:14" hidden="1">
      <c r="A103" s="24" t="s">
        <v>444</v>
      </c>
      <c r="B103" s="24">
        <f>ต.ค.!F103</f>
        <v>0</v>
      </c>
      <c r="C103" s="24">
        <f>พ.ย.!F103</f>
        <v>0</v>
      </c>
      <c r="D103" s="24">
        <f>ธ.ค.!F103</f>
        <v>0</v>
      </c>
      <c r="E103" s="24">
        <f>ม.ค.!F103</f>
        <v>0</v>
      </c>
      <c r="F103" s="24">
        <f>ก.พ.!F103</f>
        <v>0</v>
      </c>
      <c r="G103" s="24">
        <f>มี.ค.!F103</f>
        <v>0</v>
      </c>
      <c r="H103" s="24">
        <f>เม.ย.!F103</f>
        <v>0</v>
      </c>
      <c r="I103" s="24">
        <f>พ.ค.!F103</f>
        <v>0</v>
      </c>
      <c r="J103" s="24">
        <f>มิ.ย.!F103</f>
        <v>0</v>
      </c>
      <c r="K103" s="24">
        <f>ก.ค.!F103</f>
        <v>0</v>
      </c>
      <c r="L103" s="24">
        <f>ส.ค.!F103</f>
        <v>0</v>
      </c>
      <c r="M103" s="24">
        <f>ก.ย.!F103</f>
        <v>0</v>
      </c>
      <c r="N103" s="24">
        <f t="shared" si="0"/>
        <v>0</v>
      </c>
    </row>
    <row r="104" spans="1:14">
      <c r="A104" s="24" t="s">
        <v>445</v>
      </c>
      <c r="B104" s="24">
        <f>ต.ค.!F104</f>
        <v>396926.52</v>
      </c>
      <c r="C104" s="24">
        <f>พ.ย.!F104</f>
        <v>0</v>
      </c>
      <c r="D104" s="24">
        <f>ธ.ค.!F104</f>
        <v>0</v>
      </c>
      <c r="E104" s="24">
        <f>ม.ค.!F104</f>
        <v>0</v>
      </c>
      <c r="F104" s="24">
        <f>ก.พ.!F104</f>
        <v>0</v>
      </c>
      <c r="G104" s="24">
        <f>มี.ค.!F104</f>
        <v>0</v>
      </c>
      <c r="H104" s="24">
        <f>เม.ย.!F104</f>
        <v>0</v>
      </c>
      <c r="I104" s="24">
        <f>พ.ค.!F104</f>
        <v>0</v>
      </c>
      <c r="J104" s="24">
        <f>มิ.ย.!F104</f>
        <v>0</v>
      </c>
      <c r="K104" s="24">
        <f>ก.ค.!F104</f>
        <v>0</v>
      </c>
      <c r="L104" s="24">
        <f>ส.ค.!F104</f>
        <v>0</v>
      </c>
      <c r="M104" s="24">
        <f>ก.ย.!F104</f>
        <v>0</v>
      </c>
      <c r="N104" s="24">
        <f t="shared" ref="N104:N110" si="2">SUM(B104:M104)</f>
        <v>396926.52</v>
      </c>
    </row>
    <row r="105" spans="1:14" hidden="1">
      <c r="A105" s="24" t="s">
        <v>446</v>
      </c>
      <c r="B105" s="24">
        <f>ต.ค.!F105</f>
        <v>0</v>
      </c>
      <c r="C105" s="24">
        <f>พ.ย.!F105</f>
        <v>0</v>
      </c>
      <c r="D105" s="24">
        <f>ธ.ค.!F105</f>
        <v>0</v>
      </c>
      <c r="E105" s="24">
        <f>ม.ค.!F105</f>
        <v>0</v>
      </c>
      <c r="F105" s="24">
        <f>ก.พ.!F105</f>
        <v>0</v>
      </c>
      <c r="G105" s="24">
        <f>มี.ค.!F105</f>
        <v>0</v>
      </c>
      <c r="H105" s="24">
        <f>เม.ย.!F105</f>
        <v>0</v>
      </c>
      <c r="I105" s="24">
        <f>พ.ค.!F105</f>
        <v>0</v>
      </c>
      <c r="J105" s="24">
        <f>มิ.ย.!F105</f>
        <v>0</v>
      </c>
      <c r="K105" s="24">
        <f>ก.ค.!F105</f>
        <v>0</v>
      </c>
      <c r="L105" s="24">
        <f>ส.ค.!F105</f>
        <v>0</v>
      </c>
      <c r="M105" s="24">
        <f>ก.ย.!F105</f>
        <v>0</v>
      </c>
      <c r="N105" s="24">
        <f t="shared" si="2"/>
        <v>0</v>
      </c>
    </row>
    <row r="106" spans="1:14" ht="24" thickBot="1">
      <c r="A106" s="24" t="s">
        <v>447</v>
      </c>
      <c r="B106" s="24">
        <f>ต.ค.!F106</f>
        <v>0</v>
      </c>
      <c r="C106" s="24">
        <f>พ.ย.!F106</f>
        <v>0</v>
      </c>
      <c r="D106" s="24">
        <f>ธ.ค.!F106</f>
        <v>0</v>
      </c>
      <c r="E106" s="24">
        <f>ม.ค.!F106</f>
        <v>0</v>
      </c>
      <c r="F106" s="24">
        <f>ก.พ.!F106</f>
        <v>0</v>
      </c>
      <c r="G106" s="24">
        <f>มี.ค.!F106</f>
        <v>0</v>
      </c>
      <c r="H106" s="24">
        <f>เม.ย.!F106</f>
        <v>0</v>
      </c>
      <c r="I106" s="24">
        <f>พ.ค.!F106</f>
        <v>0</v>
      </c>
      <c r="J106" s="24">
        <f>มิ.ย.!F106</f>
        <v>0</v>
      </c>
      <c r="K106" s="24">
        <f>ก.ค.!F106</f>
        <v>0</v>
      </c>
      <c r="L106" s="24">
        <f>ส.ค.!F106</f>
        <v>0</v>
      </c>
      <c r="M106" s="24">
        <f>ก.ย.!F106</f>
        <v>0</v>
      </c>
      <c r="N106" s="24">
        <f t="shared" si="2"/>
        <v>0</v>
      </c>
    </row>
    <row r="107" spans="1:14" hidden="1">
      <c r="A107" s="24" t="s">
        <v>583</v>
      </c>
      <c r="B107" s="24"/>
      <c r="C107" s="24">
        <f>พ.ย.!F107</f>
        <v>0</v>
      </c>
      <c r="D107" s="24">
        <f>ธ.ค.!F107</f>
        <v>0</v>
      </c>
      <c r="E107" s="24">
        <f>ม.ค.!F107</f>
        <v>0</v>
      </c>
      <c r="F107" s="24">
        <f>ก.พ.!F107</f>
        <v>0</v>
      </c>
      <c r="G107" s="24">
        <f>มี.ค.!F107</f>
        <v>0</v>
      </c>
      <c r="H107" s="24">
        <f>เม.ย.!F107</f>
        <v>0</v>
      </c>
      <c r="I107" s="24">
        <f>พ.ค.!F107</f>
        <v>0</v>
      </c>
      <c r="J107" s="24">
        <f>มิ.ย.!F107</f>
        <v>0</v>
      </c>
      <c r="K107" s="24">
        <f>ก.ค.!F107</f>
        <v>0</v>
      </c>
      <c r="L107" s="24">
        <f>ส.ค.!F107</f>
        <v>0</v>
      </c>
      <c r="M107" s="24">
        <f>ก.ย.!F107</f>
        <v>0</v>
      </c>
      <c r="N107" s="24">
        <f t="shared" si="2"/>
        <v>0</v>
      </c>
    </row>
    <row r="108" spans="1:14" ht="24" hidden="1" thickBot="1">
      <c r="A108" s="56" t="s">
        <v>448</v>
      </c>
      <c r="B108" s="56">
        <f>ต.ค.!F108</f>
        <v>0</v>
      </c>
      <c r="C108" s="56">
        <f>พ.ย.!F108</f>
        <v>0</v>
      </c>
      <c r="D108" s="56">
        <f>ธ.ค.!F108</f>
        <v>0</v>
      </c>
      <c r="E108" s="56">
        <f>ม.ค.!F108</f>
        <v>0</v>
      </c>
      <c r="F108" s="56">
        <f>ก.พ.!F108</f>
        <v>0</v>
      </c>
      <c r="G108" s="56">
        <f>มี.ค.!F108</f>
        <v>0</v>
      </c>
      <c r="H108" s="56">
        <f>เม.ย.!F108</f>
        <v>0</v>
      </c>
      <c r="I108" s="56">
        <f>พ.ค.!F108</f>
        <v>0</v>
      </c>
      <c r="J108" s="56">
        <f>มิ.ย.!F108</f>
        <v>0</v>
      </c>
      <c r="K108" s="56">
        <f>ก.ค.!F108</f>
        <v>0</v>
      </c>
      <c r="L108" s="56">
        <f>ส.ค.!F108</f>
        <v>0</v>
      </c>
      <c r="M108" s="24">
        <f>ก.ย.!F108</f>
        <v>0</v>
      </c>
      <c r="N108" s="56">
        <f t="shared" si="2"/>
        <v>0</v>
      </c>
    </row>
    <row r="109" spans="1:14" ht="24" thickBot="1">
      <c r="A109" s="149" t="s">
        <v>449</v>
      </c>
      <c r="B109" s="35">
        <f>SUM(B67:B108)</f>
        <v>557336.05000000005</v>
      </c>
      <c r="C109" s="28">
        <f t="shared" ref="C109:L109" si="3">SUM(C67:C108)</f>
        <v>0</v>
      </c>
      <c r="D109" s="28">
        <f t="shared" si="3"/>
        <v>0</v>
      </c>
      <c r="E109" s="28">
        <f t="shared" si="3"/>
        <v>0</v>
      </c>
      <c r="F109" s="28">
        <f t="shared" si="3"/>
        <v>0</v>
      </c>
      <c r="G109" s="28">
        <f t="shared" si="3"/>
        <v>0</v>
      </c>
      <c r="H109" s="28">
        <f t="shared" si="3"/>
        <v>0</v>
      </c>
      <c r="I109" s="28">
        <f t="shared" si="3"/>
        <v>0</v>
      </c>
      <c r="J109" s="28">
        <f t="shared" si="3"/>
        <v>0</v>
      </c>
      <c r="K109" s="28">
        <f t="shared" si="3"/>
        <v>0</v>
      </c>
      <c r="L109" s="28">
        <f t="shared" si="3"/>
        <v>0</v>
      </c>
      <c r="M109" s="27">
        <f>SUM(M69:M108)</f>
        <v>0</v>
      </c>
      <c r="N109" s="150">
        <f>SUM(N68:N108)</f>
        <v>557336.05000000005</v>
      </c>
    </row>
    <row r="110" spans="1:14">
      <c r="A110" s="51" t="s">
        <v>450</v>
      </c>
      <c r="B110" s="20">
        <f>B66-B109</f>
        <v>10568584.139999999</v>
      </c>
      <c r="C110" s="10">
        <f t="shared" ref="C110:M110" si="4">C66-C109</f>
        <v>0</v>
      </c>
      <c r="D110" s="20">
        <f t="shared" si="4"/>
        <v>0</v>
      </c>
      <c r="E110" s="34">
        <f t="shared" si="4"/>
        <v>0</v>
      </c>
      <c r="F110" s="34">
        <f t="shared" si="4"/>
        <v>0</v>
      </c>
      <c r="G110" s="34">
        <f t="shared" si="4"/>
        <v>0</v>
      </c>
      <c r="H110" s="34">
        <f t="shared" si="4"/>
        <v>0</v>
      </c>
      <c r="I110" s="10">
        <f t="shared" si="4"/>
        <v>0</v>
      </c>
      <c r="J110" s="10">
        <f t="shared" si="4"/>
        <v>0</v>
      </c>
      <c r="K110" s="10">
        <f t="shared" si="4"/>
        <v>0</v>
      </c>
      <c r="L110" s="10">
        <f t="shared" si="4"/>
        <v>0</v>
      </c>
      <c r="M110" s="131">
        <f t="shared" si="4"/>
        <v>0</v>
      </c>
      <c r="N110" s="10">
        <f t="shared" si="2"/>
        <v>10568584.139999999</v>
      </c>
    </row>
    <row r="111" spans="1:14">
      <c r="A111" s="51" t="s">
        <v>451</v>
      </c>
      <c r="B111" s="20">
        <f>ต.ค.!F111</f>
        <v>220087.33</v>
      </c>
      <c r="C111" s="10">
        <f>B112</f>
        <v>10788671.469999999</v>
      </c>
      <c r="D111" s="10">
        <f>C112</f>
        <v>10788671.469999999</v>
      </c>
      <c r="E111" s="10">
        <f>D112</f>
        <v>10788671.469999999</v>
      </c>
      <c r="F111" s="10">
        <f t="shared" ref="F111:M111" si="5">E112</f>
        <v>10788671.469999999</v>
      </c>
      <c r="G111" s="10">
        <f t="shared" si="5"/>
        <v>10788671.469999999</v>
      </c>
      <c r="H111" s="10">
        <f t="shared" si="5"/>
        <v>10788671.469999999</v>
      </c>
      <c r="I111" s="10">
        <f t="shared" si="5"/>
        <v>10788671.469999999</v>
      </c>
      <c r="J111" s="10">
        <f t="shared" si="5"/>
        <v>10788671.469999999</v>
      </c>
      <c r="K111" s="10">
        <f t="shared" si="5"/>
        <v>10788671.469999999</v>
      </c>
      <c r="L111" s="10">
        <f t="shared" si="5"/>
        <v>10788671.469999999</v>
      </c>
      <c r="M111" s="10">
        <f t="shared" si="5"/>
        <v>10788671.469999999</v>
      </c>
      <c r="N111" s="10">
        <f>B111</f>
        <v>220087.33</v>
      </c>
    </row>
    <row r="112" spans="1:14" ht="24" thickBot="1">
      <c r="A112" s="13" t="s">
        <v>460</v>
      </c>
      <c r="B112" s="68">
        <f>B111+B110</f>
        <v>10788671.469999999</v>
      </c>
      <c r="C112" s="61">
        <f>C111+C110</f>
        <v>10788671.469999999</v>
      </c>
      <c r="D112" s="61">
        <f>D111+D110</f>
        <v>10788671.469999999</v>
      </c>
      <c r="E112" s="61">
        <f>E111+E110</f>
        <v>10788671.469999999</v>
      </c>
      <c r="F112" s="61">
        <f t="shared" ref="F112:L112" si="6">F111+F110</f>
        <v>10788671.469999999</v>
      </c>
      <c r="G112" s="61">
        <f t="shared" si="6"/>
        <v>10788671.469999999</v>
      </c>
      <c r="H112" s="61">
        <f t="shared" si="6"/>
        <v>10788671.469999999</v>
      </c>
      <c r="I112" s="61">
        <f t="shared" si="6"/>
        <v>10788671.469999999</v>
      </c>
      <c r="J112" s="61">
        <f t="shared" si="6"/>
        <v>10788671.469999999</v>
      </c>
      <c r="K112" s="61">
        <f t="shared" si="6"/>
        <v>10788671.469999999</v>
      </c>
      <c r="L112" s="61">
        <f t="shared" si="6"/>
        <v>10788671.469999999</v>
      </c>
      <c r="M112" s="61">
        <f>M111+M110</f>
        <v>10788671.469999999</v>
      </c>
      <c r="N112" s="61">
        <f>N111+N110</f>
        <v>10788671.469999999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ต.ค.!F114</f>
        <v>0</v>
      </c>
      <c r="C114" s="36">
        <f>พ.ย.!F114</f>
        <v>0</v>
      </c>
      <c r="D114" s="36">
        <f>ธ.ค.!F114</f>
        <v>0</v>
      </c>
      <c r="E114" s="36">
        <f>ม.ค.!F114</f>
        <v>0</v>
      </c>
      <c r="F114" s="36">
        <f>ก.พ.!F114</f>
        <v>0</v>
      </c>
      <c r="G114" s="36">
        <f>มี.ค.!F114</f>
        <v>0</v>
      </c>
      <c r="H114" s="36">
        <f>เม.ย.!F114</f>
        <v>0</v>
      </c>
      <c r="I114" s="36">
        <f>พ.ค.!F114</f>
        <v>0</v>
      </c>
      <c r="J114" s="36">
        <f>มิ.ย.!F114</f>
        <v>0</v>
      </c>
      <c r="K114" s="36">
        <f>ก.ค.!F114</f>
        <v>0</v>
      </c>
      <c r="L114" s="36">
        <f>ส.ค.!F114</f>
        <v>0</v>
      </c>
      <c r="M114" s="36">
        <f>ก.ย.!F114</f>
        <v>0</v>
      </c>
    </row>
    <row r="115" spans="1:14" s="36" customFormat="1">
      <c r="A115" s="37" t="s">
        <v>713</v>
      </c>
      <c r="B115" s="36">
        <f>ต.ค.!F115</f>
        <v>0</v>
      </c>
      <c r="C115" s="36">
        <f>พ.ย.!F115</f>
        <v>0</v>
      </c>
      <c r="D115" s="36">
        <f>ธ.ค.!F115</f>
        <v>0</v>
      </c>
      <c r="E115" s="36">
        <f>ม.ค.!F115</f>
        <v>0</v>
      </c>
      <c r="F115" s="36">
        <f>ก.พ.!F115</f>
        <v>0</v>
      </c>
      <c r="G115" s="36">
        <f>มี.ค.!F115</f>
        <v>0</v>
      </c>
      <c r="H115" s="36">
        <f>เม.ย.!F115</f>
        <v>0</v>
      </c>
      <c r="I115" s="36">
        <f>พ.ค.!F115</f>
        <v>0</v>
      </c>
      <c r="J115" s="36">
        <f>มิ.ย.!F115</f>
        <v>0</v>
      </c>
      <c r="K115" s="36">
        <f>ก.ค.!F115</f>
        <v>0</v>
      </c>
      <c r="L115" s="36">
        <f>ส.ค.!F115</f>
        <v>10252</v>
      </c>
      <c r="M115" s="36">
        <f>ก.ย.!F115</f>
        <v>0</v>
      </c>
    </row>
    <row r="116" spans="1:14" s="36" customFormat="1">
      <c r="A116" s="37" t="s">
        <v>462</v>
      </c>
      <c r="B116" s="36">
        <f>ต.ค.!F116</f>
        <v>0</v>
      </c>
      <c r="C116" s="36">
        <f>พ.ย.!F116</f>
        <v>0</v>
      </c>
      <c r="D116" s="36">
        <f>ธ.ค.!F116</f>
        <v>0</v>
      </c>
      <c r="E116" s="36">
        <f>ม.ค.!F116</f>
        <v>0</v>
      </c>
      <c r="F116" s="36">
        <f>ก.พ.!F116</f>
        <v>0</v>
      </c>
      <c r="G116" s="36">
        <f>มี.ค.!F116</f>
        <v>0</v>
      </c>
      <c r="H116" s="36">
        <f>เม.ย.!F116</f>
        <v>0</v>
      </c>
      <c r="I116" s="36">
        <f>พ.ค.!F116</f>
        <v>0</v>
      </c>
      <c r="J116" s="36">
        <f>มิ.ย.!F116</f>
        <v>0</v>
      </c>
      <c r="K116" s="36">
        <f>ก.ค.!F116</f>
        <v>0</v>
      </c>
      <c r="L116" s="36">
        <f>ส.ค.!F116</f>
        <v>0</v>
      </c>
      <c r="M116" s="36">
        <f>ก.ย.!F116</f>
        <v>0</v>
      </c>
    </row>
    <row r="117" spans="1:14" s="36" customFormat="1">
      <c r="A117" s="37" t="s">
        <v>463</v>
      </c>
      <c r="B117" s="36">
        <f>ต.ค.!F117</f>
        <v>10788671.470000001</v>
      </c>
      <c r="C117" s="36">
        <f>พ.ย.!F117</f>
        <v>10554937.6</v>
      </c>
      <c r="D117" s="36">
        <f>ธ.ค.!F117</f>
        <v>9416047.5999999996</v>
      </c>
      <c r="E117" s="36">
        <f>ม.ค.!F117</f>
        <v>9379387.0999999996</v>
      </c>
      <c r="F117" s="36">
        <f>ก.พ.!F117</f>
        <v>4452802.5999999996</v>
      </c>
      <c r="G117" s="36">
        <f>มี.ค.!F117</f>
        <v>4371848.5999999996</v>
      </c>
      <c r="H117" s="36">
        <f>เม.ย.!F117</f>
        <v>4379259.5999999996</v>
      </c>
      <c r="I117" s="36">
        <f>พ.ค.!F117</f>
        <v>4322473.5999999996</v>
      </c>
      <c r="J117" s="36">
        <f>มิ.ย.!F117</f>
        <v>4275518.5999999996</v>
      </c>
      <c r="K117" s="36">
        <f>ก.ค.!F117</f>
        <v>4236582.3499999996</v>
      </c>
      <c r="L117" s="36">
        <f>ส.ค.!F117</f>
        <v>265082.34999999998</v>
      </c>
      <c r="M117" s="36">
        <f>ก.ย.!F117</f>
        <v>209713.6</v>
      </c>
    </row>
    <row r="118" spans="1:14" s="36" customFormat="1">
      <c r="A118" s="37" t="s">
        <v>464</v>
      </c>
      <c r="B118" s="36">
        <f>ต.ค.!F118</f>
        <v>10788671.470000001</v>
      </c>
      <c r="C118" s="36">
        <f>พ.ย.!F118</f>
        <v>10554937.6</v>
      </c>
      <c r="D118" s="36">
        <f>ธ.ค.!F118</f>
        <v>9416047.5999999996</v>
      </c>
      <c r="E118" s="36">
        <f>ม.ค.!F118</f>
        <v>9379387.0999999996</v>
      </c>
      <c r="F118" s="36">
        <f>ก.พ.!F118</f>
        <v>4452802.5999999996</v>
      </c>
      <c r="G118" s="36">
        <f>มี.ค.!F118</f>
        <v>4371848.5999999996</v>
      </c>
      <c r="H118" s="36">
        <f>เม.ย.!F118</f>
        <v>4379259.5999999996</v>
      </c>
      <c r="I118" s="36">
        <f>พ.ค.!F118</f>
        <v>4322473.5999999996</v>
      </c>
      <c r="J118" s="36">
        <f>มิ.ย.!F118</f>
        <v>4275518.5999999996</v>
      </c>
      <c r="K118" s="36">
        <f>ก.ค.!F118</f>
        <v>4236582.3499999996</v>
      </c>
      <c r="L118" s="36">
        <f>ส.ค.!F118</f>
        <v>275334.34999999998</v>
      </c>
      <c r="M118" s="20">
        <f>SUM(M114:M117)</f>
        <v>209713.6</v>
      </c>
    </row>
    <row r="119" spans="1:14" s="36" customFormat="1">
      <c r="A119" s="38"/>
      <c r="B119" s="36">
        <f>B112-B118</f>
        <v>0</v>
      </c>
      <c r="C119" s="36">
        <f t="shared" ref="C119:I119" si="7">C112-C118</f>
        <v>233733.86999999918</v>
      </c>
      <c r="D119" s="36">
        <f t="shared" si="7"/>
        <v>1372623.8699999992</v>
      </c>
      <c r="E119" s="36">
        <f t="shared" si="7"/>
        <v>1409284.3699999992</v>
      </c>
      <c r="F119" s="36">
        <f t="shared" si="7"/>
        <v>6335868.8699999992</v>
      </c>
      <c r="G119" s="36">
        <f t="shared" si="7"/>
        <v>6416822.8699999992</v>
      </c>
      <c r="H119" s="36">
        <f t="shared" si="7"/>
        <v>6409411.8699999992</v>
      </c>
      <c r="I119" s="36">
        <f t="shared" si="7"/>
        <v>6466197.8699999992</v>
      </c>
      <c r="J119" s="36">
        <f>J112-J118</f>
        <v>6513152.8699999992</v>
      </c>
      <c r="K119" s="36">
        <f>K112-K118</f>
        <v>6552089.1199999992</v>
      </c>
      <c r="L119" s="36">
        <f>L112-L118</f>
        <v>10513337.119999999</v>
      </c>
      <c r="M119" s="36">
        <f>M112-M118</f>
        <v>10578957.869999999</v>
      </c>
    </row>
    <row r="120" spans="1:14" s="36" customFormat="1">
      <c r="A120" s="44" t="s">
        <v>295</v>
      </c>
      <c r="B120" s="36">
        <f>SUM(B7:B61)</f>
        <v>500220.19000000006</v>
      </c>
      <c r="C120" s="36">
        <f t="shared" ref="C120:N120" si="8">SUM(C7:C61)</f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500220.19000000006</v>
      </c>
    </row>
    <row r="121" spans="1:14" s="36" customFormat="1">
      <c r="A121" s="44" t="s">
        <v>292</v>
      </c>
      <c r="B121" s="36">
        <f>SUM(B68:B101)</f>
        <v>57107.13</v>
      </c>
      <c r="C121" s="36">
        <f t="shared" ref="C121:N121" si="9">SUM(C68:C101)</f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57107.13</v>
      </c>
    </row>
    <row r="122" spans="1:14" s="36" customFormat="1"/>
    <row r="123" spans="1:14" s="36" customFormat="1">
      <c r="A123" s="44" t="str">
        <f>A62</f>
        <v xml:space="preserve">         เงินกองทุนรับโอนจากส่วนกลาง</v>
      </c>
      <c r="B123" s="44">
        <f>B62</f>
        <v>10625700</v>
      </c>
      <c r="C123" s="44">
        <f t="shared" ref="C123:N123" si="10">C62</f>
        <v>0</v>
      </c>
      <c r="D123" s="44">
        <f t="shared" si="10"/>
        <v>0</v>
      </c>
      <c r="E123" s="44">
        <f t="shared" si="10"/>
        <v>0</v>
      </c>
      <c r="F123" s="44">
        <f t="shared" si="10"/>
        <v>0</v>
      </c>
      <c r="G123" s="44">
        <f t="shared" si="10"/>
        <v>0</v>
      </c>
      <c r="H123" s="44">
        <f t="shared" si="10"/>
        <v>0</v>
      </c>
      <c r="I123" s="44">
        <f t="shared" si="10"/>
        <v>0</v>
      </c>
      <c r="J123" s="44">
        <f t="shared" si="10"/>
        <v>0</v>
      </c>
      <c r="K123" s="44">
        <f t="shared" si="10"/>
        <v>0</v>
      </c>
      <c r="L123" s="44">
        <f t="shared" si="10"/>
        <v>0</v>
      </c>
      <c r="M123" s="44">
        <f t="shared" si="10"/>
        <v>0</v>
      </c>
      <c r="N123" s="44">
        <f t="shared" si="10"/>
        <v>10625700</v>
      </c>
    </row>
    <row r="124" spans="1:14" s="36" customFormat="1">
      <c r="A124" s="44" t="str">
        <f>A102</f>
        <v xml:space="preserve">          รายได้นำส่งส่วนกลาง</v>
      </c>
      <c r="B124" s="44">
        <f>B102</f>
        <v>103302.39999999999</v>
      </c>
      <c r="C124" s="44">
        <f t="shared" ref="C124:N124" si="11">C102</f>
        <v>0</v>
      </c>
      <c r="D124" s="44">
        <f t="shared" si="11"/>
        <v>0</v>
      </c>
      <c r="E124" s="44">
        <f t="shared" si="11"/>
        <v>0</v>
      </c>
      <c r="F124" s="44">
        <f t="shared" si="11"/>
        <v>0</v>
      </c>
      <c r="G124" s="44">
        <f t="shared" si="11"/>
        <v>0</v>
      </c>
      <c r="H124" s="44">
        <f t="shared" si="11"/>
        <v>0</v>
      </c>
      <c r="I124" s="44">
        <f t="shared" si="11"/>
        <v>0</v>
      </c>
      <c r="J124" s="44">
        <f t="shared" si="11"/>
        <v>0</v>
      </c>
      <c r="K124" s="44">
        <f t="shared" si="11"/>
        <v>0</v>
      </c>
      <c r="L124" s="44">
        <f t="shared" si="11"/>
        <v>0</v>
      </c>
      <c r="M124" s="44">
        <f t="shared" si="11"/>
        <v>0</v>
      </c>
      <c r="N124" s="44">
        <f t="shared" si="11"/>
        <v>103302.39999999999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396926.52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396926.52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9">
        <f t="shared" ref="C127:N127" si="14">C107</f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36" customFormat="1">
      <c r="A128" s="20" t="s">
        <v>265</v>
      </c>
      <c r="B128" s="20">
        <f>B124+B125</f>
        <v>500228.92000000004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500228.92000000004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7"/>
  <dimension ref="A1:O195"/>
  <sheetViews>
    <sheetView view="pageBreakPreview" zoomScale="80" zoomScaleNormal="75" zoomScaleSheetLayoutView="80" workbookViewId="0">
      <pane xSplit="1" ySplit="5" topLeftCell="G106" activePane="bottomRight" state="frozenSplit"/>
      <selection activeCell="A4" sqref="A4"/>
      <selection pane="topRight" activeCell="B3" sqref="B3"/>
      <selection pane="bottomLeft" activeCell="A35" sqref="A35"/>
      <selection pane="bottomRight" activeCell="N115" sqref="N115"/>
    </sheetView>
  </sheetViews>
  <sheetFormatPr defaultRowHeight="23.25"/>
  <cols>
    <col min="1" max="1" width="42.28515625" style="36" customWidth="1"/>
    <col min="2" max="14" width="15.7109375" style="20" customWidth="1"/>
    <col min="15" max="15" width="13.710937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484</v>
      </c>
    </row>
    <row r="4" spans="1:15">
      <c r="A4" s="36" t="s">
        <v>706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ต.ค.!G7</f>
        <v>0</v>
      </c>
      <c r="C7" s="24">
        <f>พ.ย.!G7</f>
        <v>0</v>
      </c>
      <c r="D7" s="24">
        <f>ธ.ค.!G7</f>
        <v>0</v>
      </c>
      <c r="E7" s="24">
        <f>ม.ค.!G7</f>
        <v>0</v>
      </c>
      <c r="F7" s="24">
        <f>ก.พ.!G7</f>
        <v>0</v>
      </c>
      <c r="G7" s="24">
        <f>มี.ค.!G7</f>
        <v>0</v>
      </c>
      <c r="H7" s="24">
        <f>เม.ย.!G7</f>
        <v>0</v>
      </c>
      <c r="I7" s="24">
        <f>พ.ค.!G7</f>
        <v>0</v>
      </c>
      <c r="J7" s="24">
        <f>มิ.ย.!G7</f>
        <v>0</v>
      </c>
      <c r="K7" s="24">
        <f>ก.ค.!G7</f>
        <v>0</v>
      </c>
      <c r="L7" s="24">
        <f>ส.ค.!G7</f>
        <v>0</v>
      </c>
      <c r="M7" s="24">
        <f>ก.ย.!G7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ต.ค.!G8</f>
        <v>0</v>
      </c>
      <c r="C8" s="24">
        <f>พ.ย.!G8</f>
        <v>0</v>
      </c>
      <c r="D8" s="24">
        <f>ธ.ค.!G8</f>
        <v>0</v>
      </c>
      <c r="E8" s="24">
        <f>ม.ค.!G8</f>
        <v>0</v>
      </c>
      <c r="F8" s="24">
        <f>ก.พ.!G8</f>
        <v>0</v>
      </c>
      <c r="G8" s="24">
        <f>มี.ค.!G8</f>
        <v>0</v>
      </c>
      <c r="H8" s="24">
        <f>เม.ย.!G8</f>
        <v>0</v>
      </c>
      <c r="I8" s="24">
        <f>พ.ค.!G8</f>
        <v>0</v>
      </c>
      <c r="J8" s="24">
        <f>มิ.ย.!G8</f>
        <v>0</v>
      </c>
      <c r="K8" s="24">
        <f>ก.ค.!G8</f>
        <v>0</v>
      </c>
      <c r="L8" s="24">
        <f>ส.ค.!G8</f>
        <v>0</v>
      </c>
      <c r="M8" s="24">
        <f>ก.ย.!G8</f>
        <v>0</v>
      </c>
      <c r="N8" s="24">
        <f t="shared" si="0"/>
        <v>0</v>
      </c>
    </row>
    <row r="9" spans="1:15">
      <c r="A9" s="363" t="s">
        <v>398</v>
      </c>
      <c r="B9" s="24">
        <f>ต.ค.!G9</f>
        <v>0</v>
      </c>
      <c r="C9" s="24">
        <f>พ.ย.!G9</f>
        <v>0</v>
      </c>
      <c r="D9" s="24">
        <f>ธ.ค.!G9</f>
        <v>0</v>
      </c>
      <c r="E9" s="24">
        <f>ม.ค.!G9</f>
        <v>0</v>
      </c>
      <c r="F9" s="24">
        <f>ก.พ.!G9</f>
        <v>0</v>
      </c>
      <c r="G9" s="24">
        <f>มี.ค.!G9</f>
        <v>0</v>
      </c>
      <c r="H9" s="24">
        <f>เม.ย.!G9</f>
        <v>0</v>
      </c>
      <c r="I9" s="24">
        <f>พ.ค.!G9</f>
        <v>0</v>
      </c>
      <c r="J9" s="24">
        <f>มิ.ย.!G9</f>
        <v>0</v>
      </c>
      <c r="K9" s="24">
        <f>ก.ค.!G9</f>
        <v>0</v>
      </c>
      <c r="L9" s="24">
        <f>ส.ค.!G9</f>
        <v>0</v>
      </c>
      <c r="M9" s="24">
        <f>ก.ย.!G9</f>
        <v>0</v>
      </c>
      <c r="N9" s="24">
        <f t="shared" si="0"/>
        <v>0</v>
      </c>
    </row>
    <row r="10" spans="1:15">
      <c r="A10" s="363" t="s">
        <v>399</v>
      </c>
      <c r="B10" s="24">
        <f>ต.ค.!G10</f>
        <v>0</v>
      </c>
      <c r="C10" s="24">
        <f>พ.ย.!G10</f>
        <v>0</v>
      </c>
      <c r="D10" s="24">
        <f>ธ.ค.!G10</f>
        <v>0</v>
      </c>
      <c r="E10" s="24">
        <f>ม.ค.!G10</f>
        <v>0</v>
      </c>
      <c r="F10" s="24">
        <f>ก.พ.!G10</f>
        <v>0</v>
      </c>
      <c r="G10" s="24">
        <f>มี.ค.!G10</f>
        <v>0</v>
      </c>
      <c r="H10" s="24">
        <f>เม.ย.!G10</f>
        <v>0</v>
      </c>
      <c r="I10" s="24">
        <f>พ.ค.!G10</f>
        <v>0</v>
      </c>
      <c r="J10" s="24">
        <f>มิ.ย.!G10</f>
        <v>0</v>
      </c>
      <c r="K10" s="24">
        <f>ก.ค.!G10</f>
        <v>0</v>
      </c>
      <c r="L10" s="24">
        <f>ส.ค.!G10</f>
        <v>0</v>
      </c>
      <c r="M10" s="24">
        <f>ก.ย.!G10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ต.ค.!G11</f>
        <v>0</v>
      </c>
      <c r="C11" s="24">
        <f>พ.ย.!G11</f>
        <v>0</v>
      </c>
      <c r="D11" s="24">
        <f>ธ.ค.!G11</f>
        <v>0</v>
      </c>
      <c r="E11" s="24">
        <f>ม.ค.!G11</f>
        <v>0</v>
      </c>
      <c r="F11" s="24">
        <f>ก.พ.!G11</f>
        <v>0</v>
      </c>
      <c r="G11" s="24">
        <f>มี.ค.!G11</f>
        <v>0</v>
      </c>
      <c r="H11" s="24">
        <f>เม.ย.!G11</f>
        <v>0</v>
      </c>
      <c r="I11" s="24">
        <f>พ.ค.!G11</f>
        <v>0</v>
      </c>
      <c r="J11" s="24">
        <f>มิ.ย.!G11</f>
        <v>0</v>
      </c>
      <c r="K11" s="24">
        <f>ก.ค.!G11</f>
        <v>0</v>
      </c>
      <c r="L11" s="24">
        <f>ส.ค.!G11</f>
        <v>0</v>
      </c>
      <c r="M11" s="24">
        <f>ก.ย.!G11</f>
        <v>0</v>
      </c>
      <c r="N11" s="24">
        <f t="shared" si="0"/>
        <v>0</v>
      </c>
    </row>
    <row r="12" spans="1:15">
      <c r="A12" s="363" t="s">
        <v>401</v>
      </c>
      <c r="B12" s="24">
        <f>ต.ค.!G12</f>
        <v>0</v>
      </c>
      <c r="C12" s="24">
        <f>พ.ย.!G12</f>
        <v>0</v>
      </c>
      <c r="D12" s="24">
        <f>ธ.ค.!G12</f>
        <v>0</v>
      </c>
      <c r="E12" s="24">
        <f>ม.ค.!G12</f>
        <v>0</v>
      </c>
      <c r="F12" s="24">
        <f>ก.พ.!G12</f>
        <v>0</v>
      </c>
      <c r="G12" s="24">
        <f>มี.ค.!G12</f>
        <v>0</v>
      </c>
      <c r="H12" s="24">
        <f>เม.ย.!G12</f>
        <v>0</v>
      </c>
      <c r="I12" s="24">
        <f>พ.ค.!G12</f>
        <v>0</v>
      </c>
      <c r="J12" s="24">
        <f>มิ.ย.!G12</f>
        <v>0</v>
      </c>
      <c r="K12" s="24">
        <f>ก.ค.!G12</f>
        <v>0</v>
      </c>
      <c r="L12" s="24">
        <f>ส.ค.!G12</f>
        <v>0</v>
      </c>
      <c r="M12" s="24">
        <f>ก.ย.!G12</f>
        <v>0</v>
      </c>
      <c r="N12" s="24">
        <f t="shared" si="0"/>
        <v>0</v>
      </c>
    </row>
    <row r="13" spans="1:15">
      <c r="A13" s="363" t="s">
        <v>402</v>
      </c>
      <c r="B13" s="24">
        <f>ต.ค.!G13</f>
        <v>0</v>
      </c>
      <c r="C13" s="24">
        <f>พ.ย.!G13</f>
        <v>0</v>
      </c>
      <c r="D13" s="24">
        <f>ธ.ค.!G13</f>
        <v>0</v>
      </c>
      <c r="E13" s="24">
        <f>ม.ค.!G13</f>
        <v>0</v>
      </c>
      <c r="F13" s="24">
        <f>ก.พ.!G13</f>
        <v>0</v>
      </c>
      <c r="G13" s="24">
        <f>มี.ค.!G13</f>
        <v>0</v>
      </c>
      <c r="H13" s="24">
        <f>เม.ย.!G13</f>
        <v>0</v>
      </c>
      <c r="I13" s="24">
        <f>พ.ค.!G13</f>
        <v>0</v>
      </c>
      <c r="J13" s="24">
        <f>มิ.ย.!G13</f>
        <v>0</v>
      </c>
      <c r="K13" s="24">
        <f>ก.ค.!G13</f>
        <v>0</v>
      </c>
      <c r="L13" s="24">
        <f>ส.ค.!G13</f>
        <v>0</v>
      </c>
      <c r="M13" s="24">
        <f>ก.ย.!G13</f>
        <v>0</v>
      </c>
      <c r="N13" s="24">
        <f t="shared" si="0"/>
        <v>0</v>
      </c>
    </row>
    <row r="14" spans="1:15">
      <c r="A14" s="363" t="s">
        <v>403</v>
      </c>
      <c r="B14" s="24">
        <f>ต.ค.!G14</f>
        <v>152.02000000000001</v>
      </c>
      <c r="C14" s="24">
        <f>พ.ย.!G14</f>
        <v>0</v>
      </c>
      <c r="D14" s="24">
        <f>ธ.ค.!G14</f>
        <v>0</v>
      </c>
      <c r="E14" s="24">
        <f>ม.ค.!G14</f>
        <v>0</v>
      </c>
      <c r="F14" s="24">
        <f>ก.พ.!G14</f>
        <v>0</v>
      </c>
      <c r="G14" s="24">
        <f>มี.ค.!G14</f>
        <v>0</v>
      </c>
      <c r="H14" s="24">
        <f>เม.ย.!G14</f>
        <v>0</v>
      </c>
      <c r="I14" s="24">
        <f>พ.ค.!G14</f>
        <v>0</v>
      </c>
      <c r="J14" s="24">
        <f>มิ.ย.!G14</f>
        <v>0</v>
      </c>
      <c r="K14" s="24">
        <f>ก.ค.!G14</f>
        <v>0</v>
      </c>
      <c r="L14" s="24">
        <f>ส.ค.!G14</f>
        <v>0</v>
      </c>
      <c r="M14" s="24">
        <f>ก.ย.!G14</f>
        <v>0</v>
      </c>
      <c r="N14" s="24">
        <f t="shared" si="0"/>
        <v>152.02000000000001</v>
      </c>
      <c r="O14" s="20">
        <f>SUM(N14:N15)</f>
        <v>6306.4900000000007</v>
      </c>
    </row>
    <row r="15" spans="1:15">
      <c r="A15" s="363" t="s">
        <v>404</v>
      </c>
      <c r="B15" s="24">
        <f>ต.ค.!G15</f>
        <v>6154.47</v>
      </c>
      <c r="C15" s="24">
        <f>พ.ย.!G15</f>
        <v>0</v>
      </c>
      <c r="D15" s="24">
        <f>ธ.ค.!G15</f>
        <v>0</v>
      </c>
      <c r="E15" s="24">
        <f>ม.ค.!G15</f>
        <v>0</v>
      </c>
      <c r="F15" s="24">
        <f>ก.พ.!G15</f>
        <v>0</v>
      </c>
      <c r="G15" s="24">
        <f>มี.ค.!G15</f>
        <v>0</v>
      </c>
      <c r="H15" s="24">
        <f>เม.ย.!G15</f>
        <v>0</v>
      </c>
      <c r="I15" s="24">
        <f>พ.ค.!G15</f>
        <v>0</v>
      </c>
      <c r="J15" s="24">
        <f>มิ.ย.!G15</f>
        <v>0</v>
      </c>
      <c r="K15" s="24">
        <f>ก.ค.!G15</f>
        <v>0</v>
      </c>
      <c r="L15" s="24">
        <f>ส.ค.!G15</f>
        <v>0</v>
      </c>
      <c r="M15" s="24">
        <f>ก.ย.!G15</f>
        <v>0</v>
      </c>
      <c r="N15" s="24">
        <f t="shared" si="0"/>
        <v>6154.47</v>
      </c>
    </row>
    <row r="16" spans="1:15">
      <c r="A16" s="363" t="s">
        <v>588</v>
      </c>
      <c r="B16" s="24">
        <f>ต.ค.!G16</f>
        <v>0</v>
      </c>
      <c r="C16" s="24">
        <f>พ.ย.!G16</f>
        <v>0</v>
      </c>
      <c r="D16" s="24">
        <f>ธ.ค.!G16</f>
        <v>0</v>
      </c>
      <c r="E16" s="24">
        <f>ม.ค.!G16</f>
        <v>0</v>
      </c>
      <c r="F16" s="24">
        <f>ก.พ.!G16</f>
        <v>0</v>
      </c>
      <c r="G16" s="24">
        <f>มี.ค.!G16</f>
        <v>0</v>
      </c>
      <c r="H16" s="24">
        <f>เม.ย.!G16</f>
        <v>0</v>
      </c>
      <c r="I16" s="24">
        <f>พ.ค.!G16</f>
        <v>0</v>
      </c>
      <c r="J16" s="24">
        <f>มิ.ย.!G16</f>
        <v>0</v>
      </c>
      <c r="K16" s="24">
        <f>ก.ค.!G16</f>
        <v>0</v>
      </c>
      <c r="L16" s="24">
        <f>ส.ค.!G16</f>
        <v>0</v>
      </c>
      <c r="M16" s="24">
        <f>ก.ย.!G16</f>
        <v>0</v>
      </c>
      <c r="N16" s="24">
        <f t="shared" si="0"/>
        <v>0</v>
      </c>
    </row>
    <row r="17" spans="1:15">
      <c r="A17" s="367" t="s">
        <v>589</v>
      </c>
      <c r="B17" s="24">
        <f>ต.ค.!G17</f>
        <v>0</v>
      </c>
      <c r="C17" s="24">
        <f>พ.ย.!G17</f>
        <v>0</v>
      </c>
      <c r="D17" s="24">
        <f>ธ.ค.!G17</f>
        <v>0</v>
      </c>
      <c r="E17" s="24">
        <f>ม.ค.!G17</f>
        <v>0</v>
      </c>
      <c r="F17" s="24">
        <f>ก.พ.!G17</f>
        <v>0</v>
      </c>
      <c r="G17" s="24">
        <f>มี.ค.!G17</f>
        <v>0</v>
      </c>
      <c r="H17" s="24">
        <f>เม.ย.!G17</f>
        <v>0</v>
      </c>
      <c r="I17" s="24">
        <f>พ.ค.!G17</f>
        <v>0</v>
      </c>
      <c r="J17" s="24">
        <f>มิ.ย.!G17</f>
        <v>0</v>
      </c>
      <c r="K17" s="24">
        <f>ก.ค.!G17</f>
        <v>0</v>
      </c>
      <c r="L17" s="24">
        <f>ส.ค.!G17</f>
        <v>0</v>
      </c>
      <c r="M17" s="24">
        <f>ก.ย.!G17</f>
        <v>0</v>
      </c>
      <c r="N17" s="24">
        <f t="shared" si="0"/>
        <v>0</v>
      </c>
    </row>
    <row r="18" spans="1:15">
      <c r="A18" s="363" t="s">
        <v>592</v>
      </c>
      <c r="B18" s="24">
        <f>ต.ค.!G18</f>
        <v>138.85</v>
      </c>
      <c r="C18" s="24">
        <f>พ.ย.!G18</f>
        <v>0</v>
      </c>
      <c r="D18" s="24">
        <f>ธ.ค.!G18</f>
        <v>0</v>
      </c>
      <c r="E18" s="24">
        <f>ม.ค.!G18</f>
        <v>0</v>
      </c>
      <c r="F18" s="24">
        <f>ก.พ.!G18</f>
        <v>0</v>
      </c>
      <c r="G18" s="24">
        <f>มี.ค.!G18</f>
        <v>0</v>
      </c>
      <c r="H18" s="24">
        <f>เม.ย.!G18</f>
        <v>0</v>
      </c>
      <c r="I18" s="24">
        <f>พ.ค.!G18</f>
        <v>0</v>
      </c>
      <c r="J18" s="24">
        <f>มิ.ย.!G18</f>
        <v>0</v>
      </c>
      <c r="K18" s="24">
        <f>ก.ค.!G18</f>
        <v>0</v>
      </c>
      <c r="L18" s="24">
        <f>ส.ค.!G18</f>
        <v>0</v>
      </c>
      <c r="M18" s="24">
        <f>ก.ย.!G18</f>
        <v>0</v>
      </c>
      <c r="N18" s="24">
        <f t="shared" si="0"/>
        <v>138.85</v>
      </c>
      <c r="O18" s="20">
        <f>SUM(N18:N19)</f>
        <v>10175.44</v>
      </c>
    </row>
    <row r="19" spans="1:15">
      <c r="A19" s="363" t="s">
        <v>593</v>
      </c>
      <c r="B19" s="24">
        <f>ต.ค.!G19</f>
        <v>10036.59</v>
      </c>
      <c r="C19" s="24">
        <f>พ.ย.!G19</f>
        <v>0</v>
      </c>
      <c r="D19" s="24">
        <f>ธ.ค.!G19</f>
        <v>0</v>
      </c>
      <c r="E19" s="24">
        <f>ม.ค.!G19</f>
        <v>0</v>
      </c>
      <c r="F19" s="24">
        <f>ก.พ.!G19</f>
        <v>0</v>
      </c>
      <c r="G19" s="24">
        <f>มี.ค.!G19</f>
        <v>0</v>
      </c>
      <c r="H19" s="24">
        <f>เม.ย.!G19</f>
        <v>0</v>
      </c>
      <c r="I19" s="24">
        <f>พ.ค.!G19</f>
        <v>0</v>
      </c>
      <c r="J19" s="24">
        <f>มิ.ย.!G19</f>
        <v>0</v>
      </c>
      <c r="K19" s="24">
        <f>ก.ค.!G19</f>
        <v>0</v>
      </c>
      <c r="L19" s="24">
        <f>ส.ค.!G19</f>
        <v>0</v>
      </c>
      <c r="M19" s="24">
        <f>ก.ย.!G19</f>
        <v>0</v>
      </c>
      <c r="N19" s="24">
        <f t="shared" si="0"/>
        <v>10036.59</v>
      </c>
    </row>
    <row r="20" spans="1:15">
      <c r="A20" s="363" t="s">
        <v>67</v>
      </c>
      <c r="B20" s="24">
        <f>ต.ค.!G20</f>
        <v>0</v>
      </c>
      <c r="C20" s="24">
        <f>พ.ย.!G20</f>
        <v>0</v>
      </c>
      <c r="D20" s="24">
        <f>ธ.ค.!G20</f>
        <v>0</v>
      </c>
      <c r="E20" s="24">
        <f>ม.ค.!G20</f>
        <v>0</v>
      </c>
      <c r="F20" s="24">
        <f>ก.พ.!G20</f>
        <v>0</v>
      </c>
      <c r="G20" s="24">
        <f>มี.ค.!G20</f>
        <v>0</v>
      </c>
      <c r="H20" s="24">
        <f>เม.ย.!G20</f>
        <v>0</v>
      </c>
      <c r="I20" s="24">
        <f>พ.ค.!G20</f>
        <v>0</v>
      </c>
      <c r="J20" s="24">
        <f>มิ.ย.!G20</f>
        <v>0</v>
      </c>
      <c r="K20" s="24">
        <f>ก.ค.!G20</f>
        <v>0</v>
      </c>
      <c r="L20" s="24">
        <f>ส.ค.!G20</f>
        <v>0</v>
      </c>
      <c r="M20" s="24">
        <f>ก.ย.!G20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ต.ค.!G21</f>
        <v>0</v>
      </c>
      <c r="C21" s="24">
        <f>พ.ย.!G21</f>
        <v>0</v>
      </c>
      <c r="D21" s="24">
        <f>ธ.ค.!G21</f>
        <v>0</v>
      </c>
      <c r="E21" s="24">
        <f>ม.ค.!G21</f>
        <v>0</v>
      </c>
      <c r="F21" s="24">
        <f>ก.พ.!G21</f>
        <v>0</v>
      </c>
      <c r="G21" s="24">
        <f>มี.ค.!G21</f>
        <v>0</v>
      </c>
      <c r="H21" s="24">
        <f>เม.ย.!G21</f>
        <v>0</v>
      </c>
      <c r="I21" s="24">
        <f>พ.ค.!G21</f>
        <v>0</v>
      </c>
      <c r="J21" s="24">
        <f>มิ.ย.!G21</f>
        <v>0</v>
      </c>
      <c r="K21" s="24">
        <f>ก.ค.!G21</f>
        <v>0</v>
      </c>
      <c r="L21" s="24">
        <f>ส.ค.!G21</f>
        <v>0</v>
      </c>
      <c r="M21" s="24">
        <f>ก.ย.!G21</f>
        <v>0</v>
      </c>
      <c r="N21" s="24">
        <f t="shared" si="0"/>
        <v>0</v>
      </c>
    </row>
    <row r="22" spans="1:15">
      <c r="A22" s="367" t="s">
        <v>231</v>
      </c>
      <c r="B22" s="24">
        <f>ต.ค.!G22</f>
        <v>0</v>
      </c>
      <c r="C22" s="24">
        <f>พ.ย.!G22</f>
        <v>0</v>
      </c>
      <c r="D22" s="24">
        <f>ธ.ค.!G22</f>
        <v>0</v>
      </c>
      <c r="E22" s="24">
        <f>ม.ค.!G22</f>
        <v>0</v>
      </c>
      <c r="F22" s="24">
        <f>ก.พ.!G22</f>
        <v>0</v>
      </c>
      <c r="G22" s="24">
        <f>มี.ค.!G22</f>
        <v>0</v>
      </c>
      <c r="H22" s="24">
        <f>เม.ย.!G22</f>
        <v>0</v>
      </c>
      <c r="I22" s="24">
        <f>พ.ค.!G22</f>
        <v>0</v>
      </c>
      <c r="J22" s="24">
        <f>มิ.ย.!G22</f>
        <v>0</v>
      </c>
      <c r="K22" s="24">
        <f>ก.ค.!G22</f>
        <v>0</v>
      </c>
      <c r="L22" s="24">
        <f>ส.ค.!G22</f>
        <v>0</v>
      </c>
      <c r="M22" s="24">
        <f>ก.ย.!G22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ต.ค.!G24</f>
        <v>0</v>
      </c>
      <c r="C24" s="24">
        <f>พ.ย.!G24</f>
        <v>0</v>
      </c>
      <c r="D24" s="24">
        <f>ธ.ค.!G24</f>
        <v>0</v>
      </c>
      <c r="E24" s="24">
        <f>ม.ค.!G24</f>
        <v>0</v>
      </c>
      <c r="F24" s="24">
        <f>ก.พ.!G24</f>
        <v>0</v>
      </c>
      <c r="G24" s="24">
        <f>มี.ค.!G24</f>
        <v>0</v>
      </c>
      <c r="H24" s="24">
        <f>เม.ย.!G24</f>
        <v>0</v>
      </c>
      <c r="I24" s="24">
        <f>พ.ค.!G24</f>
        <v>0</v>
      </c>
      <c r="J24" s="24">
        <f>มิ.ย.!G24</f>
        <v>0</v>
      </c>
      <c r="K24" s="24">
        <f>ก.ค.!G24</f>
        <v>0</v>
      </c>
      <c r="L24" s="24">
        <f>ส.ค.!G24</f>
        <v>0</v>
      </c>
      <c r="M24" s="24">
        <f>ก.ย.!G24</f>
        <v>0</v>
      </c>
      <c r="N24" s="24">
        <f t="shared" si="0"/>
        <v>0</v>
      </c>
    </row>
    <row r="25" spans="1:15">
      <c r="A25" s="363" t="s">
        <v>232</v>
      </c>
      <c r="B25" s="24">
        <f>ต.ค.!G25</f>
        <v>0</v>
      </c>
      <c r="C25" s="24">
        <f>พ.ย.!G25</f>
        <v>0</v>
      </c>
      <c r="D25" s="24">
        <f>ธ.ค.!G25</f>
        <v>0</v>
      </c>
      <c r="E25" s="24">
        <f>ม.ค.!G25</f>
        <v>0</v>
      </c>
      <c r="F25" s="24">
        <f>ก.พ.!G25</f>
        <v>0</v>
      </c>
      <c r="G25" s="24">
        <f>มี.ค.!G25</f>
        <v>0</v>
      </c>
      <c r="H25" s="24">
        <f>เม.ย.!G25</f>
        <v>0</v>
      </c>
      <c r="I25" s="24">
        <f>พ.ค.!G25</f>
        <v>0</v>
      </c>
      <c r="J25" s="24">
        <f>มิ.ย.!G25</f>
        <v>0</v>
      </c>
      <c r="K25" s="24">
        <f>ก.ค.!G25</f>
        <v>0</v>
      </c>
      <c r="L25" s="24">
        <f>ส.ค.!G25</f>
        <v>0</v>
      </c>
      <c r="M25" s="24">
        <f>ก.ย.!G25</f>
        <v>0</v>
      </c>
      <c r="N25" s="24">
        <f t="shared" si="0"/>
        <v>0</v>
      </c>
    </row>
    <row r="26" spans="1:15">
      <c r="A26" s="363" t="s">
        <v>233</v>
      </c>
      <c r="B26" s="24">
        <f>ต.ค.!G26</f>
        <v>0</v>
      </c>
      <c r="C26" s="24">
        <f>พ.ย.!G26</f>
        <v>0</v>
      </c>
      <c r="D26" s="24">
        <f>ธ.ค.!G26</f>
        <v>0</v>
      </c>
      <c r="E26" s="24">
        <f>ม.ค.!G26</f>
        <v>0</v>
      </c>
      <c r="F26" s="24">
        <f>ก.พ.!G26</f>
        <v>0</v>
      </c>
      <c r="G26" s="24">
        <f>มี.ค.!G26</f>
        <v>0</v>
      </c>
      <c r="H26" s="24">
        <f>เม.ย.!G26</f>
        <v>0</v>
      </c>
      <c r="I26" s="24">
        <f>พ.ค.!G26</f>
        <v>0</v>
      </c>
      <c r="J26" s="24">
        <f>มิ.ย.!G26</f>
        <v>0</v>
      </c>
      <c r="K26" s="24">
        <f>ก.ค.!G26</f>
        <v>0</v>
      </c>
      <c r="L26" s="24">
        <f>ส.ค.!G26</f>
        <v>0</v>
      </c>
      <c r="M26" s="24">
        <f>ก.ย.!G26</f>
        <v>0</v>
      </c>
      <c r="N26" s="24">
        <f t="shared" si="0"/>
        <v>0</v>
      </c>
    </row>
    <row r="27" spans="1:15">
      <c r="A27" s="363" t="s">
        <v>594</v>
      </c>
      <c r="B27" s="24">
        <f>ต.ค.!G27</f>
        <v>48.5</v>
      </c>
      <c r="C27" s="24">
        <f>พ.ย.!G27</f>
        <v>0</v>
      </c>
      <c r="D27" s="24">
        <f>ธ.ค.!G27</f>
        <v>0</v>
      </c>
      <c r="E27" s="24">
        <f>ม.ค.!G27</f>
        <v>0</v>
      </c>
      <c r="F27" s="24">
        <f>ก.พ.!G27</f>
        <v>0</v>
      </c>
      <c r="G27" s="24">
        <f>มี.ค.!G27</f>
        <v>0</v>
      </c>
      <c r="H27" s="24">
        <f>เม.ย.!G27</f>
        <v>0</v>
      </c>
      <c r="I27" s="24">
        <f>พ.ค.!G27</f>
        <v>0</v>
      </c>
      <c r="J27" s="24">
        <f>มิ.ย.!G27</f>
        <v>0</v>
      </c>
      <c r="K27" s="24">
        <f>ก.ค.!G27</f>
        <v>0</v>
      </c>
      <c r="L27" s="24">
        <f>ส.ค.!G27</f>
        <v>0</v>
      </c>
      <c r="M27" s="24">
        <f>ก.ย.!G27</f>
        <v>0</v>
      </c>
      <c r="N27" s="24">
        <f t="shared" si="0"/>
        <v>48.5</v>
      </c>
    </row>
    <row r="28" spans="1:15">
      <c r="A28" s="363" t="s">
        <v>595</v>
      </c>
      <c r="B28" s="24">
        <f>ต.ค.!G28</f>
        <v>48.5</v>
      </c>
      <c r="C28" s="24">
        <f>พ.ย.!G28</f>
        <v>0</v>
      </c>
      <c r="D28" s="24">
        <f>ธ.ค.!G28</f>
        <v>0</v>
      </c>
      <c r="E28" s="24">
        <f>ม.ค.!G28</f>
        <v>0</v>
      </c>
      <c r="F28" s="24">
        <f>ก.พ.!G28</f>
        <v>0</v>
      </c>
      <c r="G28" s="24">
        <f>มี.ค.!G28</f>
        <v>0</v>
      </c>
      <c r="H28" s="24">
        <f>เม.ย.!G28</f>
        <v>0</v>
      </c>
      <c r="I28" s="24">
        <f>พ.ค.!G28</f>
        <v>0</v>
      </c>
      <c r="J28" s="24">
        <f>มิ.ย.!G28</f>
        <v>0</v>
      </c>
      <c r="K28" s="24">
        <f>ก.ค.!G28</f>
        <v>0</v>
      </c>
      <c r="L28" s="24">
        <f>ส.ค.!G28</f>
        <v>0</v>
      </c>
      <c r="M28" s="24">
        <f>ก.ย.!G28</f>
        <v>0</v>
      </c>
      <c r="N28" s="24">
        <f t="shared" si="0"/>
        <v>48.5</v>
      </c>
      <c r="O28" s="20">
        <f>SUM(N27:N29)</f>
        <v>97</v>
      </c>
    </row>
    <row r="29" spans="1:15">
      <c r="A29" s="363" t="s">
        <v>596</v>
      </c>
      <c r="B29" s="24">
        <f>ต.ค.!G29</f>
        <v>0</v>
      </c>
      <c r="C29" s="24">
        <f>พ.ย.!G29</f>
        <v>0</v>
      </c>
      <c r="D29" s="24">
        <f>ธ.ค.!G29</f>
        <v>0</v>
      </c>
      <c r="E29" s="24">
        <f>ม.ค.!G29</f>
        <v>0</v>
      </c>
      <c r="F29" s="24">
        <f>ก.พ.!G29</f>
        <v>0</v>
      </c>
      <c r="G29" s="24">
        <f>มี.ค.!G29</f>
        <v>0</v>
      </c>
      <c r="H29" s="24">
        <f>เม.ย.!G29</f>
        <v>0</v>
      </c>
      <c r="I29" s="24">
        <f>พ.ค.!G29</f>
        <v>0</v>
      </c>
      <c r="J29" s="24">
        <f>มิ.ย.!G29</f>
        <v>0</v>
      </c>
      <c r="K29" s="24">
        <f>ก.ค.!G29</f>
        <v>0</v>
      </c>
      <c r="L29" s="24">
        <f>ส.ค.!G29</f>
        <v>0</v>
      </c>
      <c r="M29" s="24">
        <f>ก.ย.!G29</f>
        <v>0</v>
      </c>
      <c r="N29" s="24">
        <f t="shared" si="0"/>
        <v>0</v>
      </c>
    </row>
    <row r="30" spans="1:15">
      <c r="A30" s="363" t="s">
        <v>411</v>
      </c>
      <c r="B30" s="24">
        <f>ต.ค.!G30</f>
        <v>0</v>
      </c>
      <c r="C30" s="24">
        <f>พ.ย.!G30</f>
        <v>0</v>
      </c>
      <c r="D30" s="24">
        <f>ธ.ค.!G30</f>
        <v>0</v>
      </c>
      <c r="E30" s="24">
        <f>ม.ค.!G30</f>
        <v>0</v>
      </c>
      <c r="F30" s="24">
        <f>ก.พ.!G30</f>
        <v>0</v>
      </c>
      <c r="G30" s="24">
        <f>มี.ค.!G30</f>
        <v>0</v>
      </c>
      <c r="H30" s="24">
        <f>เม.ย.!G30</f>
        <v>0</v>
      </c>
      <c r="I30" s="24">
        <f>พ.ค.!G30</f>
        <v>0</v>
      </c>
      <c r="J30" s="24">
        <f>มิ.ย.!G30</f>
        <v>0</v>
      </c>
      <c r="K30" s="24">
        <f>ก.ค.!G30</f>
        <v>0</v>
      </c>
      <c r="L30" s="24">
        <f>ส.ค.!G30</f>
        <v>0</v>
      </c>
      <c r="M30" s="24">
        <f>ก.ย.!G30</f>
        <v>0</v>
      </c>
      <c r="N30" s="24">
        <f t="shared" si="0"/>
        <v>0</v>
      </c>
    </row>
    <row r="31" spans="1:15">
      <c r="A31" s="363" t="s">
        <v>412</v>
      </c>
      <c r="B31" s="24">
        <f>ต.ค.!G31</f>
        <v>72962.45</v>
      </c>
      <c r="C31" s="24">
        <f>พ.ย.!G31</f>
        <v>0</v>
      </c>
      <c r="D31" s="24">
        <f>ธ.ค.!G31</f>
        <v>0</v>
      </c>
      <c r="E31" s="24">
        <f>ม.ค.!G31</f>
        <v>0</v>
      </c>
      <c r="F31" s="24">
        <f>ก.พ.!G31</f>
        <v>0</v>
      </c>
      <c r="G31" s="24">
        <f>มี.ค.!G31</f>
        <v>0</v>
      </c>
      <c r="H31" s="24">
        <f>เม.ย.!G31</f>
        <v>0</v>
      </c>
      <c r="I31" s="24">
        <f>พ.ค.!G31</f>
        <v>0</v>
      </c>
      <c r="J31" s="24">
        <f>มิ.ย.!G31</f>
        <v>0</v>
      </c>
      <c r="K31" s="24">
        <f>ก.ค.!G31</f>
        <v>0</v>
      </c>
      <c r="L31" s="24">
        <f>ส.ค.!G31</f>
        <v>0</v>
      </c>
      <c r="M31" s="24">
        <f>ก.ย.!G31</f>
        <v>0</v>
      </c>
      <c r="N31" s="24">
        <f t="shared" si="0"/>
        <v>72962.45</v>
      </c>
    </row>
    <row r="32" spans="1:15">
      <c r="A32" s="363" t="s">
        <v>413</v>
      </c>
      <c r="B32" s="24">
        <f>ต.ค.!G32</f>
        <v>32918.65</v>
      </c>
      <c r="C32" s="24">
        <f>พ.ย.!G32</f>
        <v>0</v>
      </c>
      <c r="D32" s="24">
        <f>ธ.ค.!G32</f>
        <v>0</v>
      </c>
      <c r="E32" s="24">
        <f>ม.ค.!G32</f>
        <v>0</v>
      </c>
      <c r="F32" s="24">
        <f>ก.พ.!G32</f>
        <v>0</v>
      </c>
      <c r="G32" s="24">
        <f>มี.ค.!G32</f>
        <v>0</v>
      </c>
      <c r="H32" s="24">
        <f>เม.ย.!G32</f>
        <v>0</v>
      </c>
      <c r="I32" s="24">
        <f>พ.ค.!G32</f>
        <v>0</v>
      </c>
      <c r="J32" s="24">
        <f>มิ.ย.!G32</f>
        <v>0</v>
      </c>
      <c r="K32" s="24">
        <f>ก.ค.!G32</f>
        <v>0</v>
      </c>
      <c r="L32" s="24">
        <f>ส.ค.!G32</f>
        <v>0</v>
      </c>
      <c r="M32" s="24">
        <f>ก.ย.!G32</f>
        <v>0</v>
      </c>
      <c r="N32" s="24">
        <f t="shared" si="0"/>
        <v>32918.65</v>
      </c>
    </row>
    <row r="33" spans="1:14">
      <c r="A33" s="363" t="s">
        <v>552</v>
      </c>
      <c r="B33" s="24">
        <f>ต.ค.!G33</f>
        <v>0</v>
      </c>
      <c r="C33" s="24">
        <f>พ.ย.!G33</f>
        <v>0</v>
      </c>
      <c r="D33" s="24">
        <f>ธ.ค.!G33</f>
        <v>0</v>
      </c>
      <c r="E33" s="24">
        <f>ม.ค.!G33</f>
        <v>0</v>
      </c>
      <c r="F33" s="24">
        <f>ก.พ.!G33</f>
        <v>0</v>
      </c>
      <c r="G33" s="24">
        <f>มี.ค.!G33</f>
        <v>0</v>
      </c>
      <c r="H33" s="24">
        <f>เม.ย.!G33</f>
        <v>0</v>
      </c>
      <c r="I33" s="24">
        <f>พ.ค.!G33</f>
        <v>0</v>
      </c>
      <c r="J33" s="24">
        <f>มิ.ย.!G33</f>
        <v>0</v>
      </c>
      <c r="K33" s="24">
        <f>ก.ค.!G33</f>
        <v>0</v>
      </c>
      <c r="L33" s="24">
        <f>ส.ค.!G33</f>
        <v>0</v>
      </c>
      <c r="M33" s="24">
        <f>ก.ย.!G33</f>
        <v>0</v>
      </c>
      <c r="N33" s="24">
        <f t="shared" si="0"/>
        <v>0</v>
      </c>
    </row>
    <row r="34" spans="1:14">
      <c r="A34" s="363" t="s">
        <v>454</v>
      </c>
      <c r="B34" s="24">
        <f>ต.ค.!G34</f>
        <v>0</v>
      </c>
      <c r="C34" s="24">
        <f>พ.ย.!G34</f>
        <v>0</v>
      </c>
      <c r="D34" s="24">
        <f>ธ.ค.!G34</f>
        <v>0</v>
      </c>
      <c r="E34" s="24">
        <f>ม.ค.!G34</f>
        <v>0</v>
      </c>
      <c r="F34" s="24">
        <f>ก.พ.!G34</f>
        <v>0</v>
      </c>
      <c r="G34" s="24">
        <f>มี.ค.!G34</f>
        <v>0</v>
      </c>
      <c r="H34" s="24">
        <f>เม.ย.!G34</f>
        <v>0</v>
      </c>
      <c r="I34" s="24">
        <f>พ.ค.!G34</f>
        <v>0</v>
      </c>
      <c r="J34" s="24">
        <f>มิ.ย.!G34</f>
        <v>0</v>
      </c>
      <c r="K34" s="24">
        <f>ก.ค.!G34</f>
        <v>0</v>
      </c>
      <c r="L34" s="24">
        <f>ส.ค.!G34</f>
        <v>0</v>
      </c>
      <c r="M34" s="24">
        <f>ก.ย.!G34</f>
        <v>0</v>
      </c>
      <c r="N34" s="24">
        <f t="shared" si="0"/>
        <v>0</v>
      </c>
    </row>
    <row r="35" spans="1:14">
      <c r="A35" s="363" t="s">
        <v>455</v>
      </c>
      <c r="B35" s="24">
        <f>ต.ค.!G35</f>
        <v>0</v>
      </c>
      <c r="C35" s="24">
        <f>พ.ย.!G35</f>
        <v>0</v>
      </c>
      <c r="D35" s="24">
        <f>ธ.ค.!G35</f>
        <v>0</v>
      </c>
      <c r="E35" s="24">
        <f>ม.ค.!G35</f>
        <v>0</v>
      </c>
      <c r="F35" s="24">
        <f>ก.พ.!G35</f>
        <v>0</v>
      </c>
      <c r="G35" s="24">
        <f>มี.ค.!G35</f>
        <v>0</v>
      </c>
      <c r="H35" s="24">
        <f>เม.ย.!G35</f>
        <v>0</v>
      </c>
      <c r="I35" s="24">
        <f>พ.ค.!G35</f>
        <v>0</v>
      </c>
      <c r="J35" s="24">
        <f>มิ.ย.!G35</f>
        <v>0</v>
      </c>
      <c r="K35" s="24">
        <f>ก.ค.!G35</f>
        <v>0</v>
      </c>
      <c r="L35" s="24">
        <f>ส.ค.!G35</f>
        <v>0</v>
      </c>
      <c r="M35" s="24">
        <f>ก.ย.!G35</f>
        <v>0</v>
      </c>
      <c r="N35" s="24">
        <f t="shared" si="0"/>
        <v>0</v>
      </c>
    </row>
    <row r="36" spans="1:14">
      <c r="A36" s="363" t="s">
        <v>414</v>
      </c>
      <c r="B36" s="24">
        <f>ต.ค.!G36</f>
        <v>0</v>
      </c>
      <c r="C36" s="24">
        <f>พ.ย.!G36</f>
        <v>0</v>
      </c>
      <c r="D36" s="24">
        <f>ธ.ค.!G36</f>
        <v>0</v>
      </c>
      <c r="E36" s="24">
        <f>ม.ค.!G36</f>
        <v>0</v>
      </c>
      <c r="F36" s="24">
        <f>ก.พ.!G36</f>
        <v>0</v>
      </c>
      <c r="G36" s="24">
        <f>มี.ค.!G36</f>
        <v>0</v>
      </c>
      <c r="H36" s="24">
        <f>เม.ย.!G36</f>
        <v>0</v>
      </c>
      <c r="I36" s="24">
        <f>พ.ค.!G36</f>
        <v>0</v>
      </c>
      <c r="J36" s="24">
        <f>มิ.ย.!G36</f>
        <v>0</v>
      </c>
      <c r="K36" s="24">
        <f>ก.ค.!G36</f>
        <v>0</v>
      </c>
      <c r="L36" s="24">
        <f>ส.ค.!G36</f>
        <v>0</v>
      </c>
      <c r="M36" s="24">
        <f>ก.ย.!G36</f>
        <v>0</v>
      </c>
      <c r="N36" s="24">
        <f t="shared" si="0"/>
        <v>0</v>
      </c>
    </row>
    <row r="37" spans="1:14">
      <c r="A37" s="367" t="s">
        <v>415</v>
      </c>
      <c r="B37" s="24">
        <f>ต.ค.!G37</f>
        <v>0</v>
      </c>
      <c r="C37" s="24">
        <f>พ.ย.!G37</f>
        <v>0</v>
      </c>
      <c r="D37" s="24">
        <f>ธ.ค.!G37</f>
        <v>0</v>
      </c>
      <c r="E37" s="24">
        <f>ม.ค.!G37</f>
        <v>0</v>
      </c>
      <c r="F37" s="24">
        <f>ก.พ.!G37</f>
        <v>0</v>
      </c>
      <c r="G37" s="24">
        <f>มี.ค.!G37</f>
        <v>0</v>
      </c>
      <c r="H37" s="24">
        <f>เม.ย.!G37</f>
        <v>0</v>
      </c>
      <c r="I37" s="24">
        <f>พ.ค.!G37</f>
        <v>0</v>
      </c>
      <c r="J37" s="24">
        <f>มิ.ย.!G37</f>
        <v>0</v>
      </c>
      <c r="K37" s="24">
        <f>ก.ค.!G37</f>
        <v>0</v>
      </c>
      <c r="L37" s="24">
        <f>ส.ค.!G37</f>
        <v>0</v>
      </c>
      <c r="M37" s="24">
        <f>ก.ย.!G37</f>
        <v>0</v>
      </c>
      <c r="N37" s="24">
        <f t="shared" si="0"/>
        <v>0</v>
      </c>
    </row>
    <row r="38" spans="1:14">
      <c r="A38" s="367" t="s">
        <v>377</v>
      </c>
      <c r="B38" s="24">
        <f>ต.ค.!G38</f>
        <v>0</v>
      </c>
      <c r="C38" s="24">
        <f>พ.ย.!G38</f>
        <v>0</v>
      </c>
      <c r="D38" s="24">
        <f>ธ.ค.!G38</f>
        <v>0</v>
      </c>
      <c r="E38" s="24">
        <f>ม.ค.!G38</f>
        <v>0</v>
      </c>
      <c r="F38" s="24">
        <f>ก.พ.!G38</f>
        <v>0</v>
      </c>
      <c r="G38" s="24">
        <f>มี.ค.!G38</f>
        <v>0</v>
      </c>
      <c r="H38" s="24">
        <f>เม.ย.!G38</f>
        <v>0</v>
      </c>
      <c r="I38" s="24">
        <f>พ.ค.!G38</f>
        <v>0</v>
      </c>
      <c r="J38" s="24">
        <f>มิ.ย.!G38</f>
        <v>0</v>
      </c>
      <c r="K38" s="24">
        <f>ก.ค.!G38</f>
        <v>0</v>
      </c>
      <c r="L38" s="24">
        <f>ส.ค.!G38</f>
        <v>0</v>
      </c>
      <c r="M38" s="24">
        <f>ก.ย.!G38</f>
        <v>0</v>
      </c>
      <c r="N38" s="24">
        <f t="shared" si="0"/>
        <v>0</v>
      </c>
    </row>
    <row r="39" spans="1:14">
      <c r="A39" s="363" t="s">
        <v>630</v>
      </c>
      <c r="B39" s="24">
        <f>ต.ค.!G39</f>
        <v>0</v>
      </c>
      <c r="C39" s="24">
        <f>พ.ย.!G39</f>
        <v>0</v>
      </c>
      <c r="D39" s="24">
        <f>ธ.ค.!G39</f>
        <v>0</v>
      </c>
      <c r="E39" s="24">
        <f>ม.ค.!G39</f>
        <v>0</v>
      </c>
      <c r="F39" s="24">
        <f>ก.พ.!G39</f>
        <v>0</v>
      </c>
      <c r="G39" s="24">
        <f>มี.ค.!G39</f>
        <v>0</v>
      </c>
      <c r="H39" s="24">
        <f>เม.ย.!G39</f>
        <v>0</v>
      </c>
      <c r="I39" s="24">
        <f>พ.ค.!G39</f>
        <v>0</v>
      </c>
      <c r="J39" s="24">
        <f>มิ.ย.!G39</f>
        <v>0</v>
      </c>
      <c r="K39" s="24">
        <f>ก.ค.!G39</f>
        <v>0</v>
      </c>
      <c r="L39" s="24">
        <f>ส.ค.!G39</f>
        <v>0</v>
      </c>
      <c r="M39" s="24">
        <f>ก.ย.!G39</f>
        <v>0</v>
      </c>
      <c r="N39" s="24">
        <f t="shared" si="0"/>
        <v>0</v>
      </c>
    </row>
    <row r="40" spans="1:14">
      <c r="A40" s="363" t="s">
        <v>416</v>
      </c>
      <c r="B40" s="24">
        <f>ต.ค.!G40</f>
        <v>0</v>
      </c>
      <c r="C40" s="24">
        <f>พ.ย.!G40</f>
        <v>0</v>
      </c>
      <c r="D40" s="24">
        <f>ธ.ค.!G40</f>
        <v>0</v>
      </c>
      <c r="E40" s="24">
        <f>ม.ค.!G40</f>
        <v>0</v>
      </c>
      <c r="F40" s="24">
        <f>ก.พ.!G40</f>
        <v>0</v>
      </c>
      <c r="G40" s="24">
        <f>มี.ค.!G40</f>
        <v>0</v>
      </c>
      <c r="H40" s="24">
        <f>เม.ย.!G40</f>
        <v>0</v>
      </c>
      <c r="I40" s="24">
        <f>พ.ค.!G40</f>
        <v>0</v>
      </c>
      <c r="J40" s="24">
        <f>มิ.ย.!G40</f>
        <v>0</v>
      </c>
      <c r="K40" s="24">
        <f>ก.ค.!G40</f>
        <v>0</v>
      </c>
      <c r="L40" s="24">
        <f>ส.ค.!G40</f>
        <v>0</v>
      </c>
      <c r="M40" s="24">
        <f>ก.ย.!G40</f>
        <v>0</v>
      </c>
      <c r="N40" s="24">
        <f t="shared" si="0"/>
        <v>0</v>
      </c>
    </row>
    <row r="41" spans="1:14">
      <c r="A41" s="367" t="s">
        <v>84</v>
      </c>
      <c r="B41" s="24">
        <f>ต.ค.!G41</f>
        <v>0</v>
      </c>
      <c r="C41" s="24">
        <f>พ.ย.!G41</f>
        <v>0</v>
      </c>
      <c r="D41" s="24">
        <f>ธ.ค.!G41</f>
        <v>0</v>
      </c>
      <c r="E41" s="24">
        <f>ม.ค.!G41</f>
        <v>0</v>
      </c>
      <c r="F41" s="24">
        <f>ก.พ.!G41</f>
        <v>0</v>
      </c>
      <c r="G41" s="24">
        <f>มี.ค.!G41</f>
        <v>0</v>
      </c>
      <c r="H41" s="24">
        <f>เม.ย.!G41</f>
        <v>0</v>
      </c>
      <c r="I41" s="24">
        <f>พ.ค.!G41</f>
        <v>0</v>
      </c>
      <c r="J41" s="24">
        <f>มิ.ย.!G41</f>
        <v>0</v>
      </c>
      <c r="K41" s="24">
        <f>ก.ค.!G41</f>
        <v>0</v>
      </c>
      <c r="L41" s="24">
        <f>ส.ค.!G41</f>
        <v>0</v>
      </c>
      <c r="M41" s="24">
        <f>ก.ย.!G41</f>
        <v>0</v>
      </c>
      <c r="N41" s="24">
        <f t="shared" si="0"/>
        <v>0</v>
      </c>
    </row>
    <row r="42" spans="1:14">
      <c r="A42" s="363" t="s">
        <v>109</v>
      </c>
      <c r="B42" s="24">
        <f>ต.ค.!G42</f>
        <v>0</v>
      </c>
      <c r="C42" s="24">
        <f>พ.ย.!G42</f>
        <v>0</v>
      </c>
      <c r="D42" s="24">
        <f>ธ.ค.!G42</f>
        <v>0</v>
      </c>
      <c r="E42" s="24">
        <f>ม.ค.!G42</f>
        <v>0</v>
      </c>
      <c r="F42" s="24">
        <f>ก.พ.!G42</f>
        <v>0</v>
      </c>
      <c r="G42" s="24">
        <f>มี.ค.!G42</f>
        <v>0</v>
      </c>
      <c r="H42" s="24">
        <f>เม.ย.!G42</f>
        <v>0</v>
      </c>
      <c r="I42" s="24">
        <f>พ.ค.!G42</f>
        <v>0</v>
      </c>
      <c r="J42" s="24">
        <f>มิ.ย.!G42</f>
        <v>0</v>
      </c>
      <c r="K42" s="24">
        <f>ก.ค.!G42</f>
        <v>0</v>
      </c>
      <c r="L42" s="24">
        <f>ส.ค.!G42</f>
        <v>0</v>
      </c>
      <c r="M42" s="24">
        <f>ก.ย.!G42</f>
        <v>0</v>
      </c>
      <c r="N42" s="24">
        <f t="shared" si="0"/>
        <v>0</v>
      </c>
    </row>
    <row r="43" spans="1:14">
      <c r="A43" s="363" t="s">
        <v>569</v>
      </c>
      <c r="B43" s="24">
        <f>ต.ค.!G43</f>
        <v>0</v>
      </c>
      <c r="C43" s="24">
        <f>พ.ย.!G43</f>
        <v>0</v>
      </c>
      <c r="D43" s="24">
        <f>ธ.ค.!G43</f>
        <v>0</v>
      </c>
      <c r="E43" s="24">
        <f>ม.ค.!G43</f>
        <v>0</v>
      </c>
      <c r="F43" s="24">
        <f>ก.พ.!G43</f>
        <v>0</v>
      </c>
      <c r="G43" s="24">
        <f>มี.ค.!G43</f>
        <v>0</v>
      </c>
      <c r="H43" s="24">
        <f>เม.ย.!G43</f>
        <v>0</v>
      </c>
      <c r="I43" s="24">
        <f>พ.ค.!G43</f>
        <v>0</v>
      </c>
      <c r="J43" s="24">
        <f>มิ.ย.!G43</f>
        <v>0</v>
      </c>
      <c r="K43" s="24">
        <f>ก.ค.!G43</f>
        <v>0</v>
      </c>
      <c r="L43" s="24">
        <f>ส.ค.!G43</f>
        <v>0</v>
      </c>
      <c r="M43" s="24">
        <f>ก.ย.!G43</f>
        <v>0</v>
      </c>
      <c r="N43" s="24">
        <f t="shared" si="0"/>
        <v>0</v>
      </c>
    </row>
    <row r="44" spans="1:14">
      <c r="A44" s="363" t="s">
        <v>383</v>
      </c>
      <c r="B44" s="24">
        <f>ต.ค.!G44</f>
        <v>0</v>
      </c>
      <c r="C44" s="24">
        <f>พ.ย.!G44</f>
        <v>0</v>
      </c>
      <c r="D44" s="24">
        <f>ธ.ค.!G44</f>
        <v>0</v>
      </c>
      <c r="E44" s="24">
        <f>ม.ค.!G44</f>
        <v>0</v>
      </c>
      <c r="F44" s="24">
        <f>ก.พ.!G44</f>
        <v>0</v>
      </c>
      <c r="G44" s="24">
        <f>มี.ค.!G44</f>
        <v>0</v>
      </c>
      <c r="H44" s="24">
        <f>เม.ย.!G44</f>
        <v>0</v>
      </c>
      <c r="I44" s="24">
        <f>พ.ค.!G44</f>
        <v>0</v>
      </c>
      <c r="J44" s="24">
        <f>มิ.ย.!G44</f>
        <v>0</v>
      </c>
      <c r="K44" s="24">
        <f>ก.ค.!G44</f>
        <v>0</v>
      </c>
      <c r="L44" s="24">
        <f>ส.ค.!G44</f>
        <v>0</v>
      </c>
      <c r="M44" s="24">
        <f>ก.ย.!G44</f>
        <v>0</v>
      </c>
      <c r="N44" s="24">
        <f t="shared" si="0"/>
        <v>0</v>
      </c>
    </row>
    <row r="45" spans="1:14">
      <c r="A45" s="367" t="s">
        <v>568</v>
      </c>
      <c r="B45" s="24">
        <f>ต.ค.!G45</f>
        <v>0</v>
      </c>
      <c r="C45" s="24">
        <f>พ.ย.!G45</f>
        <v>0</v>
      </c>
      <c r="D45" s="24">
        <f>ธ.ค.!G45</f>
        <v>0</v>
      </c>
      <c r="E45" s="24">
        <f>ม.ค.!G45</f>
        <v>0</v>
      </c>
      <c r="F45" s="24">
        <f>ก.พ.!G45</f>
        <v>0</v>
      </c>
      <c r="G45" s="24">
        <f>มี.ค.!G45</f>
        <v>0</v>
      </c>
      <c r="H45" s="24">
        <f>เม.ย.!G45</f>
        <v>0</v>
      </c>
      <c r="I45" s="24">
        <f>พ.ค.!G45</f>
        <v>0</v>
      </c>
      <c r="J45" s="24">
        <f>มิ.ย.!G45</f>
        <v>0</v>
      </c>
      <c r="K45" s="24">
        <f>ก.ค.!G45</f>
        <v>0</v>
      </c>
      <c r="L45" s="24">
        <f>ส.ค.!G45</f>
        <v>0</v>
      </c>
      <c r="M45" s="24">
        <f>ก.ย.!G45</f>
        <v>0</v>
      </c>
      <c r="N45" s="24">
        <f t="shared" si="0"/>
        <v>0</v>
      </c>
    </row>
    <row r="46" spans="1:14">
      <c r="A46" s="363" t="s">
        <v>379</v>
      </c>
      <c r="B46" s="24">
        <f>ต.ค.!G46</f>
        <v>0</v>
      </c>
      <c r="C46" s="24">
        <f>พ.ย.!G46</f>
        <v>0</v>
      </c>
      <c r="D46" s="24">
        <f>ธ.ค.!G46</f>
        <v>0</v>
      </c>
      <c r="E46" s="24">
        <f>ม.ค.!G46</f>
        <v>0</v>
      </c>
      <c r="F46" s="24">
        <f>ก.พ.!G46</f>
        <v>0</v>
      </c>
      <c r="G46" s="24">
        <f>มี.ค.!G46</f>
        <v>0</v>
      </c>
      <c r="H46" s="24">
        <f>เม.ย.!G46</f>
        <v>0</v>
      </c>
      <c r="I46" s="24">
        <f>พ.ค.!G46</f>
        <v>0</v>
      </c>
      <c r="J46" s="24">
        <f>มิ.ย.!G46</f>
        <v>0</v>
      </c>
      <c r="K46" s="24">
        <f>ก.ค.!G46</f>
        <v>0</v>
      </c>
      <c r="L46" s="24">
        <f>ส.ค.!G46</f>
        <v>0</v>
      </c>
      <c r="M46" s="24">
        <f>ก.ย.!G46</f>
        <v>0</v>
      </c>
      <c r="N46" s="24">
        <f t="shared" si="0"/>
        <v>0</v>
      </c>
    </row>
    <row r="47" spans="1:14">
      <c r="A47" s="367" t="s">
        <v>30</v>
      </c>
      <c r="B47" s="24">
        <f>ต.ค.!G47</f>
        <v>0</v>
      </c>
      <c r="C47" s="24">
        <f>พ.ย.!G47</f>
        <v>0</v>
      </c>
      <c r="D47" s="24">
        <f>ธ.ค.!G47</f>
        <v>0</v>
      </c>
      <c r="E47" s="24">
        <f>ม.ค.!G47</f>
        <v>0</v>
      </c>
      <c r="F47" s="24">
        <f>ก.พ.!G47</f>
        <v>0</v>
      </c>
      <c r="G47" s="24">
        <f>มี.ค.!G47</f>
        <v>0</v>
      </c>
      <c r="H47" s="24">
        <f>เม.ย.!G47</f>
        <v>0</v>
      </c>
      <c r="I47" s="24">
        <f>พ.ค.!G47</f>
        <v>0</v>
      </c>
      <c r="J47" s="24">
        <f>มิ.ย.!G47</f>
        <v>0</v>
      </c>
      <c r="K47" s="24">
        <f>ก.ค.!G47</f>
        <v>0</v>
      </c>
      <c r="L47" s="24">
        <f>ส.ค.!G47</f>
        <v>0</v>
      </c>
      <c r="M47" s="24">
        <f>ก.ย.!G47</f>
        <v>0</v>
      </c>
      <c r="N47" s="24">
        <f t="shared" si="0"/>
        <v>0</v>
      </c>
    </row>
    <row r="48" spans="1:14">
      <c r="A48" s="367" t="s">
        <v>6</v>
      </c>
      <c r="B48" s="24">
        <f>ต.ค.!G48</f>
        <v>0</v>
      </c>
      <c r="C48" s="24">
        <f>พ.ย.!G48</f>
        <v>0</v>
      </c>
      <c r="D48" s="24">
        <f>ธ.ค.!G48</f>
        <v>0</v>
      </c>
      <c r="E48" s="24">
        <f>ม.ค.!G48</f>
        <v>0</v>
      </c>
      <c r="F48" s="24">
        <f>ก.พ.!G48</f>
        <v>0</v>
      </c>
      <c r="G48" s="24">
        <f>มี.ค.!G48</f>
        <v>0</v>
      </c>
      <c r="H48" s="24">
        <f>เม.ย.!G48</f>
        <v>0</v>
      </c>
      <c r="I48" s="24">
        <f>พ.ค.!G48</f>
        <v>0</v>
      </c>
      <c r="J48" s="24">
        <f>มิ.ย.!G48</f>
        <v>0</v>
      </c>
      <c r="K48" s="24">
        <f>ก.ค.!G48</f>
        <v>0</v>
      </c>
      <c r="L48" s="24">
        <f>ส.ค.!G48</f>
        <v>0</v>
      </c>
      <c r="M48" s="24">
        <f>ก.ย.!G48</f>
        <v>0</v>
      </c>
      <c r="N48" s="24">
        <f t="shared" si="0"/>
        <v>0</v>
      </c>
    </row>
    <row r="49" spans="1:14">
      <c r="A49" s="367" t="s">
        <v>565</v>
      </c>
      <c r="B49" s="24">
        <f>ต.ค.!G49</f>
        <v>0</v>
      </c>
      <c r="C49" s="24">
        <f>พ.ย.!G49</f>
        <v>0</v>
      </c>
      <c r="D49" s="24">
        <f>ธ.ค.!G49</f>
        <v>0</v>
      </c>
      <c r="E49" s="24">
        <f>ม.ค.!G49</f>
        <v>0</v>
      </c>
      <c r="F49" s="24">
        <f>ก.พ.!G49</f>
        <v>0</v>
      </c>
      <c r="G49" s="24">
        <f>มี.ค.!G49</f>
        <v>0</v>
      </c>
      <c r="H49" s="24">
        <f>เม.ย.!G49</f>
        <v>0</v>
      </c>
      <c r="I49" s="24">
        <f>พ.ค.!G49</f>
        <v>0</v>
      </c>
      <c r="J49" s="24">
        <f>มิ.ย.!G49</f>
        <v>0</v>
      </c>
      <c r="K49" s="24">
        <f>ก.ค.!G49</f>
        <v>0</v>
      </c>
      <c r="L49" s="24">
        <f>ส.ค.!G49</f>
        <v>0</v>
      </c>
      <c r="M49" s="24">
        <f>ก.ย.!G49</f>
        <v>0</v>
      </c>
      <c r="N49" s="24">
        <f t="shared" si="0"/>
        <v>0</v>
      </c>
    </row>
    <row r="50" spans="1:14">
      <c r="A50" s="363" t="s">
        <v>28</v>
      </c>
      <c r="B50" s="24">
        <f>ต.ค.!G50</f>
        <v>0</v>
      </c>
      <c r="C50" s="24">
        <f>พ.ย.!G50</f>
        <v>0</v>
      </c>
      <c r="D50" s="24">
        <f>ธ.ค.!G50</f>
        <v>0</v>
      </c>
      <c r="E50" s="24">
        <f>ม.ค.!G50</f>
        <v>0</v>
      </c>
      <c r="F50" s="24">
        <f>ก.พ.!G50</f>
        <v>0</v>
      </c>
      <c r="G50" s="24">
        <f>มี.ค.!G50</f>
        <v>0</v>
      </c>
      <c r="H50" s="24">
        <f>เม.ย.!G50</f>
        <v>0</v>
      </c>
      <c r="I50" s="24">
        <f>พ.ค.!G50</f>
        <v>0</v>
      </c>
      <c r="J50" s="24">
        <f>มิ.ย.!G50</f>
        <v>0</v>
      </c>
      <c r="K50" s="24">
        <f>ก.ค.!G50</f>
        <v>0</v>
      </c>
      <c r="L50" s="24">
        <f>ส.ค.!G50</f>
        <v>0</v>
      </c>
      <c r="M50" s="24">
        <f>ก.ย.!G50</f>
        <v>0</v>
      </c>
      <c r="N50" s="24">
        <f t="shared" si="0"/>
        <v>0</v>
      </c>
    </row>
    <row r="51" spans="1:14">
      <c r="A51" s="363" t="s">
        <v>620</v>
      </c>
      <c r="B51" s="24">
        <f>ต.ค.!G51</f>
        <v>0</v>
      </c>
      <c r="C51" s="24">
        <f>พ.ย.!G51</f>
        <v>0</v>
      </c>
      <c r="D51" s="24">
        <f>ธ.ค.!G51</f>
        <v>0</v>
      </c>
      <c r="E51" s="24">
        <f>ม.ค.!G51</f>
        <v>0</v>
      </c>
      <c r="F51" s="24">
        <f>ก.พ.!G51</f>
        <v>0</v>
      </c>
      <c r="G51" s="24">
        <f>มี.ค.!G51</f>
        <v>0</v>
      </c>
      <c r="H51" s="24">
        <f>เม.ย.!G51</f>
        <v>0</v>
      </c>
      <c r="I51" s="24">
        <f>พ.ค.!G51</f>
        <v>0</v>
      </c>
      <c r="J51" s="24">
        <f>มิ.ย.!G51</f>
        <v>0</v>
      </c>
      <c r="K51" s="24">
        <f>ก.ค.!G51</f>
        <v>0</v>
      </c>
      <c r="L51" s="24">
        <f>ส.ค.!G51</f>
        <v>0</v>
      </c>
      <c r="M51" s="24">
        <f>ก.ย.!G51</f>
        <v>0</v>
      </c>
      <c r="N51" s="24">
        <f t="shared" si="0"/>
        <v>0</v>
      </c>
    </row>
    <row r="52" spans="1:14">
      <c r="A52" s="363" t="s">
        <v>410</v>
      </c>
      <c r="B52" s="24">
        <f>ต.ค.!G52</f>
        <v>0</v>
      </c>
      <c r="C52" s="24">
        <f>พ.ย.!G52</f>
        <v>0</v>
      </c>
      <c r="D52" s="24">
        <f>ธ.ค.!G52</f>
        <v>0</v>
      </c>
      <c r="E52" s="24">
        <f>ม.ค.!G52</f>
        <v>0</v>
      </c>
      <c r="F52" s="24">
        <f>ก.พ.!G52</f>
        <v>0</v>
      </c>
      <c r="G52" s="24">
        <f>มี.ค.!G52</f>
        <v>0</v>
      </c>
      <c r="H52" s="24">
        <f>เม.ย.!G52</f>
        <v>0</v>
      </c>
      <c r="I52" s="24">
        <f>พ.ค.!G52</f>
        <v>0</v>
      </c>
      <c r="J52" s="24">
        <f>มิ.ย.!G52</f>
        <v>0</v>
      </c>
      <c r="K52" s="24">
        <f>ก.ค.!G52</f>
        <v>0</v>
      </c>
      <c r="L52" s="24">
        <f>ส.ค.!G52</f>
        <v>0</v>
      </c>
      <c r="M52" s="24">
        <f>ก.ย.!G52</f>
        <v>0</v>
      </c>
      <c r="N52" s="24">
        <f t="shared" si="0"/>
        <v>0</v>
      </c>
    </row>
    <row r="53" spans="1:14">
      <c r="A53" s="363" t="s">
        <v>600</v>
      </c>
      <c r="B53" s="24">
        <f>ต.ค.!G53</f>
        <v>0</v>
      </c>
      <c r="C53" s="24">
        <f>พ.ย.!G53</f>
        <v>0</v>
      </c>
      <c r="D53" s="24">
        <f>ธ.ค.!G53</f>
        <v>0</v>
      </c>
      <c r="E53" s="24">
        <f>ม.ค.!G53</f>
        <v>0</v>
      </c>
      <c r="F53" s="24">
        <f>ก.พ.!G53</f>
        <v>0</v>
      </c>
      <c r="G53" s="24">
        <f>มี.ค.!G53</f>
        <v>0</v>
      </c>
      <c r="H53" s="24">
        <f>เม.ย.!G53</f>
        <v>0</v>
      </c>
      <c r="I53" s="24">
        <f>พ.ค.!G53</f>
        <v>0</v>
      </c>
      <c r="J53" s="24">
        <f>มิ.ย.!G53</f>
        <v>0</v>
      </c>
      <c r="K53" s="24">
        <f>ก.ค.!G53</f>
        <v>0</v>
      </c>
      <c r="L53" s="24">
        <f>ส.ค.!G53</f>
        <v>0</v>
      </c>
      <c r="M53" s="24">
        <f>ก.ย.!G53</f>
        <v>0</v>
      </c>
      <c r="N53" s="24">
        <f t="shared" si="0"/>
        <v>0</v>
      </c>
    </row>
    <row r="54" spans="1:14">
      <c r="A54" s="363" t="s">
        <v>574</v>
      </c>
      <c r="B54" s="24">
        <f>ต.ค.!G54</f>
        <v>0</v>
      </c>
      <c r="C54" s="24">
        <f>พ.ย.!G54</f>
        <v>0</v>
      </c>
      <c r="D54" s="24">
        <f>ธ.ค.!G54</f>
        <v>0</v>
      </c>
      <c r="E54" s="24">
        <f>ม.ค.!G54</f>
        <v>0</v>
      </c>
      <c r="F54" s="24">
        <f>ก.พ.!G54</f>
        <v>0</v>
      </c>
      <c r="G54" s="24">
        <f>มี.ค.!G54</f>
        <v>0</v>
      </c>
      <c r="H54" s="24">
        <f>เม.ย.!G54</f>
        <v>0</v>
      </c>
      <c r="I54" s="24">
        <f>พ.ค.!G54</f>
        <v>0</v>
      </c>
      <c r="J54" s="24">
        <f>มิ.ย.!G54</f>
        <v>0</v>
      </c>
      <c r="K54" s="24">
        <f>ก.ค.!G54</f>
        <v>0</v>
      </c>
      <c r="L54" s="24">
        <f>ส.ค.!G54</f>
        <v>0</v>
      </c>
      <c r="M54" s="24">
        <f>ก.ย.!G54</f>
        <v>0</v>
      </c>
      <c r="N54" s="24">
        <f t="shared" si="0"/>
        <v>0</v>
      </c>
    </row>
    <row r="55" spans="1:14">
      <c r="A55" s="409" t="s">
        <v>177</v>
      </c>
      <c r="B55" s="24">
        <f>ต.ค.!G55</f>
        <v>0</v>
      </c>
      <c r="C55" s="24">
        <f>พ.ย.!G55</f>
        <v>0</v>
      </c>
      <c r="D55" s="24">
        <f>ธ.ค.!G55</f>
        <v>0</v>
      </c>
      <c r="E55" s="24">
        <f>ม.ค.!G55</f>
        <v>0</v>
      </c>
      <c r="F55" s="24">
        <f>ก.พ.!G55</f>
        <v>0</v>
      </c>
      <c r="G55" s="24">
        <f>มี.ค.!G55</f>
        <v>0</v>
      </c>
      <c r="H55" s="24">
        <f>เม.ย.!G55</f>
        <v>0</v>
      </c>
      <c r="I55" s="24">
        <f>พ.ค.!G55</f>
        <v>0</v>
      </c>
      <c r="J55" s="24">
        <f>มิ.ย.!G55</f>
        <v>0</v>
      </c>
      <c r="K55" s="24">
        <f>ก.ค.!G55</f>
        <v>0</v>
      </c>
      <c r="L55" s="24">
        <f>ส.ค.!G55</f>
        <v>0</v>
      </c>
      <c r="M55" s="24">
        <f>ก.ย.!G55</f>
        <v>0</v>
      </c>
      <c r="N55" s="24">
        <f t="shared" si="0"/>
        <v>0</v>
      </c>
    </row>
    <row r="56" spans="1:14">
      <c r="A56" s="363" t="s">
        <v>456</v>
      </c>
      <c r="B56" s="24">
        <f>ต.ค.!G56</f>
        <v>0</v>
      </c>
      <c r="C56" s="24">
        <f>พ.ย.!G56</f>
        <v>0</v>
      </c>
      <c r="D56" s="24">
        <f>ธ.ค.!G56</f>
        <v>0</v>
      </c>
      <c r="E56" s="24">
        <f>ม.ค.!G56</f>
        <v>0</v>
      </c>
      <c r="F56" s="24">
        <f>ก.พ.!G56</f>
        <v>0</v>
      </c>
      <c r="G56" s="24">
        <f>มี.ค.!G56</f>
        <v>0</v>
      </c>
      <c r="H56" s="24">
        <f>เม.ย.!G56</f>
        <v>0</v>
      </c>
      <c r="I56" s="24">
        <f>พ.ค.!G56</f>
        <v>0</v>
      </c>
      <c r="J56" s="24">
        <f>มิ.ย.!G56</f>
        <v>0</v>
      </c>
      <c r="K56" s="24">
        <f>ก.ค.!G56</f>
        <v>0</v>
      </c>
      <c r="L56" s="24">
        <f>ส.ค.!G56</f>
        <v>0</v>
      </c>
      <c r="M56" s="24">
        <f>ก.ย.!G56</f>
        <v>0</v>
      </c>
      <c r="N56" s="24">
        <f t="shared" si="0"/>
        <v>0</v>
      </c>
    </row>
    <row r="57" spans="1:14">
      <c r="A57" s="379" t="s">
        <v>237</v>
      </c>
      <c r="B57" s="24">
        <f>ต.ค.!G57</f>
        <v>0</v>
      </c>
      <c r="C57" s="24">
        <f>พ.ย.!G57</f>
        <v>0</v>
      </c>
      <c r="D57" s="24">
        <f>ธ.ค.!G57</f>
        <v>0</v>
      </c>
      <c r="E57" s="24">
        <f>ม.ค.!G57</f>
        <v>0</v>
      </c>
      <c r="F57" s="24">
        <f>ก.พ.!G57</f>
        <v>0</v>
      </c>
      <c r="G57" s="24">
        <f>มี.ค.!G57</f>
        <v>0</v>
      </c>
      <c r="H57" s="24">
        <f>เม.ย.!G57</f>
        <v>0</v>
      </c>
      <c r="I57" s="24">
        <f>พ.ค.!G57</f>
        <v>0</v>
      </c>
      <c r="J57" s="24">
        <f>มิ.ย.!G57</f>
        <v>0</v>
      </c>
      <c r="K57" s="24">
        <f>ก.ค.!G57</f>
        <v>0</v>
      </c>
      <c r="L57" s="24">
        <f>ส.ค.!G57</f>
        <v>0</v>
      </c>
      <c r="M57" s="24">
        <f>ก.ย.!G57</f>
        <v>0</v>
      </c>
      <c r="N57" s="24">
        <f t="shared" si="0"/>
        <v>0</v>
      </c>
    </row>
    <row r="58" spans="1:14">
      <c r="A58" s="363" t="s">
        <v>419</v>
      </c>
      <c r="B58" s="24">
        <f>ต.ค.!G58</f>
        <v>0</v>
      </c>
      <c r="C58" s="24">
        <f>พ.ย.!G58</f>
        <v>0</v>
      </c>
      <c r="D58" s="24">
        <f>ธ.ค.!G58</f>
        <v>0</v>
      </c>
      <c r="E58" s="24">
        <f>ม.ค.!G58</f>
        <v>0</v>
      </c>
      <c r="F58" s="24">
        <f>ก.พ.!G58</f>
        <v>0</v>
      </c>
      <c r="G58" s="24">
        <f>มี.ค.!G58</f>
        <v>0</v>
      </c>
      <c r="H58" s="24">
        <f>เม.ย.!G58</f>
        <v>0</v>
      </c>
      <c r="I58" s="24">
        <f>พ.ค.!G58</f>
        <v>0</v>
      </c>
      <c r="J58" s="24">
        <f>มิ.ย.!G58</f>
        <v>0</v>
      </c>
      <c r="K58" s="24">
        <f>ก.ค.!G58</f>
        <v>0</v>
      </c>
      <c r="L58" s="24">
        <f>ส.ค.!G58</f>
        <v>0</v>
      </c>
      <c r="M58" s="24">
        <f>ก.ย.!G58</f>
        <v>0</v>
      </c>
      <c r="N58" s="24">
        <f t="shared" si="0"/>
        <v>0</v>
      </c>
    </row>
    <row r="59" spans="1:14">
      <c r="A59" s="2" t="s">
        <v>420</v>
      </c>
      <c r="B59" s="24">
        <f>ต.ค.!G59</f>
        <v>0</v>
      </c>
      <c r="C59" s="24">
        <f>พ.ย.!G59</f>
        <v>0</v>
      </c>
      <c r="D59" s="24">
        <f>ธ.ค.!G59</f>
        <v>0</v>
      </c>
      <c r="E59" s="24">
        <f>ม.ค.!G59</f>
        <v>0</v>
      </c>
      <c r="F59" s="24">
        <f>ก.พ.!G59</f>
        <v>0</v>
      </c>
      <c r="G59" s="24">
        <f>มี.ค.!G59</f>
        <v>0</v>
      </c>
      <c r="H59" s="24">
        <f>เม.ย.!G59</f>
        <v>0</v>
      </c>
      <c r="I59" s="24">
        <f>พ.ค.!G59</f>
        <v>0</v>
      </c>
      <c r="J59" s="24">
        <f>มิ.ย.!G59</f>
        <v>0</v>
      </c>
      <c r="K59" s="24">
        <f>ก.ค.!G59</f>
        <v>0</v>
      </c>
      <c r="L59" s="24">
        <f>ส.ค.!G59</f>
        <v>0</v>
      </c>
      <c r="M59" s="24">
        <f>ก.ย.!G59</f>
        <v>0</v>
      </c>
      <c r="N59" s="24">
        <f t="shared" si="0"/>
        <v>0</v>
      </c>
    </row>
    <row r="60" spans="1:14" hidden="1">
      <c r="A60" s="5" t="s">
        <v>421</v>
      </c>
      <c r="B60" s="24">
        <f>ต.ค.!G60</f>
        <v>0</v>
      </c>
      <c r="C60" s="24">
        <f>พ.ย.!G60</f>
        <v>0</v>
      </c>
      <c r="D60" s="24">
        <f>ธ.ค.!G60</f>
        <v>0</v>
      </c>
      <c r="E60" s="24">
        <f>ม.ค.!G60</f>
        <v>0</v>
      </c>
      <c r="F60" s="24">
        <f>ก.พ.!G60</f>
        <v>0</v>
      </c>
      <c r="G60" s="24">
        <f>มี.ค.!G60</f>
        <v>0</v>
      </c>
      <c r="H60" s="24">
        <f>เม.ย.!G60</f>
        <v>0</v>
      </c>
      <c r="I60" s="24">
        <f>พ.ค.!G60</f>
        <v>0</v>
      </c>
      <c r="J60" s="24">
        <f>มิ.ย.!G60</f>
        <v>0</v>
      </c>
      <c r="K60" s="24">
        <f>ก.ค.!G60</f>
        <v>0</v>
      </c>
      <c r="L60" s="24">
        <f>ส.ค.!G60</f>
        <v>0</v>
      </c>
      <c r="M60" s="24">
        <f>ก.ย.!G60</f>
        <v>0</v>
      </c>
      <c r="N60" s="24">
        <f t="shared" si="0"/>
        <v>0</v>
      </c>
    </row>
    <row r="61" spans="1:14" hidden="1">
      <c r="A61" s="5" t="s">
        <v>422</v>
      </c>
      <c r="B61" s="24">
        <f>ต.ค.!G61</f>
        <v>0</v>
      </c>
      <c r="C61" s="24">
        <f>พ.ย.!G61</f>
        <v>0</v>
      </c>
      <c r="D61" s="24">
        <f>ธ.ค.!G61</f>
        <v>0</v>
      </c>
      <c r="E61" s="24">
        <f>ม.ค.!G61</f>
        <v>0</v>
      </c>
      <c r="F61" s="24">
        <f>ก.พ.!G61</f>
        <v>0</v>
      </c>
      <c r="G61" s="24">
        <f>มี.ค.!G61</f>
        <v>0</v>
      </c>
      <c r="H61" s="24">
        <f>เม.ย.!G61</f>
        <v>0</v>
      </c>
      <c r="I61" s="24">
        <f>พ.ค.!G61</f>
        <v>0</v>
      </c>
      <c r="J61" s="24">
        <f>มิ.ย.!G61</f>
        <v>0</v>
      </c>
      <c r="K61" s="24">
        <f>ก.ค.!G61</f>
        <v>0</v>
      </c>
      <c r="L61" s="24">
        <f>ส.ค.!G61</f>
        <v>0</v>
      </c>
      <c r="M61" s="24">
        <f>ก.ย.!G61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ต.ค.!G62</f>
        <v>14896600</v>
      </c>
      <c r="C62" s="24">
        <f>พ.ย.!G62</f>
        <v>0</v>
      </c>
      <c r="D62" s="24">
        <f>ธ.ค.!G62</f>
        <v>0</v>
      </c>
      <c r="E62" s="24">
        <f>ม.ค.!G62</f>
        <v>0</v>
      </c>
      <c r="F62" s="24">
        <f>ก.พ.!G62</f>
        <v>0</v>
      </c>
      <c r="G62" s="24">
        <f>มี.ค.!G62</f>
        <v>0</v>
      </c>
      <c r="H62" s="24">
        <f>เม.ย.!G62</f>
        <v>0</v>
      </c>
      <c r="I62" s="24">
        <f>พ.ค.!G62</f>
        <v>0</v>
      </c>
      <c r="J62" s="24">
        <f>มิ.ย.!G62</f>
        <v>0</v>
      </c>
      <c r="K62" s="24">
        <f>ก.ค.!G62</f>
        <v>0</v>
      </c>
      <c r="L62" s="24">
        <f>ส.ค.!G62</f>
        <v>0</v>
      </c>
      <c r="M62" s="24">
        <f>ก.ย.!G62</f>
        <v>0</v>
      </c>
      <c r="N62" s="24">
        <f t="shared" si="0"/>
        <v>14896600</v>
      </c>
    </row>
    <row r="63" spans="1:14" hidden="1">
      <c r="A63" s="24" t="s">
        <v>424</v>
      </c>
      <c r="B63" s="24">
        <f>ต.ค.!G63</f>
        <v>0</v>
      </c>
      <c r="C63" s="24">
        <f>พ.ย.!G63</f>
        <v>0</v>
      </c>
      <c r="D63" s="24">
        <f>ธ.ค.!G63</f>
        <v>0</v>
      </c>
      <c r="E63" s="24">
        <f>ม.ค.!G63</f>
        <v>0</v>
      </c>
      <c r="F63" s="24">
        <f>ก.พ.!G63</f>
        <v>0</v>
      </c>
      <c r="G63" s="24">
        <f>มี.ค.!G63</f>
        <v>0</v>
      </c>
      <c r="H63" s="24">
        <f>เม.ย.!G63</f>
        <v>0</v>
      </c>
      <c r="I63" s="24">
        <f>พ.ค.!G63</f>
        <v>0</v>
      </c>
      <c r="J63" s="24">
        <f>มิ.ย.!G63</f>
        <v>0</v>
      </c>
      <c r="K63" s="24">
        <f>ก.ค.!G63</f>
        <v>0</v>
      </c>
      <c r="L63" s="24">
        <f>ส.ค.!G63</f>
        <v>0</v>
      </c>
      <c r="M63" s="24">
        <f>ก.ย.!G63</f>
        <v>0</v>
      </c>
      <c r="N63" s="24">
        <f t="shared" si="0"/>
        <v>0</v>
      </c>
    </row>
    <row r="64" spans="1:14" hidden="1">
      <c r="A64" s="24" t="s">
        <v>425</v>
      </c>
      <c r="B64" s="24">
        <f>ต.ค.!G64</f>
        <v>0</v>
      </c>
      <c r="C64" s="24">
        <f>พ.ย.!G64</f>
        <v>0</v>
      </c>
      <c r="D64" s="24">
        <f>ธ.ค.!G64</f>
        <v>0</v>
      </c>
      <c r="E64" s="24">
        <f>ม.ค.!G64</f>
        <v>0</v>
      </c>
      <c r="F64" s="24">
        <f>ก.พ.!G64</f>
        <v>0</v>
      </c>
      <c r="G64" s="24">
        <f>มี.ค.!G64</f>
        <v>0</v>
      </c>
      <c r="H64" s="24">
        <f>เม.ย.!G64</f>
        <v>0</v>
      </c>
      <c r="I64" s="24">
        <f>พ.ค.!G64</f>
        <v>0</v>
      </c>
      <c r="J64" s="24">
        <f>มิ.ย.!G64</f>
        <v>0</v>
      </c>
      <c r="K64" s="24">
        <f>ก.ค.!G64</f>
        <v>0</v>
      </c>
      <c r="L64" s="24">
        <f>ส.ค.!G64</f>
        <v>0</v>
      </c>
      <c r="M64" s="24">
        <f>ก.ย.!G64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ต.ค.!G65</f>
        <v>0</v>
      </c>
      <c r="C65" s="56">
        <f>พ.ย.!G65</f>
        <v>0</v>
      </c>
      <c r="D65" s="56">
        <f>ธ.ค.!G65</f>
        <v>0</v>
      </c>
      <c r="E65" s="56">
        <f>ม.ค.!G65</f>
        <v>0</v>
      </c>
      <c r="F65" s="56">
        <f>ก.พ.!G65</f>
        <v>0</v>
      </c>
      <c r="G65" s="56">
        <f>มี.ค.!G65</f>
        <v>0</v>
      </c>
      <c r="H65" s="56">
        <f>เม.ย.!G65</f>
        <v>0</v>
      </c>
      <c r="I65" s="56">
        <f>พ.ค.!G65</f>
        <v>0</v>
      </c>
      <c r="J65" s="56">
        <f>มิ.ย.!G65</f>
        <v>0</v>
      </c>
      <c r="K65" s="56">
        <f>ก.ค.!G65</f>
        <v>0</v>
      </c>
      <c r="L65" s="56">
        <f>ส.ค.!G65</f>
        <v>0</v>
      </c>
      <c r="M65" s="56">
        <f>ก.ย.!G65</f>
        <v>0</v>
      </c>
      <c r="N65" s="56">
        <f t="shared" si="0"/>
        <v>0</v>
      </c>
    </row>
    <row r="66" spans="1:15" ht="24" thickBot="1">
      <c r="A66" s="149" t="s">
        <v>433</v>
      </c>
      <c r="B66" s="35">
        <f>SUM(B6:B65)</f>
        <v>15019060.029999999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150">
        <f>SUM(N7:N65)</f>
        <v>15019060.029999999</v>
      </c>
    </row>
    <row r="67" spans="1:15">
      <c r="A67" s="29" t="s">
        <v>434</v>
      </c>
      <c r="B67" s="30"/>
      <c r="C67" s="30"/>
      <c r="D67" s="30"/>
      <c r="E67" s="30"/>
      <c r="F67" s="30">
        <f>ก.พ.!G67</f>
        <v>0</v>
      </c>
      <c r="G67" s="30">
        <f>มี.ค.!G67</f>
        <v>0</v>
      </c>
      <c r="H67" s="30">
        <f>เม.ย.!G67</f>
        <v>0</v>
      </c>
      <c r="I67" s="30">
        <f>พ.ค.!G67</f>
        <v>0</v>
      </c>
      <c r="J67" s="30">
        <f>มิ.ย.!G67</f>
        <v>0</v>
      </c>
      <c r="K67" s="30">
        <f>ก.ค.!G67</f>
        <v>0</v>
      </c>
      <c r="L67" s="30">
        <f>ส.ค.!G67</f>
        <v>0</v>
      </c>
      <c r="M67" s="30"/>
      <c r="N67" s="30"/>
    </row>
    <row r="68" spans="1:15">
      <c r="A68" s="23" t="s">
        <v>391</v>
      </c>
      <c r="B68" s="24">
        <f>ต.ค.!G68</f>
        <v>0</v>
      </c>
      <c r="C68" s="24">
        <f>พ.ย.!G68</f>
        <v>0</v>
      </c>
      <c r="D68" s="24">
        <f>ธ.ค.!G68</f>
        <v>0</v>
      </c>
      <c r="E68" s="24">
        <f>ม.ค.!G68</f>
        <v>0</v>
      </c>
      <c r="F68" s="24">
        <f>ก.พ.!G68</f>
        <v>0</v>
      </c>
      <c r="G68" s="24">
        <f>มี.ค.!G68</f>
        <v>0</v>
      </c>
      <c r="H68" s="24">
        <f>เม.ย.!G68</f>
        <v>0</v>
      </c>
      <c r="I68" s="24">
        <f>พ.ค.!G68</f>
        <v>0</v>
      </c>
      <c r="J68" s="24">
        <f>มิ.ย.!G68</f>
        <v>0</v>
      </c>
      <c r="K68" s="24">
        <f>ก.ค.!G68</f>
        <v>0</v>
      </c>
      <c r="L68" s="24">
        <f>ส.ค.!G68</f>
        <v>0</v>
      </c>
      <c r="M68" s="24">
        <f>ก.ย.!G68</f>
        <v>0</v>
      </c>
      <c r="N68" s="24">
        <f t="shared" si="0"/>
        <v>0</v>
      </c>
    </row>
    <row r="69" spans="1:15">
      <c r="A69" s="24" t="s">
        <v>436</v>
      </c>
      <c r="B69" s="24">
        <f>ต.ค.!G69</f>
        <v>0</v>
      </c>
      <c r="C69" s="24">
        <f>พ.ย.!G69</f>
        <v>0</v>
      </c>
      <c r="D69" s="24">
        <f>ธ.ค.!G69</f>
        <v>0</v>
      </c>
      <c r="E69" s="24">
        <f>ม.ค.!G69</f>
        <v>0</v>
      </c>
      <c r="F69" s="24">
        <f>ก.พ.!G69</f>
        <v>0</v>
      </c>
      <c r="G69" s="24">
        <f>มี.ค.!G69</f>
        <v>0</v>
      </c>
      <c r="H69" s="24">
        <f>เม.ย.!G69</f>
        <v>0</v>
      </c>
      <c r="I69" s="24">
        <f>พ.ค.!G69</f>
        <v>0</v>
      </c>
      <c r="J69" s="24">
        <f>มิ.ย.!G69</f>
        <v>0</v>
      </c>
      <c r="K69" s="24">
        <f>ก.ค.!G69</f>
        <v>0</v>
      </c>
      <c r="L69" s="24">
        <f>ส.ค.!G69</f>
        <v>0</v>
      </c>
      <c r="M69" s="24">
        <f>ก.ย.!G69</f>
        <v>0</v>
      </c>
      <c r="N69" s="24">
        <f t="shared" si="0"/>
        <v>0</v>
      </c>
    </row>
    <row r="70" spans="1:15">
      <c r="A70" s="24" t="s">
        <v>380</v>
      </c>
      <c r="B70" s="24">
        <f>ต.ค.!G70</f>
        <v>0</v>
      </c>
      <c r="C70" s="24">
        <f>พ.ย.!G70</f>
        <v>0</v>
      </c>
      <c r="D70" s="24">
        <f>ธ.ค.!G70</f>
        <v>0</v>
      </c>
      <c r="E70" s="24">
        <f>ม.ค.!G70</f>
        <v>0</v>
      </c>
      <c r="F70" s="24">
        <f>ก.พ.!G70</f>
        <v>0</v>
      </c>
      <c r="G70" s="24">
        <f>มี.ค.!G70</f>
        <v>0</v>
      </c>
      <c r="H70" s="24">
        <f>เม.ย.!G70</f>
        <v>0</v>
      </c>
      <c r="I70" s="24">
        <f>พ.ค.!G70</f>
        <v>0</v>
      </c>
      <c r="J70" s="24">
        <f>มิ.ย.!G70</f>
        <v>0</v>
      </c>
      <c r="K70" s="24">
        <f>ก.ค.!G70</f>
        <v>0</v>
      </c>
      <c r="L70" s="24">
        <f>ส.ค.!G70</f>
        <v>0</v>
      </c>
      <c r="M70" s="24">
        <f>ก.ย.!G70</f>
        <v>0</v>
      </c>
      <c r="N70" s="24">
        <f t="shared" si="0"/>
        <v>0</v>
      </c>
    </row>
    <row r="71" spans="1:15">
      <c r="A71" s="24" t="s">
        <v>268</v>
      </c>
      <c r="B71" s="24">
        <f>ต.ค.!G71</f>
        <v>0</v>
      </c>
      <c r="C71" s="24">
        <f>พ.ย.!G71</f>
        <v>0</v>
      </c>
      <c r="D71" s="24">
        <f>ธ.ค.!G71</f>
        <v>0</v>
      </c>
      <c r="E71" s="24">
        <f>ม.ค.!G71</f>
        <v>0</v>
      </c>
      <c r="F71" s="24">
        <f>ก.พ.!G71</f>
        <v>0</v>
      </c>
      <c r="G71" s="24">
        <f>มี.ค.!G71</f>
        <v>0</v>
      </c>
      <c r="H71" s="24">
        <f>เม.ย.!G71</f>
        <v>0</v>
      </c>
      <c r="I71" s="24">
        <f>พ.ค.!G71</f>
        <v>0</v>
      </c>
      <c r="J71" s="24">
        <f>มิ.ย.!G71</f>
        <v>0</v>
      </c>
      <c r="K71" s="24">
        <f>ก.ค.!G71</f>
        <v>0</v>
      </c>
      <c r="L71" s="24">
        <f>ส.ค.!G71</f>
        <v>0</v>
      </c>
      <c r="M71" s="24">
        <f>ก.ย.!G71</f>
        <v>0</v>
      </c>
      <c r="N71" s="24">
        <f t="shared" si="0"/>
        <v>0</v>
      </c>
    </row>
    <row r="72" spans="1:15">
      <c r="A72" s="24" t="s">
        <v>269</v>
      </c>
      <c r="B72" s="24">
        <f>ต.ค.!G72</f>
        <v>30000</v>
      </c>
      <c r="C72" s="24">
        <f>พ.ย.!G72</f>
        <v>0</v>
      </c>
      <c r="D72" s="24">
        <f>ธ.ค.!G72</f>
        <v>0</v>
      </c>
      <c r="E72" s="24">
        <f>ม.ค.!G72</f>
        <v>0</v>
      </c>
      <c r="F72" s="24">
        <f>ก.พ.!G72</f>
        <v>0</v>
      </c>
      <c r="G72" s="24">
        <f>มี.ค.!G72</f>
        <v>0</v>
      </c>
      <c r="H72" s="24">
        <f>เม.ย.!G72</f>
        <v>0</v>
      </c>
      <c r="I72" s="24">
        <f>พ.ค.!G72</f>
        <v>0</v>
      </c>
      <c r="J72" s="24">
        <f>มิ.ย.!G72</f>
        <v>0</v>
      </c>
      <c r="K72" s="24">
        <f>ก.ค.!G72</f>
        <v>0</v>
      </c>
      <c r="L72" s="24">
        <f>ส.ค.!G72</f>
        <v>0</v>
      </c>
      <c r="M72" s="24">
        <f>ก.ย.!G72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ต.ค.!G73</f>
        <v>0</v>
      </c>
      <c r="C73" s="24">
        <f>พ.ย.!G73</f>
        <v>0</v>
      </c>
      <c r="D73" s="24">
        <f>ธ.ค.!G73</f>
        <v>0</v>
      </c>
      <c r="E73" s="24">
        <f>ม.ค.!G73</f>
        <v>0</v>
      </c>
      <c r="F73" s="24">
        <f>ก.พ.!G73</f>
        <v>0</v>
      </c>
      <c r="G73" s="24">
        <f>มี.ค.!G73</f>
        <v>0</v>
      </c>
      <c r="H73" s="24">
        <f>เม.ย.!G73</f>
        <v>0</v>
      </c>
      <c r="I73" s="24">
        <f>พ.ค.!G73</f>
        <v>0</v>
      </c>
      <c r="J73" s="24">
        <f>มิ.ย.!G73</f>
        <v>0</v>
      </c>
      <c r="K73" s="24">
        <f>ก.ค.!G73</f>
        <v>0</v>
      </c>
      <c r="L73" s="24">
        <f>ส.ค.!G73</f>
        <v>0</v>
      </c>
      <c r="M73" s="24">
        <f>ก.ย.!G73</f>
        <v>0</v>
      </c>
      <c r="N73" s="24">
        <f t="shared" si="0"/>
        <v>0</v>
      </c>
    </row>
    <row r="74" spans="1:15">
      <c r="A74" s="31" t="s">
        <v>566</v>
      </c>
      <c r="B74" s="24">
        <f>ต.ค.!G74</f>
        <v>0</v>
      </c>
      <c r="C74" s="24">
        <f>พ.ย.!G74</f>
        <v>0</v>
      </c>
      <c r="D74" s="24">
        <f>ธ.ค.!G74</f>
        <v>0</v>
      </c>
      <c r="E74" s="24">
        <f>ม.ค.!G74</f>
        <v>0</v>
      </c>
      <c r="F74" s="24">
        <f>ก.พ.!G74</f>
        <v>0</v>
      </c>
      <c r="G74" s="24">
        <f>มี.ค.!G74</f>
        <v>0</v>
      </c>
      <c r="H74" s="24">
        <f>เม.ย.!G74</f>
        <v>0</v>
      </c>
      <c r="I74" s="24">
        <f>พ.ค.!G74</f>
        <v>0</v>
      </c>
      <c r="J74" s="24">
        <f>มิ.ย.!G74</f>
        <v>0</v>
      </c>
      <c r="K74" s="24">
        <f>ก.ค.!G74</f>
        <v>0</v>
      </c>
      <c r="L74" s="24">
        <f>ส.ค.!G74</f>
        <v>0</v>
      </c>
      <c r="M74" s="24">
        <f>ก.ย.!G74</f>
        <v>0</v>
      </c>
      <c r="N74" s="24">
        <f t="shared" si="0"/>
        <v>0</v>
      </c>
    </row>
    <row r="75" spans="1:15">
      <c r="A75" s="24" t="s">
        <v>271</v>
      </c>
      <c r="B75" s="24">
        <f>ต.ค.!G75</f>
        <v>0</v>
      </c>
      <c r="C75" s="24">
        <f>พ.ย.!G75</f>
        <v>0</v>
      </c>
      <c r="D75" s="24">
        <f>ธ.ค.!G75</f>
        <v>0</v>
      </c>
      <c r="E75" s="24">
        <f>ม.ค.!G75</f>
        <v>0</v>
      </c>
      <c r="F75" s="24">
        <f>ก.พ.!G75</f>
        <v>0</v>
      </c>
      <c r="G75" s="24">
        <f>มี.ค.!G75</f>
        <v>0</v>
      </c>
      <c r="H75" s="24">
        <f>เม.ย.!G75</f>
        <v>0</v>
      </c>
      <c r="I75" s="24">
        <f>พ.ค.!G75</f>
        <v>0</v>
      </c>
      <c r="J75" s="24">
        <f>มิ.ย.!G75</f>
        <v>0</v>
      </c>
      <c r="K75" s="24">
        <f>ก.ค.!G75</f>
        <v>0</v>
      </c>
      <c r="L75" s="24">
        <f>ส.ค.!G75</f>
        <v>0</v>
      </c>
      <c r="M75" s="24">
        <f>ก.ย.!G75</f>
        <v>0</v>
      </c>
      <c r="N75" s="24">
        <f t="shared" si="0"/>
        <v>0</v>
      </c>
    </row>
    <row r="76" spans="1:15">
      <c r="A76" s="31" t="s">
        <v>615</v>
      </c>
      <c r="B76" s="24">
        <f>ต.ค.!G76</f>
        <v>0</v>
      </c>
      <c r="C76" s="24">
        <f>พ.ย.!G76</f>
        <v>0</v>
      </c>
      <c r="D76" s="24">
        <f>ธ.ค.!G76</f>
        <v>0</v>
      </c>
      <c r="E76" s="24">
        <f>ม.ค.!G76</f>
        <v>0</v>
      </c>
      <c r="F76" s="24">
        <f>ก.พ.!G76</f>
        <v>0</v>
      </c>
      <c r="G76" s="24">
        <f>มี.ค.!G76</f>
        <v>0</v>
      </c>
      <c r="H76" s="24">
        <f>เม.ย.!G76</f>
        <v>0</v>
      </c>
      <c r="I76" s="24">
        <f>พ.ค.!G76</f>
        <v>0</v>
      </c>
      <c r="J76" s="24">
        <f>มิ.ย.!G76</f>
        <v>0</v>
      </c>
      <c r="K76" s="24">
        <f>ก.ค.!G76</f>
        <v>0</v>
      </c>
      <c r="L76" s="24">
        <f>ส.ค.!G76</f>
        <v>0</v>
      </c>
      <c r="M76" s="24">
        <f>ก.ย.!G76</f>
        <v>0</v>
      </c>
      <c r="N76" s="24">
        <f t="shared" si="0"/>
        <v>0</v>
      </c>
    </row>
    <row r="77" spans="1:15">
      <c r="A77" s="24" t="s">
        <v>289</v>
      </c>
      <c r="B77" s="24">
        <f>ต.ค.!G77</f>
        <v>0</v>
      </c>
      <c r="C77" s="24">
        <f>พ.ย.!G77</f>
        <v>0</v>
      </c>
      <c r="D77" s="24">
        <f>ธ.ค.!G77</f>
        <v>0</v>
      </c>
      <c r="E77" s="24">
        <f>ม.ค.!G77</f>
        <v>0</v>
      </c>
      <c r="F77" s="24">
        <f>ก.พ.!G77</f>
        <v>0</v>
      </c>
      <c r="G77" s="24">
        <f>มี.ค.!G77</f>
        <v>0</v>
      </c>
      <c r="H77" s="24">
        <f>เม.ย.!G77</f>
        <v>0</v>
      </c>
      <c r="I77" s="24">
        <f>พ.ค.!G77</f>
        <v>0</v>
      </c>
      <c r="J77" s="24">
        <f>มิ.ย.!G77</f>
        <v>0</v>
      </c>
      <c r="K77" s="24">
        <f>ก.ค.!G77</f>
        <v>0</v>
      </c>
      <c r="L77" s="24">
        <f>ส.ค.!G77</f>
        <v>0</v>
      </c>
      <c r="M77" s="24">
        <f>ก.ย.!G77</f>
        <v>0</v>
      </c>
      <c r="N77" s="24">
        <f t="shared" si="0"/>
        <v>0</v>
      </c>
    </row>
    <row r="78" spans="1:15">
      <c r="A78" s="24" t="s">
        <v>381</v>
      </c>
      <c r="B78" s="24">
        <f>ต.ค.!G78</f>
        <v>0</v>
      </c>
      <c r="C78" s="24">
        <f>พ.ย.!G78</f>
        <v>0</v>
      </c>
      <c r="D78" s="24">
        <f>ธ.ค.!G78</f>
        <v>0</v>
      </c>
      <c r="E78" s="24">
        <f>ม.ค.!G78</f>
        <v>0</v>
      </c>
      <c r="F78" s="24">
        <f>ก.พ.!G78</f>
        <v>0</v>
      </c>
      <c r="G78" s="24">
        <f>มี.ค.!G78</f>
        <v>0</v>
      </c>
      <c r="H78" s="24">
        <f>เม.ย.!G78</f>
        <v>0</v>
      </c>
      <c r="I78" s="24">
        <f>พ.ค.!G78</f>
        <v>0</v>
      </c>
      <c r="J78" s="24">
        <f>มิ.ย.!G78</f>
        <v>0</v>
      </c>
      <c r="K78" s="24">
        <f>ก.ค.!G78</f>
        <v>0</v>
      </c>
      <c r="L78" s="24">
        <f>ส.ค.!G78</f>
        <v>0</v>
      </c>
      <c r="M78" s="24">
        <f>ก.ย.!G78</f>
        <v>0</v>
      </c>
      <c r="N78" s="24">
        <f t="shared" si="0"/>
        <v>0</v>
      </c>
    </row>
    <row r="79" spans="1:15">
      <c r="A79" s="31" t="s">
        <v>17</v>
      </c>
      <c r="B79" s="24">
        <f>ต.ค.!G79</f>
        <v>0</v>
      </c>
      <c r="C79" s="24">
        <f>พ.ย.!G79</f>
        <v>0</v>
      </c>
      <c r="D79" s="24">
        <f>ธ.ค.!G79</f>
        <v>0</v>
      </c>
      <c r="E79" s="24">
        <f>ม.ค.!G79</f>
        <v>0</v>
      </c>
      <c r="F79" s="24">
        <f>ก.พ.!G79</f>
        <v>0</v>
      </c>
      <c r="G79" s="24">
        <f>มี.ค.!G79</f>
        <v>0</v>
      </c>
      <c r="H79" s="24">
        <f>เม.ย.!G79</f>
        <v>0</v>
      </c>
      <c r="I79" s="24">
        <f>พ.ค.!G79</f>
        <v>0</v>
      </c>
      <c r="J79" s="24">
        <f>มิ.ย.!G79</f>
        <v>0</v>
      </c>
      <c r="K79" s="24">
        <f>ก.ค.!G79</f>
        <v>0</v>
      </c>
      <c r="L79" s="24">
        <f>ส.ค.!G79</f>
        <v>0</v>
      </c>
      <c r="M79" s="24">
        <f>ก.ย.!G79</f>
        <v>0</v>
      </c>
      <c r="N79" s="24">
        <f t="shared" si="0"/>
        <v>0</v>
      </c>
    </row>
    <row r="80" spans="1:15">
      <c r="A80" s="31" t="s">
        <v>622</v>
      </c>
      <c r="B80" s="24">
        <f>ต.ค.!G80</f>
        <v>0</v>
      </c>
      <c r="C80" s="24">
        <f>พ.ย.!G80</f>
        <v>0</v>
      </c>
      <c r="D80" s="24">
        <f>ธ.ค.!G80</f>
        <v>0</v>
      </c>
      <c r="E80" s="24">
        <f>ม.ค.!G80</f>
        <v>0</v>
      </c>
      <c r="F80" s="24">
        <f>ก.พ.!G80</f>
        <v>0</v>
      </c>
      <c r="G80" s="24">
        <f>มี.ค.!G80</f>
        <v>0</v>
      </c>
      <c r="H80" s="24">
        <f>เม.ย.!G80</f>
        <v>0</v>
      </c>
      <c r="I80" s="24">
        <f>พ.ค.!G80</f>
        <v>0</v>
      </c>
      <c r="J80" s="24">
        <f>มิ.ย.!G80</f>
        <v>0</v>
      </c>
      <c r="K80" s="24">
        <f>ก.ค.!G80</f>
        <v>0</v>
      </c>
      <c r="L80" s="24">
        <f>ส.ค.!G80</f>
        <v>0</v>
      </c>
      <c r="M80" s="24">
        <f>ก.ย.!G80</f>
        <v>0</v>
      </c>
      <c r="N80" s="24">
        <f t="shared" si="0"/>
        <v>0</v>
      </c>
    </row>
    <row r="81" spans="1:14">
      <c r="A81" s="24" t="s">
        <v>438</v>
      </c>
      <c r="B81" s="24">
        <f>ต.ค.!G81</f>
        <v>0</v>
      </c>
      <c r="C81" s="24">
        <f>พ.ย.!G81</f>
        <v>0</v>
      </c>
      <c r="D81" s="24">
        <f>ธ.ค.!G81</f>
        <v>0</v>
      </c>
      <c r="E81" s="24">
        <f>ม.ค.!G81</f>
        <v>0</v>
      </c>
      <c r="F81" s="24">
        <f>ก.พ.!G81</f>
        <v>0</v>
      </c>
      <c r="G81" s="24">
        <f>มี.ค.!G81</f>
        <v>0</v>
      </c>
      <c r="H81" s="24">
        <f>เม.ย.!G81</f>
        <v>0</v>
      </c>
      <c r="I81" s="24">
        <f>พ.ค.!G81</f>
        <v>0</v>
      </c>
      <c r="J81" s="24">
        <f>มิ.ย.!G81</f>
        <v>0</v>
      </c>
      <c r="K81" s="24">
        <f>ก.ค.!G81</f>
        <v>0</v>
      </c>
      <c r="L81" s="24">
        <f>ส.ค.!G81</f>
        <v>0</v>
      </c>
      <c r="M81" s="24">
        <f>ก.ย.!G81</f>
        <v>0</v>
      </c>
      <c r="N81" s="24">
        <f t="shared" si="0"/>
        <v>0</v>
      </c>
    </row>
    <row r="82" spans="1:14">
      <c r="A82" s="24" t="s">
        <v>608</v>
      </c>
      <c r="B82" s="24">
        <f>ต.ค.!G82</f>
        <v>0</v>
      </c>
      <c r="C82" s="24">
        <f>พ.ย.!G82</f>
        <v>0</v>
      </c>
      <c r="D82" s="24">
        <f>ธ.ค.!G82</f>
        <v>0</v>
      </c>
      <c r="E82" s="24">
        <f>ม.ค.!G82</f>
        <v>0</v>
      </c>
      <c r="F82" s="24">
        <f>ก.พ.!G82</f>
        <v>0</v>
      </c>
      <c r="G82" s="24">
        <f>มี.ค.!G82</f>
        <v>0</v>
      </c>
      <c r="H82" s="24">
        <f>เม.ย.!G82</f>
        <v>0</v>
      </c>
      <c r="I82" s="24">
        <f>พ.ค.!G82</f>
        <v>0</v>
      </c>
      <c r="J82" s="24">
        <f>มิ.ย.!G82</f>
        <v>0</v>
      </c>
      <c r="K82" s="24">
        <f>ก.ค.!G82</f>
        <v>0</v>
      </c>
      <c r="L82" s="24">
        <f>ส.ค.!G82</f>
        <v>0</v>
      </c>
      <c r="M82" s="24">
        <f>ก.ย.!G82</f>
        <v>0</v>
      </c>
      <c r="N82" s="24">
        <f t="shared" si="0"/>
        <v>0</v>
      </c>
    </row>
    <row r="83" spans="1:14">
      <c r="A83" s="24" t="s">
        <v>382</v>
      </c>
      <c r="B83" s="24">
        <f>ต.ค.!G83</f>
        <v>0</v>
      </c>
      <c r="C83" s="24">
        <f>พ.ย.!G83</f>
        <v>0</v>
      </c>
      <c r="D83" s="24">
        <f>ธ.ค.!G83</f>
        <v>0</v>
      </c>
      <c r="E83" s="24">
        <f>ม.ค.!G83</f>
        <v>0</v>
      </c>
      <c r="F83" s="24">
        <f>ก.พ.!G83</f>
        <v>0</v>
      </c>
      <c r="G83" s="24">
        <f>มี.ค.!G83</f>
        <v>0</v>
      </c>
      <c r="H83" s="24">
        <f>เม.ย.!G83</f>
        <v>0</v>
      </c>
      <c r="I83" s="24">
        <f>พ.ค.!G83</f>
        <v>0</v>
      </c>
      <c r="J83" s="24">
        <f>มิ.ย.!G83</f>
        <v>0</v>
      </c>
      <c r="K83" s="24">
        <f>ก.ค.!G83</f>
        <v>0</v>
      </c>
      <c r="L83" s="24">
        <f>ส.ค.!G83</f>
        <v>0</v>
      </c>
      <c r="M83" s="24">
        <f>ก.ย.!G83</f>
        <v>0</v>
      </c>
      <c r="N83" s="24">
        <f t="shared" si="0"/>
        <v>0</v>
      </c>
    </row>
    <row r="84" spans="1:14">
      <c r="A84" s="24" t="s">
        <v>384</v>
      </c>
      <c r="B84" s="24">
        <f>ต.ค.!G84</f>
        <v>0</v>
      </c>
      <c r="C84" s="24">
        <f>พ.ย.!G84</f>
        <v>0</v>
      </c>
      <c r="D84" s="24">
        <f>ธ.ค.!G84</f>
        <v>0</v>
      </c>
      <c r="E84" s="24">
        <f>ม.ค.!G84</f>
        <v>0</v>
      </c>
      <c r="F84" s="24">
        <f>ก.พ.!G84</f>
        <v>0</v>
      </c>
      <c r="G84" s="24">
        <f>มี.ค.!G84</f>
        <v>0</v>
      </c>
      <c r="H84" s="24">
        <f>เม.ย.!G84</f>
        <v>0</v>
      </c>
      <c r="I84" s="24">
        <f>พ.ค.!G84</f>
        <v>0</v>
      </c>
      <c r="J84" s="24">
        <f>มิ.ย.!G84</f>
        <v>0</v>
      </c>
      <c r="K84" s="24">
        <f>ก.ค.!G84</f>
        <v>0</v>
      </c>
      <c r="L84" s="24">
        <f>ส.ค.!G84</f>
        <v>0</v>
      </c>
      <c r="M84" s="24">
        <f>ก.ย.!G84</f>
        <v>0</v>
      </c>
      <c r="N84" s="24">
        <f t="shared" si="0"/>
        <v>0</v>
      </c>
    </row>
    <row r="85" spans="1:14">
      <c r="A85" s="24" t="s">
        <v>609</v>
      </c>
      <c r="B85" s="24">
        <f>ต.ค.!G85</f>
        <v>1500</v>
      </c>
      <c r="C85" s="24">
        <f>พ.ย.!G85</f>
        <v>0</v>
      </c>
      <c r="D85" s="24">
        <f>ธ.ค.!G85</f>
        <v>0</v>
      </c>
      <c r="E85" s="24">
        <f>ม.ค.!G85</f>
        <v>0</v>
      </c>
      <c r="F85" s="24">
        <f>ก.พ.!G85</f>
        <v>0</v>
      </c>
      <c r="G85" s="24">
        <f>มี.ค.!G85</f>
        <v>0</v>
      </c>
      <c r="H85" s="24">
        <f>เม.ย.!G85</f>
        <v>0</v>
      </c>
      <c r="I85" s="24">
        <f>พ.ค.!G85</f>
        <v>0</v>
      </c>
      <c r="J85" s="24">
        <f>มิ.ย.!G85</f>
        <v>0</v>
      </c>
      <c r="K85" s="24">
        <f>ก.ค.!G85</f>
        <v>0</v>
      </c>
      <c r="L85" s="24">
        <f>ส.ค.!G85</f>
        <v>0</v>
      </c>
      <c r="M85" s="24">
        <f>ก.ย.!G85</f>
        <v>0</v>
      </c>
      <c r="N85" s="24">
        <f t="shared" si="0"/>
        <v>1500</v>
      </c>
    </row>
    <row r="86" spans="1:14">
      <c r="A86" s="24" t="s">
        <v>610</v>
      </c>
      <c r="B86" s="24">
        <f>ต.ค.!G86</f>
        <v>0</v>
      </c>
      <c r="C86" s="24">
        <f>พ.ย.!G86</f>
        <v>0</v>
      </c>
      <c r="D86" s="24">
        <f>ธ.ค.!G86</f>
        <v>0</v>
      </c>
      <c r="E86" s="24">
        <f>ม.ค.!G86</f>
        <v>0</v>
      </c>
      <c r="F86" s="24">
        <f>ก.พ.!G86</f>
        <v>0</v>
      </c>
      <c r="G86" s="24">
        <f>มี.ค.!G86</f>
        <v>0</v>
      </c>
      <c r="H86" s="24">
        <f>เม.ย.!G86</f>
        <v>0</v>
      </c>
      <c r="I86" s="24">
        <f>พ.ค.!G86</f>
        <v>0</v>
      </c>
      <c r="J86" s="24">
        <f>มิ.ย.!G86</f>
        <v>0</v>
      </c>
      <c r="K86" s="24">
        <f>ก.ค.!G86</f>
        <v>0</v>
      </c>
      <c r="L86" s="24">
        <f>ส.ค.!G86</f>
        <v>0</v>
      </c>
      <c r="M86" s="24">
        <f>ก.ย.!G86</f>
        <v>0</v>
      </c>
      <c r="N86" s="24">
        <f t="shared" si="0"/>
        <v>0</v>
      </c>
    </row>
    <row r="87" spans="1:14">
      <c r="A87" s="24" t="s">
        <v>611</v>
      </c>
      <c r="B87" s="24">
        <f>ต.ค.!G87</f>
        <v>0</v>
      </c>
      <c r="C87" s="24">
        <f>พ.ย.!G87</f>
        <v>0</v>
      </c>
      <c r="D87" s="24">
        <f>ธ.ค.!G87</f>
        <v>0</v>
      </c>
      <c r="E87" s="24">
        <f>ม.ค.!G87</f>
        <v>0</v>
      </c>
      <c r="F87" s="24">
        <f>ก.พ.!G87</f>
        <v>0</v>
      </c>
      <c r="G87" s="24">
        <f>มี.ค.!G87</f>
        <v>0</v>
      </c>
      <c r="H87" s="24">
        <f>เม.ย.!G87</f>
        <v>0</v>
      </c>
      <c r="I87" s="24">
        <f>พ.ค.!G87</f>
        <v>0</v>
      </c>
      <c r="J87" s="24">
        <f>มิ.ย.!G87</f>
        <v>0</v>
      </c>
      <c r="K87" s="24">
        <f>ก.ค.!G87</f>
        <v>0</v>
      </c>
      <c r="L87" s="24">
        <f>ส.ค.!G87</f>
        <v>0</v>
      </c>
      <c r="M87" s="24">
        <f>ก.ย.!G87</f>
        <v>0</v>
      </c>
      <c r="N87" s="24">
        <f t="shared" si="0"/>
        <v>0</v>
      </c>
    </row>
    <row r="88" spans="1:14" hidden="1">
      <c r="A88" s="31" t="s">
        <v>16</v>
      </c>
      <c r="B88" s="24">
        <f>ต.ค.!G88</f>
        <v>0</v>
      </c>
      <c r="C88" s="24">
        <f>พ.ย.!G88</f>
        <v>0</v>
      </c>
      <c r="D88" s="24">
        <f>ธ.ค.!G88</f>
        <v>0</v>
      </c>
      <c r="E88" s="24">
        <f>ม.ค.!G88</f>
        <v>0</v>
      </c>
      <c r="F88" s="24">
        <f>ก.พ.!G88</f>
        <v>0</v>
      </c>
      <c r="G88" s="24">
        <f>มี.ค.!G88</f>
        <v>0</v>
      </c>
      <c r="H88" s="24">
        <f>เม.ย.!G88</f>
        <v>0</v>
      </c>
      <c r="I88" s="24">
        <f>พ.ค.!G88</f>
        <v>0</v>
      </c>
      <c r="J88" s="24">
        <f>มิ.ย.!G88</f>
        <v>0</v>
      </c>
      <c r="K88" s="24">
        <f>ก.ค.!G88</f>
        <v>0</v>
      </c>
      <c r="L88" s="24">
        <f>ส.ค.!G88</f>
        <v>0</v>
      </c>
      <c r="M88" s="24">
        <f>ก.ย.!G88</f>
        <v>0</v>
      </c>
      <c r="N88" s="24">
        <f t="shared" si="0"/>
        <v>0</v>
      </c>
    </row>
    <row r="89" spans="1:14" hidden="1">
      <c r="A89" s="31" t="s">
        <v>0</v>
      </c>
      <c r="B89" s="24">
        <f>ต.ค.!G89</f>
        <v>0</v>
      </c>
      <c r="C89" s="24">
        <f>พ.ย.!G89</f>
        <v>0</v>
      </c>
      <c r="D89" s="24">
        <f>ธ.ค.!G89</f>
        <v>0</v>
      </c>
      <c r="E89" s="24">
        <f>ม.ค.!G89</f>
        <v>0</v>
      </c>
      <c r="F89" s="24">
        <f>ก.พ.!G89</f>
        <v>0</v>
      </c>
      <c r="G89" s="24">
        <f>มี.ค.!G89</f>
        <v>0</v>
      </c>
      <c r="H89" s="24">
        <f>เม.ย.!G89</f>
        <v>0</v>
      </c>
      <c r="I89" s="24">
        <f>พ.ค.!G89</f>
        <v>0</v>
      </c>
      <c r="J89" s="24">
        <f>มิ.ย.!G89</f>
        <v>0</v>
      </c>
      <c r="K89" s="24">
        <f>ก.ค.!G89</f>
        <v>0</v>
      </c>
      <c r="L89" s="24">
        <f>ส.ค.!G89</f>
        <v>0</v>
      </c>
      <c r="M89" s="24">
        <f>ก.ย.!G89</f>
        <v>0</v>
      </c>
      <c r="N89" s="24">
        <f t="shared" si="0"/>
        <v>0</v>
      </c>
    </row>
    <row r="90" spans="1:14" hidden="1">
      <c r="A90" s="31" t="s">
        <v>18</v>
      </c>
      <c r="B90" s="24">
        <f>ต.ค.!G90</f>
        <v>0</v>
      </c>
      <c r="C90" s="24">
        <f>พ.ย.!G90</f>
        <v>0</v>
      </c>
      <c r="D90" s="24">
        <f>ธ.ค.!G90</f>
        <v>0</v>
      </c>
      <c r="E90" s="24">
        <f>ม.ค.!G90</f>
        <v>0</v>
      </c>
      <c r="F90" s="24">
        <f>ก.พ.!G90</f>
        <v>0</v>
      </c>
      <c r="G90" s="24">
        <f>มี.ค.!G90</f>
        <v>0</v>
      </c>
      <c r="H90" s="24">
        <f>เม.ย.!G90</f>
        <v>0</v>
      </c>
      <c r="I90" s="24">
        <f>พ.ค.!G90</f>
        <v>0</v>
      </c>
      <c r="J90" s="24">
        <f>มิ.ย.!G90</f>
        <v>0</v>
      </c>
      <c r="K90" s="24">
        <f>ก.ค.!G90</f>
        <v>0</v>
      </c>
      <c r="L90" s="24">
        <f>ส.ค.!G90</f>
        <v>0</v>
      </c>
      <c r="M90" s="24">
        <f>ก.ย.!G90</f>
        <v>0</v>
      </c>
      <c r="N90" s="24">
        <f t="shared" si="0"/>
        <v>0</v>
      </c>
    </row>
    <row r="91" spans="1:14" hidden="1">
      <c r="A91" s="31"/>
      <c r="B91" s="24">
        <f>ต.ค.!G91</f>
        <v>0</v>
      </c>
      <c r="C91" s="24">
        <f>พ.ย.!G91</f>
        <v>0</v>
      </c>
      <c r="D91" s="24">
        <f>ธ.ค.!G91</f>
        <v>0</v>
      </c>
      <c r="E91" s="24">
        <f>ม.ค.!G91</f>
        <v>0</v>
      </c>
      <c r="F91" s="24">
        <f>ก.พ.!G91</f>
        <v>0</v>
      </c>
      <c r="G91" s="24">
        <f>มี.ค.!G91</f>
        <v>0</v>
      </c>
      <c r="H91" s="24">
        <f>เม.ย.!G91</f>
        <v>0</v>
      </c>
      <c r="I91" s="24">
        <f>พ.ค.!G91</f>
        <v>0</v>
      </c>
      <c r="J91" s="24">
        <f>มิ.ย.!G91</f>
        <v>0</v>
      </c>
      <c r="K91" s="24">
        <f>ก.ค.!G91</f>
        <v>0</v>
      </c>
      <c r="L91" s="24">
        <f>ส.ค.!G91</f>
        <v>0</v>
      </c>
      <c r="M91" s="24">
        <f>ก.ย.!G91</f>
        <v>0</v>
      </c>
      <c r="N91" s="24">
        <f t="shared" si="0"/>
        <v>0</v>
      </c>
    </row>
    <row r="92" spans="1:14" hidden="1">
      <c r="A92" s="31"/>
      <c r="B92" s="24">
        <f>ต.ค.!G92</f>
        <v>0</v>
      </c>
      <c r="C92" s="24">
        <f>พ.ย.!G92</f>
        <v>0</v>
      </c>
      <c r="D92" s="24">
        <f>ธ.ค.!G92</f>
        <v>0</v>
      </c>
      <c r="E92" s="24">
        <f>ม.ค.!G92</f>
        <v>0</v>
      </c>
      <c r="F92" s="24">
        <f>ก.พ.!G92</f>
        <v>0</v>
      </c>
      <c r="G92" s="24">
        <f>มี.ค.!G92</f>
        <v>0</v>
      </c>
      <c r="H92" s="24">
        <f>เม.ย.!G92</f>
        <v>0</v>
      </c>
      <c r="I92" s="24">
        <f>พ.ค.!G92</f>
        <v>0</v>
      </c>
      <c r="J92" s="24">
        <f>มิ.ย.!G92</f>
        <v>0</v>
      </c>
      <c r="K92" s="24">
        <f>ก.ค.!G92</f>
        <v>0</v>
      </c>
      <c r="L92" s="24">
        <f>ส.ค.!G92</f>
        <v>0</v>
      </c>
      <c r="M92" s="24">
        <f>ก.ย.!G92</f>
        <v>0</v>
      </c>
      <c r="N92" s="24">
        <f t="shared" si="0"/>
        <v>0</v>
      </c>
    </row>
    <row r="93" spans="1:14" hidden="1">
      <c r="A93" s="31"/>
      <c r="B93" s="24">
        <f>ต.ค.!G93</f>
        <v>0</v>
      </c>
      <c r="C93" s="24">
        <f>พ.ย.!G93</f>
        <v>0</v>
      </c>
      <c r="D93" s="24">
        <f>ธ.ค.!G93</f>
        <v>0</v>
      </c>
      <c r="E93" s="24">
        <f>ม.ค.!G93</f>
        <v>0</v>
      </c>
      <c r="F93" s="24">
        <f>ก.พ.!G93</f>
        <v>0</v>
      </c>
      <c r="G93" s="24">
        <f>มี.ค.!G93</f>
        <v>0</v>
      </c>
      <c r="H93" s="24">
        <f>เม.ย.!G93</f>
        <v>0</v>
      </c>
      <c r="I93" s="24">
        <f>พ.ค.!G93</f>
        <v>0</v>
      </c>
      <c r="J93" s="24">
        <f>มิ.ย.!G93</f>
        <v>0</v>
      </c>
      <c r="K93" s="24">
        <f>ก.ค.!G93</f>
        <v>0</v>
      </c>
      <c r="L93" s="24">
        <f>ส.ค.!G93</f>
        <v>0</v>
      </c>
      <c r="M93" s="24">
        <f>ก.ย.!G93</f>
        <v>0</v>
      </c>
      <c r="N93" s="24">
        <f t="shared" si="0"/>
        <v>0</v>
      </c>
    </row>
    <row r="94" spans="1:14" hidden="1">
      <c r="A94" s="31"/>
      <c r="B94" s="24">
        <f>ต.ค.!G94</f>
        <v>0</v>
      </c>
      <c r="C94" s="24">
        <f>พ.ย.!G94</f>
        <v>0</v>
      </c>
      <c r="D94" s="24">
        <f>ธ.ค.!G94</f>
        <v>0</v>
      </c>
      <c r="E94" s="24">
        <f>ม.ค.!G94</f>
        <v>0</v>
      </c>
      <c r="F94" s="24">
        <f>ก.พ.!G94</f>
        <v>0</v>
      </c>
      <c r="G94" s="24">
        <f>มี.ค.!G94</f>
        <v>0</v>
      </c>
      <c r="H94" s="24">
        <f>เม.ย.!G94</f>
        <v>0</v>
      </c>
      <c r="I94" s="24">
        <f>พ.ค.!G94</f>
        <v>0</v>
      </c>
      <c r="J94" s="24">
        <f>มิ.ย.!G94</f>
        <v>0</v>
      </c>
      <c r="K94" s="24">
        <f>ก.ค.!G94</f>
        <v>0</v>
      </c>
      <c r="L94" s="24">
        <f>ส.ค.!G94</f>
        <v>0</v>
      </c>
      <c r="M94" s="24">
        <f>ก.ย.!G94</f>
        <v>0</v>
      </c>
      <c r="N94" s="24">
        <f t="shared" si="0"/>
        <v>0</v>
      </c>
    </row>
    <row r="95" spans="1:14" hidden="1">
      <c r="A95" s="31"/>
      <c r="B95" s="24">
        <f>ต.ค.!G95</f>
        <v>0</v>
      </c>
      <c r="C95" s="24">
        <f>พ.ย.!G95</f>
        <v>0</v>
      </c>
      <c r="D95" s="24">
        <f>ธ.ค.!G95</f>
        <v>0</v>
      </c>
      <c r="E95" s="24">
        <f>ม.ค.!G95</f>
        <v>0</v>
      </c>
      <c r="F95" s="24">
        <f>ก.พ.!G95</f>
        <v>0</v>
      </c>
      <c r="G95" s="24">
        <f>มี.ค.!G95</f>
        <v>0</v>
      </c>
      <c r="H95" s="24">
        <f>เม.ย.!G95</f>
        <v>0</v>
      </c>
      <c r="I95" s="24">
        <f>พ.ค.!G95</f>
        <v>0</v>
      </c>
      <c r="J95" s="24">
        <f>มิ.ย.!G95</f>
        <v>0</v>
      </c>
      <c r="K95" s="24">
        <f>ก.ค.!G95</f>
        <v>0</v>
      </c>
      <c r="L95" s="24">
        <f>ส.ค.!G95</f>
        <v>0</v>
      </c>
      <c r="M95" s="24">
        <f>ก.ย.!G95</f>
        <v>0</v>
      </c>
      <c r="N95" s="24">
        <f t="shared" si="0"/>
        <v>0</v>
      </c>
    </row>
    <row r="96" spans="1:14">
      <c r="A96" s="23" t="s">
        <v>389</v>
      </c>
      <c r="B96" s="24">
        <f>ต.ค.!G96</f>
        <v>0</v>
      </c>
      <c r="C96" s="24">
        <f>พ.ย.!G96</f>
        <v>0</v>
      </c>
      <c r="D96" s="24">
        <f>ธ.ค.!G96</f>
        <v>0</v>
      </c>
      <c r="E96" s="24">
        <f>ม.ค.!G96</f>
        <v>0</v>
      </c>
      <c r="F96" s="24">
        <f>ก.พ.!G96</f>
        <v>0</v>
      </c>
      <c r="G96" s="24">
        <f>มี.ค.!G96</f>
        <v>0</v>
      </c>
      <c r="H96" s="24">
        <f>เม.ย.!G96</f>
        <v>0</v>
      </c>
      <c r="I96" s="24">
        <f>พ.ค.!G96</f>
        <v>0</v>
      </c>
      <c r="J96" s="24">
        <f>มิ.ย.!G96</f>
        <v>0</v>
      </c>
      <c r="K96" s="24">
        <f>ก.ค.!G96</f>
        <v>0</v>
      </c>
      <c r="L96" s="24">
        <f>ส.ค.!G96</f>
        <v>0</v>
      </c>
      <c r="M96" s="24">
        <f>ก.ย.!G96</f>
        <v>0</v>
      </c>
      <c r="N96" s="24">
        <f t="shared" si="0"/>
        <v>0</v>
      </c>
    </row>
    <row r="97" spans="1:14">
      <c r="A97" s="24" t="s">
        <v>137</v>
      </c>
      <c r="B97" s="24">
        <f>ต.ค.!G97</f>
        <v>0</v>
      </c>
      <c r="C97" s="24">
        <f>พ.ย.!G97</f>
        <v>0</v>
      </c>
      <c r="D97" s="24">
        <f>ธ.ค.!G97</f>
        <v>0</v>
      </c>
      <c r="E97" s="24">
        <f>ม.ค.!G97</f>
        <v>0</v>
      </c>
      <c r="F97" s="24">
        <f>ก.พ.!G97</f>
        <v>0</v>
      </c>
      <c r="G97" s="24">
        <f>มี.ค.!G97</f>
        <v>0</v>
      </c>
      <c r="H97" s="24">
        <f>เม.ย.!G97</f>
        <v>0</v>
      </c>
      <c r="I97" s="24">
        <f>พ.ค.!G97</f>
        <v>0</v>
      </c>
      <c r="J97" s="24">
        <f>มิ.ย.!G97</f>
        <v>0</v>
      </c>
      <c r="K97" s="24">
        <f>ก.ค.!G97</f>
        <v>0</v>
      </c>
      <c r="L97" s="24">
        <f>ส.ค.!G97</f>
        <v>0</v>
      </c>
      <c r="M97" s="24">
        <f>ก.ย.!G97</f>
        <v>0</v>
      </c>
      <c r="N97" s="24">
        <f t="shared" si="0"/>
        <v>0</v>
      </c>
    </row>
    <row r="98" spans="1:14">
      <c r="A98" s="31" t="s">
        <v>136</v>
      </c>
      <c r="B98" s="24">
        <f>ต.ค.!G98</f>
        <v>0</v>
      </c>
      <c r="C98" s="24">
        <f>พ.ย.!G98</f>
        <v>0</v>
      </c>
      <c r="D98" s="24">
        <f>ธ.ค.!G98</f>
        <v>0</v>
      </c>
      <c r="E98" s="24">
        <f>ม.ค.!G98</f>
        <v>0</v>
      </c>
      <c r="F98" s="24">
        <f>ก.พ.!G98</f>
        <v>0</v>
      </c>
      <c r="G98" s="24">
        <f>มี.ค.!G98</f>
        <v>0</v>
      </c>
      <c r="H98" s="24">
        <f>เม.ย.!G98</f>
        <v>0</v>
      </c>
      <c r="I98" s="24">
        <f>พ.ค.!G98</f>
        <v>0</v>
      </c>
      <c r="J98" s="24">
        <f>มิ.ย.!G98</f>
        <v>0</v>
      </c>
      <c r="K98" s="24">
        <f>ก.ค.!G98</f>
        <v>0</v>
      </c>
      <c r="L98" s="24">
        <f>ส.ค.!G98</f>
        <v>0</v>
      </c>
      <c r="M98" s="24">
        <f>ก.ย.!G98</f>
        <v>0</v>
      </c>
      <c r="N98" s="24">
        <f t="shared" si="0"/>
        <v>0</v>
      </c>
    </row>
    <row r="99" spans="1:14">
      <c r="A99" s="23" t="s">
        <v>390</v>
      </c>
      <c r="B99" s="24">
        <f>ต.ค.!G99</f>
        <v>0</v>
      </c>
      <c r="C99" s="24">
        <f>พ.ย.!G99</f>
        <v>0</v>
      </c>
      <c r="D99" s="24">
        <f>ธ.ค.!G99</f>
        <v>0</v>
      </c>
      <c r="E99" s="24">
        <f>ม.ค.!G99</f>
        <v>0</v>
      </c>
      <c r="F99" s="24">
        <f>ก.พ.!G99</f>
        <v>0</v>
      </c>
      <c r="G99" s="24">
        <f>มี.ค.!G99</f>
        <v>0</v>
      </c>
      <c r="H99" s="24">
        <f>เม.ย.!G99</f>
        <v>0</v>
      </c>
      <c r="I99" s="24">
        <f>พ.ค.!G99</f>
        <v>0</v>
      </c>
      <c r="J99" s="24">
        <f>มิ.ย.!G99</f>
        <v>0</v>
      </c>
      <c r="K99" s="24">
        <f>ก.ค.!G99</f>
        <v>0</v>
      </c>
      <c r="L99" s="24">
        <f>ส.ค.!G99</f>
        <v>0</v>
      </c>
      <c r="M99" s="24">
        <f>ก.ย.!G99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ต.ค.!G100</f>
        <v>0</v>
      </c>
      <c r="C100" s="24">
        <f>พ.ย.!G100</f>
        <v>0</v>
      </c>
      <c r="D100" s="24">
        <f>ธ.ค.!G100</f>
        <v>0</v>
      </c>
      <c r="E100" s="24">
        <f>ม.ค.!G100</f>
        <v>0</v>
      </c>
      <c r="F100" s="24">
        <f>ก.พ.!G100</f>
        <v>0</v>
      </c>
      <c r="G100" s="24">
        <f>มี.ค.!G100</f>
        <v>0</v>
      </c>
      <c r="H100" s="24">
        <f>เม.ย.!G100</f>
        <v>0</v>
      </c>
      <c r="I100" s="24">
        <f>พ.ค.!G100</f>
        <v>0</v>
      </c>
      <c r="J100" s="24">
        <f>มิ.ย.!G100</f>
        <v>0</v>
      </c>
      <c r="K100" s="24">
        <f>ก.ค.!G100</f>
        <v>0</v>
      </c>
      <c r="L100" s="24">
        <f>ส.ค.!G100</f>
        <v>0</v>
      </c>
      <c r="M100" s="24">
        <f>ก.ย.!G100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ต.ค.!G101</f>
        <v>0</v>
      </c>
      <c r="C101" s="24">
        <f>พ.ย.!G101</f>
        <v>0</v>
      </c>
      <c r="D101" s="24">
        <f>ธ.ค.!G101</f>
        <v>0</v>
      </c>
      <c r="E101" s="24">
        <f>ม.ค.!G101</f>
        <v>0</v>
      </c>
      <c r="F101" s="24">
        <f>ก.พ.!G101</f>
        <v>0</v>
      </c>
      <c r="G101" s="24">
        <f>มี.ค.!G101</f>
        <v>0</v>
      </c>
      <c r="H101" s="24">
        <f>เม.ย.!G101</f>
        <v>0</v>
      </c>
      <c r="I101" s="24">
        <f>พ.ค.!G101</f>
        <v>0</v>
      </c>
      <c r="J101" s="24">
        <f>มิ.ย.!G101</f>
        <v>0</v>
      </c>
      <c r="K101" s="24">
        <f>ก.ค.!G101</f>
        <v>0</v>
      </c>
      <c r="L101" s="24">
        <f>ส.ค.!G101</f>
        <v>0</v>
      </c>
      <c r="M101" s="24">
        <f>ก.ย.!G101</f>
        <v>0</v>
      </c>
      <c r="N101" s="24">
        <f t="shared" si="0"/>
        <v>0</v>
      </c>
    </row>
    <row r="102" spans="1:14">
      <c r="A102" s="24" t="s">
        <v>443</v>
      </c>
      <c r="B102" s="24">
        <f>ต.ค.!G102</f>
        <v>16590.78</v>
      </c>
      <c r="C102" s="24">
        <f>พ.ย.!G102</f>
        <v>0</v>
      </c>
      <c r="D102" s="24">
        <f>ธ.ค.!G102</f>
        <v>0</v>
      </c>
      <c r="E102" s="24">
        <f>ม.ค.!G102</f>
        <v>0</v>
      </c>
      <c r="F102" s="24">
        <f>ก.พ.!G102</f>
        <v>0</v>
      </c>
      <c r="G102" s="24">
        <f>มี.ค.!G102</f>
        <v>0</v>
      </c>
      <c r="H102" s="24">
        <f>เม.ย.!G102</f>
        <v>0</v>
      </c>
      <c r="I102" s="24">
        <f>พ.ค.!G102</f>
        <v>0</v>
      </c>
      <c r="J102" s="24">
        <f>มิ.ย.!G102</f>
        <v>0</v>
      </c>
      <c r="K102" s="24">
        <f>ก.ค.!G102</f>
        <v>0</v>
      </c>
      <c r="L102" s="24">
        <f>ส.ค.!G102</f>
        <v>0</v>
      </c>
      <c r="M102" s="24">
        <f>ก.ย.!G102</f>
        <v>0</v>
      </c>
      <c r="N102" s="24">
        <f t="shared" si="0"/>
        <v>16590.78</v>
      </c>
    </row>
    <row r="103" spans="1:14" hidden="1">
      <c r="A103" s="24" t="s">
        <v>444</v>
      </c>
      <c r="B103" s="24">
        <f>ต.ค.!G103</f>
        <v>0</v>
      </c>
      <c r="C103" s="24">
        <f>พ.ย.!G103</f>
        <v>0</v>
      </c>
      <c r="D103" s="24">
        <f>ธ.ค.!G103</f>
        <v>0</v>
      </c>
      <c r="E103" s="24">
        <f>ม.ค.!G103</f>
        <v>0</v>
      </c>
      <c r="F103" s="24">
        <f>ก.พ.!G103</f>
        <v>0</v>
      </c>
      <c r="G103" s="24">
        <f>มี.ค.!G103</f>
        <v>0</v>
      </c>
      <c r="H103" s="24">
        <f>เม.ย.!G103</f>
        <v>0</v>
      </c>
      <c r="I103" s="24">
        <f>พ.ค.!G103</f>
        <v>0</v>
      </c>
      <c r="J103" s="24">
        <f>มิ.ย.!G103</f>
        <v>0</v>
      </c>
      <c r="K103" s="24">
        <f>ก.ค.!G103</f>
        <v>0</v>
      </c>
      <c r="L103" s="24">
        <f>ส.ค.!G103</f>
        <v>0</v>
      </c>
      <c r="M103" s="24">
        <f>ก.ย.!G103</f>
        <v>0</v>
      </c>
      <c r="N103" s="24">
        <f t="shared" si="0"/>
        <v>0</v>
      </c>
    </row>
    <row r="104" spans="1:14">
      <c r="A104" s="24" t="s">
        <v>445</v>
      </c>
      <c r="B104" s="24">
        <f>ต.ค.!G104</f>
        <v>105881.1</v>
      </c>
      <c r="C104" s="24">
        <f>พ.ย.!G104</f>
        <v>0</v>
      </c>
      <c r="D104" s="24">
        <f>ธ.ค.!G104</f>
        <v>0</v>
      </c>
      <c r="E104" s="24">
        <f>ม.ค.!G104</f>
        <v>0</v>
      </c>
      <c r="F104" s="24">
        <f>ก.พ.!G104</f>
        <v>0</v>
      </c>
      <c r="G104" s="24">
        <f>มี.ค.!G104</f>
        <v>0</v>
      </c>
      <c r="H104" s="24">
        <f>เม.ย.!G104</f>
        <v>0</v>
      </c>
      <c r="I104" s="24">
        <f>พ.ค.!G104</f>
        <v>0</v>
      </c>
      <c r="J104" s="24">
        <f>มิ.ย.!G104</f>
        <v>0</v>
      </c>
      <c r="K104" s="24">
        <f>ก.ค.!G104</f>
        <v>0</v>
      </c>
      <c r="L104" s="24">
        <f>ส.ค.!G104</f>
        <v>0</v>
      </c>
      <c r="M104" s="24">
        <f>ก.ย.!G104</f>
        <v>0</v>
      </c>
      <c r="N104" s="24">
        <f t="shared" ref="N104:N110" si="2">SUM(B104:M104)</f>
        <v>105881.1</v>
      </c>
    </row>
    <row r="105" spans="1:14" hidden="1">
      <c r="A105" s="24" t="s">
        <v>446</v>
      </c>
      <c r="B105" s="24">
        <f>ต.ค.!G105</f>
        <v>0</v>
      </c>
      <c r="C105" s="24">
        <f>พ.ย.!G105</f>
        <v>0</v>
      </c>
      <c r="D105" s="24">
        <f>ธ.ค.!G105</f>
        <v>0</v>
      </c>
      <c r="E105" s="24">
        <f>ม.ค.!G105</f>
        <v>0</v>
      </c>
      <c r="F105" s="24">
        <f>ก.พ.!G105</f>
        <v>0</v>
      </c>
      <c r="G105" s="24">
        <f>มี.ค.!G105</f>
        <v>0</v>
      </c>
      <c r="H105" s="24">
        <f>เม.ย.!G105</f>
        <v>0</v>
      </c>
      <c r="I105" s="24">
        <f>พ.ค.!G105</f>
        <v>0</v>
      </c>
      <c r="J105" s="24">
        <f>มิ.ย.!G105</f>
        <v>0</v>
      </c>
      <c r="K105" s="24">
        <f>ก.ค.!G105</f>
        <v>0</v>
      </c>
      <c r="L105" s="24">
        <f>ส.ค.!G105</f>
        <v>0</v>
      </c>
      <c r="M105" s="24">
        <f>ก.ย.!G105</f>
        <v>0</v>
      </c>
      <c r="N105" s="24">
        <f t="shared" si="2"/>
        <v>0</v>
      </c>
    </row>
    <row r="106" spans="1:14" ht="24" thickBot="1">
      <c r="A106" s="24" t="s">
        <v>447</v>
      </c>
      <c r="B106" s="24">
        <f>ต.ค.!G106</f>
        <v>0</v>
      </c>
      <c r="C106" s="24">
        <f>พ.ย.!G106</f>
        <v>0</v>
      </c>
      <c r="D106" s="24">
        <f>ธ.ค.!G106</f>
        <v>0</v>
      </c>
      <c r="E106" s="24">
        <f>ม.ค.!G106</f>
        <v>0</v>
      </c>
      <c r="F106" s="24">
        <f>ก.พ.!G106</f>
        <v>0</v>
      </c>
      <c r="G106" s="24">
        <f>มี.ค.!G106</f>
        <v>0</v>
      </c>
      <c r="H106" s="24">
        <f>เม.ย.!G106</f>
        <v>0</v>
      </c>
      <c r="I106" s="24">
        <f>พ.ค.!G106</f>
        <v>0</v>
      </c>
      <c r="J106" s="24">
        <f>มิ.ย.!G106</f>
        <v>0</v>
      </c>
      <c r="K106" s="24">
        <f>ก.ค.!G106</f>
        <v>0</v>
      </c>
      <c r="L106" s="24">
        <f>ส.ค.!G106</f>
        <v>0</v>
      </c>
      <c r="M106" s="24">
        <f>ก.ย.!G106</f>
        <v>0</v>
      </c>
      <c r="N106" s="24">
        <f t="shared" si="2"/>
        <v>0</v>
      </c>
    </row>
    <row r="107" spans="1:14" hidden="1">
      <c r="A107" s="24" t="s">
        <v>583</v>
      </c>
      <c r="B107" s="24">
        <f>ต.ค.!G107</f>
        <v>0</v>
      </c>
      <c r="C107" s="24">
        <f>พ.ย.!G107</f>
        <v>0</v>
      </c>
      <c r="D107" s="24">
        <f>ธ.ค.!G107</f>
        <v>0</v>
      </c>
      <c r="E107" s="24">
        <f>ม.ค.!G107</f>
        <v>0</v>
      </c>
      <c r="F107" s="24">
        <f>ก.พ.!G107</f>
        <v>0</v>
      </c>
      <c r="G107" s="24">
        <f>มี.ค.!G107</f>
        <v>0</v>
      </c>
      <c r="H107" s="24">
        <f>เม.ย.!G107</f>
        <v>0</v>
      </c>
      <c r="I107" s="24">
        <f>พ.ค.!G107</f>
        <v>0</v>
      </c>
      <c r="J107" s="24">
        <f>มิ.ย.!G107</f>
        <v>0</v>
      </c>
      <c r="K107" s="24">
        <f>ก.ค.!G107</f>
        <v>0</v>
      </c>
      <c r="L107" s="24">
        <f>ส.ค.!G107</f>
        <v>0</v>
      </c>
      <c r="M107" s="24">
        <f>ก.ย.!G107</f>
        <v>0</v>
      </c>
      <c r="N107" s="24">
        <f t="shared" si="2"/>
        <v>0</v>
      </c>
    </row>
    <row r="108" spans="1:14" ht="24" hidden="1" thickBot="1">
      <c r="A108" s="56" t="s">
        <v>448</v>
      </c>
      <c r="B108" s="56">
        <f>ต.ค.!G108</f>
        <v>0</v>
      </c>
      <c r="C108" s="56">
        <f>พ.ย.!G108</f>
        <v>0</v>
      </c>
      <c r="D108" s="56">
        <f>ธ.ค.!G108</f>
        <v>0</v>
      </c>
      <c r="E108" s="56">
        <f>ม.ค.!G108</f>
        <v>0</v>
      </c>
      <c r="F108" s="56">
        <f>ก.พ.!G108</f>
        <v>0</v>
      </c>
      <c r="G108" s="56">
        <f>มี.ค.!G108</f>
        <v>0</v>
      </c>
      <c r="H108" s="56">
        <f>เม.ย.!G108</f>
        <v>0</v>
      </c>
      <c r="I108" s="56">
        <f>พ.ค.!G108</f>
        <v>0</v>
      </c>
      <c r="J108" s="56">
        <f>มิ.ย.!G108</f>
        <v>0</v>
      </c>
      <c r="K108" s="56">
        <f>ก.ค.!G108</f>
        <v>0</v>
      </c>
      <c r="L108" s="56">
        <f>ส.ค.!G108</f>
        <v>0</v>
      </c>
      <c r="M108" s="56">
        <f>ก.ย.!G108</f>
        <v>0</v>
      </c>
      <c r="N108" s="56">
        <f t="shared" si="2"/>
        <v>0</v>
      </c>
    </row>
    <row r="109" spans="1:14" ht="24" thickBot="1">
      <c r="A109" s="149" t="s">
        <v>449</v>
      </c>
      <c r="B109" s="35">
        <f>SUM(B67:B108)</f>
        <v>153971.88</v>
      </c>
      <c r="C109" s="28">
        <f t="shared" ref="C109:M109" si="3">SUM(C67:C108)</f>
        <v>0</v>
      </c>
      <c r="D109" s="28">
        <f t="shared" si="3"/>
        <v>0</v>
      </c>
      <c r="E109" s="28">
        <f t="shared" si="3"/>
        <v>0</v>
      </c>
      <c r="F109" s="28">
        <f t="shared" si="3"/>
        <v>0</v>
      </c>
      <c r="G109" s="28">
        <f t="shared" si="3"/>
        <v>0</v>
      </c>
      <c r="H109" s="28">
        <f t="shared" si="3"/>
        <v>0</v>
      </c>
      <c r="I109" s="28">
        <f t="shared" si="3"/>
        <v>0</v>
      </c>
      <c r="J109" s="28">
        <f t="shared" si="3"/>
        <v>0</v>
      </c>
      <c r="K109" s="28">
        <f t="shared" si="3"/>
        <v>0</v>
      </c>
      <c r="L109" s="28">
        <f t="shared" si="3"/>
        <v>0</v>
      </c>
      <c r="M109" s="28">
        <f t="shared" si="3"/>
        <v>0</v>
      </c>
      <c r="N109" s="150">
        <f>SUM(N68:N108)</f>
        <v>153971.88</v>
      </c>
    </row>
    <row r="110" spans="1:14">
      <c r="A110" s="62" t="s">
        <v>450</v>
      </c>
      <c r="B110" s="30">
        <f>B66-B109</f>
        <v>14865088.149999999</v>
      </c>
      <c r="C110" s="30">
        <f t="shared" ref="C110:M110" si="4">C66-C109</f>
        <v>0</v>
      </c>
      <c r="D110" s="30">
        <f t="shared" si="4"/>
        <v>0</v>
      </c>
      <c r="E110" s="30">
        <f t="shared" si="4"/>
        <v>0</v>
      </c>
      <c r="F110" s="30">
        <f t="shared" si="4"/>
        <v>0</v>
      </c>
      <c r="G110" s="30">
        <f t="shared" si="4"/>
        <v>0</v>
      </c>
      <c r="H110" s="30">
        <f t="shared" si="4"/>
        <v>0</v>
      </c>
      <c r="I110" s="30">
        <f t="shared" si="4"/>
        <v>0</v>
      </c>
      <c r="J110" s="30">
        <f t="shared" si="4"/>
        <v>0</v>
      </c>
      <c r="K110" s="30">
        <f t="shared" si="4"/>
        <v>0</v>
      </c>
      <c r="L110" s="30">
        <f t="shared" si="4"/>
        <v>0</v>
      </c>
      <c r="M110" s="30">
        <f t="shared" si="4"/>
        <v>0</v>
      </c>
      <c r="N110" s="30">
        <f t="shared" si="2"/>
        <v>14865088.149999999</v>
      </c>
    </row>
    <row r="111" spans="1:14" ht="24" thickBot="1">
      <c r="A111" s="63" t="s">
        <v>451</v>
      </c>
      <c r="B111" s="56">
        <f>ต.ค.!G111</f>
        <v>36877.35</v>
      </c>
      <c r="C111" s="56">
        <f>B112</f>
        <v>14901965.499999998</v>
      </c>
      <c r="D111" s="56">
        <f>C112</f>
        <v>14901965.499999998</v>
      </c>
      <c r="E111" s="56">
        <f>D112</f>
        <v>14901965.499999998</v>
      </c>
      <c r="F111" s="56">
        <f t="shared" ref="F111:M111" si="5">E112</f>
        <v>14901965.499999998</v>
      </c>
      <c r="G111" s="56">
        <f t="shared" si="5"/>
        <v>14901965.499999998</v>
      </c>
      <c r="H111" s="56">
        <f t="shared" si="5"/>
        <v>14901965.499999998</v>
      </c>
      <c r="I111" s="56">
        <f t="shared" si="5"/>
        <v>14901965.499999998</v>
      </c>
      <c r="J111" s="56">
        <f t="shared" si="5"/>
        <v>14901965.499999998</v>
      </c>
      <c r="K111" s="56">
        <f t="shared" si="5"/>
        <v>14901965.499999998</v>
      </c>
      <c r="L111" s="56">
        <f t="shared" si="5"/>
        <v>14901965.499999998</v>
      </c>
      <c r="M111" s="56">
        <f t="shared" si="5"/>
        <v>14901965.499999998</v>
      </c>
      <c r="N111" s="56">
        <f>B111</f>
        <v>36877.35</v>
      </c>
    </row>
    <row r="112" spans="1:14" ht="24" thickBot="1">
      <c r="A112" s="13" t="s">
        <v>460</v>
      </c>
      <c r="B112" s="87">
        <f>B111+B110</f>
        <v>14901965.499999998</v>
      </c>
      <c r="C112" s="88">
        <f>C111+C110</f>
        <v>14901965.499999998</v>
      </c>
      <c r="D112" s="88">
        <f>D111+D110</f>
        <v>14901965.499999998</v>
      </c>
      <c r="E112" s="88">
        <f>E111+E110</f>
        <v>14901965.499999998</v>
      </c>
      <c r="F112" s="88">
        <f t="shared" ref="F112:M112" si="6">F111+F110</f>
        <v>14901965.499999998</v>
      </c>
      <c r="G112" s="88">
        <f t="shared" si="6"/>
        <v>14901965.499999998</v>
      </c>
      <c r="H112" s="88">
        <f t="shared" si="6"/>
        <v>14901965.499999998</v>
      </c>
      <c r="I112" s="88">
        <f t="shared" si="6"/>
        <v>14901965.499999998</v>
      </c>
      <c r="J112" s="88">
        <f t="shared" si="6"/>
        <v>14901965.499999998</v>
      </c>
      <c r="K112" s="88">
        <f t="shared" si="6"/>
        <v>14901965.499999998</v>
      </c>
      <c r="L112" s="88">
        <f t="shared" si="6"/>
        <v>14901965.499999998</v>
      </c>
      <c r="M112" s="88">
        <f t="shared" si="6"/>
        <v>14901965.499999998</v>
      </c>
      <c r="N112" s="88">
        <f>N111+N110</f>
        <v>14901965.499999998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ต.ค.!G114</f>
        <v>0</v>
      </c>
      <c r="C114" s="36">
        <f>พ.ย.!G114</f>
        <v>0</v>
      </c>
      <c r="D114" s="36">
        <f>ธ.ค.!G114</f>
        <v>0</v>
      </c>
      <c r="E114" s="36">
        <f>ม.ค.!G114</f>
        <v>0</v>
      </c>
      <c r="F114" s="36">
        <f>ก.พ.!G114</f>
        <v>0</v>
      </c>
      <c r="G114" s="36">
        <f>มี.ค.!G114</f>
        <v>0</v>
      </c>
      <c r="H114" s="36">
        <f>เม.ย.!G114</f>
        <v>0</v>
      </c>
      <c r="I114" s="36">
        <f>พ.ค.!G114</f>
        <v>0</v>
      </c>
      <c r="J114" s="36">
        <f>มิ.ย.!G114</f>
        <v>0</v>
      </c>
      <c r="K114" s="36">
        <f>ก.ค.!G114</f>
        <v>0</v>
      </c>
      <c r="L114" s="36">
        <f>ส.ค.!G114</f>
        <v>0</v>
      </c>
      <c r="M114" s="36">
        <f>ก.ย.!G114</f>
        <v>0</v>
      </c>
    </row>
    <row r="115" spans="1:14" s="36" customFormat="1">
      <c r="A115" s="37" t="s">
        <v>713</v>
      </c>
      <c r="B115" s="36">
        <f>ต.ค.!G115</f>
        <v>0</v>
      </c>
      <c r="C115" s="36">
        <f>พ.ย.!G115</f>
        <v>0</v>
      </c>
      <c r="D115" s="36">
        <f>ธ.ค.!G115</f>
        <v>0</v>
      </c>
      <c r="E115" s="36">
        <f>ม.ค.!G115</f>
        <v>0</v>
      </c>
      <c r="F115" s="36">
        <f>ก.พ.!G115</f>
        <v>0</v>
      </c>
      <c r="G115" s="36">
        <f>มี.ค.!G115</f>
        <v>0</v>
      </c>
      <c r="H115" s="36">
        <f>เม.ย.!G115</f>
        <v>0</v>
      </c>
      <c r="I115" s="36">
        <f>พ.ค.!G115</f>
        <v>0</v>
      </c>
      <c r="J115" s="36">
        <f>มิ.ย.!G115</f>
        <v>0</v>
      </c>
      <c r="K115" s="36">
        <f>ก.ค.!G115</f>
        <v>0</v>
      </c>
      <c r="L115" s="36">
        <f>ส.ค.!G115</f>
        <v>73198.990000000005</v>
      </c>
      <c r="M115" s="36">
        <f>ก.ย.!G115</f>
        <v>0</v>
      </c>
    </row>
    <row r="116" spans="1:14" s="36" customFormat="1">
      <c r="A116" s="37" t="s">
        <v>462</v>
      </c>
      <c r="B116" s="36">
        <f>ต.ค.!G116</f>
        <v>0</v>
      </c>
      <c r="C116" s="36">
        <f>พ.ย.!G116</f>
        <v>0</v>
      </c>
      <c r="D116" s="36">
        <f>ธ.ค.!G116</f>
        <v>0</v>
      </c>
      <c r="E116" s="36">
        <f>ม.ค.!G116</f>
        <v>0</v>
      </c>
      <c r="F116" s="36">
        <f>ก.พ.!G116</f>
        <v>43800</v>
      </c>
      <c r="G116" s="36">
        <f>มี.ค.!G116</f>
        <v>0</v>
      </c>
      <c r="H116" s="36">
        <f>เม.ย.!G116</f>
        <v>0</v>
      </c>
      <c r="I116" s="36">
        <f>พ.ค.!G116</f>
        <v>0</v>
      </c>
      <c r="J116" s="36">
        <f>มิ.ย.!G116</f>
        <v>0</v>
      </c>
      <c r="K116" s="36">
        <f>ก.ค.!G116</f>
        <v>0</v>
      </c>
      <c r="L116" s="36">
        <f>ส.ค.!G116</f>
        <v>0</v>
      </c>
      <c r="M116" s="36">
        <f>ก.ย.!G116</f>
        <v>0</v>
      </c>
    </row>
    <row r="117" spans="1:14" s="36" customFormat="1">
      <c r="A117" s="37" t="s">
        <v>463</v>
      </c>
      <c r="B117" s="36">
        <f>ต.ค.!G117</f>
        <v>14901965.5</v>
      </c>
      <c r="C117" s="36">
        <f>พ.ย.!G117</f>
        <v>15062011</v>
      </c>
      <c r="D117" s="36">
        <f>ธ.ค.!G117</f>
        <v>15024511</v>
      </c>
      <c r="E117" s="36">
        <f>ม.ค.!G117</f>
        <v>14987311</v>
      </c>
      <c r="F117" s="36">
        <f>ก.พ.!G117</f>
        <v>14962155.300000001</v>
      </c>
      <c r="G117" s="36">
        <f>มี.ค.!G117</f>
        <v>14922511</v>
      </c>
      <c r="H117" s="36">
        <f>เม.ย.!G117</f>
        <v>14924061</v>
      </c>
      <c r="I117" s="36">
        <f>พ.ค.!G117</f>
        <v>14884861</v>
      </c>
      <c r="J117" s="36">
        <f>มิ.ย.!G117</f>
        <v>15844711</v>
      </c>
      <c r="K117" s="36">
        <f>ก.ค.!G117</f>
        <v>14798915</v>
      </c>
      <c r="L117" s="36">
        <f>ส.ค.!G117</f>
        <v>5204311</v>
      </c>
      <c r="M117" s="36">
        <f>ก.ย.!G117</f>
        <v>32811</v>
      </c>
    </row>
    <row r="118" spans="1:14" s="36" customFormat="1">
      <c r="A118" s="37" t="s">
        <v>464</v>
      </c>
      <c r="B118" s="36">
        <f>ต.ค.!G118</f>
        <v>14901965.5</v>
      </c>
      <c r="C118" s="36">
        <f>พ.ย.!G118</f>
        <v>15062011</v>
      </c>
      <c r="D118" s="36">
        <f>ธ.ค.!G118</f>
        <v>15024511</v>
      </c>
      <c r="E118" s="36">
        <f>ม.ค.!G118</f>
        <v>14987311</v>
      </c>
      <c r="F118" s="36">
        <f>ก.พ.!G118</f>
        <v>15005955.300000001</v>
      </c>
      <c r="G118" s="36">
        <f>มี.ค.!G118</f>
        <v>14922511</v>
      </c>
      <c r="H118" s="36">
        <f>เม.ย.!G118</f>
        <v>14924061</v>
      </c>
      <c r="I118" s="36">
        <f>พ.ค.!G118</f>
        <v>14884861</v>
      </c>
      <c r="J118" s="36">
        <f>มิ.ย.!G118</f>
        <v>15844711</v>
      </c>
      <c r="K118" s="36">
        <f>ก.ค.!G118</f>
        <v>14798915</v>
      </c>
      <c r="L118" s="36">
        <f>ส.ค.!G118</f>
        <v>5277509.99</v>
      </c>
      <c r="M118" s="36">
        <f>ก.ย.!G118</f>
        <v>32811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-160045.50000000186</v>
      </c>
      <c r="D119" s="36">
        <f t="shared" si="7"/>
        <v>-122545.50000000186</v>
      </c>
      <c r="E119" s="36">
        <f t="shared" si="7"/>
        <v>-85345.500000001863</v>
      </c>
      <c r="F119" s="36">
        <f t="shared" si="7"/>
        <v>-103989.80000000261</v>
      </c>
      <c r="G119" s="36">
        <f t="shared" si="7"/>
        <v>-20545.500000001863</v>
      </c>
      <c r="H119" s="36">
        <f t="shared" si="7"/>
        <v>-22095.500000001863</v>
      </c>
      <c r="I119" s="36">
        <f t="shared" si="7"/>
        <v>17104.499999998137</v>
      </c>
      <c r="J119" s="36">
        <f t="shared" si="7"/>
        <v>-942745.50000000186</v>
      </c>
      <c r="K119" s="36">
        <f t="shared" si="7"/>
        <v>103050.49999999814</v>
      </c>
      <c r="L119" s="36">
        <f t="shared" si="7"/>
        <v>9624455.5099999979</v>
      </c>
      <c r="M119" s="36">
        <f t="shared" si="7"/>
        <v>14869154.499999998</v>
      </c>
    </row>
    <row r="120" spans="1:14" s="36" customFormat="1">
      <c r="A120" s="44" t="s">
        <v>295</v>
      </c>
      <c r="B120" s="36">
        <f>SUM(B7:B61)</f>
        <v>122460.03</v>
      </c>
      <c r="C120" s="36">
        <f t="shared" ref="C120:N120" si="8">SUM(C7:C61)</f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122460.03</v>
      </c>
    </row>
    <row r="121" spans="1:14" s="36" customFormat="1">
      <c r="A121" s="44" t="s">
        <v>292</v>
      </c>
      <c r="B121" s="36">
        <f>SUM(B68:B101)</f>
        <v>31500</v>
      </c>
      <c r="C121" s="36">
        <f t="shared" ref="C121:N121" si="9">SUM(C68:C101)</f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31500</v>
      </c>
    </row>
    <row r="122" spans="1:14" s="36" customFormat="1"/>
    <row r="123" spans="1:14" s="36" customFormat="1">
      <c r="A123" s="44" t="str">
        <f>A62</f>
        <v xml:space="preserve">         เงินกองทุนรับโอนจากส่วนกลาง</v>
      </c>
      <c r="B123" s="44">
        <f>B62</f>
        <v>14896600</v>
      </c>
      <c r="C123" s="44">
        <f t="shared" ref="C123:N123" si="10">C62</f>
        <v>0</v>
      </c>
      <c r="D123" s="44">
        <f t="shared" si="10"/>
        <v>0</v>
      </c>
      <c r="E123" s="44">
        <f t="shared" si="10"/>
        <v>0</v>
      </c>
      <c r="F123" s="44">
        <f t="shared" si="10"/>
        <v>0</v>
      </c>
      <c r="G123" s="44">
        <f t="shared" si="10"/>
        <v>0</v>
      </c>
      <c r="H123" s="44">
        <f t="shared" si="10"/>
        <v>0</v>
      </c>
      <c r="I123" s="44">
        <f t="shared" si="10"/>
        <v>0</v>
      </c>
      <c r="J123" s="44">
        <f t="shared" si="10"/>
        <v>0</v>
      </c>
      <c r="K123" s="44">
        <f t="shared" si="10"/>
        <v>0</v>
      </c>
      <c r="L123" s="44">
        <f t="shared" si="10"/>
        <v>0</v>
      </c>
      <c r="M123" s="44">
        <f t="shared" si="10"/>
        <v>0</v>
      </c>
      <c r="N123" s="44">
        <f t="shared" si="10"/>
        <v>14896600</v>
      </c>
    </row>
    <row r="124" spans="1:14" s="36" customFormat="1">
      <c r="A124" s="44" t="str">
        <f>A102</f>
        <v xml:space="preserve">          รายได้นำส่งส่วนกลาง</v>
      </c>
      <c r="B124" s="44">
        <f>B102</f>
        <v>16590.78</v>
      </c>
      <c r="C124" s="44">
        <f t="shared" ref="C124:N124" si="11">C102</f>
        <v>0</v>
      </c>
      <c r="D124" s="44">
        <f t="shared" si="11"/>
        <v>0</v>
      </c>
      <c r="E124" s="44">
        <f t="shared" si="11"/>
        <v>0</v>
      </c>
      <c r="F124" s="44">
        <f t="shared" si="11"/>
        <v>0</v>
      </c>
      <c r="G124" s="44">
        <f t="shared" si="11"/>
        <v>0</v>
      </c>
      <c r="H124" s="44">
        <f t="shared" si="11"/>
        <v>0</v>
      </c>
      <c r="I124" s="44">
        <f t="shared" si="11"/>
        <v>0</v>
      </c>
      <c r="J124" s="44">
        <f t="shared" si="11"/>
        <v>0</v>
      </c>
      <c r="K124" s="44">
        <f t="shared" si="11"/>
        <v>0</v>
      </c>
      <c r="L124" s="44">
        <f t="shared" si="11"/>
        <v>0</v>
      </c>
      <c r="M124" s="44">
        <f t="shared" si="11"/>
        <v>0</v>
      </c>
      <c r="N124" s="44">
        <f t="shared" si="11"/>
        <v>16590.78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105881.1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105881.1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4">B107</f>
        <v>0</v>
      </c>
      <c r="C127" s="39">
        <f t="shared" si="14"/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36" customFormat="1">
      <c r="A128" s="20" t="s">
        <v>265</v>
      </c>
      <c r="B128" s="20">
        <f>B124+B125</f>
        <v>122471.88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122471.88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.39370078740157483" right="0" top="0.39370078740157483" bottom="0.19685039370078741" header="0.51181102362204722" footer="0.51181102362204722"/>
  <pageSetup paperSize="9" scale="45" orientation="landscape" r:id="rId1"/>
  <headerFooter alignWithMargins="0">
    <oddHeader>&amp;R&amp;P</oddHeader>
    <oddFooter>&amp;Rpraphatsorn_sukkong กงบ. สบท.</oddFooter>
  </headerFooter>
  <rowBreaks count="2" manualBreakCount="2">
    <brk id="51" max="14" man="1"/>
    <brk id="11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8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B4" sqref="B4"/>
      <selection pane="bottomLeft" activeCell="A33" sqref="A33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4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485</v>
      </c>
    </row>
    <row r="4" spans="1:15">
      <c r="A4" s="36" t="s">
        <v>705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ต.ค.!H7</f>
        <v>0</v>
      </c>
      <c r="C7" s="24">
        <f>พ.ย.!H7</f>
        <v>0</v>
      </c>
      <c r="D7" s="24">
        <f>ธ.ค.!H7</f>
        <v>0</v>
      </c>
      <c r="E7" s="24">
        <f>ม.ค.!H7</f>
        <v>0</v>
      </c>
      <c r="F7" s="24">
        <f>ก.พ.!H7</f>
        <v>0</v>
      </c>
      <c r="G7" s="24">
        <f>มี.ค.!H7</f>
        <v>0</v>
      </c>
      <c r="H7" s="24">
        <f>เม.ย.!H7</f>
        <v>0</v>
      </c>
      <c r="I7" s="24">
        <f>พ.ค.!H7</f>
        <v>0</v>
      </c>
      <c r="J7" s="24">
        <f>มิ.ย.!H7</f>
        <v>0</v>
      </c>
      <c r="K7" s="24">
        <f>ก.ค.!H7</f>
        <v>0</v>
      </c>
      <c r="L7" s="24">
        <f>ส.ค.!H7</f>
        <v>0</v>
      </c>
      <c r="M7" s="24">
        <f>ก.ย.!H7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ต.ค.!H8</f>
        <v>0</v>
      </c>
      <c r="C8" s="24">
        <f>พ.ย.!H8</f>
        <v>0</v>
      </c>
      <c r="D8" s="24">
        <f>ธ.ค.!H8</f>
        <v>0</v>
      </c>
      <c r="E8" s="24">
        <f>ม.ค.!H8</f>
        <v>0</v>
      </c>
      <c r="F8" s="24">
        <f>ก.พ.!H8</f>
        <v>0</v>
      </c>
      <c r="G8" s="24">
        <f>มี.ค.!H8</f>
        <v>0</v>
      </c>
      <c r="H8" s="24">
        <f>เม.ย.!H8</f>
        <v>0</v>
      </c>
      <c r="I8" s="24">
        <f>พ.ค.!H8</f>
        <v>0</v>
      </c>
      <c r="J8" s="24">
        <f>มิ.ย.!H8</f>
        <v>0</v>
      </c>
      <c r="K8" s="24">
        <f>ก.ค.!H8</f>
        <v>0</v>
      </c>
      <c r="L8" s="24">
        <f>ส.ค.!H8</f>
        <v>0</v>
      </c>
      <c r="M8" s="24">
        <f>ก.ย.!H8</f>
        <v>0</v>
      </c>
      <c r="N8" s="24">
        <f t="shared" si="0"/>
        <v>0</v>
      </c>
    </row>
    <row r="9" spans="1:15">
      <c r="A9" s="363" t="s">
        <v>398</v>
      </c>
      <c r="B9" s="24">
        <f>ต.ค.!H9</f>
        <v>2975.92</v>
      </c>
      <c r="C9" s="24">
        <f>พ.ย.!H9</f>
        <v>0</v>
      </c>
      <c r="D9" s="24">
        <f>ธ.ค.!H9</f>
        <v>0</v>
      </c>
      <c r="E9" s="24">
        <f>ม.ค.!H9</f>
        <v>0</v>
      </c>
      <c r="F9" s="24">
        <f>ก.พ.!H9</f>
        <v>0</v>
      </c>
      <c r="G9" s="24">
        <f>มี.ค.!H9</f>
        <v>0</v>
      </c>
      <c r="H9" s="24">
        <f>เม.ย.!H9</f>
        <v>0</v>
      </c>
      <c r="I9" s="24">
        <f>พ.ค.!H9</f>
        <v>0</v>
      </c>
      <c r="J9" s="24">
        <f>มิ.ย.!H9</f>
        <v>0</v>
      </c>
      <c r="K9" s="24">
        <f>ก.ค.!H9</f>
        <v>0</v>
      </c>
      <c r="L9" s="24">
        <f>ส.ค.!H9</f>
        <v>0</v>
      </c>
      <c r="M9" s="24">
        <f>ก.ย.!H9</f>
        <v>0</v>
      </c>
      <c r="N9" s="24">
        <f t="shared" si="0"/>
        <v>2975.92</v>
      </c>
    </row>
    <row r="10" spans="1:15">
      <c r="A10" s="363" t="s">
        <v>399</v>
      </c>
      <c r="B10" s="24">
        <f>ต.ค.!H10</f>
        <v>9524.01</v>
      </c>
      <c r="C10" s="24">
        <f>พ.ย.!H10</f>
        <v>0</v>
      </c>
      <c r="D10" s="24">
        <f>ธ.ค.!H10</f>
        <v>0</v>
      </c>
      <c r="E10" s="24">
        <f>ม.ค.!H10</f>
        <v>0</v>
      </c>
      <c r="F10" s="24">
        <f>ก.พ.!H10</f>
        <v>0</v>
      </c>
      <c r="G10" s="24">
        <f>มี.ค.!H10</f>
        <v>0</v>
      </c>
      <c r="H10" s="24">
        <f>เม.ย.!H10</f>
        <v>0</v>
      </c>
      <c r="I10" s="24">
        <f>พ.ค.!H10</f>
        <v>0</v>
      </c>
      <c r="J10" s="24">
        <f>มิ.ย.!H10</f>
        <v>0</v>
      </c>
      <c r="K10" s="24">
        <f>ก.ค.!H10</f>
        <v>0</v>
      </c>
      <c r="L10" s="24">
        <f>ส.ค.!H10</f>
        <v>0</v>
      </c>
      <c r="M10" s="24">
        <f>ก.ย.!H10</f>
        <v>0</v>
      </c>
      <c r="N10" s="24">
        <f t="shared" si="0"/>
        <v>9524.01</v>
      </c>
      <c r="O10" s="20">
        <f>SUM(N9:N11)</f>
        <v>12499.93</v>
      </c>
    </row>
    <row r="11" spans="1:15">
      <c r="A11" s="363" t="s">
        <v>400</v>
      </c>
      <c r="B11" s="24">
        <f>ต.ค.!H11</f>
        <v>0</v>
      </c>
      <c r="C11" s="24">
        <f>พ.ย.!H11</f>
        <v>0</v>
      </c>
      <c r="D11" s="24">
        <f>ธ.ค.!H11</f>
        <v>0</v>
      </c>
      <c r="E11" s="24">
        <f>ม.ค.!H11</f>
        <v>0</v>
      </c>
      <c r="F11" s="24">
        <f>ก.พ.!H11</f>
        <v>0</v>
      </c>
      <c r="G11" s="24">
        <f>มี.ค.!H11</f>
        <v>0</v>
      </c>
      <c r="H11" s="24">
        <f>เม.ย.!H11</f>
        <v>0</v>
      </c>
      <c r="I11" s="24">
        <f>พ.ค.!H11</f>
        <v>0</v>
      </c>
      <c r="J11" s="24">
        <f>มิ.ย.!H11</f>
        <v>0</v>
      </c>
      <c r="K11" s="24">
        <f>ก.ค.!H11</f>
        <v>0</v>
      </c>
      <c r="L11" s="24">
        <f>ส.ค.!H11</f>
        <v>0</v>
      </c>
      <c r="M11" s="24">
        <f>ก.ย.!H11</f>
        <v>0</v>
      </c>
      <c r="N11" s="24">
        <f t="shared" si="0"/>
        <v>0</v>
      </c>
    </row>
    <row r="12" spans="1:15">
      <c r="A12" s="363" t="s">
        <v>401</v>
      </c>
      <c r="B12" s="24">
        <f>ต.ค.!H12</f>
        <v>0</v>
      </c>
      <c r="C12" s="24">
        <f>พ.ย.!H12</f>
        <v>0</v>
      </c>
      <c r="D12" s="24">
        <f>ธ.ค.!H12</f>
        <v>0</v>
      </c>
      <c r="E12" s="24">
        <f>ม.ค.!H12</f>
        <v>0</v>
      </c>
      <c r="F12" s="24">
        <f>ก.พ.!H12</f>
        <v>0</v>
      </c>
      <c r="G12" s="24">
        <f>มี.ค.!H12</f>
        <v>0</v>
      </c>
      <c r="H12" s="24">
        <f>เม.ย.!H12</f>
        <v>0</v>
      </c>
      <c r="I12" s="24">
        <f>พ.ค.!H12</f>
        <v>0</v>
      </c>
      <c r="J12" s="24">
        <f>มิ.ย.!H12</f>
        <v>0</v>
      </c>
      <c r="K12" s="24">
        <f>ก.ค.!H12</f>
        <v>0</v>
      </c>
      <c r="L12" s="24">
        <f>ส.ค.!H12</f>
        <v>0</v>
      </c>
      <c r="M12" s="24">
        <f>ก.ย.!H12</f>
        <v>0</v>
      </c>
      <c r="N12" s="24">
        <f t="shared" si="0"/>
        <v>0</v>
      </c>
    </row>
    <row r="13" spans="1:15">
      <c r="A13" s="363" t="s">
        <v>402</v>
      </c>
      <c r="B13" s="24">
        <f>ต.ค.!H13</f>
        <v>0</v>
      </c>
      <c r="C13" s="24">
        <f>พ.ย.!H13</f>
        <v>0</v>
      </c>
      <c r="D13" s="24">
        <f>ธ.ค.!H13</f>
        <v>0</v>
      </c>
      <c r="E13" s="24">
        <f>ม.ค.!H13</f>
        <v>0</v>
      </c>
      <c r="F13" s="24">
        <f>ก.พ.!H13</f>
        <v>0</v>
      </c>
      <c r="G13" s="24">
        <f>มี.ค.!H13</f>
        <v>0</v>
      </c>
      <c r="H13" s="24">
        <f>เม.ย.!H13</f>
        <v>0</v>
      </c>
      <c r="I13" s="24">
        <f>พ.ค.!H13</f>
        <v>0</v>
      </c>
      <c r="J13" s="24">
        <f>มิ.ย.!H13</f>
        <v>0</v>
      </c>
      <c r="K13" s="24">
        <f>ก.ค.!H13</f>
        <v>0</v>
      </c>
      <c r="L13" s="24">
        <f>ส.ค.!H13</f>
        <v>0</v>
      </c>
      <c r="M13" s="24">
        <f>ก.ย.!H13</f>
        <v>0</v>
      </c>
      <c r="N13" s="24">
        <f t="shared" si="0"/>
        <v>0</v>
      </c>
    </row>
    <row r="14" spans="1:15">
      <c r="A14" s="363" t="s">
        <v>403</v>
      </c>
      <c r="B14" s="24">
        <f>ต.ค.!H14</f>
        <v>702.91</v>
      </c>
      <c r="C14" s="24">
        <f>พ.ย.!H14</f>
        <v>0</v>
      </c>
      <c r="D14" s="24">
        <f>ธ.ค.!H14</f>
        <v>0</v>
      </c>
      <c r="E14" s="24">
        <f>ม.ค.!H14</f>
        <v>0</v>
      </c>
      <c r="F14" s="24">
        <f>ก.พ.!H14</f>
        <v>0</v>
      </c>
      <c r="G14" s="24">
        <f>มี.ค.!H14</f>
        <v>0</v>
      </c>
      <c r="H14" s="24">
        <f>เม.ย.!H14</f>
        <v>0</v>
      </c>
      <c r="I14" s="24">
        <f>พ.ค.!H14</f>
        <v>0</v>
      </c>
      <c r="J14" s="24">
        <f>มิ.ย.!H14</f>
        <v>0</v>
      </c>
      <c r="K14" s="24">
        <f>ก.ค.!H14</f>
        <v>0</v>
      </c>
      <c r="L14" s="24">
        <f>ส.ค.!H14</f>
        <v>0</v>
      </c>
      <c r="M14" s="24">
        <f>ก.ย.!H14</f>
        <v>0</v>
      </c>
      <c r="N14" s="24">
        <f t="shared" si="0"/>
        <v>702.91</v>
      </c>
      <c r="O14" s="20">
        <f>SUM(N14:N15)</f>
        <v>20125.63</v>
      </c>
    </row>
    <row r="15" spans="1:15">
      <c r="A15" s="363" t="s">
        <v>404</v>
      </c>
      <c r="B15" s="24">
        <f>ต.ค.!H15</f>
        <v>19422.72</v>
      </c>
      <c r="C15" s="24">
        <f>พ.ย.!H15</f>
        <v>0</v>
      </c>
      <c r="D15" s="24">
        <f>ธ.ค.!H15</f>
        <v>0</v>
      </c>
      <c r="E15" s="24">
        <f>ม.ค.!H15</f>
        <v>0</v>
      </c>
      <c r="F15" s="24">
        <f>ก.พ.!H15</f>
        <v>0</v>
      </c>
      <c r="G15" s="24">
        <f>มี.ค.!H15</f>
        <v>0</v>
      </c>
      <c r="H15" s="24">
        <f>เม.ย.!H15</f>
        <v>0</v>
      </c>
      <c r="I15" s="24">
        <f>พ.ค.!H15</f>
        <v>0</v>
      </c>
      <c r="J15" s="24">
        <f>มิ.ย.!H15</f>
        <v>0</v>
      </c>
      <c r="K15" s="24">
        <f>ก.ค.!H15</f>
        <v>0</v>
      </c>
      <c r="L15" s="24">
        <f>ส.ค.!H15</f>
        <v>0</v>
      </c>
      <c r="M15" s="24">
        <f>ก.ย.!H15</f>
        <v>0</v>
      </c>
      <c r="N15" s="24">
        <f t="shared" si="0"/>
        <v>19422.72</v>
      </c>
    </row>
    <row r="16" spans="1:15">
      <c r="A16" s="363" t="s">
        <v>588</v>
      </c>
      <c r="B16" s="24">
        <f>ต.ค.!H16</f>
        <v>0</v>
      </c>
      <c r="C16" s="24">
        <f>พ.ย.!H16</f>
        <v>0</v>
      </c>
      <c r="D16" s="24">
        <f>ธ.ค.!H16</f>
        <v>0</v>
      </c>
      <c r="E16" s="24">
        <f>ม.ค.!H16</f>
        <v>0</v>
      </c>
      <c r="F16" s="24">
        <f>ก.พ.!H16</f>
        <v>0</v>
      </c>
      <c r="G16" s="24">
        <f>มี.ค.!H16</f>
        <v>0</v>
      </c>
      <c r="H16" s="24">
        <f>เม.ย.!H16</f>
        <v>0</v>
      </c>
      <c r="I16" s="24">
        <f>พ.ค.!H16</f>
        <v>0</v>
      </c>
      <c r="J16" s="24">
        <f>มิ.ย.!H16</f>
        <v>0</v>
      </c>
      <c r="K16" s="24">
        <f>ก.ค.!H16</f>
        <v>0</v>
      </c>
      <c r="L16" s="24">
        <f>ส.ค.!H16</f>
        <v>0</v>
      </c>
      <c r="M16" s="24">
        <f>ก.ย.!H16</f>
        <v>0</v>
      </c>
      <c r="N16" s="24">
        <f t="shared" si="0"/>
        <v>0</v>
      </c>
    </row>
    <row r="17" spans="1:15">
      <c r="A17" s="367" t="s">
        <v>589</v>
      </c>
      <c r="B17" s="24">
        <f>ต.ค.!H17</f>
        <v>0</v>
      </c>
      <c r="C17" s="24">
        <f>พ.ย.!H17</f>
        <v>0</v>
      </c>
      <c r="D17" s="24">
        <f>ธ.ค.!H17</f>
        <v>0</v>
      </c>
      <c r="E17" s="24">
        <f>ม.ค.!H17</f>
        <v>0</v>
      </c>
      <c r="F17" s="24">
        <f>ก.พ.!H17</f>
        <v>0</v>
      </c>
      <c r="G17" s="24">
        <f>มี.ค.!H17</f>
        <v>0</v>
      </c>
      <c r="H17" s="24">
        <f>เม.ย.!H17</f>
        <v>0</v>
      </c>
      <c r="I17" s="24">
        <f>พ.ค.!H17</f>
        <v>0</v>
      </c>
      <c r="J17" s="24">
        <f>มิ.ย.!H17</f>
        <v>0</v>
      </c>
      <c r="K17" s="24">
        <f>ก.ค.!H17</f>
        <v>0</v>
      </c>
      <c r="L17" s="24">
        <f>ส.ค.!H17</f>
        <v>0</v>
      </c>
      <c r="M17" s="24">
        <f>ก.ย.!H17</f>
        <v>0</v>
      </c>
      <c r="N17" s="24">
        <f t="shared" si="0"/>
        <v>0</v>
      </c>
    </row>
    <row r="18" spans="1:15">
      <c r="A18" s="363" t="s">
        <v>592</v>
      </c>
      <c r="B18" s="24">
        <f>ต.ค.!H18</f>
        <v>1278.06</v>
      </c>
      <c r="C18" s="24">
        <f>พ.ย.!H18</f>
        <v>0</v>
      </c>
      <c r="D18" s="24">
        <f>ธ.ค.!H18</f>
        <v>0</v>
      </c>
      <c r="E18" s="24">
        <f>ม.ค.!H18</f>
        <v>0</v>
      </c>
      <c r="F18" s="24">
        <f>ก.พ.!H18</f>
        <v>0</v>
      </c>
      <c r="G18" s="24">
        <f>มี.ค.!H18</f>
        <v>0</v>
      </c>
      <c r="H18" s="24">
        <f>เม.ย.!H18</f>
        <v>0</v>
      </c>
      <c r="I18" s="24">
        <f>พ.ค.!H18</f>
        <v>0</v>
      </c>
      <c r="J18" s="24">
        <f>มิ.ย.!H18</f>
        <v>0</v>
      </c>
      <c r="K18" s="24">
        <f>ก.ค.!H18</f>
        <v>0</v>
      </c>
      <c r="L18" s="24">
        <f>ส.ค.!H18</f>
        <v>0</v>
      </c>
      <c r="M18" s="24">
        <f>ก.ย.!H18</f>
        <v>0</v>
      </c>
      <c r="N18" s="24">
        <f t="shared" si="0"/>
        <v>1278.06</v>
      </c>
      <c r="O18" s="20">
        <f>SUM(N18:N19)</f>
        <v>42158.21</v>
      </c>
    </row>
    <row r="19" spans="1:15">
      <c r="A19" s="363" t="s">
        <v>593</v>
      </c>
      <c r="B19" s="24">
        <f>ต.ค.!H19</f>
        <v>40880.15</v>
      </c>
      <c r="C19" s="24">
        <f>พ.ย.!H19</f>
        <v>0</v>
      </c>
      <c r="D19" s="24">
        <f>ธ.ค.!H19</f>
        <v>0</v>
      </c>
      <c r="E19" s="24">
        <f>ม.ค.!H19</f>
        <v>0</v>
      </c>
      <c r="F19" s="24">
        <f>ก.พ.!H19</f>
        <v>0</v>
      </c>
      <c r="G19" s="24">
        <f>มี.ค.!H19</f>
        <v>0</v>
      </c>
      <c r="H19" s="24">
        <f>เม.ย.!H19</f>
        <v>0</v>
      </c>
      <c r="I19" s="24">
        <f>พ.ค.!H19</f>
        <v>0</v>
      </c>
      <c r="J19" s="24">
        <f>มิ.ย.!H19</f>
        <v>0</v>
      </c>
      <c r="K19" s="24">
        <f>ก.ค.!H19</f>
        <v>0</v>
      </c>
      <c r="L19" s="24">
        <f>ส.ค.!H19</f>
        <v>0</v>
      </c>
      <c r="M19" s="24">
        <f>ก.ย.!H19</f>
        <v>0</v>
      </c>
      <c r="N19" s="24">
        <f t="shared" si="0"/>
        <v>40880.15</v>
      </c>
    </row>
    <row r="20" spans="1:15">
      <c r="A20" s="363" t="s">
        <v>67</v>
      </c>
      <c r="B20" s="24">
        <f>ต.ค.!H20</f>
        <v>0</v>
      </c>
      <c r="C20" s="24">
        <f>พ.ย.!H20</f>
        <v>0</v>
      </c>
      <c r="D20" s="24">
        <f>ธ.ค.!H20</f>
        <v>0</v>
      </c>
      <c r="E20" s="24">
        <f>ม.ค.!H20</f>
        <v>0</v>
      </c>
      <c r="F20" s="24">
        <f>ก.พ.!H20</f>
        <v>0</v>
      </c>
      <c r="G20" s="24">
        <f>มี.ค.!H20</f>
        <v>0</v>
      </c>
      <c r="H20" s="24">
        <f>เม.ย.!H20</f>
        <v>0</v>
      </c>
      <c r="I20" s="24">
        <f>พ.ค.!H20</f>
        <v>0</v>
      </c>
      <c r="J20" s="24">
        <f>มิ.ย.!H20</f>
        <v>0</v>
      </c>
      <c r="K20" s="24">
        <f>ก.ค.!H20</f>
        <v>0</v>
      </c>
      <c r="L20" s="24">
        <f>ส.ค.!H20</f>
        <v>0</v>
      </c>
      <c r="M20" s="24">
        <f>ก.ย.!H20</f>
        <v>0</v>
      </c>
      <c r="N20" s="24">
        <f t="shared" si="0"/>
        <v>0</v>
      </c>
    </row>
    <row r="21" spans="1:15">
      <c r="A21" s="363" t="s">
        <v>68</v>
      </c>
      <c r="B21" s="24">
        <f>ต.ค.!H21</f>
        <v>0</v>
      </c>
      <c r="C21" s="24">
        <f>พ.ย.!H21</f>
        <v>0</v>
      </c>
      <c r="D21" s="24">
        <f>ธ.ค.!H21</f>
        <v>0</v>
      </c>
      <c r="E21" s="24">
        <f>ม.ค.!H21</f>
        <v>0</v>
      </c>
      <c r="F21" s="24">
        <f>ก.พ.!H21</f>
        <v>0</v>
      </c>
      <c r="G21" s="24">
        <f>มี.ค.!H21</f>
        <v>0</v>
      </c>
      <c r="H21" s="24">
        <f>เม.ย.!H21</f>
        <v>0</v>
      </c>
      <c r="I21" s="24">
        <f>พ.ค.!H21</f>
        <v>0</v>
      </c>
      <c r="J21" s="24">
        <f>มิ.ย.!H21</f>
        <v>0</v>
      </c>
      <c r="K21" s="24">
        <f>ก.ค.!H21</f>
        <v>0</v>
      </c>
      <c r="L21" s="24">
        <f>ส.ค.!H21</f>
        <v>0</v>
      </c>
      <c r="M21" s="24">
        <f>ก.ย.!H21</f>
        <v>0</v>
      </c>
      <c r="N21" s="24">
        <f t="shared" si="0"/>
        <v>0</v>
      </c>
    </row>
    <row r="22" spans="1:15">
      <c r="A22" s="367" t="s">
        <v>231</v>
      </c>
      <c r="B22" s="24">
        <f>ต.ค.!H22</f>
        <v>0</v>
      </c>
      <c r="C22" s="24">
        <f>พ.ย.!H22</f>
        <v>0</v>
      </c>
      <c r="D22" s="24">
        <f>ธ.ค.!H22</f>
        <v>0</v>
      </c>
      <c r="E22" s="24">
        <f>ม.ค.!H22</f>
        <v>0</v>
      </c>
      <c r="F22" s="24">
        <f>ก.พ.!H22</f>
        <v>0</v>
      </c>
      <c r="G22" s="24">
        <f>มี.ค.!H22</f>
        <v>0</v>
      </c>
      <c r="H22" s="24">
        <f>เม.ย.!H22</f>
        <v>0</v>
      </c>
      <c r="I22" s="24">
        <f>พ.ค.!H22</f>
        <v>0</v>
      </c>
      <c r="J22" s="24">
        <f>มิ.ย.!H22</f>
        <v>0</v>
      </c>
      <c r="K22" s="24">
        <f>ก.ค.!H22</f>
        <v>0</v>
      </c>
      <c r="L22" s="24">
        <f>ส.ค.!H22</f>
        <v>0</v>
      </c>
      <c r="M22" s="24">
        <f>ก.ย.!H22</f>
        <v>0</v>
      </c>
      <c r="N22" s="24">
        <f t="shared" si="0"/>
        <v>0</v>
      </c>
    </row>
    <row r="23" spans="1:15">
      <c r="A23" s="367" t="s">
        <v>429</v>
      </c>
      <c r="B23" s="24">
        <f>ต.ค.!H24</f>
        <v>0</v>
      </c>
      <c r="C23" s="24">
        <f>พ.ย.!H24</f>
        <v>0</v>
      </c>
      <c r="D23" s="24">
        <f>ธ.ค.!H24</f>
        <v>0</v>
      </c>
      <c r="E23" s="24">
        <f>ม.ค.!H24</f>
        <v>0</v>
      </c>
      <c r="F23" s="24">
        <f>ก.พ.!H24</f>
        <v>0</v>
      </c>
      <c r="G23" s="24">
        <f>มี.ค.!H24</f>
        <v>0</v>
      </c>
      <c r="H23" s="24">
        <f>เม.ย.!H24</f>
        <v>0</v>
      </c>
      <c r="I23" s="24">
        <f>พ.ค.!H24</f>
        <v>0</v>
      </c>
      <c r="J23" s="24">
        <f>มิ.ย.!H24</f>
        <v>0</v>
      </c>
      <c r="K23" s="24">
        <f>ก.ค.!H24</f>
        <v>0</v>
      </c>
      <c r="L23" s="24">
        <f>ส.ค.!H24</f>
        <v>0</v>
      </c>
      <c r="M23" s="24">
        <f>ก.ย.!H24</f>
        <v>0</v>
      </c>
      <c r="N23" s="24">
        <f t="shared" si="0"/>
        <v>0</v>
      </c>
    </row>
    <row r="24" spans="1:15">
      <c r="A24" s="363" t="s">
        <v>90</v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</row>
    <row r="25" spans="1:15">
      <c r="A25" s="363" t="s">
        <v>232</v>
      </c>
      <c r="B25" s="24">
        <f>ต.ค.!H25</f>
        <v>0</v>
      </c>
      <c r="C25" s="24">
        <f>พ.ย.!H25</f>
        <v>0</v>
      </c>
      <c r="D25" s="24">
        <f>ธ.ค.!H25</f>
        <v>0</v>
      </c>
      <c r="E25" s="24">
        <f>ม.ค.!H25</f>
        <v>0</v>
      </c>
      <c r="F25" s="24">
        <f>ก.พ.!H25</f>
        <v>0</v>
      </c>
      <c r="G25" s="24">
        <f>มี.ค.!H25</f>
        <v>0</v>
      </c>
      <c r="H25" s="24">
        <f>เม.ย.!H25</f>
        <v>0</v>
      </c>
      <c r="I25" s="24">
        <f>พ.ค.!H25</f>
        <v>0</v>
      </c>
      <c r="J25" s="24">
        <f>มิ.ย.!H25</f>
        <v>0</v>
      </c>
      <c r="K25" s="24">
        <f>ก.ค.!H25</f>
        <v>0</v>
      </c>
      <c r="L25" s="24">
        <f>ส.ค.!H25</f>
        <v>0</v>
      </c>
      <c r="M25" s="24">
        <f>ก.ย.!H25</f>
        <v>0</v>
      </c>
      <c r="N25" s="24">
        <f t="shared" si="0"/>
        <v>0</v>
      </c>
    </row>
    <row r="26" spans="1:15">
      <c r="A26" s="363" t="s">
        <v>233</v>
      </c>
      <c r="B26" s="24">
        <f>ต.ค.!H26</f>
        <v>0</v>
      </c>
      <c r="C26" s="24">
        <f>พ.ย.!H26</f>
        <v>0</v>
      </c>
      <c r="D26" s="24">
        <f>ธ.ค.!H26</f>
        <v>0</v>
      </c>
      <c r="E26" s="24">
        <f>ม.ค.!H26</f>
        <v>0</v>
      </c>
      <c r="F26" s="24">
        <f>ก.พ.!H26</f>
        <v>0</v>
      </c>
      <c r="G26" s="24">
        <f>มี.ค.!H26</f>
        <v>0</v>
      </c>
      <c r="H26" s="24">
        <f>เม.ย.!H26</f>
        <v>0</v>
      </c>
      <c r="I26" s="24">
        <f>พ.ค.!H26</f>
        <v>0</v>
      </c>
      <c r="J26" s="24">
        <f>มิ.ย.!H26</f>
        <v>0</v>
      </c>
      <c r="K26" s="24">
        <f>ก.ค.!H26</f>
        <v>0</v>
      </c>
      <c r="L26" s="24">
        <f>ส.ค.!H26</f>
        <v>0</v>
      </c>
      <c r="M26" s="24">
        <f>ก.ย.!H26</f>
        <v>0</v>
      </c>
      <c r="N26" s="24">
        <f t="shared" si="0"/>
        <v>0</v>
      </c>
    </row>
    <row r="27" spans="1:15">
      <c r="A27" s="363" t="s">
        <v>594</v>
      </c>
      <c r="B27" s="24">
        <f>ต.ค.!H27</f>
        <v>2321.6</v>
      </c>
      <c r="C27" s="24">
        <f>พ.ย.!H27</f>
        <v>0</v>
      </c>
      <c r="D27" s="24">
        <f>ธ.ค.!H27</f>
        <v>0</v>
      </c>
      <c r="E27" s="24">
        <f>ม.ค.!H27</f>
        <v>0</v>
      </c>
      <c r="F27" s="24">
        <f>ก.พ.!H27</f>
        <v>0</v>
      </c>
      <c r="G27" s="24">
        <f>มี.ค.!H27</f>
        <v>0</v>
      </c>
      <c r="H27" s="24">
        <f>เม.ย.!H27</f>
        <v>0</v>
      </c>
      <c r="I27" s="24">
        <f>พ.ค.!H27</f>
        <v>0</v>
      </c>
      <c r="J27" s="24">
        <f>มิ.ย.!H27</f>
        <v>0</v>
      </c>
      <c r="K27" s="24">
        <f>ก.ค.!H27</f>
        <v>0</v>
      </c>
      <c r="L27" s="24">
        <f>ส.ค.!H27</f>
        <v>0</v>
      </c>
      <c r="M27" s="24">
        <f>ก.ย.!H27</f>
        <v>0</v>
      </c>
      <c r="N27" s="24">
        <f t="shared" si="0"/>
        <v>2321.6</v>
      </c>
    </row>
    <row r="28" spans="1:15">
      <c r="A28" s="363" t="s">
        <v>595</v>
      </c>
      <c r="B28" s="24">
        <f>ต.ค.!H28</f>
        <v>5530.23</v>
      </c>
      <c r="C28" s="24">
        <f>พ.ย.!H28</f>
        <v>0</v>
      </c>
      <c r="D28" s="24">
        <f>ธ.ค.!H28</f>
        <v>0</v>
      </c>
      <c r="E28" s="24">
        <f>ม.ค.!H28</f>
        <v>0</v>
      </c>
      <c r="F28" s="24">
        <f>ก.พ.!H28</f>
        <v>0</v>
      </c>
      <c r="G28" s="24">
        <f>มี.ค.!H28</f>
        <v>0</v>
      </c>
      <c r="H28" s="24">
        <f>เม.ย.!H28</f>
        <v>0</v>
      </c>
      <c r="I28" s="24">
        <f>พ.ค.!H28</f>
        <v>0</v>
      </c>
      <c r="J28" s="24">
        <f>มิ.ย.!H28</f>
        <v>0</v>
      </c>
      <c r="K28" s="24">
        <f>ก.ค.!H28</f>
        <v>0</v>
      </c>
      <c r="L28" s="24">
        <f>ส.ค.!H28</f>
        <v>0</v>
      </c>
      <c r="M28" s="24">
        <f>ก.ย.!H28</f>
        <v>0</v>
      </c>
      <c r="N28" s="24">
        <f t="shared" si="0"/>
        <v>5530.23</v>
      </c>
      <c r="O28" s="20">
        <f>SUM(N27:N29)</f>
        <v>7851.83</v>
      </c>
    </row>
    <row r="29" spans="1:15">
      <c r="A29" s="363" t="s">
        <v>596</v>
      </c>
      <c r="B29" s="24">
        <f>ต.ค.!H29</f>
        <v>0</v>
      </c>
      <c r="C29" s="24">
        <f>พ.ย.!H29</f>
        <v>0</v>
      </c>
      <c r="D29" s="24">
        <f>ธ.ค.!H29</f>
        <v>0</v>
      </c>
      <c r="E29" s="24">
        <f>ม.ค.!H29</f>
        <v>0</v>
      </c>
      <c r="F29" s="24">
        <f>ก.พ.!H29</f>
        <v>0</v>
      </c>
      <c r="G29" s="24">
        <f>มี.ค.!H29</f>
        <v>0</v>
      </c>
      <c r="H29" s="24">
        <f>เม.ย.!H29</f>
        <v>0</v>
      </c>
      <c r="I29" s="24">
        <f>พ.ค.!H29</f>
        <v>0</v>
      </c>
      <c r="J29" s="24">
        <f>มิ.ย.!H29</f>
        <v>0</v>
      </c>
      <c r="K29" s="24">
        <f>ก.ค.!H29</f>
        <v>0</v>
      </c>
      <c r="L29" s="24">
        <f>ส.ค.!H29</f>
        <v>0</v>
      </c>
      <c r="M29" s="24">
        <f>ก.ย.!H29</f>
        <v>0</v>
      </c>
      <c r="N29" s="24">
        <f t="shared" si="0"/>
        <v>0</v>
      </c>
    </row>
    <row r="30" spans="1:15">
      <c r="A30" s="363" t="s">
        <v>411</v>
      </c>
      <c r="B30" s="24">
        <f>ต.ค.!H30</f>
        <v>0</v>
      </c>
      <c r="C30" s="24">
        <f>พ.ย.!H30</f>
        <v>0</v>
      </c>
      <c r="D30" s="24">
        <f>ธ.ค.!H30</f>
        <v>0</v>
      </c>
      <c r="E30" s="24">
        <f>ม.ค.!H30</f>
        <v>0</v>
      </c>
      <c r="F30" s="24">
        <f>ก.พ.!H30</f>
        <v>0</v>
      </c>
      <c r="G30" s="24">
        <f>มี.ค.!H30</f>
        <v>0</v>
      </c>
      <c r="H30" s="24">
        <f>เม.ย.!H30</f>
        <v>0</v>
      </c>
      <c r="I30" s="24">
        <f>พ.ค.!H30</f>
        <v>0</v>
      </c>
      <c r="J30" s="24">
        <f>มิ.ย.!H30</f>
        <v>0</v>
      </c>
      <c r="K30" s="24">
        <f>ก.ค.!H30</f>
        <v>0</v>
      </c>
      <c r="L30" s="24">
        <f>ส.ค.!H30</f>
        <v>0</v>
      </c>
      <c r="M30" s="24">
        <f>ก.ย.!H30</f>
        <v>0</v>
      </c>
      <c r="N30" s="24">
        <f t="shared" si="0"/>
        <v>0</v>
      </c>
    </row>
    <row r="31" spans="1:15">
      <c r="A31" s="363" t="s">
        <v>412</v>
      </c>
      <c r="B31" s="24">
        <f>ต.ค.!H31</f>
        <v>172880.25</v>
      </c>
      <c r="C31" s="24">
        <f>พ.ย.!H31</f>
        <v>0</v>
      </c>
      <c r="D31" s="24">
        <f>ธ.ค.!H31</f>
        <v>0</v>
      </c>
      <c r="E31" s="24">
        <f>ม.ค.!H31</f>
        <v>0</v>
      </c>
      <c r="F31" s="24">
        <f>ก.พ.!H31</f>
        <v>0</v>
      </c>
      <c r="G31" s="24">
        <f>มี.ค.!H31</f>
        <v>0</v>
      </c>
      <c r="H31" s="24">
        <f>เม.ย.!H31</f>
        <v>0</v>
      </c>
      <c r="I31" s="24">
        <f>พ.ค.!H31</f>
        <v>0</v>
      </c>
      <c r="J31" s="24">
        <f>มิ.ย.!H31</f>
        <v>0</v>
      </c>
      <c r="K31" s="24">
        <f>ก.ค.!H31</f>
        <v>0</v>
      </c>
      <c r="L31" s="24">
        <f>ส.ค.!H31</f>
        <v>0</v>
      </c>
      <c r="M31" s="24">
        <f>ก.ย.!H31</f>
        <v>0</v>
      </c>
      <c r="N31" s="24">
        <f t="shared" si="0"/>
        <v>172880.25</v>
      </c>
      <c r="O31" s="20">
        <f>SUM(N31:N32)</f>
        <v>407523.12</v>
      </c>
    </row>
    <row r="32" spans="1:15">
      <c r="A32" s="363" t="s">
        <v>413</v>
      </c>
      <c r="B32" s="24">
        <f>ต.ค.!H32</f>
        <v>234642.87</v>
      </c>
      <c r="C32" s="24">
        <f>พ.ย.!H32</f>
        <v>0</v>
      </c>
      <c r="D32" s="24">
        <f>ธ.ค.!H32</f>
        <v>0</v>
      </c>
      <c r="E32" s="24">
        <f>ม.ค.!H32</f>
        <v>0</v>
      </c>
      <c r="F32" s="24">
        <f>ก.พ.!H32</f>
        <v>0</v>
      </c>
      <c r="G32" s="24">
        <f>มี.ค.!H32</f>
        <v>0</v>
      </c>
      <c r="H32" s="24">
        <f>เม.ย.!H32</f>
        <v>0</v>
      </c>
      <c r="I32" s="24">
        <f>พ.ค.!H32</f>
        <v>0</v>
      </c>
      <c r="J32" s="24">
        <f>มิ.ย.!H32</f>
        <v>0</v>
      </c>
      <c r="K32" s="24">
        <f>ก.ค.!H32</f>
        <v>0</v>
      </c>
      <c r="L32" s="24">
        <f>ส.ค.!H32</f>
        <v>0</v>
      </c>
      <c r="M32" s="24">
        <f>ก.ย.!H32</f>
        <v>0</v>
      </c>
      <c r="N32" s="24">
        <f t="shared" si="0"/>
        <v>234642.87</v>
      </c>
    </row>
    <row r="33" spans="1:14">
      <c r="A33" s="363" t="s">
        <v>552</v>
      </c>
      <c r="B33" s="24">
        <f>ต.ค.!H33</f>
        <v>0</v>
      </c>
      <c r="C33" s="24">
        <f>พ.ย.!H33</f>
        <v>0</v>
      </c>
      <c r="D33" s="24">
        <f>ธ.ค.!H33</f>
        <v>0</v>
      </c>
      <c r="E33" s="24">
        <f>ม.ค.!H33</f>
        <v>0</v>
      </c>
      <c r="F33" s="24">
        <f>ก.พ.!H33</f>
        <v>0</v>
      </c>
      <c r="G33" s="24">
        <f>มี.ค.!H33</f>
        <v>0</v>
      </c>
      <c r="H33" s="24">
        <f>เม.ย.!H33</f>
        <v>0</v>
      </c>
      <c r="I33" s="24">
        <f>พ.ค.!H33</f>
        <v>0</v>
      </c>
      <c r="J33" s="24">
        <f>มิ.ย.!H33</f>
        <v>0</v>
      </c>
      <c r="K33" s="24">
        <f>ก.ค.!H33</f>
        <v>0</v>
      </c>
      <c r="L33" s="24">
        <f>ส.ค.!H33</f>
        <v>0</v>
      </c>
      <c r="M33" s="24">
        <f>ก.ย.!H33</f>
        <v>0</v>
      </c>
      <c r="N33" s="24">
        <f t="shared" si="0"/>
        <v>0</v>
      </c>
    </row>
    <row r="34" spans="1:14">
      <c r="A34" s="363" t="s">
        <v>454</v>
      </c>
      <c r="B34" s="24">
        <f>ต.ค.!H34</f>
        <v>0</v>
      </c>
      <c r="C34" s="24">
        <f>พ.ย.!H34</f>
        <v>0</v>
      </c>
      <c r="D34" s="24">
        <f>ธ.ค.!H34</f>
        <v>0</v>
      </c>
      <c r="E34" s="24">
        <f>ม.ค.!H34</f>
        <v>0</v>
      </c>
      <c r="F34" s="24">
        <f>ก.พ.!H34</f>
        <v>0</v>
      </c>
      <c r="G34" s="24">
        <f>มี.ค.!H34</f>
        <v>0</v>
      </c>
      <c r="H34" s="24">
        <f>เม.ย.!H34</f>
        <v>0</v>
      </c>
      <c r="I34" s="24">
        <f>พ.ค.!H34</f>
        <v>0</v>
      </c>
      <c r="J34" s="24">
        <f>มิ.ย.!H34</f>
        <v>0</v>
      </c>
      <c r="K34" s="24">
        <f>ก.ค.!H34</f>
        <v>0</v>
      </c>
      <c r="L34" s="24">
        <f>ส.ค.!H34</f>
        <v>0</v>
      </c>
      <c r="M34" s="24">
        <f>ก.ย.!H34</f>
        <v>0</v>
      </c>
      <c r="N34" s="24">
        <f t="shared" si="0"/>
        <v>0</v>
      </c>
    </row>
    <row r="35" spans="1:14">
      <c r="A35" s="363" t="s">
        <v>455</v>
      </c>
      <c r="B35" s="24">
        <f>ต.ค.!H35</f>
        <v>0</v>
      </c>
      <c r="C35" s="24">
        <f>พ.ย.!H35</f>
        <v>0</v>
      </c>
      <c r="D35" s="24">
        <f>ธ.ค.!H35</f>
        <v>0</v>
      </c>
      <c r="E35" s="24">
        <f>ม.ค.!H35</f>
        <v>0</v>
      </c>
      <c r="F35" s="24">
        <f>ก.พ.!H35</f>
        <v>0</v>
      </c>
      <c r="G35" s="24">
        <f>มี.ค.!H35</f>
        <v>0</v>
      </c>
      <c r="H35" s="24">
        <f>เม.ย.!H35</f>
        <v>0</v>
      </c>
      <c r="I35" s="24">
        <f>พ.ค.!H35</f>
        <v>0</v>
      </c>
      <c r="J35" s="24">
        <f>มิ.ย.!H35</f>
        <v>0</v>
      </c>
      <c r="K35" s="24">
        <f>ก.ค.!H35</f>
        <v>0</v>
      </c>
      <c r="L35" s="24">
        <f>ส.ค.!H35</f>
        <v>0</v>
      </c>
      <c r="M35" s="24">
        <f>ก.ย.!H35</f>
        <v>0</v>
      </c>
      <c r="N35" s="24">
        <f t="shared" si="0"/>
        <v>0</v>
      </c>
    </row>
    <row r="36" spans="1:14">
      <c r="A36" s="363" t="s">
        <v>414</v>
      </c>
      <c r="B36" s="24">
        <f>ต.ค.!H36</f>
        <v>0</v>
      </c>
      <c r="C36" s="24">
        <f>พ.ย.!H36</f>
        <v>0</v>
      </c>
      <c r="D36" s="24">
        <f>ธ.ค.!H36</f>
        <v>0</v>
      </c>
      <c r="E36" s="24">
        <f>ม.ค.!H36</f>
        <v>0</v>
      </c>
      <c r="F36" s="24">
        <f>ก.พ.!H36</f>
        <v>0</v>
      </c>
      <c r="G36" s="24">
        <f>มี.ค.!H36</f>
        <v>0</v>
      </c>
      <c r="H36" s="24">
        <f>เม.ย.!H36</f>
        <v>0</v>
      </c>
      <c r="I36" s="24">
        <f>พ.ค.!H36</f>
        <v>0</v>
      </c>
      <c r="J36" s="24">
        <f>มิ.ย.!H36</f>
        <v>0</v>
      </c>
      <c r="K36" s="24">
        <f>ก.ค.!H36</f>
        <v>0</v>
      </c>
      <c r="L36" s="24">
        <f>ส.ค.!H36</f>
        <v>0</v>
      </c>
      <c r="M36" s="24">
        <f>ก.ย.!H36</f>
        <v>0</v>
      </c>
      <c r="N36" s="24">
        <f t="shared" si="0"/>
        <v>0</v>
      </c>
    </row>
    <row r="37" spans="1:14">
      <c r="A37" s="367" t="s">
        <v>415</v>
      </c>
      <c r="B37" s="24">
        <f>ต.ค.!H37</f>
        <v>0</v>
      </c>
      <c r="C37" s="24">
        <f>พ.ย.!H37</f>
        <v>0</v>
      </c>
      <c r="D37" s="24">
        <f>ธ.ค.!H37</f>
        <v>0</v>
      </c>
      <c r="E37" s="24">
        <f>ม.ค.!H37</f>
        <v>0</v>
      </c>
      <c r="F37" s="24">
        <f>ก.พ.!H37</f>
        <v>0</v>
      </c>
      <c r="G37" s="24">
        <f>มี.ค.!H37</f>
        <v>0</v>
      </c>
      <c r="H37" s="24">
        <f>เม.ย.!H37</f>
        <v>0</v>
      </c>
      <c r="I37" s="24">
        <f>พ.ค.!H37</f>
        <v>0</v>
      </c>
      <c r="J37" s="24">
        <f>มิ.ย.!H37</f>
        <v>0</v>
      </c>
      <c r="K37" s="24">
        <f>ก.ค.!H37</f>
        <v>0</v>
      </c>
      <c r="L37" s="24">
        <f>ส.ค.!H37</f>
        <v>0</v>
      </c>
      <c r="M37" s="24">
        <f>ก.ย.!H37</f>
        <v>0</v>
      </c>
      <c r="N37" s="24">
        <f t="shared" si="0"/>
        <v>0</v>
      </c>
    </row>
    <row r="38" spans="1:14">
      <c r="A38" s="367" t="s">
        <v>377</v>
      </c>
      <c r="B38" s="24">
        <f>ต.ค.!H38</f>
        <v>0</v>
      </c>
      <c r="C38" s="24">
        <f>พ.ย.!H38</f>
        <v>0</v>
      </c>
      <c r="D38" s="24">
        <f>ธ.ค.!H38</f>
        <v>0</v>
      </c>
      <c r="E38" s="24">
        <f>ม.ค.!H38</f>
        <v>0</v>
      </c>
      <c r="F38" s="24">
        <f>ก.พ.!H38</f>
        <v>0</v>
      </c>
      <c r="G38" s="24">
        <f>มี.ค.!H38</f>
        <v>0</v>
      </c>
      <c r="H38" s="24">
        <f>เม.ย.!H38</f>
        <v>0</v>
      </c>
      <c r="I38" s="24">
        <f>พ.ค.!H38</f>
        <v>0</v>
      </c>
      <c r="J38" s="24">
        <f>มิ.ย.!H38</f>
        <v>0</v>
      </c>
      <c r="K38" s="24">
        <f>ก.ค.!H38</f>
        <v>0</v>
      </c>
      <c r="L38" s="24">
        <f>ส.ค.!H38</f>
        <v>0</v>
      </c>
      <c r="M38" s="24">
        <f>ก.ย.!H38</f>
        <v>0</v>
      </c>
      <c r="N38" s="24">
        <f t="shared" si="0"/>
        <v>0</v>
      </c>
    </row>
    <row r="39" spans="1:14">
      <c r="A39" s="363" t="s">
        <v>630</v>
      </c>
      <c r="B39" s="24">
        <f>ต.ค.!H39</f>
        <v>0</v>
      </c>
      <c r="C39" s="24">
        <f>พ.ย.!H39</f>
        <v>0</v>
      </c>
      <c r="D39" s="24">
        <f>ธ.ค.!H39</f>
        <v>0</v>
      </c>
      <c r="E39" s="24">
        <f>ม.ค.!H39</f>
        <v>0</v>
      </c>
      <c r="F39" s="24">
        <f>ก.พ.!H39</f>
        <v>0</v>
      </c>
      <c r="G39" s="24">
        <f>มี.ค.!H39</f>
        <v>0</v>
      </c>
      <c r="H39" s="24">
        <f>เม.ย.!H39</f>
        <v>0</v>
      </c>
      <c r="I39" s="24">
        <f>พ.ค.!H39</f>
        <v>0</v>
      </c>
      <c r="J39" s="24">
        <f>มิ.ย.!H39</f>
        <v>0</v>
      </c>
      <c r="K39" s="24">
        <f>ก.ค.!H39</f>
        <v>0</v>
      </c>
      <c r="L39" s="24">
        <f>ส.ค.!H39</f>
        <v>0</v>
      </c>
      <c r="M39" s="24">
        <f>ก.ย.!H39</f>
        <v>0</v>
      </c>
      <c r="N39" s="24">
        <f t="shared" si="0"/>
        <v>0</v>
      </c>
    </row>
    <row r="40" spans="1:14">
      <c r="A40" s="363" t="s">
        <v>416</v>
      </c>
      <c r="B40" s="24">
        <f>ต.ค.!H40</f>
        <v>0</v>
      </c>
      <c r="C40" s="24">
        <f>พ.ย.!H40</f>
        <v>0</v>
      </c>
      <c r="D40" s="24">
        <f>ธ.ค.!H40</f>
        <v>0</v>
      </c>
      <c r="E40" s="24">
        <f>ม.ค.!H40</f>
        <v>0</v>
      </c>
      <c r="F40" s="24">
        <f>ก.พ.!H40</f>
        <v>0</v>
      </c>
      <c r="G40" s="24">
        <f>มี.ค.!H40</f>
        <v>0</v>
      </c>
      <c r="H40" s="24">
        <f>เม.ย.!H40</f>
        <v>0</v>
      </c>
      <c r="I40" s="24">
        <f>พ.ค.!H40</f>
        <v>0</v>
      </c>
      <c r="J40" s="24">
        <f>มิ.ย.!H40</f>
        <v>0</v>
      </c>
      <c r="K40" s="24">
        <f>ก.ค.!H40</f>
        <v>0</v>
      </c>
      <c r="L40" s="24">
        <f>ส.ค.!H40</f>
        <v>0</v>
      </c>
      <c r="M40" s="24">
        <f>ก.ย.!H40</f>
        <v>0</v>
      </c>
      <c r="N40" s="24">
        <f t="shared" si="0"/>
        <v>0</v>
      </c>
    </row>
    <row r="41" spans="1:14">
      <c r="A41" s="367" t="s">
        <v>84</v>
      </c>
      <c r="B41" s="24">
        <f>ต.ค.!H41</f>
        <v>0</v>
      </c>
      <c r="C41" s="24">
        <f>พ.ย.!H41</f>
        <v>0</v>
      </c>
      <c r="D41" s="24">
        <f>ธ.ค.!H41</f>
        <v>0</v>
      </c>
      <c r="E41" s="24">
        <f>ม.ค.!H41</f>
        <v>0</v>
      </c>
      <c r="F41" s="24">
        <f>ก.พ.!H41</f>
        <v>0</v>
      </c>
      <c r="G41" s="24">
        <f>มี.ค.!H41</f>
        <v>0</v>
      </c>
      <c r="H41" s="24">
        <f>เม.ย.!H41</f>
        <v>0</v>
      </c>
      <c r="I41" s="24">
        <f>พ.ค.!H41</f>
        <v>0</v>
      </c>
      <c r="J41" s="24">
        <f>มิ.ย.!H41</f>
        <v>0</v>
      </c>
      <c r="K41" s="24">
        <f>ก.ค.!H41</f>
        <v>0</v>
      </c>
      <c r="L41" s="24">
        <f>ส.ค.!H41</f>
        <v>0</v>
      </c>
      <c r="M41" s="24">
        <f>ก.ย.!H41</f>
        <v>0</v>
      </c>
      <c r="N41" s="24">
        <f t="shared" si="0"/>
        <v>0</v>
      </c>
    </row>
    <row r="42" spans="1:14">
      <c r="A42" s="363" t="s">
        <v>109</v>
      </c>
      <c r="B42" s="24">
        <f>ต.ค.!H42</f>
        <v>0</v>
      </c>
      <c r="C42" s="24">
        <f>พ.ย.!H42</f>
        <v>0</v>
      </c>
      <c r="D42" s="24">
        <f>ธ.ค.!H42</f>
        <v>0</v>
      </c>
      <c r="E42" s="24">
        <f>ม.ค.!H42</f>
        <v>0</v>
      </c>
      <c r="F42" s="24">
        <f>ก.พ.!H42</f>
        <v>0</v>
      </c>
      <c r="G42" s="24">
        <f>มี.ค.!H42</f>
        <v>0</v>
      </c>
      <c r="H42" s="24">
        <f>เม.ย.!H42</f>
        <v>0</v>
      </c>
      <c r="I42" s="24">
        <f>พ.ค.!H42</f>
        <v>0</v>
      </c>
      <c r="J42" s="24">
        <f>มิ.ย.!H42</f>
        <v>0</v>
      </c>
      <c r="K42" s="24">
        <f>ก.ค.!H42</f>
        <v>0</v>
      </c>
      <c r="L42" s="24">
        <f>ส.ค.!H42</f>
        <v>0</v>
      </c>
      <c r="M42" s="24">
        <f>ก.ย.!H42</f>
        <v>0</v>
      </c>
      <c r="N42" s="24">
        <f t="shared" si="0"/>
        <v>0</v>
      </c>
    </row>
    <row r="43" spans="1:14">
      <c r="A43" s="363" t="s">
        <v>569</v>
      </c>
      <c r="B43" s="24">
        <f>ต.ค.!H43</f>
        <v>0</v>
      </c>
      <c r="C43" s="24">
        <f>พ.ย.!H43</f>
        <v>0</v>
      </c>
      <c r="D43" s="24">
        <f>ธ.ค.!H43</f>
        <v>0</v>
      </c>
      <c r="E43" s="24">
        <f>ม.ค.!H43</f>
        <v>0</v>
      </c>
      <c r="F43" s="24">
        <f>ก.พ.!H43</f>
        <v>0</v>
      </c>
      <c r="G43" s="24">
        <f>มี.ค.!H43</f>
        <v>0</v>
      </c>
      <c r="H43" s="24">
        <f>เม.ย.!H43</f>
        <v>0</v>
      </c>
      <c r="I43" s="24">
        <f>พ.ค.!H43</f>
        <v>0</v>
      </c>
      <c r="J43" s="24">
        <f>มิ.ย.!H43</f>
        <v>0</v>
      </c>
      <c r="K43" s="24">
        <f>ก.ค.!H43</f>
        <v>0</v>
      </c>
      <c r="L43" s="24">
        <f>ส.ค.!H43</f>
        <v>0</v>
      </c>
      <c r="M43" s="24">
        <f>ก.ย.!H43</f>
        <v>0</v>
      </c>
      <c r="N43" s="24">
        <f t="shared" si="0"/>
        <v>0</v>
      </c>
    </row>
    <row r="44" spans="1:14">
      <c r="A44" s="363" t="s">
        <v>383</v>
      </c>
      <c r="B44" s="24">
        <f>ต.ค.!H44</f>
        <v>0</v>
      </c>
      <c r="C44" s="24">
        <f>พ.ย.!H44</f>
        <v>0</v>
      </c>
      <c r="D44" s="24">
        <f>ธ.ค.!H44</f>
        <v>0</v>
      </c>
      <c r="E44" s="24">
        <f>ม.ค.!H44</f>
        <v>0</v>
      </c>
      <c r="F44" s="24">
        <f>ก.พ.!H44</f>
        <v>0</v>
      </c>
      <c r="G44" s="24">
        <f>มี.ค.!H44</f>
        <v>0</v>
      </c>
      <c r="H44" s="24">
        <f>เม.ย.!H44</f>
        <v>0</v>
      </c>
      <c r="I44" s="24">
        <f>พ.ค.!H44</f>
        <v>0</v>
      </c>
      <c r="J44" s="24">
        <f>มิ.ย.!H44</f>
        <v>0</v>
      </c>
      <c r="K44" s="24">
        <f>ก.ค.!H44</f>
        <v>0</v>
      </c>
      <c r="L44" s="24">
        <f>ส.ค.!H44</f>
        <v>0</v>
      </c>
      <c r="M44" s="24">
        <f>ก.ย.!H44</f>
        <v>0</v>
      </c>
      <c r="N44" s="24">
        <f t="shared" si="0"/>
        <v>0</v>
      </c>
    </row>
    <row r="45" spans="1:14">
      <c r="A45" s="367" t="s">
        <v>568</v>
      </c>
      <c r="B45" s="24">
        <f>ต.ค.!H45</f>
        <v>0</v>
      </c>
      <c r="C45" s="24">
        <f>พ.ย.!H45</f>
        <v>0</v>
      </c>
      <c r="D45" s="24">
        <f>ธ.ค.!H45</f>
        <v>0</v>
      </c>
      <c r="E45" s="24">
        <f>ม.ค.!H45</f>
        <v>0</v>
      </c>
      <c r="F45" s="24">
        <f>ก.พ.!H45</f>
        <v>0</v>
      </c>
      <c r="G45" s="24">
        <f>มี.ค.!H45</f>
        <v>0</v>
      </c>
      <c r="H45" s="24">
        <f>เม.ย.!H45</f>
        <v>0</v>
      </c>
      <c r="I45" s="24">
        <f>พ.ค.!H45</f>
        <v>0</v>
      </c>
      <c r="J45" s="24">
        <f>มิ.ย.!H45</f>
        <v>0</v>
      </c>
      <c r="K45" s="24">
        <f>ก.ค.!H45</f>
        <v>0</v>
      </c>
      <c r="L45" s="24">
        <f>ส.ค.!H45</f>
        <v>0</v>
      </c>
      <c r="M45" s="24">
        <f>ก.ย.!H45</f>
        <v>0</v>
      </c>
      <c r="N45" s="24">
        <f t="shared" si="0"/>
        <v>0</v>
      </c>
    </row>
    <row r="46" spans="1:14">
      <c r="A46" s="363" t="s">
        <v>379</v>
      </c>
      <c r="B46" s="24">
        <f>ต.ค.!H46</f>
        <v>0</v>
      </c>
      <c r="C46" s="24">
        <f>พ.ย.!H46</f>
        <v>0</v>
      </c>
      <c r="D46" s="24">
        <f>ธ.ค.!H46</f>
        <v>0</v>
      </c>
      <c r="E46" s="24">
        <f>ม.ค.!H46</f>
        <v>0</v>
      </c>
      <c r="F46" s="24">
        <f>ก.พ.!H46</f>
        <v>0</v>
      </c>
      <c r="G46" s="24">
        <f>มี.ค.!H46</f>
        <v>0</v>
      </c>
      <c r="H46" s="24">
        <f>เม.ย.!H46</f>
        <v>0</v>
      </c>
      <c r="I46" s="24">
        <f>พ.ค.!H46</f>
        <v>0</v>
      </c>
      <c r="J46" s="24">
        <f>มิ.ย.!H46</f>
        <v>0</v>
      </c>
      <c r="K46" s="24">
        <f>ก.ค.!H46</f>
        <v>0</v>
      </c>
      <c r="L46" s="24">
        <f>ส.ค.!H46</f>
        <v>0</v>
      </c>
      <c r="M46" s="24">
        <f>ก.ย.!H46</f>
        <v>0</v>
      </c>
      <c r="N46" s="24">
        <f t="shared" si="0"/>
        <v>0</v>
      </c>
    </row>
    <row r="47" spans="1:14">
      <c r="A47" s="367" t="s">
        <v>30</v>
      </c>
      <c r="B47" s="24">
        <f>ต.ค.!H47</f>
        <v>0</v>
      </c>
      <c r="C47" s="24">
        <f>พ.ย.!H47</f>
        <v>0</v>
      </c>
      <c r="D47" s="24">
        <f>ธ.ค.!H47</f>
        <v>0</v>
      </c>
      <c r="E47" s="24">
        <f>ม.ค.!H47</f>
        <v>0</v>
      </c>
      <c r="F47" s="24">
        <f>ก.พ.!H47</f>
        <v>0</v>
      </c>
      <c r="G47" s="24">
        <f>มี.ค.!H47</f>
        <v>0</v>
      </c>
      <c r="H47" s="24">
        <f>เม.ย.!H47</f>
        <v>0</v>
      </c>
      <c r="I47" s="24">
        <f>พ.ค.!H47</f>
        <v>0</v>
      </c>
      <c r="J47" s="24">
        <f>มิ.ย.!H47</f>
        <v>0</v>
      </c>
      <c r="K47" s="24">
        <f>ก.ค.!H47</f>
        <v>0</v>
      </c>
      <c r="L47" s="24">
        <f>ส.ค.!H47</f>
        <v>0</v>
      </c>
      <c r="M47" s="24">
        <f>ก.ย.!H47</f>
        <v>0</v>
      </c>
      <c r="N47" s="24">
        <f t="shared" si="0"/>
        <v>0</v>
      </c>
    </row>
    <row r="48" spans="1:14">
      <c r="A48" s="367" t="s">
        <v>6</v>
      </c>
      <c r="B48" s="24">
        <f>ต.ค.!H48</f>
        <v>0</v>
      </c>
      <c r="C48" s="24">
        <f>พ.ย.!H48</f>
        <v>0</v>
      </c>
      <c r="D48" s="24">
        <f>ธ.ค.!H48</f>
        <v>0</v>
      </c>
      <c r="E48" s="24">
        <f>ม.ค.!H48</f>
        <v>0</v>
      </c>
      <c r="F48" s="24">
        <f>ก.พ.!H48</f>
        <v>0</v>
      </c>
      <c r="G48" s="24">
        <f>มี.ค.!H48</f>
        <v>0</v>
      </c>
      <c r="H48" s="24">
        <f>เม.ย.!H48</f>
        <v>0</v>
      </c>
      <c r="I48" s="24">
        <f>พ.ค.!H48</f>
        <v>0</v>
      </c>
      <c r="J48" s="24">
        <f>มิ.ย.!H48</f>
        <v>0</v>
      </c>
      <c r="K48" s="24">
        <f>ก.ค.!H48</f>
        <v>0</v>
      </c>
      <c r="L48" s="24">
        <f>ส.ค.!H48</f>
        <v>0</v>
      </c>
      <c r="M48" s="24">
        <f>ก.ย.!H48</f>
        <v>0</v>
      </c>
      <c r="N48" s="24">
        <f t="shared" si="0"/>
        <v>0</v>
      </c>
    </row>
    <row r="49" spans="1:14">
      <c r="A49" s="367" t="s">
        <v>565</v>
      </c>
      <c r="B49" s="24">
        <f>ต.ค.!H49</f>
        <v>0</v>
      </c>
      <c r="C49" s="24">
        <f>พ.ย.!H49</f>
        <v>0</v>
      </c>
      <c r="D49" s="24">
        <f>ธ.ค.!H49</f>
        <v>0</v>
      </c>
      <c r="E49" s="24">
        <f>ม.ค.!H49</f>
        <v>0</v>
      </c>
      <c r="F49" s="24">
        <f>ก.พ.!H49</f>
        <v>0</v>
      </c>
      <c r="G49" s="24">
        <f>มี.ค.!H49</f>
        <v>0</v>
      </c>
      <c r="H49" s="24">
        <f>เม.ย.!H49</f>
        <v>0</v>
      </c>
      <c r="I49" s="24">
        <f>พ.ค.!H49</f>
        <v>0</v>
      </c>
      <c r="J49" s="24">
        <f>มิ.ย.!H49</f>
        <v>0</v>
      </c>
      <c r="K49" s="24">
        <f>ก.ค.!H49</f>
        <v>0</v>
      </c>
      <c r="L49" s="24">
        <f>ส.ค.!H49</f>
        <v>0</v>
      </c>
      <c r="M49" s="24">
        <f>ก.ย.!H49</f>
        <v>0</v>
      </c>
      <c r="N49" s="24">
        <f t="shared" si="0"/>
        <v>0</v>
      </c>
    </row>
    <row r="50" spans="1:14">
      <c r="A50" s="363" t="s">
        <v>28</v>
      </c>
      <c r="B50" s="24">
        <f>ต.ค.!H50</f>
        <v>0</v>
      </c>
      <c r="C50" s="24">
        <f>พ.ย.!H50</f>
        <v>0</v>
      </c>
      <c r="D50" s="24">
        <f>ธ.ค.!H50</f>
        <v>0</v>
      </c>
      <c r="E50" s="24">
        <f>ม.ค.!H50</f>
        <v>0</v>
      </c>
      <c r="F50" s="24">
        <f>ก.พ.!H50</f>
        <v>0</v>
      </c>
      <c r="G50" s="24">
        <f>มี.ค.!H50</f>
        <v>0</v>
      </c>
      <c r="H50" s="24">
        <f>เม.ย.!H50</f>
        <v>0</v>
      </c>
      <c r="I50" s="24">
        <f>พ.ค.!H50</f>
        <v>0</v>
      </c>
      <c r="J50" s="24">
        <f>มิ.ย.!H50</f>
        <v>0</v>
      </c>
      <c r="K50" s="24">
        <f>ก.ค.!H50</f>
        <v>0</v>
      </c>
      <c r="L50" s="24">
        <f>ส.ค.!H50</f>
        <v>0</v>
      </c>
      <c r="M50" s="24">
        <f>ก.ย.!H50</f>
        <v>0</v>
      </c>
      <c r="N50" s="24">
        <f t="shared" si="0"/>
        <v>0</v>
      </c>
    </row>
    <row r="51" spans="1:14">
      <c r="A51" s="363" t="s">
        <v>620</v>
      </c>
      <c r="B51" s="24">
        <f>ต.ค.!H51</f>
        <v>0</v>
      </c>
      <c r="C51" s="24">
        <f>พ.ย.!H51</f>
        <v>0</v>
      </c>
      <c r="D51" s="24">
        <f>ธ.ค.!H51</f>
        <v>0</v>
      </c>
      <c r="E51" s="24">
        <f>ม.ค.!H51</f>
        <v>0</v>
      </c>
      <c r="F51" s="24">
        <f>ก.พ.!H51</f>
        <v>0</v>
      </c>
      <c r="G51" s="24">
        <f>มี.ค.!H51</f>
        <v>0</v>
      </c>
      <c r="H51" s="24">
        <f>เม.ย.!H51</f>
        <v>0</v>
      </c>
      <c r="I51" s="24">
        <f>พ.ค.!H51</f>
        <v>0</v>
      </c>
      <c r="J51" s="24">
        <f>มิ.ย.!H51</f>
        <v>0</v>
      </c>
      <c r="K51" s="24">
        <f>ก.ค.!H51</f>
        <v>0</v>
      </c>
      <c r="L51" s="24">
        <f>ส.ค.!H51</f>
        <v>0</v>
      </c>
      <c r="M51" s="24">
        <f>ก.ย.!H51</f>
        <v>0</v>
      </c>
      <c r="N51" s="24">
        <f t="shared" si="0"/>
        <v>0</v>
      </c>
    </row>
    <row r="52" spans="1:14">
      <c r="A52" s="363" t="s">
        <v>410</v>
      </c>
      <c r="B52" s="24">
        <f>ต.ค.!H52</f>
        <v>23056</v>
      </c>
      <c r="C52" s="24">
        <f>พ.ย.!H52</f>
        <v>0</v>
      </c>
      <c r="D52" s="24">
        <f>ธ.ค.!H52</f>
        <v>0</v>
      </c>
      <c r="E52" s="24">
        <f>ม.ค.!H52</f>
        <v>0</v>
      </c>
      <c r="F52" s="24">
        <f>ก.พ.!H52</f>
        <v>0</v>
      </c>
      <c r="G52" s="24">
        <f>มี.ค.!H52</f>
        <v>0</v>
      </c>
      <c r="H52" s="24">
        <f>เม.ย.!H52</f>
        <v>0</v>
      </c>
      <c r="I52" s="24">
        <f>พ.ค.!H52</f>
        <v>0</v>
      </c>
      <c r="J52" s="24">
        <f>มิ.ย.!H52</f>
        <v>0</v>
      </c>
      <c r="K52" s="24">
        <f>ก.ค.!H52</f>
        <v>0</v>
      </c>
      <c r="L52" s="24">
        <f>ส.ค.!H52</f>
        <v>0</v>
      </c>
      <c r="M52" s="24">
        <f>ก.ย.!H52</f>
        <v>0</v>
      </c>
      <c r="N52" s="24">
        <f t="shared" si="0"/>
        <v>23056</v>
      </c>
    </row>
    <row r="53" spans="1:14">
      <c r="A53" s="363" t="s">
        <v>600</v>
      </c>
      <c r="B53" s="24">
        <f>ต.ค.!H53</f>
        <v>7800</v>
      </c>
      <c r="C53" s="24">
        <f>พ.ย.!H53</f>
        <v>0</v>
      </c>
      <c r="D53" s="24">
        <f>ธ.ค.!H53</f>
        <v>0</v>
      </c>
      <c r="E53" s="24">
        <f>ม.ค.!H53</f>
        <v>0</v>
      </c>
      <c r="F53" s="24">
        <f>ก.พ.!H53</f>
        <v>0</v>
      </c>
      <c r="G53" s="24">
        <f>มี.ค.!H53</f>
        <v>0</v>
      </c>
      <c r="H53" s="24">
        <f>เม.ย.!H53</f>
        <v>0</v>
      </c>
      <c r="I53" s="24">
        <f>พ.ค.!H53</f>
        <v>0</v>
      </c>
      <c r="J53" s="24">
        <f>มิ.ย.!H53</f>
        <v>0</v>
      </c>
      <c r="K53" s="24">
        <f>ก.ค.!H53</f>
        <v>0</v>
      </c>
      <c r="L53" s="24">
        <f>ส.ค.!H53</f>
        <v>0</v>
      </c>
      <c r="M53" s="24">
        <f>ก.ย.!H53</f>
        <v>0</v>
      </c>
      <c r="N53" s="24">
        <f t="shared" si="0"/>
        <v>7800</v>
      </c>
    </row>
    <row r="54" spans="1:14">
      <c r="A54" s="363" t="s">
        <v>574</v>
      </c>
      <c r="B54" s="24">
        <f>ต.ค.!H54</f>
        <v>0</v>
      </c>
      <c r="C54" s="24">
        <f>พ.ย.!H54</f>
        <v>0</v>
      </c>
      <c r="D54" s="24">
        <f>ธ.ค.!H54</f>
        <v>0</v>
      </c>
      <c r="E54" s="24">
        <f>ม.ค.!H54</f>
        <v>0</v>
      </c>
      <c r="F54" s="24">
        <f>ก.พ.!H54</f>
        <v>0</v>
      </c>
      <c r="G54" s="24">
        <f>มี.ค.!H54</f>
        <v>0</v>
      </c>
      <c r="H54" s="24">
        <f>เม.ย.!H54</f>
        <v>0</v>
      </c>
      <c r="I54" s="24">
        <f>พ.ค.!H54</f>
        <v>0</v>
      </c>
      <c r="J54" s="24">
        <f>มิ.ย.!H54</f>
        <v>0</v>
      </c>
      <c r="K54" s="24">
        <f>ก.ค.!H54</f>
        <v>0</v>
      </c>
      <c r="L54" s="24">
        <f>ส.ค.!H54</f>
        <v>0</v>
      </c>
      <c r="M54" s="24">
        <f>ก.ย.!H54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ต.ค.!H56</f>
        <v>15600</v>
      </c>
      <c r="C56" s="24">
        <f>พ.ย.!H56</f>
        <v>0</v>
      </c>
      <c r="D56" s="24">
        <f>ธ.ค.!H56</f>
        <v>0</v>
      </c>
      <c r="E56" s="24">
        <f>ม.ค.!H56</f>
        <v>0</v>
      </c>
      <c r="F56" s="24">
        <f>ก.พ.!H56</f>
        <v>0</v>
      </c>
      <c r="G56" s="24">
        <f>มี.ค.!H56</f>
        <v>0</v>
      </c>
      <c r="H56" s="24">
        <f>เม.ย.!H56</f>
        <v>0</v>
      </c>
      <c r="I56" s="24">
        <f>พ.ค.!H56</f>
        <v>0</v>
      </c>
      <c r="J56" s="24">
        <f>มิ.ย.!H56</f>
        <v>0</v>
      </c>
      <c r="K56" s="24">
        <f>ก.ค.!H56</f>
        <v>0</v>
      </c>
      <c r="L56" s="24">
        <f>ส.ค.!H56</f>
        <v>0</v>
      </c>
      <c r="M56" s="24">
        <f>ก.ย.!H56</f>
        <v>0</v>
      </c>
      <c r="N56" s="24">
        <f t="shared" si="0"/>
        <v>15600</v>
      </c>
    </row>
    <row r="57" spans="1:14">
      <c r="A57" s="379" t="s">
        <v>237</v>
      </c>
      <c r="B57" s="24">
        <f>ต.ค.!H57</f>
        <v>0</v>
      </c>
      <c r="C57" s="24">
        <f>พ.ย.!H57</f>
        <v>0</v>
      </c>
      <c r="D57" s="24">
        <f>ธ.ค.!H57</f>
        <v>0</v>
      </c>
      <c r="E57" s="24">
        <f>ม.ค.!H57</f>
        <v>0</v>
      </c>
      <c r="F57" s="24">
        <f>ก.พ.!H57</f>
        <v>0</v>
      </c>
      <c r="G57" s="24">
        <f>มี.ค.!H57</f>
        <v>0</v>
      </c>
      <c r="H57" s="24">
        <f>เม.ย.!H57</f>
        <v>0</v>
      </c>
      <c r="I57" s="24">
        <f>พ.ค.!H57</f>
        <v>0</v>
      </c>
      <c r="J57" s="24">
        <f>มิ.ย.!H57</f>
        <v>0</v>
      </c>
      <c r="K57" s="24">
        <f>ก.ค.!H57</f>
        <v>0</v>
      </c>
      <c r="L57" s="24">
        <f>ส.ค.!H57</f>
        <v>0</v>
      </c>
      <c r="M57" s="24">
        <f>ก.ย.!H57</f>
        <v>0</v>
      </c>
      <c r="N57" s="24">
        <f t="shared" si="0"/>
        <v>0</v>
      </c>
    </row>
    <row r="58" spans="1:14">
      <c r="A58" s="363" t="s">
        <v>419</v>
      </c>
      <c r="B58" s="24">
        <f>ต.ค.!H58</f>
        <v>0</v>
      </c>
      <c r="C58" s="24">
        <f>พ.ย.!H58</f>
        <v>0</v>
      </c>
      <c r="D58" s="24">
        <f>ธ.ค.!H58</f>
        <v>0</v>
      </c>
      <c r="E58" s="24">
        <f>ม.ค.!H58</f>
        <v>0</v>
      </c>
      <c r="F58" s="24">
        <f>ก.พ.!H58</f>
        <v>0</v>
      </c>
      <c r="G58" s="24">
        <f>มี.ค.!H58</f>
        <v>0</v>
      </c>
      <c r="H58" s="24">
        <f>เม.ย.!H58</f>
        <v>0</v>
      </c>
      <c r="I58" s="24">
        <f>พ.ค.!H58</f>
        <v>0</v>
      </c>
      <c r="J58" s="24">
        <f>มิ.ย.!H58</f>
        <v>0</v>
      </c>
      <c r="K58" s="24">
        <f>ก.ค.!H58</f>
        <v>0</v>
      </c>
      <c r="L58" s="24">
        <f>ส.ค.!H58</f>
        <v>0</v>
      </c>
      <c r="M58" s="24">
        <f>ก.ย.!H58</f>
        <v>0</v>
      </c>
      <c r="N58" s="24">
        <f t="shared" si="0"/>
        <v>0</v>
      </c>
    </row>
    <row r="59" spans="1:14">
      <c r="A59" s="2" t="s">
        <v>420</v>
      </c>
      <c r="B59" s="24">
        <f>ต.ค.!H59</f>
        <v>0</v>
      </c>
      <c r="C59" s="24">
        <f>พ.ย.!H59</f>
        <v>0</v>
      </c>
      <c r="D59" s="24">
        <f>ธ.ค.!H59</f>
        <v>0</v>
      </c>
      <c r="E59" s="24">
        <f>ม.ค.!H59</f>
        <v>0</v>
      </c>
      <c r="F59" s="24">
        <f>ก.พ.!H59</f>
        <v>0</v>
      </c>
      <c r="G59" s="24">
        <f>มี.ค.!H59</f>
        <v>0</v>
      </c>
      <c r="H59" s="24">
        <f>เม.ย.!H59</f>
        <v>0</v>
      </c>
      <c r="I59" s="24">
        <f>พ.ค.!H59</f>
        <v>0</v>
      </c>
      <c r="J59" s="24">
        <f>มิ.ย.!H59</f>
        <v>0</v>
      </c>
      <c r="K59" s="24">
        <f>ก.ค.!H59</f>
        <v>0</v>
      </c>
      <c r="L59" s="24">
        <f>ส.ค.!H59</f>
        <v>0</v>
      </c>
      <c r="M59" s="24">
        <f>ก.ย.!H59</f>
        <v>0</v>
      </c>
      <c r="N59" s="24">
        <f t="shared" si="0"/>
        <v>0</v>
      </c>
    </row>
    <row r="60" spans="1:14" hidden="1">
      <c r="A60" s="5" t="s">
        <v>421</v>
      </c>
      <c r="B60" s="24">
        <f>ต.ค.!H60</f>
        <v>0</v>
      </c>
      <c r="C60" s="24">
        <f>พ.ย.!H60</f>
        <v>0</v>
      </c>
      <c r="D60" s="24">
        <f>ธ.ค.!H60</f>
        <v>0</v>
      </c>
      <c r="E60" s="24">
        <f>ม.ค.!H60</f>
        <v>0</v>
      </c>
      <c r="F60" s="24">
        <f>ก.พ.!H60</f>
        <v>0</v>
      </c>
      <c r="G60" s="24">
        <f>มี.ค.!H60</f>
        <v>0</v>
      </c>
      <c r="H60" s="24">
        <f>เม.ย.!H60</f>
        <v>0</v>
      </c>
      <c r="I60" s="24">
        <f>พ.ค.!H60</f>
        <v>0</v>
      </c>
      <c r="J60" s="24">
        <f>มิ.ย.!H60</f>
        <v>0</v>
      </c>
      <c r="K60" s="24">
        <f>ก.ค.!H60</f>
        <v>0</v>
      </c>
      <c r="L60" s="24">
        <f>ส.ค.!H60</f>
        <v>0</v>
      </c>
      <c r="M60" s="24">
        <f>ก.ย.!H60</f>
        <v>0</v>
      </c>
      <c r="N60" s="24">
        <f t="shared" si="0"/>
        <v>0</v>
      </c>
    </row>
    <row r="61" spans="1:14" hidden="1">
      <c r="A61" s="5" t="s">
        <v>422</v>
      </c>
      <c r="B61" s="24">
        <f>ต.ค.!H61</f>
        <v>0</v>
      </c>
      <c r="C61" s="24">
        <f>พ.ย.!H61</f>
        <v>0</v>
      </c>
      <c r="D61" s="24">
        <f>ธ.ค.!H61</f>
        <v>0</v>
      </c>
      <c r="E61" s="24">
        <f>ม.ค.!H61</f>
        <v>0</v>
      </c>
      <c r="F61" s="24">
        <f>ก.พ.!H61</f>
        <v>0</v>
      </c>
      <c r="G61" s="24">
        <f>มี.ค.!H61</f>
        <v>0</v>
      </c>
      <c r="H61" s="24">
        <f>เม.ย.!H61</f>
        <v>0</v>
      </c>
      <c r="I61" s="24">
        <f>พ.ค.!H61</f>
        <v>0</v>
      </c>
      <c r="J61" s="24">
        <f>มิ.ย.!H61</f>
        <v>0</v>
      </c>
      <c r="K61" s="24">
        <f>ก.ค.!H61</f>
        <v>0</v>
      </c>
      <c r="L61" s="24">
        <f>ส.ค.!H61</f>
        <v>0</v>
      </c>
      <c r="M61" s="24">
        <f>ก.ย.!H61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ต.ค.!H62</f>
        <v>3447000</v>
      </c>
      <c r="C62" s="24">
        <f>พ.ย.!H62</f>
        <v>0</v>
      </c>
      <c r="D62" s="24">
        <f>ธ.ค.!H62</f>
        <v>0</v>
      </c>
      <c r="E62" s="24">
        <f>ม.ค.!H62</f>
        <v>0</v>
      </c>
      <c r="F62" s="24">
        <f>ก.พ.!H62</f>
        <v>0</v>
      </c>
      <c r="G62" s="24">
        <f>มี.ค.!H62</f>
        <v>0</v>
      </c>
      <c r="H62" s="24">
        <f>เม.ย.!H62</f>
        <v>0</v>
      </c>
      <c r="I62" s="24">
        <f>พ.ค.!H62</f>
        <v>0</v>
      </c>
      <c r="J62" s="24">
        <f>มิ.ย.!H62</f>
        <v>0</v>
      </c>
      <c r="K62" s="24">
        <f>ก.ค.!H62</f>
        <v>0</v>
      </c>
      <c r="L62" s="24">
        <f>ส.ค.!H62</f>
        <v>0</v>
      </c>
      <c r="M62" s="24">
        <f>ก.ย.!H62</f>
        <v>0</v>
      </c>
      <c r="N62" s="24">
        <f t="shared" si="0"/>
        <v>3447000</v>
      </c>
    </row>
    <row r="63" spans="1:14" hidden="1">
      <c r="A63" s="24" t="s">
        <v>424</v>
      </c>
      <c r="B63" s="24">
        <f>ต.ค.!H63</f>
        <v>0</v>
      </c>
      <c r="C63" s="24">
        <f>พ.ย.!H63</f>
        <v>0</v>
      </c>
      <c r="D63" s="24">
        <f>ธ.ค.!H63</f>
        <v>0</v>
      </c>
      <c r="E63" s="24">
        <f>ม.ค.!H63</f>
        <v>0</v>
      </c>
      <c r="F63" s="24">
        <f>ก.พ.!H63</f>
        <v>0</v>
      </c>
      <c r="G63" s="24">
        <f>มี.ค.!H63</f>
        <v>0</v>
      </c>
      <c r="H63" s="24">
        <f>เม.ย.!H63</f>
        <v>0</v>
      </c>
      <c r="I63" s="24">
        <f>พ.ค.!H63</f>
        <v>0</v>
      </c>
      <c r="J63" s="24">
        <f>มิ.ย.!H63</f>
        <v>0</v>
      </c>
      <c r="K63" s="24">
        <f>ก.ค.!H63</f>
        <v>0</v>
      </c>
      <c r="L63" s="24">
        <f>ส.ค.!H63</f>
        <v>0</v>
      </c>
      <c r="M63" s="24">
        <f>ก.ย.!H63</f>
        <v>0</v>
      </c>
      <c r="N63" s="24">
        <f t="shared" si="0"/>
        <v>0</v>
      </c>
    </row>
    <row r="64" spans="1:14" hidden="1">
      <c r="A64" s="24" t="s">
        <v>425</v>
      </c>
      <c r="B64" s="24">
        <f>ต.ค.!H64</f>
        <v>0</v>
      </c>
      <c r="C64" s="24">
        <f>พ.ย.!H64</f>
        <v>0</v>
      </c>
      <c r="D64" s="24">
        <f>ธ.ค.!H64</f>
        <v>0</v>
      </c>
      <c r="E64" s="24">
        <f>ม.ค.!H64</f>
        <v>0</v>
      </c>
      <c r="F64" s="24">
        <f>ก.พ.!H64</f>
        <v>0</v>
      </c>
      <c r="G64" s="24">
        <f>มี.ค.!H64</f>
        <v>0</v>
      </c>
      <c r="H64" s="24">
        <f>เม.ย.!H64</f>
        <v>0</v>
      </c>
      <c r="I64" s="24">
        <f>พ.ค.!H64</f>
        <v>0</v>
      </c>
      <c r="J64" s="24">
        <f>มิ.ย.!H64</f>
        <v>0</v>
      </c>
      <c r="K64" s="24">
        <f>ก.ค.!H64</f>
        <v>0</v>
      </c>
      <c r="L64" s="24">
        <f>ส.ค.!H64</f>
        <v>0</v>
      </c>
      <c r="M64" s="24">
        <f>ก.ย.!H64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ต.ค.!H65</f>
        <v>0</v>
      </c>
      <c r="C65" s="56">
        <f>พ.ย.!H65</f>
        <v>0</v>
      </c>
      <c r="D65" s="56">
        <f>ธ.ค.!H65</f>
        <v>0</v>
      </c>
      <c r="E65" s="56">
        <f>ม.ค.!H65</f>
        <v>0</v>
      </c>
      <c r="F65" s="56">
        <f>ก.พ.!H65</f>
        <v>0</v>
      </c>
      <c r="G65" s="56">
        <f>มี.ค.!H65</f>
        <v>0</v>
      </c>
      <c r="H65" s="56">
        <f>เม.ย.!H65</f>
        <v>0</v>
      </c>
      <c r="I65" s="56">
        <f>พ.ค.!H65</f>
        <v>0</v>
      </c>
      <c r="J65" s="56">
        <f>มิ.ย.!H65</f>
        <v>0</v>
      </c>
      <c r="K65" s="56">
        <f>ก.ค.!H65</f>
        <v>0</v>
      </c>
      <c r="L65" s="56">
        <f>ส.ค.!H65</f>
        <v>0</v>
      </c>
      <c r="M65" s="56">
        <f>ก.ย.!H65</f>
        <v>0</v>
      </c>
      <c r="N65" s="56">
        <f t="shared" si="0"/>
        <v>0</v>
      </c>
    </row>
    <row r="66" spans="1:15" ht="24" thickBot="1">
      <c r="A66" s="149" t="s">
        <v>433</v>
      </c>
      <c r="B66" s="35">
        <f>SUM(B6:B65)</f>
        <v>3983614.7199999997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150">
        <f>SUM(N7:N65)</f>
        <v>3983614.7199999997</v>
      </c>
    </row>
    <row r="67" spans="1:15">
      <c r="A67" s="29" t="s">
        <v>434</v>
      </c>
      <c r="B67" s="30"/>
      <c r="C67" s="30"/>
      <c r="D67" s="30"/>
      <c r="E67" s="30">
        <f>ม.ค.!H67</f>
        <v>0</v>
      </c>
      <c r="F67" s="30">
        <f>ก.พ.!H67</f>
        <v>0</v>
      </c>
      <c r="G67" s="30">
        <f>มี.ค.!H67</f>
        <v>0</v>
      </c>
      <c r="H67" s="30">
        <f>เม.ย.!H67</f>
        <v>0</v>
      </c>
      <c r="I67" s="30">
        <f>พ.ค.!H67</f>
        <v>0</v>
      </c>
      <c r="J67" s="30">
        <f>มิ.ย.!H67</f>
        <v>0</v>
      </c>
      <c r="K67" s="30">
        <f>ก.ค.!H67</f>
        <v>0</v>
      </c>
      <c r="L67" s="30">
        <f>ส.ค.!H67</f>
        <v>0</v>
      </c>
      <c r="M67" s="30"/>
      <c r="N67" s="30"/>
    </row>
    <row r="68" spans="1:15">
      <c r="A68" s="23" t="s">
        <v>391</v>
      </c>
      <c r="B68" s="24">
        <f>ต.ค.!H68</f>
        <v>0</v>
      </c>
      <c r="C68" s="24">
        <f>พ.ย.!H68</f>
        <v>0</v>
      </c>
      <c r="D68" s="24">
        <f>ธ.ค.!H68</f>
        <v>0</v>
      </c>
      <c r="E68" s="24">
        <f>ม.ค.!H68</f>
        <v>0</v>
      </c>
      <c r="F68" s="24">
        <f>ก.พ.!H68</f>
        <v>0</v>
      </c>
      <c r="G68" s="24">
        <f>มี.ค.!H68</f>
        <v>0</v>
      </c>
      <c r="H68" s="24">
        <f>เม.ย.!H68</f>
        <v>0</v>
      </c>
      <c r="I68" s="24">
        <f>พ.ค.!H68</f>
        <v>0</v>
      </c>
      <c r="J68" s="24">
        <f>มิ.ย.!H68</f>
        <v>0</v>
      </c>
      <c r="K68" s="24">
        <f>ก.ค.!H68</f>
        <v>0</v>
      </c>
      <c r="L68" s="24">
        <f>ส.ค.!H68</f>
        <v>0</v>
      </c>
      <c r="M68" s="24">
        <f>ก.ย.!H68</f>
        <v>0</v>
      </c>
      <c r="N68" s="24">
        <f t="shared" si="0"/>
        <v>0</v>
      </c>
    </row>
    <row r="69" spans="1:15">
      <c r="A69" s="24" t="s">
        <v>436</v>
      </c>
      <c r="B69" s="24">
        <f>ต.ค.!H69</f>
        <v>0</v>
      </c>
      <c r="C69" s="24">
        <f>พ.ย.!H69</f>
        <v>0</v>
      </c>
      <c r="D69" s="24">
        <f>ธ.ค.!H69</f>
        <v>0</v>
      </c>
      <c r="E69" s="24">
        <f>ม.ค.!H69</f>
        <v>0</v>
      </c>
      <c r="F69" s="24">
        <f>ก.พ.!H69</f>
        <v>0</v>
      </c>
      <c r="G69" s="24">
        <f>มี.ค.!H69</f>
        <v>0</v>
      </c>
      <c r="H69" s="24">
        <f>เม.ย.!H69</f>
        <v>0</v>
      </c>
      <c r="I69" s="24">
        <f>พ.ค.!H69</f>
        <v>0</v>
      </c>
      <c r="J69" s="24">
        <f>มิ.ย.!H69</f>
        <v>0</v>
      </c>
      <c r="K69" s="24">
        <f>ก.ค.!H69</f>
        <v>0</v>
      </c>
      <c r="L69" s="24">
        <f>ส.ค.!H69</f>
        <v>0</v>
      </c>
      <c r="M69" s="24">
        <f>ก.ย.!H69</f>
        <v>0</v>
      </c>
      <c r="N69" s="24">
        <f t="shared" si="0"/>
        <v>0</v>
      </c>
    </row>
    <row r="70" spans="1:15">
      <c r="A70" s="24" t="s">
        <v>380</v>
      </c>
      <c r="B70" s="24">
        <f>ต.ค.!H70</f>
        <v>0</v>
      </c>
      <c r="C70" s="24">
        <f>พ.ย.!H70</f>
        <v>0</v>
      </c>
      <c r="D70" s="24">
        <f>ธ.ค.!H70</f>
        <v>0</v>
      </c>
      <c r="E70" s="24">
        <f>ม.ค.!H70</f>
        <v>0</v>
      </c>
      <c r="F70" s="24">
        <f>ก.พ.!H70</f>
        <v>0</v>
      </c>
      <c r="G70" s="24">
        <f>มี.ค.!H70</f>
        <v>0</v>
      </c>
      <c r="H70" s="24">
        <f>เม.ย.!H70</f>
        <v>0</v>
      </c>
      <c r="I70" s="24">
        <f>พ.ค.!H70</f>
        <v>0</v>
      </c>
      <c r="J70" s="24">
        <f>มิ.ย.!H70</f>
        <v>0</v>
      </c>
      <c r="K70" s="24">
        <f>ก.ค.!H70</f>
        <v>0</v>
      </c>
      <c r="L70" s="24">
        <f>ส.ค.!H70</f>
        <v>0</v>
      </c>
      <c r="M70" s="24">
        <f>ก.ย.!H70</f>
        <v>0</v>
      </c>
      <c r="N70" s="24">
        <f t="shared" si="0"/>
        <v>0</v>
      </c>
    </row>
    <row r="71" spans="1:15">
      <c r="A71" s="24" t="s">
        <v>268</v>
      </c>
      <c r="B71" s="24">
        <f>ต.ค.!H71</f>
        <v>0</v>
      </c>
      <c r="C71" s="24">
        <f>พ.ย.!H71</f>
        <v>0</v>
      </c>
      <c r="D71" s="24">
        <f>ธ.ค.!H71</f>
        <v>0</v>
      </c>
      <c r="E71" s="24">
        <f>ม.ค.!H71</f>
        <v>0</v>
      </c>
      <c r="F71" s="24">
        <f>ก.พ.!H71</f>
        <v>0</v>
      </c>
      <c r="G71" s="24">
        <f>มี.ค.!H71</f>
        <v>0</v>
      </c>
      <c r="H71" s="24">
        <f>เม.ย.!H71</f>
        <v>0</v>
      </c>
      <c r="I71" s="24">
        <f>พ.ค.!H71</f>
        <v>0</v>
      </c>
      <c r="J71" s="24">
        <f>มิ.ย.!H71</f>
        <v>0</v>
      </c>
      <c r="K71" s="24">
        <f>ก.ค.!H71</f>
        <v>0</v>
      </c>
      <c r="L71" s="24">
        <f>ส.ค.!H71</f>
        <v>0</v>
      </c>
      <c r="M71" s="24">
        <f>ก.ย.!H71</f>
        <v>0</v>
      </c>
      <c r="N71" s="24">
        <f t="shared" si="0"/>
        <v>0</v>
      </c>
    </row>
    <row r="72" spans="1:15">
      <c r="A72" s="24" t="s">
        <v>269</v>
      </c>
      <c r="B72" s="24">
        <f>ต.ค.!H72</f>
        <v>28285</v>
      </c>
      <c r="C72" s="24">
        <f>พ.ย.!H72</f>
        <v>0</v>
      </c>
      <c r="D72" s="24">
        <f>ธ.ค.!H72</f>
        <v>0</v>
      </c>
      <c r="E72" s="24">
        <f>ม.ค.!H72</f>
        <v>0</v>
      </c>
      <c r="F72" s="24">
        <f>ก.พ.!H72</f>
        <v>0</v>
      </c>
      <c r="G72" s="24">
        <f>มี.ค.!H72</f>
        <v>0</v>
      </c>
      <c r="H72" s="24">
        <f>เม.ย.!H72</f>
        <v>0</v>
      </c>
      <c r="I72" s="24">
        <f>พ.ค.!H72</f>
        <v>0</v>
      </c>
      <c r="J72" s="24">
        <f>มิ.ย.!H72</f>
        <v>0</v>
      </c>
      <c r="K72" s="24">
        <f>ก.ค.!H72</f>
        <v>0</v>
      </c>
      <c r="L72" s="24">
        <f>ส.ค.!H72</f>
        <v>0</v>
      </c>
      <c r="M72" s="24">
        <f>ก.ย.!H72</f>
        <v>0</v>
      </c>
      <c r="N72" s="24">
        <f t="shared" si="0"/>
        <v>28285</v>
      </c>
      <c r="O72" s="20">
        <f>+N72+N85</f>
        <v>29699</v>
      </c>
    </row>
    <row r="73" spans="1:15">
      <c r="A73" s="31" t="s">
        <v>570</v>
      </c>
      <c r="B73" s="24">
        <f>ต.ค.!H73</f>
        <v>0</v>
      </c>
      <c r="C73" s="24">
        <f>พ.ย.!H73</f>
        <v>0</v>
      </c>
      <c r="D73" s="24">
        <f>ธ.ค.!H73</f>
        <v>0</v>
      </c>
      <c r="E73" s="24">
        <f>ม.ค.!H73</f>
        <v>0</v>
      </c>
      <c r="F73" s="24">
        <f>ก.พ.!H73</f>
        <v>0</v>
      </c>
      <c r="G73" s="24">
        <f>มี.ค.!H73</f>
        <v>0</v>
      </c>
      <c r="H73" s="24">
        <f>เม.ย.!H73</f>
        <v>0</v>
      </c>
      <c r="I73" s="24">
        <f>พ.ค.!H73</f>
        <v>0</v>
      </c>
      <c r="J73" s="24">
        <f>มิ.ย.!H73</f>
        <v>0</v>
      </c>
      <c r="K73" s="24">
        <f>ก.ค.!H73</f>
        <v>0</v>
      </c>
      <c r="L73" s="24">
        <f>ส.ค.!H73</f>
        <v>0</v>
      </c>
      <c r="M73" s="24">
        <f>ก.ย.!H73</f>
        <v>0</v>
      </c>
      <c r="N73" s="24">
        <f t="shared" si="0"/>
        <v>0</v>
      </c>
    </row>
    <row r="74" spans="1:15">
      <c r="A74" s="31" t="s">
        <v>566</v>
      </c>
      <c r="B74" s="24">
        <f>ต.ค.!H74</f>
        <v>0</v>
      </c>
      <c r="C74" s="24">
        <f>พ.ย.!H74</f>
        <v>0</v>
      </c>
      <c r="D74" s="24">
        <f>ธ.ค.!H74</f>
        <v>0</v>
      </c>
      <c r="E74" s="24">
        <f>ม.ค.!H74</f>
        <v>0</v>
      </c>
      <c r="F74" s="24">
        <f>ก.พ.!H74</f>
        <v>0</v>
      </c>
      <c r="G74" s="24">
        <f>มี.ค.!H74</f>
        <v>0</v>
      </c>
      <c r="H74" s="24">
        <f>เม.ย.!H74</f>
        <v>0</v>
      </c>
      <c r="I74" s="24">
        <f>พ.ค.!H74</f>
        <v>0</v>
      </c>
      <c r="J74" s="24">
        <f>มิ.ย.!H74</f>
        <v>0</v>
      </c>
      <c r="K74" s="24">
        <f>ก.ค.!H74</f>
        <v>0</v>
      </c>
      <c r="L74" s="24">
        <f>ส.ค.!H74</f>
        <v>0</v>
      </c>
      <c r="M74" s="24">
        <f>ก.ย.!H74</f>
        <v>0</v>
      </c>
      <c r="N74" s="24">
        <f t="shared" si="0"/>
        <v>0</v>
      </c>
    </row>
    <row r="75" spans="1:15">
      <c r="A75" s="24" t="s">
        <v>271</v>
      </c>
      <c r="B75" s="24">
        <f>ต.ค.!H75</f>
        <v>0</v>
      </c>
      <c r="C75" s="24">
        <f>พ.ย.!H75</f>
        <v>0</v>
      </c>
      <c r="D75" s="24">
        <f>ธ.ค.!H75</f>
        <v>0</v>
      </c>
      <c r="E75" s="24">
        <f>ม.ค.!H75</f>
        <v>0</v>
      </c>
      <c r="F75" s="24">
        <f>ก.พ.!H75</f>
        <v>0</v>
      </c>
      <c r="G75" s="24">
        <f>มี.ค.!H75</f>
        <v>0</v>
      </c>
      <c r="H75" s="24">
        <f>เม.ย.!H75</f>
        <v>0</v>
      </c>
      <c r="I75" s="24">
        <f>พ.ค.!H75</f>
        <v>0</v>
      </c>
      <c r="J75" s="24">
        <f>มิ.ย.!H75</f>
        <v>0</v>
      </c>
      <c r="K75" s="24">
        <f>ก.ค.!H75</f>
        <v>0</v>
      </c>
      <c r="L75" s="24">
        <f>ส.ค.!H75</f>
        <v>0</v>
      </c>
      <c r="M75" s="24">
        <f>ก.ย.!H75</f>
        <v>0</v>
      </c>
      <c r="N75" s="24">
        <f t="shared" si="0"/>
        <v>0</v>
      </c>
    </row>
    <row r="76" spans="1:15">
      <c r="A76" s="31" t="s">
        <v>615</v>
      </c>
      <c r="B76" s="24">
        <f>ต.ค.!H76</f>
        <v>0</v>
      </c>
      <c r="C76" s="24">
        <f>พ.ย.!H76</f>
        <v>0</v>
      </c>
      <c r="D76" s="24">
        <f>ธ.ค.!H76</f>
        <v>0</v>
      </c>
      <c r="E76" s="24">
        <f>ม.ค.!H76</f>
        <v>0</v>
      </c>
      <c r="F76" s="24">
        <f>ก.พ.!H76</f>
        <v>0</v>
      </c>
      <c r="G76" s="24">
        <f>มี.ค.!H76</f>
        <v>0</v>
      </c>
      <c r="H76" s="24">
        <f>เม.ย.!H76</f>
        <v>0</v>
      </c>
      <c r="I76" s="24">
        <f>พ.ค.!H76</f>
        <v>0</v>
      </c>
      <c r="J76" s="24">
        <f>มิ.ย.!H76</f>
        <v>0</v>
      </c>
      <c r="K76" s="24">
        <f>ก.ค.!H76</f>
        <v>0</v>
      </c>
      <c r="L76" s="24">
        <f>ส.ค.!H76</f>
        <v>0</v>
      </c>
      <c r="M76" s="24">
        <f>ก.ย.!H76</f>
        <v>0</v>
      </c>
      <c r="N76" s="24">
        <f t="shared" si="0"/>
        <v>0</v>
      </c>
    </row>
    <row r="77" spans="1:15">
      <c r="A77" s="24" t="s">
        <v>289</v>
      </c>
      <c r="B77" s="24">
        <f>ต.ค.!H77</f>
        <v>0</v>
      </c>
      <c r="C77" s="24">
        <f>พ.ย.!H77</f>
        <v>0</v>
      </c>
      <c r="D77" s="24">
        <f>ธ.ค.!H77</f>
        <v>0</v>
      </c>
      <c r="E77" s="24">
        <f>ม.ค.!H77</f>
        <v>0</v>
      </c>
      <c r="F77" s="24">
        <f>ก.พ.!H77</f>
        <v>0</v>
      </c>
      <c r="G77" s="24">
        <f>มี.ค.!H77</f>
        <v>0</v>
      </c>
      <c r="H77" s="24">
        <f>เม.ย.!H77</f>
        <v>0</v>
      </c>
      <c r="I77" s="24">
        <f>พ.ค.!H77</f>
        <v>0</v>
      </c>
      <c r="J77" s="24">
        <f>มิ.ย.!H77</f>
        <v>0</v>
      </c>
      <c r="K77" s="24">
        <f>ก.ค.!H77</f>
        <v>0</v>
      </c>
      <c r="L77" s="24">
        <f>ส.ค.!H77</f>
        <v>0</v>
      </c>
      <c r="M77" s="24">
        <f>ก.ย.!H77</f>
        <v>0</v>
      </c>
      <c r="N77" s="24">
        <f t="shared" si="0"/>
        <v>0</v>
      </c>
    </row>
    <row r="78" spans="1:15">
      <c r="A78" s="24" t="s">
        <v>381</v>
      </c>
      <c r="B78" s="24">
        <f>ต.ค.!H78</f>
        <v>0</v>
      </c>
      <c r="C78" s="24">
        <f>พ.ย.!H78</f>
        <v>0</v>
      </c>
      <c r="D78" s="24">
        <f>ธ.ค.!H78</f>
        <v>0</v>
      </c>
      <c r="E78" s="24">
        <f>ม.ค.!H78</f>
        <v>0</v>
      </c>
      <c r="F78" s="24">
        <f>ก.พ.!H78</f>
        <v>0</v>
      </c>
      <c r="G78" s="24">
        <f>มี.ค.!H78</f>
        <v>0</v>
      </c>
      <c r="H78" s="24">
        <f>เม.ย.!H78</f>
        <v>0</v>
      </c>
      <c r="I78" s="24">
        <f>พ.ค.!H78</f>
        <v>0</v>
      </c>
      <c r="J78" s="24">
        <f>มิ.ย.!H78</f>
        <v>0</v>
      </c>
      <c r="K78" s="24">
        <f>ก.ค.!H78</f>
        <v>0</v>
      </c>
      <c r="L78" s="24">
        <f>ส.ค.!H78</f>
        <v>0</v>
      </c>
      <c r="M78" s="24">
        <f>ก.ย.!H78</f>
        <v>0</v>
      </c>
      <c r="N78" s="24">
        <f t="shared" si="0"/>
        <v>0</v>
      </c>
    </row>
    <row r="79" spans="1:15">
      <c r="A79" s="31" t="s">
        <v>17</v>
      </c>
      <c r="B79" s="24">
        <f>ต.ค.!H79</f>
        <v>0</v>
      </c>
      <c r="C79" s="24">
        <f>พ.ย.!H79</f>
        <v>0</v>
      </c>
      <c r="D79" s="24">
        <f>ธ.ค.!H79</f>
        <v>0</v>
      </c>
      <c r="E79" s="24">
        <f>ม.ค.!H79</f>
        <v>0</v>
      </c>
      <c r="F79" s="24">
        <f>ก.พ.!H79</f>
        <v>0</v>
      </c>
      <c r="G79" s="24">
        <f>มี.ค.!H79</f>
        <v>0</v>
      </c>
      <c r="H79" s="24">
        <f>เม.ย.!H79</f>
        <v>0</v>
      </c>
      <c r="I79" s="24">
        <f>พ.ค.!H79</f>
        <v>0</v>
      </c>
      <c r="J79" s="24">
        <f>มิ.ย.!H79</f>
        <v>0</v>
      </c>
      <c r="K79" s="24">
        <f>ก.ค.!H79</f>
        <v>0</v>
      </c>
      <c r="L79" s="24">
        <f>ส.ค.!H79</f>
        <v>0</v>
      </c>
      <c r="M79" s="24">
        <f>ก.ย.!H79</f>
        <v>0</v>
      </c>
      <c r="N79" s="24">
        <f t="shared" si="0"/>
        <v>0</v>
      </c>
    </row>
    <row r="80" spans="1:15">
      <c r="A80" s="31" t="s">
        <v>622</v>
      </c>
      <c r="B80" s="24">
        <f>ต.ค.!H80</f>
        <v>0</v>
      </c>
      <c r="C80" s="24">
        <f>พ.ย.!H80</f>
        <v>0</v>
      </c>
      <c r="D80" s="24">
        <f>ธ.ค.!H80</f>
        <v>0</v>
      </c>
      <c r="E80" s="24">
        <f>ม.ค.!H80</f>
        <v>0</v>
      </c>
      <c r="F80" s="24">
        <f>ก.พ.!H80</f>
        <v>0</v>
      </c>
      <c r="G80" s="24">
        <f>มี.ค.!H80</f>
        <v>0</v>
      </c>
      <c r="H80" s="24">
        <f>เม.ย.!H80</f>
        <v>0</v>
      </c>
      <c r="I80" s="24">
        <f>พ.ค.!H80</f>
        <v>0</v>
      </c>
      <c r="J80" s="24">
        <f>มิ.ย.!H80</f>
        <v>0</v>
      </c>
      <c r="K80" s="24">
        <f>ก.ค.!H80</f>
        <v>0</v>
      </c>
      <c r="L80" s="24">
        <f>ส.ค.!H80</f>
        <v>0</v>
      </c>
      <c r="M80" s="24">
        <f>ก.ย.!H80</f>
        <v>0</v>
      </c>
      <c r="N80" s="24">
        <f t="shared" si="0"/>
        <v>0</v>
      </c>
    </row>
    <row r="81" spans="1:14">
      <c r="A81" s="24" t="s">
        <v>438</v>
      </c>
      <c r="B81" s="24">
        <f>ต.ค.!H81</f>
        <v>0</v>
      </c>
      <c r="C81" s="24">
        <f>พ.ย.!H81</f>
        <v>0</v>
      </c>
      <c r="D81" s="24">
        <f>ธ.ค.!H81</f>
        <v>0</v>
      </c>
      <c r="E81" s="24">
        <f>ม.ค.!H81</f>
        <v>0</v>
      </c>
      <c r="F81" s="24">
        <f>ก.พ.!H81</f>
        <v>0</v>
      </c>
      <c r="G81" s="24">
        <f>มี.ค.!H81</f>
        <v>0</v>
      </c>
      <c r="H81" s="24">
        <f>เม.ย.!H81</f>
        <v>0</v>
      </c>
      <c r="I81" s="24">
        <f>พ.ค.!H81</f>
        <v>0</v>
      </c>
      <c r="J81" s="24">
        <f>มิ.ย.!H81</f>
        <v>0</v>
      </c>
      <c r="K81" s="24">
        <f>ก.ค.!H81</f>
        <v>0</v>
      </c>
      <c r="L81" s="24">
        <f>ส.ค.!H81</f>
        <v>0</v>
      </c>
      <c r="M81" s="24">
        <f>ก.ย.!H81</f>
        <v>0</v>
      </c>
      <c r="N81" s="24">
        <f t="shared" si="0"/>
        <v>0</v>
      </c>
    </row>
    <row r="82" spans="1:14">
      <c r="A82" s="24" t="s">
        <v>608</v>
      </c>
      <c r="B82" s="24">
        <f>ต.ค.!H82</f>
        <v>0</v>
      </c>
      <c r="C82" s="24">
        <f>พ.ย.!H82</f>
        <v>0</v>
      </c>
      <c r="D82" s="24">
        <f>ธ.ค.!H82</f>
        <v>0</v>
      </c>
      <c r="E82" s="24">
        <f>ม.ค.!H82</f>
        <v>0</v>
      </c>
      <c r="F82" s="24">
        <f>ก.พ.!H82</f>
        <v>0</v>
      </c>
      <c r="G82" s="24">
        <f>มี.ค.!H82</f>
        <v>0</v>
      </c>
      <c r="H82" s="24">
        <f>เม.ย.!H82</f>
        <v>0</v>
      </c>
      <c r="I82" s="24">
        <f>พ.ค.!H82</f>
        <v>0</v>
      </c>
      <c r="J82" s="24">
        <f>มิ.ย.!H82</f>
        <v>0</v>
      </c>
      <c r="K82" s="24">
        <f>ก.ค.!H82</f>
        <v>0</v>
      </c>
      <c r="L82" s="24">
        <f>ส.ค.!H82</f>
        <v>0</v>
      </c>
      <c r="M82" s="24">
        <f>ก.ย.!H82</f>
        <v>0</v>
      </c>
      <c r="N82" s="24">
        <f t="shared" si="0"/>
        <v>0</v>
      </c>
    </row>
    <row r="83" spans="1:14">
      <c r="A83" s="24" t="s">
        <v>382</v>
      </c>
      <c r="B83" s="24">
        <f>ต.ค.!H83</f>
        <v>0</v>
      </c>
      <c r="C83" s="24">
        <f>พ.ย.!H83</f>
        <v>0</v>
      </c>
      <c r="D83" s="24">
        <f>ธ.ค.!H83</f>
        <v>0</v>
      </c>
      <c r="E83" s="24">
        <f>ม.ค.!H83</f>
        <v>0</v>
      </c>
      <c r="F83" s="24">
        <f>ก.พ.!H83</f>
        <v>0</v>
      </c>
      <c r="G83" s="24">
        <f>มี.ค.!H83</f>
        <v>0</v>
      </c>
      <c r="H83" s="24">
        <f>เม.ย.!H83</f>
        <v>0</v>
      </c>
      <c r="I83" s="24">
        <f>พ.ค.!H83</f>
        <v>0</v>
      </c>
      <c r="J83" s="24">
        <f>มิ.ย.!H83</f>
        <v>0</v>
      </c>
      <c r="K83" s="24">
        <f>ก.ค.!H83</f>
        <v>0</v>
      </c>
      <c r="L83" s="24">
        <f>ส.ค.!H83</f>
        <v>0</v>
      </c>
      <c r="M83" s="24">
        <f>ก.ย.!H83</f>
        <v>0</v>
      </c>
      <c r="N83" s="24">
        <f t="shared" si="0"/>
        <v>0</v>
      </c>
    </row>
    <row r="84" spans="1:14">
      <c r="A84" s="24" t="s">
        <v>384</v>
      </c>
      <c r="B84" s="24">
        <f>ต.ค.!H84</f>
        <v>0</v>
      </c>
      <c r="C84" s="24">
        <f>พ.ย.!H84</f>
        <v>0</v>
      </c>
      <c r="D84" s="24">
        <f>ธ.ค.!H84</f>
        <v>0</v>
      </c>
      <c r="E84" s="24">
        <f>ม.ค.!H84</f>
        <v>0</v>
      </c>
      <c r="F84" s="24">
        <f>ก.พ.!H84</f>
        <v>0</v>
      </c>
      <c r="G84" s="24">
        <f>มี.ค.!H84</f>
        <v>0</v>
      </c>
      <c r="H84" s="24">
        <f>เม.ย.!H84</f>
        <v>0</v>
      </c>
      <c r="I84" s="24">
        <f>พ.ค.!H84</f>
        <v>0</v>
      </c>
      <c r="J84" s="24">
        <f>มิ.ย.!H84</f>
        <v>0</v>
      </c>
      <c r="K84" s="24">
        <f>ก.ค.!H84</f>
        <v>0</v>
      </c>
      <c r="L84" s="24">
        <f>ส.ค.!H84</f>
        <v>0</v>
      </c>
      <c r="M84" s="24">
        <f>ก.ย.!H84</f>
        <v>0</v>
      </c>
      <c r="N84" s="24">
        <f t="shared" si="0"/>
        <v>0</v>
      </c>
    </row>
    <row r="85" spans="1:14">
      <c r="A85" s="24" t="s">
        <v>609</v>
      </c>
      <c r="B85" s="24">
        <f>ต.ค.!H85</f>
        <v>1414</v>
      </c>
      <c r="C85" s="24">
        <f>พ.ย.!H85</f>
        <v>0</v>
      </c>
      <c r="D85" s="24">
        <f>ธ.ค.!H85</f>
        <v>0</v>
      </c>
      <c r="E85" s="24">
        <f>ม.ค.!H85</f>
        <v>0</v>
      </c>
      <c r="F85" s="24">
        <f>ก.พ.!H85</f>
        <v>0</v>
      </c>
      <c r="G85" s="24">
        <f>มี.ค.!H85</f>
        <v>0</v>
      </c>
      <c r="H85" s="24">
        <f>เม.ย.!H85</f>
        <v>0</v>
      </c>
      <c r="I85" s="24">
        <f>พ.ค.!H85</f>
        <v>0</v>
      </c>
      <c r="J85" s="24">
        <f>มิ.ย.!H85</f>
        <v>0</v>
      </c>
      <c r="K85" s="24">
        <f>ก.ค.!H85</f>
        <v>0</v>
      </c>
      <c r="L85" s="24">
        <f>ส.ค.!H85</f>
        <v>0</v>
      </c>
      <c r="M85" s="24">
        <f>ก.ย.!H85</f>
        <v>0</v>
      </c>
      <c r="N85" s="24">
        <f t="shared" si="0"/>
        <v>1414</v>
      </c>
    </row>
    <row r="86" spans="1:14">
      <c r="A86" s="24" t="s">
        <v>610</v>
      </c>
      <c r="B86" s="24">
        <f>ต.ค.!H86</f>
        <v>0</v>
      </c>
      <c r="C86" s="24">
        <f>พ.ย.!H86</f>
        <v>0</v>
      </c>
      <c r="D86" s="24">
        <f>ธ.ค.!H86</f>
        <v>0</v>
      </c>
      <c r="E86" s="24">
        <f>ม.ค.!H86</f>
        <v>0</v>
      </c>
      <c r="F86" s="24">
        <f>ก.พ.!H86</f>
        <v>0</v>
      </c>
      <c r="G86" s="24">
        <f>มี.ค.!H86</f>
        <v>0</v>
      </c>
      <c r="H86" s="24">
        <f>เม.ย.!H86</f>
        <v>0</v>
      </c>
      <c r="I86" s="24">
        <f>พ.ค.!H86</f>
        <v>0</v>
      </c>
      <c r="J86" s="24">
        <f>มิ.ย.!H86</f>
        <v>0</v>
      </c>
      <c r="K86" s="24">
        <f>ก.ค.!H86</f>
        <v>0</v>
      </c>
      <c r="L86" s="24">
        <f>ส.ค.!H86</f>
        <v>0</v>
      </c>
      <c r="M86" s="24">
        <f>ก.ย.!H86</f>
        <v>0</v>
      </c>
      <c r="N86" s="24">
        <f t="shared" si="0"/>
        <v>0</v>
      </c>
    </row>
    <row r="87" spans="1:14">
      <c r="A87" s="24" t="s">
        <v>611</v>
      </c>
      <c r="B87" s="24">
        <f>ต.ค.!H87</f>
        <v>0</v>
      </c>
      <c r="C87" s="24">
        <f>พ.ย.!H87</f>
        <v>0</v>
      </c>
      <c r="D87" s="24">
        <f>ธ.ค.!H87</f>
        <v>0</v>
      </c>
      <c r="E87" s="24">
        <f>ม.ค.!H87</f>
        <v>0</v>
      </c>
      <c r="F87" s="24">
        <f>ก.พ.!H87</f>
        <v>0</v>
      </c>
      <c r="G87" s="24">
        <f>มี.ค.!H87</f>
        <v>0</v>
      </c>
      <c r="H87" s="24">
        <f>เม.ย.!H87</f>
        <v>0</v>
      </c>
      <c r="I87" s="24">
        <f>พ.ค.!H87</f>
        <v>0</v>
      </c>
      <c r="J87" s="24">
        <f>มิ.ย.!H87</f>
        <v>0</v>
      </c>
      <c r="K87" s="24">
        <f>ก.ค.!H87</f>
        <v>0</v>
      </c>
      <c r="L87" s="24">
        <f>ส.ค.!H87</f>
        <v>0</v>
      </c>
      <c r="M87" s="24">
        <f>ก.ย.!H87</f>
        <v>0</v>
      </c>
      <c r="N87" s="24">
        <f t="shared" si="0"/>
        <v>0</v>
      </c>
    </row>
    <row r="88" spans="1:14">
      <c r="A88" s="31" t="s">
        <v>16</v>
      </c>
      <c r="B88" s="24">
        <f>ต.ค.!H88</f>
        <v>0</v>
      </c>
      <c r="C88" s="24">
        <f>พ.ย.!H88</f>
        <v>0</v>
      </c>
      <c r="D88" s="24">
        <f>ธ.ค.!H88</f>
        <v>0</v>
      </c>
      <c r="E88" s="24">
        <f>ม.ค.!H88</f>
        <v>0</v>
      </c>
      <c r="F88" s="24">
        <f>ก.พ.!H88</f>
        <v>0</v>
      </c>
      <c r="G88" s="24">
        <f>มี.ค.!H88</f>
        <v>0</v>
      </c>
      <c r="H88" s="24">
        <f>เม.ย.!H88</f>
        <v>0</v>
      </c>
      <c r="I88" s="24">
        <f>พ.ค.!H88</f>
        <v>0</v>
      </c>
      <c r="J88" s="24">
        <f>มิ.ย.!H88</f>
        <v>0</v>
      </c>
      <c r="K88" s="24">
        <f>ก.ค.!H88</f>
        <v>0</v>
      </c>
      <c r="L88" s="24">
        <f>ส.ค.!H88</f>
        <v>0</v>
      </c>
      <c r="M88" s="24">
        <f>ก.ย.!H88</f>
        <v>0</v>
      </c>
      <c r="N88" s="24">
        <f t="shared" si="0"/>
        <v>0</v>
      </c>
    </row>
    <row r="89" spans="1:14">
      <c r="A89" s="31" t="s">
        <v>0</v>
      </c>
      <c r="B89" s="24">
        <f>ต.ค.!H89</f>
        <v>0</v>
      </c>
      <c r="C89" s="24">
        <f>พ.ย.!H89</f>
        <v>0</v>
      </c>
      <c r="D89" s="24">
        <f>ธ.ค.!H89</f>
        <v>0</v>
      </c>
      <c r="E89" s="24">
        <f>ม.ค.!H89</f>
        <v>0</v>
      </c>
      <c r="F89" s="24">
        <f>ก.พ.!H89</f>
        <v>0</v>
      </c>
      <c r="G89" s="24">
        <f>มี.ค.!H89</f>
        <v>0</v>
      </c>
      <c r="H89" s="24">
        <f>เม.ย.!H89</f>
        <v>0</v>
      </c>
      <c r="I89" s="24">
        <f>พ.ค.!H89</f>
        <v>0</v>
      </c>
      <c r="J89" s="24">
        <f>มิ.ย.!H89</f>
        <v>0</v>
      </c>
      <c r="K89" s="24">
        <f>ก.ค.!H89</f>
        <v>0</v>
      </c>
      <c r="L89" s="24">
        <f>ส.ค.!H89</f>
        <v>0</v>
      </c>
      <c r="M89" s="24">
        <f>ก.ย.!H89</f>
        <v>0</v>
      </c>
      <c r="N89" s="24">
        <f t="shared" si="0"/>
        <v>0</v>
      </c>
    </row>
    <row r="90" spans="1:14">
      <c r="A90" s="31" t="s">
        <v>18</v>
      </c>
      <c r="B90" s="24">
        <f>ต.ค.!H90</f>
        <v>0</v>
      </c>
      <c r="C90" s="24">
        <f>พ.ย.!H90</f>
        <v>0</v>
      </c>
      <c r="D90" s="24">
        <f>ธ.ค.!H90</f>
        <v>0</v>
      </c>
      <c r="E90" s="24">
        <f>ม.ค.!H90</f>
        <v>0</v>
      </c>
      <c r="F90" s="24">
        <f>ก.พ.!H90</f>
        <v>0</v>
      </c>
      <c r="G90" s="24">
        <f>มี.ค.!H90</f>
        <v>0</v>
      </c>
      <c r="H90" s="24">
        <f>เม.ย.!H90</f>
        <v>0</v>
      </c>
      <c r="I90" s="24">
        <f>พ.ค.!H90</f>
        <v>0</v>
      </c>
      <c r="J90" s="24">
        <f>มิ.ย.!H90</f>
        <v>0</v>
      </c>
      <c r="K90" s="24">
        <f>ก.ค.!H90</f>
        <v>0</v>
      </c>
      <c r="L90" s="24">
        <f>ส.ค.!H90</f>
        <v>0</v>
      </c>
      <c r="M90" s="24">
        <f>ก.ย.!H90</f>
        <v>0</v>
      </c>
      <c r="N90" s="24">
        <f t="shared" si="0"/>
        <v>0</v>
      </c>
    </row>
    <row r="91" spans="1:14" hidden="1">
      <c r="A91" s="31"/>
      <c r="B91" s="24">
        <f>ต.ค.!H91</f>
        <v>0</v>
      </c>
      <c r="C91" s="24">
        <f>พ.ย.!H91</f>
        <v>0</v>
      </c>
      <c r="D91" s="24">
        <f>ธ.ค.!H91</f>
        <v>0</v>
      </c>
      <c r="E91" s="24">
        <f>ม.ค.!H91</f>
        <v>0</v>
      </c>
      <c r="F91" s="24">
        <f>ก.พ.!H91</f>
        <v>0</v>
      </c>
      <c r="G91" s="24">
        <f>มี.ค.!H91</f>
        <v>0</v>
      </c>
      <c r="H91" s="24">
        <f>เม.ย.!H91</f>
        <v>0</v>
      </c>
      <c r="I91" s="24">
        <f>พ.ค.!H91</f>
        <v>0</v>
      </c>
      <c r="J91" s="24">
        <f>มิ.ย.!H91</f>
        <v>0</v>
      </c>
      <c r="K91" s="24">
        <f>ก.ค.!H91</f>
        <v>0</v>
      </c>
      <c r="L91" s="24">
        <f>ส.ค.!H91</f>
        <v>0</v>
      </c>
      <c r="M91" s="24">
        <f>ก.ย.!H91</f>
        <v>0</v>
      </c>
      <c r="N91" s="24">
        <f t="shared" si="0"/>
        <v>0</v>
      </c>
    </row>
    <row r="92" spans="1:14" hidden="1">
      <c r="A92" s="31"/>
      <c r="B92" s="24">
        <f>ต.ค.!H92</f>
        <v>0</v>
      </c>
      <c r="C92" s="24">
        <f>พ.ย.!H92</f>
        <v>0</v>
      </c>
      <c r="D92" s="24">
        <f>ธ.ค.!H92</f>
        <v>0</v>
      </c>
      <c r="E92" s="24">
        <f>ม.ค.!H92</f>
        <v>0</v>
      </c>
      <c r="F92" s="24">
        <f>ก.พ.!H92</f>
        <v>0</v>
      </c>
      <c r="G92" s="24">
        <f>มี.ค.!H92</f>
        <v>0</v>
      </c>
      <c r="H92" s="24">
        <f>เม.ย.!H92</f>
        <v>0</v>
      </c>
      <c r="I92" s="24">
        <f>พ.ค.!H92</f>
        <v>0</v>
      </c>
      <c r="J92" s="24">
        <f>มิ.ย.!H92</f>
        <v>0</v>
      </c>
      <c r="K92" s="24">
        <f>ก.ค.!H92</f>
        <v>0</v>
      </c>
      <c r="L92" s="24">
        <f>ส.ค.!H92</f>
        <v>0</v>
      </c>
      <c r="M92" s="24">
        <f>ก.ย.!H92</f>
        <v>0</v>
      </c>
      <c r="N92" s="24">
        <f t="shared" si="0"/>
        <v>0</v>
      </c>
    </row>
    <row r="93" spans="1:14" hidden="1">
      <c r="A93" s="31"/>
      <c r="B93" s="24">
        <f>ต.ค.!H93</f>
        <v>0</v>
      </c>
      <c r="C93" s="24">
        <f>พ.ย.!H93</f>
        <v>0</v>
      </c>
      <c r="D93" s="24">
        <f>ธ.ค.!H93</f>
        <v>0</v>
      </c>
      <c r="E93" s="24">
        <f>ม.ค.!H93</f>
        <v>0</v>
      </c>
      <c r="F93" s="24">
        <f>ก.พ.!H93</f>
        <v>0</v>
      </c>
      <c r="G93" s="24">
        <f>มี.ค.!H93</f>
        <v>0</v>
      </c>
      <c r="H93" s="24">
        <f>เม.ย.!H93</f>
        <v>0</v>
      </c>
      <c r="I93" s="24">
        <f>พ.ค.!H93</f>
        <v>0</v>
      </c>
      <c r="J93" s="24">
        <f>มิ.ย.!H93</f>
        <v>0</v>
      </c>
      <c r="K93" s="24">
        <f>ก.ค.!H93</f>
        <v>0</v>
      </c>
      <c r="L93" s="24">
        <f>ส.ค.!H93</f>
        <v>0</v>
      </c>
      <c r="M93" s="24">
        <f>ก.ย.!H93</f>
        <v>0</v>
      </c>
      <c r="N93" s="24">
        <f t="shared" si="0"/>
        <v>0</v>
      </c>
    </row>
    <row r="94" spans="1:14" hidden="1">
      <c r="A94" s="31"/>
      <c r="B94" s="24">
        <f>ต.ค.!H94</f>
        <v>0</v>
      </c>
      <c r="C94" s="24">
        <f>พ.ย.!H94</f>
        <v>0</v>
      </c>
      <c r="D94" s="24">
        <f>ธ.ค.!H94</f>
        <v>0</v>
      </c>
      <c r="E94" s="24">
        <f>ม.ค.!H94</f>
        <v>0</v>
      </c>
      <c r="F94" s="24">
        <f>ก.พ.!H94</f>
        <v>0</v>
      </c>
      <c r="G94" s="24">
        <f>มี.ค.!H94</f>
        <v>0</v>
      </c>
      <c r="H94" s="24">
        <f>เม.ย.!H94</f>
        <v>0</v>
      </c>
      <c r="I94" s="24">
        <f>พ.ค.!H94</f>
        <v>0</v>
      </c>
      <c r="J94" s="24">
        <f>มิ.ย.!H94</f>
        <v>0</v>
      </c>
      <c r="K94" s="24">
        <f>ก.ค.!H94</f>
        <v>0</v>
      </c>
      <c r="L94" s="24">
        <f>ส.ค.!H94</f>
        <v>0</v>
      </c>
      <c r="M94" s="24">
        <f>ก.ย.!H94</f>
        <v>0</v>
      </c>
      <c r="N94" s="24">
        <f t="shared" si="0"/>
        <v>0</v>
      </c>
    </row>
    <row r="95" spans="1:14" hidden="1">
      <c r="A95" s="31"/>
      <c r="B95" s="24">
        <f>ต.ค.!H95</f>
        <v>0</v>
      </c>
      <c r="C95" s="24">
        <f>พ.ย.!H95</f>
        <v>0</v>
      </c>
      <c r="D95" s="24">
        <f>ธ.ค.!H95</f>
        <v>0</v>
      </c>
      <c r="E95" s="24">
        <f>ม.ค.!H95</f>
        <v>0</v>
      </c>
      <c r="F95" s="24">
        <f>ก.พ.!H95</f>
        <v>0</v>
      </c>
      <c r="G95" s="24">
        <f>มี.ค.!H95</f>
        <v>0</v>
      </c>
      <c r="H95" s="24">
        <f>เม.ย.!H95</f>
        <v>0</v>
      </c>
      <c r="I95" s="24">
        <f>พ.ค.!H95</f>
        <v>0</v>
      </c>
      <c r="J95" s="24">
        <f>มิ.ย.!H95</f>
        <v>0</v>
      </c>
      <c r="K95" s="24">
        <f>ก.ค.!H95</f>
        <v>0</v>
      </c>
      <c r="L95" s="24">
        <f>ส.ค.!H95</f>
        <v>0</v>
      </c>
      <c r="M95" s="24">
        <f>ก.ย.!H95</f>
        <v>0</v>
      </c>
      <c r="N95" s="24">
        <f t="shared" si="0"/>
        <v>0</v>
      </c>
    </row>
    <row r="96" spans="1:14">
      <c r="A96" s="23" t="s">
        <v>389</v>
      </c>
      <c r="B96" s="24">
        <f>ต.ค.!H96</f>
        <v>0</v>
      </c>
      <c r="C96" s="24">
        <f>พ.ย.!H96</f>
        <v>0</v>
      </c>
      <c r="D96" s="24">
        <f>ธ.ค.!H96</f>
        <v>0</v>
      </c>
      <c r="E96" s="24">
        <f>ม.ค.!H96</f>
        <v>0</v>
      </c>
      <c r="F96" s="24">
        <f>ก.พ.!H96</f>
        <v>0</v>
      </c>
      <c r="G96" s="24">
        <f>มี.ค.!H96</f>
        <v>0</v>
      </c>
      <c r="H96" s="24">
        <f>เม.ย.!H96</f>
        <v>0</v>
      </c>
      <c r="I96" s="24">
        <f>พ.ค.!H96</f>
        <v>0</v>
      </c>
      <c r="J96" s="24">
        <f>มิ.ย.!H96</f>
        <v>0</v>
      </c>
      <c r="K96" s="24">
        <f>ก.ค.!H96</f>
        <v>0</v>
      </c>
      <c r="L96" s="24">
        <f>ส.ค.!H96</f>
        <v>0</v>
      </c>
      <c r="M96" s="24">
        <f>ก.ย.!H96</f>
        <v>0</v>
      </c>
      <c r="N96" s="24">
        <f t="shared" si="0"/>
        <v>0</v>
      </c>
    </row>
    <row r="97" spans="1:14">
      <c r="A97" s="24" t="s">
        <v>137</v>
      </c>
      <c r="B97" s="24">
        <f>ต.ค.!H97</f>
        <v>0</v>
      </c>
      <c r="C97" s="24">
        <f>พ.ย.!H97</f>
        <v>0</v>
      </c>
      <c r="D97" s="24">
        <f>ธ.ค.!H97</f>
        <v>0</v>
      </c>
      <c r="E97" s="24">
        <f>ม.ค.!H97</f>
        <v>0</v>
      </c>
      <c r="F97" s="24">
        <f>ก.พ.!H97</f>
        <v>0</v>
      </c>
      <c r="G97" s="24">
        <f>มี.ค.!H97</f>
        <v>0</v>
      </c>
      <c r="H97" s="24">
        <f>เม.ย.!H97</f>
        <v>0</v>
      </c>
      <c r="I97" s="24">
        <f>พ.ค.!H97</f>
        <v>0</v>
      </c>
      <c r="J97" s="24">
        <f>มิ.ย.!H97</f>
        <v>0</v>
      </c>
      <c r="K97" s="24">
        <f>ก.ค.!H97</f>
        <v>0</v>
      </c>
      <c r="L97" s="24">
        <f>ส.ค.!H97</f>
        <v>0</v>
      </c>
      <c r="M97" s="24">
        <f>ก.ย.!H97</f>
        <v>0</v>
      </c>
      <c r="N97" s="24">
        <f t="shared" si="0"/>
        <v>0</v>
      </c>
    </row>
    <row r="98" spans="1:14">
      <c r="A98" s="31" t="s">
        <v>136</v>
      </c>
      <c r="B98" s="24">
        <f>ต.ค.!H98</f>
        <v>0</v>
      </c>
      <c r="C98" s="24">
        <f>พ.ย.!H98</f>
        <v>0</v>
      </c>
      <c r="D98" s="24">
        <f>ธ.ค.!H98</f>
        <v>0</v>
      </c>
      <c r="E98" s="24">
        <f>ม.ค.!H98</f>
        <v>0</v>
      </c>
      <c r="F98" s="24">
        <f>ก.พ.!H98</f>
        <v>0</v>
      </c>
      <c r="G98" s="24">
        <f>มี.ค.!H98</f>
        <v>0</v>
      </c>
      <c r="H98" s="24">
        <f>เม.ย.!H98</f>
        <v>0</v>
      </c>
      <c r="I98" s="24">
        <f>พ.ค.!H98</f>
        <v>0</v>
      </c>
      <c r="J98" s="24">
        <f>มิ.ย.!H98</f>
        <v>0</v>
      </c>
      <c r="K98" s="24">
        <f>ก.ค.!H98</f>
        <v>0</v>
      </c>
      <c r="L98" s="24">
        <f>ส.ค.!H98</f>
        <v>0</v>
      </c>
      <c r="M98" s="24">
        <f>ก.ย.!H98</f>
        <v>0</v>
      </c>
      <c r="N98" s="24">
        <f t="shared" si="0"/>
        <v>0</v>
      </c>
    </row>
    <row r="99" spans="1:14">
      <c r="A99" s="23" t="s">
        <v>390</v>
      </c>
      <c r="B99" s="24">
        <f>ต.ค.!H99</f>
        <v>0</v>
      </c>
      <c r="C99" s="24">
        <f>พ.ย.!H99</f>
        <v>0</v>
      </c>
      <c r="D99" s="24">
        <f>ธ.ค.!H99</f>
        <v>0</v>
      </c>
      <c r="E99" s="24">
        <f>ม.ค.!H99</f>
        <v>0</v>
      </c>
      <c r="F99" s="24">
        <f>ก.พ.!H99</f>
        <v>0</v>
      </c>
      <c r="G99" s="24">
        <f>มี.ค.!H99</f>
        <v>0</v>
      </c>
      <c r="H99" s="24">
        <f>เม.ย.!H99</f>
        <v>0</v>
      </c>
      <c r="I99" s="24">
        <f>พ.ค.!H99</f>
        <v>0</v>
      </c>
      <c r="J99" s="24">
        <f>มิ.ย.!H99</f>
        <v>0</v>
      </c>
      <c r="K99" s="24">
        <f>ก.ค.!H99</f>
        <v>0</v>
      </c>
      <c r="L99" s="24">
        <f>ส.ค.!H99</f>
        <v>0</v>
      </c>
      <c r="M99" s="24">
        <f>ก.ย.!H99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ต.ค.!H100</f>
        <v>0</v>
      </c>
      <c r="C100" s="24">
        <f>พ.ย.!H100</f>
        <v>0</v>
      </c>
      <c r="D100" s="24">
        <f>ธ.ค.!H100</f>
        <v>0</v>
      </c>
      <c r="E100" s="24">
        <f>ม.ค.!H100</f>
        <v>0</v>
      </c>
      <c r="F100" s="24">
        <f>ก.พ.!H100</f>
        <v>0</v>
      </c>
      <c r="G100" s="24">
        <f>มี.ค.!H100</f>
        <v>0</v>
      </c>
      <c r="H100" s="24">
        <f>เม.ย.!H100</f>
        <v>0</v>
      </c>
      <c r="I100" s="24">
        <f>พ.ค.!H100</f>
        <v>0</v>
      </c>
      <c r="J100" s="24">
        <f>มิ.ย.!H100</f>
        <v>0</v>
      </c>
      <c r="K100" s="24">
        <f>ก.ค.!H100</f>
        <v>0</v>
      </c>
      <c r="L100" s="24">
        <f>ส.ค.!H100</f>
        <v>0</v>
      </c>
      <c r="M100" s="24">
        <f>ก.ย.!H100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ต.ค.!H101</f>
        <v>0</v>
      </c>
      <c r="C101" s="24">
        <f>พ.ย.!H101</f>
        <v>0</v>
      </c>
      <c r="D101" s="24">
        <f>ธ.ค.!H101</f>
        <v>0</v>
      </c>
      <c r="E101" s="24">
        <f>ม.ค.!H101</f>
        <v>0</v>
      </c>
      <c r="F101" s="24">
        <f>ก.พ.!H101</f>
        <v>0</v>
      </c>
      <c r="G101" s="24">
        <f>มี.ค.!H101</f>
        <v>0</v>
      </c>
      <c r="H101" s="24">
        <f>เม.ย.!H101</f>
        <v>0</v>
      </c>
      <c r="I101" s="24">
        <f>พ.ค.!H101</f>
        <v>0</v>
      </c>
      <c r="J101" s="24">
        <f>มิ.ย.!H101</f>
        <v>0</v>
      </c>
      <c r="K101" s="24">
        <f>ก.ค.!H101</f>
        <v>0</v>
      </c>
      <c r="L101" s="24">
        <f>ส.ค.!H101</f>
        <v>0</v>
      </c>
      <c r="M101" s="24">
        <f>ก.ย.!H101</f>
        <v>0</v>
      </c>
      <c r="N101" s="24">
        <f t="shared" si="0"/>
        <v>0</v>
      </c>
    </row>
    <row r="102" spans="1:14">
      <c r="A102" s="24" t="s">
        <v>443</v>
      </c>
      <c r="B102" s="24">
        <f>ต.ค.!H102</f>
        <v>113491.6</v>
      </c>
      <c r="C102" s="24">
        <f>พ.ย.!H102</f>
        <v>0</v>
      </c>
      <c r="D102" s="24">
        <f>ธ.ค.!H102</f>
        <v>0</v>
      </c>
      <c r="E102" s="24">
        <f>ม.ค.!H102</f>
        <v>0</v>
      </c>
      <c r="F102" s="24">
        <f>ก.พ.!H102</f>
        <v>0</v>
      </c>
      <c r="G102" s="24">
        <f>มี.ค.!H102</f>
        <v>0</v>
      </c>
      <c r="H102" s="24">
        <f>เม.ย.!H102</f>
        <v>0</v>
      </c>
      <c r="I102" s="24">
        <f>พ.ค.!H102</f>
        <v>0</v>
      </c>
      <c r="J102" s="24">
        <f>มิ.ย.!H102</f>
        <v>0</v>
      </c>
      <c r="K102" s="24">
        <f>ก.ค.!H102</f>
        <v>0</v>
      </c>
      <c r="L102" s="24">
        <f>ส.ค.!H102</f>
        <v>0</v>
      </c>
      <c r="M102" s="24">
        <f>ก.ย.!H102</f>
        <v>0</v>
      </c>
      <c r="N102" s="24">
        <f t="shared" si="0"/>
        <v>113491.6</v>
      </c>
    </row>
    <row r="103" spans="1:14" hidden="1">
      <c r="A103" s="24" t="s">
        <v>444</v>
      </c>
      <c r="B103" s="24">
        <f>ต.ค.!H103</f>
        <v>0</v>
      </c>
      <c r="C103" s="24">
        <f>พ.ย.!H103</f>
        <v>0</v>
      </c>
      <c r="D103" s="24">
        <f>ธ.ค.!H103</f>
        <v>0</v>
      </c>
      <c r="E103" s="24">
        <f>ม.ค.!H103</f>
        <v>0</v>
      </c>
      <c r="F103" s="24">
        <f>ก.พ.!H103</f>
        <v>0</v>
      </c>
      <c r="G103" s="24">
        <f>มี.ค.!H103</f>
        <v>0</v>
      </c>
      <c r="H103" s="24">
        <f>เม.ย.!H103</f>
        <v>0</v>
      </c>
      <c r="I103" s="24">
        <f>พ.ค.!H103</f>
        <v>0</v>
      </c>
      <c r="J103" s="24">
        <f>มิ.ย.!H103</f>
        <v>0</v>
      </c>
      <c r="K103" s="24">
        <f>ก.ค.!H103</f>
        <v>0</v>
      </c>
      <c r="L103" s="24">
        <f>ส.ค.!H103</f>
        <v>0</v>
      </c>
      <c r="M103" s="24">
        <f>ก.ย.!H103</f>
        <v>0</v>
      </c>
      <c r="N103" s="24">
        <f t="shared" si="0"/>
        <v>0</v>
      </c>
    </row>
    <row r="104" spans="1:14">
      <c r="A104" s="24" t="s">
        <v>445</v>
      </c>
      <c r="B104" s="24">
        <f>ต.ค.!H104</f>
        <v>407523.12</v>
      </c>
      <c r="C104" s="24">
        <f>พ.ย.!H104</f>
        <v>0</v>
      </c>
      <c r="D104" s="24">
        <f>ธ.ค.!H104</f>
        <v>0</v>
      </c>
      <c r="E104" s="24">
        <f>ม.ค.!H104</f>
        <v>0</v>
      </c>
      <c r="F104" s="24">
        <f>ก.พ.!H104</f>
        <v>0</v>
      </c>
      <c r="G104" s="24">
        <f>มี.ค.!H104</f>
        <v>0</v>
      </c>
      <c r="H104" s="24">
        <f>เม.ย.!H104</f>
        <v>0</v>
      </c>
      <c r="I104" s="24">
        <f>พ.ค.!H104</f>
        <v>0</v>
      </c>
      <c r="J104" s="24">
        <f>มิ.ย.!H104</f>
        <v>0</v>
      </c>
      <c r="K104" s="24">
        <f>ก.ค.!H104</f>
        <v>0</v>
      </c>
      <c r="L104" s="24">
        <f>ส.ค.!H104</f>
        <v>0</v>
      </c>
      <c r="M104" s="24">
        <f>ก.ย.!H104</f>
        <v>0</v>
      </c>
      <c r="N104" s="24">
        <f>SUM(B104:M104)</f>
        <v>407523.12</v>
      </c>
    </row>
    <row r="105" spans="1:14" hidden="1">
      <c r="A105" s="24" t="s">
        <v>446</v>
      </c>
      <c r="B105" s="24">
        <f>ต.ค.!H105</f>
        <v>0</v>
      </c>
      <c r="C105" s="24">
        <f>พ.ย.!H105</f>
        <v>0</v>
      </c>
      <c r="D105" s="24">
        <f>ธ.ค.!H105</f>
        <v>0</v>
      </c>
      <c r="E105" s="24">
        <f>ม.ค.!H105</f>
        <v>0</v>
      </c>
      <c r="F105" s="24">
        <f>ก.พ.!H105</f>
        <v>0</v>
      </c>
      <c r="G105" s="24">
        <f>มี.ค.!H105</f>
        <v>0</v>
      </c>
      <c r="H105" s="24">
        <f>เม.ย.!H105</f>
        <v>0</v>
      </c>
      <c r="I105" s="24">
        <f>พ.ค.!H105</f>
        <v>0</v>
      </c>
      <c r="J105" s="24">
        <f>มิ.ย.!H105</f>
        <v>0</v>
      </c>
      <c r="K105" s="24">
        <f>ก.ค.!H105</f>
        <v>0</v>
      </c>
      <c r="L105" s="24">
        <f>ส.ค.!H105</f>
        <v>0</v>
      </c>
      <c r="M105" s="24">
        <f>ก.ย.!H105</f>
        <v>0</v>
      </c>
      <c r="N105" s="24">
        <f t="shared" ref="N105:N110" si="2">SUM(B105:M105)</f>
        <v>0</v>
      </c>
    </row>
    <row r="106" spans="1:14" ht="24" thickBot="1">
      <c r="A106" s="24" t="s">
        <v>447</v>
      </c>
      <c r="B106" s="24">
        <f>ต.ค.!H106</f>
        <v>0</v>
      </c>
      <c r="C106" s="24">
        <f>พ.ย.!H106</f>
        <v>0</v>
      </c>
      <c r="D106" s="24">
        <f>ธ.ค.!H106</f>
        <v>0</v>
      </c>
      <c r="E106" s="24">
        <f>ม.ค.!H106</f>
        <v>0</v>
      </c>
      <c r="F106" s="24">
        <f>ก.พ.!H106</f>
        <v>0</v>
      </c>
      <c r="G106" s="24">
        <f>มี.ค.!H106</f>
        <v>0</v>
      </c>
      <c r="H106" s="24">
        <f>เม.ย.!H106</f>
        <v>0</v>
      </c>
      <c r="I106" s="24">
        <f>พ.ค.!H106</f>
        <v>0</v>
      </c>
      <c r="J106" s="24">
        <f>มิ.ย.!H106</f>
        <v>0</v>
      </c>
      <c r="K106" s="24">
        <f>ก.ค.!H106</f>
        <v>0</v>
      </c>
      <c r="L106" s="24">
        <f>ส.ค.!H106</f>
        <v>0</v>
      </c>
      <c r="M106" s="24">
        <f>ก.ย.!H106</f>
        <v>0</v>
      </c>
      <c r="N106" s="24">
        <f t="shared" si="2"/>
        <v>0</v>
      </c>
    </row>
    <row r="107" spans="1:14" hidden="1">
      <c r="A107" s="24" t="s">
        <v>583</v>
      </c>
      <c r="B107" s="24"/>
      <c r="C107" s="24">
        <f>พ.ย.!H107</f>
        <v>0</v>
      </c>
      <c r="D107" s="24">
        <f>ธ.ค.!H107</f>
        <v>0</v>
      </c>
      <c r="E107" s="24">
        <f>ม.ค.!H107</f>
        <v>0</v>
      </c>
      <c r="F107" s="24">
        <f>ก.พ.!H107</f>
        <v>0</v>
      </c>
      <c r="G107" s="24">
        <f>มี.ค.!H107</f>
        <v>0</v>
      </c>
      <c r="H107" s="24">
        <f>เม.ย.!H107</f>
        <v>0</v>
      </c>
      <c r="I107" s="24">
        <f>พ.ค.!H107</f>
        <v>0</v>
      </c>
      <c r="J107" s="24">
        <f>มิ.ย.!H107</f>
        <v>0</v>
      </c>
      <c r="K107" s="24">
        <f>ก.ค.!H107</f>
        <v>0</v>
      </c>
      <c r="L107" s="24">
        <f>ส.ค.!H107</f>
        <v>0</v>
      </c>
      <c r="M107" s="24">
        <f>ก.ย.!H107</f>
        <v>0</v>
      </c>
      <c r="N107" s="24">
        <f t="shared" si="2"/>
        <v>0</v>
      </c>
    </row>
    <row r="108" spans="1:14" ht="24" hidden="1" thickBot="1">
      <c r="A108" s="56" t="s">
        <v>448</v>
      </c>
      <c r="B108" s="56">
        <f>ต.ค.!H108</f>
        <v>0</v>
      </c>
      <c r="C108" s="56">
        <f>พ.ย.!H108</f>
        <v>0</v>
      </c>
      <c r="D108" s="56">
        <f>ธ.ค.!H108</f>
        <v>0</v>
      </c>
      <c r="E108" s="56">
        <f>ม.ค.!H108</f>
        <v>0</v>
      </c>
      <c r="F108" s="56">
        <f>ก.พ.!H108</f>
        <v>0</v>
      </c>
      <c r="G108" s="56">
        <f>มี.ค.!H108</f>
        <v>0</v>
      </c>
      <c r="H108" s="56">
        <f>เม.ย.!H108</f>
        <v>0</v>
      </c>
      <c r="I108" s="56">
        <f>พ.ค.!H108</f>
        <v>0</v>
      </c>
      <c r="J108" s="56">
        <f>มิ.ย.!H108</f>
        <v>0</v>
      </c>
      <c r="K108" s="56">
        <f>ก.ค.!H108</f>
        <v>0</v>
      </c>
      <c r="L108" s="56">
        <f>ส.ค.!H108</f>
        <v>0</v>
      </c>
      <c r="M108" s="56">
        <f>ก.ย.!H108</f>
        <v>0</v>
      </c>
      <c r="N108" s="56">
        <f t="shared" si="2"/>
        <v>0</v>
      </c>
    </row>
    <row r="109" spans="1:14" ht="24" thickBot="1">
      <c r="A109" s="149" t="s">
        <v>449</v>
      </c>
      <c r="B109" s="35">
        <f>SUM(B67:B108)</f>
        <v>550713.72</v>
      </c>
      <c r="C109" s="28">
        <f t="shared" ref="C109:M109" si="3">SUM(C67:C108)</f>
        <v>0</v>
      </c>
      <c r="D109" s="28">
        <f t="shared" si="3"/>
        <v>0</v>
      </c>
      <c r="E109" s="28">
        <f t="shared" si="3"/>
        <v>0</v>
      </c>
      <c r="F109" s="28">
        <f t="shared" si="3"/>
        <v>0</v>
      </c>
      <c r="G109" s="28">
        <f t="shared" si="3"/>
        <v>0</v>
      </c>
      <c r="H109" s="28">
        <f t="shared" si="3"/>
        <v>0</v>
      </c>
      <c r="I109" s="28">
        <f t="shared" si="3"/>
        <v>0</v>
      </c>
      <c r="J109" s="28">
        <f t="shared" si="3"/>
        <v>0</v>
      </c>
      <c r="K109" s="28">
        <f t="shared" si="3"/>
        <v>0</v>
      </c>
      <c r="L109" s="28">
        <f t="shared" si="3"/>
        <v>0</v>
      </c>
      <c r="M109" s="28">
        <f t="shared" si="3"/>
        <v>0</v>
      </c>
      <c r="N109" s="150">
        <f>SUM(N68:N108)</f>
        <v>550713.72</v>
      </c>
    </row>
    <row r="110" spans="1:14">
      <c r="A110" s="118" t="s">
        <v>450</v>
      </c>
      <c r="B110" s="119">
        <f t="shared" ref="B110:M110" si="4">B66-B109</f>
        <v>3432901</v>
      </c>
      <c r="C110" s="119">
        <f t="shared" si="4"/>
        <v>0</v>
      </c>
      <c r="D110" s="119">
        <f t="shared" si="4"/>
        <v>0</v>
      </c>
      <c r="E110" s="119">
        <f t="shared" si="4"/>
        <v>0</v>
      </c>
      <c r="F110" s="119">
        <f t="shared" si="4"/>
        <v>0</v>
      </c>
      <c r="G110" s="119">
        <f t="shared" si="4"/>
        <v>0</v>
      </c>
      <c r="H110" s="119">
        <f t="shared" si="4"/>
        <v>0</v>
      </c>
      <c r="I110" s="119">
        <f t="shared" si="4"/>
        <v>0</v>
      </c>
      <c r="J110" s="119">
        <f t="shared" si="4"/>
        <v>0</v>
      </c>
      <c r="K110" s="119">
        <f t="shared" si="4"/>
        <v>0</v>
      </c>
      <c r="L110" s="119">
        <f t="shared" si="4"/>
        <v>0</v>
      </c>
      <c r="M110" s="119">
        <f t="shared" si="4"/>
        <v>0</v>
      </c>
      <c r="N110" s="119">
        <f t="shared" si="2"/>
        <v>3432901</v>
      </c>
    </row>
    <row r="111" spans="1:14" ht="24" thickBot="1">
      <c r="A111" s="120" t="s">
        <v>451</v>
      </c>
      <c r="B111" s="121">
        <f>ต.ค.!H111</f>
        <v>0</v>
      </c>
      <c r="C111" s="121">
        <f>B112</f>
        <v>3432901</v>
      </c>
      <c r="D111" s="121">
        <f>C112</f>
        <v>3432901</v>
      </c>
      <c r="E111" s="121">
        <f>D112</f>
        <v>3432901</v>
      </c>
      <c r="F111" s="121">
        <f t="shared" ref="F111:M111" si="5">E112</f>
        <v>3432901</v>
      </c>
      <c r="G111" s="121">
        <f t="shared" si="5"/>
        <v>3432901</v>
      </c>
      <c r="H111" s="121">
        <f t="shared" si="5"/>
        <v>3432901</v>
      </c>
      <c r="I111" s="121">
        <f t="shared" si="5"/>
        <v>3432901</v>
      </c>
      <c r="J111" s="121">
        <f t="shared" si="5"/>
        <v>3432901</v>
      </c>
      <c r="K111" s="121">
        <f t="shared" si="5"/>
        <v>3432901</v>
      </c>
      <c r="L111" s="121">
        <f t="shared" si="5"/>
        <v>3432901</v>
      </c>
      <c r="M111" s="121">
        <f t="shared" si="5"/>
        <v>3432901</v>
      </c>
      <c r="N111" s="121">
        <f>ต.ค.!H111</f>
        <v>0</v>
      </c>
    </row>
    <row r="112" spans="1:14" ht="24" thickBot="1">
      <c r="A112" s="64" t="s">
        <v>460</v>
      </c>
      <c r="B112" s="87">
        <f>B111+B110</f>
        <v>3432901</v>
      </c>
      <c r="C112" s="88">
        <f>C111+C110</f>
        <v>3432901</v>
      </c>
      <c r="D112" s="88">
        <f>D111+D110</f>
        <v>3432901</v>
      </c>
      <c r="E112" s="88">
        <f>E111+E110</f>
        <v>3432901</v>
      </c>
      <c r="F112" s="88">
        <f t="shared" ref="F112:N112" si="6">F111+F110</f>
        <v>3432901</v>
      </c>
      <c r="G112" s="88">
        <f t="shared" si="6"/>
        <v>3432901</v>
      </c>
      <c r="H112" s="88">
        <f t="shared" si="6"/>
        <v>3432901</v>
      </c>
      <c r="I112" s="88">
        <f t="shared" si="6"/>
        <v>3432901</v>
      </c>
      <c r="J112" s="88">
        <f t="shared" si="6"/>
        <v>3432901</v>
      </c>
      <c r="K112" s="88">
        <f t="shared" si="6"/>
        <v>3432901</v>
      </c>
      <c r="L112" s="88">
        <f t="shared" si="6"/>
        <v>3432901</v>
      </c>
      <c r="M112" s="88">
        <f t="shared" si="6"/>
        <v>3432901</v>
      </c>
      <c r="N112" s="88">
        <f t="shared" si="6"/>
        <v>3432901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ต.ค.!H114</f>
        <v>0</v>
      </c>
      <c r="C114" s="36">
        <f>พ.ย.!H114</f>
        <v>0</v>
      </c>
      <c r="D114" s="36">
        <f>ธ.ค.!H114</f>
        <v>0</v>
      </c>
      <c r="E114" s="36">
        <f>ม.ค.!H114</f>
        <v>0</v>
      </c>
      <c r="F114" s="36">
        <f>ก.พ.!H114</f>
        <v>0</v>
      </c>
      <c r="G114" s="36">
        <f>มี.ค.!H114</f>
        <v>0</v>
      </c>
      <c r="H114" s="36">
        <f>เม.ย.!H114</f>
        <v>0</v>
      </c>
      <c r="I114" s="36">
        <f>พ.ค.!H114</f>
        <v>0</v>
      </c>
      <c r="J114" s="36">
        <f>มิ.ย.!H114</f>
        <v>0</v>
      </c>
      <c r="K114" s="36">
        <f>ก.ค.!H114</f>
        <v>0</v>
      </c>
      <c r="L114" s="36">
        <f>ส.ค.!H114</f>
        <v>0</v>
      </c>
      <c r="M114" s="36">
        <f>ก.ย.!H114</f>
        <v>0</v>
      </c>
    </row>
    <row r="115" spans="1:14" s="36" customFormat="1">
      <c r="A115" s="37" t="s">
        <v>713</v>
      </c>
      <c r="B115" s="36">
        <f>ต.ค.!H115</f>
        <v>0</v>
      </c>
      <c r="C115" s="36">
        <f>พ.ย.!H115</f>
        <v>0</v>
      </c>
      <c r="D115" s="36">
        <f>ธ.ค.!H115</f>
        <v>0</v>
      </c>
      <c r="E115" s="36">
        <f>ม.ค.!H115</f>
        <v>0</v>
      </c>
      <c r="F115" s="36">
        <f>ก.พ.!H115</f>
        <v>0</v>
      </c>
      <c r="G115" s="36">
        <f>มี.ค.!H115</f>
        <v>0</v>
      </c>
      <c r="H115" s="36">
        <f>เม.ย.!H115</f>
        <v>0</v>
      </c>
      <c r="I115" s="36">
        <f>พ.ค.!H115</f>
        <v>0</v>
      </c>
      <c r="J115" s="36">
        <f>มิ.ย.!H115</f>
        <v>0</v>
      </c>
      <c r="K115" s="36">
        <f>ก.ค.!H115</f>
        <v>0</v>
      </c>
      <c r="L115" s="36">
        <f>ส.ค.!H115</f>
        <v>0</v>
      </c>
      <c r="M115" s="36">
        <f>ก.ย.!H115</f>
        <v>0</v>
      </c>
    </row>
    <row r="116" spans="1:14" s="36" customFormat="1">
      <c r="A116" s="37" t="s">
        <v>462</v>
      </c>
      <c r="B116" s="36">
        <f>ต.ค.!H116</f>
        <v>0</v>
      </c>
      <c r="C116" s="36">
        <f>พ.ย.!H116</f>
        <v>0</v>
      </c>
      <c r="D116" s="36">
        <f>ธ.ค.!H116</f>
        <v>0</v>
      </c>
      <c r="E116" s="36">
        <f>ม.ค.!H116</f>
        <v>0</v>
      </c>
      <c r="F116" s="36">
        <f>ก.พ.!H116</f>
        <v>0</v>
      </c>
      <c r="G116" s="36">
        <f>มี.ค.!H116</f>
        <v>0</v>
      </c>
      <c r="H116" s="36">
        <f>เม.ย.!H116</f>
        <v>0</v>
      </c>
      <c r="I116" s="36">
        <f>พ.ค.!H116</f>
        <v>0</v>
      </c>
      <c r="J116" s="36">
        <f>มิ.ย.!H116</f>
        <v>0</v>
      </c>
      <c r="K116" s="36">
        <f>ก.ค.!H116</f>
        <v>0</v>
      </c>
      <c r="L116" s="36">
        <f>ส.ค.!H116</f>
        <v>0</v>
      </c>
      <c r="M116" s="36">
        <f>ก.ย.!H116</f>
        <v>0</v>
      </c>
    </row>
    <row r="117" spans="1:14" s="36" customFormat="1">
      <c r="A117" s="37" t="s">
        <v>463</v>
      </c>
      <c r="B117" s="36">
        <f>ต.ค.!H117</f>
        <v>3432901</v>
      </c>
      <c r="C117" s="36">
        <f>พ.ย.!H117</f>
        <v>3393944</v>
      </c>
      <c r="D117" s="36">
        <f>ธ.ค.!H117</f>
        <v>3060205</v>
      </c>
      <c r="E117" s="36">
        <f>ม.ค.!H117</f>
        <v>2907316</v>
      </c>
      <c r="F117" s="36">
        <f>ก.พ.!H117</f>
        <v>602467</v>
      </c>
      <c r="G117" s="36">
        <f>มี.ค.!H117</f>
        <v>270018</v>
      </c>
      <c r="H117" s="36">
        <f>เม.ย.!H117</f>
        <v>317446.95</v>
      </c>
      <c r="I117" s="36">
        <f>พ.ค.!H117</f>
        <v>288797.95</v>
      </c>
      <c r="J117" s="36">
        <f>มิ.ย.!H117</f>
        <v>247253.95</v>
      </c>
      <c r="K117" s="36">
        <f>ก.ค.!H117</f>
        <v>217554.95</v>
      </c>
      <c r="L117" s="36">
        <f>ส.ค.!H117</f>
        <v>148129.95000000001</v>
      </c>
      <c r="M117" s="36">
        <f>ก.ย.!H117</f>
        <v>0</v>
      </c>
    </row>
    <row r="118" spans="1:14" s="36" customFormat="1">
      <c r="A118" s="37" t="s">
        <v>464</v>
      </c>
      <c r="B118" s="36">
        <f>ต.ค.!H118</f>
        <v>3432901</v>
      </c>
      <c r="C118" s="36">
        <f>พ.ย.!H118</f>
        <v>3393944</v>
      </c>
      <c r="D118" s="36">
        <f>ธ.ค.!H118</f>
        <v>3060205</v>
      </c>
      <c r="E118" s="36">
        <f>ม.ค.!H118</f>
        <v>2907316</v>
      </c>
      <c r="F118" s="36">
        <f>ก.พ.!H118</f>
        <v>602467</v>
      </c>
      <c r="G118" s="36">
        <f>มี.ค.!H118</f>
        <v>270018</v>
      </c>
      <c r="H118" s="36">
        <f>เม.ย.!H118</f>
        <v>317446.95</v>
      </c>
      <c r="I118" s="36">
        <f>พ.ค.!H118</f>
        <v>288797.95</v>
      </c>
      <c r="J118" s="36">
        <f>มิ.ย.!H118</f>
        <v>247253.95</v>
      </c>
      <c r="K118" s="36">
        <f>ก.ค.!H118</f>
        <v>217554.95</v>
      </c>
      <c r="L118" s="36">
        <f>ส.ค.!H118</f>
        <v>148129.95000000001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38957</v>
      </c>
      <c r="D119" s="36">
        <f t="shared" si="7"/>
        <v>372696</v>
      </c>
      <c r="E119" s="36">
        <f t="shared" si="7"/>
        <v>525585</v>
      </c>
      <c r="F119" s="36">
        <f t="shared" si="7"/>
        <v>2830434</v>
      </c>
      <c r="G119" s="36">
        <f t="shared" si="7"/>
        <v>3162883</v>
      </c>
      <c r="H119" s="36">
        <f t="shared" si="7"/>
        <v>3115454.05</v>
      </c>
      <c r="I119" s="36">
        <f t="shared" si="7"/>
        <v>3144103.05</v>
      </c>
      <c r="J119" s="36">
        <f t="shared" si="7"/>
        <v>3185647.05</v>
      </c>
      <c r="K119" s="36">
        <f t="shared" si="7"/>
        <v>3215346.05</v>
      </c>
      <c r="L119" s="36">
        <f t="shared" si="7"/>
        <v>3284771.05</v>
      </c>
      <c r="M119" s="36">
        <f t="shared" si="7"/>
        <v>3432901</v>
      </c>
    </row>
    <row r="120" spans="1:14" s="36" customFormat="1">
      <c r="A120" s="44" t="s">
        <v>295</v>
      </c>
      <c r="B120" s="36">
        <f>SUM(B7:B61)</f>
        <v>536614.72</v>
      </c>
      <c r="C120" s="36">
        <f t="shared" ref="C120:N120" si="8">SUM(C7:C61)</f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536614.72</v>
      </c>
    </row>
    <row r="121" spans="1:14" s="36" customFormat="1">
      <c r="A121" s="44" t="s">
        <v>292</v>
      </c>
      <c r="B121" s="36">
        <f>SUM(B68:B101)</f>
        <v>29699</v>
      </c>
      <c r="C121" s="36">
        <f t="shared" ref="C121:N121" si="9">SUM(C68:C101)</f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29699</v>
      </c>
    </row>
    <row r="122" spans="1:14" s="36" customFormat="1"/>
    <row r="123" spans="1:14" s="36" customFormat="1">
      <c r="A123" s="44" t="str">
        <f>A62</f>
        <v xml:space="preserve">         เงินกองทุนรับโอนจากส่วนกลาง</v>
      </c>
      <c r="B123" s="44">
        <f>B62</f>
        <v>3447000</v>
      </c>
      <c r="C123" s="44">
        <f t="shared" ref="C123:N123" si="10">C62</f>
        <v>0</v>
      </c>
      <c r="D123" s="44">
        <f t="shared" si="10"/>
        <v>0</v>
      </c>
      <c r="E123" s="44">
        <f t="shared" si="10"/>
        <v>0</v>
      </c>
      <c r="F123" s="44">
        <f t="shared" si="10"/>
        <v>0</v>
      </c>
      <c r="G123" s="44">
        <f t="shared" si="10"/>
        <v>0</v>
      </c>
      <c r="H123" s="44">
        <f t="shared" si="10"/>
        <v>0</v>
      </c>
      <c r="I123" s="44">
        <f t="shared" si="10"/>
        <v>0</v>
      </c>
      <c r="J123" s="44">
        <f t="shared" si="10"/>
        <v>0</v>
      </c>
      <c r="K123" s="44">
        <f t="shared" si="10"/>
        <v>0</v>
      </c>
      <c r="L123" s="44">
        <f t="shared" si="10"/>
        <v>0</v>
      </c>
      <c r="M123" s="44">
        <f t="shared" si="10"/>
        <v>0</v>
      </c>
      <c r="N123" s="44">
        <f t="shared" si="10"/>
        <v>3447000</v>
      </c>
    </row>
    <row r="124" spans="1:14" s="36" customFormat="1">
      <c r="A124" s="44" t="str">
        <f>A102</f>
        <v xml:space="preserve">          รายได้นำส่งส่วนกลาง</v>
      </c>
      <c r="B124" s="44">
        <f>B102</f>
        <v>113491.6</v>
      </c>
      <c r="C124" s="44">
        <f t="shared" ref="C124:N124" si="11">C102</f>
        <v>0</v>
      </c>
      <c r="D124" s="44">
        <f t="shared" si="11"/>
        <v>0</v>
      </c>
      <c r="E124" s="44">
        <f t="shared" si="11"/>
        <v>0</v>
      </c>
      <c r="F124" s="44">
        <f t="shared" si="11"/>
        <v>0</v>
      </c>
      <c r="G124" s="44">
        <f t="shared" si="11"/>
        <v>0</v>
      </c>
      <c r="H124" s="44">
        <f t="shared" si="11"/>
        <v>0</v>
      </c>
      <c r="I124" s="44">
        <f t="shared" si="11"/>
        <v>0</v>
      </c>
      <c r="J124" s="44">
        <f t="shared" si="11"/>
        <v>0</v>
      </c>
      <c r="K124" s="44">
        <f t="shared" si="11"/>
        <v>0</v>
      </c>
      <c r="L124" s="44">
        <f t="shared" si="11"/>
        <v>0</v>
      </c>
      <c r="M124" s="44">
        <f t="shared" si="11"/>
        <v>0</v>
      </c>
      <c r="N124" s="44">
        <f t="shared" si="11"/>
        <v>113491.6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407523.12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407523.12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4">B107</f>
        <v>0</v>
      </c>
      <c r="C127" s="39">
        <f t="shared" si="14"/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36" customFormat="1">
      <c r="A128" s="20" t="s">
        <v>265</v>
      </c>
      <c r="B128" s="20">
        <f>B124+B125</f>
        <v>521014.72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521014.72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9"/>
  <dimension ref="A1:O230"/>
  <sheetViews>
    <sheetView view="pageBreakPreview" zoomScale="60" zoomScaleNormal="75" workbookViewId="0">
      <pane xSplit="1" ySplit="5" topLeftCell="C106" activePane="bottomRight" state="frozenSplit"/>
      <selection pane="topRight" activeCell="A10" sqref="A10"/>
      <selection pane="bottomLeft" activeCell="A35" sqref="A35:A54"/>
      <selection pane="bottomRight" activeCell="N115" sqref="N115"/>
    </sheetView>
  </sheetViews>
  <sheetFormatPr defaultRowHeight="21.75"/>
  <cols>
    <col min="1" max="1" width="45.85546875" style="6" customWidth="1"/>
    <col min="2" max="14" width="15.7109375" style="8" customWidth="1"/>
    <col min="15" max="15" width="11.140625" style="8" bestFit="1" customWidth="1"/>
    <col min="16" max="16384" width="9.140625" style="8"/>
  </cols>
  <sheetData>
    <row r="1" spans="1:15">
      <c r="A1" s="6" t="s">
        <v>392</v>
      </c>
    </row>
    <row r="2" spans="1:15">
      <c r="A2" s="6" t="s">
        <v>393</v>
      </c>
    </row>
    <row r="3" spans="1:15">
      <c r="A3" s="6" t="s">
        <v>486</v>
      </c>
    </row>
    <row r="4" spans="1:15">
      <c r="A4" s="6" t="s">
        <v>704</v>
      </c>
    </row>
    <row r="5" spans="1:15">
      <c r="A5" s="116" t="s">
        <v>394</v>
      </c>
      <c r="B5" s="115" t="s">
        <v>465</v>
      </c>
      <c r="C5" s="17" t="s">
        <v>466</v>
      </c>
      <c r="D5" s="17" t="s">
        <v>467</v>
      </c>
      <c r="E5" s="17" t="s">
        <v>468</v>
      </c>
      <c r="F5" s="17" t="s">
        <v>469</v>
      </c>
      <c r="G5" s="17" t="s">
        <v>470</v>
      </c>
      <c r="H5" s="17" t="s">
        <v>471</v>
      </c>
      <c r="I5" s="17" t="s">
        <v>472</v>
      </c>
      <c r="J5" s="17" t="s">
        <v>473</v>
      </c>
      <c r="K5" s="17" t="s">
        <v>474</v>
      </c>
      <c r="L5" s="17" t="s">
        <v>475</v>
      </c>
      <c r="M5" s="17" t="s">
        <v>476</v>
      </c>
      <c r="N5" s="17" t="s">
        <v>477</v>
      </c>
    </row>
    <row r="6" spans="1:15">
      <c r="A6" s="1" t="s">
        <v>395</v>
      </c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</row>
    <row r="7" spans="1:15" ht="23.25">
      <c r="A7" s="2" t="s">
        <v>396</v>
      </c>
      <c r="B7" s="77">
        <f>ต.ค.!I7</f>
        <v>0</v>
      </c>
      <c r="C7" s="77">
        <f>พ.ย.!I7</f>
        <v>0</v>
      </c>
      <c r="D7" s="77">
        <f>ธ.ค.!I7</f>
        <v>0</v>
      </c>
      <c r="E7" s="77">
        <f>ม.ค.!I7</f>
        <v>0</v>
      </c>
      <c r="F7" s="77">
        <f>ก.พ.!I7</f>
        <v>0</v>
      </c>
      <c r="G7" s="77">
        <f>มี.ค.!I7</f>
        <v>0</v>
      </c>
      <c r="H7" s="77">
        <f>เม.ย.!I7</f>
        <v>0</v>
      </c>
      <c r="I7" s="77">
        <f>พ.ค.!I7</f>
        <v>0</v>
      </c>
      <c r="J7" s="77">
        <f>มิ.ย.!I7</f>
        <v>0</v>
      </c>
      <c r="K7" s="77">
        <f>ก.ค.!I7</f>
        <v>0</v>
      </c>
      <c r="L7" s="77">
        <f>ส.ค.!I7</f>
        <v>0</v>
      </c>
      <c r="M7" s="24">
        <f>ก.ย.!I7</f>
        <v>0</v>
      </c>
      <c r="N7" s="77">
        <f t="shared" ref="N7:N103" si="0">SUM(B7:M7)</f>
        <v>0</v>
      </c>
    </row>
    <row r="8" spans="1:15" ht="23.25">
      <c r="A8" s="5" t="s">
        <v>397</v>
      </c>
      <c r="B8" s="77">
        <f>ต.ค.!I8</f>
        <v>0</v>
      </c>
      <c r="C8" s="77">
        <f>พ.ย.!I8</f>
        <v>0</v>
      </c>
      <c r="D8" s="77">
        <f>ธ.ค.!I8</f>
        <v>0</v>
      </c>
      <c r="E8" s="77">
        <f>ม.ค.!I8</f>
        <v>0</v>
      </c>
      <c r="F8" s="77">
        <f>ก.พ.!I8</f>
        <v>0</v>
      </c>
      <c r="G8" s="77">
        <f>มี.ค.!I8</f>
        <v>0</v>
      </c>
      <c r="H8" s="77">
        <f>เม.ย.!I8</f>
        <v>0</v>
      </c>
      <c r="I8" s="77">
        <f>พ.ค.!I8</f>
        <v>0</v>
      </c>
      <c r="J8" s="77">
        <f>มิ.ย.!I8</f>
        <v>0</v>
      </c>
      <c r="K8" s="77">
        <f>ก.ค.!I8</f>
        <v>0</v>
      </c>
      <c r="L8" s="77">
        <f>ส.ค.!I8</f>
        <v>0</v>
      </c>
      <c r="M8" s="24">
        <f>ก.ย.!I8</f>
        <v>0</v>
      </c>
      <c r="N8" s="77">
        <f t="shared" si="0"/>
        <v>0</v>
      </c>
    </row>
    <row r="9" spans="1:15" ht="23.25">
      <c r="A9" s="363" t="s">
        <v>398</v>
      </c>
      <c r="B9" s="77">
        <f>ต.ค.!I9</f>
        <v>0</v>
      </c>
      <c r="C9" s="77">
        <f>พ.ย.!I9</f>
        <v>0</v>
      </c>
      <c r="D9" s="77">
        <f>ธ.ค.!I9</f>
        <v>0</v>
      </c>
      <c r="E9" s="77">
        <f>ม.ค.!I9</f>
        <v>0</v>
      </c>
      <c r="F9" s="77">
        <f>ก.พ.!I9</f>
        <v>0</v>
      </c>
      <c r="G9" s="77">
        <f>มี.ค.!I9</f>
        <v>0</v>
      </c>
      <c r="H9" s="77">
        <f>เม.ย.!I9</f>
        <v>0</v>
      </c>
      <c r="I9" s="77">
        <f>พ.ค.!I9</f>
        <v>0</v>
      </c>
      <c r="J9" s="77">
        <f>มิ.ย.!I9</f>
        <v>0</v>
      </c>
      <c r="K9" s="77">
        <f>ก.ค.!I9</f>
        <v>0</v>
      </c>
      <c r="L9" s="77">
        <f>ส.ค.!I9</f>
        <v>0</v>
      </c>
      <c r="M9" s="24">
        <f>ก.ย.!I9</f>
        <v>0</v>
      </c>
      <c r="N9" s="77">
        <f t="shared" si="0"/>
        <v>0</v>
      </c>
    </row>
    <row r="10" spans="1:15" ht="23.25">
      <c r="A10" s="363" t="s">
        <v>399</v>
      </c>
      <c r="B10" s="77">
        <f>ต.ค.!I10</f>
        <v>0</v>
      </c>
      <c r="C10" s="77">
        <f>พ.ย.!I10</f>
        <v>0</v>
      </c>
      <c r="D10" s="77">
        <f>ธ.ค.!I10</f>
        <v>0</v>
      </c>
      <c r="E10" s="77">
        <f>ม.ค.!I10</f>
        <v>0</v>
      </c>
      <c r="F10" s="77">
        <f>ก.พ.!I10</f>
        <v>0</v>
      </c>
      <c r="G10" s="77">
        <f>มี.ค.!I10</f>
        <v>0</v>
      </c>
      <c r="H10" s="77">
        <f>เม.ย.!I10</f>
        <v>0</v>
      </c>
      <c r="I10" s="77">
        <f>พ.ค.!I10</f>
        <v>0</v>
      </c>
      <c r="J10" s="77">
        <f>มิ.ย.!I10</f>
        <v>0</v>
      </c>
      <c r="K10" s="77">
        <f>ก.ค.!I10</f>
        <v>0</v>
      </c>
      <c r="L10" s="77">
        <f>ส.ค.!I10</f>
        <v>0</v>
      </c>
      <c r="M10" s="24">
        <f>ก.ย.!I10</f>
        <v>0</v>
      </c>
      <c r="N10" s="77">
        <f t="shared" si="0"/>
        <v>0</v>
      </c>
    </row>
    <row r="11" spans="1:15" ht="23.25">
      <c r="A11" s="363" t="s">
        <v>400</v>
      </c>
      <c r="B11" s="77">
        <f>ต.ค.!I11</f>
        <v>0</v>
      </c>
      <c r="C11" s="77">
        <f>พ.ย.!I11</f>
        <v>0</v>
      </c>
      <c r="D11" s="77">
        <f>ธ.ค.!I11</f>
        <v>0</v>
      </c>
      <c r="E11" s="77">
        <f>ม.ค.!I11</f>
        <v>0</v>
      </c>
      <c r="F11" s="77">
        <f>ก.พ.!I11</f>
        <v>0</v>
      </c>
      <c r="G11" s="77">
        <f>มี.ค.!I11</f>
        <v>0</v>
      </c>
      <c r="H11" s="77">
        <f>เม.ย.!I11</f>
        <v>0</v>
      </c>
      <c r="I11" s="77">
        <f>พ.ค.!I11</f>
        <v>0</v>
      </c>
      <c r="J11" s="77">
        <f>มิ.ย.!I11</f>
        <v>0</v>
      </c>
      <c r="K11" s="77">
        <f>ก.ค.!I11</f>
        <v>0</v>
      </c>
      <c r="L11" s="77">
        <f>ส.ค.!I11</f>
        <v>0</v>
      </c>
      <c r="M11" s="24">
        <f>ก.ย.!I11</f>
        <v>0</v>
      </c>
      <c r="N11" s="77">
        <f t="shared" si="0"/>
        <v>0</v>
      </c>
    </row>
    <row r="12" spans="1:15" ht="23.25">
      <c r="A12" s="363" t="s">
        <v>401</v>
      </c>
      <c r="B12" s="77">
        <f>ต.ค.!I12</f>
        <v>0</v>
      </c>
      <c r="C12" s="77">
        <f>พ.ย.!I12</f>
        <v>0</v>
      </c>
      <c r="D12" s="77">
        <f>ธ.ค.!I12</f>
        <v>0</v>
      </c>
      <c r="E12" s="77">
        <f>ม.ค.!I12</f>
        <v>0</v>
      </c>
      <c r="F12" s="77">
        <f>ก.พ.!I12</f>
        <v>0</v>
      </c>
      <c r="G12" s="77">
        <f>มี.ค.!I12</f>
        <v>0</v>
      </c>
      <c r="H12" s="77">
        <f>เม.ย.!I12</f>
        <v>0</v>
      </c>
      <c r="I12" s="77">
        <f>พ.ค.!I12</f>
        <v>0</v>
      </c>
      <c r="J12" s="77">
        <f>มิ.ย.!I12</f>
        <v>0</v>
      </c>
      <c r="K12" s="77">
        <f>ก.ค.!I12</f>
        <v>0</v>
      </c>
      <c r="L12" s="77">
        <f>ส.ค.!I12</f>
        <v>0</v>
      </c>
      <c r="M12" s="24">
        <f>ก.ย.!I12</f>
        <v>0</v>
      </c>
      <c r="N12" s="77">
        <f t="shared" si="0"/>
        <v>0</v>
      </c>
    </row>
    <row r="13" spans="1:15" ht="23.25">
      <c r="A13" s="363" t="s">
        <v>402</v>
      </c>
      <c r="B13" s="77">
        <f>ต.ค.!I13</f>
        <v>0</v>
      </c>
      <c r="C13" s="77">
        <f>พ.ย.!I13</f>
        <v>0</v>
      </c>
      <c r="D13" s="77">
        <f>ธ.ค.!I13</f>
        <v>0</v>
      </c>
      <c r="E13" s="77">
        <f>ม.ค.!I13</f>
        <v>0</v>
      </c>
      <c r="F13" s="77">
        <f>ก.พ.!I13</f>
        <v>0</v>
      </c>
      <c r="G13" s="77">
        <f>มี.ค.!I13</f>
        <v>0</v>
      </c>
      <c r="H13" s="77">
        <f>เม.ย.!I13</f>
        <v>0</v>
      </c>
      <c r="I13" s="77">
        <f>พ.ค.!I13</f>
        <v>0</v>
      </c>
      <c r="J13" s="77">
        <f>มิ.ย.!I13</f>
        <v>0</v>
      </c>
      <c r="K13" s="77">
        <f>ก.ค.!I13</f>
        <v>0</v>
      </c>
      <c r="L13" s="77">
        <f>ส.ค.!I13</f>
        <v>0</v>
      </c>
      <c r="M13" s="24">
        <f>ก.ย.!I13</f>
        <v>0</v>
      </c>
      <c r="N13" s="77">
        <f t="shared" si="0"/>
        <v>0</v>
      </c>
    </row>
    <row r="14" spans="1:15" ht="23.25">
      <c r="A14" s="363" t="s">
        <v>403</v>
      </c>
      <c r="B14" s="77">
        <f>ต.ค.!I14</f>
        <v>142.82</v>
      </c>
      <c r="C14" s="77">
        <f>พ.ย.!I14</f>
        <v>0</v>
      </c>
      <c r="D14" s="77">
        <f>ธ.ค.!I14</f>
        <v>0</v>
      </c>
      <c r="E14" s="77">
        <f>ม.ค.!I14</f>
        <v>0</v>
      </c>
      <c r="F14" s="77">
        <f>ก.พ.!I14</f>
        <v>0</v>
      </c>
      <c r="G14" s="77">
        <f>มี.ค.!I14</f>
        <v>0</v>
      </c>
      <c r="H14" s="77">
        <f>เม.ย.!I14</f>
        <v>0</v>
      </c>
      <c r="I14" s="77">
        <f>พ.ค.!I14</f>
        <v>0</v>
      </c>
      <c r="J14" s="77">
        <f>มิ.ย.!I14</f>
        <v>0</v>
      </c>
      <c r="K14" s="77">
        <f>ก.ค.!I14</f>
        <v>0</v>
      </c>
      <c r="L14" s="77">
        <f>ส.ค.!I14</f>
        <v>0</v>
      </c>
      <c r="M14" s="24">
        <f>ก.ย.!I14</f>
        <v>0</v>
      </c>
      <c r="N14" s="77">
        <f t="shared" si="0"/>
        <v>142.82</v>
      </c>
      <c r="O14" s="8">
        <f>SUM(N14:N15)</f>
        <v>208.93</v>
      </c>
    </row>
    <row r="15" spans="1:15" ht="23.25">
      <c r="A15" s="363" t="s">
        <v>404</v>
      </c>
      <c r="B15" s="77">
        <f>ต.ค.!I15</f>
        <v>66.11</v>
      </c>
      <c r="C15" s="77">
        <f>พ.ย.!I15</f>
        <v>0</v>
      </c>
      <c r="D15" s="77">
        <f>ธ.ค.!I15</f>
        <v>0</v>
      </c>
      <c r="E15" s="77">
        <f>ม.ค.!I15</f>
        <v>0</v>
      </c>
      <c r="F15" s="77">
        <f>ก.พ.!I15</f>
        <v>0</v>
      </c>
      <c r="G15" s="77">
        <f>มี.ค.!I15</f>
        <v>0</v>
      </c>
      <c r="H15" s="77">
        <f>เม.ย.!I15</f>
        <v>0</v>
      </c>
      <c r="I15" s="77">
        <f>พ.ค.!I15</f>
        <v>0</v>
      </c>
      <c r="J15" s="77">
        <f>มิ.ย.!I15</f>
        <v>0</v>
      </c>
      <c r="K15" s="77">
        <f>ก.ค.!I15</f>
        <v>0</v>
      </c>
      <c r="L15" s="77">
        <f>ส.ค.!I15</f>
        <v>0</v>
      </c>
      <c r="M15" s="24">
        <f>ก.ย.!I15</f>
        <v>0</v>
      </c>
      <c r="N15" s="77">
        <f t="shared" si="0"/>
        <v>66.11</v>
      </c>
    </row>
    <row r="16" spans="1:15" ht="23.25">
      <c r="A16" s="363" t="s">
        <v>588</v>
      </c>
      <c r="B16" s="77">
        <f>ต.ค.!I16</f>
        <v>0</v>
      </c>
      <c r="C16" s="77">
        <f>พ.ย.!I16</f>
        <v>0</v>
      </c>
      <c r="D16" s="77">
        <f>ธ.ค.!I16</f>
        <v>0</v>
      </c>
      <c r="E16" s="77">
        <f>ม.ค.!I16</f>
        <v>0</v>
      </c>
      <c r="F16" s="77">
        <f>ก.พ.!I16</f>
        <v>0</v>
      </c>
      <c r="G16" s="77">
        <f>มี.ค.!I16</f>
        <v>0</v>
      </c>
      <c r="H16" s="77">
        <f>เม.ย.!I16</f>
        <v>0</v>
      </c>
      <c r="I16" s="77">
        <f>พ.ค.!I16</f>
        <v>0</v>
      </c>
      <c r="J16" s="77">
        <f>มิ.ย.!I16</f>
        <v>0</v>
      </c>
      <c r="K16" s="77">
        <f>ก.ค.!I16</f>
        <v>0</v>
      </c>
      <c r="L16" s="77">
        <f>ส.ค.!I16</f>
        <v>0</v>
      </c>
      <c r="M16" s="24">
        <f>ก.ย.!I16</f>
        <v>0</v>
      </c>
      <c r="N16" s="77">
        <f t="shared" si="0"/>
        <v>0</v>
      </c>
    </row>
    <row r="17" spans="1:14" ht="23.25">
      <c r="A17" s="367" t="s">
        <v>589</v>
      </c>
      <c r="B17" s="77">
        <f>ต.ค.!I17</f>
        <v>0</v>
      </c>
      <c r="C17" s="77">
        <f>พ.ย.!I17</f>
        <v>0</v>
      </c>
      <c r="D17" s="77">
        <f>ธ.ค.!I17</f>
        <v>0</v>
      </c>
      <c r="E17" s="77">
        <f>ม.ค.!I17</f>
        <v>0</v>
      </c>
      <c r="F17" s="77">
        <f>ก.พ.!I17</f>
        <v>0</v>
      </c>
      <c r="G17" s="77">
        <f>มี.ค.!I17</f>
        <v>0</v>
      </c>
      <c r="H17" s="77">
        <f>เม.ย.!I17</f>
        <v>0</v>
      </c>
      <c r="I17" s="77">
        <f>พ.ค.!I17</f>
        <v>0</v>
      </c>
      <c r="J17" s="77">
        <f>มิ.ย.!I17</f>
        <v>0</v>
      </c>
      <c r="K17" s="77">
        <f>ก.ค.!I17</f>
        <v>0</v>
      </c>
      <c r="L17" s="77">
        <f>ส.ค.!I17</f>
        <v>0</v>
      </c>
      <c r="M17" s="24">
        <f>ก.ย.!I17</f>
        <v>0</v>
      </c>
      <c r="N17" s="77">
        <f t="shared" si="0"/>
        <v>0</v>
      </c>
    </row>
    <row r="18" spans="1:14" ht="23.25">
      <c r="A18" s="363" t="s">
        <v>592</v>
      </c>
      <c r="B18" s="77">
        <f>ต.ค.!I18</f>
        <v>0</v>
      </c>
      <c r="C18" s="77">
        <f>พ.ย.!I18</f>
        <v>0</v>
      </c>
      <c r="D18" s="77">
        <f>ธ.ค.!I18</f>
        <v>0</v>
      </c>
      <c r="E18" s="77">
        <f>ม.ค.!I18</f>
        <v>0</v>
      </c>
      <c r="F18" s="77">
        <f>ก.พ.!I18</f>
        <v>0</v>
      </c>
      <c r="G18" s="77">
        <f>มี.ค.!I18</f>
        <v>0</v>
      </c>
      <c r="H18" s="77">
        <f>เม.ย.!I18</f>
        <v>0</v>
      </c>
      <c r="I18" s="77">
        <f>พ.ค.!I18</f>
        <v>0</v>
      </c>
      <c r="J18" s="77">
        <f>มิ.ย.!I18</f>
        <v>0</v>
      </c>
      <c r="K18" s="77">
        <f>ก.ค.!I18</f>
        <v>0</v>
      </c>
      <c r="L18" s="77">
        <f>ส.ค.!I18</f>
        <v>0</v>
      </c>
      <c r="M18" s="24">
        <f>ก.ย.!I18</f>
        <v>0</v>
      </c>
      <c r="N18" s="77">
        <f t="shared" si="0"/>
        <v>0</v>
      </c>
    </row>
    <row r="19" spans="1:14" ht="23.25">
      <c r="A19" s="363" t="s">
        <v>593</v>
      </c>
      <c r="B19" s="77">
        <f>ต.ค.!I19</f>
        <v>0</v>
      </c>
      <c r="C19" s="77">
        <f>พ.ย.!I19</f>
        <v>0</v>
      </c>
      <c r="D19" s="77">
        <f>ธ.ค.!I19</f>
        <v>0</v>
      </c>
      <c r="E19" s="77">
        <f>ม.ค.!I19</f>
        <v>0</v>
      </c>
      <c r="F19" s="77">
        <f>ก.พ.!I19</f>
        <v>0</v>
      </c>
      <c r="G19" s="77">
        <f>มี.ค.!I19</f>
        <v>0</v>
      </c>
      <c r="H19" s="77">
        <f>เม.ย.!I19</f>
        <v>0</v>
      </c>
      <c r="I19" s="77">
        <f>พ.ค.!I19</f>
        <v>0</v>
      </c>
      <c r="J19" s="77">
        <f>มิ.ย.!I19</f>
        <v>0</v>
      </c>
      <c r="K19" s="77">
        <f>ก.ค.!I19</f>
        <v>0</v>
      </c>
      <c r="L19" s="77">
        <f>ส.ค.!I19</f>
        <v>0</v>
      </c>
      <c r="M19" s="24">
        <f>ก.ย.!I19</f>
        <v>0</v>
      </c>
      <c r="N19" s="77">
        <f t="shared" si="0"/>
        <v>0</v>
      </c>
    </row>
    <row r="20" spans="1:14" ht="23.25">
      <c r="A20" s="363" t="s">
        <v>67</v>
      </c>
      <c r="B20" s="77">
        <f>ต.ค.!I20</f>
        <v>0</v>
      </c>
      <c r="C20" s="77">
        <f>พ.ย.!I20</f>
        <v>0</v>
      </c>
      <c r="D20" s="77">
        <f>ธ.ค.!I20</f>
        <v>0</v>
      </c>
      <c r="E20" s="77">
        <f>ม.ค.!I20</f>
        <v>0</v>
      </c>
      <c r="F20" s="77">
        <f>ก.พ.!I20</f>
        <v>0</v>
      </c>
      <c r="G20" s="77">
        <f>มี.ค.!I20</f>
        <v>0</v>
      </c>
      <c r="H20" s="77">
        <f>เม.ย.!I20</f>
        <v>0</v>
      </c>
      <c r="I20" s="77">
        <f>พ.ค.!I20</f>
        <v>0</v>
      </c>
      <c r="J20" s="77">
        <f>มิ.ย.!I20</f>
        <v>0</v>
      </c>
      <c r="K20" s="77">
        <f>ก.ค.!I20</f>
        <v>0</v>
      </c>
      <c r="L20" s="77">
        <f>ส.ค.!I20</f>
        <v>0</v>
      </c>
      <c r="M20" s="24">
        <f>ก.ย.!I20</f>
        <v>0</v>
      </c>
      <c r="N20" s="77">
        <f t="shared" si="0"/>
        <v>0</v>
      </c>
    </row>
    <row r="21" spans="1:14" ht="23.25">
      <c r="A21" s="363" t="s">
        <v>68</v>
      </c>
      <c r="B21" s="77">
        <f>ต.ค.!I21</f>
        <v>0</v>
      </c>
      <c r="C21" s="77">
        <f>พ.ย.!I21</f>
        <v>0</v>
      </c>
      <c r="D21" s="77">
        <f>ธ.ค.!I21</f>
        <v>0</v>
      </c>
      <c r="E21" s="77">
        <f>ม.ค.!I21</f>
        <v>0</v>
      </c>
      <c r="F21" s="77">
        <f>ก.พ.!I21</f>
        <v>0</v>
      </c>
      <c r="G21" s="77">
        <f>มี.ค.!I21</f>
        <v>0</v>
      </c>
      <c r="H21" s="77">
        <f>เม.ย.!I21</f>
        <v>0</v>
      </c>
      <c r="I21" s="77">
        <f>พ.ค.!I21</f>
        <v>0</v>
      </c>
      <c r="J21" s="77">
        <f>มิ.ย.!I21</f>
        <v>0</v>
      </c>
      <c r="K21" s="77">
        <f>ก.ค.!I21</f>
        <v>0</v>
      </c>
      <c r="L21" s="77">
        <f>ส.ค.!I21</f>
        <v>0</v>
      </c>
      <c r="M21" s="24">
        <f>ก.ย.!I21</f>
        <v>0</v>
      </c>
      <c r="N21" s="77">
        <f t="shared" si="0"/>
        <v>0</v>
      </c>
    </row>
    <row r="22" spans="1:14" ht="23.25">
      <c r="A22" s="367" t="s">
        <v>231</v>
      </c>
      <c r="B22" s="77">
        <f>ต.ค.!I22</f>
        <v>0</v>
      </c>
      <c r="C22" s="77">
        <f>พ.ย.!I22</f>
        <v>0</v>
      </c>
      <c r="D22" s="77">
        <f>ธ.ค.!I22</f>
        <v>0</v>
      </c>
      <c r="E22" s="77">
        <f>ม.ค.!I22</f>
        <v>0</v>
      </c>
      <c r="F22" s="77">
        <f>ก.พ.!I22</f>
        <v>0</v>
      </c>
      <c r="G22" s="77">
        <f>มี.ค.!I22</f>
        <v>0</v>
      </c>
      <c r="H22" s="77">
        <f>เม.ย.!I22</f>
        <v>0</v>
      </c>
      <c r="I22" s="77">
        <f>พ.ค.!I22</f>
        <v>0</v>
      </c>
      <c r="J22" s="77">
        <f>มิ.ย.!I22</f>
        <v>0</v>
      </c>
      <c r="K22" s="77">
        <f>ก.ค.!I22</f>
        <v>0</v>
      </c>
      <c r="L22" s="77">
        <f>ส.ค.!I22</f>
        <v>0</v>
      </c>
      <c r="M22" s="24">
        <f>ก.ย.!I22</f>
        <v>0</v>
      </c>
      <c r="N22" s="77">
        <f t="shared" si="0"/>
        <v>0</v>
      </c>
    </row>
    <row r="23" spans="1:14" ht="23.25">
      <c r="A23" s="367" t="s">
        <v>429</v>
      </c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24"/>
      <c r="N23" s="77"/>
    </row>
    <row r="24" spans="1:14" ht="23.25">
      <c r="A24" s="363" t="s">
        <v>90</v>
      </c>
      <c r="B24" s="77">
        <f>ต.ค.!I24</f>
        <v>0</v>
      </c>
      <c r="C24" s="77">
        <f>พ.ย.!I24</f>
        <v>0</v>
      </c>
      <c r="D24" s="77">
        <f>ธ.ค.!I24</f>
        <v>0</v>
      </c>
      <c r="E24" s="77">
        <f>ม.ค.!I24</f>
        <v>0</v>
      </c>
      <c r="F24" s="77">
        <f>ก.พ.!I24</f>
        <v>0</v>
      </c>
      <c r="G24" s="77">
        <f>มี.ค.!I24</f>
        <v>0</v>
      </c>
      <c r="H24" s="77">
        <f>เม.ย.!I24</f>
        <v>0</v>
      </c>
      <c r="I24" s="77">
        <f>พ.ค.!I24</f>
        <v>0</v>
      </c>
      <c r="J24" s="77">
        <f>มิ.ย.!I24</f>
        <v>0</v>
      </c>
      <c r="K24" s="77">
        <f>ก.ค.!I24</f>
        <v>0</v>
      </c>
      <c r="L24" s="77">
        <f>ส.ค.!I24</f>
        <v>0</v>
      </c>
      <c r="M24" s="24">
        <f>ก.ย.!I24</f>
        <v>0</v>
      </c>
      <c r="N24" s="77">
        <f t="shared" si="0"/>
        <v>0</v>
      </c>
    </row>
    <row r="25" spans="1:14" ht="23.25">
      <c r="A25" s="363" t="s">
        <v>232</v>
      </c>
      <c r="B25" s="77">
        <f>ต.ค.!I25</f>
        <v>0</v>
      </c>
      <c r="C25" s="77">
        <f>พ.ย.!I25</f>
        <v>0</v>
      </c>
      <c r="D25" s="77">
        <f>ธ.ค.!I25</f>
        <v>0</v>
      </c>
      <c r="E25" s="77">
        <f>ม.ค.!I25</f>
        <v>0</v>
      </c>
      <c r="F25" s="77">
        <f>ก.พ.!I25</f>
        <v>0</v>
      </c>
      <c r="G25" s="77">
        <f>มี.ค.!I25</f>
        <v>0</v>
      </c>
      <c r="H25" s="77">
        <f>เม.ย.!I25</f>
        <v>0</v>
      </c>
      <c r="I25" s="77">
        <f>พ.ค.!I25</f>
        <v>0</v>
      </c>
      <c r="J25" s="77">
        <f>มิ.ย.!I25</f>
        <v>0</v>
      </c>
      <c r="K25" s="77">
        <f>ก.ค.!I25</f>
        <v>0</v>
      </c>
      <c r="L25" s="77">
        <f>ส.ค.!I25</f>
        <v>0</v>
      </c>
      <c r="M25" s="24">
        <f>ก.ย.!I25</f>
        <v>0</v>
      </c>
      <c r="N25" s="77">
        <f t="shared" si="0"/>
        <v>0</v>
      </c>
    </row>
    <row r="26" spans="1:14" ht="23.25">
      <c r="A26" s="363" t="s">
        <v>233</v>
      </c>
      <c r="B26" s="77">
        <f>ต.ค.!I26</f>
        <v>0</v>
      </c>
      <c r="C26" s="77">
        <f>พ.ย.!I26</f>
        <v>0</v>
      </c>
      <c r="D26" s="77">
        <f>ธ.ค.!I26</f>
        <v>0</v>
      </c>
      <c r="E26" s="77">
        <f>ม.ค.!I26</f>
        <v>0</v>
      </c>
      <c r="F26" s="77">
        <f>ก.พ.!I26</f>
        <v>0</v>
      </c>
      <c r="G26" s="77">
        <f>มี.ค.!I26</f>
        <v>0</v>
      </c>
      <c r="H26" s="77">
        <f>เม.ย.!I26</f>
        <v>0</v>
      </c>
      <c r="I26" s="77">
        <f>พ.ค.!I26</f>
        <v>0</v>
      </c>
      <c r="J26" s="77">
        <f>มิ.ย.!I26</f>
        <v>0</v>
      </c>
      <c r="K26" s="77">
        <f>ก.ค.!I26</f>
        <v>0</v>
      </c>
      <c r="L26" s="77">
        <f>ส.ค.!I26</f>
        <v>0</v>
      </c>
      <c r="M26" s="24">
        <f>ก.ย.!I26</f>
        <v>0</v>
      </c>
      <c r="N26" s="77">
        <f t="shared" si="0"/>
        <v>0</v>
      </c>
    </row>
    <row r="27" spans="1:14" ht="23.25">
      <c r="A27" s="363" t="s">
        <v>594</v>
      </c>
      <c r="B27" s="77">
        <f>ต.ค.!I27</f>
        <v>0</v>
      </c>
      <c r="C27" s="77">
        <f>พ.ย.!I27</f>
        <v>0</v>
      </c>
      <c r="D27" s="77">
        <f>ธ.ค.!I27</f>
        <v>0</v>
      </c>
      <c r="E27" s="77">
        <f>ม.ค.!I27</f>
        <v>0</v>
      </c>
      <c r="F27" s="77">
        <f>ก.พ.!I27</f>
        <v>0</v>
      </c>
      <c r="G27" s="77">
        <f>มี.ค.!I27</f>
        <v>0</v>
      </c>
      <c r="H27" s="77">
        <f>เม.ย.!I27</f>
        <v>0</v>
      </c>
      <c r="I27" s="77">
        <f>พ.ค.!I27</f>
        <v>0</v>
      </c>
      <c r="J27" s="77">
        <f>มิ.ย.!I27</f>
        <v>0</v>
      </c>
      <c r="K27" s="77">
        <f>ก.ค.!I27</f>
        <v>0</v>
      </c>
      <c r="L27" s="77">
        <f>ส.ค.!I27</f>
        <v>0</v>
      </c>
      <c r="M27" s="24">
        <f>ก.ย.!I27</f>
        <v>0</v>
      </c>
      <c r="N27" s="77">
        <f t="shared" si="0"/>
        <v>0</v>
      </c>
    </row>
    <row r="28" spans="1:14" ht="23.25">
      <c r="A28" s="363" t="s">
        <v>595</v>
      </c>
      <c r="B28" s="77">
        <f>ต.ค.!I28</f>
        <v>0</v>
      </c>
      <c r="C28" s="77">
        <f>พ.ย.!I28</f>
        <v>0</v>
      </c>
      <c r="D28" s="77">
        <f>ธ.ค.!I28</f>
        <v>0</v>
      </c>
      <c r="E28" s="77">
        <f>ม.ค.!I28</f>
        <v>0</v>
      </c>
      <c r="F28" s="77">
        <f>ก.พ.!I28</f>
        <v>0</v>
      </c>
      <c r="G28" s="77">
        <f>มี.ค.!I28</f>
        <v>0</v>
      </c>
      <c r="H28" s="77">
        <f>เม.ย.!I28</f>
        <v>0</v>
      </c>
      <c r="I28" s="77">
        <f>พ.ค.!I28</f>
        <v>0</v>
      </c>
      <c r="J28" s="77">
        <f>มิ.ย.!I28</f>
        <v>0</v>
      </c>
      <c r="K28" s="77">
        <f>ก.ค.!I28</f>
        <v>0</v>
      </c>
      <c r="L28" s="77">
        <f>ส.ค.!I28</f>
        <v>0</v>
      </c>
      <c r="M28" s="24">
        <f>ก.ย.!I28</f>
        <v>0</v>
      </c>
      <c r="N28" s="77">
        <f t="shared" si="0"/>
        <v>0</v>
      </c>
    </row>
    <row r="29" spans="1:14" ht="23.25">
      <c r="A29" s="363" t="s">
        <v>596</v>
      </c>
      <c r="B29" s="77">
        <f>ต.ค.!I29</f>
        <v>0</v>
      </c>
      <c r="C29" s="77">
        <f>พ.ย.!I29</f>
        <v>0</v>
      </c>
      <c r="D29" s="77">
        <f>ธ.ค.!I29</f>
        <v>0</v>
      </c>
      <c r="E29" s="77">
        <f>ม.ค.!I29</f>
        <v>0</v>
      </c>
      <c r="F29" s="77">
        <f>ก.พ.!I29</f>
        <v>0</v>
      </c>
      <c r="G29" s="77">
        <f>มี.ค.!I29</f>
        <v>0</v>
      </c>
      <c r="H29" s="77">
        <f>เม.ย.!I29</f>
        <v>0</v>
      </c>
      <c r="I29" s="77">
        <f>พ.ค.!I29</f>
        <v>0</v>
      </c>
      <c r="J29" s="77">
        <f>มิ.ย.!I29</f>
        <v>0</v>
      </c>
      <c r="K29" s="77">
        <f>ก.ค.!I29</f>
        <v>0</v>
      </c>
      <c r="L29" s="77">
        <f>ส.ค.!I29</f>
        <v>0</v>
      </c>
      <c r="M29" s="24">
        <f>ก.ย.!I29</f>
        <v>0</v>
      </c>
      <c r="N29" s="77">
        <f t="shared" si="0"/>
        <v>0</v>
      </c>
    </row>
    <row r="30" spans="1:14" ht="23.25">
      <c r="A30" s="363" t="s">
        <v>411</v>
      </c>
      <c r="B30" s="77">
        <f>ต.ค.!I30</f>
        <v>0</v>
      </c>
      <c r="C30" s="77">
        <f>พ.ย.!I30</f>
        <v>0</v>
      </c>
      <c r="D30" s="77">
        <f>ธ.ค.!I30</f>
        <v>0</v>
      </c>
      <c r="E30" s="77">
        <f>ม.ค.!I30</f>
        <v>0</v>
      </c>
      <c r="F30" s="77">
        <f>ก.พ.!I30</f>
        <v>0</v>
      </c>
      <c r="G30" s="77">
        <f>มี.ค.!I30</f>
        <v>0</v>
      </c>
      <c r="H30" s="77">
        <f>เม.ย.!I30</f>
        <v>0</v>
      </c>
      <c r="I30" s="77">
        <f>พ.ค.!I30</f>
        <v>0</v>
      </c>
      <c r="J30" s="77">
        <f>มิ.ย.!I30</f>
        <v>0</v>
      </c>
      <c r="K30" s="77">
        <f>ก.ค.!I30</f>
        <v>0</v>
      </c>
      <c r="L30" s="77">
        <f>ส.ค.!I30</f>
        <v>0</v>
      </c>
      <c r="M30" s="24">
        <f>ก.ย.!I30</f>
        <v>0</v>
      </c>
      <c r="N30" s="77">
        <f t="shared" si="0"/>
        <v>0</v>
      </c>
    </row>
    <row r="31" spans="1:14" ht="23.25">
      <c r="A31" s="363" t="s">
        <v>412</v>
      </c>
      <c r="B31" s="77">
        <f>ต.ค.!I31</f>
        <v>5594.25</v>
      </c>
      <c r="C31" s="77">
        <f>พ.ย.!I31</f>
        <v>0</v>
      </c>
      <c r="D31" s="77">
        <f>ธ.ค.!I31</f>
        <v>0</v>
      </c>
      <c r="E31" s="77">
        <f>ม.ค.!I31</f>
        <v>0</v>
      </c>
      <c r="F31" s="77">
        <f>ก.พ.!I31</f>
        <v>0</v>
      </c>
      <c r="G31" s="77">
        <f>มี.ค.!I31</f>
        <v>0</v>
      </c>
      <c r="H31" s="77">
        <f>เม.ย.!I31</f>
        <v>0</v>
      </c>
      <c r="I31" s="77">
        <f>พ.ค.!I31</f>
        <v>0</v>
      </c>
      <c r="J31" s="77">
        <f>มิ.ย.!I31</f>
        <v>0</v>
      </c>
      <c r="K31" s="77">
        <f>ก.ค.!I31</f>
        <v>0</v>
      </c>
      <c r="L31" s="77">
        <f>ส.ค.!I31</f>
        <v>0</v>
      </c>
      <c r="M31" s="24">
        <f>ก.ย.!I31</f>
        <v>0</v>
      </c>
      <c r="N31" s="77">
        <f t="shared" si="0"/>
        <v>5594.25</v>
      </c>
    </row>
    <row r="32" spans="1:14" ht="23.25">
      <c r="A32" s="363" t="s">
        <v>413</v>
      </c>
      <c r="B32" s="77">
        <f>ต.ค.!I32</f>
        <v>0</v>
      </c>
      <c r="C32" s="77">
        <f>พ.ย.!I32</f>
        <v>0</v>
      </c>
      <c r="D32" s="77">
        <f>ธ.ค.!I32</f>
        <v>0</v>
      </c>
      <c r="E32" s="77">
        <f>ม.ค.!I32</f>
        <v>0</v>
      </c>
      <c r="F32" s="77">
        <f>ก.พ.!I32</f>
        <v>0</v>
      </c>
      <c r="G32" s="77">
        <f>มี.ค.!I32</f>
        <v>0</v>
      </c>
      <c r="H32" s="77">
        <f>เม.ย.!I32</f>
        <v>0</v>
      </c>
      <c r="I32" s="77">
        <f>พ.ค.!I32</f>
        <v>0</v>
      </c>
      <c r="J32" s="77">
        <f>มิ.ย.!I32</f>
        <v>0</v>
      </c>
      <c r="K32" s="77">
        <f>ก.ค.!I32</f>
        <v>0</v>
      </c>
      <c r="L32" s="77">
        <f>ส.ค.!I32</f>
        <v>0</v>
      </c>
      <c r="M32" s="24">
        <f>ก.ย.!I32</f>
        <v>0</v>
      </c>
      <c r="N32" s="77">
        <f t="shared" si="0"/>
        <v>0</v>
      </c>
    </row>
    <row r="33" spans="1:14" ht="23.25">
      <c r="A33" s="363" t="s">
        <v>552</v>
      </c>
      <c r="B33" s="77">
        <f>ต.ค.!I33</f>
        <v>0</v>
      </c>
      <c r="C33" s="77">
        <f>พ.ย.!I33</f>
        <v>0</v>
      </c>
      <c r="D33" s="77">
        <f>ธ.ค.!I33</f>
        <v>0</v>
      </c>
      <c r="E33" s="77">
        <f>ม.ค.!I33</f>
        <v>0</v>
      </c>
      <c r="F33" s="77">
        <f>ก.พ.!I33</f>
        <v>0</v>
      </c>
      <c r="G33" s="77">
        <f>มี.ค.!I33</f>
        <v>0</v>
      </c>
      <c r="H33" s="77">
        <f>เม.ย.!I33</f>
        <v>0</v>
      </c>
      <c r="I33" s="77">
        <f>พ.ค.!I33</f>
        <v>0</v>
      </c>
      <c r="J33" s="77">
        <f>มิ.ย.!I33</f>
        <v>0</v>
      </c>
      <c r="K33" s="77">
        <f>ก.ค.!I33</f>
        <v>0</v>
      </c>
      <c r="L33" s="77">
        <f>ส.ค.!I33</f>
        <v>0</v>
      </c>
      <c r="M33" s="24">
        <f>ก.ย.!I33</f>
        <v>0</v>
      </c>
      <c r="N33" s="77">
        <f t="shared" si="0"/>
        <v>0</v>
      </c>
    </row>
    <row r="34" spans="1:14" ht="23.25">
      <c r="A34" s="363" t="s">
        <v>454</v>
      </c>
      <c r="B34" s="77">
        <f>ต.ค.!I34</f>
        <v>0</v>
      </c>
      <c r="C34" s="77">
        <f>พ.ย.!I34</f>
        <v>0</v>
      </c>
      <c r="D34" s="77">
        <f>ธ.ค.!I34</f>
        <v>0</v>
      </c>
      <c r="E34" s="77">
        <f>ม.ค.!I34</f>
        <v>0</v>
      </c>
      <c r="F34" s="77">
        <f>ก.พ.!I34</f>
        <v>0</v>
      </c>
      <c r="G34" s="77">
        <f>มี.ค.!I34</f>
        <v>0</v>
      </c>
      <c r="H34" s="77">
        <f>เม.ย.!I34</f>
        <v>0</v>
      </c>
      <c r="I34" s="77">
        <f>พ.ค.!I34</f>
        <v>0</v>
      </c>
      <c r="J34" s="77">
        <f>มิ.ย.!I34</f>
        <v>0</v>
      </c>
      <c r="K34" s="77">
        <f>ก.ค.!I34</f>
        <v>0</v>
      </c>
      <c r="L34" s="77">
        <f>ส.ค.!I34</f>
        <v>0</v>
      </c>
      <c r="M34" s="24">
        <f>ก.ย.!I34</f>
        <v>0</v>
      </c>
      <c r="N34" s="77">
        <f t="shared" si="0"/>
        <v>0</v>
      </c>
    </row>
    <row r="35" spans="1:14" ht="23.25">
      <c r="A35" s="363" t="s">
        <v>455</v>
      </c>
      <c r="B35" s="77">
        <f>ต.ค.!I35</f>
        <v>0</v>
      </c>
      <c r="C35" s="77">
        <f>พ.ย.!I35</f>
        <v>0</v>
      </c>
      <c r="D35" s="77">
        <f>ธ.ค.!I35</f>
        <v>0</v>
      </c>
      <c r="E35" s="77">
        <f>ม.ค.!I35</f>
        <v>0</v>
      </c>
      <c r="F35" s="77">
        <f>ก.พ.!I35</f>
        <v>0</v>
      </c>
      <c r="G35" s="77">
        <f>มี.ค.!I35</f>
        <v>0</v>
      </c>
      <c r="H35" s="77">
        <f>เม.ย.!I35</f>
        <v>0</v>
      </c>
      <c r="I35" s="77">
        <f>พ.ค.!I35</f>
        <v>0</v>
      </c>
      <c r="J35" s="77">
        <f>มิ.ย.!I35</f>
        <v>0</v>
      </c>
      <c r="K35" s="77">
        <f>ก.ค.!I35</f>
        <v>0</v>
      </c>
      <c r="L35" s="77">
        <f>ส.ค.!I35</f>
        <v>0</v>
      </c>
      <c r="M35" s="24">
        <f>ก.ย.!I35</f>
        <v>0</v>
      </c>
      <c r="N35" s="77">
        <f t="shared" si="0"/>
        <v>0</v>
      </c>
    </row>
    <row r="36" spans="1:14" ht="23.25">
      <c r="A36" s="363" t="s">
        <v>414</v>
      </c>
      <c r="B36" s="77">
        <f>ต.ค.!I36</f>
        <v>0</v>
      </c>
      <c r="C36" s="77">
        <f>พ.ย.!I36</f>
        <v>0</v>
      </c>
      <c r="D36" s="77">
        <f>ธ.ค.!I36</f>
        <v>0</v>
      </c>
      <c r="E36" s="77">
        <f>ม.ค.!I36</f>
        <v>0</v>
      </c>
      <c r="F36" s="77">
        <f>ก.พ.!I36</f>
        <v>0</v>
      </c>
      <c r="G36" s="77">
        <f>มี.ค.!I36</f>
        <v>0</v>
      </c>
      <c r="H36" s="77">
        <f>เม.ย.!I36</f>
        <v>0</v>
      </c>
      <c r="I36" s="77">
        <f>พ.ค.!I36</f>
        <v>0</v>
      </c>
      <c r="J36" s="77">
        <f>มิ.ย.!I36</f>
        <v>0</v>
      </c>
      <c r="K36" s="77">
        <f>ก.ค.!I36</f>
        <v>0</v>
      </c>
      <c r="L36" s="77">
        <f>ส.ค.!I36</f>
        <v>0</v>
      </c>
      <c r="M36" s="24">
        <f>ก.ย.!I36</f>
        <v>0</v>
      </c>
      <c r="N36" s="77">
        <f t="shared" si="0"/>
        <v>0</v>
      </c>
    </row>
    <row r="37" spans="1:14" ht="23.25">
      <c r="A37" s="367" t="s">
        <v>415</v>
      </c>
      <c r="B37" s="77">
        <f>ต.ค.!I37</f>
        <v>0</v>
      </c>
      <c r="C37" s="77">
        <f>พ.ย.!I37</f>
        <v>0</v>
      </c>
      <c r="D37" s="77">
        <f>ธ.ค.!I37</f>
        <v>0</v>
      </c>
      <c r="E37" s="77">
        <f>ม.ค.!I37</f>
        <v>0</v>
      </c>
      <c r="F37" s="77">
        <f>ก.พ.!I37</f>
        <v>0</v>
      </c>
      <c r="G37" s="77">
        <f>มี.ค.!I37</f>
        <v>0</v>
      </c>
      <c r="H37" s="77">
        <f>เม.ย.!I37</f>
        <v>0</v>
      </c>
      <c r="I37" s="77">
        <f>พ.ค.!I37</f>
        <v>0</v>
      </c>
      <c r="J37" s="77">
        <f>มิ.ย.!I37</f>
        <v>0</v>
      </c>
      <c r="K37" s="77">
        <f>ก.ค.!I37</f>
        <v>0</v>
      </c>
      <c r="L37" s="77">
        <f>ส.ค.!I37</f>
        <v>0</v>
      </c>
      <c r="M37" s="24">
        <f>ก.ย.!I37</f>
        <v>0</v>
      </c>
      <c r="N37" s="77">
        <f t="shared" si="0"/>
        <v>0</v>
      </c>
    </row>
    <row r="38" spans="1:14" ht="23.25">
      <c r="A38" s="367" t="s">
        <v>377</v>
      </c>
      <c r="B38" s="77">
        <f>ต.ค.!I38</f>
        <v>0</v>
      </c>
      <c r="C38" s="77">
        <f>พ.ย.!I38</f>
        <v>0</v>
      </c>
      <c r="D38" s="77">
        <f>ธ.ค.!I38</f>
        <v>0</v>
      </c>
      <c r="E38" s="77">
        <f>ม.ค.!I38</f>
        <v>0</v>
      </c>
      <c r="F38" s="77">
        <f>ก.พ.!I38</f>
        <v>0</v>
      </c>
      <c r="G38" s="77">
        <f>มี.ค.!I38</f>
        <v>0</v>
      </c>
      <c r="H38" s="77">
        <f>เม.ย.!I38</f>
        <v>0</v>
      </c>
      <c r="I38" s="77">
        <f>พ.ค.!I38</f>
        <v>0</v>
      </c>
      <c r="J38" s="77">
        <f>มิ.ย.!I38</f>
        <v>0</v>
      </c>
      <c r="K38" s="77">
        <f>ก.ค.!I38</f>
        <v>0</v>
      </c>
      <c r="L38" s="77">
        <f>ส.ค.!I38</f>
        <v>0</v>
      </c>
      <c r="M38" s="24">
        <f>ก.ย.!I38</f>
        <v>0</v>
      </c>
      <c r="N38" s="77">
        <f t="shared" si="0"/>
        <v>0</v>
      </c>
    </row>
    <row r="39" spans="1:14" ht="23.25">
      <c r="A39" s="363" t="s">
        <v>630</v>
      </c>
      <c r="B39" s="77">
        <f>ต.ค.!I39</f>
        <v>0</v>
      </c>
      <c r="C39" s="77">
        <f>พ.ย.!I39</f>
        <v>0</v>
      </c>
      <c r="D39" s="77">
        <f>ธ.ค.!I39</f>
        <v>0</v>
      </c>
      <c r="E39" s="77">
        <f>ม.ค.!I39</f>
        <v>0</v>
      </c>
      <c r="F39" s="77">
        <f>ก.พ.!I39</f>
        <v>0</v>
      </c>
      <c r="G39" s="77">
        <f>มี.ค.!I39</f>
        <v>0</v>
      </c>
      <c r="H39" s="77">
        <f>เม.ย.!I39</f>
        <v>0</v>
      </c>
      <c r="I39" s="77">
        <f>พ.ค.!I39</f>
        <v>0</v>
      </c>
      <c r="J39" s="77">
        <f>มิ.ย.!I39</f>
        <v>0</v>
      </c>
      <c r="K39" s="77">
        <f>ก.ค.!I39</f>
        <v>0</v>
      </c>
      <c r="L39" s="77">
        <f>ส.ค.!I39</f>
        <v>0</v>
      </c>
      <c r="M39" s="24">
        <f>ก.ย.!I39</f>
        <v>0</v>
      </c>
      <c r="N39" s="77">
        <f t="shared" si="0"/>
        <v>0</v>
      </c>
    </row>
    <row r="40" spans="1:14" ht="23.25">
      <c r="A40" s="363" t="s">
        <v>416</v>
      </c>
      <c r="B40" s="77">
        <f>ต.ค.!I40</f>
        <v>0</v>
      </c>
      <c r="C40" s="77">
        <f>พ.ย.!I40</f>
        <v>0</v>
      </c>
      <c r="D40" s="77">
        <f>ธ.ค.!I40</f>
        <v>0</v>
      </c>
      <c r="E40" s="77">
        <f>ม.ค.!I40</f>
        <v>0</v>
      </c>
      <c r="F40" s="77">
        <f>ก.พ.!I40</f>
        <v>0</v>
      </c>
      <c r="G40" s="77">
        <f>มี.ค.!I40</f>
        <v>0</v>
      </c>
      <c r="H40" s="77">
        <f>เม.ย.!I40</f>
        <v>0</v>
      </c>
      <c r="I40" s="77">
        <f>พ.ค.!I40</f>
        <v>0</v>
      </c>
      <c r="J40" s="77">
        <f>มิ.ย.!I40</f>
        <v>0</v>
      </c>
      <c r="K40" s="77">
        <f>ก.ค.!I40</f>
        <v>0</v>
      </c>
      <c r="L40" s="77">
        <f>ส.ค.!I40</f>
        <v>0</v>
      </c>
      <c r="M40" s="24">
        <f>ก.ย.!I40</f>
        <v>0</v>
      </c>
      <c r="N40" s="77">
        <f t="shared" si="0"/>
        <v>0</v>
      </c>
    </row>
    <row r="41" spans="1:14" ht="23.25">
      <c r="A41" s="367" t="s">
        <v>84</v>
      </c>
      <c r="B41" s="77">
        <f>ต.ค.!I41</f>
        <v>0</v>
      </c>
      <c r="C41" s="77">
        <f>พ.ย.!I41</f>
        <v>0</v>
      </c>
      <c r="D41" s="77">
        <f>ธ.ค.!I41</f>
        <v>0</v>
      </c>
      <c r="E41" s="77">
        <f>ม.ค.!I41</f>
        <v>0</v>
      </c>
      <c r="F41" s="77">
        <f>ก.พ.!I41</f>
        <v>0</v>
      </c>
      <c r="G41" s="77">
        <f>มี.ค.!I41</f>
        <v>0</v>
      </c>
      <c r="H41" s="77">
        <f>เม.ย.!I41</f>
        <v>0</v>
      </c>
      <c r="I41" s="77">
        <f>พ.ค.!I41</f>
        <v>0</v>
      </c>
      <c r="J41" s="77">
        <f>มิ.ย.!I41</f>
        <v>0</v>
      </c>
      <c r="K41" s="77">
        <f>ก.ค.!I41</f>
        <v>0</v>
      </c>
      <c r="L41" s="77">
        <f>ส.ค.!I41</f>
        <v>0</v>
      </c>
      <c r="M41" s="24">
        <f>ก.ย.!I41</f>
        <v>0</v>
      </c>
      <c r="N41" s="77">
        <f t="shared" si="0"/>
        <v>0</v>
      </c>
    </row>
    <row r="42" spans="1:14" ht="23.25">
      <c r="A42" s="363" t="s">
        <v>109</v>
      </c>
      <c r="B42" s="77">
        <f>ต.ค.!I42</f>
        <v>0</v>
      </c>
      <c r="C42" s="77">
        <f>พ.ย.!I42</f>
        <v>0</v>
      </c>
      <c r="D42" s="77">
        <f>ธ.ค.!I42</f>
        <v>0</v>
      </c>
      <c r="E42" s="77">
        <f>ม.ค.!I42</f>
        <v>0</v>
      </c>
      <c r="F42" s="77">
        <f>ก.พ.!I42</f>
        <v>0</v>
      </c>
      <c r="G42" s="77">
        <f>มี.ค.!I42</f>
        <v>0</v>
      </c>
      <c r="H42" s="77">
        <f>เม.ย.!I42</f>
        <v>0</v>
      </c>
      <c r="I42" s="77">
        <f>พ.ค.!I42</f>
        <v>0</v>
      </c>
      <c r="J42" s="77">
        <f>มิ.ย.!I42</f>
        <v>0</v>
      </c>
      <c r="K42" s="77">
        <f>ก.ค.!I42</f>
        <v>0</v>
      </c>
      <c r="L42" s="77">
        <f>ส.ค.!I42</f>
        <v>0</v>
      </c>
      <c r="M42" s="24">
        <f>ก.ย.!I42</f>
        <v>0</v>
      </c>
      <c r="N42" s="77">
        <f t="shared" si="0"/>
        <v>0</v>
      </c>
    </row>
    <row r="43" spans="1:14" ht="23.25">
      <c r="A43" s="363" t="s">
        <v>569</v>
      </c>
      <c r="B43" s="77">
        <f>ต.ค.!I43</f>
        <v>0</v>
      </c>
      <c r="C43" s="77">
        <f>พ.ย.!I43</f>
        <v>0</v>
      </c>
      <c r="D43" s="77">
        <f>ธ.ค.!I43</f>
        <v>0</v>
      </c>
      <c r="E43" s="77">
        <f>ม.ค.!I43</f>
        <v>0</v>
      </c>
      <c r="F43" s="77">
        <f>ก.พ.!I43</f>
        <v>0</v>
      </c>
      <c r="G43" s="77">
        <f>มี.ค.!I43</f>
        <v>0</v>
      </c>
      <c r="H43" s="77">
        <f>เม.ย.!I43</f>
        <v>0</v>
      </c>
      <c r="I43" s="77">
        <f>พ.ค.!I43</f>
        <v>0</v>
      </c>
      <c r="J43" s="77">
        <f>มิ.ย.!I43</f>
        <v>0</v>
      </c>
      <c r="K43" s="77">
        <f>ก.ค.!I43</f>
        <v>0</v>
      </c>
      <c r="L43" s="77">
        <f>ส.ค.!I43</f>
        <v>0</v>
      </c>
      <c r="M43" s="24">
        <f>ก.ย.!I43</f>
        <v>0</v>
      </c>
      <c r="N43" s="77">
        <f t="shared" si="0"/>
        <v>0</v>
      </c>
    </row>
    <row r="44" spans="1:14" ht="23.25">
      <c r="A44" s="363" t="s">
        <v>383</v>
      </c>
      <c r="B44" s="77">
        <f>ต.ค.!I44</f>
        <v>0</v>
      </c>
      <c r="C44" s="77">
        <f>พ.ย.!I44</f>
        <v>0</v>
      </c>
      <c r="D44" s="77">
        <f>ธ.ค.!I44</f>
        <v>0</v>
      </c>
      <c r="E44" s="77">
        <f>ม.ค.!I44</f>
        <v>0</v>
      </c>
      <c r="F44" s="77">
        <f>ก.พ.!I44</f>
        <v>0</v>
      </c>
      <c r="G44" s="77">
        <f>มี.ค.!I44</f>
        <v>0</v>
      </c>
      <c r="H44" s="77">
        <f>เม.ย.!I44</f>
        <v>0</v>
      </c>
      <c r="I44" s="77">
        <f>พ.ค.!I44</f>
        <v>0</v>
      </c>
      <c r="J44" s="77">
        <f>มิ.ย.!I44</f>
        <v>0</v>
      </c>
      <c r="K44" s="77">
        <f>ก.ค.!I44</f>
        <v>0</v>
      </c>
      <c r="L44" s="77">
        <f>ส.ค.!I44</f>
        <v>0</v>
      </c>
      <c r="M44" s="24">
        <f>ก.ย.!I44</f>
        <v>0</v>
      </c>
      <c r="N44" s="77">
        <f t="shared" si="0"/>
        <v>0</v>
      </c>
    </row>
    <row r="45" spans="1:14" ht="23.25">
      <c r="A45" s="367" t="s">
        <v>568</v>
      </c>
      <c r="B45" s="77">
        <f>ต.ค.!I45</f>
        <v>0</v>
      </c>
      <c r="C45" s="77">
        <f>พ.ย.!I45</f>
        <v>0</v>
      </c>
      <c r="D45" s="77">
        <f>ธ.ค.!I45</f>
        <v>0</v>
      </c>
      <c r="E45" s="77">
        <f>ม.ค.!I45</f>
        <v>0</v>
      </c>
      <c r="F45" s="77">
        <f>ก.พ.!I45</f>
        <v>0</v>
      </c>
      <c r="G45" s="77">
        <f>มี.ค.!I45</f>
        <v>0</v>
      </c>
      <c r="H45" s="77">
        <f>เม.ย.!I45</f>
        <v>0</v>
      </c>
      <c r="I45" s="77">
        <f>พ.ค.!I45</f>
        <v>0</v>
      </c>
      <c r="J45" s="77">
        <f>มิ.ย.!I45</f>
        <v>0</v>
      </c>
      <c r="K45" s="77">
        <f>ก.ค.!I45</f>
        <v>0</v>
      </c>
      <c r="L45" s="77">
        <f>ส.ค.!I45</f>
        <v>0</v>
      </c>
      <c r="M45" s="24">
        <f>ก.ย.!I45</f>
        <v>0</v>
      </c>
      <c r="N45" s="77">
        <f t="shared" si="0"/>
        <v>0</v>
      </c>
    </row>
    <row r="46" spans="1:14" ht="23.25">
      <c r="A46" s="363" t="s">
        <v>379</v>
      </c>
      <c r="B46" s="77">
        <f>ต.ค.!I46</f>
        <v>0</v>
      </c>
      <c r="C46" s="77">
        <f>พ.ย.!I46</f>
        <v>0</v>
      </c>
      <c r="D46" s="77">
        <f>ธ.ค.!I46</f>
        <v>0</v>
      </c>
      <c r="E46" s="77">
        <f>ม.ค.!I46</f>
        <v>0</v>
      </c>
      <c r="F46" s="77">
        <f>ก.พ.!I46</f>
        <v>0</v>
      </c>
      <c r="G46" s="77">
        <f>มี.ค.!I46</f>
        <v>0</v>
      </c>
      <c r="H46" s="77">
        <f>เม.ย.!I46</f>
        <v>0</v>
      </c>
      <c r="I46" s="77">
        <f>พ.ค.!I46</f>
        <v>0</v>
      </c>
      <c r="J46" s="77">
        <f>มิ.ย.!I46</f>
        <v>0</v>
      </c>
      <c r="K46" s="77">
        <f>ก.ค.!I46</f>
        <v>0</v>
      </c>
      <c r="L46" s="77">
        <f>ส.ค.!I46</f>
        <v>0</v>
      </c>
      <c r="M46" s="24">
        <f>ก.ย.!I46</f>
        <v>0</v>
      </c>
      <c r="N46" s="77">
        <f t="shared" si="0"/>
        <v>0</v>
      </c>
    </row>
    <row r="47" spans="1:14" ht="23.25">
      <c r="A47" s="367" t="s">
        <v>30</v>
      </c>
      <c r="B47" s="77">
        <f>ต.ค.!I47</f>
        <v>0</v>
      </c>
      <c r="C47" s="77">
        <f>พ.ย.!I47</f>
        <v>0</v>
      </c>
      <c r="D47" s="77">
        <f>ธ.ค.!I47</f>
        <v>0</v>
      </c>
      <c r="E47" s="77">
        <f>ม.ค.!I47</f>
        <v>0</v>
      </c>
      <c r="F47" s="77">
        <f>ก.พ.!I47</f>
        <v>0</v>
      </c>
      <c r="G47" s="77">
        <f>มี.ค.!I47</f>
        <v>0</v>
      </c>
      <c r="H47" s="77">
        <f>เม.ย.!I47</f>
        <v>0</v>
      </c>
      <c r="I47" s="77">
        <f>พ.ค.!I47</f>
        <v>0</v>
      </c>
      <c r="J47" s="77">
        <f>มิ.ย.!I47</f>
        <v>0</v>
      </c>
      <c r="K47" s="77">
        <f>ก.ค.!I47</f>
        <v>0</v>
      </c>
      <c r="L47" s="77">
        <f>ส.ค.!I47</f>
        <v>0</v>
      </c>
      <c r="M47" s="24">
        <f>ก.ย.!I47</f>
        <v>0</v>
      </c>
      <c r="N47" s="77">
        <f t="shared" si="0"/>
        <v>0</v>
      </c>
    </row>
    <row r="48" spans="1:14" ht="23.25">
      <c r="A48" s="367" t="s">
        <v>6</v>
      </c>
      <c r="B48" s="77">
        <f>ต.ค.!I48</f>
        <v>0</v>
      </c>
      <c r="C48" s="77">
        <f>พ.ย.!I48</f>
        <v>0</v>
      </c>
      <c r="D48" s="77">
        <f>ธ.ค.!I48</f>
        <v>0</v>
      </c>
      <c r="E48" s="77">
        <f>ม.ค.!I48</f>
        <v>0</v>
      </c>
      <c r="F48" s="77">
        <f>ก.พ.!I48</f>
        <v>0</v>
      </c>
      <c r="G48" s="77">
        <f>มี.ค.!I48</f>
        <v>0</v>
      </c>
      <c r="H48" s="77">
        <f>เม.ย.!I48</f>
        <v>0</v>
      </c>
      <c r="I48" s="77">
        <f>พ.ค.!I48</f>
        <v>0</v>
      </c>
      <c r="J48" s="77">
        <f>มิ.ย.!I48</f>
        <v>0</v>
      </c>
      <c r="K48" s="77">
        <f>ก.ค.!I48</f>
        <v>0</v>
      </c>
      <c r="L48" s="77">
        <f>ส.ค.!I48</f>
        <v>0</v>
      </c>
      <c r="M48" s="24">
        <f>ก.ย.!I48</f>
        <v>0</v>
      </c>
      <c r="N48" s="77">
        <f t="shared" si="0"/>
        <v>0</v>
      </c>
    </row>
    <row r="49" spans="1:14" ht="23.25">
      <c r="A49" s="367" t="s">
        <v>565</v>
      </c>
      <c r="B49" s="77">
        <f>ต.ค.!I49</f>
        <v>0</v>
      </c>
      <c r="C49" s="77">
        <f>พ.ย.!I49</f>
        <v>0</v>
      </c>
      <c r="D49" s="77">
        <f>ธ.ค.!I49</f>
        <v>0</v>
      </c>
      <c r="E49" s="77">
        <f>ม.ค.!I49</f>
        <v>0</v>
      </c>
      <c r="F49" s="77">
        <f>ก.พ.!I49</f>
        <v>0</v>
      </c>
      <c r="G49" s="77">
        <f>มี.ค.!I49</f>
        <v>0</v>
      </c>
      <c r="H49" s="77">
        <f>เม.ย.!I49</f>
        <v>0</v>
      </c>
      <c r="I49" s="77">
        <f>พ.ค.!I49</f>
        <v>0</v>
      </c>
      <c r="J49" s="77">
        <f>มิ.ย.!I49</f>
        <v>0</v>
      </c>
      <c r="K49" s="77">
        <f>ก.ค.!I49</f>
        <v>0</v>
      </c>
      <c r="L49" s="77">
        <f>ส.ค.!I49</f>
        <v>0</v>
      </c>
      <c r="M49" s="24">
        <f>ก.ย.!I49</f>
        <v>0</v>
      </c>
      <c r="N49" s="77">
        <f t="shared" si="0"/>
        <v>0</v>
      </c>
    </row>
    <row r="50" spans="1:14" ht="23.25">
      <c r="A50" s="363" t="s">
        <v>28</v>
      </c>
      <c r="B50" s="77">
        <f>ต.ค.!I50</f>
        <v>0</v>
      </c>
      <c r="C50" s="77">
        <f>พ.ย.!I50</f>
        <v>0</v>
      </c>
      <c r="D50" s="77">
        <f>ธ.ค.!I50</f>
        <v>0</v>
      </c>
      <c r="E50" s="77">
        <f>ม.ค.!I50</f>
        <v>0</v>
      </c>
      <c r="F50" s="77">
        <f>ก.พ.!I50</f>
        <v>0</v>
      </c>
      <c r="G50" s="77">
        <f>มี.ค.!I50</f>
        <v>0</v>
      </c>
      <c r="H50" s="77">
        <f>เม.ย.!I50</f>
        <v>0</v>
      </c>
      <c r="I50" s="77">
        <f>พ.ค.!I50</f>
        <v>0</v>
      </c>
      <c r="J50" s="77">
        <f>มิ.ย.!I50</f>
        <v>0</v>
      </c>
      <c r="K50" s="77">
        <f>ก.ค.!I50</f>
        <v>0</v>
      </c>
      <c r="L50" s="77">
        <f>ส.ค.!I50</f>
        <v>0</v>
      </c>
      <c r="M50" s="24">
        <f>ก.ย.!I50</f>
        <v>0</v>
      </c>
      <c r="N50" s="77">
        <f t="shared" si="0"/>
        <v>0</v>
      </c>
    </row>
    <row r="51" spans="1:14" ht="23.25">
      <c r="A51" s="363" t="s">
        <v>620</v>
      </c>
      <c r="B51" s="77">
        <f>ต.ค.!I51</f>
        <v>0</v>
      </c>
      <c r="C51" s="77">
        <f>พ.ย.!I51</f>
        <v>0</v>
      </c>
      <c r="D51" s="77">
        <f>ธ.ค.!I51</f>
        <v>0</v>
      </c>
      <c r="E51" s="77">
        <f>ม.ค.!I51</f>
        <v>0</v>
      </c>
      <c r="F51" s="77">
        <f>ก.พ.!I51</f>
        <v>0</v>
      </c>
      <c r="G51" s="77">
        <f>มี.ค.!I51</f>
        <v>0</v>
      </c>
      <c r="H51" s="77">
        <f>เม.ย.!I51</f>
        <v>0</v>
      </c>
      <c r="I51" s="77">
        <f>พ.ค.!I51</f>
        <v>0</v>
      </c>
      <c r="J51" s="77">
        <f>มิ.ย.!I51</f>
        <v>0</v>
      </c>
      <c r="K51" s="77">
        <f>ก.ค.!I51</f>
        <v>0</v>
      </c>
      <c r="L51" s="77">
        <f>ส.ค.!I51</f>
        <v>0</v>
      </c>
      <c r="M51" s="24">
        <f>ก.ย.!I51</f>
        <v>0</v>
      </c>
      <c r="N51" s="77">
        <f t="shared" si="0"/>
        <v>0</v>
      </c>
    </row>
    <row r="52" spans="1:14" ht="23.25">
      <c r="A52" s="363" t="s">
        <v>410</v>
      </c>
      <c r="B52" s="77">
        <f>ต.ค.!I52</f>
        <v>0</v>
      </c>
      <c r="C52" s="77">
        <f>พ.ย.!I52</f>
        <v>0</v>
      </c>
      <c r="D52" s="77">
        <f>ธ.ค.!I52</f>
        <v>0</v>
      </c>
      <c r="E52" s="77">
        <f>ม.ค.!I52</f>
        <v>0</v>
      </c>
      <c r="F52" s="77">
        <f>ก.พ.!I52</f>
        <v>0</v>
      </c>
      <c r="G52" s="77">
        <f>มี.ค.!I52</f>
        <v>0</v>
      </c>
      <c r="H52" s="77">
        <f>เม.ย.!I52</f>
        <v>0</v>
      </c>
      <c r="I52" s="77">
        <f>พ.ค.!I52</f>
        <v>0</v>
      </c>
      <c r="J52" s="77">
        <f>มิ.ย.!I52</f>
        <v>0</v>
      </c>
      <c r="K52" s="77">
        <f>ก.ค.!I52</f>
        <v>0</v>
      </c>
      <c r="L52" s="77">
        <f>ส.ค.!I52</f>
        <v>0</v>
      </c>
      <c r="M52" s="24">
        <f>ก.ย.!I52</f>
        <v>0</v>
      </c>
      <c r="N52" s="77">
        <f t="shared" si="0"/>
        <v>0</v>
      </c>
    </row>
    <row r="53" spans="1:14" ht="23.25">
      <c r="A53" s="363" t="s">
        <v>600</v>
      </c>
      <c r="B53" s="77">
        <f>ต.ค.!I53</f>
        <v>343171.6</v>
      </c>
      <c r="C53" s="77">
        <f>พ.ย.!I53</f>
        <v>0</v>
      </c>
      <c r="D53" s="77">
        <f>ธ.ค.!I53</f>
        <v>0</v>
      </c>
      <c r="E53" s="77">
        <f>ม.ค.!I53</f>
        <v>0</v>
      </c>
      <c r="F53" s="77">
        <f>ก.พ.!I53</f>
        <v>0</v>
      </c>
      <c r="G53" s="77">
        <f>มี.ค.!I53</f>
        <v>0</v>
      </c>
      <c r="H53" s="77">
        <f>เม.ย.!I53</f>
        <v>0</v>
      </c>
      <c r="I53" s="77">
        <f>พ.ค.!I53</f>
        <v>0</v>
      </c>
      <c r="J53" s="77">
        <f>มิ.ย.!I53</f>
        <v>0</v>
      </c>
      <c r="K53" s="77">
        <f>ก.ค.!I53</f>
        <v>0</v>
      </c>
      <c r="L53" s="77">
        <f>ส.ค.!I53</f>
        <v>0</v>
      </c>
      <c r="M53" s="24">
        <f>ก.ย.!I53</f>
        <v>0</v>
      </c>
      <c r="N53" s="77">
        <f t="shared" si="0"/>
        <v>343171.6</v>
      </c>
    </row>
    <row r="54" spans="1:14" ht="23.25">
      <c r="A54" s="363" t="s">
        <v>574</v>
      </c>
      <c r="B54" s="77">
        <f>ต.ค.!I54</f>
        <v>0</v>
      </c>
      <c r="C54" s="77">
        <f>พ.ย.!I54</f>
        <v>0</v>
      </c>
      <c r="D54" s="77">
        <f>ธ.ค.!I54</f>
        <v>0</v>
      </c>
      <c r="E54" s="77">
        <f>ม.ค.!I54</f>
        <v>0</v>
      </c>
      <c r="F54" s="77">
        <f>ก.พ.!I54</f>
        <v>0</v>
      </c>
      <c r="G54" s="77">
        <f>มี.ค.!I54</f>
        <v>0</v>
      </c>
      <c r="H54" s="77">
        <f>เม.ย.!I54</f>
        <v>0</v>
      </c>
      <c r="I54" s="77">
        <f>พ.ค.!I54</f>
        <v>0</v>
      </c>
      <c r="J54" s="77">
        <f>มิ.ย.!I54</f>
        <v>0</v>
      </c>
      <c r="K54" s="77">
        <f>ก.ค.!I54</f>
        <v>0</v>
      </c>
      <c r="L54" s="77">
        <f>ส.ค.!I54</f>
        <v>0</v>
      </c>
      <c r="M54" s="24">
        <f>ก.ย.!I54</f>
        <v>0</v>
      </c>
      <c r="N54" s="77">
        <f t="shared" si="0"/>
        <v>0</v>
      </c>
    </row>
    <row r="55" spans="1:14" ht="23.25">
      <c r="A55" s="409" t="s">
        <v>177</v>
      </c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24"/>
      <c r="N55" s="77"/>
    </row>
    <row r="56" spans="1:14" ht="23.25">
      <c r="A56" s="363" t="s">
        <v>456</v>
      </c>
      <c r="B56" s="77">
        <f>ต.ค.!I56</f>
        <v>0</v>
      </c>
      <c r="C56" s="77">
        <f>พ.ย.!I56</f>
        <v>0</v>
      </c>
      <c r="D56" s="77">
        <f>ธ.ค.!I56</f>
        <v>0</v>
      </c>
      <c r="E56" s="77">
        <f>ม.ค.!I56</f>
        <v>0</v>
      </c>
      <c r="F56" s="77">
        <f>ก.พ.!I56</f>
        <v>0</v>
      </c>
      <c r="G56" s="77">
        <f>มี.ค.!I56</f>
        <v>0</v>
      </c>
      <c r="H56" s="77">
        <f>เม.ย.!I56</f>
        <v>0</v>
      </c>
      <c r="I56" s="77">
        <f>พ.ค.!I56</f>
        <v>0</v>
      </c>
      <c r="J56" s="77">
        <f>มิ.ย.!I56</f>
        <v>0</v>
      </c>
      <c r="K56" s="77">
        <f>ก.ค.!I56</f>
        <v>0</v>
      </c>
      <c r="L56" s="77">
        <f>ส.ค.!I56</f>
        <v>0</v>
      </c>
      <c r="M56" s="24">
        <f>ก.ย.!I56</f>
        <v>0</v>
      </c>
      <c r="N56" s="77">
        <f t="shared" si="0"/>
        <v>0</v>
      </c>
    </row>
    <row r="57" spans="1:14" ht="23.25">
      <c r="A57" s="379" t="s">
        <v>237</v>
      </c>
      <c r="B57" s="77">
        <f>ต.ค.!I57</f>
        <v>0</v>
      </c>
      <c r="C57" s="77">
        <f>พ.ย.!I57</f>
        <v>0</v>
      </c>
      <c r="D57" s="77">
        <f>ธ.ค.!I57</f>
        <v>0</v>
      </c>
      <c r="E57" s="77">
        <f>ม.ค.!I57</f>
        <v>0</v>
      </c>
      <c r="F57" s="77">
        <f>ก.พ.!I57</f>
        <v>0</v>
      </c>
      <c r="G57" s="77">
        <f>มี.ค.!I57</f>
        <v>0</v>
      </c>
      <c r="H57" s="77">
        <f>เม.ย.!I57</f>
        <v>0</v>
      </c>
      <c r="I57" s="77">
        <f>พ.ค.!I57</f>
        <v>0</v>
      </c>
      <c r="J57" s="77">
        <f>มิ.ย.!I57</f>
        <v>0</v>
      </c>
      <c r="K57" s="77">
        <f>ก.ค.!I57</f>
        <v>0</v>
      </c>
      <c r="L57" s="77">
        <f>ส.ค.!I57</f>
        <v>0</v>
      </c>
      <c r="M57" s="24">
        <f>ก.ย.!I57</f>
        <v>0</v>
      </c>
      <c r="N57" s="77">
        <f t="shared" si="0"/>
        <v>0</v>
      </c>
    </row>
    <row r="58" spans="1:14" ht="23.25">
      <c r="A58" s="363" t="s">
        <v>419</v>
      </c>
      <c r="B58" s="77">
        <f>ต.ค.!I58</f>
        <v>0</v>
      </c>
      <c r="C58" s="77">
        <f>พ.ย.!I58</f>
        <v>0</v>
      </c>
      <c r="D58" s="77">
        <f>ธ.ค.!I58</f>
        <v>0</v>
      </c>
      <c r="E58" s="77">
        <f>ม.ค.!I58</f>
        <v>0</v>
      </c>
      <c r="F58" s="77">
        <f>ก.พ.!I58</f>
        <v>0</v>
      </c>
      <c r="G58" s="77">
        <f>มี.ค.!I58</f>
        <v>0</v>
      </c>
      <c r="H58" s="77">
        <f>เม.ย.!I58</f>
        <v>0</v>
      </c>
      <c r="I58" s="77">
        <f>พ.ค.!I58</f>
        <v>0</v>
      </c>
      <c r="J58" s="77">
        <f>มิ.ย.!I58</f>
        <v>0</v>
      </c>
      <c r="K58" s="77">
        <f>ก.ค.!I58</f>
        <v>0</v>
      </c>
      <c r="L58" s="77">
        <f>ส.ค.!I58</f>
        <v>0</v>
      </c>
      <c r="M58" s="24">
        <f>ก.ย.!I58</f>
        <v>0</v>
      </c>
      <c r="N58" s="77">
        <f t="shared" si="0"/>
        <v>0</v>
      </c>
    </row>
    <row r="59" spans="1:14" ht="23.25">
      <c r="A59" s="2" t="s">
        <v>420</v>
      </c>
      <c r="B59" s="77">
        <f>ต.ค.!I59</f>
        <v>0</v>
      </c>
      <c r="C59" s="77">
        <f>พ.ย.!I59</f>
        <v>0</v>
      </c>
      <c r="D59" s="77">
        <f>ธ.ค.!I59</f>
        <v>0</v>
      </c>
      <c r="E59" s="77">
        <f>ม.ค.!I59</f>
        <v>0</v>
      </c>
      <c r="F59" s="77">
        <f>ก.พ.!I59</f>
        <v>0</v>
      </c>
      <c r="G59" s="77">
        <f>มี.ค.!I59</f>
        <v>0</v>
      </c>
      <c r="H59" s="77">
        <f>เม.ย.!I59</f>
        <v>0</v>
      </c>
      <c r="I59" s="77">
        <f>พ.ค.!I59</f>
        <v>0</v>
      </c>
      <c r="J59" s="77">
        <f>มิ.ย.!I59</f>
        <v>0</v>
      </c>
      <c r="K59" s="77">
        <f>ก.ค.!I59</f>
        <v>0</v>
      </c>
      <c r="L59" s="77">
        <f>ส.ค.!I59</f>
        <v>0</v>
      </c>
      <c r="M59" s="24">
        <f>ก.ย.!I59</f>
        <v>0</v>
      </c>
      <c r="N59" s="77">
        <f t="shared" si="0"/>
        <v>0</v>
      </c>
    </row>
    <row r="60" spans="1:14" ht="23.25">
      <c r="A60" s="5" t="s">
        <v>421</v>
      </c>
      <c r="B60" s="77">
        <f>ต.ค.!I60</f>
        <v>0</v>
      </c>
      <c r="C60" s="77">
        <f>พ.ย.!I60</f>
        <v>0</v>
      </c>
      <c r="D60" s="77">
        <f>ธ.ค.!I60</f>
        <v>0</v>
      </c>
      <c r="E60" s="77">
        <f>ม.ค.!I60</f>
        <v>0</v>
      </c>
      <c r="F60" s="77">
        <f>ก.พ.!I60</f>
        <v>0</v>
      </c>
      <c r="G60" s="77">
        <f>มี.ค.!I60</f>
        <v>0</v>
      </c>
      <c r="H60" s="77">
        <f>เม.ย.!I60</f>
        <v>0</v>
      </c>
      <c r="I60" s="77">
        <f>พ.ค.!I60</f>
        <v>0</v>
      </c>
      <c r="J60" s="77">
        <f>มิ.ย.!I60</f>
        <v>0</v>
      </c>
      <c r="K60" s="77">
        <f>ก.ค.!I60</f>
        <v>0</v>
      </c>
      <c r="L60" s="77">
        <f>ส.ค.!I60</f>
        <v>0</v>
      </c>
      <c r="M60" s="24">
        <f>ก.ย.!I60</f>
        <v>0</v>
      </c>
      <c r="N60" s="77">
        <f t="shared" si="0"/>
        <v>0</v>
      </c>
    </row>
    <row r="61" spans="1:14" ht="23.25">
      <c r="A61" s="5" t="s">
        <v>422</v>
      </c>
      <c r="B61" s="77">
        <f>ต.ค.!I61</f>
        <v>0</v>
      </c>
      <c r="C61" s="77">
        <f>พ.ย.!I61</f>
        <v>0</v>
      </c>
      <c r="D61" s="77">
        <f>ธ.ค.!I61</f>
        <v>0</v>
      </c>
      <c r="E61" s="77">
        <f>ม.ค.!I61</f>
        <v>0</v>
      </c>
      <c r="F61" s="77">
        <f>ก.พ.!I61</f>
        <v>0</v>
      </c>
      <c r="G61" s="77">
        <f>มี.ค.!I61</f>
        <v>0</v>
      </c>
      <c r="H61" s="77">
        <f>เม.ย.!I61</f>
        <v>0</v>
      </c>
      <c r="I61" s="77">
        <f>พ.ค.!I61</f>
        <v>0</v>
      </c>
      <c r="J61" s="77">
        <f>มิ.ย.!I61</f>
        <v>0</v>
      </c>
      <c r="K61" s="77">
        <f>ก.ค.!I61</f>
        <v>0</v>
      </c>
      <c r="L61" s="77">
        <f>ส.ค.!I61</f>
        <v>0</v>
      </c>
      <c r="M61" s="24">
        <f>ก.ย.!I61</f>
        <v>0</v>
      </c>
      <c r="N61" s="77">
        <f t="shared" si="0"/>
        <v>0</v>
      </c>
    </row>
    <row r="62" spans="1:14" ht="24" thickBot="1">
      <c r="A62" s="5" t="s">
        <v>423</v>
      </c>
      <c r="B62" s="77">
        <f>ต.ค.!I62</f>
        <v>7600500</v>
      </c>
      <c r="C62" s="77">
        <f>พ.ย.!I62</f>
        <v>0</v>
      </c>
      <c r="D62" s="77">
        <f>ธ.ค.!I62</f>
        <v>0</v>
      </c>
      <c r="E62" s="77">
        <f>ม.ค.!I62</f>
        <v>0</v>
      </c>
      <c r="F62" s="77">
        <f>ก.พ.!I62</f>
        <v>0</v>
      </c>
      <c r="G62" s="77">
        <f>มี.ค.!I62</f>
        <v>0</v>
      </c>
      <c r="H62" s="77">
        <f>เม.ย.!I62</f>
        <v>0</v>
      </c>
      <c r="I62" s="77">
        <f>พ.ค.!I62</f>
        <v>0</v>
      </c>
      <c r="J62" s="77">
        <f>มิ.ย.!I62</f>
        <v>0</v>
      </c>
      <c r="K62" s="77">
        <f>ก.ค.!I62</f>
        <v>0</v>
      </c>
      <c r="L62" s="77">
        <f>ส.ค.!I62</f>
        <v>0</v>
      </c>
      <c r="M62" s="24">
        <f>ก.ย.!I62</f>
        <v>0</v>
      </c>
      <c r="N62" s="77">
        <f t="shared" si="0"/>
        <v>7600500</v>
      </c>
    </row>
    <row r="63" spans="1:14" ht="23.25" hidden="1">
      <c r="A63" s="19" t="s">
        <v>424</v>
      </c>
      <c r="B63" s="77">
        <f>ต.ค.!I63</f>
        <v>0</v>
      </c>
      <c r="C63" s="77">
        <f>พ.ย.!I63</f>
        <v>0</v>
      </c>
      <c r="D63" s="77">
        <f>ธ.ค.!I63</f>
        <v>0</v>
      </c>
      <c r="E63" s="77">
        <f>ม.ค.!I63</f>
        <v>0</v>
      </c>
      <c r="F63" s="77">
        <f>ก.พ.!I63</f>
        <v>0</v>
      </c>
      <c r="G63" s="77">
        <f>มี.ค.!I63</f>
        <v>0</v>
      </c>
      <c r="H63" s="77">
        <f>เม.ย.!I63</f>
        <v>0</v>
      </c>
      <c r="I63" s="77">
        <f>พ.ค.!I63</f>
        <v>0</v>
      </c>
      <c r="J63" s="77">
        <f>มิ.ย.!I63</f>
        <v>0</v>
      </c>
      <c r="K63" s="77">
        <f>ก.ค.!I63</f>
        <v>0</v>
      </c>
      <c r="L63" s="77">
        <f>ส.ค.!I63</f>
        <v>0</v>
      </c>
      <c r="M63" s="24">
        <f>ก.ย.!I63</f>
        <v>0</v>
      </c>
      <c r="N63" s="77">
        <f t="shared" si="0"/>
        <v>0</v>
      </c>
    </row>
    <row r="64" spans="1:14" ht="23.25" hidden="1">
      <c r="A64" s="19" t="s">
        <v>425</v>
      </c>
      <c r="B64" s="77">
        <f>ต.ค.!I64</f>
        <v>0</v>
      </c>
      <c r="C64" s="77">
        <f>พ.ย.!I64</f>
        <v>0</v>
      </c>
      <c r="D64" s="77">
        <f>ธ.ค.!I64</f>
        <v>0</v>
      </c>
      <c r="E64" s="77">
        <f>ม.ค.!I64</f>
        <v>0</v>
      </c>
      <c r="F64" s="77">
        <f>ก.พ.!I64</f>
        <v>0</v>
      </c>
      <c r="G64" s="77">
        <f>มี.ค.!I64</f>
        <v>0</v>
      </c>
      <c r="H64" s="77">
        <f>เม.ย.!I64</f>
        <v>0</v>
      </c>
      <c r="I64" s="77">
        <f>พ.ค.!I64</f>
        <v>0</v>
      </c>
      <c r="J64" s="77">
        <f>มิ.ย.!I64</f>
        <v>0</v>
      </c>
      <c r="K64" s="77">
        <f>ก.ค.!I64</f>
        <v>0</v>
      </c>
      <c r="L64" s="77">
        <f>ส.ค.!I64</f>
        <v>0</v>
      </c>
      <c r="M64" s="24">
        <f>ก.ย.!I64</f>
        <v>0</v>
      </c>
      <c r="N64" s="77">
        <f t="shared" si="0"/>
        <v>0</v>
      </c>
    </row>
    <row r="65" spans="1:15" ht="24" hidden="1" thickBot="1">
      <c r="A65" s="78" t="s">
        <v>432</v>
      </c>
      <c r="B65" s="79">
        <f>ต.ค.!I65</f>
        <v>0</v>
      </c>
      <c r="C65" s="79">
        <f>พ.ย.!I65</f>
        <v>0</v>
      </c>
      <c r="D65" s="79">
        <f>ธ.ค.!I65</f>
        <v>0</v>
      </c>
      <c r="E65" s="79">
        <f>ม.ค.!I65</f>
        <v>0</v>
      </c>
      <c r="F65" s="79">
        <f>ก.พ.!I65</f>
        <v>0</v>
      </c>
      <c r="G65" s="79">
        <f>มี.ค.!I65</f>
        <v>0</v>
      </c>
      <c r="H65" s="79">
        <f>เม.ย.!I65</f>
        <v>0</v>
      </c>
      <c r="I65" s="79">
        <f>พ.ค.!I65</f>
        <v>0</v>
      </c>
      <c r="J65" s="79">
        <f>มิ.ย.!I65</f>
        <v>0</v>
      </c>
      <c r="K65" s="79">
        <f>ก.ค.!I65</f>
        <v>0</v>
      </c>
      <c r="L65" s="79">
        <f>ส.ค.!I65</f>
        <v>0</v>
      </c>
      <c r="M65" s="56"/>
      <c r="N65" s="79">
        <f t="shared" si="0"/>
        <v>0</v>
      </c>
    </row>
    <row r="66" spans="1:15" ht="22.5" thickBot="1">
      <c r="A66" s="341" t="s">
        <v>433</v>
      </c>
      <c r="B66" s="152">
        <f>SUM(B6:B65)</f>
        <v>7949474.7800000003</v>
      </c>
      <c r="C66" s="153">
        <f t="shared" ref="C66:M66" si="1">SUM(C6:C65)</f>
        <v>0</v>
      </c>
      <c r="D66" s="153">
        <f t="shared" si="1"/>
        <v>0</v>
      </c>
      <c r="E66" s="153">
        <f t="shared" si="1"/>
        <v>0</v>
      </c>
      <c r="F66" s="153">
        <f t="shared" si="1"/>
        <v>0</v>
      </c>
      <c r="G66" s="153">
        <f t="shared" si="1"/>
        <v>0</v>
      </c>
      <c r="H66" s="153">
        <f t="shared" si="1"/>
        <v>0</v>
      </c>
      <c r="I66" s="153">
        <f t="shared" si="1"/>
        <v>0</v>
      </c>
      <c r="J66" s="153">
        <f t="shared" si="1"/>
        <v>0</v>
      </c>
      <c r="K66" s="153">
        <f t="shared" si="1"/>
        <v>0</v>
      </c>
      <c r="L66" s="153">
        <f t="shared" si="1"/>
        <v>0</v>
      </c>
      <c r="M66" s="153">
        <f t="shared" si="1"/>
        <v>0</v>
      </c>
      <c r="N66" s="342">
        <f>SUM(N7:N65)</f>
        <v>7949474.7800000003</v>
      </c>
    </row>
    <row r="67" spans="1:15">
      <c r="A67" s="81" t="s">
        <v>434</v>
      </c>
      <c r="B67" s="82"/>
      <c r="C67" s="82"/>
      <c r="D67" s="82"/>
      <c r="E67" s="82">
        <f>ม.ค.!I67</f>
        <v>0</v>
      </c>
      <c r="F67" s="82">
        <f>ก.พ.!I67</f>
        <v>0</v>
      </c>
      <c r="G67" s="82">
        <f>มี.ค.!I67</f>
        <v>0</v>
      </c>
      <c r="H67" s="82">
        <f>เม.ย.!I67</f>
        <v>0</v>
      </c>
      <c r="I67" s="82">
        <f>พ.ค.!I67</f>
        <v>0</v>
      </c>
      <c r="J67" s="82">
        <f>มิ.ย.!I67</f>
        <v>0</v>
      </c>
      <c r="K67" s="82">
        <f>ก.ค.!I67</f>
        <v>0</v>
      </c>
      <c r="L67" s="82">
        <f>ส.ค.!I67</f>
        <v>0</v>
      </c>
      <c r="M67" s="82"/>
      <c r="N67" s="82"/>
    </row>
    <row r="68" spans="1:15" ht="23.25">
      <c r="A68" s="23" t="s">
        <v>391</v>
      </c>
      <c r="B68" s="77">
        <f>ต.ค.!I68</f>
        <v>0</v>
      </c>
      <c r="C68" s="77">
        <f>พ.ย.!I68</f>
        <v>0</v>
      </c>
      <c r="D68" s="77">
        <f>ธ.ค.!I68</f>
        <v>0</v>
      </c>
      <c r="E68" s="77">
        <f>ม.ค.!I68</f>
        <v>0</v>
      </c>
      <c r="F68" s="77">
        <f>ก.พ.!I68</f>
        <v>0</v>
      </c>
      <c r="G68" s="77">
        <f>มี.ค.!I68</f>
        <v>0</v>
      </c>
      <c r="H68" s="77">
        <f>เม.ย.!I68</f>
        <v>0</v>
      </c>
      <c r="I68" s="77">
        <f>พ.ค.!I68</f>
        <v>0</v>
      </c>
      <c r="J68" s="77">
        <f>มิ.ย.!I68</f>
        <v>0</v>
      </c>
      <c r="K68" s="77">
        <f>ก.ค.!I68</f>
        <v>0</v>
      </c>
      <c r="L68" s="77">
        <f>ส.ค.!I68</f>
        <v>0</v>
      </c>
      <c r="M68" s="24">
        <f>ก.ย.!I68</f>
        <v>0</v>
      </c>
      <c r="N68" s="77">
        <f t="shared" si="0"/>
        <v>0</v>
      </c>
    </row>
    <row r="69" spans="1:15" ht="23.25">
      <c r="A69" s="24" t="s">
        <v>436</v>
      </c>
      <c r="B69" s="77">
        <f>ต.ค.!I69</f>
        <v>0</v>
      </c>
      <c r="C69" s="77">
        <f>พ.ย.!I69</f>
        <v>0</v>
      </c>
      <c r="D69" s="77">
        <f>ธ.ค.!I69</f>
        <v>0</v>
      </c>
      <c r="E69" s="77">
        <f>ม.ค.!I69</f>
        <v>0</v>
      </c>
      <c r="F69" s="77">
        <f>ก.พ.!I69</f>
        <v>0</v>
      </c>
      <c r="G69" s="77">
        <f>มี.ค.!I69</f>
        <v>0</v>
      </c>
      <c r="H69" s="77">
        <f>เม.ย.!I69</f>
        <v>0</v>
      </c>
      <c r="I69" s="77">
        <f>พ.ค.!I69</f>
        <v>0</v>
      </c>
      <c r="J69" s="77">
        <f>มิ.ย.!I69</f>
        <v>0</v>
      </c>
      <c r="K69" s="77">
        <f>ก.ค.!I69</f>
        <v>0</v>
      </c>
      <c r="L69" s="77">
        <f>ส.ค.!I69</f>
        <v>0</v>
      </c>
      <c r="M69" s="24">
        <f>ก.ย.!I69</f>
        <v>0</v>
      </c>
      <c r="N69" s="77">
        <f t="shared" si="0"/>
        <v>0</v>
      </c>
    </row>
    <row r="70" spans="1:15" ht="23.25">
      <c r="A70" s="24" t="s">
        <v>380</v>
      </c>
      <c r="B70" s="77">
        <f>ต.ค.!I70</f>
        <v>0</v>
      </c>
      <c r="C70" s="77">
        <f>พ.ย.!I70</f>
        <v>0</v>
      </c>
      <c r="D70" s="77">
        <f>ธ.ค.!I70</f>
        <v>0</v>
      </c>
      <c r="E70" s="77">
        <f>ม.ค.!I70</f>
        <v>0</v>
      </c>
      <c r="F70" s="77">
        <f>ก.พ.!I70</f>
        <v>0</v>
      </c>
      <c r="G70" s="77">
        <f>มี.ค.!I70</f>
        <v>0</v>
      </c>
      <c r="H70" s="77">
        <f>เม.ย.!I70</f>
        <v>0</v>
      </c>
      <c r="I70" s="77">
        <f>พ.ค.!I70</f>
        <v>0</v>
      </c>
      <c r="J70" s="77">
        <f>มิ.ย.!I70</f>
        <v>0</v>
      </c>
      <c r="K70" s="77">
        <f>ก.ค.!I70</f>
        <v>0</v>
      </c>
      <c r="L70" s="77">
        <f>ส.ค.!I70</f>
        <v>0</v>
      </c>
      <c r="M70" s="24">
        <f>ก.ย.!I70</f>
        <v>0</v>
      </c>
      <c r="N70" s="77">
        <f t="shared" si="0"/>
        <v>0</v>
      </c>
    </row>
    <row r="71" spans="1:15" ht="23.25">
      <c r="A71" s="24" t="s">
        <v>268</v>
      </c>
      <c r="B71" s="77">
        <f>ต.ค.!I71</f>
        <v>0</v>
      </c>
      <c r="C71" s="77">
        <f>พ.ย.!I71</f>
        <v>0</v>
      </c>
      <c r="D71" s="77">
        <f>ธ.ค.!I71</f>
        <v>0</v>
      </c>
      <c r="E71" s="77">
        <f>ม.ค.!I71</f>
        <v>0</v>
      </c>
      <c r="F71" s="77">
        <f>ก.พ.!I71</f>
        <v>0</v>
      </c>
      <c r="G71" s="77">
        <f>มี.ค.!I71</f>
        <v>0</v>
      </c>
      <c r="H71" s="77">
        <f>เม.ย.!I71</f>
        <v>0</v>
      </c>
      <c r="I71" s="77">
        <f>พ.ค.!I71</f>
        <v>0</v>
      </c>
      <c r="J71" s="77">
        <f>มิ.ย.!I71</f>
        <v>0</v>
      </c>
      <c r="K71" s="77">
        <f>ก.ค.!I71</f>
        <v>0</v>
      </c>
      <c r="L71" s="77">
        <f>ส.ค.!I71</f>
        <v>0</v>
      </c>
      <c r="M71" s="24">
        <f>ก.ย.!I71</f>
        <v>0</v>
      </c>
      <c r="N71" s="77">
        <f t="shared" si="0"/>
        <v>0</v>
      </c>
    </row>
    <row r="72" spans="1:15" ht="23.25">
      <c r="A72" s="24" t="s">
        <v>269</v>
      </c>
      <c r="B72" s="77">
        <f>ต.ค.!I72</f>
        <v>15000</v>
      </c>
      <c r="C72" s="77">
        <f>พ.ย.!I72</f>
        <v>0</v>
      </c>
      <c r="D72" s="77">
        <f>ธ.ค.!I72</f>
        <v>0</v>
      </c>
      <c r="E72" s="77">
        <f>ม.ค.!I72</f>
        <v>0</v>
      </c>
      <c r="F72" s="77">
        <f>ก.พ.!I72</f>
        <v>0</v>
      </c>
      <c r="G72" s="77">
        <f>มี.ค.!I72</f>
        <v>0</v>
      </c>
      <c r="H72" s="77">
        <f>เม.ย.!I72</f>
        <v>0</v>
      </c>
      <c r="I72" s="77">
        <f>พ.ค.!I72</f>
        <v>0</v>
      </c>
      <c r="J72" s="77">
        <f>มิ.ย.!I72</f>
        <v>0</v>
      </c>
      <c r="K72" s="77">
        <f>ก.ค.!I72</f>
        <v>0</v>
      </c>
      <c r="L72" s="77">
        <f>ส.ค.!I72</f>
        <v>0</v>
      </c>
      <c r="M72" s="24">
        <f>ก.ย.!I72</f>
        <v>0</v>
      </c>
      <c r="N72" s="77">
        <f t="shared" si="0"/>
        <v>15000</v>
      </c>
      <c r="O72" s="8">
        <f>+N72+N85</f>
        <v>15750</v>
      </c>
    </row>
    <row r="73" spans="1:15" ht="23.25">
      <c r="A73" s="31" t="s">
        <v>570</v>
      </c>
      <c r="B73" s="77">
        <f>ต.ค.!I73</f>
        <v>0</v>
      </c>
      <c r="C73" s="77">
        <f>พ.ย.!I73</f>
        <v>0</v>
      </c>
      <c r="D73" s="77">
        <f>ธ.ค.!I73</f>
        <v>0</v>
      </c>
      <c r="E73" s="77">
        <f>ม.ค.!I73</f>
        <v>0</v>
      </c>
      <c r="F73" s="77">
        <f>ก.พ.!I73</f>
        <v>0</v>
      </c>
      <c r="G73" s="77">
        <f>มี.ค.!I73</f>
        <v>0</v>
      </c>
      <c r="H73" s="77">
        <f>เม.ย.!I73</f>
        <v>0</v>
      </c>
      <c r="I73" s="77">
        <f>พ.ค.!I73</f>
        <v>0</v>
      </c>
      <c r="J73" s="77">
        <f>มิ.ย.!I73</f>
        <v>0</v>
      </c>
      <c r="K73" s="77">
        <f>ก.ค.!I73</f>
        <v>0</v>
      </c>
      <c r="L73" s="77">
        <f>ส.ค.!I73</f>
        <v>0</v>
      </c>
      <c r="M73" s="24">
        <f>ก.ย.!I73</f>
        <v>0</v>
      </c>
      <c r="N73" s="77">
        <f t="shared" si="0"/>
        <v>0</v>
      </c>
    </row>
    <row r="74" spans="1:15" ht="23.25">
      <c r="A74" s="31" t="s">
        <v>566</v>
      </c>
      <c r="B74" s="77">
        <f>ต.ค.!I74</f>
        <v>0</v>
      </c>
      <c r="C74" s="77">
        <f>พ.ย.!I74</f>
        <v>0</v>
      </c>
      <c r="D74" s="77">
        <f>ธ.ค.!I74</f>
        <v>0</v>
      </c>
      <c r="E74" s="77">
        <f>ม.ค.!I74</f>
        <v>0</v>
      </c>
      <c r="F74" s="77">
        <f>ก.พ.!I74</f>
        <v>0</v>
      </c>
      <c r="G74" s="77">
        <f>มี.ค.!I74</f>
        <v>0</v>
      </c>
      <c r="H74" s="77">
        <f>เม.ย.!I74</f>
        <v>0</v>
      </c>
      <c r="I74" s="77">
        <f>พ.ค.!I74</f>
        <v>0</v>
      </c>
      <c r="J74" s="77">
        <f>มิ.ย.!I74</f>
        <v>0</v>
      </c>
      <c r="K74" s="77">
        <f>ก.ค.!I74</f>
        <v>0</v>
      </c>
      <c r="L74" s="77">
        <f>ส.ค.!I74</f>
        <v>0</v>
      </c>
      <c r="M74" s="24">
        <f>ก.ย.!I74</f>
        <v>0</v>
      </c>
      <c r="N74" s="77">
        <f t="shared" si="0"/>
        <v>0</v>
      </c>
    </row>
    <row r="75" spans="1:15" ht="23.25">
      <c r="A75" s="24" t="s">
        <v>271</v>
      </c>
      <c r="B75" s="77">
        <f>ต.ค.!I75</f>
        <v>0</v>
      </c>
      <c r="C75" s="77">
        <f>พ.ย.!I75</f>
        <v>0</v>
      </c>
      <c r="D75" s="77">
        <f>ธ.ค.!I75</f>
        <v>0</v>
      </c>
      <c r="E75" s="77">
        <f>ม.ค.!I75</f>
        <v>0</v>
      </c>
      <c r="F75" s="77">
        <f>ก.พ.!I75</f>
        <v>0</v>
      </c>
      <c r="G75" s="77">
        <f>มี.ค.!I75</f>
        <v>0</v>
      </c>
      <c r="H75" s="77">
        <f>เม.ย.!I75</f>
        <v>0</v>
      </c>
      <c r="I75" s="77">
        <f>พ.ค.!I75</f>
        <v>0</v>
      </c>
      <c r="J75" s="77">
        <f>มิ.ย.!I75</f>
        <v>0</v>
      </c>
      <c r="K75" s="77">
        <f>ก.ค.!I75</f>
        <v>0</v>
      </c>
      <c r="L75" s="77">
        <f>ส.ค.!I75</f>
        <v>0</v>
      </c>
      <c r="M75" s="24">
        <f>ก.ย.!I75</f>
        <v>0</v>
      </c>
      <c r="N75" s="77">
        <f t="shared" si="0"/>
        <v>0</v>
      </c>
    </row>
    <row r="76" spans="1:15" ht="23.25">
      <c r="A76" s="31" t="s">
        <v>615</v>
      </c>
      <c r="B76" s="77">
        <f>ต.ค.!I76</f>
        <v>0</v>
      </c>
      <c r="C76" s="77">
        <f>พ.ย.!I76</f>
        <v>0</v>
      </c>
      <c r="D76" s="77">
        <f>ธ.ค.!I76</f>
        <v>0</v>
      </c>
      <c r="E76" s="77">
        <f>ม.ค.!I76</f>
        <v>0</v>
      </c>
      <c r="F76" s="77">
        <f>ก.พ.!I76</f>
        <v>0</v>
      </c>
      <c r="G76" s="77">
        <f>มี.ค.!I76</f>
        <v>0</v>
      </c>
      <c r="H76" s="77">
        <f>เม.ย.!I76</f>
        <v>0</v>
      </c>
      <c r="I76" s="77">
        <f>พ.ค.!I76</f>
        <v>0</v>
      </c>
      <c r="J76" s="77">
        <f>มิ.ย.!I76</f>
        <v>0</v>
      </c>
      <c r="K76" s="77">
        <f>ก.ค.!I76</f>
        <v>0</v>
      </c>
      <c r="L76" s="77">
        <f>ส.ค.!I76</f>
        <v>0</v>
      </c>
      <c r="M76" s="24">
        <f>ก.ย.!I76</f>
        <v>0</v>
      </c>
      <c r="N76" s="77">
        <f t="shared" si="0"/>
        <v>0</v>
      </c>
    </row>
    <row r="77" spans="1:15" ht="23.25">
      <c r="A77" s="24" t="s">
        <v>289</v>
      </c>
      <c r="B77" s="77">
        <f>ต.ค.!I77</f>
        <v>0</v>
      </c>
      <c r="C77" s="77">
        <f>พ.ย.!I77</f>
        <v>0</v>
      </c>
      <c r="D77" s="77">
        <f>ธ.ค.!I77</f>
        <v>0</v>
      </c>
      <c r="E77" s="77">
        <f>ม.ค.!I77</f>
        <v>0</v>
      </c>
      <c r="F77" s="77">
        <f>ก.พ.!I77</f>
        <v>0</v>
      </c>
      <c r="G77" s="77">
        <f>มี.ค.!I77</f>
        <v>0</v>
      </c>
      <c r="H77" s="77">
        <f>เม.ย.!I77</f>
        <v>0</v>
      </c>
      <c r="I77" s="77">
        <f>พ.ค.!I77</f>
        <v>0</v>
      </c>
      <c r="J77" s="77">
        <f>มิ.ย.!I77</f>
        <v>0</v>
      </c>
      <c r="K77" s="77">
        <f>ก.ค.!I77</f>
        <v>0</v>
      </c>
      <c r="L77" s="77">
        <f>ส.ค.!I77</f>
        <v>0</v>
      </c>
      <c r="M77" s="24">
        <f>ก.ย.!I77</f>
        <v>0</v>
      </c>
      <c r="N77" s="77">
        <f t="shared" si="0"/>
        <v>0</v>
      </c>
    </row>
    <row r="78" spans="1:15" ht="23.25">
      <c r="A78" s="24" t="s">
        <v>381</v>
      </c>
      <c r="B78" s="77">
        <f>ต.ค.!I78</f>
        <v>0</v>
      </c>
      <c r="C78" s="77">
        <f>พ.ย.!I78</f>
        <v>0</v>
      </c>
      <c r="D78" s="77">
        <f>ธ.ค.!I78</f>
        <v>0</v>
      </c>
      <c r="E78" s="77">
        <f>ม.ค.!I78</f>
        <v>0</v>
      </c>
      <c r="F78" s="77">
        <f>ก.พ.!I78</f>
        <v>0</v>
      </c>
      <c r="G78" s="77">
        <f>มี.ค.!I78</f>
        <v>0</v>
      </c>
      <c r="H78" s="77">
        <f>เม.ย.!I78</f>
        <v>0</v>
      </c>
      <c r="I78" s="77">
        <f>พ.ค.!I78</f>
        <v>0</v>
      </c>
      <c r="J78" s="77">
        <f>มิ.ย.!I78</f>
        <v>0</v>
      </c>
      <c r="K78" s="77">
        <f>ก.ค.!I78</f>
        <v>0</v>
      </c>
      <c r="L78" s="77">
        <f>ส.ค.!I78</f>
        <v>0</v>
      </c>
      <c r="M78" s="24">
        <f>ก.ย.!I78</f>
        <v>0</v>
      </c>
      <c r="N78" s="77">
        <f t="shared" si="0"/>
        <v>0</v>
      </c>
    </row>
    <row r="79" spans="1:15" ht="23.25">
      <c r="A79" s="31" t="s">
        <v>17</v>
      </c>
      <c r="B79" s="77">
        <f>ต.ค.!I79</f>
        <v>0</v>
      </c>
      <c r="C79" s="77">
        <f>พ.ย.!I79</f>
        <v>0</v>
      </c>
      <c r="D79" s="77">
        <f>ธ.ค.!I79</f>
        <v>0</v>
      </c>
      <c r="E79" s="77">
        <f>ม.ค.!I79</f>
        <v>0</v>
      </c>
      <c r="F79" s="77">
        <f>ก.พ.!I79</f>
        <v>0</v>
      </c>
      <c r="G79" s="77">
        <f>มี.ค.!I79</f>
        <v>0</v>
      </c>
      <c r="H79" s="77">
        <f>เม.ย.!I79</f>
        <v>0</v>
      </c>
      <c r="I79" s="77">
        <f>พ.ค.!I79</f>
        <v>0</v>
      </c>
      <c r="J79" s="77">
        <f>มิ.ย.!I79</f>
        <v>0</v>
      </c>
      <c r="K79" s="77">
        <f>ก.ค.!I79</f>
        <v>0</v>
      </c>
      <c r="L79" s="77">
        <f>ส.ค.!I79</f>
        <v>0</v>
      </c>
      <c r="M79" s="24">
        <f>ก.ย.!I79</f>
        <v>0</v>
      </c>
      <c r="N79" s="77">
        <f t="shared" si="0"/>
        <v>0</v>
      </c>
    </row>
    <row r="80" spans="1:15" ht="23.25">
      <c r="A80" s="31" t="s">
        <v>622</v>
      </c>
      <c r="B80" s="77">
        <f>ต.ค.!I80</f>
        <v>0</v>
      </c>
      <c r="C80" s="77">
        <f>พ.ย.!I80</f>
        <v>0</v>
      </c>
      <c r="D80" s="77">
        <f>ธ.ค.!I80</f>
        <v>0</v>
      </c>
      <c r="E80" s="77">
        <f>ม.ค.!I80</f>
        <v>0</v>
      </c>
      <c r="F80" s="77">
        <f>ก.พ.!I80</f>
        <v>0</v>
      </c>
      <c r="G80" s="77">
        <f>มี.ค.!I80</f>
        <v>0</v>
      </c>
      <c r="H80" s="77">
        <f>เม.ย.!I80</f>
        <v>0</v>
      </c>
      <c r="I80" s="77">
        <f>พ.ค.!I80</f>
        <v>0</v>
      </c>
      <c r="J80" s="77">
        <f>มิ.ย.!I80</f>
        <v>0</v>
      </c>
      <c r="K80" s="77">
        <f>ก.ค.!I80</f>
        <v>0</v>
      </c>
      <c r="L80" s="77">
        <f>ส.ค.!I80</f>
        <v>0</v>
      </c>
      <c r="M80" s="24">
        <f>ก.ย.!I80</f>
        <v>0</v>
      </c>
      <c r="N80" s="77">
        <f t="shared" si="0"/>
        <v>0</v>
      </c>
    </row>
    <row r="81" spans="1:14" ht="23.25">
      <c r="A81" s="24" t="s">
        <v>438</v>
      </c>
      <c r="B81" s="77">
        <f>ต.ค.!I81</f>
        <v>0</v>
      </c>
      <c r="C81" s="77">
        <f>พ.ย.!I81</f>
        <v>0</v>
      </c>
      <c r="D81" s="77">
        <f>ธ.ค.!I81</f>
        <v>0</v>
      </c>
      <c r="E81" s="77">
        <f>ม.ค.!I81</f>
        <v>0</v>
      </c>
      <c r="F81" s="77">
        <f>ก.พ.!I81</f>
        <v>0</v>
      </c>
      <c r="G81" s="77">
        <f>มี.ค.!I81</f>
        <v>0</v>
      </c>
      <c r="H81" s="77">
        <f>เม.ย.!I81</f>
        <v>0</v>
      </c>
      <c r="I81" s="77">
        <f>พ.ค.!I81</f>
        <v>0</v>
      </c>
      <c r="J81" s="77">
        <f>มิ.ย.!I81</f>
        <v>0</v>
      </c>
      <c r="K81" s="77">
        <f>ก.ค.!I81</f>
        <v>0</v>
      </c>
      <c r="L81" s="77">
        <f>ส.ค.!I81</f>
        <v>0</v>
      </c>
      <c r="M81" s="24">
        <f>ก.ย.!I81</f>
        <v>0</v>
      </c>
      <c r="N81" s="77">
        <f t="shared" si="0"/>
        <v>0</v>
      </c>
    </row>
    <row r="82" spans="1:14" ht="23.25">
      <c r="A82" s="24" t="s">
        <v>608</v>
      </c>
      <c r="B82" s="77">
        <f>ต.ค.!I82</f>
        <v>0</v>
      </c>
      <c r="C82" s="77">
        <f>พ.ย.!I82</f>
        <v>0</v>
      </c>
      <c r="D82" s="77">
        <f>ธ.ค.!I82</f>
        <v>0</v>
      </c>
      <c r="E82" s="77">
        <f>ม.ค.!I82</f>
        <v>0</v>
      </c>
      <c r="F82" s="77">
        <f>ก.พ.!I82</f>
        <v>0</v>
      </c>
      <c r="G82" s="77">
        <f>มี.ค.!I82</f>
        <v>0</v>
      </c>
      <c r="H82" s="77">
        <f>เม.ย.!I82</f>
        <v>0</v>
      </c>
      <c r="I82" s="77">
        <f>พ.ค.!I82</f>
        <v>0</v>
      </c>
      <c r="J82" s="77">
        <f>มิ.ย.!I82</f>
        <v>0</v>
      </c>
      <c r="K82" s="77">
        <f>ก.ค.!I82</f>
        <v>0</v>
      </c>
      <c r="L82" s="77">
        <f>ส.ค.!I82</f>
        <v>0</v>
      </c>
      <c r="M82" s="24">
        <f>ก.ย.!I82</f>
        <v>0</v>
      </c>
      <c r="N82" s="77">
        <f t="shared" si="0"/>
        <v>0</v>
      </c>
    </row>
    <row r="83" spans="1:14" ht="23.25">
      <c r="A83" s="24" t="s">
        <v>382</v>
      </c>
      <c r="B83" s="77">
        <f>ต.ค.!I83</f>
        <v>0</v>
      </c>
      <c r="C83" s="77">
        <f>พ.ย.!I83</f>
        <v>0</v>
      </c>
      <c r="D83" s="77">
        <f>ธ.ค.!I83</f>
        <v>0</v>
      </c>
      <c r="E83" s="77">
        <f>ม.ค.!I83</f>
        <v>0</v>
      </c>
      <c r="F83" s="77">
        <f>ก.พ.!I83</f>
        <v>0</v>
      </c>
      <c r="G83" s="77">
        <f>มี.ค.!I83</f>
        <v>0</v>
      </c>
      <c r="H83" s="77">
        <f>เม.ย.!I83</f>
        <v>0</v>
      </c>
      <c r="I83" s="77">
        <f>พ.ค.!I83</f>
        <v>0</v>
      </c>
      <c r="J83" s="77">
        <f>มิ.ย.!I83</f>
        <v>0</v>
      </c>
      <c r="K83" s="77">
        <f>ก.ค.!I83</f>
        <v>0</v>
      </c>
      <c r="L83" s="77">
        <f>ส.ค.!I83</f>
        <v>0</v>
      </c>
      <c r="M83" s="24">
        <f>ก.ย.!I83</f>
        <v>0</v>
      </c>
      <c r="N83" s="77">
        <f t="shared" si="0"/>
        <v>0</v>
      </c>
    </row>
    <row r="84" spans="1:14" ht="23.25">
      <c r="A84" s="24" t="s">
        <v>384</v>
      </c>
      <c r="B84" s="77">
        <f>ต.ค.!I84</f>
        <v>0</v>
      </c>
      <c r="C84" s="77">
        <f>พ.ย.!I84</f>
        <v>0</v>
      </c>
      <c r="D84" s="77">
        <f>ธ.ค.!I84</f>
        <v>0</v>
      </c>
      <c r="E84" s="77">
        <f>ม.ค.!I84</f>
        <v>0</v>
      </c>
      <c r="F84" s="77">
        <f>ก.พ.!I84</f>
        <v>0</v>
      </c>
      <c r="G84" s="77">
        <f>มี.ค.!I84</f>
        <v>0</v>
      </c>
      <c r="H84" s="77">
        <f>เม.ย.!I84</f>
        <v>0</v>
      </c>
      <c r="I84" s="77">
        <f>พ.ค.!I84</f>
        <v>0</v>
      </c>
      <c r="J84" s="77">
        <f>มิ.ย.!I84</f>
        <v>0</v>
      </c>
      <c r="K84" s="77">
        <f>ก.ค.!I84</f>
        <v>0</v>
      </c>
      <c r="L84" s="77">
        <f>ส.ค.!I84</f>
        <v>0</v>
      </c>
      <c r="M84" s="24">
        <f>ก.ย.!I84</f>
        <v>0</v>
      </c>
      <c r="N84" s="77">
        <f t="shared" si="0"/>
        <v>0</v>
      </c>
    </row>
    <row r="85" spans="1:14" ht="23.25">
      <c r="A85" s="24" t="s">
        <v>609</v>
      </c>
      <c r="B85" s="77">
        <f>ต.ค.!I85</f>
        <v>750</v>
      </c>
      <c r="C85" s="77">
        <f>พ.ย.!I85</f>
        <v>0</v>
      </c>
      <c r="D85" s="77">
        <f>ธ.ค.!I85</f>
        <v>0</v>
      </c>
      <c r="E85" s="77">
        <f>ม.ค.!I85</f>
        <v>0</v>
      </c>
      <c r="F85" s="77">
        <f>ก.พ.!I85</f>
        <v>0</v>
      </c>
      <c r="G85" s="77">
        <f>มี.ค.!I85</f>
        <v>0</v>
      </c>
      <c r="H85" s="77">
        <f>เม.ย.!I85</f>
        <v>0</v>
      </c>
      <c r="I85" s="77">
        <f>พ.ค.!I85</f>
        <v>0</v>
      </c>
      <c r="J85" s="77">
        <f>มิ.ย.!I85</f>
        <v>0</v>
      </c>
      <c r="K85" s="77">
        <f>ก.ค.!I85</f>
        <v>0</v>
      </c>
      <c r="L85" s="77">
        <f>ส.ค.!I85</f>
        <v>0</v>
      </c>
      <c r="M85" s="24">
        <f>ก.ย.!I85</f>
        <v>0</v>
      </c>
      <c r="N85" s="77">
        <f t="shared" si="0"/>
        <v>750</v>
      </c>
    </row>
    <row r="86" spans="1:14" ht="23.25">
      <c r="A86" s="24" t="s">
        <v>610</v>
      </c>
      <c r="B86" s="77">
        <f>ต.ค.!I86</f>
        <v>0</v>
      </c>
      <c r="C86" s="77">
        <f>พ.ย.!I86</f>
        <v>0</v>
      </c>
      <c r="D86" s="77">
        <f>ธ.ค.!I86</f>
        <v>0</v>
      </c>
      <c r="E86" s="77">
        <f>ม.ค.!I86</f>
        <v>0</v>
      </c>
      <c r="F86" s="77">
        <f>ก.พ.!I86</f>
        <v>0</v>
      </c>
      <c r="G86" s="77">
        <f>มี.ค.!I86</f>
        <v>0</v>
      </c>
      <c r="H86" s="77">
        <f>เม.ย.!I86</f>
        <v>0</v>
      </c>
      <c r="I86" s="77">
        <f>พ.ค.!I86</f>
        <v>0</v>
      </c>
      <c r="J86" s="77">
        <f>มิ.ย.!I86</f>
        <v>0</v>
      </c>
      <c r="K86" s="77">
        <f>ก.ค.!I86</f>
        <v>0</v>
      </c>
      <c r="L86" s="77">
        <f>ส.ค.!I86</f>
        <v>0</v>
      </c>
      <c r="M86" s="24">
        <f>ก.ย.!I86</f>
        <v>0</v>
      </c>
      <c r="N86" s="77">
        <f t="shared" si="0"/>
        <v>0</v>
      </c>
    </row>
    <row r="87" spans="1:14" ht="23.25">
      <c r="A87" s="24" t="s">
        <v>611</v>
      </c>
      <c r="B87" s="77">
        <f>ต.ค.!I87</f>
        <v>0</v>
      </c>
      <c r="C87" s="77">
        <f>พ.ย.!I87</f>
        <v>0</v>
      </c>
      <c r="D87" s="77">
        <f>ธ.ค.!I87</f>
        <v>0</v>
      </c>
      <c r="E87" s="77">
        <f>ม.ค.!I87</f>
        <v>0</v>
      </c>
      <c r="F87" s="77">
        <f>ก.พ.!I87</f>
        <v>0</v>
      </c>
      <c r="G87" s="77">
        <f>มี.ค.!I87</f>
        <v>0</v>
      </c>
      <c r="H87" s="77">
        <f>เม.ย.!I87</f>
        <v>0</v>
      </c>
      <c r="I87" s="77">
        <f>พ.ค.!I87</f>
        <v>0</v>
      </c>
      <c r="J87" s="77">
        <f>มิ.ย.!I87</f>
        <v>0</v>
      </c>
      <c r="K87" s="77">
        <f>ก.ค.!I87</f>
        <v>0</v>
      </c>
      <c r="L87" s="77">
        <f>ส.ค.!I87</f>
        <v>0</v>
      </c>
      <c r="M87" s="24">
        <f>ก.ย.!I87</f>
        <v>0</v>
      </c>
      <c r="N87" s="77">
        <f t="shared" si="0"/>
        <v>0</v>
      </c>
    </row>
    <row r="88" spans="1:14" ht="23.25">
      <c r="A88" s="31" t="s">
        <v>16</v>
      </c>
      <c r="B88" s="77">
        <f>ต.ค.!I88</f>
        <v>0</v>
      </c>
      <c r="C88" s="77">
        <f>พ.ย.!I88</f>
        <v>0</v>
      </c>
      <c r="D88" s="77">
        <f>ธ.ค.!I88</f>
        <v>0</v>
      </c>
      <c r="E88" s="77">
        <f>ม.ค.!I88</f>
        <v>0</v>
      </c>
      <c r="F88" s="77">
        <f>ก.พ.!I88</f>
        <v>0</v>
      </c>
      <c r="G88" s="77">
        <f>มี.ค.!I88</f>
        <v>0</v>
      </c>
      <c r="H88" s="77">
        <f>เม.ย.!I88</f>
        <v>0</v>
      </c>
      <c r="I88" s="77">
        <f>พ.ค.!I88</f>
        <v>0</v>
      </c>
      <c r="J88" s="77">
        <f>มิ.ย.!I88</f>
        <v>0</v>
      </c>
      <c r="K88" s="77">
        <f>ก.ค.!I88</f>
        <v>0</v>
      </c>
      <c r="L88" s="77">
        <f>ส.ค.!I88</f>
        <v>0</v>
      </c>
      <c r="M88" s="24">
        <f>ก.ย.!I88</f>
        <v>0</v>
      </c>
      <c r="N88" s="77">
        <f t="shared" si="0"/>
        <v>0</v>
      </c>
    </row>
    <row r="89" spans="1:14" ht="23.25">
      <c r="A89" s="31" t="s">
        <v>0</v>
      </c>
      <c r="B89" s="77">
        <f>ต.ค.!I89</f>
        <v>0</v>
      </c>
      <c r="C89" s="77">
        <f>พ.ย.!I89</f>
        <v>0</v>
      </c>
      <c r="D89" s="77">
        <f>ธ.ค.!I89</f>
        <v>0</v>
      </c>
      <c r="E89" s="77">
        <f>ม.ค.!I89</f>
        <v>0</v>
      </c>
      <c r="F89" s="77">
        <f>ก.พ.!I89</f>
        <v>0</v>
      </c>
      <c r="G89" s="77">
        <f>มี.ค.!I89</f>
        <v>0</v>
      </c>
      <c r="H89" s="77">
        <f>เม.ย.!I89</f>
        <v>0</v>
      </c>
      <c r="I89" s="77">
        <f>พ.ค.!I89</f>
        <v>0</v>
      </c>
      <c r="J89" s="77">
        <f>มิ.ย.!I89</f>
        <v>0</v>
      </c>
      <c r="K89" s="77">
        <f>ก.ค.!I89</f>
        <v>0</v>
      </c>
      <c r="L89" s="77">
        <f>ส.ค.!I89</f>
        <v>0</v>
      </c>
      <c r="M89" s="24">
        <f>ก.ย.!I89</f>
        <v>0</v>
      </c>
      <c r="N89" s="77">
        <f t="shared" si="0"/>
        <v>0</v>
      </c>
    </row>
    <row r="90" spans="1:14" ht="23.25">
      <c r="A90" s="31" t="s">
        <v>18</v>
      </c>
      <c r="B90" s="77">
        <f>ต.ค.!I90</f>
        <v>0</v>
      </c>
      <c r="C90" s="77">
        <f>พ.ย.!I90</f>
        <v>0</v>
      </c>
      <c r="D90" s="77">
        <f>ธ.ค.!I90</f>
        <v>0</v>
      </c>
      <c r="E90" s="77">
        <f>ม.ค.!I90</f>
        <v>0</v>
      </c>
      <c r="F90" s="77">
        <f>ก.พ.!I90</f>
        <v>0</v>
      </c>
      <c r="G90" s="77">
        <f>มี.ค.!I90</f>
        <v>0</v>
      </c>
      <c r="H90" s="77">
        <f>เม.ย.!I90</f>
        <v>0</v>
      </c>
      <c r="I90" s="77">
        <f>พ.ค.!I90</f>
        <v>0</v>
      </c>
      <c r="J90" s="77">
        <f>มิ.ย.!I90</f>
        <v>0</v>
      </c>
      <c r="K90" s="77">
        <f>ก.ค.!I90</f>
        <v>0</v>
      </c>
      <c r="L90" s="77">
        <f>ส.ค.!I90</f>
        <v>0</v>
      </c>
      <c r="M90" s="24">
        <f>ก.ย.!I90</f>
        <v>0</v>
      </c>
      <c r="N90" s="77">
        <f t="shared" si="0"/>
        <v>0</v>
      </c>
    </row>
    <row r="91" spans="1:14" ht="23.25" hidden="1">
      <c r="A91" s="31"/>
      <c r="B91" s="77">
        <f>ต.ค.!I91</f>
        <v>0</v>
      </c>
      <c r="C91" s="77">
        <f>พ.ย.!I91</f>
        <v>0</v>
      </c>
      <c r="D91" s="77">
        <f>ธ.ค.!I91</f>
        <v>0</v>
      </c>
      <c r="E91" s="77">
        <f>ม.ค.!I91</f>
        <v>0</v>
      </c>
      <c r="F91" s="77">
        <f>ก.พ.!I91</f>
        <v>0</v>
      </c>
      <c r="G91" s="77">
        <f>มี.ค.!I91</f>
        <v>0</v>
      </c>
      <c r="H91" s="77">
        <f>เม.ย.!I91</f>
        <v>0</v>
      </c>
      <c r="I91" s="77">
        <f>พ.ค.!I91</f>
        <v>0</v>
      </c>
      <c r="J91" s="77">
        <f>มิ.ย.!I91</f>
        <v>0</v>
      </c>
      <c r="K91" s="77">
        <f>ก.ค.!I91</f>
        <v>0</v>
      </c>
      <c r="L91" s="77">
        <f>ส.ค.!I91</f>
        <v>0</v>
      </c>
      <c r="M91" s="24">
        <f>ก.ย.!I91</f>
        <v>0</v>
      </c>
      <c r="N91" s="77">
        <f t="shared" si="0"/>
        <v>0</v>
      </c>
    </row>
    <row r="92" spans="1:14" ht="23.25" hidden="1">
      <c r="A92" s="31"/>
      <c r="B92" s="77">
        <f>ต.ค.!I92</f>
        <v>0</v>
      </c>
      <c r="C92" s="77">
        <f>พ.ย.!I92</f>
        <v>0</v>
      </c>
      <c r="D92" s="77">
        <f>ธ.ค.!I92</f>
        <v>0</v>
      </c>
      <c r="E92" s="77">
        <f>ม.ค.!I92</f>
        <v>0</v>
      </c>
      <c r="F92" s="77">
        <f>ก.พ.!I92</f>
        <v>0</v>
      </c>
      <c r="G92" s="77">
        <f>มี.ค.!I92</f>
        <v>0</v>
      </c>
      <c r="H92" s="77">
        <f>เม.ย.!I92</f>
        <v>0</v>
      </c>
      <c r="I92" s="77">
        <f>พ.ค.!I92</f>
        <v>0</v>
      </c>
      <c r="J92" s="77">
        <f>มิ.ย.!I92</f>
        <v>0</v>
      </c>
      <c r="K92" s="77">
        <f>ก.ค.!I92</f>
        <v>0</v>
      </c>
      <c r="L92" s="77">
        <f>ส.ค.!I92</f>
        <v>0</v>
      </c>
      <c r="M92" s="24">
        <f>ก.ย.!I92</f>
        <v>0</v>
      </c>
      <c r="N92" s="77">
        <f t="shared" si="0"/>
        <v>0</v>
      </c>
    </row>
    <row r="93" spans="1:14" ht="23.25" hidden="1">
      <c r="A93" s="31"/>
      <c r="B93" s="77">
        <f>ต.ค.!I93</f>
        <v>0</v>
      </c>
      <c r="C93" s="77">
        <f>พ.ย.!I93</f>
        <v>0</v>
      </c>
      <c r="D93" s="77">
        <f>ธ.ค.!I93</f>
        <v>0</v>
      </c>
      <c r="E93" s="77">
        <f>ม.ค.!I93</f>
        <v>0</v>
      </c>
      <c r="F93" s="77">
        <f>ก.พ.!I93</f>
        <v>0</v>
      </c>
      <c r="G93" s="77">
        <f>มี.ค.!I93</f>
        <v>0</v>
      </c>
      <c r="H93" s="77">
        <f>เม.ย.!I93</f>
        <v>0</v>
      </c>
      <c r="I93" s="77">
        <f>พ.ค.!I93</f>
        <v>0</v>
      </c>
      <c r="J93" s="77">
        <f>มิ.ย.!I93</f>
        <v>0</v>
      </c>
      <c r="K93" s="77">
        <f>ก.ค.!I93</f>
        <v>0</v>
      </c>
      <c r="L93" s="77">
        <f>ส.ค.!I93</f>
        <v>0</v>
      </c>
      <c r="M93" s="24">
        <f>ก.ย.!I93</f>
        <v>0</v>
      </c>
      <c r="N93" s="77">
        <f t="shared" si="0"/>
        <v>0</v>
      </c>
    </row>
    <row r="94" spans="1:14" ht="23.25" hidden="1">
      <c r="A94" s="31"/>
      <c r="B94" s="77">
        <f>ต.ค.!I94</f>
        <v>0</v>
      </c>
      <c r="C94" s="77">
        <f>พ.ย.!I94</f>
        <v>0</v>
      </c>
      <c r="D94" s="77">
        <f>ธ.ค.!I94</f>
        <v>0</v>
      </c>
      <c r="E94" s="77">
        <f>ม.ค.!I94</f>
        <v>0</v>
      </c>
      <c r="F94" s="77">
        <f>ก.พ.!I94</f>
        <v>0</v>
      </c>
      <c r="G94" s="77">
        <f>มี.ค.!I94</f>
        <v>0</v>
      </c>
      <c r="H94" s="77">
        <f>เม.ย.!I94</f>
        <v>0</v>
      </c>
      <c r="I94" s="77">
        <f>พ.ค.!I94</f>
        <v>0</v>
      </c>
      <c r="J94" s="77">
        <f>มิ.ย.!I94</f>
        <v>0</v>
      </c>
      <c r="K94" s="77">
        <f>ก.ค.!I94</f>
        <v>0</v>
      </c>
      <c r="L94" s="77">
        <f>ส.ค.!I94</f>
        <v>0</v>
      </c>
      <c r="M94" s="24">
        <f>ก.ย.!I94</f>
        <v>0</v>
      </c>
      <c r="N94" s="77">
        <f t="shared" si="0"/>
        <v>0</v>
      </c>
    </row>
    <row r="95" spans="1:14" ht="23.25" hidden="1">
      <c r="A95" s="31"/>
      <c r="B95" s="77">
        <f>ต.ค.!I95</f>
        <v>0</v>
      </c>
      <c r="C95" s="77">
        <f>พ.ย.!I95</f>
        <v>0</v>
      </c>
      <c r="D95" s="77">
        <f>ธ.ค.!I95</f>
        <v>0</v>
      </c>
      <c r="E95" s="77">
        <f>ม.ค.!I95</f>
        <v>0</v>
      </c>
      <c r="F95" s="77">
        <f>ก.พ.!I95</f>
        <v>0</v>
      </c>
      <c r="G95" s="77">
        <f>มี.ค.!I95</f>
        <v>0</v>
      </c>
      <c r="H95" s="77">
        <f>เม.ย.!I95</f>
        <v>0</v>
      </c>
      <c r="I95" s="77">
        <f>พ.ค.!I95</f>
        <v>0</v>
      </c>
      <c r="J95" s="77">
        <f>มิ.ย.!I95</f>
        <v>0</v>
      </c>
      <c r="K95" s="77">
        <f>ก.ค.!I95</f>
        <v>0</v>
      </c>
      <c r="L95" s="77">
        <f>ส.ค.!I95</f>
        <v>0</v>
      </c>
      <c r="M95" s="24">
        <f>ก.ย.!I95</f>
        <v>0</v>
      </c>
      <c r="N95" s="77">
        <f t="shared" si="0"/>
        <v>0</v>
      </c>
    </row>
    <row r="96" spans="1:14" ht="23.25">
      <c r="A96" s="23" t="s">
        <v>389</v>
      </c>
      <c r="B96" s="77">
        <f>ต.ค.!I96</f>
        <v>0</v>
      </c>
      <c r="C96" s="77">
        <f>พ.ย.!I96</f>
        <v>0</v>
      </c>
      <c r="D96" s="77">
        <f>ธ.ค.!I96</f>
        <v>0</v>
      </c>
      <c r="E96" s="77">
        <f>ม.ค.!I96</f>
        <v>0</v>
      </c>
      <c r="F96" s="77">
        <f>ก.พ.!I96</f>
        <v>0</v>
      </c>
      <c r="G96" s="77">
        <f>มี.ค.!I96</f>
        <v>0</v>
      </c>
      <c r="H96" s="77">
        <f>เม.ย.!I96</f>
        <v>0</v>
      </c>
      <c r="I96" s="77">
        <f>พ.ค.!I96</f>
        <v>0</v>
      </c>
      <c r="J96" s="77">
        <f>มิ.ย.!I96</f>
        <v>0</v>
      </c>
      <c r="K96" s="77">
        <f>ก.ค.!I96</f>
        <v>0</v>
      </c>
      <c r="L96" s="77">
        <f>ส.ค.!I96</f>
        <v>0</v>
      </c>
      <c r="M96" s="24">
        <f>ก.ย.!I96</f>
        <v>0</v>
      </c>
      <c r="N96" s="77">
        <f t="shared" si="0"/>
        <v>0</v>
      </c>
    </row>
    <row r="97" spans="1:14" ht="23.25">
      <c r="A97" s="24" t="s">
        <v>137</v>
      </c>
      <c r="B97" s="77">
        <f>ต.ค.!I97</f>
        <v>0</v>
      </c>
      <c r="C97" s="77">
        <f>พ.ย.!I97</f>
        <v>0</v>
      </c>
      <c r="D97" s="77">
        <f>ธ.ค.!I97</f>
        <v>0</v>
      </c>
      <c r="E97" s="77">
        <f>ม.ค.!I97</f>
        <v>0</v>
      </c>
      <c r="F97" s="77">
        <f>ก.พ.!I97</f>
        <v>0</v>
      </c>
      <c r="G97" s="77">
        <f>มี.ค.!I97</f>
        <v>0</v>
      </c>
      <c r="H97" s="77">
        <f>เม.ย.!I97</f>
        <v>0</v>
      </c>
      <c r="I97" s="77">
        <f>พ.ค.!I97</f>
        <v>0</v>
      </c>
      <c r="J97" s="77">
        <f>มิ.ย.!I97</f>
        <v>0</v>
      </c>
      <c r="K97" s="77">
        <f>ก.ค.!I97</f>
        <v>0</v>
      </c>
      <c r="L97" s="77">
        <f>ส.ค.!I97</f>
        <v>0</v>
      </c>
      <c r="M97" s="24">
        <f>ก.ย.!I97</f>
        <v>0</v>
      </c>
      <c r="N97" s="77">
        <f t="shared" si="0"/>
        <v>0</v>
      </c>
    </row>
    <row r="98" spans="1:14" ht="23.25">
      <c r="A98" s="31" t="s">
        <v>136</v>
      </c>
      <c r="B98" s="77">
        <f>ต.ค.!I98</f>
        <v>0</v>
      </c>
      <c r="C98" s="77">
        <f>พ.ย.!I98</f>
        <v>0</v>
      </c>
      <c r="D98" s="77">
        <f>ธ.ค.!I98</f>
        <v>0</v>
      </c>
      <c r="E98" s="77">
        <f>ม.ค.!I98</f>
        <v>0</v>
      </c>
      <c r="F98" s="77">
        <f>ก.พ.!I98</f>
        <v>0</v>
      </c>
      <c r="G98" s="77">
        <f>มี.ค.!I98</f>
        <v>0</v>
      </c>
      <c r="H98" s="77">
        <f>เม.ย.!I98</f>
        <v>0</v>
      </c>
      <c r="I98" s="77">
        <f>พ.ค.!I98</f>
        <v>0</v>
      </c>
      <c r="J98" s="77">
        <f>มิ.ย.!I98</f>
        <v>0</v>
      </c>
      <c r="K98" s="77">
        <f>ก.ค.!I98</f>
        <v>0</v>
      </c>
      <c r="L98" s="77">
        <f>ส.ค.!I98</f>
        <v>0</v>
      </c>
      <c r="M98" s="24">
        <f>ก.ย.!I98</f>
        <v>0</v>
      </c>
      <c r="N98" s="77">
        <f t="shared" si="0"/>
        <v>0</v>
      </c>
    </row>
    <row r="99" spans="1:14" ht="23.25">
      <c r="A99" s="18" t="s">
        <v>420</v>
      </c>
      <c r="B99" s="77">
        <f>ต.ค.!I99</f>
        <v>0</v>
      </c>
      <c r="C99" s="77">
        <f>พ.ย.!I99</f>
        <v>0</v>
      </c>
      <c r="D99" s="77">
        <f>ธ.ค.!I99</f>
        <v>0</v>
      </c>
      <c r="E99" s="77">
        <f>ม.ค.!I99</f>
        <v>0</v>
      </c>
      <c r="F99" s="77">
        <f>ก.พ.!I99</f>
        <v>0</v>
      </c>
      <c r="G99" s="77">
        <f>มี.ค.!I99</f>
        <v>0</v>
      </c>
      <c r="H99" s="77">
        <f>เม.ย.!I99</f>
        <v>0</v>
      </c>
      <c r="I99" s="77">
        <f>พ.ค.!I99</f>
        <v>0</v>
      </c>
      <c r="J99" s="77">
        <f>มิ.ย.!I99</f>
        <v>0</v>
      </c>
      <c r="K99" s="77">
        <f>ก.ค.!I99</f>
        <v>0</v>
      </c>
      <c r="L99" s="77">
        <f>ส.ค.!I99</f>
        <v>0</v>
      </c>
      <c r="M99" s="24">
        <f>ก.ย.!I99</f>
        <v>0</v>
      </c>
      <c r="N99" s="77">
        <f t="shared" si="0"/>
        <v>0</v>
      </c>
    </row>
    <row r="100" spans="1:14" ht="23.25" hidden="1">
      <c r="A100" s="19" t="s">
        <v>442</v>
      </c>
      <c r="B100" s="77">
        <f>ต.ค.!I100</f>
        <v>0</v>
      </c>
      <c r="C100" s="77">
        <f>พ.ย.!I100</f>
        <v>0</v>
      </c>
      <c r="D100" s="77">
        <f>ธ.ค.!I100</f>
        <v>0</v>
      </c>
      <c r="E100" s="77">
        <f>ม.ค.!I100</f>
        <v>0</v>
      </c>
      <c r="F100" s="77">
        <f>ก.พ.!I100</f>
        <v>0</v>
      </c>
      <c r="G100" s="77">
        <f>มี.ค.!I100</f>
        <v>0</v>
      </c>
      <c r="H100" s="77">
        <f>เม.ย.!I100</f>
        <v>0</v>
      </c>
      <c r="I100" s="77">
        <f>พ.ค.!I100</f>
        <v>0</v>
      </c>
      <c r="J100" s="77">
        <f>มิ.ย.!I100</f>
        <v>0</v>
      </c>
      <c r="K100" s="77">
        <f>ก.ค.!I100</f>
        <v>0</v>
      </c>
      <c r="L100" s="77">
        <f>ส.ค.!I100</f>
        <v>0</v>
      </c>
      <c r="M100" s="24">
        <f>ก.ย.!I100</f>
        <v>0</v>
      </c>
      <c r="N100" s="77">
        <f t="shared" si="0"/>
        <v>0</v>
      </c>
    </row>
    <row r="101" spans="1:14" ht="23.25" hidden="1">
      <c r="A101" s="19" t="s">
        <v>422</v>
      </c>
      <c r="B101" s="77">
        <f>ต.ค.!I101</f>
        <v>0</v>
      </c>
      <c r="C101" s="77">
        <f>พ.ย.!I101</f>
        <v>0</v>
      </c>
      <c r="D101" s="77">
        <f>ธ.ค.!I101</f>
        <v>0</v>
      </c>
      <c r="E101" s="77">
        <f>ม.ค.!I101</f>
        <v>0</v>
      </c>
      <c r="F101" s="77">
        <f>ก.พ.!I101</f>
        <v>0</v>
      </c>
      <c r="G101" s="77">
        <f>มี.ค.!I101</f>
        <v>0</v>
      </c>
      <c r="H101" s="77">
        <f>เม.ย.!I101</f>
        <v>0</v>
      </c>
      <c r="I101" s="77">
        <f>พ.ค.!I101</f>
        <v>0</v>
      </c>
      <c r="J101" s="77">
        <f>มิ.ย.!I101</f>
        <v>0</v>
      </c>
      <c r="K101" s="77">
        <f>ก.ค.!I101</f>
        <v>0</v>
      </c>
      <c r="L101" s="77">
        <f>ส.ค.!I101</f>
        <v>0</v>
      </c>
      <c r="M101" s="24">
        <f>ก.ย.!I101</f>
        <v>0</v>
      </c>
      <c r="N101" s="77">
        <f t="shared" si="0"/>
        <v>0</v>
      </c>
    </row>
    <row r="102" spans="1:14" ht="23.25">
      <c r="A102" s="19" t="s">
        <v>443</v>
      </c>
      <c r="B102" s="77">
        <f>ต.ค.!I102</f>
        <v>343381.18</v>
      </c>
      <c r="C102" s="77">
        <f>พ.ย.!I102</f>
        <v>0</v>
      </c>
      <c r="D102" s="77">
        <f>ธ.ค.!I102</f>
        <v>0</v>
      </c>
      <c r="E102" s="77">
        <f>ม.ค.!I102</f>
        <v>0</v>
      </c>
      <c r="F102" s="77">
        <f>ก.พ.!I102</f>
        <v>0</v>
      </c>
      <c r="G102" s="77">
        <f>มี.ค.!I102</f>
        <v>0</v>
      </c>
      <c r="H102" s="77">
        <f>เม.ย.!I102</f>
        <v>0</v>
      </c>
      <c r="I102" s="77">
        <f>พ.ค.!I102</f>
        <v>0</v>
      </c>
      <c r="J102" s="77">
        <f>มิ.ย.!I102</f>
        <v>0</v>
      </c>
      <c r="K102" s="77">
        <f>ก.ค.!I102</f>
        <v>0</v>
      </c>
      <c r="L102" s="77">
        <f>ส.ค.!I102</f>
        <v>0</v>
      </c>
      <c r="M102" s="24">
        <f>ก.ย.!I102</f>
        <v>0</v>
      </c>
      <c r="N102" s="77">
        <f t="shared" si="0"/>
        <v>343381.18</v>
      </c>
    </row>
    <row r="103" spans="1:14" ht="23.25" hidden="1">
      <c r="A103" s="19" t="s">
        <v>444</v>
      </c>
      <c r="B103" s="77">
        <f>ต.ค.!I103</f>
        <v>0</v>
      </c>
      <c r="C103" s="77">
        <f>พ.ย.!I103</f>
        <v>0</v>
      </c>
      <c r="D103" s="77">
        <f>ธ.ค.!I103</f>
        <v>0</v>
      </c>
      <c r="E103" s="77">
        <f>ม.ค.!I103</f>
        <v>0</v>
      </c>
      <c r="F103" s="77">
        <f>ก.พ.!I103</f>
        <v>0</v>
      </c>
      <c r="G103" s="77">
        <f>มี.ค.!I103</f>
        <v>0</v>
      </c>
      <c r="H103" s="77">
        <f>เม.ย.!I103</f>
        <v>0</v>
      </c>
      <c r="I103" s="77">
        <f>พ.ค.!I103</f>
        <v>0</v>
      </c>
      <c r="J103" s="77">
        <f>มิ.ย.!I103</f>
        <v>0</v>
      </c>
      <c r="K103" s="77">
        <f>ก.ค.!I103</f>
        <v>0</v>
      </c>
      <c r="L103" s="77">
        <f>ส.ค.!I103</f>
        <v>0</v>
      </c>
      <c r="M103" s="24">
        <f>ก.ย.!I103</f>
        <v>0</v>
      </c>
      <c r="N103" s="77">
        <f t="shared" si="0"/>
        <v>0</v>
      </c>
    </row>
    <row r="104" spans="1:14" ht="23.25">
      <c r="A104" s="19" t="s">
        <v>445</v>
      </c>
      <c r="B104" s="77">
        <f>ต.ค.!I104</f>
        <v>5594.25</v>
      </c>
      <c r="C104" s="77">
        <f>พ.ย.!I104</f>
        <v>0</v>
      </c>
      <c r="D104" s="77">
        <f>ธ.ค.!I104</f>
        <v>0</v>
      </c>
      <c r="E104" s="77">
        <f>ม.ค.!I104</f>
        <v>0</v>
      </c>
      <c r="F104" s="77">
        <f>ก.พ.!I104</f>
        <v>0</v>
      </c>
      <c r="G104" s="77">
        <f>มี.ค.!I104</f>
        <v>0</v>
      </c>
      <c r="H104" s="77">
        <f>เม.ย.!I104</f>
        <v>0</v>
      </c>
      <c r="I104" s="77">
        <f>พ.ค.!I104</f>
        <v>0</v>
      </c>
      <c r="J104" s="77">
        <f>มิ.ย.!I104</f>
        <v>0</v>
      </c>
      <c r="K104" s="77">
        <f>ก.ค.!I104</f>
        <v>0</v>
      </c>
      <c r="L104" s="77">
        <f>ส.ค.!I104</f>
        <v>0</v>
      </c>
      <c r="M104" s="24">
        <f>ก.ย.!I104</f>
        <v>0</v>
      </c>
      <c r="N104" s="77">
        <f t="shared" ref="N104:N110" si="2">SUM(B104:M104)</f>
        <v>5594.25</v>
      </c>
    </row>
    <row r="105" spans="1:14" ht="23.25" hidden="1">
      <c r="A105" s="19" t="s">
        <v>446</v>
      </c>
      <c r="B105" s="77">
        <f>ต.ค.!I105</f>
        <v>0</v>
      </c>
      <c r="C105" s="77">
        <f>พ.ย.!I105</f>
        <v>0</v>
      </c>
      <c r="D105" s="77">
        <f>ธ.ค.!I105</f>
        <v>0</v>
      </c>
      <c r="E105" s="77">
        <f>ม.ค.!I105</f>
        <v>0</v>
      </c>
      <c r="F105" s="77">
        <f>ก.พ.!I105</f>
        <v>0</v>
      </c>
      <c r="G105" s="77">
        <f>มี.ค.!I105</f>
        <v>0</v>
      </c>
      <c r="H105" s="77">
        <f>เม.ย.!I105</f>
        <v>0</v>
      </c>
      <c r="I105" s="77">
        <f>พ.ค.!I105</f>
        <v>0</v>
      </c>
      <c r="J105" s="77">
        <f>มิ.ย.!I105</f>
        <v>0</v>
      </c>
      <c r="K105" s="77">
        <f>ก.ค.!I105</f>
        <v>0</v>
      </c>
      <c r="L105" s="77">
        <f>ส.ค.!I105</f>
        <v>0</v>
      </c>
      <c r="M105" s="24">
        <f>ก.ย.!I105</f>
        <v>0</v>
      </c>
      <c r="N105" s="77">
        <f t="shared" si="2"/>
        <v>0</v>
      </c>
    </row>
    <row r="106" spans="1:14" ht="24" thickBot="1">
      <c r="A106" s="19" t="s">
        <v>447</v>
      </c>
      <c r="B106" s="77">
        <f>ต.ค.!I106</f>
        <v>0</v>
      </c>
      <c r="C106" s="77">
        <f>พ.ย.!I106</f>
        <v>0</v>
      </c>
      <c r="D106" s="77">
        <f>ธ.ค.!I106</f>
        <v>0</v>
      </c>
      <c r="E106" s="77">
        <f>ม.ค.!I106</f>
        <v>0</v>
      </c>
      <c r="F106" s="77">
        <f>ก.พ.!I106</f>
        <v>0</v>
      </c>
      <c r="G106" s="77">
        <f>มี.ค.!I106</f>
        <v>0</v>
      </c>
      <c r="H106" s="77">
        <f>เม.ย.!I106</f>
        <v>0</v>
      </c>
      <c r="I106" s="77">
        <f>พ.ค.!I106</f>
        <v>0</v>
      </c>
      <c r="J106" s="77">
        <f>มิ.ย.!I106</f>
        <v>0</v>
      </c>
      <c r="K106" s="77">
        <f>ก.ค.!I106</f>
        <v>0</v>
      </c>
      <c r="L106" s="77">
        <f>ส.ค.!I106</f>
        <v>0</v>
      </c>
      <c r="M106" s="24">
        <f>ก.ย.!I106</f>
        <v>0</v>
      </c>
      <c r="N106" s="77">
        <f t="shared" si="2"/>
        <v>0</v>
      </c>
    </row>
    <row r="107" spans="1:14" ht="23.25" hidden="1">
      <c r="A107" s="19" t="s">
        <v>583</v>
      </c>
      <c r="B107" s="77">
        <f>ต.ค.!I108</f>
        <v>0</v>
      </c>
      <c r="C107" s="77">
        <f>พ.ย.!I107</f>
        <v>0</v>
      </c>
      <c r="D107" s="77">
        <f>ธ.ค.!I107</f>
        <v>0</v>
      </c>
      <c r="E107" s="77">
        <f>ม.ค.!I107</f>
        <v>0</v>
      </c>
      <c r="F107" s="77">
        <f>ก.พ.!I107</f>
        <v>0</v>
      </c>
      <c r="G107" s="77">
        <f>มี.ค.!I107</f>
        <v>0</v>
      </c>
      <c r="H107" s="77">
        <f>เม.ย.!I107</f>
        <v>0</v>
      </c>
      <c r="I107" s="77">
        <f>พ.ค.!I107</f>
        <v>0</v>
      </c>
      <c r="J107" s="77">
        <f>มิ.ย.!I107</f>
        <v>0</v>
      </c>
      <c r="K107" s="77">
        <f>ก.ค.!I107</f>
        <v>0</v>
      </c>
      <c r="L107" s="77">
        <f>ส.ค.!I107</f>
        <v>0</v>
      </c>
      <c r="M107" s="24">
        <f>ก.ย.!I107</f>
        <v>0</v>
      </c>
      <c r="N107" s="77">
        <f t="shared" si="2"/>
        <v>0</v>
      </c>
    </row>
    <row r="108" spans="1:14" ht="24" hidden="1" thickBot="1">
      <c r="A108" s="78" t="s">
        <v>448</v>
      </c>
      <c r="B108" s="79">
        <f>ต.ค.!I108</f>
        <v>0</v>
      </c>
      <c r="C108" s="79">
        <f>พ.ย.!I108</f>
        <v>0</v>
      </c>
      <c r="D108" s="79">
        <f>ธ.ค.!I108</f>
        <v>0</v>
      </c>
      <c r="E108" s="79">
        <f>ม.ค.!I108</f>
        <v>0</v>
      </c>
      <c r="F108" s="79">
        <f>ก.พ.!I108</f>
        <v>0</v>
      </c>
      <c r="G108" s="79">
        <f>มี.ค.!I108</f>
        <v>0</v>
      </c>
      <c r="H108" s="79">
        <f>เม.ย.!I108</f>
        <v>0</v>
      </c>
      <c r="I108" s="79">
        <f>พ.ค.!I108</f>
        <v>0</v>
      </c>
      <c r="J108" s="79">
        <f>มิ.ย.!I108</f>
        <v>0</v>
      </c>
      <c r="K108" s="79">
        <f>ก.ค.!I108</f>
        <v>0</v>
      </c>
      <c r="L108" s="79">
        <f>ส.ค.!I108</f>
        <v>0</v>
      </c>
      <c r="M108" s="56"/>
      <c r="N108" s="79">
        <f t="shared" si="2"/>
        <v>0</v>
      </c>
    </row>
    <row r="109" spans="1:14" ht="22.5" thickBot="1">
      <c r="A109" s="151" t="s">
        <v>449</v>
      </c>
      <c r="B109" s="152">
        <f>SUM(B67:B108)</f>
        <v>364725.43</v>
      </c>
      <c r="C109" s="153">
        <f t="shared" ref="C109:M109" si="3">SUM(C67:C108)</f>
        <v>0</v>
      </c>
      <c r="D109" s="153">
        <f t="shared" si="3"/>
        <v>0</v>
      </c>
      <c r="E109" s="153">
        <f t="shared" si="3"/>
        <v>0</v>
      </c>
      <c r="F109" s="153">
        <f t="shared" si="3"/>
        <v>0</v>
      </c>
      <c r="G109" s="153">
        <f t="shared" si="3"/>
        <v>0</v>
      </c>
      <c r="H109" s="153">
        <f t="shared" si="3"/>
        <v>0</v>
      </c>
      <c r="I109" s="153">
        <f t="shared" si="3"/>
        <v>0</v>
      </c>
      <c r="J109" s="153">
        <f t="shared" si="3"/>
        <v>0</v>
      </c>
      <c r="K109" s="153">
        <f t="shared" si="3"/>
        <v>0</v>
      </c>
      <c r="L109" s="153">
        <f t="shared" si="3"/>
        <v>0</v>
      </c>
      <c r="M109" s="153">
        <f t="shared" si="3"/>
        <v>0</v>
      </c>
      <c r="N109" s="154">
        <f>SUM(N68:N108)</f>
        <v>364725.43</v>
      </c>
    </row>
    <row r="110" spans="1:14">
      <c r="A110" s="84" t="s">
        <v>450</v>
      </c>
      <c r="B110" s="82">
        <f>B66-B109</f>
        <v>7584749.3500000006</v>
      </c>
      <c r="C110" s="82">
        <f t="shared" ref="C110:M110" si="4">C66-C109</f>
        <v>0</v>
      </c>
      <c r="D110" s="82">
        <f t="shared" si="4"/>
        <v>0</v>
      </c>
      <c r="E110" s="82">
        <f t="shared" si="4"/>
        <v>0</v>
      </c>
      <c r="F110" s="82">
        <f t="shared" si="4"/>
        <v>0</v>
      </c>
      <c r="G110" s="82">
        <f t="shared" si="4"/>
        <v>0</v>
      </c>
      <c r="H110" s="82">
        <f t="shared" si="4"/>
        <v>0</v>
      </c>
      <c r="I110" s="82">
        <f t="shared" si="4"/>
        <v>0</v>
      </c>
      <c r="J110" s="82">
        <f t="shared" si="4"/>
        <v>0</v>
      </c>
      <c r="K110" s="82">
        <f t="shared" si="4"/>
        <v>0</v>
      </c>
      <c r="L110" s="82">
        <f t="shared" si="4"/>
        <v>0</v>
      </c>
      <c r="M110" s="82">
        <f t="shared" si="4"/>
        <v>0</v>
      </c>
      <c r="N110" s="82">
        <f t="shared" si="2"/>
        <v>7584749.3500000006</v>
      </c>
    </row>
    <row r="111" spans="1:14" ht="22.5" thickBot="1">
      <c r="A111" s="85" t="s">
        <v>451</v>
      </c>
      <c r="B111" s="79">
        <f>ต.ค.!I111</f>
        <v>858375.29</v>
      </c>
      <c r="C111" s="79">
        <f>B112</f>
        <v>8443124.6400000006</v>
      </c>
      <c r="D111" s="79">
        <f>C112</f>
        <v>8443124.6400000006</v>
      </c>
      <c r="E111" s="79">
        <f>D112</f>
        <v>8443124.6400000006</v>
      </c>
      <c r="F111" s="79">
        <f t="shared" ref="F111:M111" si="5">E112</f>
        <v>8443124.6400000006</v>
      </c>
      <c r="G111" s="79">
        <f t="shared" si="5"/>
        <v>8443124.6400000006</v>
      </c>
      <c r="H111" s="79">
        <f t="shared" si="5"/>
        <v>8443124.6400000006</v>
      </c>
      <c r="I111" s="79">
        <f t="shared" si="5"/>
        <v>8443124.6400000006</v>
      </c>
      <c r="J111" s="79">
        <f t="shared" si="5"/>
        <v>8443124.6400000006</v>
      </c>
      <c r="K111" s="79">
        <f t="shared" si="5"/>
        <v>8443124.6400000006</v>
      </c>
      <c r="L111" s="79">
        <f t="shared" si="5"/>
        <v>8443124.6400000006</v>
      </c>
      <c r="M111" s="79">
        <f t="shared" si="5"/>
        <v>8443124.6400000006</v>
      </c>
      <c r="N111" s="79">
        <f>B111</f>
        <v>858375.29</v>
      </c>
    </row>
    <row r="112" spans="1:14" ht="22.5" thickBot="1">
      <c r="A112" s="86" t="s">
        <v>460</v>
      </c>
      <c r="B112" s="83">
        <f>B111+B110</f>
        <v>8443124.6400000006</v>
      </c>
      <c r="C112" s="80">
        <f>C111+C110</f>
        <v>8443124.6400000006</v>
      </c>
      <c r="D112" s="80">
        <f>D111+D110</f>
        <v>8443124.6400000006</v>
      </c>
      <c r="E112" s="80">
        <f>E111+E110</f>
        <v>8443124.6400000006</v>
      </c>
      <c r="F112" s="80">
        <f t="shared" ref="F112:N112" si="6">F111+F110</f>
        <v>8443124.6400000006</v>
      </c>
      <c r="G112" s="80">
        <f t="shared" si="6"/>
        <v>8443124.6400000006</v>
      </c>
      <c r="H112" s="80">
        <f t="shared" si="6"/>
        <v>8443124.6400000006</v>
      </c>
      <c r="I112" s="80">
        <f t="shared" si="6"/>
        <v>8443124.6400000006</v>
      </c>
      <c r="J112" s="80">
        <f t="shared" si="6"/>
        <v>8443124.6400000006</v>
      </c>
      <c r="K112" s="80">
        <f t="shared" si="6"/>
        <v>8443124.6400000006</v>
      </c>
      <c r="L112" s="80">
        <f t="shared" si="6"/>
        <v>8443124.6400000006</v>
      </c>
      <c r="M112" s="80">
        <f t="shared" si="6"/>
        <v>8443124.6400000006</v>
      </c>
      <c r="N112" s="80">
        <f t="shared" si="6"/>
        <v>8443124.6400000006</v>
      </c>
    </row>
    <row r="113" spans="1:14" ht="24" thickTop="1">
      <c r="A113" s="36" t="s">
        <v>644</v>
      </c>
    </row>
    <row r="114" spans="1:14" s="52" customFormat="1" ht="23.25">
      <c r="A114" s="7" t="s">
        <v>461</v>
      </c>
      <c r="B114" s="52">
        <f>ต.ค.!I114</f>
        <v>0</v>
      </c>
      <c r="C114" s="52">
        <f>พ.ย.!I114</f>
        <v>0</v>
      </c>
      <c r="D114" s="52">
        <f>ธ.ค.!I114</f>
        <v>0</v>
      </c>
      <c r="E114" s="52">
        <f>ม.ค.!I114</f>
        <v>0</v>
      </c>
      <c r="F114" s="52">
        <f>ก.พ.!I114</f>
        <v>0</v>
      </c>
      <c r="G114" s="52">
        <f>มี.ค.!I114</f>
        <v>0</v>
      </c>
      <c r="H114" s="52">
        <f>เม.ย.!I114</f>
        <v>0</v>
      </c>
      <c r="I114" s="52">
        <f>พ.ค.!I114</f>
        <v>0</v>
      </c>
      <c r="J114" s="52">
        <f>มิ.ย.!I114</f>
        <v>0</v>
      </c>
      <c r="K114" s="52">
        <f>ก.ค.!I114</f>
        <v>0</v>
      </c>
      <c r="L114" s="52">
        <f>ส.ค.!I114</f>
        <v>0</v>
      </c>
      <c r="M114" s="20">
        <f>ก.ย.!I114</f>
        <v>0</v>
      </c>
    </row>
    <row r="115" spans="1:14" s="52" customFormat="1" ht="23.25">
      <c r="A115" s="7" t="s">
        <v>713</v>
      </c>
      <c r="B115" s="52">
        <f>ต.ค.!I115</f>
        <v>0</v>
      </c>
      <c r="C115" s="52">
        <f>พ.ย.!I115</f>
        <v>0</v>
      </c>
      <c r="D115" s="52">
        <f>ธ.ค.!I115</f>
        <v>0</v>
      </c>
      <c r="E115" s="52">
        <f>ม.ค.!I115</f>
        <v>0</v>
      </c>
      <c r="F115" s="52">
        <f>ก.พ.!I115</f>
        <v>0</v>
      </c>
      <c r="G115" s="52">
        <f>มี.ค.!I115</f>
        <v>0</v>
      </c>
      <c r="H115" s="52">
        <f>เม.ย.!I115</f>
        <v>0</v>
      </c>
      <c r="I115" s="52">
        <f>พ.ค.!I115</f>
        <v>0</v>
      </c>
      <c r="J115" s="52">
        <f>มิ.ย.!I115</f>
        <v>0</v>
      </c>
      <c r="K115" s="52">
        <f>ก.ค.!I115</f>
        <v>0</v>
      </c>
      <c r="L115" s="52">
        <f>ส.ค.!I115</f>
        <v>0</v>
      </c>
      <c r="M115" s="20">
        <f>ก.ย.!I115</f>
        <v>0</v>
      </c>
    </row>
    <row r="116" spans="1:14" s="52" customFormat="1" ht="23.25">
      <c r="A116" s="7" t="s">
        <v>462</v>
      </c>
      <c r="B116" s="52">
        <f>ต.ค.!I116</f>
        <v>0</v>
      </c>
      <c r="C116" s="52">
        <f>พ.ย.!I116</f>
        <v>0</v>
      </c>
      <c r="D116" s="52">
        <f>ธ.ค.!I116</f>
        <v>0</v>
      </c>
      <c r="E116" s="52">
        <f>ม.ค.!I116</f>
        <v>0</v>
      </c>
      <c r="F116" s="52">
        <f>ก.พ.!I116</f>
        <v>0</v>
      </c>
      <c r="G116" s="52">
        <f>มี.ค.!I116</f>
        <v>0</v>
      </c>
      <c r="H116" s="52">
        <f>เม.ย.!I116</f>
        <v>0</v>
      </c>
      <c r="I116" s="52">
        <f>พ.ค.!I116</f>
        <v>0</v>
      </c>
      <c r="J116" s="52">
        <f>มิ.ย.!I116</f>
        <v>0</v>
      </c>
      <c r="K116" s="52">
        <f>ก.ค.!I116</f>
        <v>0</v>
      </c>
      <c r="L116" s="52">
        <f>ส.ค.!I116</f>
        <v>0</v>
      </c>
      <c r="M116" s="20">
        <f>ก.ย.!I116</f>
        <v>0</v>
      </c>
    </row>
    <row r="117" spans="1:14" s="52" customFormat="1" ht="23.25">
      <c r="A117" s="7" t="s">
        <v>463</v>
      </c>
      <c r="B117" s="52">
        <f>ต.ค.!I117</f>
        <v>8443124.6400000006</v>
      </c>
      <c r="C117" s="52">
        <f>พ.ย.!I117</f>
        <v>8848838</v>
      </c>
      <c r="D117" s="52">
        <f>ธ.ค.!I117</f>
        <v>8647012</v>
      </c>
      <c r="E117" s="52">
        <f>ม.ค.!I117</f>
        <v>8332642</v>
      </c>
      <c r="F117" s="52">
        <f>ก.พ.!I117</f>
        <v>8360692</v>
      </c>
      <c r="G117" s="52">
        <f>มี.ค.!I117</f>
        <v>8301142</v>
      </c>
      <c r="H117" s="52">
        <f>เม.ย.!I117</f>
        <v>8295892</v>
      </c>
      <c r="I117" s="52">
        <f>พ.ค.!I117</f>
        <v>8217654.6399999997</v>
      </c>
      <c r="J117" s="52">
        <f>มิ.ย.!I117</f>
        <v>3880264.64</v>
      </c>
      <c r="K117" s="52">
        <f>ก.ค.!I117</f>
        <v>2024514.64</v>
      </c>
      <c r="L117" s="52">
        <f>ส.ค.!I117</f>
        <v>1243564.6399999999</v>
      </c>
      <c r="M117" s="20">
        <f>ก.ย.!I117</f>
        <v>481218</v>
      </c>
    </row>
    <row r="118" spans="1:14" s="52" customFormat="1" ht="23.25">
      <c r="A118" s="7" t="s">
        <v>464</v>
      </c>
      <c r="B118" s="52">
        <f>ต.ค.!I118</f>
        <v>8443124.6400000006</v>
      </c>
      <c r="C118" s="52">
        <f>พ.ย.!I118</f>
        <v>8848838</v>
      </c>
      <c r="D118" s="52">
        <f>ธ.ค.!I118</f>
        <v>8647012</v>
      </c>
      <c r="E118" s="52">
        <f>ม.ค.!I118</f>
        <v>8332642</v>
      </c>
      <c r="F118" s="52">
        <f>ก.พ.!I118</f>
        <v>8360692</v>
      </c>
      <c r="G118" s="52">
        <f>มี.ค.!I118</f>
        <v>8301142</v>
      </c>
      <c r="H118" s="52">
        <f>เม.ย.!I118</f>
        <v>8295892</v>
      </c>
      <c r="I118" s="52">
        <f>พ.ค.!I118</f>
        <v>8217654.6399999997</v>
      </c>
      <c r="J118" s="52">
        <f>มิ.ย.!I118</f>
        <v>3880264.64</v>
      </c>
      <c r="K118" s="52">
        <f>ก.ค.!I118</f>
        <v>2024514.64</v>
      </c>
      <c r="L118" s="52">
        <f>ส.ค.!I118</f>
        <v>1243564.6399999999</v>
      </c>
      <c r="M118" s="20">
        <f>SUM(M114:M117)</f>
        <v>481218</v>
      </c>
    </row>
    <row r="119" spans="1:14" s="52" customFormat="1">
      <c r="A119" s="3"/>
      <c r="B119" s="52">
        <f>B112-B118</f>
        <v>0</v>
      </c>
      <c r="C119" s="52">
        <f t="shared" ref="C119:M119" si="7">C112-C118</f>
        <v>-405713.3599999994</v>
      </c>
      <c r="D119" s="52">
        <f t="shared" si="7"/>
        <v>-203887.3599999994</v>
      </c>
      <c r="E119" s="52">
        <f t="shared" si="7"/>
        <v>110482.6400000006</v>
      </c>
      <c r="F119" s="52">
        <f t="shared" si="7"/>
        <v>82432.640000000596</v>
      </c>
      <c r="G119" s="52">
        <f t="shared" si="7"/>
        <v>141982.6400000006</v>
      </c>
      <c r="H119" s="52">
        <f t="shared" si="7"/>
        <v>147232.6400000006</v>
      </c>
      <c r="I119" s="52">
        <f t="shared" si="7"/>
        <v>225470.00000000093</v>
      </c>
      <c r="J119" s="52">
        <f t="shared" si="7"/>
        <v>4562860</v>
      </c>
      <c r="K119" s="52">
        <f t="shared" si="7"/>
        <v>6418610.0000000009</v>
      </c>
      <c r="L119" s="52">
        <f t="shared" si="7"/>
        <v>7199560.0000000009</v>
      </c>
      <c r="M119" s="52">
        <f t="shared" si="7"/>
        <v>7961906.6400000006</v>
      </c>
    </row>
    <row r="120" spans="1:14" s="52" customFormat="1" ht="23.25">
      <c r="A120" s="44" t="s">
        <v>295</v>
      </c>
      <c r="B120" s="36">
        <f>SUM(B7:B61)</f>
        <v>348974.77999999997</v>
      </c>
      <c r="C120" s="36">
        <f t="shared" ref="C120:N120" si="8">SUM(C7:C61)</f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348974.77999999997</v>
      </c>
    </row>
    <row r="121" spans="1:14" s="52" customFormat="1" ht="23.25">
      <c r="A121" s="44" t="s">
        <v>292</v>
      </c>
      <c r="B121" s="36">
        <f>SUM(B68:B101)</f>
        <v>15750</v>
      </c>
      <c r="C121" s="36">
        <f t="shared" ref="C121:N121" si="9">SUM(C68:C101)</f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15750</v>
      </c>
    </row>
    <row r="122" spans="1:14" s="52" customFormat="1" ht="23.25">
      <c r="A122" s="36"/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6"/>
      <c r="N122" s="36"/>
    </row>
    <row r="123" spans="1:14" s="52" customFormat="1" ht="23.25">
      <c r="A123" s="44" t="str">
        <f>A62</f>
        <v xml:space="preserve">         เงินกองทุนรับโอนจากส่วนกลาง</v>
      </c>
      <c r="B123" s="44">
        <f>B62</f>
        <v>7600500</v>
      </c>
      <c r="C123" s="44">
        <f t="shared" ref="C123:N123" si="10">C62</f>
        <v>0</v>
      </c>
      <c r="D123" s="44">
        <f t="shared" si="10"/>
        <v>0</v>
      </c>
      <c r="E123" s="44">
        <f t="shared" si="10"/>
        <v>0</v>
      </c>
      <c r="F123" s="44">
        <f t="shared" si="10"/>
        <v>0</v>
      </c>
      <c r="G123" s="44">
        <f t="shared" si="10"/>
        <v>0</v>
      </c>
      <c r="H123" s="44">
        <f t="shared" si="10"/>
        <v>0</v>
      </c>
      <c r="I123" s="44">
        <f t="shared" si="10"/>
        <v>0</v>
      </c>
      <c r="J123" s="44">
        <f t="shared" si="10"/>
        <v>0</v>
      </c>
      <c r="K123" s="44">
        <f t="shared" si="10"/>
        <v>0</v>
      </c>
      <c r="L123" s="44">
        <f t="shared" si="10"/>
        <v>0</v>
      </c>
      <c r="M123" s="44">
        <f t="shared" si="10"/>
        <v>0</v>
      </c>
      <c r="N123" s="44">
        <f t="shared" si="10"/>
        <v>7600500</v>
      </c>
    </row>
    <row r="124" spans="1:14" s="52" customFormat="1" ht="23.25">
      <c r="A124" s="44" t="str">
        <f>A102</f>
        <v xml:space="preserve">          รายได้นำส่งส่วนกลาง</v>
      </c>
      <c r="B124" s="44">
        <f>B102</f>
        <v>343381.18</v>
      </c>
      <c r="C124" s="44">
        <f t="shared" ref="C124:N124" si="11">C102</f>
        <v>0</v>
      </c>
      <c r="D124" s="44">
        <f t="shared" si="11"/>
        <v>0</v>
      </c>
      <c r="E124" s="44">
        <f t="shared" si="11"/>
        <v>0</v>
      </c>
      <c r="F124" s="44">
        <f t="shared" si="11"/>
        <v>0</v>
      </c>
      <c r="G124" s="44">
        <f t="shared" si="11"/>
        <v>0</v>
      </c>
      <c r="H124" s="44">
        <f t="shared" si="11"/>
        <v>0</v>
      </c>
      <c r="I124" s="44">
        <f t="shared" si="11"/>
        <v>0</v>
      </c>
      <c r="J124" s="44">
        <f t="shared" si="11"/>
        <v>0</v>
      </c>
      <c r="K124" s="44">
        <f t="shared" si="11"/>
        <v>0</v>
      </c>
      <c r="L124" s="44">
        <f t="shared" si="11"/>
        <v>0</v>
      </c>
      <c r="M124" s="44">
        <f t="shared" si="11"/>
        <v>0</v>
      </c>
      <c r="N124" s="44">
        <f t="shared" si="11"/>
        <v>343381.18</v>
      </c>
    </row>
    <row r="125" spans="1:14" s="52" customFormat="1" ht="23.25">
      <c r="A125" s="37" t="str">
        <f>A104</f>
        <v xml:space="preserve">         โอนเงินกองทุนคืนส่วนกลาง</v>
      </c>
      <c r="B125" s="37">
        <f>B104</f>
        <v>5594.25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5594.25</v>
      </c>
    </row>
    <row r="126" spans="1:14" s="52" customFormat="1" ht="23.25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52" customFormat="1" ht="23.25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4">B107</f>
        <v>0</v>
      </c>
      <c r="C127" s="39">
        <f t="shared" si="14"/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52" customFormat="1" ht="23.25">
      <c r="A128" s="20" t="s">
        <v>265</v>
      </c>
      <c r="B128" s="20">
        <f>B124+B125</f>
        <v>348975.43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348975.43</v>
      </c>
    </row>
    <row r="129" spans="1:1" s="52" customFormat="1" ht="23.25">
      <c r="A129" s="39"/>
    </row>
    <row r="130" spans="1:1" s="52" customFormat="1">
      <c r="A130" s="9"/>
    </row>
    <row r="131" spans="1:1" s="52" customFormat="1">
      <c r="A131" s="6"/>
    </row>
    <row r="132" spans="1:1" s="52" customFormat="1">
      <c r="A132" s="6"/>
    </row>
    <row r="133" spans="1:1" s="52" customFormat="1">
      <c r="A133" s="6"/>
    </row>
    <row r="134" spans="1:1" s="52" customFormat="1">
      <c r="A134" s="6"/>
    </row>
    <row r="135" spans="1:1" s="52" customFormat="1">
      <c r="A135" s="53"/>
    </row>
    <row r="136" spans="1:1" s="52" customFormat="1">
      <c r="A136" s="54"/>
    </row>
    <row r="137" spans="1:1" s="52" customFormat="1">
      <c r="A137" s="16"/>
    </row>
    <row r="138" spans="1:1" s="52" customFormat="1">
      <c r="A138" s="6"/>
    </row>
    <row r="139" spans="1:1" s="52" customFormat="1">
      <c r="A139" s="6"/>
    </row>
    <row r="140" spans="1:1" s="52" customFormat="1">
      <c r="A140" s="6"/>
    </row>
    <row r="141" spans="1:1" s="52" customFormat="1">
      <c r="A141" s="6"/>
    </row>
    <row r="142" spans="1:1" s="52" customFormat="1">
      <c r="A142" s="6"/>
    </row>
    <row r="143" spans="1:1" s="52" customFormat="1">
      <c r="A143" s="6"/>
    </row>
    <row r="144" spans="1:1" s="52" customFormat="1">
      <c r="A144" s="6"/>
    </row>
    <row r="145" spans="1:1" s="52" customFormat="1">
      <c r="A145" s="6"/>
    </row>
    <row r="146" spans="1:1" s="52" customFormat="1">
      <c r="A146" s="6"/>
    </row>
    <row r="147" spans="1:1" s="52" customFormat="1">
      <c r="A147" s="6"/>
    </row>
    <row r="148" spans="1:1" s="52" customFormat="1">
      <c r="A148" s="6"/>
    </row>
    <row r="149" spans="1:1" s="52" customFormat="1">
      <c r="A149" s="6"/>
    </row>
    <row r="150" spans="1:1" s="52" customFormat="1">
      <c r="A150" s="6"/>
    </row>
    <row r="151" spans="1:1" s="52" customFormat="1">
      <c r="A151" s="6"/>
    </row>
    <row r="152" spans="1:1" s="52" customFormat="1">
      <c r="A152" s="6"/>
    </row>
    <row r="153" spans="1:1" s="52" customFormat="1">
      <c r="A153" s="6"/>
    </row>
    <row r="154" spans="1:1" s="52" customFormat="1">
      <c r="A154" s="6"/>
    </row>
    <row r="155" spans="1:1" s="52" customFormat="1">
      <c r="A155" s="16"/>
    </row>
    <row r="156" spans="1:1" s="52" customFormat="1">
      <c r="A156" s="6"/>
    </row>
    <row r="157" spans="1:1" s="52" customFormat="1">
      <c r="A157" s="16"/>
    </row>
    <row r="158" spans="1:1" s="52" customFormat="1">
      <c r="A158" s="6"/>
    </row>
    <row r="159" spans="1:1" s="52" customFormat="1">
      <c r="A159" s="6"/>
    </row>
    <row r="160" spans="1:1" s="52" customFormat="1">
      <c r="A160" s="6"/>
    </row>
    <row r="161" spans="1:1" s="52" customFormat="1">
      <c r="A161" s="6"/>
    </row>
    <row r="162" spans="1:1" s="52" customFormat="1">
      <c r="A162" s="6"/>
    </row>
    <row r="163" spans="1:1" s="52" customFormat="1">
      <c r="A163" s="6"/>
    </row>
    <row r="164" spans="1:1" s="52" customFormat="1">
      <c r="A164" s="16"/>
    </row>
    <row r="165" spans="1:1" s="52" customFormat="1">
      <c r="A165" s="54"/>
    </row>
    <row r="166" spans="1:1" s="52" customFormat="1">
      <c r="A166" s="6"/>
    </row>
    <row r="167" spans="1:1" s="52" customFormat="1">
      <c r="A167" s="6"/>
    </row>
    <row r="168" spans="1:1" s="52" customFormat="1">
      <c r="A168" s="6"/>
    </row>
    <row r="169" spans="1:1" s="52" customFormat="1">
      <c r="A169" s="6"/>
    </row>
    <row r="170" spans="1:1" s="52" customFormat="1">
      <c r="A170" s="6"/>
    </row>
    <row r="171" spans="1:1" s="52" customFormat="1">
      <c r="A171" s="6"/>
    </row>
    <row r="172" spans="1:1" s="52" customFormat="1">
      <c r="A172" s="6"/>
    </row>
    <row r="173" spans="1:1" s="52" customFormat="1">
      <c r="A173" s="6"/>
    </row>
    <row r="174" spans="1:1" s="52" customFormat="1">
      <c r="A174" s="6"/>
    </row>
    <row r="175" spans="1:1" s="52" customFormat="1">
      <c r="A175" s="6"/>
    </row>
    <row r="176" spans="1:1" s="52" customFormat="1">
      <c r="A176" s="6"/>
    </row>
    <row r="177" spans="1:1" s="52" customFormat="1">
      <c r="A177" s="6"/>
    </row>
    <row r="178" spans="1:1" s="52" customFormat="1">
      <c r="A178" s="6"/>
    </row>
    <row r="179" spans="1:1" s="52" customFormat="1">
      <c r="A179" s="6"/>
    </row>
    <row r="180" spans="1:1" s="52" customFormat="1">
      <c r="A180" s="6"/>
    </row>
    <row r="181" spans="1:1" s="52" customFormat="1">
      <c r="A181" s="6"/>
    </row>
    <row r="182" spans="1:1" s="52" customFormat="1">
      <c r="A182" s="6"/>
    </row>
    <row r="183" spans="1:1" s="52" customFormat="1">
      <c r="A183" s="6"/>
    </row>
    <row r="184" spans="1:1" s="52" customFormat="1">
      <c r="A184" s="6"/>
    </row>
    <row r="185" spans="1:1" s="52" customFormat="1">
      <c r="A185" s="6"/>
    </row>
    <row r="186" spans="1:1" s="52" customFormat="1">
      <c r="A186" s="6"/>
    </row>
    <row r="187" spans="1:1" s="52" customFormat="1">
      <c r="A187" s="6"/>
    </row>
    <row r="188" spans="1:1" s="52" customFormat="1">
      <c r="A188" s="6"/>
    </row>
    <row r="189" spans="1:1" s="52" customFormat="1">
      <c r="A189" s="6"/>
    </row>
    <row r="190" spans="1:1" s="52" customFormat="1">
      <c r="A190" s="6"/>
    </row>
    <row r="191" spans="1:1" s="52" customFormat="1">
      <c r="A191" s="6"/>
    </row>
    <row r="192" spans="1:1" s="52" customFormat="1">
      <c r="A192" s="16"/>
    </row>
    <row r="193" spans="1:1" s="52" customFormat="1">
      <c r="A193" s="16"/>
    </row>
    <row r="194" spans="1:1" s="52" customFormat="1">
      <c r="A194" s="16"/>
    </row>
    <row r="195" spans="1:1" s="52" customFormat="1">
      <c r="A195" s="16"/>
    </row>
    <row r="196" spans="1:1" s="52" customFormat="1">
      <c r="A196" s="6"/>
    </row>
    <row r="197" spans="1:1" s="52" customFormat="1">
      <c r="A197" s="6"/>
    </row>
    <row r="198" spans="1:1" s="52" customFormat="1">
      <c r="A198" s="6"/>
    </row>
    <row r="199" spans="1:1" s="52" customFormat="1">
      <c r="A199" s="6"/>
    </row>
    <row r="200" spans="1:1" s="52" customFormat="1">
      <c r="A200" s="6"/>
    </row>
    <row r="201" spans="1:1" s="52" customFormat="1">
      <c r="A201" s="6"/>
    </row>
    <row r="202" spans="1:1" s="52" customFormat="1">
      <c r="A202" s="6"/>
    </row>
    <row r="203" spans="1:1" s="52" customFormat="1">
      <c r="A203" s="6"/>
    </row>
    <row r="204" spans="1:1" s="52" customFormat="1">
      <c r="A204" s="6"/>
    </row>
    <row r="205" spans="1:1" s="52" customFormat="1">
      <c r="A205" s="6"/>
    </row>
    <row r="206" spans="1:1" s="52" customFormat="1">
      <c r="A206" s="6"/>
    </row>
    <row r="207" spans="1:1" s="52" customFormat="1">
      <c r="A207" s="6"/>
    </row>
    <row r="208" spans="1:1" s="52" customFormat="1">
      <c r="A208" s="6"/>
    </row>
    <row r="209" spans="1:1" s="52" customFormat="1">
      <c r="A209" s="6"/>
    </row>
    <row r="210" spans="1:1" s="52" customFormat="1">
      <c r="A210" s="6"/>
    </row>
    <row r="211" spans="1:1" s="52" customFormat="1">
      <c r="A211" s="6"/>
    </row>
    <row r="212" spans="1:1" s="52" customFormat="1">
      <c r="A212" s="6"/>
    </row>
    <row r="213" spans="1:1" s="52" customFormat="1">
      <c r="A213" s="6"/>
    </row>
    <row r="214" spans="1:1" s="52" customFormat="1">
      <c r="A214" s="6"/>
    </row>
    <row r="215" spans="1:1" s="52" customFormat="1">
      <c r="A215" s="6"/>
    </row>
    <row r="216" spans="1:1" s="52" customFormat="1">
      <c r="A216" s="6"/>
    </row>
    <row r="217" spans="1:1" s="52" customFormat="1">
      <c r="A217" s="6"/>
    </row>
    <row r="218" spans="1:1" s="52" customFormat="1">
      <c r="A218" s="6"/>
    </row>
    <row r="219" spans="1:1" s="52" customFormat="1">
      <c r="A219" s="6"/>
    </row>
    <row r="220" spans="1:1" s="52" customFormat="1">
      <c r="A220" s="6"/>
    </row>
    <row r="221" spans="1:1" s="52" customFormat="1">
      <c r="A221" s="6"/>
    </row>
    <row r="222" spans="1:1" s="52" customFormat="1">
      <c r="A222" s="6"/>
    </row>
    <row r="223" spans="1:1" s="52" customFormat="1">
      <c r="A223" s="6"/>
    </row>
    <row r="224" spans="1:1" s="52" customFormat="1">
      <c r="A224" s="6"/>
    </row>
    <row r="225" spans="1:1" s="52" customFormat="1">
      <c r="A225" s="6"/>
    </row>
    <row r="226" spans="1:1" s="52" customFormat="1">
      <c r="A226" s="6"/>
    </row>
    <row r="227" spans="1:1" s="52" customFormat="1">
      <c r="A227" s="6"/>
    </row>
    <row r="228" spans="1:1" s="52" customFormat="1">
      <c r="A228" s="6"/>
    </row>
    <row r="229" spans="1:1" s="52" customFormat="1">
      <c r="A229" s="6"/>
    </row>
    <row r="230" spans="1:1" s="52" customFormat="1">
      <c r="A230" s="6"/>
    </row>
  </sheetData>
  <phoneticPr fontId="0" type="noConversion"/>
  <printOptions horizontalCentered="1"/>
  <pageMargins left="0.39370078740157483" right="0" top="0.39370078740157483" bottom="0.19685039370078741" header="0.51181102362204722" footer="0.51181102362204722"/>
  <pageSetup paperSize="9" scale="43" orientation="landscape" r:id="rId1"/>
  <headerFooter alignWithMargins="0">
    <oddHeader>&amp;R&amp;P</oddHeader>
    <oddFooter>&amp;Rpraphatsorn_sukkong กงบ. สบท.</oddFooter>
  </headerFooter>
  <rowBreaks count="2" manualBreakCount="2">
    <brk id="51" max="16383" man="1"/>
    <brk id="11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0"/>
  <dimension ref="A1:O193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I1" sqref="I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487</v>
      </c>
    </row>
    <row r="4" spans="1:15">
      <c r="A4" s="36" t="s">
        <v>703</v>
      </c>
    </row>
    <row r="5" spans="1:15">
      <c r="A5" s="69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ต.ค.!J7</f>
        <v>0</v>
      </c>
      <c r="C7" s="24">
        <f>พ.ย.!J7</f>
        <v>0</v>
      </c>
      <c r="D7" s="24">
        <f>ธ.ค.!J7</f>
        <v>0</v>
      </c>
      <c r="E7" s="24">
        <f>ม.ค.!J7</f>
        <v>0</v>
      </c>
      <c r="F7" s="24">
        <f>ก.พ.!J7</f>
        <v>0</v>
      </c>
      <c r="G7" s="24">
        <f>มี.ค.!J7</f>
        <v>0</v>
      </c>
      <c r="H7" s="24">
        <f>เม.ย.!J7</f>
        <v>0</v>
      </c>
      <c r="I7" s="24">
        <f>พ.ค.!J7</f>
        <v>0</v>
      </c>
      <c r="J7" s="24">
        <f>มิ.ย.!J7</f>
        <v>0</v>
      </c>
      <c r="K7" s="24">
        <f>ก.ค.!J7</f>
        <v>0</v>
      </c>
      <c r="L7" s="24">
        <f>ส.ค.!J7</f>
        <v>0</v>
      </c>
      <c r="M7" s="24">
        <f>ก.ย.!J7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ต.ค.!J8</f>
        <v>0</v>
      </c>
      <c r="C8" s="24">
        <f>พ.ย.!J8</f>
        <v>0</v>
      </c>
      <c r="D8" s="24">
        <f>ธ.ค.!J8</f>
        <v>0</v>
      </c>
      <c r="E8" s="24">
        <f>ม.ค.!J8</f>
        <v>0</v>
      </c>
      <c r="F8" s="24">
        <f>ก.พ.!J8</f>
        <v>0</v>
      </c>
      <c r="G8" s="24">
        <f>มี.ค.!J8</f>
        <v>0</v>
      </c>
      <c r="H8" s="24">
        <f>เม.ย.!J8</f>
        <v>0</v>
      </c>
      <c r="I8" s="24">
        <f>พ.ค.!J8</f>
        <v>0</v>
      </c>
      <c r="J8" s="24">
        <f>มิ.ย.!J8</f>
        <v>0</v>
      </c>
      <c r="K8" s="24">
        <f>ก.ค.!J8</f>
        <v>0</v>
      </c>
      <c r="L8" s="24">
        <f>ส.ค.!J8</f>
        <v>0</v>
      </c>
      <c r="M8" s="24">
        <f>ก.ย.!J8</f>
        <v>0</v>
      </c>
      <c r="N8" s="24">
        <f t="shared" si="0"/>
        <v>0</v>
      </c>
    </row>
    <row r="9" spans="1:15">
      <c r="A9" s="363" t="s">
        <v>398</v>
      </c>
      <c r="B9" s="24">
        <f>ต.ค.!J9</f>
        <v>1774.55</v>
      </c>
      <c r="C9" s="24">
        <f>พ.ย.!J9</f>
        <v>0</v>
      </c>
      <c r="D9" s="24">
        <f>ธ.ค.!J9</f>
        <v>0</v>
      </c>
      <c r="E9" s="24">
        <f>ม.ค.!J9</f>
        <v>0</v>
      </c>
      <c r="F9" s="24">
        <f>ก.พ.!J9</f>
        <v>0</v>
      </c>
      <c r="G9" s="24">
        <f>มี.ค.!J9</f>
        <v>0</v>
      </c>
      <c r="H9" s="24">
        <f>เม.ย.!J9</f>
        <v>0</v>
      </c>
      <c r="I9" s="24">
        <f>พ.ค.!J9</f>
        <v>0</v>
      </c>
      <c r="J9" s="24">
        <f>มิ.ย.!J9</f>
        <v>0</v>
      </c>
      <c r="K9" s="24">
        <f>ก.ค.!J9</f>
        <v>0</v>
      </c>
      <c r="L9" s="24">
        <f>ส.ค.!J9</f>
        <v>0</v>
      </c>
      <c r="M9" s="24">
        <f>ก.ย.!J9</f>
        <v>0</v>
      </c>
      <c r="N9" s="24">
        <f t="shared" si="0"/>
        <v>1774.55</v>
      </c>
    </row>
    <row r="10" spans="1:15">
      <c r="A10" s="363" t="s">
        <v>399</v>
      </c>
      <c r="B10" s="24">
        <f>ต.ค.!J10</f>
        <v>23373.21</v>
      </c>
      <c r="C10" s="24">
        <f>พ.ย.!J10</f>
        <v>0</v>
      </c>
      <c r="D10" s="24">
        <f>ธ.ค.!J10</f>
        <v>0</v>
      </c>
      <c r="E10" s="24">
        <f>ม.ค.!J10</f>
        <v>0</v>
      </c>
      <c r="F10" s="24">
        <f>ก.พ.!J10</f>
        <v>0</v>
      </c>
      <c r="G10" s="24">
        <f>มี.ค.!J10</f>
        <v>0</v>
      </c>
      <c r="H10" s="24">
        <f>เม.ย.!J10</f>
        <v>0</v>
      </c>
      <c r="I10" s="24">
        <f>พ.ค.!J10</f>
        <v>0</v>
      </c>
      <c r="J10" s="24">
        <f>มิ.ย.!J10</f>
        <v>0</v>
      </c>
      <c r="K10" s="24">
        <f>ก.ค.!J10</f>
        <v>0</v>
      </c>
      <c r="L10" s="24">
        <f>ส.ค.!J10</f>
        <v>0</v>
      </c>
      <c r="M10" s="24">
        <f>ก.ย.!J10</f>
        <v>0</v>
      </c>
      <c r="N10" s="24">
        <f t="shared" si="0"/>
        <v>23373.21</v>
      </c>
      <c r="O10" s="20">
        <f>SUM(N9:N11)</f>
        <v>25147.759999999998</v>
      </c>
    </row>
    <row r="11" spans="1:15">
      <c r="A11" s="363" t="s">
        <v>400</v>
      </c>
      <c r="B11" s="24">
        <f>ต.ค.!J11</f>
        <v>0</v>
      </c>
      <c r="C11" s="24">
        <f>พ.ย.!J11</f>
        <v>0</v>
      </c>
      <c r="D11" s="24">
        <f>ธ.ค.!J11</f>
        <v>0</v>
      </c>
      <c r="E11" s="24">
        <f>ม.ค.!J11</f>
        <v>0</v>
      </c>
      <c r="F11" s="24">
        <f>ก.พ.!J11</f>
        <v>0</v>
      </c>
      <c r="G11" s="24">
        <f>มี.ค.!J11</f>
        <v>0</v>
      </c>
      <c r="H11" s="24">
        <f>เม.ย.!J11</f>
        <v>0</v>
      </c>
      <c r="I11" s="24">
        <f>พ.ค.!J11</f>
        <v>0</v>
      </c>
      <c r="J11" s="24">
        <f>มิ.ย.!J11</f>
        <v>0</v>
      </c>
      <c r="K11" s="24">
        <f>ก.ค.!J11</f>
        <v>0</v>
      </c>
      <c r="L11" s="24">
        <f>ส.ค.!J11</f>
        <v>0</v>
      </c>
      <c r="M11" s="24">
        <f>ก.ย.!J11</f>
        <v>0</v>
      </c>
      <c r="N11" s="24">
        <f t="shared" si="0"/>
        <v>0</v>
      </c>
    </row>
    <row r="12" spans="1:15">
      <c r="A12" s="363" t="s">
        <v>401</v>
      </c>
      <c r="B12" s="24">
        <f>ต.ค.!J12</f>
        <v>0</v>
      </c>
      <c r="C12" s="24">
        <f>พ.ย.!J12</f>
        <v>0</v>
      </c>
      <c r="D12" s="24">
        <f>ธ.ค.!J12</f>
        <v>0</v>
      </c>
      <c r="E12" s="24">
        <f>ม.ค.!J12</f>
        <v>0</v>
      </c>
      <c r="F12" s="24">
        <f>ก.พ.!J12</f>
        <v>0</v>
      </c>
      <c r="G12" s="24">
        <f>มี.ค.!J12</f>
        <v>0</v>
      </c>
      <c r="H12" s="24">
        <f>เม.ย.!J12</f>
        <v>0</v>
      </c>
      <c r="I12" s="24">
        <f>พ.ค.!J12</f>
        <v>0</v>
      </c>
      <c r="J12" s="24">
        <f>มิ.ย.!J12</f>
        <v>0</v>
      </c>
      <c r="K12" s="24">
        <f>ก.ค.!J12</f>
        <v>0</v>
      </c>
      <c r="L12" s="24">
        <f>ส.ค.!J12</f>
        <v>0</v>
      </c>
      <c r="M12" s="24">
        <f>ก.ย.!J12</f>
        <v>0</v>
      </c>
      <c r="N12" s="24">
        <f t="shared" si="0"/>
        <v>0</v>
      </c>
    </row>
    <row r="13" spans="1:15">
      <c r="A13" s="363" t="s">
        <v>402</v>
      </c>
      <c r="B13" s="24">
        <f>ต.ค.!J13</f>
        <v>0</v>
      </c>
      <c r="C13" s="24">
        <f>พ.ย.!J13</f>
        <v>0</v>
      </c>
      <c r="D13" s="24">
        <f>ธ.ค.!J13</f>
        <v>0</v>
      </c>
      <c r="E13" s="24">
        <f>ม.ค.!J13</f>
        <v>0</v>
      </c>
      <c r="F13" s="24">
        <f>ก.พ.!J13</f>
        <v>0</v>
      </c>
      <c r="G13" s="24">
        <f>มี.ค.!J13</f>
        <v>0</v>
      </c>
      <c r="H13" s="24">
        <f>เม.ย.!J13</f>
        <v>0</v>
      </c>
      <c r="I13" s="24">
        <f>พ.ค.!J13</f>
        <v>0</v>
      </c>
      <c r="J13" s="24">
        <f>มิ.ย.!J13</f>
        <v>0</v>
      </c>
      <c r="K13" s="24">
        <f>ก.ค.!J13</f>
        <v>0</v>
      </c>
      <c r="L13" s="24">
        <f>ส.ค.!J13</f>
        <v>0</v>
      </c>
      <c r="M13" s="24">
        <f>ก.ย.!J13</f>
        <v>0</v>
      </c>
      <c r="N13" s="24">
        <f t="shared" si="0"/>
        <v>0</v>
      </c>
    </row>
    <row r="14" spans="1:15">
      <c r="A14" s="363" t="s">
        <v>403</v>
      </c>
      <c r="B14" s="24">
        <f>ต.ค.!J14</f>
        <v>49.59</v>
      </c>
      <c r="C14" s="24">
        <f>พ.ย.!J14</f>
        <v>0</v>
      </c>
      <c r="D14" s="24">
        <f>ธ.ค.!J14</f>
        <v>0</v>
      </c>
      <c r="E14" s="24">
        <f>ม.ค.!J14</f>
        <v>0</v>
      </c>
      <c r="F14" s="24">
        <f>ก.พ.!J14</f>
        <v>0</v>
      </c>
      <c r="G14" s="24">
        <f>มี.ค.!J14</f>
        <v>0</v>
      </c>
      <c r="H14" s="24">
        <f>เม.ย.!J14</f>
        <v>0</v>
      </c>
      <c r="I14" s="24">
        <f>พ.ค.!J14</f>
        <v>0</v>
      </c>
      <c r="J14" s="24">
        <f>มิ.ย.!J14</f>
        <v>0</v>
      </c>
      <c r="K14" s="24">
        <f>ก.ค.!J14</f>
        <v>0</v>
      </c>
      <c r="L14" s="24">
        <f>ส.ค.!J14</f>
        <v>0</v>
      </c>
      <c r="M14" s="24">
        <f>ก.ย.!J14</f>
        <v>0</v>
      </c>
      <c r="N14" s="24">
        <f t="shared" si="0"/>
        <v>49.59</v>
      </c>
      <c r="O14" s="20">
        <f>SUM(N14:N15)</f>
        <v>5599.08</v>
      </c>
    </row>
    <row r="15" spans="1:15">
      <c r="A15" s="363" t="s">
        <v>404</v>
      </c>
      <c r="B15" s="24">
        <f>ต.ค.!J15</f>
        <v>5549.49</v>
      </c>
      <c r="C15" s="24">
        <f>พ.ย.!J15</f>
        <v>0</v>
      </c>
      <c r="D15" s="24">
        <f>ธ.ค.!J15</f>
        <v>0</v>
      </c>
      <c r="E15" s="24">
        <f>ม.ค.!J15</f>
        <v>0</v>
      </c>
      <c r="F15" s="24">
        <f>ก.พ.!J15</f>
        <v>0</v>
      </c>
      <c r="G15" s="24">
        <f>มี.ค.!J15</f>
        <v>0</v>
      </c>
      <c r="H15" s="24">
        <f>เม.ย.!J15</f>
        <v>0</v>
      </c>
      <c r="I15" s="24">
        <f>พ.ค.!J15</f>
        <v>0</v>
      </c>
      <c r="J15" s="24">
        <f>มิ.ย.!J15</f>
        <v>0</v>
      </c>
      <c r="K15" s="24">
        <f>ก.ค.!J15</f>
        <v>0</v>
      </c>
      <c r="L15" s="24">
        <f>ส.ค.!J15</f>
        <v>0</v>
      </c>
      <c r="M15" s="24">
        <f>ก.ย.!J15</f>
        <v>0</v>
      </c>
      <c r="N15" s="24">
        <f t="shared" si="0"/>
        <v>5549.49</v>
      </c>
    </row>
    <row r="16" spans="1:15">
      <c r="A16" s="363" t="s">
        <v>588</v>
      </c>
      <c r="B16" s="24">
        <f>ต.ค.!J16</f>
        <v>0</v>
      </c>
      <c r="C16" s="24">
        <f>พ.ย.!J16</f>
        <v>0</v>
      </c>
      <c r="D16" s="24">
        <f>ธ.ค.!J16</f>
        <v>0</v>
      </c>
      <c r="E16" s="24">
        <f>ม.ค.!J16</f>
        <v>0</v>
      </c>
      <c r="F16" s="24">
        <f>ก.พ.!J16</f>
        <v>0</v>
      </c>
      <c r="G16" s="24">
        <f>มี.ค.!J16</f>
        <v>0</v>
      </c>
      <c r="H16" s="24">
        <f>เม.ย.!J16</f>
        <v>0</v>
      </c>
      <c r="I16" s="24">
        <f>พ.ค.!J16</f>
        <v>0</v>
      </c>
      <c r="J16" s="24">
        <f>มิ.ย.!J16</f>
        <v>0</v>
      </c>
      <c r="K16" s="24">
        <f>ก.ค.!J16</f>
        <v>0</v>
      </c>
      <c r="L16" s="24">
        <f>ส.ค.!J16</f>
        <v>0</v>
      </c>
      <c r="M16" s="24">
        <f>ก.ย.!J16</f>
        <v>0</v>
      </c>
      <c r="N16" s="24">
        <f t="shared" si="0"/>
        <v>0</v>
      </c>
    </row>
    <row r="17" spans="1:15">
      <c r="A17" s="367" t="s">
        <v>589</v>
      </c>
      <c r="B17" s="24">
        <f>ต.ค.!J17</f>
        <v>0</v>
      </c>
      <c r="C17" s="24">
        <f>พ.ย.!J17</f>
        <v>0</v>
      </c>
      <c r="D17" s="24">
        <f>ธ.ค.!J17</f>
        <v>0</v>
      </c>
      <c r="E17" s="24">
        <f>ม.ค.!J17</f>
        <v>0</v>
      </c>
      <c r="F17" s="24">
        <f>ก.พ.!J17</f>
        <v>0</v>
      </c>
      <c r="G17" s="24">
        <f>มี.ค.!J17</f>
        <v>0</v>
      </c>
      <c r="H17" s="24">
        <f>เม.ย.!J17</f>
        <v>0</v>
      </c>
      <c r="I17" s="24">
        <f>พ.ค.!J17</f>
        <v>0</v>
      </c>
      <c r="J17" s="24">
        <f>มิ.ย.!J17</f>
        <v>0</v>
      </c>
      <c r="K17" s="24">
        <f>ก.ค.!J17</f>
        <v>0</v>
      </c>
      <c r="L17" s="24">
        <f>ส.ค.!J17</f>
        <v>0</v>
      </c>
      <c r="M17" s="24">
        <f>ก.ย.!J17</f>
        <v>0</v>
      </c>
      <c r="N17" s="24">
        <f t="shared" si="0"/>
        <v>0</v>
      </c>
    </row>
    <row r="18" spans="1:15">
      <c r="A18" s="363" t="s">
        <v>592</v>
      </c>
      <c r="B18" s="24">
        <f>ต.ค.!J18</f>
        <v>645.41999999999996</v>
      </c>
      <c r="C18" s="24">
        <f>พ.ย.!J18</f>
        <v>0</v>
      </c>
      <c r="D18" s="24">
        <f>ธ.ค.!J18</f>
        <v>0</v>
      </c>
      <c r="E18" s="24">
        <f>ม.ค.!J18</f>
        <v>0</v>
      </c>
      <c r="F18" s="24">
        <f>ก.พ.!J18</f>
        <v>0</v>
      </c>
      <c r="G18" s="24">
        <f>มี.ค.!J18</f>
        <v>0</v>
      </c>
      <c r="H18" s="24">
        <f>เม.ย.!J18</f>
        <v>0</v>
      </c>
      <c r="I18" s="24">
        <f>พ.ค.!J18</f>
        <v>0</v>
      </c>
      <c r="J18" s="24">
        <f>มิ.ย.!J18</f>
        <v>0</v>
      </c>
      <c r="K18" s="24">
        <f>ก.ค.!J18</f>
        <v>0</v>
      </c>
      <c r="L18" s="24">
        <f>ส.ค.!J18</f>
        <v>0</v>
      </c>
      <c r="M18" s="24">
        <f>ก.ย.!J18</f>
        <v>0</v>
      </c>
      <c r="N18" s="24">
        <f t="shared" si="0"/>
        <v>645.41999999999996</v>
      </c>
      <c r="O18" s="20">
        <f>SUM(N18:N19)</f>
        <v>29427.239999999998</v>
      </c>
    </row>
    <row r="19" spans="1:15">
      <c r="A19" s="363" t="s">
        <v>593</v>
      </c>
      <c r="B19" s="24">
        <f>ต.ค.!J19</f>
        <v>28781.82</v>
      </c>
      <c r="C19" s="24">
        <f>พ.ย.!J19</f>
        <v>0</v>
      </c>
      <c r="D19" s="24">
        <f>ธ.ค.!J19</f>
        <v>0</v>
      </c>
      <c r="E19" s="24">
        <f>ม.ค.!J19</f>
        <v>0</v>
      </c>
      <c r="F19" s="24">
        <f>ก.พ.!J19</f>
        <v>0</v>
      </c>
      <c r="G19" s="24">
        <f>มี.ค.!J19</f>
        <v>0</v>
      </c>
      <c r="H19" s="24">
        <f>เม.ย.!J19</f>
        <v>0</v>
      </c>
      <c r="I19" s="24">
        <f>พ.ค.!J19</f>
        <v>0</v>
      </c>
      <c r="J19" s="24">
        <f>มิ.ย.!J19</f>
        <v>0</v>
      </c>
      <c r="K19" s="24">
        <f>ก.ค.!J19</f>
        <v>0</v>
      </c>
      <c r="L19" s="24">
        <f>ส.ค.!J19</f>
        <v>0</v>
      </c>
      <c r="M19" s="24">
        <f>ก.ย.!J19</f>
        <v>0</v>
      </c>
      <c r="N19" s="24">
        <f t="shared" si="0"/>
        <v>28781.82</v>
      </c>
    </row>
    <row r="20" spans="1:15">
      <c r="A20" s="363" t="s">
        <v>67</v>
      </c>
      <c r="B20" s="24">
        <f>ต.ค.!J20</f>
        <v>0</v>
      </c>
      <c r="C20" s="24">
        <f>พ.ย.!J20</f>
        <v>0</v>
      </c>
      <c r="D20" s="24">
        <f>ธ.ค.!J20</f>
        <v>0</v>
      </c>
      <c r="E20" s="24">
        <f>ม.ค.!J20</f>
        <v>0</v>
      </c>
      <c r="F20" s="24">
        <f>ก.พ.!J20</f>
        <v>0</v>
      </c>
      <c r="G20" s="24">
        <f>มี.ค.!J20</f>
        <v>0</v>
      </c>
      <c r="H20" s="24">
        <f>เม.ย.!J20</f>
        <v>0</v>
      </c>
      <c r="I20" s="24">
        <f>พ.ค.!J20</f>
        <v>0</v>
      </c>
      <c r="J20" s="24">
        <f>มิ.ย.!J20</f>
        <v>0</v>
      </c>
      <c r="K20" s="24">
        <f>ก.ค.!J20</f>
        <v>0</v>
      </c>
      <c r="L20" s="24">
        <f>ส.ค.!J20</f>
        <v>0</v>
      </c>
      <c r="M20" s="24">
        <f>ก.ย.!J20</f>
        <v>0</v>
      </c>
      <c r="N20" s="24">
        <f t="shared" si="0"/>
        <v>0</v>
      </c>
    </row>
    <row r="21" spans="1:15">
      <c r="A21" s="363" t="s">
        <v>68</v>
      </c>
      <c r="B21" s="24">
        <f>ต.ค.!J21</f>
        <v>0</v>
      </c>
      <c r="C21" s="24">
        <f>พ.ย.!J21</f>
        <v>0</v>
      </c>
      <c r="D21" s="24">
        <f>ธ.ค.!J21</f>
        <v>0</v>
      </c>
      <c r="E21" s="24">
        <f>ม.ค.!J21</f>
        <v>0</v>
      </c>
      <c r="F21" s="24">
        <f>ก.พ.!J21</f>
        <v>0</v>
      </c>
      <c r="G21" s="24">
        <f>มี.ค.!J21</f>
        <v>0</v>
      </c>
      <c r="H21" s="24">
        <f>เม.ย.!J21</f>
        <v>0</v>
      </c>
      <c r="I21" s="24">
        <f>พ.ค.!J21</f>
        <v>0</v>
      </c>
      <c r="J21" s="24">
        <f>มิ.ย.!J21</f>
        <v>0</v>
      </c>
      <c r="K21" s="24">
        <f>ก.ค.!J21</f>
        <v>0</v>
      </c>
      <c r="L21" s="24">
        <f>ส.ค.!J21</f>
        <v>0</v>
      </c>
      <c r="M21" s="24">
        <f>ก.ย.!J21</f>
        <v>0</v>
      </c>
      <c r="N21" s="24">
        <f t="shared" si="0"/>
        <v>0</v>
      </c>
    </row>
    <row r="22" spans="1:15">
      <c r="A22" s="367" t="s">
        <v>231</v>
      </c>
      <c r="B22" s="24">
        <f>ต.ค.!J22</f>
        <v>0</v>
      </c>
      <c r="C22" s="24">
        <f>พ.ย.!J22</f>
        <v>0</v>
      </c>
      <c r="D22" s="24">
        <f>ธ.ค.!J22</f>
        <v>0</v>
      </c>
      <c r="E22" s="24">
        <f>ม.ค.!J22</f>
        <v>0</v>
      </c>
      <c r="F22" s="24">
        <f>ก.พ.!J22</f>
        <v>0</v>
      </c>
      <c r="G22" s="24">
        <f>มี.ค.!J22</f>
        <v>0</v>
      </c>
      <c r="H22" s="24">
        <f>เม.ย.!J22</f>
        <v>0</v>
      </c>
      <c r="I22" s="24">
        <f>พ.ค.!J22</f>
        <v>0</v>
      </c>
      <c r="J22" s="24">
        <f>มิ.ย.!J22</f>
        <v>0</v>
      </c>
      <c r="K22" s="24">
        <f>ก.ค.!J22</f>
        <v>0</v>
      </c>
      <c r="L22" s="24">
        <f>ส.ค.!J22</f>
        <v>0</v>
      </c>
      <c r="M22" s="24">
        <f>ก.ย.!J22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ต.ค.!J24</f>
        <v>0</v>
      </c>
      <c r="C24" s="24">
        <f>พ.ย.!J24</f>
        <v>0</v>
      </c>
      <c r="D24" s="24">
        <f>ธ.ค.!J24</f>
        <v>0</v>
      </c>
      <c r="E24" s="24">
        <f>ม.ค.!J24</f>
        <v>0</v>
      </c>
      <c r="F24" s="24">
        <f>ก.พ.!J24</f>
        <v>0</v>
      </c>
      <c r="G24" s="24">
        <f>มี.ค.!J24</f>
        <v>0</v>
      </c>
      <c r="H24" s="24">
        <f>เม.ย.!J24</f>
        <v>0</v>
      </c>
      <c r="I24" s="24">
        <f>พ.ค.!J24</f>
        <v>0</v>
      </c>
      <c r="J24" s="24">
        <f>มิ.ย.!J24</f>
        <v>0</v>
      </c>
      <c r="K24" s="24">
        <f>ก.ค.!J24</f>
        <v>0</v>
      </c>
      <c r="L24" s="24">
        <f>ส.ค.!J24</f>
        <v>0</v>
      </c>
      <c r="M24" s="24">
        <f>ก.ย.!J24</f>
        <v>0</v>
      </c>
      <c r="N24" s="24">
        <f t="shared" si="0"/>
        <v>0</v>
      </c>
    </row>
    <row r="25" spans="1:15">
      <c r="A25" s="363" t="s">
        <v>232</v>
      </c>
      <c r="B25" s="24">
        <f>ต.ค.!J25</f>
        <v>0</v>
      </c>
      <c r="C25" s="24">
        <f>พ.ย.!J25</f>
        <v>0</v>
      </c>
      <c r="D25" s="24">
        <f>ธ.ค.!J25</f>
        <v>0</v>
      </c>
      <c r="E25" s="24">
        <f>ม.ค.!J25</f>
        <v>0</v>
      </c>
      <c r="F25" s="24">
        <f>ก.พ.!J25</f>
        <v>0</v>
      </c>
      <c r="G25" s="24">
        <f>มี.ค.!J25</f>
        <v>0</v>
      </c>
      <c r="H25" s="24">
        <f>เม.ย.!J25</f>
        <v>0</v>
      </c>
      <c r="I25" s="24">
        <f>พ.ค.!J25</f>
        <v>0</v>
      </c>
      <c r="J25" s="24">
        <f>มิ.ย.!J25</f>
        <v>0</v>
      </c>
      <c r="K25" s="24">
        <f>ก.ค.!J25</f>
        <v>0</v>
      </c>
      <c r="L25" s="24">
        <f>ส.ค.!J25</f>
        <v>0</v>
      </c>
      <c r="M25" s="24">
        <f>ก.ย.!J25</f>
        <v>0</v>
      </c>
      <c r="N25" s="24">
        <f t="shared" si="0"/>
        <v>0</v>
      </c>
    </row>
    <row r="26" spans="1:15">
      <c r="A26" s="363" t="s">
        <v>233</v>
      </c>
      <c r="B26" s="24">
        <f>ต.ค.!J26</f>
        <v>0</v>
      </c>
      <c r="C26" s="24">
        <f>พ.ย.!J26</f>
        <v>0</v>
      </c>
      <c r="D26" s="24">
        <f>ธ.ค.!J26</f>
        <v>0</v>
      </c>
      <c r="E26" s="24">
        <f>ม.ค.!J26</f>
        <v>0</v>
      </c>
      <c r="F26" s="24">
        <f>ก.พ.!J26</f>
        <v>0</v>
      </c>
      <c r="G26" s="24">
        <f>มี.ค.!J26</f>
        <v>0</v>
      </c>
      <c r="H26" s="24">
        <f>เม.ย.!J26</f>
        <v>0</v>
      </c>
      <c r="I26" s="24">
        <f>พ.ค.!J26</f>
        <v>0</v>
      </c>
      <c r="J26" s="24">
        <f>มิ.ย.!J26</f>
        <v>0</v>
      </c>
      <c r="K26" s="24">
        <f>ก.ค.!J26</f>
        <v>0</v>
      </c>
      <c r="L26" s="24">
        <f>ส.ค.!J26</f>
        <v>0</v>
      </c>
      <c r="M26" s="24">
        <f>ก.ย.!J26</f>
        <v>0</v>
      </c>
      <c r="N26" s="24">
        <f t="shared" si="0"/>
        <v>0</v>
      </c>
    </row>
    <row r="27" spans="1:15">
      <c r="A27" s="363" t="s">
        <v>594</v>
      </c>
      <c r="B27" s="24">
        <f>ต.ค.!J27</f>
        <v>1482.09</v>
      </c>
      <c r="C27" s="24">
        <f>พ.ย.!J27</f>
        <v>0</v>
      </c>
      <c r="D27" s="24">
        <f>ธ.ค.!J27</f>
        <v>0</v>
      </c>
      <c r="E27" s="24">
        <f>ม.ค.!J27</f>
        <v>0</v>
      </c>
      <c r="F27" s="24">
        <f>ก.พ.!J27</f>
        <v>0</v>
      </c>
      <c r="G27" s="24">
        <f>มี.ค.!J27</f>
        <v>0</v>
      </c>
      <c r="H27" s="24">
        <f>เม.ย.!J27</f>
        <v>0</v>
      </c>
      <c r="I27" s="24">
        <f>พ.ค.!J27</f>
        <v>0</v>
      </c>
      <c r="J27" s="24">
        <f>มิ.ย.!J27</f>
        <v>0</v>
      </c>
      <c r="K27" s="24">
        <f>ก.ค.!J27</f>
        <v>0</v>
      </c>
      <c r="L27" s="24">
        <f>ส.ค.!J27</f>
        <v>0</v>
      </c>
      <c r="M27" s="24">
        <f>ก.ย.!J27</f>
        <v>0</v>
      </c>
      <c r="N27" s="24">
        <f t="shared" si="0"/>
        <v>1482.09</v>
      </c>
    </row>
    <row r="28" spans="1:15">
      <c r="A28" s="363" t="s">
        <v>595</v>
      </c>
      <c r="B28" s="24">
        <f>ต.ค.!J28</f>
        <v>3408.02</v>
      </c>
      <c r="C28" s="24">
        <f>พ.ย.!J28</f>
        <v>0</v>
      </c>
      <c r="D28" s="24">
        <f>ธ.ค.!J28</f>
        <v>0</v>
      </c>
      <c r="E28" s="24">
        <f>ม.ค.!J28</f>
        <v>0</v>
      </c>
      <c r="F28" s="24">
        <f>ก.พ.!J28</f>
        <v>0</v>
      </c>
      <c r="G28" s="24">
        <f>มี.ค.!J28</f>
        <v>0</v>
      </c>
      <c r="H28" s="24">
        <f>เม.ย.!J28</f>
        <v>0</v>
      </c>
      <c r="I28" s="24">
        <f>พ.ค.!J28</f>
        <v>0</v>
      </c>
      <c r="J28" s="24">
        <f>มิ.ย.!J28</f>
        <v>0</v>
      </c>
      <c r="K28" s="24">
        <f>ก.ค.!J28</f>
        <v>0</v>
      </c>
      <c r="L28" s="24">
        <f>ส.ค.!J28</f>
        <v>0</v>
      </c>
      <c r="M28" s="24">
        <f>ก.ย.!J28</f>
        <v>0</v>
      </c>
      <c r="N28" s="24">
        <f t="shared" si="0"/>
        <v>3408.02</v>
      </c>
      <c r="O28" s="20">
        <f>SUM(N27:N29)</f>
        <v>4890.1099999999997</v>
      </c>
    </row>
    <row r="29" spans="1:15">
      <c r="A29" s="363" t="s">
        <v>596</v>
      </c>
      <c r="B29" s="24">
        <f>ต.ค.!J29</f>
        <v>0</v>
      </c>
      <c r="C29" s="24">
        <f>พ.ย.!J29</f>
        <v>0</v>
      </c>
      <c r="D29" s="24">
        <f>ธ.ค.!J29</f>
        <v>0</v>
      </c>
      <c r="E29" s="24">
        <f>ม.ค.!J29</f>
        <v>0</v>
      </c>
      <c r="F29" s="24">
        <f>ก.พ.!J29</f>
        <v>0</v>
      </c>
      <c r="G29" s="24">
        <f>มี.ค.!J29</f>
        <v>0</v>
      </c>
      <c r="H29" s="24">
        <f>เม.ย.!J29</f>
        <v>0</v>
      </c>
      <c r="I29" s="24">
        <f>พ.ค.!J29</f>
        <v>0</v>
      </c>
      <c r="J29" s="24">
        <f>มิ.ย.!J29</f>
        <v>0</v>
      </c>
      <c r="K29" s="24">
        <f>ก.ค.!J29</f>
        <v>0</v>
      </c>
      <c r="L29" s="24">
        <f>ส.ค.!J29</f>
        <v>0</v>
      </c>
      <c r="M29" s="24">
        <f>ก.ย.!J29</f>
        <v>0</v>
      </c>
      <c r="N29" s="24">
        <f t="shared" si="0"/>
        <v>0</v>
      </c>
    </row>
    <row r="30" spans="1:15">
      <c r="A30" s="363" t="s">
        <v>411</v>
      </c>
      <c r="B30" s="24">
        <f>ต.ค.!J30</f>
        <v>0</v>
      </c>
      <c r="C30" s="24">
        <f>พ.ย.!J30</f>
        <v>0</v>
      </c>
      <c r="D30" s="24">
        <f>ธ.ค.!J30</f>
        <v>0</v>
      </c>
      <c r="E30" s="24">
        <f>ม.ค.!J30</f>
        <v>0</v>
      </c>
      <c r="F30" s="24">
        <f>ก.พ.!J30</f>
        <v>0</v>
      </c>
      <c r="G30" s="24">
        <f>มี.ค.!J30</f>
        <v>0</v>
      </c>
      <c r="H30" s="24">
        <f>เม.ย.!J30</f>
        <v>0</v>
      </c>
      <c r="I30" s="24">
        <f>พ.ค.!J30</f>
        <v>0</v>
      </c>
      <c r="J30" s="24">
        <f>มิ.ย.!J30</f>
        <v>0</v>
      </c>
      <c r="K30" s="24">
        <f>ก.ค.!J30</f>
        <v>0</v>
      </c>
      <c r="L30" s="24">
        <f>ส.ค.!J30</f>
        <v>0</v>
      </c>
      <c r="M30" s="24">
        <f>ก.ย.!J30</f>
        <v>0</v>
      </c>
      <c r="N30" s="24">
        <f t="shared" si="0"/>
        <v>0</v>
      </c>
    </row>
    <row r="31" spans="1:15">
      <c r="A31" s="363" t="s">
        <v>412</v>
      </c>
      <c r="B31" s="24">
        <f>ต.ค.!J31</f>
        <v>24292.69</v>
      </c>
      <c r="C31" s="24">
        <f>พ.ย.!J31</f>
        <v>0</v>
      </c>
      <c r="D31" s="24">
        <f>ธ.ค.!J31</f>
        <v>0</v>
      </c>
      <c r="E31" s="24">
        <f>ม.ค.!J31</f>
        <v>0</v>
      </c>
      <c r="F31" s="24">
        <f>ก.พ.!J31</f>
        <v>0</v>
      </c>
      <c r="G31" s="24">
        <f>มี.ค.!J31</f>
        <v>0</v>
      </c>
      <c r="H31" s="24">
        <f>เม.ย.!J31</f>
        <v>0</v>
      </c>
      <c r="I31" s="24">
        <f>พ.ค.!J31</f>
        <v>0</v>
      </c>
      <c r="J31" s="24">
        <f>มิ.ย.!J31</f>
        <v>0</v>
      </c>
      <c r="K31" s="24">
        <f>ก.ค.!J31</f>
        <v>0</v>
      </c>
      <c r="L31" s="24">
        <f>ส.ค.!J31</f>
        <v>0</v>
      </c>
      <c r="M31" s="24">
        <f>ก.ย.!J31</f>
        <v>0</v>
      </c>
      <c r="N31" s="24">
        <f t="shared" si="0"/>
        <v>24292.69</v>
      </c>
    </row>
    <row r="32" spans="1:15">
      <c r="A32" s="363" t="s">
        <v>413</v>
      </c>
      <c r="B32" s="24">
        <f>ต.ค.!J32</f>
        <v>18705.09</v>
      </c>
      <c r="C32" s="24">
        <f>พ.ย.!J32</f>
        <v>0</v>
      </c>
      <c r="D32" s="24">
        <f>ธ.ค.!J32</f>
        <v>0</v>
      </c>
      <c r="E32" s="24">
        <f>ม.ค.!J32</f>
        <v>0</v>
      </c>
      <c r="F32" s="24">
        <f>ก.พ.!J32</f>
        <v>0</v>
      </c>
      <c r="G32" s="24">
        <f>มี.ค.!J32</f>
        <v>0</v>
      </c>
      <c r="H32" s="24">
        <f>เม.ย.!J32</f>
        <v>0</v>
      </c>
      <c r="I32" s="24">
        <f>พ.ค.!J32</f>
        <v>0</v>
      </c>
      <c r="J32" s="24">
        <f>มิ.ย.!J32</f>
        <v>0</v>
      </c>
      <c r="K32" s="24">
        <f>ก.ค.!J32</f>
        <v>0</v>
      </c>
      <c r="L32" s="24">
        <f>ส.ค.!J32</f>
        <v>0</v>
      </c>
      <c r="M32" s="24">
        <f>ก.ย.!J32</f>
        <v>0</v>
      </c>
      <c r="N32" s="24">
        <f t="shared" si="0"/>
        <v>18705.09</v>
      </c>
    </row>
    <row r="33" spans="1:14">
      <c r="A33" s="363" t="s">
        <v>552</v>
      </c>
      <c r="B33" s="24">
        <f>ต.ค.!J33</f>
        <v>0</v>
      </c>
      <c r="C33" s="24">
        <f>พ.ย.!J33</f>
        <v>0</v>
      </c>
      <c r="D33" s="24">
        <f>ธ.ค.!J33</f>
        <v>0</v>
      </c>
      <c r="E33" s="24">
        <f>ม.ค.!J33</f>
        <v>0</v>
      </c>
      <c r="F33" s="24">
        <f>ก.พ.!J33</f>
        <v>0</v>
      </c>
      <c r="G33" s="24">
        <f>มี.ค.!J33</f>
        <v>0</v>
      </c>
      <c r="H33" s="24">
        <f>เม.ย.!J33</f>
        <v>0</v>
      </c>
      <c r="I33" s="24">
        <f>พ.ค.!J33</f>
        <v>0</v>
      </c>
      <c r="J33" s="24">
        <f>มิ.ย.!J33</f>
        <v>0</v>
      </c>
      <c r="K33" s="24">
        <f>ก.ค.!J33</f>
        <v>0</v>
      </c>
      <c r="L33" s="24">
        <f>ส.ค.!J33</f>
        <v>0</v>
      </c>
      <c r="M33" s="24">
        <f>ก.ย.!J33</f>
        <v>0</v>
      </c>
      <c r="N33" s="24">
        <f t="shared" si="0"/>
        <v>0</v>
      </c>
    </row>
    <row r="34" spans="1:14">
      <c r="A34" s="363" t="s">
        <v>454</v>
      </c>
      <c r="B34" s="24">
        <f>ต.ค.!J34</f>
        <v>0</v>
      </c>
      <c r="C34" s="24">
        <f>พ.ย.!J34</f>
        <v>0</v>
      </c>
      <c r="D34" s="24">
        <f>ธ.ค.!J34</f>
        <v>0</v>
      </c>
      <c r="E34" s="24">
        <f>ม.ค.!J34</f>
        <v>0</v>
      </c>
      <c r="F34" s="24">
        <f>ก.พ.!J34</f>
        <v>0</v>
      </c>
      <c r="G34" s="24">
        <f>มี.ค.!J34</f>
        <v>0</v>
      </c>
      <c r="H34" s="24">
        <f>เม.ย.!J34</f>
        <v>0</v>
      </c>
      <c r="I34" s="24">
        <f>พ.ค.!J34</f>
        <v>0</v>
      </c>
      <c r="J34" s="24">
        <f>มิ.ย.!J34</f>
        <v>0</v>
      </c>
      <c r="K34" s="24">
        <f>ก.ค.!J34</f>
        <v>0</v>
      </c>
      <c r="L34" s="24">
        <f>ส.ค.!J34</f>
        <v>0</v>
      </c>
      <c r="M34" s="24">
        <f>ก.ย.!J34</f>
        <v>0</v>
      </c>
      <c r="N34" s="24">
        <f t="shared" si="0"/>
        <v>0</v>
      </c>
    </row>
    <row r="35" spans="1:14">
      <c r="A35" s="363" t="s">
        <v>455</v>
      </c>
      <c r="B35" s="24">
        <f>ต.ค.!J35</f>
        <v>0</v>
      </c>
      <c r="C35" s="24">
        <f>พ.ย.!J35</f>
        <v>0</v>
      </c>
      <c r="D35" s="24">
        <f>ธ.ค.!J35</f>
        <v>0</v>
      </c>
      <c r="E35" s="24">
        <f>ม.ค.!J35</f>
        <v>0</v>
      </c>
      <c r="F35" s="24">
        <f>ก.พ.!J35</f>
        <v>0</v>
      </c>
      <c r="G35" s="24">
        <f>มี.ค.!J35</f>
        <v>0</v>
      </c>
      <c r="H35" s="24">
        <f>เม.ย.!J35</f>
        <v>0</v>
      </c>
      <c r="I35" s="24">
        <f>พ.ค.!J35</f>
        <v>0</v>
      </c>
      <c r="J35" s="24">
        <f>มิ.ย.!J35</f>
        <v>0</v>
      </c>
      <c r="K35" s="24">
        <f>ก.ค.!J35</f>
        <v>0</v>
      </c>
      <c r="L35" s="24">
        <f>ส.ค.!J35</f>
        <v>0</v>
      </c>
      <c r="M35" s="24">
        <f>ก.ย.!J35</f>
        <v>0</v>
      </c>
      <c r="N35" s="24">
        <f t="shared" si="0"/>
        <v>0</v>
      </c>
    </row>
    <row r="36" spans="1:14">
      <c r="A36" s="363" t="s">
        <v>414</v>
      </c>
      <c r="B36" s="24">
        <f>ต.ค.!J36</f>
        <v>0</v>
      </c>
      <c r="C36" s="24">
        <f>พ.ย.!J36</f>
        <v>0</v>
      </c>
      <c r="D36" s="24">
        <f>ธ.ค.!J36</f>
        <v>0</v>
      </c>
      <c r="E36" s="24">
        <f>ม.ค.!J36</f>
        <v>0</v>
      </c>
      <c r="F36" s="24">
        <f>ก.พ.!J36</f>
        <v>0</v>
      </c>
      <c r="G36" s="24">
        <f>มี.ค.!J36</f>
        <v>0</v>
      </c>
      <c r="H36" s="24">
        <f>เม.ย.!J36</f>
        <v>0</v>
      </c>
      <c r="I36" s="24">
        <f>พ.ค.!J36</f>
        <v>0</v>
      </c>
      <c r="J36" s="24">
        <f>มิ.ย.!J36</f>
        <v>0</v>
      </c>
      <c r="K36" s="24">
        <f>ก.ค.!J36</f>
        <v>0</v>
      </c>
      <c r="L36" s="24">
        <f>ส.ค.!J36</f>
        <v>0</v>
      </c>
      <c r="M36" s="24">
        <f>ก.ย.!J36</f>
        <v>0</v>
      </c>
      <c r="N36" s="24">
        <f t="shared" si="0"/>
        <v>0</v>
      </c>
    </row>
    <row r="37" spans="1:14">
      <c r="A37" s="367" t="s">
        <v>415</v>
      </c>
      <c r="B37" s="24">
        <f>ต.ค.!J37</f>
        <v>0</v>
      </c>
      <c r="C37" s="24">
        <f>พ.ย.!J37</f>
        <v>0</v>
      </c>
      <c r="D37" s="24">
        <f>ธ.ค.!J37</f>
        <v>0</v>
      </c>
      <c r="E37" s="24">
        <f>ม.ค.!J37</f>
        <v>0</v>
      </c>
      <c r="F37" s="24">
        <f>ก.พ.!J37</f>
        <v>0</v>
      </c>
      <c r="G37" s="24">
        <f>มี.ค.!J37</f>
        <v>0</v>
      </c>
      <c r="H37" s="24">
        <f>เม.ย.!J37</f>
        <v>0</v>
      </c>
      <c r="I37" s="24">
        <f>พ.ค.!J37</f>
        <v>0</v>
      </c>
      <c r="J37" s="24">
        <f>มิ.ย.!J37</f>
        <v>0</v>
      </c>
      <c r="K37" s="24">
        <f>ก.ค.!J37</f>
        <v>0</v>
      </c>
      <c r="L37" s="24">
        <f>ส.ค.!J37</f>
        <v>0</v>
      </c>
      <c r="M37" s="24">
        <f>ก.ย.!J37</f>
        <v>0</v>
      </c>
      <c r="N37" s="24">
        <f t="shared" si="0"/>
        <v>0</v>
      </c>
    </row>
    <row r="38" spans="1:14">
      <c r="A38" s="367" t="s">
        <v>377</v>
      </c>
      <c r="B38" s="24">
        <f>ต.ค.!J38</f>
        <v>0</v>
      </c>
      <c r="C38" s="24">
        <f>พ.ย.!J38</f>
        <v>0</v>
      </c>
      <c r="D38" s="24">
        <f>ธ.ค.!J38</f>
        <v>0</v>
      </c>
      <c r="E38" s="24">
        <f>ม.ค.!J38</f>
        <v>0</v>
      </c>
      <c r="F38" s="24">
        <f>ก.พ.!J38</f>
        <v>0</v>
      </c>
      <c r="G38" s="24">
        <f>มี.ค.!J38</f>
        <v>0</v>
      </c>
      <c r="H38" s="24">
        <f>เม.ย.!J38</f>
        <v>0</v>
      </c>
      <c r="I38" s="24">
        <f>พ.ค.!J38</f>
        <v>0</v>
      </c>
      <c r="J38" s="24">
        <f>มิ.ย.!J38</f>
        <v>0</v>
      </c>
      <c r="K38" s="24">
        <f>ก.ค.!J38</f>
        <v>0</v>
      </c>
      <c r="L38" s="24">
        <f>ส.ค.!J38</f>
        <v>0</v>
      </c>
      <c r="M38" s="24">
        <f>ก.ย.!J38</f>
        <v>0</v>
      </c>
      <c r="N38" s="24">
        <f t="shared" si="0"/>
        <v>0</v>
      </c>
    </row>
    <row r="39" spans="1:14" hidden="1">
      <c r="A39" s="363" t="s">
        <v>630</v>
      </c>
      <c r="B39" s="24">
        <f>ต.ค.!J39</f>
        <v>0</v>
      </c>
      <c r="C39" s="24">
        <f>พ.ย.!J39</f>
        <v>0</v>
      </c>
      <c r="D39" s="24">
        <f>ธ.ค.!J39</f>
        <v>0</v>
      </c>
      <c r="E39" s="24">
        <f>ม.ค.!J39</f>
        <v>0</v>
      </c>
      <c r="F39" s="24">
        <f>ก.พ.!J39</f>
        <v>0</v>
      </c>
      <c r="G39" s="24">
        <f>มี.ค.!J39</f>
        <v>0</v>
      </c>
      <c r="H39" s="24">
        <f>เม.ย.!J39</f>
        <v>0</v>
      </c>
      <c r="I39" s="24">
        <f>พ.ค.!J39</f>
        <v>0</v>
      </c>
      <c r="J39" s="24">
        <f>มิ.ย.!J39</f>
        <v>0</v>
      </c>
      <c r="K39" s="24">
        <f>ก.ค.!J39</f>
        <v>0</v>
      </c>
      <c r="L39" s="24">
        <f>ส.ค.!J39</f>
        <v>0</v>
      </c>
      <c r="M39" s="24">
        <f>ก.ย.!J39</f>
        <v>0</v>
      </c>
      <c r="N39" s="24">
        <f t="shared" si="0"/>
        <v>0</v>
      </c>
    </row>
    <row r="40" spans="1:14" hidden="1">
      <c r="A40" s="363" t="s">
        <v>416</v>
      </c>
      <c r="B40" s="24">
        <f>ต.ค.!J40</f>
        <v>0</v>
      </c>
      <c r="C40" s="24">
        <f>พ.ย.!J40</f>
        <v>0</v>
      </c>
      <c r="D40" s="24">
        <f>ธ.ค.!J40</f>
        <v>0</v>
      </c>
      <c r="E40" s="24">
        <f>ม.ค.!J40</f>
        <v>0</v>
      </c>
      <c r="F40" s="24">
        <f>ก.พ.!J40</f>
        <v>0</v>
      </c>
      <c r="G40" s="24">
        <f>มี.ค.!J40</f>
        <v>0</v>
      </c>
      <c r="H40" s="24">
        <f>เม.ย.!J40</f>
        <v>0</v>
      </c>
      <c r="I40" s="24">
        <f>พ.ค.!J40</f>
        <v>0</v>
      </c>
      <c r="J40" s="24">
        <f>มิ.ย.!J40</f>
        <v>0</v>
      </c>
      <c r="K40" s="24">
        <f>ก.ค.!J40</f>
        <v>0</v>
      </c>
      <c r="L40" s="24">
        <f>ส.ค.!J40</f>
        <v>0</v>
      </c>
      <c r="M40" s="24">
        <f>ก.ย.!J40</f>
        <v>0</v>
      </c>
      <c r="N40" s="24">
        <f t="shared" si="0"/>
        <v>0</v>
      </c>
    </row>
    <row r="41" spans="1:14" hidden="1">
      <c r="A41" s="367" t="s">
        <v>84</v>
      </c>
      <c r="B41" s="24">
        <f>ต.ค.!J41</f>
        <v>0</v>
      </c>
      <c r="C41" s="24">
        <f>พ.ย.!J41</f>
        <v>0</v>
      </c>
      <c r="D41" s="24">
        <f>ธ.ค.!J41</f>
        <v>0</v>
      </c>
      <c r="E41" s="24">
        <f>ม.ค.!J41</f>
        <v>0</v>
      </c>
      <c r="F41" s="24">
        <f>ก.พ.!J41</f>
        <v>0</v>
      </c>
      <c r="G41" s="24">
        <f>มี.ค.!J41</f>
        <v>0</v>
      </c>
      <c r="H41" s="24">
        <f>เม.ย.!J41</f>
        <v>0</v>
      </c>
      <c r="I41" s="24">
        <f>พ.ค.!J41</f>
        <v>0</v>
      </c>
      <c r="J41" s="24">
        <f>มิ.ย.!J41</f>
        <v>0</v>
      </c>
      <c r="K41" s="24">
        <f>ก.ค.!J41</f>
        <v>0</v>
      </c>
      <c r="L41" s="24">
        <f>ส.ค.!J41</f>
        <v>0</v>
      </c>
      <c r="M41" s="24">
        <f>ก.ย.!J41</f>
        <v>0</v>
      </c>
      <c r="N41" s="24">
        <f t="shared" si="0"/>
        <v>0</v>
      </c>
    </row>
    <row r="42" spans="1:14" hidden="1">
      <c r="A42" s="363" t="s">
        <v>109</v>
      </c>
      <c r="B42" s="24">
        <f>ต.ค.!J42</f>
        <v>0</v>
      </c>
      <c r="C42" s="24">
        <f>พ.ย.!J42</f>
        <v>0</v>
      </c>
      <c r="D42" s="24">
        <f>ธ.ค.!J42</f>
        <v>0</v>
      </c>
      <c r="E42" s="24">
        <f>ม.ค.!J42</f>
        <v>0</v>
      </c>
      <c r="F42" s="24">
        <f>ก.พ.!J42</f>
        <v>0</v>
      </c>
      <c r="G42" s="24">
        <f>มี.ค.!J42</f>
        <v>0</v>
      </c>
      <c r="H42" s="24">
        <f>เม.ย.!J42</f>
        <v>0</v>
      </c>
      <c r="I42" s="24">
        <f>พ.ค.!J42</f>
        <v>0</v>
      </c>
      <c r="J42" s="24">
        <f>มิ.ย.!J42</f>
        <v>0</v>
      </c>
      <c r="K42" s="24">
        <f>ก.ค.!J42</f>
        <v>0</v>
      </c>
      <c r="L42" s="24">
        <f>ส.ค.!J42</f>
        <v>0</v>
      </c>
      <c r="M42" s="24">
        <f>ก.ย.!J42</f>
        <v>0</v>
      </c>
      <c r="N42" s="24">
        <f t="shared" si="0"/>
        <v>0</v>
      </c>
    </row>
    <row r="43" spans="1:14" hidden="1">
      <c r="A43" s="363" t="s">
        <v>569</v>
      </c>
      <c r="B43" s="24">
        <f>ต.ค.!J43</f>
        <v>0</v>
      </c>
      <c r="C43" s="24">
        <f>พ.ย.!J43</f>
        <v>0</v>
      </c>
      <c r="D43" s="24">
        <f>ธ.ค.!J43</f>
        <v>0</v>
      </c>
      <c r="E43" s="24">
        <f>ม.ค.!J43</f>
        <v>0</v>
      </c>
      <c r="F43" s="24">
        <f>ก.พ.!J43</f>
        <v>0</v>
      </c>
      <c r="G43" s="24">
        <f>มี.ค.!J43</f>
        <v>0</v>
      </c>
      <c r="H43" s="24">
        <f>เม.ย.!J43</f>
        <v>0</v>
      </c>
      <c r="I43" s="24">
        <f>พ.ค.!J43</f>
        <v>0</v>
      </c>
      <c r="J43" s="24">
        <f>มิ.ย.!J43</f>
        <v>0</v>
      </c>
      <c r="K43" s="24">
        <f>ก.ค.!J43</f>
        <v>0</v>
      </c>
      <c r="L43" s="24">
        <f>ส.ค.!J43</f>
        <v>0</v>
      </c>
      <c r="M43" s="24">
        <f>ก.ย.!J43</f>
        <v>0</v>
      </c>
      <c r="N43" s="24">
        <f t="shared" si="0"/>
        <v>0</v>
      </c>
    </row>
    <row r="44" spans="1:14">
      <c r="A44" s="363" t="s">
        <v>383</v>
      </c>
      <c r="B44" s="24">
        <f>ต.ค.!J44</f>
        <v>0</v>
      </c>
      <c r="C44" s="24">
        <f>พ.ย.!J44</f>
        <v>0</v>
      </c>
      <c r="D44" s="24">
        <f>ธ.ค.!J44</f>
        <v>0</v>
      </c>
      <c r="E44" s="24">
        <f>ม.ค.!J44</f>
        <v>0</v>
      </c>
      <c r="F44" s="24">
        <f>ก.พ.!J44</f>
        <v>0</v>
      </c>
      <c r="G44" s="24">
        <f>มี.ค.!J44</f>
        <v>0</v>
      </c>
      <c r="H44" s="24">
        <f>เม.ย.!J44</f>
        <v>0</v>
      </c>
      <c r="I44" s="24">
        <f>พ.ค.!J44</f>
        <v>0</v>
      </c>
      <c r="J44" s="24">
        <f>มิ.ย.!J44</f>
        <v>0</v>
      </c>
      <c r="K44" s="24">
        <f>ก.ค.!J44</f>
        <v>0</v>
      </c>
      <c r="L44" s="24">
        <f>ส.ค.!J44</f>
        <v>0</v>
      </c>
      <c r="M44" s="24">
        <f>ก.ย.!J44</f>
        <v>0</v>
      </c>
      <c r="N44" s="24">
        <f t="shared" si="0"/>
        <v>0</v>
      </c>
    </row>
    <row r="45" spans="1:14">
      <c r="A45" s="367" t="s">
        <v>568</v>
      </c>
      <c r="B45" s="24">
        <f>ต.ค.!J45</f>
        <v>0</v>
      </c>
      <c r="C45" s="24">
        <f>พ.ย.!J45</f>
        <v>0</v>
      </c>
      <c r="D45" s="24">
        <f>ธ.ค.!J45</f>
        <v>0</v>
      </c>
      <c r="E45" s="24">
        <f>ม.ค.!J45</f>
        <v>0</v>
      </c>
      <c r="F45" s="24">
        <f>ก.พ.!J45</f>
        <v>0</v>
      </c>
      <c r="G45" s="24">
        <f>มี.ค.!J45</f>
        <v>0</v>
      </c>
      <c r="H45" s="24">
        <f>เม.ย.!J45</f>
        <v>0</v>
      </c>
      <c r="I45" s="24">
        <f>พ.ค.!J45</f>
        <v>0</v>
      </c>
      <c r="J45" s="24">
        <f>มิ.ย.!J45</f>
        <v>0</v>
      </c>
      <c r="K45" s="24">
        <f>ก.ค.!J45</f>
        <v>0</v>
      </c>
      <c r="L45" s="24">
        <f>ส.ค.!J45</f>
        <v>0</v>
      </c>
      <c r="M45" s="24">
        <f>ก.ย.!J45</f>
        <v>0</v>
      </c>
      <c r="N45" s="24">
        <f t="shared" si="0"/>
        <v>0</v>
      </c>
    </row>
    <row r="46" spans="1:14">
      <c r="A46" s="363" t="s">
        <v>379</v>
      </c>
      <c r="B46" s="24">
        <f>ต.ค.!J46</f>
        <v>0</v>
      </c>
      <c r="C46" s="24">
        <f>พ.ย.!J46</f>
        <v>0</v>
      </c>
      <c r="D46" s="24">
        <f>ธ.ค.!J46</f>
        <v>0</v>
      </c>
      <c r="E46" s="24">
        <f>ม.ค.!J46</f>
        <v>0</v>
      </c>
      <c r="F46" s="24">
        <f>ก.พ.!J46</f>
        <v>0</v>
      </c>
      <c r="G46" s="24">
        <f>มี.ค.!J46</f>
        <v>0</v>
      </c>
      <c r="H46" s="24">
        <f>เม.ย.!J46</f>
        <v>0</v>
      </c>
      <c r="I46" s="24">
        <f>พ.ค.!J46</f>
        <v>0</v>
      </c>
      <c r="J46" s="24">
        <f>มิ.ย.!J46</f>
        <v>0</v>
      </c>
      <c r="K46" s="24">
        <f>ก.ค.!J46</f>
        <v>0</v>
      </c>
      <c r="L46" s="24">
        <f>ส.ค.!J46</f>
        <v>0</v>
      </c>
      <c r="M46" s="24">
        <f>ก.ย.!J46</f>
        <v>0</v>
      </c>
      <c r="N46" s="24">
        <f t="shared" si="0"/>
        <v>0</v>
      </c>
    </row>
    <row r="47" spans="1:14">
      <c r="A47" s="367" t="s">
        <v>30</v>
      </c>
      <c r="B47" s="24">
        <f>ต.ค.!J47</f>
        <v>0</v>
      </c>
      <c r="C47" s="24">
        <f>พ.ย.!J47</f>
        <v>0</v>
      </c>
      <c r="D47" s="24">
        <f>ธ.ค.!J47</f>
        <v>0</v>
      </c>
      <c r="E47" s="24">
        <f>ม.ค.!J47</f>
        <v>0</v>
      </c>
      <c r="F47" s="24">
        <f>ก.พ.!J47</f>
        <v>0</v>
      </c>
      <c r="G47" s="24">
        <f>มี.ค.!J47</f>
        <v>0</v>
      </c>
      <c r="H47" s="24">
        <f>เม.ย.!J47</f>
        <v>0</v>
      </c>
      <c r="I47" s="24">
        <f>พ.ค.!J47</f>
        <v>0</v>
      </c>
      <c r="J47" s="24">
        <f>มิ.ย.!J47</f>
        <v>0</v>
      </c>
      <c r="K47" s="24">
        <f>ก.ค.!J47</f>
        <v>0</v>
      </c>
      <c r="L47" s="24">
        <f>ส.ค.!J47</f>
        <v>0</v>
      </c>
      <c r="M47" s="24">
        <f>ก.ย.!J47</f>
        <v>0</v>
      </c>
      <c r="N47" s="24">
        <f t="shared" si="0"/>
        <v>0</v>
      </c>
    </row>
    <row r="48" spans="1:14">
      <c r="A48" s="367" t="s">
        <v>6</v>
      </c>
      <c r="B48" s="24">
        <f>ต.ค.!J48</f>
        <v>0</v>
      </c>
      <c r="C48" s="24">
        <f>พ.ย.!J48</f>
        <v>0</v>
      </c>
      <c r="D48" s="24">
        <f>ธ.ค.!J48</f>
        <v>0</v>
      </c>
      <c r="E48" s="24">
        <f>ม.ค.!J48</f>
        <v>0</v>
      </c>
      <c r="F48" s="24">
        <f>ก.พ.!J48</f>
        <v>0</v>
      </c>
      <c r="G48" s="24">
        <f>มี.ค.!J48</f>
        <v>0</v>
      </c>
      <c r="H48" s="24">
        <f>เม.ย.!J48</f>
        <v>0</v>
      </c>
      <c r="I48" s="24">
        <f>พ.ค.!J48</f>
        <v>0</v>
      </c>
      <c r="J48" s="24">
        <f>มิ.ย.!J48</f>
        <v>0</v>
      </c>
      <c r="K48" s="24">
        <f>ก.ค.!J48</f>
        <v>0</v>
      </c>
      <c r="L48" s="24">
        <f>ส.ค.!J48</f>
        <v>0</v>
      </c>
      <c r="M48" s="24">
        <f>ก.ย.!J48</f>
        <v>0</v>
      </c>
      <c r="N48" s="24">
        <f t="shared" si="0"/>
        <v>0</v>
      </c>
    </row>
    <row r="49" spans="1:14">
      <c r="A49" s="367" t="s">
        <v>565</v>
      </c>
      <c r="B49" s="24">
        <f>ต.ค.!J49</f>
        <v>0</v>
      </c>
      <c r="C49" s="24">
        <f>พ.ย.!J49</f>
        <v>0</v>
      </c>
      <c r="D49" s="24">
        <f>ธ.ค.!J49</f>
        <v>0</v>
      </c>
      <c r="E49" s="24">
        <f>ม.ค.!J49</f>
        <v>0</v>
      </c>
      <c r="F49" s="24">
        <f>ก.พ.!J49</f>
        <v>0</v>
      </c>
      <c r="G49" s="24">
        <f>มี.ค.!J49</f>
        <v>0</v>
      </c>
      <c r="H49" s="24">
        <f>เม.ย.!J49</f>
        <v>0</v>
      </c>
      <c r="I49" s="24">
        <f>พ.ค.!J49</f>
        <v>0</v>
      </c>
      <c r="J49" s="24">
        <f>มิ.ย.!J49</f>
        <v>0</v>
      </c>
      <c r="K49" s="24">
        <f>ก.ค.!J49</f>
        <v>0</v>
      </c>
      <c r="L49" s="24">
        <f>ส.ค.!J49</f>
        <v>0</v>
      </c>
      <c r="M49" s="24">
        <f>ก.ย.!J49</f>
        <v>0</v>
      </c>
      <c r="N49" s="24">
        <f t="shared" si="0"/>
        <v>0</v>
      </c>
    </row>
    <row r="50" spans="1:14">
      <c r="A50" s="363" t="s">
        <v>28</v>
      </c>
      <c r="B50" s="24">
        <f>ต.ค.!J50</f>
        <v>0</v>
      </c>
      <c r="C50" s="24">
        <f>พ.ย.!J50</f>
        <v>0</v>
      </c>
      <c r="D50" s="24">
        <f>ธ.ค.!J50</f>
        <v>0</v>
      </c>
      <c r="E50" s="24">
        <f>ม.ค.!J50</f>
        <v>0</v>
      </c>
      <c r="F50" s="24">
        <f>ก.พ.!J50</f>
        <v>0</v>
      </c>
      <c r="G50" s="24">
        <f>มี.ค.!J50</f>
        <v>0</v>
      </c>
      <c r="H50" s="24">
        <f>เม.ย.!J50</f>
        <v>0</v>
      </c>
      <c r="I50" s="24">
        <f>พ.ค.!J50</f>
        <v>0</v>
      </c>
      <c r="J50" s="24">
        <f>มิ.ย.!J50</f>
        <v>0</v>
      </c>
      <c r="K50" s="24">
        <f>ก.ค.!J50</f>
        <v>0</v>
      </c>
      <c r="L50" s="24">
        <f>ส.ค.!J50</f>
        <v>0</v>
      </c>
      <c r="M50" s="24">
        <f>ก.ย.!J50</f>
        <v>0</v>
      </c>
      <c r="N50" s="24">
        <f t="shared" si="0"/>
        <v>0</v>
      </c>
    </row>
    <row r="51" spans="1:14">
      <c r="A51" s="363" t="s">
        <v>620</v>
      </c>
      <c r="B51" s="24">
        <f>ต.ค.!J51</f>
        <v>0</v>
      </c>
      <c r="C51" s="24">
        <f>พ.ย.!J51</f>
        <v>0</v>
      </c>
      <c r="D51" s="24">
        <f>ธ.ค.!J51</f>
        <v>0</v>
      </c>
      <c r="E51" s="24">
        <f>ม.ค.!J51</f>
        <v>0</v>
      </c>
      <c r="F51" s="24">
        <f>ก.พ.!J51</f>
        <v>0</v>
      </c>
      <c r="G51" s="24">
        <f>มี.ค.!J51</f>
        <v>0</v>
      </c>
      <c r="H51" s="24">
        <f>เม.ย.!J51</f>
        <v>0</v>
      </c>
      <c r="I51" s="24">
        <f>พ.ค.!J51</f>
        <v>0</v>
      </c>
      <c r="J51" s="24">
        <f>มิ.ย.!J51</f>
        <v>0</v>
      </c>
      <c r="K51" s="24">
        <f>ก.ค.!J51</f>
        <v>0</v>
      </c>
      <c r="L51" s="24">
        <f>ส.ค.!J51</f>
        <v>0</v>
      </c>
      <c r="M51" s="24">
        <f>ก.ย.!J51</f>
        <v>0</v>
      </c>
      <c r="N51" s="24">
        <f t="shared" si="0"/>
        <v>0</v>
      </c>
    </row>
    <row r="52" spans="1:14">
      <c r="A52" s="363" t="s">
        <v>410</v>
      </c>
      <c r="B52" s="24">
        <f>ต.ค.!J52</f>
        <v>20298.490000000002</v>
      </c>
      <c r="C52" s="24">
        <f>พ.ย.!J52</f>
        <v>0</v>
      </c>
      <c r="D52" s="24">
        <f>ธ.ค.!J52</f>
        <v>0</v>
      </c>
      <c r="E52" s="24">
        <f>ม.ค.!J52</f>
        <v>0</v>
      </c>
      <c r="F52" s="24">
        <f>ก.พ.!J52</f>
        <v>0</v>
      </c>
      <c r="G52" s="24">
        <f>มี.ค.!J52</f>
        <v>0</v>
      </c>
      <c r="H52" s="24">
        <f>เม.ย.!J52</f>
        <v>0</v>
      </c>
      <c r="I52" s="24">
        <f>พ.ค.!J52</f>
        <v>0</v>
      </c>
      <c r="J52" s="24">
        <f>มิ.ย.!J52</f>
        <v>0</v>
      </c>
      <c r="K52" s="24">
        <f>ก.ค.!J52</f>
        <v>0</v>
      </c>
      <c r="L52" s="24">
        <f>ส.ค.!J52</f>
        <v>0</v>
      </c>
      <c r="M52" s="24">
        <f>ก.ย.!J52</f>
        <v>0</v>
      </c>
      <c r="N52" s="24">
        <f t="shared" si="0"/>
        <v>20298.490000000002</v>
      </c>
    </row>
    <row r="53" spans="1:14">
      <c r="A53" s="363" t="s">
        <v>600</v>
      </c>
      <c r="B53" s="24">
        <f>ต.ค.!J53</f>
        <v>0</v>
      </c>
      <c r="C53" s="24">
        <f>พ.ย.!J53</f>
        <v>0</v>
      </c>
      <c r="D53" s="24">
        <f>ธ.ค.!J53</f>
        <v>0</v>
      </c>
      <c r="E53" s="24">
        <f>ม.ค.!J53</f>
        <v>0</v>
      </c>
      <c r="F53" s="24">
        <f>ก.พ.!J53</f>
        <v>0</v>
      </c>
      <c r="G53" s="24">
        <f>มี.ค.!J53</f>
        <v>0</v>
      </c>
      <c r="H53" s="24">
        <f>เม.ย.!J53</f>
        <v>0</v>
      </c>
      <c r="I53" s="24">
        <f>พ.ค.!J53</f>
        <v>0</v>
      </c>
      <c r="J53" s="24">
        <f>มิ.ย.!J53</f>
        <v>0</v>
      </c>
      <c r="K53" s="24">
        <f>ก.ค.!J53</f>
        <v>0</v>
      </c>
      <c r="L53" s="24">
        <f>ส.ค.!J53</f>
        <v>0</v>
      </c>
      <c r="M53" s="24">
        <f>ก.ย.!J53</f>
        <v>0</v>
      </c>
      <c r="N53" s="24">
        <f t="shared" si="0"/>
        <v>0</v>
      </c>
    </row>
    <row r="54" spans="1:14">
      <c r="A54" s="363" t="s">
        <v>574</v>
      </c>
      <c r="B54" s="24">
        <f>ต.ค.!J54</f>
        <v>0</v>
      </c>
      <c r="C54" s="24">
        <f>พ.ย.!J54</f>
        <v>0</v>
      </c>
      <c r="D54" s="24">
        <f>ธ.ค.!J54</f>
        <v>0</v>
      </c>
      <c r="E54" s="24">
        <f>ม.ค.!J54</f>
        <v>0</v>
      </c>
      <c r="F54" s="24">
        <f>ก.พ.!J54</f>
        <v>0</v>
      </c>
      <c r="G54" s="24">
        <f>มี.ค.!J54</f>
        <v>0</v>
      </c>
      <c r="H54" s="24">
        <f>เม.ย.!J54</f>
        <v>0</v>
      </c>
      <c r="I54" s="24">
        <f>พ.ค.!J54</f>
        <v>0</v>
      </c>
      <c r="J54" s="24">
        <f>มิ.ย.!J54</f>
        <v>0</v>
      </c>
      <c r="K54" s="24">
        <f>ก.ค.!J54</f>
        <v>0</v>
      </c>
      <c r="L54" s="24">
        <f>ส.ค.!J54</f>
        <v>0</v>
      </c>
      <c r="M54" s="24">
        <f>ก.ย.!J54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ต.ค.!J56</f>
        <v>0</v>
      </c>
      <c r="C56" s="24">
        <f>พ.ย.!J56</f>
        <v>0</v>
      </c>
      <c r="D56" s="24">
        <f>ธ.ค.!J56</f>
        <v>0</v>
      </c>
      <c r="E56" s="24">
        <f>ม.ค.!J56</f>
        <v>0</v>
      </c>
      <c r="F56" s="24">
        <f>ก.พ.!J56</f>
        <v>0</v>
      </c>
      <c r="G56" s="24">
        <f>มี.ค.!J56</f>
        <v>0</v>
      </c>
      <c r="H56" s="24">
        <f>เม.ย.!J56</f>
        <v>0</v>
      </c>
      <c r="I56" s="24">
        <f>พ.ค.!J56</f>
        <v>0</v>
      </c>
      <c r="J56" s="24">
        <f>มิ.ย.!J56</f>
        <v>0</v>
      </c>
      <c r="K56" s="24">
        <f>ก.ค.!J56</f>
        <v>0</v>
      </c>
      <c r="L56" s="24">
        <f>ส.ค.!J56</f>
        <v>0</v>
      </c>
      <c r="M56" s="24">
        <f>ก.ย.!J56</f>
        <v>0</v>
      </c>
      <c r="N56" s="24">
        <f t="shared" si="0"/>
        <v>0</v>
      </c>
    </row>
    <row r="57" spans="1:14">
      <c r="A57" s="379" t="s">
        <v>237</v>
      </c>
      <c r="B57" s="24">
        <f>ต.ค.!J57</f>
        <v>0</v>
      </c>
      <c r="C57" s="24">
        <f>พ.ย.!J57</f>
        <v>0</v>
      </c>
      <c r="D57" s="24">
        <f>ธ.ค.!J57</f>
        <v>0</v>
      </c>
      <c r="E57" s="24">
        <f>ม.ค.!J57</f>
        <v>0</v>
      </c>
      <c r="F57" s="24">
        <f>ก.พ.!J57</f>
        <v>0</v>
      </c>
      <c r="G57" s="24">
        <f>มี.ค.!J57</f>
        <v>0</v>
      </c>
      <c r="H57" s="24">
        <f>เม.ย.!J57</f>
        <v>0</v>
      </c>
      <c r="I57" s="24">
        <f>พ.ค.!J57</f>
        <v>0</v>
      </c>
      <c r="J57" s="24">
        <f>มิ.ย.!J57</f>
        <v>0</v>
      </c>
      <c r="K57" s="24">
        <f>ก.ค.!J57</f>
        <v>0</v>
      </c>
      <c r="L57" s="24">
        <f>ส.ค.!J57</f>
        <v>0</v>
      </c>
      <c r="M57" s="24">
        <f>ก.ย.!J57</f>
        <v>0</v>
      </c>
      <c r="N57" s="24">
        <f t="shared" si="0"/>
        <v>0</v>
      </c>
    </row>
    <row r="58" spans="1:14">
      <c r="A58" s="363" t="s">
        <v>419</v>
      </c>
      <c r="B58" s="24">
        <f>ต.ค.!J58</f>
        <v>0</v>
      </c>
      <c r="C58" s="24">
        <f>พ.ย.!J58</f>
        <v>0</v>
      </c>
      <c r="D58" s="24">
        <f>ธ.ค.!J58</f>
        <v>0</v>
      </c>
      <c r="E58" s="24">
        <f>ม.ค.!J58</f>
        <v>0</v>
      </c>
      <c r="F58" s="24">
        <f>ก.พ.!J58</f>
        <v>0</v>
      </c>
      <c r="G58" s="24">
        <f>มี.ค.!J58</f>
        <v>0</v>
      </c>
      <c r="H58" s="24">
        <f>เม.ย.!J58</f>
        <v>0</v>
      </c>
      <c r="I58" s="24">
        <f>พ.ค.!J58</f>
        <v>0</v>
      </c>
      <c r="J58" s="24">
        <f>มิ.ย.!J58</f>
        <v>0</v>
      </c>
      <c r="K58" s="24">
        <f>ก.ค.!J58</f>
        <v>0</v>
      </c>
      <c r="L58" s="24">
        <f>ส.ค.!J58</f>
        <v>0</v>
      </c>
      <c r="M58" s="24">
        <f>ก.ย.!J58</f>
        <v>0</v>
      </c>
      <c r="N58" s="24">
        <f t="shared" si="0"/>
        <v>0</v>
      </c>
    </row>
    <row r="59" spans="1:14">
      <c r="A59" s="2" t="s">
        <v>420</v>
      </c>
      <c r="B59" s="24">
        <f>ต.ค.!J59</f>
        <v>0</v>
      </c>
      <c r="C59" s="24">
        <f>พ.ย.!J59</f>
        <v>0</v>
      </c>
      <c r="D59" s="24">
        <f>ธ.ค.!J59</f>
        <v>0</v>
      </c>
      <c r="E59" s="24">
        <f>ม.ค.!J59</f>
        <v>0</v>
      </c>
      <c r="F59" s="24">
        <f>ก.พ.!J59</f>
        <v>0</v>
      </c>
      <c r="G59" s="24">
        <f>มี.ค.!J59</f>
        <v>0</v>
      </c>
      <c r="H59" s="24">
        <f>เม.ย.!J59</f>
        <v>0</v>
      </c>
      <c r="I59" s="24">
        <f>พ.ค.!J59</f>
        <v>0</v>
      </c>
      <c r="J59" s="24">
        <f>มิ.ย.!J59</f>
        <v>0</v>
      </c>
      <c r="K59" s="24">
        <f>ก.ค.!J59</f>
        <v>0</v>
      </c>
      <c r="L59" s="24">
        <f>ส.ค.!J59</f>
        <v>0</v>
      </c>
      <c r="M59" s="24">
        <f>ก.ย.!J59</f>
        <v>0</v>
      </c>
      <c r="N59" s="24">
        <f t="shared" si="0"/>
        <v>0</v>
      </c>
    </row>
    <row r="60" spans="1:14">
      <c r="A60" s="5" t="s">
        <v>421</v>
      </c>
      <c r="B60" s="24">
        <f>ต.ค.!J60</f>
        <v>0</v>
      </c>
      <c r="C60" s="24">
        <f>พ.ย.!J60</f>
        <v>0</v>
      </c>
      <c r="D60" s="24">
        <f>ธ.ค.!J60</f>
        <v>0</v>
      </c>
      <c r="E60" s="24">
        <f>ม.ค.!J60</f>
        <v>0</v>
      </c>
      <c r="F60" s="24">
        <f>ก.พ.!J60</f>
        <v>0</v>
      </c>
      <c r="G60" s="24">
        <f>มี.ค.!J60</f>
        <v>0</v>
      </c>
      <c r="H60" s="24">
        <f>เม.ย.!J60</f>
        <v>0</v>
      </c>
      <c r="I60" s="24">
        <f>พ.ค.!J60</f>
        <v>0</v>
      </c>
      <c r="J60" s="24">
        <f>มิ.ย.!J60</f>
        <v>0</v>
      </c>
      <c r="K60" s="24">
        <f>ก.ค.!J60</f>
        <v>0</v>
      </c>
      <c r="L60" s="24">
        <f>ส.ค.!J60</f>
        <v>0</v>
      </c>
      <c r="M60" s="24">
        <f>ก.ย.!J60</f>
        <v>0</v>
      </c>
      <c r="N60" s="24">
        <f t="shared" si="0"/>
        <v>0</v>
      </c>
    </row>
    <row r="61" spans="1:14">
      <c r="A61" s="5" t="s">
        <v>422</v>
      </c>
      <c r="B61" s="24">
        <f>ต.ค.!J61</f>
        <v>0</v>
      </c>
      <c r="C61" s="24">
        <f>พ.ย.!J61</f>
        <v>0</v>
      </c>
      <c r="D61" s="24">
        <f>ธ.ค.!J61</f>
        <v>0</v>
      </c>
      <c r="E61" s="24">
        <f>ม.ค.!J61</f>
        <v>0</v>
      </c>
      <c r="F61" s="24">
        <f>ก.พ.!J61</f>
        <v>0</v>
      </c>
      <c r="G61" s="24">
        <f>มี.ค.!J61</f>
        <v>0</v>
      </c>
      <c r="H61" s="24">
        <f>เม.ย.!J61</f>
        <v>0</v>
      </c>
      <c r="I61" s="24">
        <f>พ.ค.!J61</f>
        <v>0</v>
      </c>
      <c r="J61" s="24">
        <f>มิ.ย.!J61</f>
        <v>0</v>
      </c>
      <c r="K61" s="24">
        <f>ก.ค.!J61</f>
        <v>0</v>
      </c>
      <c r="L61" s="24">
        <f>ส.ค.!J61</f>
        <v>0</v>
      </c>
      <c r="M61" s="24">
        <f>ก.ย.!J61</f>
        <v>0</v>
      </c>
      <c r="N61" s="24">
        <f t="shared" si="0"/>
        <v>0</v>
      </c>
    </row>
    <row r="62" spans="1:14">
      <c r="A62" s="5" t="s">
        <v>423</v>
      </c>
      <c r="B62" s="24">
        <f>ต.ค.!J62</f>
        <v>3209200</v>
      </c>
      <c r="C62" s="24">
        <f>พ.ย.!J62</f>
        <v>0</v>
      </c>
      <c r="D62" s="24">
        <f>ธ.ค.!J62</f>
        <v>0</v>
      </c>
      <c r="E62" s="24">
        <f>ม.ค.!J62</f>
        <v>0</v>
      </c>
      <c r="F62" s="24">
        <f>ก.พ.!J62</f>
        <v>0</v>
      </c>
      <c r="G62" s="24">
        <f>มี.ค.!J62</f>
        <v>0</v>
      </c>
      <c r="H62" s="24">
        <f>เม.ย.!J62</f>
        <v>0</v>
      </c>
      <c r="I62" s="24">
        <f>พ.ค.!J62</f>
        <v>0</v>
      </c>
      <c r="J62" s="24">
        <f>มิ.ย.!J62</f>
        <v>0</v>
      </c>
      <c r="K62" s="24">
        <f>ก.ค.!J62</f>
        <v>0</v>
      </c>
      <c r="L62" s="24">
        <f>ส.ค.!J62</f>
        <v>0</v>
      </c>
      <c r="M62" s="24">
        <f>ก.ย.!J62</f>
        <v>0</v>
      </c>
      <c r="N62" s="24">
        <f t="shared" si="0"/>
        <v>3209200</v>
      </c>
    </row>
    <row r="63" spans="1:14">
      <c r="A63" s="42" t="s">
        <v>424</v>
      </c>
      <c r="B63" s="24">
        <f>ต.ค.!J63</f>
        <v>0</v>
      </c>
      <c r="C63" s="24">
        <f>พ.ย.!J63</f>
        <v>0</v>
      </c>
      <c r="D63" s="24">
        <f>ธ.ค.!J63</f>
        <v>0</v>
      </c>
      <c r="E63" s="24">
        <f>ม.ค.!J63</f>
        <v>0</v>
      </c>
      <c r="F63" s="24">
        <f>ก.พ.!J63</f>
        <v>0</v>
      </c>
      <c r="G63" s="24">
        <f>มี.ค.!J63</f>
        <v>0</v>
      </c>
      <c r="H63" s="24">
        <f>เม.ย.!J63</f>
        <v>0</v>
      </c>
      <c r="I63" s="24">
        <f>พ.ค.!J63</f>
        <v>0</v>
      </c>
      <c r="J63" s="24">
        <f>มิ.ย.!J63</f>
        <v>0</v>
      </c>
      <c r="K63" s="24">
        <f>ก.ค.!J63</f>
        <v>0</v>
      </c>
      <c r="L63" s="24">
        <f>ส.ค.!J63</f>
        <v>0</v>
      </c>
      <c r="M63" s="24">
        <f>ก.ย.!J63</f>
        <v>0</v>
      </c>
      <c r="N63" s="24">
        <f t="shared" si="0"/>
        <v>0</v>
      </c>
    </row>
    <row r="64" spans="1:14">
      <c r="A64" s="42" t="s">
        <v>425</v>
      </c>
      <c r="B64" s="24">
        <f>ต.ค.!J64</f>
        <v>0</v>
      </c>
      <c r="C64" s="24">
        <f>พ.ย.!J64</f>
        <v>0</v>
      </c>
      <c r="D64" s="24">
        <f>ธ.ค.!J64</f>
        <v>0</v>
      </c>
      <c r="E64" s="24">
        <f>ม.ค.!J64</f>
        <v>0</v>
      </c>
      <c r="F64" s="24">
        <f>ก.พ.!J64</f>
        <v>0</v>
      </c>
      <c r="G64" s="24">
        <f>มี.ค.!J64</f>
        <v>0</v>
      </c>
      <c r="H64" s="24">
        <f>เม.ย.!J64</f>
        <v>0</v>
      </c>
      <c r="I64" s="24">
        <f>พ.ค.!J64</f>
        <v>0</v>
      </c>
      <c r="J64" s="24">
        <f>มิ.ย.!J64</f>
        <v>0</v>
      </c>
      <c r="K64" s="24">
        <f>ก.ค.!J64</f>
        <v>0</v>
      </c>
      <c r="L64" s="24">
        <f>ส.ค.!J64</f>
        <v>0</v>
      </c>
      <c r="M64" s="24">
        <f>ก.ย.!J64</f>
        <v>0</v>
      </c>
      <c r="N64" s="24">
        <f t="shared" si="0"/>
        <v>0</v>
      </c>
    </row>
    <row r="65" spans="1:15" ht="24" thickBot="1">
      <c r="A65" s="43" t="s">
        <v>432</v>
      </c>
      <c r="B65" s="25">
        <f>ต.ค.!J65</f>
        <v>0</v>
      </c>
      <c r="C65" s="25">
        <f>พ.ย.!J65</f>
        <v>0</v>
      </c>
      <c r="D65" s="25">
        <f>ธ.ค.!J65</f>
        <v>0</v>
      </c>
      <c r="E65" s="25">
        <f>ม.ค.!J65</f>
        <v>0</v>
      </c>
      <c r="F65" s="25">
        <f>ก.พ.!J65</f>
        <v>0</v>
      </c>
      <c r="G65" s="25">
        <f>มี.ค.!J65</f>
        <v>0</v>
      </c>
      <c r="H65" s="25">
        <f>เม.ย.!J65</f>
        <v>0</v>
      </c>
      <c r="I65" s="25">
        <f>พ.ค.!J65</f>
        <v>0</v>
      </c>
      <c r="J65" s="25">
        <f>มิ.ย.!J65</f>
        <v>0</v>
      </c>
      <c r="K65" s="25">
        <f>ก.ค.!J65</f>
        <v>0</v>
      </c>
      <c r="L65" s="25">
        <f>ส.ค.!J65</f>
        <v>0</v>
      </c>
      <c r="M65" s="25"/>
      <c r="N65" s="24">
        <f t="shared" si="0"/>
        <v>0</v>
      </c>
    </row>
    <row r="66" spans="1:15" ht="24" thickBot="1">
      <c r="A66" s="71" t="s">
        <v>433</v>
      </c>
      <c r="B66" s="27">
        <f>SUM(B6:B65)</f>
        <v>3337560.46</v>
      </c>
      <c r="C66" s="27">
        <f t="shared" ref="C66:M66" si="1">SUM(C6:C65)</f>
        <v>0</v>
      </c>
      <c r="D66" s="27">
        <f t="shared" si="1"/>
        <v>0</v>
      </c>
      <c r="E66" s="27">
        <f t="shared" si="1"/>
        <v>0</v>
      </c>
      <c r="F66" s="27">
        <f t="shared" si="1"/>
        <v>0</v>
      </c>
      <c r="G66" s="27">
        <f t="shared" si="1"/>
        <v>0</v>
      </c>
      <c r="H66" s="27">
        <f t="shared" si="1"/>
        <v>0</v>
      </c>
      <c r="I66" s="27">
        <f t="shared" si="1"/>
        <v>0</v>
      </c>
      <c r="J66" s="27">
        <f t="shared" si="1"/>
        <v>0</v>
      </c>
      <c r="K66" s="27">
        <f t="shared" si="1"/>
        <v>0</v>
      </c>
      <c r="L66" s="27">
        <f t="shared" si="1"/>
        <v>0</v>
      </c>
      <c r="M66" s="27">
        <f t="shared" si="1"/>
        <v>0</v>
      </c>
      <c r="N66" s="27">
        <f>SUM(N7:N65)</f>
        <v>3337560.46</v>
      </c>
    </row>
    <row r="67" spans="1:15">
      <c r="A67" s="72" t="s">
        <v>434</v>
      </c>
      <c r="B67" s="30"/>
      <c r="C67" s="30"/>
      <c r="D67" s="30"/>
      <c r="E67" s="30"/>
      <c r="F67" s="30">
        <f>ก.พ.!J67</f>
        <v>0</v>
      </c>
      <c r="G67" s="30">
        <f>มี.ค.!J67</f>
        <v>0</v>
      </c>
      <c r="H67" s="30">
        <f>เม.ย.!J67</f>
        <v>0</v>
      </c>
      <c r="I67" s="30">
        <f>พ.ค.!J67</f>
        <v>0</v>
      </c>
      <c r="J67" s="30">
        <f>มิ.ย.!J67</f>
        <v>0</v>
      </c>
      <c r="K67" s="30">
        <f>ก.ค.!J67</f>
        <v>0</v>
      </c>
      <c r="L67" s="30">
        <f>ส.ค.!J67</f>
        <v>0</v>
      </c>
      <c r="M67" s="30"/>
      <c r="N67" s="30"/>
    </row>
    <row r="68" spans="1:15">
      <c r="A68" s="23" t="s">
        <v>391</v>
      </c>
      <c r="B68" s="24">
        <f>ต.ค.!J68</f>
        <v>0</v>
      </c>
      <c r="C68" s="24">
        <f>พ.ย.!J68</f>
        <v>0</v>
      </c>
      <c r="D68" s="24">
        <f>ธ.ค.!J68</f>
        <v>0</v>
      </c>
      <c r="E68" s="24">
        <f>ม.ค.!J68</f>
        <v>0</v>
      </c>
      <c r="F68" s="24">
        <f>ก.พ.!J68</f>
        <v>0</v>
      </c>
      <c r="G68" s="24">
        <f>มี.ค.!J68</f>
        <v>0</v>
      </c>
      <c r="H68" s="24">
        <f>เม.ย.!J68</f>
        <v>0</v>
      </c>
      <c r="I68" s="24">
        <f>พ.ค.!J68</f>
        <v>0</v>
      </c>
      <c r="J68" s="24">
        <f>มิ.ย.!J68</f>
        <v>0</v>
      </c>
      <c r="K68" s="24">
        <f>ก.ค.!J68</f>
        <v>0</v>
      </c>
      <c r="L68" s="24">
        <f>ส.ค.!J68</f>
        <v>0</v>
      </c>
      <c r="M68" s="24">
        <f>ก.ย.!J68</f>
        <v>0</v>
      </c>
      <c r="N68" s="24">
        <f t="shared" si="0"/>
        <v>0</v>
      </c>
    </row>
    <row r="69" spans="1:15">
      <c r="A69" s="24" t="s">
        <v>436</v>
      </c>
      <c r="B69" s="24">
        <f>ต.ค.!J69</f>
        <v>0</v>
      </c>
      <c r="C69" s="24">
        <f>พ.ย.!J69</f>
        <v>0</v>
      </c>
      <c r="D69" s="24">
        <f>ธ.ค.!J69</f>
        <v>0</v>
      </c>
      <c r="E69" s="24">
        <f>ม.ค.!J69</f>
        <v>0</v>
      </c>
      <c r="F69" s="24">
        <f>ก.พ.!J69</f>
        <v>0</v>
      </c>
      <c r="G69" s="24">
        <f>มี.ค.!J69</f>
        <v>0</v>
      </c>
      <c r="H69" s="24">
        <f>เม.ย.!J69</f>
        <v>0</v>
      </c>
      <c r="I69" s="24">
        <f>พ.ค.!J69</f>
        <v>0</v>
      </c>
      <c r="J69" s="24">
        <f>มิ.ย.!J69</f>
        <v>0</v>
      </c>
      <c r="K69" s="24">
        <f>ก.ค.!J69</f>
        <v>0</v>
      </c>
      <c r="L69" s="24">
        <f>ส.ค.!J69</f>
        <v>0</v>
      </c>
      <c r="M69" s="24">
        <f>ก.ย.!J69</f>
        <v>0</v>
      </c>
      <c r="N69" s="24">
        <f t="shared" si="0"/>
        <v>0</v>
      </c>
    </row>
    <row r="70" spans="1:15">
      <c r="A70" s="24" t="s">
        <v>380</v>
      </c>
      <c r="B70" s="24">
        <f>ต.ค.!J70</f>
        <v>0</v>
      </c>
      <c r="C70" s="24">
        <f>พ.ย.!J70</f>
        <v>0</v>
      </c>
      <c r="D70" s="24">
        <f>ธ.ค.!J70</f>
        <v>0</v>
      </c>
      <c r="E70" s="24">
        <f>ม.ค.!J70</f>
        <v>0</v>
      </c>
      <c r="F70" s="24">
        <f>ก.พ.!J70</f>
        <v>0</v>
      </c>
      <c r="G70" s="24">
        <f>มี.ค.!J70</f>
        <v>0</v>
      </c>
      <c r="H70" s="24">
        <f>เม.ย.!J70</f>
        <v>0</v>
      </c>
      <c r="I70" s="24">
        <f>พ.ค.!J70</f>
        <v>0</v>
      </c>
      <c r="J70" s="24">
        <f>มิ.ย.!J70</f>
        <v>0</v>
      </c>
      <c r="K70" s="24">
        <f>ก.ค.!J70</f>
        <v>0</v>
      </c>
      <c r="L70" s="24">
        <f>ส.ค.!J70</f>
        <v>0</v>
      </c>
      <c r="M70" s="24">
        <f>ก.ย.!J70</f>
        <v>0</v>
      </c>
      <c r="N70" s="24">
        <f t="shared" si="0"/>
        <v>0</v>
      </c>
    </row>
    <row r="71" spans="1:15">
      <c r="A71" s="24" t="s">
        <v>268</v>
      </c>
      <c r="B71" s="24">
        <f>ต.ค.!J71</f>
        <v>0</v>
      </c>
      <c r="C71" s="24">
        <f>พ.ย.!J71</f>
        <v>0</v>
      </c>
      <c r="D71" s="24">
        <f>ธ.ค.!J71</f>
        <v>0</v>
      </c>
      <c r="E71" s="24">
        <f>ม.ค.!J71</f>
        <v>0</v>
      </c>
      <c r="F71" s="24">
        <f>ก.พ.!J71</f>
        <v>0</v>
      </c>
      <c r="G71" s="24">
        <f>มี.ค.!J71</f>
        <v>0</v>
      </c>
      <c r="H71" s="24">
        <f>เม.ย.!J71</f>
        <v>0</v>
      </c>
      <c r="I71" s="24">
        <f>พ.ค.!J71</f>
        <v>0</v>
      </c>
      <c r="J71" s="24">
        <f>มิ.ย.!J71</f>
        <v>0</v>
      </c>
      <c r="K71" s="24">
        <f>ก.ค.!J71</f>
        <v>0</v>
      </c>
      <c r="L71" s="24">
        <f>ส.ค.!J71</f>
        <v>0</v>
      </c>
      <c r="M71" s="24">
        <f>ก.ย.!J71</f>
        <v>0</v>
      </c>
      <c r="N71" s="24">
        <f t="shared" si="0"/>
        <v>0</v>
      </c>
    </row>
    <row r="72" spans="1:15">
      <c r="A72" s="24" t="s">
        <v>269</v>
      </c>
      <c r="B72" s="24">
        <f>ต.ค.!J72</f>
        <v>15000</v>
      </c>
      <c r="C72" s="24">
        <f>พ.ย.!J72</f>
        <v>0</v>
      </c>
      <c r="D72" s="24">
        <f>ธ.ค.!J72</f>
        <v>0</v>
      </c>
      <c r="E72" s="24">
        <f>ม.ค.!J72</f>
        <v>0</v>
      </c>
      <c r="F72" s="24">
        <f>ก.พ.!J72</f>
        <v>0</v>
      </c>
      <c r="G72" s="24">
        <f>มี.ค.!J72</f>
        <v>0</v>
      </c>
      <c r="H72" s="24">
        <f>เม.ย.!J72</f>
        <v>0</v>
      </c>
      <c r="I72" s="24">
        <f>พ.ค.!J72</f>
        <v>0</v>
      </c>
      <c r="J72" s="24">
        <f>มิ.ย.!J72</f>
        <v>0</v>
      </c>
      <c r="K72" s="24">
        <f>ก.ค.!J72</f>
        <v>0</v>
      </c>
      <c r="L72" s="24">
        <f>ส.ค.!J72</f>
        <v>0</v>
      </c>
      <c r="M72" s="24">
        <f>ก.ย.!J72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ต.ค.!J73</f>
        <v>0</v>
      </c>
      <c r="C73" s="24">
        <f>พ.ย.!J73</f>
        <v>0</v>
      </c>
      <c r="D73" s="24">
        <f>ธ.ค.!J73</f>
        <v>0</v>
      </c>
      <c r="E73" s="24">
        <f>ม.ค.!J73</f>
        <v>0</v>
      </c>
      <c r="F73" s="24">
        <f>ก.พ.!J73</f>
        <v>0</v>
      </c>
      <c r="G73" s="24">
        <f>มี.ค.!J73</f>
        <v>0</v>
      </c>
      <c r="H73" s="24">
        <f>เม.ย.!J73</f>
        <v>0</v>
      </c>
      <c r="I73" s="24">
        <f>พ.ค.!J73</f>
        <v>0</v>
      </c>
      <c r="J73" s="24">
        <f>มิ.ย.!J73</f>
        <v>0</v>
      </c>
      <c r="K73" s="24">
        <f>ก.ค.!J73</f>
        <v>0</v>
      </c>
      <c r="L73" s="24">
        <f>ส.ค.!J73</f>
        <v>0</v>
      </c>
      <c r="M73" s="24">
        <f>ก.ย.!J73</f>
        <v>0</v>
      </c>
      <c r="N73" s="24">
        <f t="shared" si="0"/>
        <v>0</v>
      </c>
    </row>
    <row r="74" spans="1:15">
      <c r="A74" s="31" t="s">
        <v>566</v>
      </c>
      <c r="B74" s="24">
        <f>ต.ค.!J74</f>
        <v>0</v>
      </c>
      <c r="C74" s="24">
        <f>พ.ย.!J74</f>
        <v>0</v>
      </c>
      <c r="D74" s="24">
        <f>ธ.ค.!J74</f>
        <v>0</v>
      </c>
      <c r="E74" s="24">
        <f>ม.ค.!J74</f>
        <v>0</v>
      </c>
      <c r="F74" s="24">
        <f>ก.พ.!J74</f>
        <v>0</v>
      </c>
      <c r="G74" s="24">
        <f>มี.ค.!J74</f>
        <v>0</v>
      </c>
      <c r="H74" s="24">
        <f>เม.ย.!J74</f>
        <v>0</v>
      </c>
      <c r="I74" s="24">
        <f>พ.ค.!J74</f>
        <v>0</v>
      </c>
      <c r="J74" s="24">
        <f>มิ.ย.!J74</f>
        <v>0</v>
      </c>
      <c r="K74" s="24">
        <f>ก.ค.!J74</f>
        <v>0</v>
      </c>
      <c r="L74" s="24">
        <f>ส.ค.!J74</f>
        <v>0</v>
      </c>
      <c r="M74" s="24">
        <f>ก.ย.!J74</f>
        <v>0</v>
      </c>
      <c r="N74" s="24">
        <f t="shared" si="0"/>
        <v>0</v>
      </c>
    </row>
    <row r="75" spans="1:15">
      <c r="A75" s="24" t="s">
        <v>271</v>
      </c>
      <c r="B75" s="24">
        <f>ต.ค.!J75</f>
        <v>0</v>
      </c>
      <c r="C75" s="24">
        <f>พ.ย.!J75</f>
        <v>0</v>
      </c>
      <c r="D75" s="24">
        <f>ธ.ค.!J75</f>
        <v>0</v>
      </c>
      <c r="E75" s="24">
        <f>ม.ค.!J75</f>
        <v>0</v>
      </c>
      <c r="F75" s="24">
        <f>ก.พ.!J75</f>
        <v>0</v>
      </c>
      <c r="G75" s="24">
        <f>มี.ค.!J75</f>
        <v>0</v>
      </c>
      <c r="H75" s="24">
        <f>เม.ย.!J75</f>
        <v>0</v>
      </c>
      <c r="I75" s="24">
        <f>พ.ค.!J75</f>
        <v>0</v>
      </c>
      <c r="J75" s="24">
        <f>มิ.ย.!J75</f>
        <v>0</v>
      </c>
      <c r="K75" s="24">
        <f>ก.ค.!J75</f>
        <v>0</v>
      </c>
      <c r="L75" s="24">
        <f>ส.ค.!J75</f>
        <v>0</v>
      </c>
      <c r="M75" s="24">
        <f>ก.ย.!J75</f>
        <v>0</v>
      </c>
      <c r="N75" s="24">
        <f t="shared" si="0"/>
        <v>0</v>
      </c>
    </row>
    <row r="76" spans="1:15">
      <c r="A76" s="31" t="s">
        <v>615</v>
      </c>
      <c r="B76" s="24">
        <f>ต.ค.!J76</f>
        <v>0</v>
      </c>
      <c r="C76" s="24">
        <f>พ.ย.!J76</f>
        <v>0</v>
      </c>
      <c r="D76" s="24">
        <f>ธ.ค.!J76</f>
        <v>0</v>
      </c>
      <c r="E76" s="24">
        <f>ม.ค.!J76</f>
        <v>0</v>
      </c>
      <c r="F76" s="24">
        <f>ก.พ.!J76</f>
        <v>0</v>
      </c>
      <c r="G76" s="24">
        <f>มี.ค.!J76</f>
        <v>0</v>
      </c>
      <c r="H76" s="24">
        <f>เม.ย.!J76</f>
        <v>0</v>
      </c>
      <c r="I76" s="24">
        <f>พ.ค.!J76</f>
        <v>0</v>
      </c>
      <c r="J76" s="24">
        <f>มิ.ย.!J76</f>
        <v>0</v>
      </c>
      <c r="K76" s="24">
        <f>ก.ค.!J76</f>
        <v>0</v>
      </c>
      <c r="L76" s="24">
        <f>ส.ค.!J76</f>
        <v>0</v>
      </c>
      <c r="M76" s="24">
        <f>ก.ย.!J76</f>
        <v>0</v>
      </c>
      <c r="N76" s="24">
        <f t="shared" si="0"/>
        <v>0</v>
      </c>
    </row>
    <row r="77" spans="1:15">
      <c r="A77" s="24" t="s">
        <v>289</v>
      </c>
      <c r="B77" s="24">
        <f>ต.ค.!J77</f>
        <v>0</v>
      </c>
      <c r="C77" s="24">
        <f>พ.ย.!J77</f>
        <v>0</v>
      </c>
      <c r="D77" s="24">
        <f>ธ.ค.!J77</f>
        <v>0</v>
      </c>
      <c r="E77" s="24">
        <f>ม.ค.!J77</f>
        <v>0</v>
      </c>
      <c r="F77" s="24">
        <f>ก.พ.!J77</f>
        <v>0</v>
      </c>
      <c r="G77" s="24">
        <f>มี.ค.!J77</f>
        <v>0</v>
      </c>
      <c r="H77" s="24">
        <f>เม.ย.!J77</f>
        <v>0</v>
      </c>
      <c r="I77" s="24">
        <f>พ.ค.!J77</f>
        <v>0</v>
      </c>
      <c r="J77" s="24">
        <f>มิ.ย.!J77</f>
        <v>0</v>
      </c>
      <c r="K77" s="24">
        <f>ก.ค.!J77</f>
        <v>0</v>
      </c>
      <c r="L77" s="24">
        <f>ส.ค.!J77</f>
        <v>0</v>
      </c>
      <c r="M77" s="24">
        <f>ก.ย.!J77</f>
        <v>0</v>
      </c>
      <c r="N77" s="24">
        <f t="shared" si="0"/>
        <v>0</v>
      </c>
    </row>
    <row r="78" spans="1:15">
      <c r="A78" s="24" t="s">
        <v>381</v>
      </c>
      <c r="B78" s="24">
        <f>ต.ค.!J78</f>
        <v>0</v>
      </c>
      <c r="C78" s="24">
        <f>พ.ย.!J78</f>
        <v>0</v>
      </c>
      <c r="D78" s="24">
        <f>ธ.ค.!J78</f>
        <v>0</v>
      </c>
      <c r="E78" s="24">
        <f>ม.ค.!J78</f>
        <v>0</v>
      </c>
      <c r="F78" s="24">
        <f>ก.พ.!J78</f>
        <v>0</v>
      </c>
      <c r="G78" s="24">
        <f>มี.ค.!J78</f>
        <v>0</v>
      </c>
      <c r="H78" s="24">
        <f>เม.ย.!J78</f>
        <v>0</v>
      </c>
      <c r="I78" s="24">
        <f>พ.ค.!J78</f>
        <v>0</v>
      </c>
      <c r="J78" s="24">
        <f>มิ.ย.!J78</f>
        <v>0</v>
      </c>
      <c r="K78" s="24">
        <f>ก.ค.!J78</f>
        <v>0</v>
      </c>
      <c r="L78" s="24">
        <f>ส.ค.!J78</f>
        <v>0</v>
      </c>
      <c r="M78" s="24">
        <f>ก.ย.!J78</f>
        <v>0</v>
      </c>
      <c r="N78" s="24">
        <f t="shared" si="0"/>
        <v>0</v>
      </c>
    </row>
    <row r="79" spans="1:15">
      <c r="A79" s="31" t="s">
        <v>17</v>
      </c>
      <c r="B79" s="24">
        <f>ต.ค.!J79</f>
        <v>0</v>
      </c>
      <c r="C79" s="24">
        <f>พ.ย.!J79</f>
        <v>0</v>
      </c>
      <c r="D79" s="24">
        <f>ธ.ค.!J79</f>
        <v>0</v>
      </c>
      <c r="E79" s="24">
        <f>ม.ค.!J79</f>
        <v>0</v>
      </c>
      <c r="F79" s="24">
        <f>ก.พ.!J79</f>
        <v>0</v>
      </c>
      <c r="G79" s="24">
        <f>มี.ค.!J79</f>
        <v>0</v>
      </c>
      <c r="H79" s="24">
        <f>เม.ย.!J79</f>
        <v>0</v>
      </c>
      <c r="I79" s="24">
        <f>พ.ค.!J79</f>
        <v>0</v>
      </c>
      <c r="J79" s="24">
        <f>มิ.ย.!J79</f>
        <v>0</v>
      </c>
      <c r="K79" s="24">
        <f>ก.ค.!J79</f>
        <v>0</v>
      </c>
      <c r="L79" s="24">
        <f>ส.ค.!J79</f>
        <v>0</v>
      </c>
      <c r="M79" s="24">
        <f>ก.ย.!J79</f>
        <v>0</v>
      </c>
      <c r="N79" s="24">
        <f t="shared" si="0"/>
        <v>0</v>
      </c>
    </row>
    <row r="80" spans="1:15">
      <c r="A80" s="31" t="s">
        <v>622</v>
      </c>
      <c r="B80" s="24">
        <f>ต.ค.!J80</f>
        <v>0</v>
      </c>
      <c r="C80" s="24">
        <f>พ.ย.!J80</f>
        <v>0</v>
      </c>
      <c r="D80" s="24">
        <f>ธ.ค.!J80</f>
        <v>0</v>
      </c>
      <c r="E80" s="24">
        <f>ม.ค.!J80</f>
        <v>0</v>
      </c>
      <c r="F80" s="24">
        <f>ก.พ.!J80</f>
        <v>0</v>
      </c>
      <c r="G80" s="24">
        <f>มี.ค.!J80</f>
        <v>0</v>
      </c>
      <c r="H80" s="24">
        <f>เม.ย.!J80</f>
        <v>0</v>
      </c>
      <c r="I80" s="24">
        <f>พ.ค.!J80</f>
        <v>0</v>
      </c>
      <c r="J80" s="24">
        <f>มิ.ย.!J80</f>
        <v>0</v>
      </c>
      <c r="K80" s="24">
        <f>ก.ค.!J80</f>
        <v>0</v>
      </c>
      <c r="L80" s="24">
        <f>ส.ค.!J80</f>
        <v>0</v>
      </c>
      <c r="M80" s="24">
        <f>ก.ย.!J80</f>
        <v>0</v>
      </c>
      <c r="N80" s="24">
        <f t="shared" si="0"/>
        <v>0</v>
      </c>
    </row>
    <row r="81" spans="1:14">
      <c r="A81" s="24" t="s">
        <v>438</v>
      </c>
      <c r="B81" s="24">
        <f>ต.ค.!J81</f>
        <v>0</v>
      </c>
      <c r="C81" s="24">
        <f>พ.ย.!J81</f>
        <v>0</v>
      </c>
      <c r="D81" s="24">
        <f>ธ.ค.!J81</f>
        <v>0</v>
      </c>
      <c r="E81" s="24">
        <f>ม.ค.!J81</f>
        <v>0</v>
      </c>
      <c r="F81" s="24">
        <f>ก.พ.!J81</f>
        <v>0</v>
      </c>
      <c r="G81" s="24">
        <f>มี.ค.!J81</f>
        <v>0</v>
      </c>
      <c r="H81" s="24">
        <f>เม.ย.!J81</f>
        <v>0</v>
      </c>
      <c r="I81" s="24">
        <f>พ.ค.!J81</f>
        <v>0</v>
      </c>
      <c r="J81" s="24">
        <f>มิ.ย.!J81</f>
        <v>0</v>
      </c>
      <c r="K81" s="24">
        <f>ก.ค.!J81</f>
        <v>0</v>
      </c>
      <c r="L81" s="24">
        <f>ส.ค.!J81</f>
        <v>0</v>
      </c>
      <c r="M81" s="24">
        <f>ก.ย.!J81</f>
        <v>0</v>
      </c>
      <c r="N81" s="24">
        <f t="shared" si="0"/>
        <v>0</v>
      </c>
    </row>
    <row r="82" spans="1:14">
      <c r="A82" s="24" t="s">
        <v>608</v>
      </c>
      <c r="B82" s="24">
        <f>ต.ค.!J82</f>
        <v>0</v>
      </c>
      <c r="C82" s="24">
        <f>พ.ย.!J82</f>
        <v>0</v>
      </c>
      <c r="D82" s="24">
        <f>ธ.ค.!J82</f>
        <v>0</v>
      </c>
      <c r="E82" s="24">
        <f>ม.ค.!J82</f>
        <v>0</v>
      </c>
      <c r="F82" s="24">
        <f>ก.พ.!J82</f>
        <v>0</v>
      </c>
      <c r="G82" s="24">
        <f>มี.ค.!J82</f>
        <v>0</v>
      </c>
      <c r="H82" s="24">
        <f>เม.ย.!J82</f>
        <v>0</v>
      </c>
      <c r="I82" s="24">
        <f>พ.ค.!J82</f>
        <v>0</v>
      </c>
      <c r="J82" s="24">
        <f>มิ.ย.!J82</f>
        <v>0</v>
      </c>
      <c r="K82" s="24">
        <f>ก.ค.!J82</f>
        <v>0</v>
      </c>
      <c r="L82" s="24">
        <f>ส.ค.!J82</f>
        <v>0</v>
      </c>
      <c r="M82" s="24">
        <f>ก.ย.!J82</f>
        <v>0</v>
      </c>
      <c r="N82" s="24">
        <f t="shared" si="0"/>
        <v>0</v>
      </c>
    </row>
    <row r="83" spans="1:14">
      <c r="A83" s="24" t="s">
        <v>382</v>
      </c>
      <c r="B83" s="24">
        <f>ต.ค.!J83</f>
        <v>0</v>
      </c>
      <c r="C83" s="24">
        <f>พ.ย.!J83</f>
        <v>0</v>
      </c>
      <c r="D83" s="24">
        <f>ธ.ค.!J83</f>
        <v>0</v>
      </c>
      <c r="E83" s="24">
        <f>ม.ค.!J83</f>
        <v>0</v>
      </c>
      <c r="F83" s="24">
        <f>ก.พ.!J83</f>
        <v>0</v>
      </c>
      <c r="G83" s="24">
        <f>มี.ค.!J83</f>
        <v>0</v>
      </c>
      <c r="H83" s="24">
        <f>เม.ย.!J83</f>
        <v>0</v>
      </c>
      <c r="I83" s="24">
        <f>พ.ค.!J83</f>
        <v>0</v>
      </c>
      <c r="J83" s="24">
        <f>มิ.ย.!J83</f>
        <v>0</v>
      </c>
      <c r="K83" s="24">
        <f>ก.ค.!J83</f>
        <v>0</v>
      </c>
      <c r="L83" s="24">
        <f>ส.ค.!J83</f>
        <v>0</v>
      </c>
      <c r="M83" s="24">
        <f>ก.ย.!J83</f>
        <v>0</v>
      </c>
      <c r="N83" s="24">
        <f t="shared" si="0"/>
        <v>0</v>
      </c>
    </row>
    <row r="84" spans="1:14">
      <c r="A84" s="24" t="s">
        <v>384</v>
      </c>
      <c r="B84" s="24">
        <f>ต.ค.!J84</f>
        <v>0</v>
      </c>
      <c r="C84" s="24">
        <f>พ.ย.!J84</f>
        <v>0</v>
      </c>
      <c r="D84" s="24">
        <f>ธ.ค.!J84</f>
        <v>0</v>
      </c>
      <c r="E84" s="24">
        <f>ม.ค.!J84</f>
        <v>0</v>
      </c>
      <c r="F84" s="24">
        <f>ก.พ.!J84</f>
        <v>0</v>
      </c>
      <c r="G84" s="24">
        <f>มี.ค.!J84</f>
        <v>0</v>
      </c>
      <c r="H84" s="24">
        <f>เม.ย.!J84</f>
        <v>0</v>
      </c>
      <c r="I84" s="24">
        <f>พ.ค.!J84</f>
        <v>0</v>
      </c>
      <c r="J84" s="24">
        <f>มิ.ย.!J84</f>
        <v>0</v>
      </c>
      <c r="K84" s="24">
        <f>ก.ค.!J84</f>
        <v>0</v>
      </c>
      <c r="L84" s="24">
        <f>ส.ค.!J84</f>
        <v>0</v>
      </c>
      <c r="M84" s="24">
        <f>ก.ย.!J84</f>
        <v>0</v>
      </c>
      <c r="N84" s="24">
        <f t="shared" si="0"/>
        <v>0</v>
      </c>
    </row>
    <row r="85" spans="1:14">
      <c r="A85" s="24" t="s">
        <v>609</v>
      </c>
      <c r="B85" s="24">
        <f>ต.ค.!J85</f>
        <v>750</v>
      </c>
      <c r="C85" s="24">
        <f>พ.ย.!J85</f>
        <v>0</v>
      </c>
      <c r="D85" s="24">
        <f>ธ.ค.!J85</f>
        <v>0</v>
      </c>
      <c r="E85" s="24">
        <f>ม.ค.!J85</f>
        <v>0</v>
      </c>
      <c r="F85" s="24">
        <f>ก.พ.!J85</f>
        <v>0</v>
      </c>
      <c r="G85" s="24">
        <f>มี.ค.!J85</f>
        <v>0</v>
      </c>
      <c r="H85" s="24">
        <f>เม.ย.!J85</f>
        <v>0</v>
      </c>
      <c r="I85" s="24">
        <f>พ.ค.!J85</f>
        <v>0</v>
      </c>
      <c r="J85" s="24">
        <f>มิ.ย.!J85</f>
        <v>0</v>
      </c>
      <c r="K85" s="24">
        <f>ก.ค.!J85</f>
        <v>0</v>
      </c>
      <c r="L85" s="24">
        <f>ส.ค.!J85</f>
        <v>0</v>
      </c>
      <c r="M85" s="24">
        <f>ก.ย.!J85</f>
        <v>0</v>
      </c>
      <c r="N85" s="24">
        <f t="shared" si="0"/>
        <v>750</v>
      </c>
    </row>
    <row r="86" spans="1:14">
      <c r="A86" s="24" t="s">
        <v>610</v>
      </c>
      <c r="B86" s="24">
        <f>ต.ค.!J86</f>
        <v>0</v>
      </c>
      <c r="C86" s="24">
        <f>พ.ย.!J86</f>
        <v>0</v>
      </c>
      <c r="D86" s="24">
        <f>ธ.ค.!J86</f>
        <v>0</v>
      </c>
      <c r="E86" s="24">
        <f>ม.ค.!J86</f>
        <v>0</v>
      </c>
      <c r="F86" s="24">
        <f>ก.พ.!J86</f>
        <v>0</v>
      </c>
      <c r="G86" s="24">
        <f>มี.ค.!J86</f>
        <v>0</v>
      </c>
      <c r="H86" s="24">
        <f>เม.ย.!J86</f>
        <v>0</v>
      </c>
      <c r="I86" s="24">
        <f>พ.ค.!J86</f>
        <v>0</v>
      </c>
      <c r="J86" s="24">
        <f>มิ.ย.!J86</f>
        <v>0</v>
      </c>
      <c r="K86" s="24">
        <f>ก.ค.!J86</f>
        <v>0</v>
      </c>
      <c r="L86" s="24">
        <f>ส.ค.!J86</f>
        <v>0</v>
      </c>
      <c r="M86" s="24">
        <f>ก.ย.!J86</f>
        <v>0</v>
      </c>
      <c r="N86" s="24">
        <f t="shared" si="0"/>
        <v>0</v>
      </c>
    </row>
    <row r="87" spans="1:14">
      <c r="A87" s="24" t="s">
        <v>611</v>
      </c>
      <c r="B87" s="24">
        <f>ต.ค.!J87</f>
        <v>0</v>
      </c>
      <c r="C87" s="24">
        <f>พ.ย.!J87</f>
        <v>0</v>
      </c>
      <c r="D87" s="24">
        <f>ธ.ค.!J87</f>
        <v>0</v>
      </c>
      <c r="E87" s="24">
        <f>ม.ค.!J87</f>
        <v>0</v>
      </c>
      <c r="F87" s="24">
        <f>ก.พ.!J87</f>
        <v>0</v>
      </c>
      <c r="G87" s="24">
        <f>มี.ค.!J87</f>
        <v>0</v>
      </c>
      <c r="H87" s="24">
        <f>เม.ย.!J87</f>
        <v>0</v>
      </c>
      <c r="I87" s="24">
        <f>พ.ค.!J87</f>
        <v>0</v>
      </c>
      <c r="J87" s="24">
        <f>มิ.ย.!J87</f>
        <v>0</v>
      </c>
      <c r="K87" s="24">
        <f>ก.ค.!J87</f>
        <v>0</v>
      </c>
      <c r="L87" s="24">
        <f>ส.ค.!J87</f>
        <v>0</v>
      </c>
      <c r="M87" s="24">
        <f>ก.ย.!J87</f>
        <v>0</v>
      </c>
      <c r="N87" s="24">
        <f t="shared" si="0"/>
        <v>0</v>
      </c>
    </row>
    <row r="88" spans="1:14">
      <c r="A88" s="31" t="s">
        <v>16</v>
      </c>
      <c r="B88" s="24">
        <f>ต.ค.!J88</f>
        <v>0</v>
      </c>
      <c r="C88" s="24">
        <f>พ.ย.!J88</f>
        <v>0</v>
      </c>
      <c r="D88" s="24">
        <f>ธ.ค.!J88</f>
        <v>0</v>
      </c>
      <c r="E88" s="24">
        <f>ม.ค.!J88</f>
        <v>0</v>
      </c>
      <c r="F88" s="24">
        <f>ก.พ.!J88</f>
        <v>0</v>
      </c>
      <c r="G88" s="24">
        <f>มี.ค.!J88</f>
        <v>0</v>
      </c>
      <c r="H88" s="24">
        <f>เม.ย.!J88</f>
        <v>0</v>
      </c>
      <c r="I88" s="24">
        <f>พ.ค.!J88</f>
        <v>0</v>
      </c>
      <c r="J88" s="24">
        <f>มิ.ย.!J88</f>
        <v>0</v>
      </c>
      <c r="K88" s="24">
        <f>ก.ค.!J88</f>
        <v>0</v>
      </c>
      <c r="L88" s="24">
        <f>ส.ค.!J88</f>
        <v>0</v>
      </c>
      <c r="M88" s="24">
        <f>ก.ย.!J88</f>
        <v>0</v>
      </c>
      <c r="N88" s="24">
        <f t="shared" si="0"/>
        <v>0</v>
      </c>
    </row>
    <row r="89" spans="1:14">
      <c r="A89" s="31" t="s">
        <v>0</v>
      </c>
      <c r="B89" s="24">
        <f>ต.ค.!J89</f>
        <v>0</v>
      </c>
      <c r="C89" s="24">
        <f>พ.ย.!J89</f>
        <v>0</v>
      </c>
      <c r="D89" s="24">
        <f>ธ.ค.!J89</f>
        <v>0</v>
      </c>
      <c r="E89" s="24">
        <f>ม.ค.!J89</f>
        <v>0</v>
      </c>
      <c r="F89" s="24">
        <f>ก.พ.!J89</f>
        <v>0</v>
      </c>
      <c r="G89" s="24">
        <f>มี.ค.!J89</f>
        <v>0</v>
      </c>
      <c r="H89" s="24">
        <f>เม.ย.!J89</f>
        <v>0</v>
      </c>
      <c r="I89" s="24">
        <f>พ.ค.!J89</f>
        <v>0</v>
      </c>
      <c r="J89" s="24">
        <f>มิ.ย.!J89</f>
        <v>0</v>
      </c>
      <c r="K89" s="24">
        <f>ก.ค.!J89</f>
        <v>0</v>
      </c>
      <c r="L89" s="24">
        <f>ส.ค.!J89</f>
        <v>0</v>
      </c>
      <c r="M89" s="24">
        <f>ก.ย.!J89</f>
        <v>0</v>
      </c>
      <c r="N89" s="24">
        <f t="shared" si="0"/>
        <v>0</v>
      </c>
    </row>
    <row r="90" spans="1:14">
      <c r="A90" s="31" t="s">
        <v>18</v>
      </c>
      <c r="B90" s="24">
        <f>ต.ค.!J90</f>
        <v>0</v>
      </c>
      <c r="C90" s="24">
        <f>พ.ย.!J90</f>
        <v>0</v>
      </c>
      <c r="D90" s="24">
        <f>ธ.ค.!J90</f>
        <v>0</v>
      </c>
      <c r="E90" s="24">
        <f>ม.ค.!J90</f>
        <v>0</v>
      </c>
      <c r="F90" s="24">
        <f>ก.พ.!J90</f>
        <v>0</v>
      </c>
      <c r="G90" s="24">
        <f>มี.ค.!J90</f>
        <v>0</v>
      </c>
      <c r="H90" s="24">
        <f>เม.ย.!J90</f>
        <v>0</v>
      </c>
      <c r="I90" s="24">
        <f>พ.ค.!J90</f>
        <v>0</v>
      </c>
      <c r="J90" s="24">
        <f>มิ.ย.!J90</f>
        <v>0</v>
      </c>
      <c r="K90" s="24">
        <f>ก.ค.!J90</f>
        <v>0</v>
      </c>
      <c r="L90" s="24">
        <f>ส.ค.!J90</f>
        <v>0</v>
      </c>
      <c r="M90" s="24">
        <f>ก.ย.!J90</f>
        <v>0</v>
      </c>
      <c r="N90" s="24">
        <f t="shared" si="0"/>
        <v>0</v>
      </c>
    </row>
    <row r="91" spans="1:14" hidden="1">
      <c r="A91" s="31"/>
      <c r="B91" s="24">
        <f>ต.ค.!J91</f>
        <v>0</v>
      </c>
      <c r="C91" s="24">
        <f>พ.ย.!J91</f>
        <v>0</v>
      </c>
      <c r="D91" s="24">
        <f>ธ.ค.!J91</f>
        <v>0</v>
      </c>
      <c r="E91" s="24">
        <f>ม.ค.!J91</f>
        <v>0</v>
      </c>
      <c r="F91" s="24">
        <f>ก.พ.!J91</f>
        <v>0</v>
      </c>
      <c r="G91" s="24">
        <f>มี.ค.!J91</f>
        <v>0</v>
      </c>
      <c r="H91" s="24">
        <f>เม.ย.!J91</f>
        <v>0</v>
      </c>
      <c r="I91" s="24">
        <f>พ.ค.!J91</f>
        <v>0</v>
      </c>
      <c r="J91" s="24">
        <f>มิ.ย.!J91</f>
        <v>0</v>
      </c>
      <c r="K91" s="24">
        <f>ก.ค.!J91</f>
        <v>0</v>
      </c>
      <c r="L91" s="24">
        <f>ส.ค.!J91</f>
        <v>0</v>
      </c>
      <c r="M91" s="24">
        <f>ก.ย.!J91</f>
        <v>0</v>
      </c>
      <c r="N91" s="24">
        <f t="shared" si="0"/>
        <v>0</v>
      </c>
    </row>
    <row r="92" spans="1:14" hidden="1">
      <c r="A92" s="31"/>
      <c r="B92" s="24">
        <f>ต.ค.!J92</f>
        <v>0</v>
      </c>
      <c r="C92" s="24">
        <f>พ.ย.!J92</f>
        <v>0</v>
      </c>
      <c r="D92" s="24">
        <f>ธ.ค.!J92</f>
        <v>0</v>
      </c>
      <c r="E92" s="24">
        <f>ม.ค.!J92</f>
        <v>0</v>
      </c>
      <c r="F92" s="24">
        <f>ก.พ.!J92</f>
        <v>0</v>
      </c>
      <c r="G92" s="24">
        <f>มี.ค.!J92</f>
        <v>0</v>
      </c>
      <c r="H92" s="24">
        <f>เม.ย.!J92</f>
        <v>0</v>
      </c>
      <c r="I92" s="24">
        <f>พ.ค.!J92</f>
        <v>0</v>
      </c>
      <c r="J92" s="24">
        <f>มิ.ย.!J92</f>
        <v>0</v>
      </c>
      <c r="K92" s="24">
        <f>ก.ค.!J92</f>
        <v>0</v>
      </c>
      <c r="L92" s="24">
        <f>ส.ค.!J92</f>
        <v>0</v>
      </c>
      <c r="M92" s="24">
        <f>ก.ย.!J92</f>
        <v>0</v>
      </c>
      <c r="N92" s="24">
        <f t="shared" si="0"/>
        <v>0</v>
      </c>
    </row>
    <row r="93" spans="1:14" hidden="1">
      <c r="A93" s="31"/>
      <c r="B93" s="24">
        <f>ต.ค.!J93</f>
        <v>0</v>
      </c>
      <c r="C93" s="24">
        <f>พ.ย.!J93</f>
        <v>0</v>
      </c>
      <c r="D93" s="24">
        <f>ธ.ค.!J93</f>
        <v>0</v>
      </c>
      <c r="E93" s="24">
        <f>ม.ค.!J93</f>
        <v>0</v>
      </c>
      <c r="F93" s="24">
        <f>ก.พ.!J93</f>
        <v>0</v>
      </c>
      <c r="G93" s="24">
        <f>มี.ค.!J93</f>
        <v>0</v>
      </c>
      <c r="H93" s="24">
        <f>เม.ย.!J93</f>
        <v>0</v>
      </c>
      <c r="I93" s="24">
        <f>พ.ค.!J93</f>
        <v>0</v>
      </c>
      <c r="J93" s="24">
        <f>มิ.ย.!J93</f>
        <v>0</v>
      </c>
      <c r="K93" s="24">
        <f>ก.ค.!J93</f>
        <v>0</v>
      </c>
      <c r="L93" s="24">
        <f>ส.ค.!J93</f>
        <v>0</v>
      </c>
      <c r="M93" s="24">
        <f>ก.ย.!J93</f>
        <v>0</v>
      </c>
      <c r="N93" s="24">
        <f t="shared" si="0"/>
        <v>0</v>
      </c>
    </row>
    <row r="94" spans="1:14" hidden="1">
      <c r="A94" s="31"/>
      <c r="B94" s="24">
        <f>ต.ค.!J94</f>
        <v>0</v>
      </c>
      <c r="C94" s="24">
        <f>พ.ย.!J94</f>
        <v>0</v>
      </c>
      <c r="D94" s="24">
        <f>ธ.ค.!J94</f>
        <v>0</v>
      </c>
      <c r="E94" s="24">
        <f>ม.ค.!J94</f>
        <v>0</v>
      </c>
      <c r="F94" s="24">
        <f>ก.พ.!J94</f>
        <v>0</v>
      </c>
      <c r="G94" s="24">
        <f>มี.ค.!J94</f>
        <v>0</v>
      </c>
      <c r="H94" s="24">
        <f>เม.ย.!J94</f>
        <v>0</v>
      </c>
      <c r="I94" s="24">
        <f>พ.ค.!J94</f>
        <v>0</v>
      </c>
      <c r="J94" s="24">
        <f>มิ.ย.!J94</f>
        <v>0</v>
      </c>
      <c r="K94" s="24">
        <f>ก.ค.!J94</f>
        <v>0</v>
      </c>
      <c r="L94" s="24">
        <f>ส.ค.!J94</f>
        <v>0</v>
      </c>
      <c r="M94" s="24">
        <f>ก.ย.!J94</f>
        <v>0</v>
      </c>
      <c r="N94" s="24">
        <f t="shared" si="0"/>
        <v>0</v>
      </c>
    </row>
    <row r="95" spans="1:14" hidden="1">
      <c r="A95" s="31"/>
      <c r="B95" s="24">
        <f>ต.ค.!J95</f>
        <v>0</v>
      </c>
      <c r="C95" s="24">
        <f>พ.ย.!J95</f>
        <v>0</v>
      </c>
      <c r="D95" s="24">
        <f>ธ.ค.!J95</f>
        <v>0</v>
      </c>
      <c r="E95" s="24">
        <f>ม.ค.!J95</f>
        <v>0</v>
      </c>
      <c r="F95" s="24">
        <f>ก.พ.!J95</f>
        <v>0</v>
      </c>
      <c r="G95" s="24">
        <f>มี.ค.!J95</f>
        <v>0</v>
      </c>
      <c r="H95" s="24">
        <f>เม.ย.!J95</f>
        <v>0</v>
      </c>
      <c r="I95" s="24">
        <f>พ.ค.!J95</f>
        <v>0</v>
      </c>
      <c r="J95" s="24">
        <f>มิ.ย.!J95</f>
        <v>0</v>
      </c>
      <c r="K95" s="24">
        <f>ก.ค.!J95</f>
        <v>0</v>
      </c>
      <c r="L95" s="24">
        <f>ส.ค.!J95</f>
        <v>0</v>
      </c>
      <c r="M95" s="24">
        <f>ก.ย.!J95</f>
        <v>0</v>
      </c>
      <c r="N95" s="24">
        <f t="shared" si="0"/>
        <v>0</v>
      </c>
    </row>
    <row r="96" spans="1:14">
      <c r="A96" s="23" t="s">
        <v>389</v>
      </c>
      <c r="B96" s="24">
        <f>ต.ค.!J96</f>
        <v>0</v>
      </c>
      <c r="C96" s="24">
        <f>พ.ย.!J96</f>
        <v>0</v>
      </c>
      <c r="D96" s="24">
        <f>ธ.ค.!J96</f>
        <v>0</v>
      </c>
      <c r="E96" s="24">
        <f>ม.ค.!J96</f>
        <v>0</v>
      </c>
      <c r="F96" s="24">
        <f>ก.พ.!J96</f>
        <v>0</v>
      </c>
      <c r="G96" s="24">
        <f>มี.ค.!J96</f>
        <v>0</v>
      </c>
      <c r="H96" s="24">
        <f>เม.ย.!J96</f>
        <v>0</v>
      </c>
      <c r="I96" s="24">
        <f>พ.ค.!J96</f>
        <v>0</v>
      </c>
      <c r="J96" s="24">
        <f>มิ.ย.!J96</f>
        <v>0</v>
      </c>
      <c r="K96" s="24">
        <f>ก.ค.!J96</f>
        <v>0</v>
      </c>
      <c r="L96" s="24">
        <f>ส.ค.!J96</f>
        <v>0</v>
      </c>
      <c r="M96" s="24">
        <f>ก.ย.!J96</f>
        <v>0</v>
      </c>
      <c r="N96" s="24">
        <f t="shared" si="0"/>
        <v>0</v>
      </c>
    </row>
    <row r="97" spans="1:14">
      <c r="A97" s="24" t="s">
        <v>137</v>
      </c>
      <c r="B97" s="24">
        <f>ต.ค.!J97</f>
        <v>0</v>
      </c>
      <c r="C97" s="24">
        <f>พ.ย.!J97</f>
        <v>0</v>
      </c>
      <c r="D97" s="24">
        <f>ธ.ค.!J97</f>
        <v>0</v>
      </c>
      <c r="E97" s="24">
        <f>ม.ค.!J97</f>
        <v>0</v>
      </c>
      <c r="F97" s="24">
        <f>ก.พ.!J97</f>
        <v>0</v>
      </c>
      <c r="G97" s="24">
        <f>มี.ค.!J97</f>
        <v>0</v>
      </c>
      <c r="H97" s="24">
        <f>เม.ย.!J97</f>
        <v>0</v>
      </c>
      <c r="I97" s="24">
        <f>พ.ค.!J97</f>
        <v>0</v>
      </c>
      <c r="J97" s="24">
        <f>มิ.ย.!J97</f>
        <v>0</v>
      </c>
      <c r="K97" s="24">
        <f>ก.ค.!J97</f>
        <v>0</v>
      </c>
      <c r="L97" s="24">
        <f>ส.ค.!J97</f>
        <v>0</v>
      </c>
      <c r="M97" s="24">
        <f>ก.ย.!J97</f>
        <v>0</v>
      </c>
      <c r="N97" s="24">
        <f t="shared" si="0"/>
        <v>0</v>
      </c>
    </row>
    <row r="98" spans="1:14">
      <c r="A98" s="31" t="s">
        <v>136</v>
      </c>
      <c r="B98" s="24">
        <f>ต.ค.!J98</f>
        <v>0</v>
      </c>
      <c r="C98" s="24">
        <f>พ.ย.!J98</f>
        <v>0</v>
      </c>
      <c r="D98" s="24">
        <f>ธ.ค.!J98</f>
        <v>0</v>
      </c>
      <c r="E98" s="24">
        <f>ม.ค.!J98</f>
        <v>0</v>
      </c>
      <c r="F98" s="24">
        <f>ก.พ.!J98</f>
        <v>0</v>
      </c>
      <c r="G98" s="24">
        <f>มี.ค.!J98</f>
        <v>0</v>
      </c>
      <c r="H98" s="24">
        <f>เม.ย.!J98</f>
        <v>0</v>
      </c>
      <c r="I98" s="24">
        <f>พ.ค.!J98</f>
        <v>0</v>
      </c>
      <c r="J98" s="24">
        <f>มิ.ย.!J98</f>
        <v>0</v>
      </c>
      <c r="K98" s="24">
        <f>ก.ค.!J98</f>
        <v>0</v>
      </c>
      <c r="L98" s="24">
        <f>ส.ค.!J98</f>
        <v>0</v>
      </c>
      <c r="M98" s="24">
        <f>ก.ย.!J98</f>
        <v>0</v>
      </c>
      <c r="N98" s="24">
        <f t="shared" si="0"/>
        <v>0</v>
      </c>
    </row>
    <row r="99" spans="1:14">
      <c r="A99" s="70" t="s">
        <v>390</v>
      </c>
      <c r="B99" s="24">
        <f>ต.ค.!J99</f>
        <v>0</v>
      </c>
      <c r="C99" s="24">
        <f>พ.ย.!J99</f>
        <v>0</v>
      </c>
      <c r="D99" s="24">
        <f>ธ.ค.!J99</f>
        <v>0</v>
      </c>
      <c r="E99" s="24">
        <f>ม.ค.!J99</f>
        <v>0</v>
      </c>
      <c r="F99" s="24">
        <f>ก.พ.!J99</f>
        <v>0</v>
      </c>
      <c r="G99" s="24">
        <f>มี.ค.!J99</f>
        <v>0</v>
      </c>
      <c r="H99" s="24">
        <f>เม.ย.!J99</f>
        <v>0</v>
      </c>
      <c r="I99" s="24">
        <f>พ.ค.!J99</f>
        <v>0</v>
      </c>
      <c r="J99" s="24">
        <f>มิ.ย.!J99</f>
        <v>0</v>
      </c>
      <c r="K99" s="24">
        <f>ก.ค.!J99</f>
        <v>0</v>
      </c>
      <c r="L99" s="24">
        <f>ส.ค.!J99</f>
        <v>0</v>
      </c>
      <c r="M99" s="24">
        <f>ก.ย.!J99</f>
        <v>0</v>
      </c>
      <c r="N99" s="24">
        <f t="shared" si="0"/>
        <v>0</v>
      </c>
    </row>
    <row r="100" spans="1:14">
      <c r="A100" s="42" t="s">
        <v>442</v>
      </c>
      <c r="B100" s="24">
        <f>ต.ค.!J100</f>
        <v>0</v>
      </c>
      <c r="C100" s="24">
        <f>พ.ย.!J100</f>
        <v>0</v>
      </c>
      <c r="D100" s="24">
        <f>ธ.ค.!J100</f>
        <v>0</v>
      </c>
      <c r="E100" s="24">
        <f>ม.ค.!J100</f>
        <v>0</v>
      </c>
      <c r="F100" s="24">
        <f>ก.พ.!J100</f>
        <v>0</v>
      </c>
      <c r="G100" s="24">
        <f>มี.ค.!J100</f>
        <v>0</v>
      </c>
      <c r="H100" s="24">
        <f>เม.ย.!J100</f>
        <v>0</v>
      </c>
      <c r="I100" s="24">
        <f>พ.ค.!J100</f>
        <v>0</v>
      </c>
      <c r="J100" s="24">
        <f>มิ.ย.!J100</f>
        <v>0</v>
      </c>
      <c r="K100" s="24">
        <f>ก.ค.!J100</f>
        <v>0</v>
      </c>
      <c r="L100" s="24">
        <f>ส.ค.!J100</f>
        <v>0</v>
      </c>
      <c r="M100" s="24">
        <f>ก.ย.!J100</f>
        <v>0</v>
      </c>
      <c r="N100" s="24">
        <f t="shared" si="0"/>
        <v>0</v>
      </c>
    </row>
    <row r="101" spans="1:14">
      <c r="A101" s="42" t="s">
        <v>422</v>
      </c>
      <c r="B101" s="24">
        <f>ต.ค.!J101</f>
        <v>0</v>
      </c>
      <c r="C101" s="24">
        <f>พ.ย.!J101</f>
        <v>0</v>
      </c>
      <c r="D101" s="24">
        <f>ธ.ค.!J101</f>
        <v>0</v>
      </c>
      <c r="E101" s="24">
        <f>ม.ค.!J101</f>
        <v>0</v>
      </c>
      <c r="F101" s="24">
        <f>ก.พ.!J101</f>
        <v>0</v>
      </c>
      <c r="G101" s="24">
        <f>มี.ค.!J101</f>
        <v>0</v>
      </c>
      <c r="H101" s="24">
        <f>เม.ย.!J101</f>
        <v>0</v>
      </c>
      <c r="I101" s="24">
        <f>พ.ค.!J101</f>
        <v>0</v>
      </c>
      <c r="J101" s="24">
        <f>มิ.ย.!J101</f>
        <v>0</v>
      </c>
      <c r="K101" s="24">
        <f>ก.ค.!J101</f>
        <v>0</v>
      </c>
      <c r="L101" s="24">
        <f>ส.ค.!J101</f>
        <v>0</v>
      </c>
      <c r="M101" s="24">
        <f>ก.ย.!J101</f>
        <v>0</v>
      </c>
      <c r="N101" s="24">
        <f t="shared" si="0"/>
        <v>0</v>
      </c>
    </row>
    <row r="102" spans="1:14">
      <c r="A102" s="42" t="s">
        <v>443</v>
      </c>
      <c r="B102" s="24">
        <f>ต.ค.!J102</f>
        <v>85364.32</v>
      </c>
      <c r="C102" s="24">
        <f>พ.ย.!J102</f>
        <v>0</v>
      </c>
      <c r="D102" s="24">
        <f>ธ.ค.!J102</f>
        <v>0</v>
      </c>
      <c r="E102" s="24">
        <f>ม.ค.!J102</f>
        <v>0</v>
      </c>
      <c r="F102" s="24">
        <f>ก.พ.!J102</f>
        <v>0</v>
      </c>
      <c r="G102" s="24">
        <f>มี.ค.!J102</f>
        <v>0</v>
      </c>
      <c r="H102" s="24">
        <f>เม.ย.!J102</f>
        <v>0</v>
      </c>
      <c r="I102" s="24">
        <f>พ.ค.!J102</f>
        <v>0</v>
      </c>
      <c r="J102" s="24">
        <f>มิ.ย.!J102</f>
        <v>0</v>
      </c>
      <c r="K102" s="24">
        <f>ก.ค.!J102</f>
        <v>0</v>
      </c>
      <c r="L102" s="24">
        <f>ส.ค.!J102</f>
        <v>0</v>
      </c>
      <c r="M102" s="24">
        <f>ก.ย.!J102</f>
        <v>0</v>
      </c>
      <c r="N102" s="24">
        <f t="shared" si="0"/>
        <v>85364.32</v>
      </c>
    </row>
    <row r="103" spans="1:14">
      <c r="A103" s="42" t="s">
        <v>444</v>
      </c>
      <c r="B103" s="24">
        <f>ต.ค.!J103</f>
        <v>0</v>
      </c>
      <c r="C103" s="24">
        <f>พ.ย.!J103</f>
        <v>0</v>
      </c>
      <c r="D103" s="24">
        <f>ธ.ค.!J103</f>
        <v>0</v>
      </c>
      <c r="E103" s="24">
        <f>ม.ค.!J103</f>
        <v>0</v>
      </c>
      <c r="F103" s="24">
        <f>ก.พ.!J103</f>
        <v>0</v>
      </c>
      <c r="G103" s="24">
        <f>มี.ค.!J103</f>
        <v>0</v>
      </c>
      <c r="H103" s="24">
        <f>เม.ย.!J103</f>
        <v>0</v>
      </c>
      <c r="I103" s="24">
        <f>พ.ค.!J103</f>
        <v>0</v>
      </c>
      <c r="J103" s="24">
        <f>มิ.ย.!J103</f>
        <v>0</v>
      </c>
      <c r="K103" s="24">
        <f>ก.ค.!J103</f>
        <v>0</v>
      </c>
      <c r="L103" s="24">
        <f>ส.ค.!J103</f>
        <v>0</v>
      </c>
      <c r="M103" s="24">
        <f>ก.ย.!J103</f>
        <v>0</v>
      </c>
      <c r="N103" s="24">
        <f t="shared" si="0"/>
        <v>0</v>
      </c>
    </row>
    <row r="104" spans="1:14">
      <c r="A104" s="42" t="s">
        <v>445</v>
      </c>
      <c r="B104" s="24">
        <f>ต.ค.!J104</f>
        <v>42997.78</v>
      </c>
      <c r="C104" s="24">
        <f>พ.ย.!J104</f>
        <v>0</v>
      </c>
      <c r="D104" s="24">
        <f>ธ.ค.!J104</f>
        <v>0</v>
      </c>
      <c r="E104" s="24">
        <f>ม.ค.!J104</f>
        <v>0</v>
      </c>
      <c r="F104" s="24">
        <f>ก.พ.!J104</f>
        <v>0</v>
      </c>
      <c r="G104" s="24">
        <f>มี.ค.!J104</f>
        <v>0</v>
      </c>
      <c r="H104" s="24">
        <f>เม.ย.!J104</f>
        <v>0</v>
      </c>
      <c r="I104" s="24">
        <f>พ.ค.!J104</f>
        <v>0</v>
      </c>
      <c r="J104" s="24">
        <f>มิ.ย.!J104</f>
        <v>0</v>
      </c>
      <c r="K104" s="24">
        <f>ก.ค.!J104</f>
        <v>0</v>
      </c>
      <c r="L104" s="24">
        <f>ส.ค.!J104</f>
        <v>0</v>
      </c>
      <c r="M104" s="24">
        <f>ก.ย.!J104</f>
        <v>0</v>
      </c>
      <c r="N104" s="24">
        <f>SUM(B104:M104)</f>
        <v>42997.78</v>
      </c>
    </row>
    <row r="105" spans="1:14">
      <c r="A105" s="42" t="s">
        <v>446</v>
      </c>
      <c r="B105" s="24">
        <f>ต.ค.!J105</f>
        <v>0</v>
      </c>
      <c r="C105" s="24">
        <f>พ.ย.!J105</f>
        <v>0</v>
      </c>
      <c r="D105" s="24">
        <f>ธ.ค.!J105</f>
        <v>0</v>
      </c>
      <c r="E105" s="24">
        <f>ม.ค.!J105</f>
        <v>0</v>
      </c>
      <c r="F105" s="24">
        <f>ก.พ.!J105</f>
        <v>0</v>
      </c>
      <c r="G105" s="24">
        <f>มี.ค.!J105</f>
        <v>0</v>
      </c>
      <c r="H105" s="24">
        <f>เม.ย.!J105</f>
        <v>0</v>
      </c>
      <c r="I105" s="24">
        <f>พ.ค.!J105</f>
        <v>0</v>
      </c>
      <c r="J105" s="24">
        <f>มิ.ย.!J105</f>
        <v>0</v>
      </c>
      <c r="K105" s="24">
        <f>ก.ค.!J105</f>
        <v>0</v>
      </c>
      <c r="L105" s="24">
        <f>ส.ค.!J105</f>
        <v>0</v>
      </c>
      <c r="M105" s="24">
        <f>ก.ย.!J105</f>
        <v>0</v>
      </c>
      <c r="N105" s="24">
        <f>SUM(B105:M105)</f>
        <v>0</v>
      </c>
    </row>
    <row r="106" spans="1:14">
      <c r="A106" s="42" t="s">
        <v>447</v>
      </c>
      <c r="B106" s="24">
        <f>ต.ค.!J106</f>
        <v>0</v>
      </c>
      <c r="C106" s="24">
        <f>พ.ย.!J106</f>
        <v>0</v>
      </c>
      <c r="D106" s="24">
        <f>ธ.ค.!J106</f>
        <v>0</v>
      </c>
      <c r="E106" s="24">
        <f>ม.ค.!J106</f>
        <v>0</v>
      </c>
      <c r="F106" s="24">
        <f>ก.พ.!J106</f>
        <v>0</v>
      </c>
      <c r="G106" s="24">
        <f>มี.ค.!J106</f>
        <v>0</v>
      </c>
      <c r="H106" s="24">
        <f>เม.ย.!J106</f>
        <v>0</v>
      </c>
      <c r="I106" s="24">
        <f>พ.ค.!J106</f>
        <v>0</v>
      </c>
      <c r="J106" s="24">
        <f>มิ.ย.!J106</f>
        <v>0</v>
      </c>
      <c r="K106" s="24">
        <f>ก.ค.!J106</f>
        <v>0</v>
      </c>
      <c r="L106" s="24">
        <f>ส.ค.!J106</f>
        <v>0</v>
      </c>
      <c r="M106" s="24">
        <f>ก.ย.!J106</f>
        <v>0</v>
      </c>
      <c r="N106" s="24">
        <f>SUM(B106:M106)</f>
        <v>0</v>
      </c>
    </row>
    <row r="107" spans="1:14">
      <c r="A107" s="42" t="s">
        <v>583</v>
      </c>
      <c r="B107" s="24"/>
      <c r="C107" s="24">
        <f>พ.ย.!J107</f>
        <v>0</v>
      </c>
      <c r="D107" s="24">
        <f>ธ.ค.!J107</f>
        <v>0</v>
      </c>
      <c r="E107" s="24">
        <f>ม.ค.!J107</f>
        <v>0</v>
      </c>
      <c r="F107" s="24">
        <f>ก.พ.!J107</f>
        <v>0</v>
      </c>
      <c r="G107" s="24">
        <f>มี.ค.!J107</f>
        <v>0</v>
      </c>
      <c r="H107" s="24">
        <f>เม.ย.!J107</f>
        <v>0</v>
      </c>
      <c r="I107" s="24">
        <f>พ.ค.!J107</f>
        <v>0</v>
      </c>
      <c r="J107" s="24">
        <f>มิ.ย.!J107</f>
        <v>0</v>
      </c>
      <c r="K107" s="24">
        <f>ก.ค.!J107</f>
        <v>0</v>
      </c>
      <c r="L107" s="24">
        <f>ส.ค.!J107</f>
        <v>0</v>
      </c>
      <c r="M107" s="24">
        <f>ก.ย.!J107</f>
        <v>0</v>
      </c>
      <c r="N107" s="24">
        <f>SUM(B107:M107)</f>
        <v>0</v>
      </c>
    </row>
    <row r="108" spans="1:14" ht="24" thickBot="1">
      <c r="A108" s="43" t="s">
        <v>448</v>
      </c>
      <c r="B108" s="25">
        <f>ต.ค.!J108</f>
        <v>0</v>
      </c>
      <c r="C108" s="25">
        <f>พ.ย.!J108</f>
        <v>0</v>
      </c>
      <c r="D108" s="25">
        <f>ธ.ค.!J108</f>
        <v>0</v>
      </c>
      <c r="E108" s="25">
        <f>ม.ค.!J108</f>
        <v>0</v>
      </c>
      <c r="F108" s="25">
        <f>ก.พ.!J108</f>
        <v>0</v>
      </c>
      <c r="G108" s="25">
        <f>มี.ค.!J108</f>
        <v>0</v>
      </c>
      <c r="H108" s="25">
        <f>เม.ย.!J108</f>
        <v>0</v>
      </c>
      <c r="I108" s="25">
        <f>พ.ค.!J108</f>
        <v>0</v>
      </c>
      <c r="J108" s="25">
        <f>มิ.ย.!J108</f>
        <v>0</v>
      </c>
      <c r="K108" s="25">
        <f>ก.ค.!J108</f>
        <v>0</v>
      </c>
      <c r="L108" s="25">
        <f>ส.ค.!J108</f>
        <v>0</v>
      </c>
      <c r="M108" s="25"/>
      <c r="N108" s="24">
        <f>SUM(B108:M108)</f>
        <v>0</v>
      </c>
    </row>
    <row r="109" spans="1:14" ht="24" thickBot="1">
      <c r="A109" s="71" t="s">
        <v>449</v>
      </c>
      <c r="B109" s="27">
        <f>SUM(B67:B108)</f>
        <v>144112.1</v>
      </c>
      <c r="C109" s="27">
        <f t="shared" ref="C109:M109" si="2">SUM(C67:C108)</f>
        <v>0</v>
      </c>
      <c r="D109" s="27">
        <f t="shared" si="2"/>
        <v>0</v>
      </c>
      <c r="E109" s="27">
        <f t="shared" si="2"/>
        <v>0</v>
      </c>
      <c r="F109" s="27">
        <f t="shared" si="2"/>
        <v>0</v>
      </c>
      <c r="G109" s="27">
        <f t="shared" si="2"/>
        <v>0</v>
      </c>
      <c r="H109" s="27">
        <f t="shared" si="2"/>
        <v>0</v>
      </c>
      <c r="I109" s="27">
        <f t="shared" si="2"/>
        <v>0</v>
      </c>
      <c r="J109" s="27">
        <f t="shared" si="2"/>
        <v>0</v>
      </c>
      <c r="K109" s="27">
        <f t="shared" si="2"/>
        <v>0</v>
      </c>
      <c r="L109" s="27">
        <f t="shared" si="2"/>
        <v>0</v>
      </c>
      <c r="M109" s="27">
        <f t="shared" si="2"/>
        <v>0</v>
      </c>
      <c r="N109" s="27">
        <f>SUM(N68:N108)</f>
        <v>144112.1</v>
      </c>
    </row>
    <row r="110" spans="1:14">
      <c r="A110" s="73" t="s">
        <v>450</v>
      </c>
      <c r="B110" s="30">
        <f>B66-B109</f>
        <v>3193448.36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3193448.36</v>
      </c>
    </row>
    <row r="111" spans="1:14" ht="24" thickBot="1">
      <c r="A111" s="74" t="s">
        <v>451</v>
      </c>
      <c r="B111" s="56">
        <f>ต.ค.!J111</f>
        <v>1.64</v>
      </c>
      <c r="C111" s="56">
        <f>B112</f>
        <v>3193450</v>
      </c>
      <c r="D111" s="56">
        <f>C112</f>
        <v>3193450</v>
      </c>
      <c r="E111" s="56">
        <f>D112</f>
        <v>3193450</v>
      </c>
      <c r="F111" s="56">
        <f t="shared" ref="F111:M111" si="4">E112</f>
        <v>3193450</v>
      </c>
      <c r="G111" s="56">
        <f t="shared" si="4"/>
        <v>3193450</v>
      </c>
      <c r="H111" s="56">
        <f t="shared" si="4"/>
        <v>3193450</v>
      </c>
      <c r="I111" s="56">
        <f t="shared" si="4"/>
        <v>3193450</v>
      </c>
      <c r="J111" s="56">
        <f t="shared" si="4"/>
        <v>3193450</v>
      </c>
      <c r="K111" s="56">
        <f t="shared" si="4"/>
        <v>3193450</v>
      </c>
      <c r="L111" s="56">
        <f t="shared" si="4"/>
        <v>3193450</v>
      </c>
      <c r="M111" s="56">
        <f t="shared" si="4"/>
        <v>3193450</v>
      </c>
      <c r="N111" s="56">
        <f>B111</f>
        <v>1.64</v>
      </c>
    </row>
    <row r="112" spans="1:14" ht="24" thickBot="1">
      <c r="A112" s="75" t="s">
        <v>460</v>
      </c>
      <c r="B112" s="66">
        <f>B111+B110</f>
        <v>3193450</v>
      </c>
      <c r="C112" s="65">
        <f>C111+C110</f>
        <v>3193450</v>
      </c>
      <c r="D112" s="65">
        <f>D111+D110</f>
        <v>3193450</v>
      </c>
      <c r="E112" s="65">
        <f>E111+E110</f>
        <v>3193450</v>
      </c>
      <c r="F112" s="65">
        <f t="shared" ref="F112:N112" si="5">F111+F110</f>
        <v>3193450</v>
      </c>
      <c r="G112" s="65">
        <f t="shared" si="5"/>
        <v>3193450</v>
      </c>
      <c r="H112" s="65">
        <f t="shared" si="5"/>
        <v>3193450</v>
      </c>
      <c r="I112" s="65">
        <f t="shared" si="5"/>
        <v>3193450</v>
      </c>
      <c r="J112" s="65">
        <f t="shared" si="5"/>
        <v>3193450</v>
      </c>
      <c r="K112" s="65">
        <f t="shared" si="5"/>
        <v>3193450</v>
      </c>
      <c r="L112" s="65">
        <f t="shared" si="5"/>
        <v>3193450</v>
      </c>
      <c r="M112" s="65">
        <f t="shared" si="5"/>
        <v>3193450</v>
      </c>
      <c r="N112" s="65">
        <f t="shared" si="5"/>
        <v>3193450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ต.ค.!J114</f>
        <v>0</v>
      </c>
      <c r="C114" s="36">
        <f>พ.ย.!J114</f>
        <v>0</v>
      </c>
      <c r="D114" s="36">
        <f>ธ.ค.!J114</f>
        <v>0</v>
      </c>
      <c r="E114" s="36">
        <f>ม.ค.!J114</f>
        <v>0</v>
      </c>
      <c r="F114" s="36">
        <f>ก.พ.!J114</f>
        <v>0</v>
      </c>
      <c r="G114" s="36">
        <f>มี.ค.!J114</f>
        <v>0</v>
      </c>
      <c r="H114" s="36">
        <f>เม.ย.!J114</f>
        <v>0</v>
      </c>
      <c r="I114" s="36">
        <f>พ.ค.!J114</f>
        <v>0</v>
      </c>
      <c r="J114" s="36">
        <f>มิ.ย.!J114</f>
        <v>0</v>
      </c>
      <c r="K114" s="36">
        <f>ก.ค.!J114</f>
        <v>0</v>
      </c>
      <c r="L114" s="36">
        <f>ส.ค.!J114</f>
        <v>0</v>
      </c>
      <c r="M114" s="36">
        <f>ก.ย.!J114</f>
        <v>0</v>
      </c>
    </row>
    <row r="115" spans="1:14" s="36" customFormat="1">
      <c r="A115" s="37" t="s">
        <v>713</v>
      </c>
      <c r="B115" s="36">
        <f>ต.ค.!J115</f>
        <v>0</v>
      </c>
      <c r="C115" s="36">
        <f>พ.ย.!J115</f>
        <v>0</v>
      </c>
      <c r="D115" s="36">
        <f>ธ.ค.!J115</f>
        <v>0</v>
      </c>
      <c r="E115" s="36">
        <f>ม.ค.!J115</f>
        <v>0</v>
      </c>
      <c r="F115" s="36">
        <f>ก.พ.!J115</f>
        <v>0</v>
      </c>
      <c r="G115" s="36">
        <f>มี.ค.!J115</f>
        <v>0</v>
      </c>
      <c r="H115" s="36">
        <f>เม.ย.!J115</f>
        <v>0</v>
      </c>
      <c r="I115" s="36">
        <f>พ.ค.!J115</f>
        <v>0</v>
      </c>
      <c r="J115" s="36">
        <f>มิ.ย.!J115</f>
        <v>0</v>
      </c>
      <c r="K115" s="36">
        <f>ก.ค.!J115</f>
        <v>0</v>
      </c>
      <c r="L115" s="36">
        <f>ส.ค.!J115</f>
        <v>0</v>
      </c>
      <c r="M115" s="36">
        <f>ก.ย.!J115</f>
        <v>0</v>
      </c>
    </row>
    <row r="116" spans="1:14" s="36" customFormat="1">
      <c r="A116" s="37" t="s">
        <v>462</v>
      </c>
      <c r="B116" s="36">
        <f>ต.ค.!J116</f>
        <v>0</v>
      </c>
      <c r="C116" s="36">
        <f>พ.ย.!J116</f>
        <v>0</v>
      </c>
      <c r="D116" s="36">
        <f>ธ.ค.!J116</f>
        <v>0</v>
      </c>
      <c r="E116" s="36">
        <f>ม.ค.!J116</f>
        <v>0</v>
      </c>
      <c r="F116" s="36">
        <f>ก.พ.!J116</f>
        <v>0</v>
      </c>
      <c r="G116" s="36">
        <f>มี.ค.!J116</f>
        <v>0</v>
      </c>
      <c r="H116" s="36">
        <f>เม.ย.!J116</f>
        <v>0</v>
      </c>
      <c r="I116" s="36">
        <f>พ.ค.!J116</f>
        <v>0</v>
      </c>
      <c r="J116" s="36">
        <f>มิ.ย.!J116</f>
        <v>0</v>
      </c>
      <c r="K116" s="36">
        <f>ก.ค.!J116</f>
        <v>0</v>
      </c>
      <c r="L116" s="36">
        <f>ส.ค.!J116</f>
        <v>80000</v>
      </c>
      <c r="M116" s="36">
        <f>ก.ย.!J116</f>
        <v>0</v>
      </c>
    </row>
    <row r="117" spans="1:14" s="36" customFormat="1">
      <c r="A117" s="37" t="s">
        <v>463</v>
      </c>
      <c r="B117" s="36">
        <f>ต.ค.!J117</f>
        <v>3193450</v>
      </c>
      <c r="C117" s="36">
        <f>พ.ย.!J117</f>
        <v>7672044</v>
      </c>
      <c r="D117" s="36">
        <f>ธ.ค.!J117</f>
        <v>7650814</v>
      </c>
      <c r="E117" s="36">
        <f>ม.ค.!J117</f>
        <v>7185064</v>
      </c>
      <c r="F117" s="36">
        <f>ก.พ.!J117</f>
        <v>5718514</v>
      </c>
      <c r="G117" s="36">
        <f>มี.ค.!J117</f>
        <v>5608236</v>
      </c>
      <c r="H117" s="36">
        <f>เม.ย.!J117</f>
        <v>5614066</v>
      </c>
      <c r="I117" s="36">
        <f>พ.ค.!J117</f>
        <v>5594396</v>
      </c>
      <c r="J117" s="36">
        <f>มิ.ย.!J117</f>
        <v>485016</v>
      </c>
      <c r="K117" s="36">
        <f>ก.ค.!J117</f>
        <v>87186</v>
      </c>
      <c r="L117" s="36">
        <f>ส.ค.!J117</f>
        <v>41436</v>
      </c>
      <c r="M117" s="36">
        <f>ก.ย.!J117</f>
        <v>1499.5</v>
      </c>
    </row>
    <row r="118" spans="1:14" s="36" customFormat="1">
      <c r="A118" s="37" t="s">
        <v>464</v>
      </c>
      <c r="B118" s="36">
        <f>ต.ค.!J118</f>
        <v>3193450</v>
      </c>
      <c r="C118" s="36">
        <f>พ.ย.!J118</f>
        <v>7672044</v>
      </c>
      <c r="D118" s="36">
        <f>ธ.ค.!J118</f>
        <v>7650814</v>
      </c>
      <c r="E118" s="36">
        <f>ม.ค.!J118</f>
        <v>7185064</v>
      </c>
      <c r="F118" s="36">
        <f>ก.พ.!J118</f>
        <v>5718514</v>
      </c>
      <c r="G118" s="36">
        <f>มี.ค.!J118</f>
        <v>5608236</v>
      </c>
      <c r="H118" s="36">
        <f>เม.ย.!J118</f>
        <v>5614066</v>
      </c>
      <c r="I118" s="36">
        <f>พ.ค.!J118</f>
        <v>5594396</v>
      </c>
      <c r="J118" s="36">
        <f>มิ.ย.!J118</f>
        <v>485016</v>
      </c>
      <c r="K118" s="36">
        <f>ก.ค.!J118</f>
        <v>87186</v>
      </c>
      <c r="L118" s="36">
        <f>ส.ค.!J118</f>
        <v>121436</v>
      </c>
      <c r="M118" s="36">
        <f>SUM(M114:M117)</f>
        <v>1499.5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-4478594</v>
      </c>
      <c r="D119" s="36">
        <f t="shared" si="6"/>
        <v>-4457364</v>
      </c>
      <c r="E119" s="36">
        <f t="shared" si="6"/>
        <v>-3991614</v>
      </c>
      <c r="F119" s="36">
        <f t="shared" si="6"/>
        <v>-2525064</v>
      </c>
      <c r="G119" s="36">
        <f t="shared" si="6"/>
        <v>-2414786</v>
      </c>
      <c r="H119" s="36">
        <f t="shared" si="6"/>
        <v>-2420616</v>
      </c>
      <c r="I119" s="36">
        <f t="shared" si="6"/>
        <v>-2400946</v>
      </c>
      <c r="J119" s="36">
        <f t="shared" si="6"/>
        <v>2708434</v>
      </c>
      <c r="K119" s="36">
        <f t="shared" si="6"/>
        <v>3106264</v>
      </c>
      <c r="L119" s="36">
        <f t="shared" si="6"/>
        <v>3072014</v>
      </c>
      <c r="M119" s="36">
        <f t="shared" si="6"/>
        <v>3191950.5</v>
      </c>
    </row>
    <row r="120" spans="1:14" s="36" customFormat="1">
      <c r="A120" s="44" t="s">
        <v>387</v>
      </c>
      <c r="B120" s="36">
        <f>SUM(B7:B61)</f>
        <v>128360.45999999999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128360.45999999999</v>
      </c>
    </row>
    <row r="121" spans="1:14" s="36" customFormat="1">
      <c r="A121" s="44" t="s">
        <v>388</v>
      </c>
      <c r="B121" s="36">
        <f>SUM(B68:B101)</f>
        <v>15750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3209200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3209200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85364.32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85364.32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42997.78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42997.78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128362.1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128362.1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1"/>
  <dimension ref="A1:O193"/>
  <sheetViews>
    <sheetView view="pageBreakPreview" zoomScale="60" zoomScaleNormal="75" workbookViewId="0">
      <pane xSplit="1" ySplit="5" topLeftCell="D108" activePane="bottomRight" state="frozenSplit"/>
      <selection activeCell="A4" sqref="A4"/>
      <selection pane="topRight" activeCell="B1" sqref="B1"/>
      <selection pane="bottomLeft" activeCell="A35" sqref="A35:A54"/>
      <selection pane="bottomRight" activeCell="N115" sqref="N115"/>
    </sheetView>
  </sheetViews>
  <sheetFormatPr defaultRowHeight="23.25"/>
  <cols>
    <col min="1" max="1" width="53.425781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488</v>
      </c>
    </row>
    <row r="4" spans="1:15">
      <c r="A4" s="36" t="s">
        <v>702</v>
      </c>
    </row>
    <row r="5" spans="1:15">
      <c r="A5" s="69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ต.ค.!K7</f>
        <v>0</v>
      </c>
      <c r="C7" s="24">
        <f>พ.ย.!K7</f>
        <v>0</v>
      </c>
      <c r="D7" s="24">
        <f>ธ.ค.!K7</f>
        <v>0</v>
      </c>
      <c r="E7" s="24">
        <f>ม.ค.!K7</f>
        <v>0</v>
      </c>
      <c r="F7" s="24">
        <f>ก.พ.!K7</f>
        <v>0</v>
      </c>
      <c r="G7" s="24">
        <f>มี.ค.!K7</f>
        <v>0</v>
      </c>
      <c r="H7" s="24">
        <f>เม.ย.!K7</f>
        <v>0</v>
      </c>
      <c r="I7" s="24">
        <f>พ.ค.!K7</f>
        <v>0</v>
      </c>
      <c r="J7" s="24">
        <f>มิ.ย.!K7</f>
        <v>0</v>
      </c>
      <c r="K7" s="24">
        <f>ก.ค.!K7</f>
        <v>0</v>
      </c>
      <c r="L7" s="24">
        <f>ส.ค.!K7</f>
        <v>0</v>
      </c>
      <c r="M7" s="24">
        <f>ก.ย.!K7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ต.ค.!K8</f>
        <v>0</v>
      </c>
      <c r="C8" s="24">
        <f>พ.ย.!K8</f>
        <v>0</v>
      </c>
      <c r="D8" s="24">
        <f>ธ.ค.!K8</f>
        <v>0</v>
      </c>
      <c r="E8" s="24">
        <f>ม.ค.!K8</f>
        <v>0</v>
      </c>
      <c r="F8" s="24">
        <f>ก.พ.!K8</f>
        <v>0</v>
      </c>
      <c r="G8" s="24">
        <f>มี.ค.!K8</f>
        <v>0</v>
      </c>
      <c r="H8" s="24">
        <f>เม.ย.!K8</f>
        <v>0</v>
      </c>
      <c r="I8" s="24">
        <f>พ.ค.!K8</f>
        <v>0</v>
      </c>
      <c r="J8" s="24">
        <f>มิ.ย.!K8</f>
        <v>0</v>
      </c>
      <c r="K8" s="24">
        <f>ก.ค.!K8</f>
        <v>0</v>
      </c>
      <c r="L8" s="24">
        <f>ส.ค.!K8</f>
        <v>0</v>
      </c>
      <c r="M8" s="24">
        <f>ก.ย.!K8</f>
        <v>0</v>
      </c>
      <c r="N8" s="24">
        <f t="shared" si="0"/>
        <v>0</v>
      </c>
    </row>
    <row r="9" spans="1:15">
      <c r="A9" s="363" t="s">
        <v>398</v>
      </c>
      <c r="B9" s="24">
        <f>ต.ค.!K9</f>
        <v>0</v>
      </c>
      <c r="C9" s="24">
        <f>พ.ย.!K9</f>
        <v>0</v>
      </c>
      <c r="D9" s="24">
        <f>ธ.ค.!K9</f>
        <v>0</v>
      </c>
      <c r="E9" s="24">
        <f>ม.ค.!K9</f>
        <v>0</v>
      </c>
      <c r="F9" s="24">
        <f>ก.พ.!K9</f>
        <v>0</v>
      </c>
      <c r="G9" s="24">
        <f>มี.ค.!K9</f>
        <v>0</v>
      </c>
      <c r="H9" s="24">
        <f>เม.ย.!K9</f>
        <v>0</v>
      </c>
      <c r="I9" s="24">
        <f>พ.ค.!K9</f>
        <v>0</v>
      </c>
      <c r="J9" s="24">
        <f>มิ.ย.!K9</f>
        <v>0</v>
      </c>
      <c r="K9" s="24">
        <f>ก.ค.!K9</f>
        <v>0</v>
      </c>
      <c r="L9" s="24">
        <f>ส.ค.!K9</f>
        <v>0</v>
      </c>
      <c r="M9" s="24">
        <f>ก.ย.!K9</f>
        <v>0</v>
      </c>
      <c r="N9" s="24">
        <f t="shared" si="0"/>
        <v>0</v>
      </c>
    </row>
    <row r="10" spans="1:15">
      <c r="A10" s="363" t="s">
        <v>399</v>
      </c>
      <c r="B10" s="24">
        <f>ต.ค.!K10</f>
        <v>0</v>
      </c>
      <c r="C10" s="24">
        <f>พ.ย.!K10</f>
        <v>0</v>
      </c>
      <c r="D10" s="24">
        <f>ธ.ค.!K10</f>
        <v>0</v>
      </c>
      <c r="E10" s="24">
        <f>ม.ค.!K10</f>
        <v>0</v>
      </c>
      <c r="F10" s="24">
        <f>ก.พ.!K10</f>
        <v>0</v>
      </c>
      <c r="G10" s="24">
        <f>มี.ค.!K10</f>
        <v>0</v>
      </c>
      <c r="H10" s="24">
        <f>เม.ย.!K10</f>
        <v>0</v>
      </c>
      <c r="I10" s="24">
        <f>พ.ค.!K10</f>
        <v>0</v>
      </c>
      <c r="J10" s="24">
        <f>มิ.ย.!K10</f>
        <v>0</v>
      </c>
      <c r="K10" s="24">
        <f>ก.ค.!K10</f>
        <v>0</v>
      </c>
      <c r="L10" s="24">
        <f>ส.ค.!K10</f>
        <v>0</v>
      </c>
      <c r="M10" s="24">
        <f>ก.ย.!K10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ต.ค.!K11</f>
        <v>0</v>
      </c>
      <c r="C11" s="24">
        <f>พ.ย.!K11</f>
        <v>0</v>
      </c>
      <c r="D11" s="24">
        <f>ธ.ค.!K11</f>
        <v>0</v>
      </c>
      <c r="E11" s="24">
        <f>ม.ค.!K11</f>
        <v>0</v>
      </c>
      <c r="F11" s="24">
        <f>ก.พ.!K11</f>
        <v>0</v>
      </c>
      <c r="G11" s="24">
        <f>มี.ค.!K11</f>
        <v>0</v>
      </c>
      <c r="H11" s="24">
        <f>เม.ย.!K11</f>
        <v>0</v>
      </c>
      <c r="I11" s="24">
        <f>พ.ค.!K11</f>
        <v>0</v>
      </c>
      <c r="J11" s="24">
        <f>มิ.ย.!K11</f>
        <v>0</v>
      </c>
      <c r="K11" s="24">
        <f>ก.ค.!K11</f>
        <v>0</v>
      </c>
      <c r="L11" s="24">
        <f>ส.ค.!K11</f>
        <v>0</v>
      </c>
      <c r="M11" s="24">
        <f>ก.ย.!K11</f>
        <v>0</v>
      </c>
      <c r="N11" s="24">
        <f t="shared" si="0"/>
        <v>0</v>
      </c>
    </row>
    <row r="12" spans="1:15">
      <c r="A12" s="363" t="s">
        <v>401</v>
      </c>
      <c r="B12" s="24">
        <f>ต.ค.!K12</f>
        <v>0</v>
      </c>
      <c r="C12" s="24">
        <f>พ.ย.!K12</f>
        <v>0</v>
      </c>
      <c r="D12" s="24">
        <f>ธ.ค.!K12</f>
        <v>0</v>
      </c>
      <c r="E12" s="24">
        <f>ม.ค.!K12</f>
        <v>0</v>
      </c>
      <c r="F12" s="24">
        <f>ก.พ.!K12</f>
        <v>0</v>
      </c>
      <c r="G12" s="24">
        <f>มี.ค.!K12</f>
        <v>0</v>
      </c>
      <c r="H12" s="24">
        <f>เม.ย.!K12</f>
        <v>0</v>
      </c>
      <c r="I12" s="24">
        <f>พ.ค.!K12</f>
        <v>0</v>
      </c>
      <c r="J12" s="24">
        <f>มิ.ย.!K12</f>
        <v>0</v>
      </c>
      <c r="K12" s="24">
        <f>ก.ค.!K12</f>
        <v>0</v>
      </c>
      <c r="L12" s="24">
        <f>ส.ค.!K12</f>
        <v>0</v>
      </c>
      <c r="M12" s="24">
        <f>ก.ย.!K12</f>
        <v>0</v>
      </c>
      <c r="N12" s="24">
        <f t="shared" si="0"/>
        <v>0</v>
      </c>
    </row>
    <row r="13" spans="1:15">
      <c r="A13" s="363" t="s">
        <v>402</v>
      </c>
      <c r="B13" s="24">
        <f>ต.ค.!K13</f>
        <v>0</v>
      </c>
      <c r="C13" s="24">
        <f>พ.ย.!K13</f>
        <v>0</v>
      </c>
      <c r="D13" s="24">
        <f>ธ.ค.!K13</f>
        <v>0</v>
      </c>
      <c r="E13" s="24">
        <f>ม.ค.!K13</f>
        <v>0</v>
      </c>
      <c r="F13" s="24">
        <f>ก.พ.!K13</f>
        <v>0</v>
      </c>
      <c r="G13" s="24">
        <f>มี.ค.!K13</f>
        <v>0</v>
      </c>
      <c r="H13" s="24">
        <f>เม.ย.!K13</f>
        <v>0</v>
      </c>
      <c r="I13" s="24">
        <f>พ.ค.!K13</f>
        <v>0</v>
      </c>
      <c r="J13" s="24">
        <f>มิ.ย.!K13</f>
        <v>0</v>
      </c>
      <c r="K13" s="24">
        <f>ก.ค.!K13</f>
        <v>0</v>
      </c>
      <c r="L13" s="24">
        <f>ส.ค.!K13</f>
        <v>0</v>
      </c>
      <c r="M13" s="24">
        <f>ก.ย.!K13</f>
        <v>0</v>
      </c>
      <c r="N13" s="24">
        <f t="shared" si="0"/>
        <v>0</v>
      </c>
    </row>
    <row r="14" spans="1:15">
      <c r="A14" s="363" t="s">
        <v>403</v>
      </c>
      <c r="B14" s="24">
        <f>ต.ค.!K14</f>
        <v>228.41</v>
      </c>
      <c r="C14" s="24">
        <f>พ.ย.!K14</f>
        <v>0</v>
      </c>
      <c r="D14" s="24">
        <f>ธ.ค.!K14</f>
        <v>0</v>
      </c>
      <c r="E14" s="24">
        <f>ม.ค.!K14</f>
        <v>0</v>
      </c>
      <c r="F14" s="24">
        <f>ก.พ.!K14</f>
        <v>0</v>
      </c>
      <c r="G14" s="24">
        <f>มี.ค.!K14</f>
        <v>0</v>
      </c>
      <c r="H14" s="24">
        <f>เม.ย.!K14</f>
        <v>0</v>
      </c>
      <c r="I14" s="24">
        <f>พ.ค.!K14</f>
        <v>0</v>
      </c>
      <c r="J14" s="24">
        <f>มิ.ย.!K14</f>
        <v>0</v>
      </c>
      <c r="K14" s="24">
        <f>ก.ค.!K14</f>
        <v>0</v>
      </c>
      <c r="L14" s="24">
        <f>ส.ค.!K14</f>
        <v>0</v>
      </c>
      <c r="M14" s="24">
        <f>ก.ย.!K14</f>
        <v>0</v>
      </c>
      <c r="N14" s="24">
        <f t="shared" si="0"/>
        <v>228.41</v>
      </c>
      <c r="O14" s="20">
        <f>SUM(N14:N15)</f>
        <v>8984.5499999999993</v>
      </c>
    </row>
    <row r="15" spans="1:15">
      <c r="A15" s="363" t="s">
        <v>404</v>
      </c>
      <c r="B15" s="24">
        <f>ต.ค.!K15</f>
        <v>8756.14</v>
      </c>
      <c r="C15" s="24">
        <f>พ.ย.!K15</f>
        <v>0</v>
      </c>
      <c r="D15" s="24">
        <f>ธ.ค.!K15</f>
        <v>0</v>
      </c>
      <c r="E15" s="24">
        <f>ม.ค.!K15</f>
        <v>0</v>
      </c>
      <c r="F15" s="24">
        <f>ก.พ.!K15</f>
        <v>0</v>
      </c>
      <c r="G15" s="24">
        <f>มี.ค.!K15</f>
        <v>0</v>
      </c>
      <c r="H15" s="24">
        <f>เม.ย.!K15</f>
        <v>0</v>
      </c>
      <c r="I15" s="24">
        <f>พ.ค.!K15</f>
        <v>0</v>
      </c>
      <c r="J15" s="24">
        <f>มิ.ย.!K15</f>
        <v>0</v>
      </c>
      <c r="K15" s="24">
        <f>ก.ค.!K15</f>
        <v>0</v>
      </c>
      <c r="L15" s="24">
        <f>ส.ค.!K15</f>
        <v>0</v>
      </c>
      <c r="M15" s="24">
        <f>ก.ย.!K15</f>
        <v>0</v>
      </c>
      <c r="N15" s="24">
        <f t="shared" si="0"/>
        <v>8756.14</v>
      </c>
    </row>
    <row r="16" spans="1:15">
      <c r="A16" s="363" t="s">
        <v>588</v>
      </c>
      <c r="B16" s="24">
        <f>ต.ค.!K16</f>
        <v>0</v>
      </c>
      <c r="C16" s="24">
        <f>พ.ย.!K16</f>
        <v>0</v>
      </c>
      <c r="D16" s="24">
        <f>ธ.ค.!K16</f>
        <v>0</v>
      </c>
      <c r="E16" s="24">
        <f>ม.ค.!K16</f>
        <v>0</v>
      </c>
      <c r="F16" s="24">
        <f>ก.พ.!K16</f>
        <v>0</v>
      </c>
      <c r="G16" s="24">
        <f>มี.ค.!K16</f>
        <v>0</v>
      </c>
      <c r="H16" s="24">
        <f>เม.ย.!K16</f>
        <v>0</v>
      </c>
      <c r="I16" s="24">
        <f>พ.ค.!K16</f>
        <v>0</v>
      </c>
      <c r="J16" s="24">
        <f>มิ.ย.!K16</f>
        <v>0</v>
      </c>
      <c r="K16" s="24">
        <f>ก.ค.!K16</f>
        <v>0</v>
      </c>
      <c r="L16" s="24">
        <f>ส.ค.!K16</f>
        <v>0</v>
      </c>
      <c r="M16" s="24">
        <f>ก.ย.!K16</f>
        <v>0</v>
      </c>
      <c r="N16" s="24">
        <f t="shared" si="0"/>
        <v>0</v>
      </c>
      <c r="O16" s="20">
        <f>SUM(N16:N17)</f>
        <v>0</v>
      </c>
    </row>
    <row r="17" spans="1:15">
      <c r="A17" s="367" t="s">
        <v>589</v>
      </c>
      <c r="B17" s="24">
        <f>ต.ค.!K17</f>
        <v>0</v>
      </c>
      <c r="C17" s="24">
        <f>พ.ย.!K17</f>
        <v>0</v>
      </c>
      <c r="D17" s="24">
        <f>ธ.ค.!K17</f>
        <v>0</v>
      </c>
      <c r="E17" s="24">
        <f>ม.ค.!K17</f>
        <v>0</v>
      </c>
      <c r="F17" s="24">
        <f>ก.พ.!K17</f>
        <v>0</v>
      </c>
      <c r="G17" s="24">
        <f>มี.ค.!K17</f>
        <v>0</v>
      </c>
      <c r="H17" s="24">
        <f>เม.ย.!K17</f>
        <v>0</v>
      </c>
      <c r="I17" s="24">
        <f>พ.ค.!K17</f>
        <v>0</v>
      </c>
      <c r="J17" s="24">
        <f>มิ.ย.!K17</f>
        <v>0</v>
      </c>
      <c r="K17" s="24">
        <f>ก.ค.!K17</f>
        <v>0</v>
      </c>
      <c r="L17" s="24">
        <f>ส.ค.!K17</f>
        <v>0</v>
      </c>
      <c r="M17" s="24">
        <f>ก.ย.!K17</f>
        <v>0</v>
      </c>
      <c r="N17" s="24">
        <f t="shared" si="0"/>
        <v>0</v>
      </c>
    </row>
    <row r="18" spans="1:15">
      <c r="A18" s="363" t="s">
        <v>592</v>
      </c>
      <c r="B18" s="24">
        <f>ต.ค.!K18</f>
        <v>633.44000000000005</v>
      </c>
      <c r="C18" s="24">
        <f>พ.ย.!K18</f>
        <v>0</v>
      </c>
      <c r="D18" s="24">
        <f>ธ.ค.!K18</f>
        <v>0</v>
      </c>
      <c r="E18" s="24">
        <f>ม.ค.!K18</f>
        <v>0</v>
      </c>
      <c r="F18" s="24">
        <f>ก.พ.!K18</f>
        <v>0</v>
      </c>
      <c r="G18" s="24">
        <f>มี.ค.!K18</f>
        <v>0</v>
      </c>
      <c r="H18" s="24">
        <f>เม.ย.!K18</f>
        <v>0</v>
      </c>
      <c r="I18" s="24">
        <f>พ.ค.!K18</f>
        <v>0</v>
      </c>
      <c r="J18" s="24">
        <f>มิ.ย.!K18</f>
        <v>0</v>
      </c>
      <c r="K18" s="24">
        <f>ก.ค.!K18</f>
        <v>0</v>
      </c>
      <c r="L18" s="24">
        <f>ส.ค.!K18</f>
        <v>0</v>
      </c>
      <c r="M18" s="24">
        <f>ก.ย.!K18</f>
        <v>0</v>
      </c>
      <c r="N18" s="24">
        <f t="shared" si="0"/>
        <v>633.44000000000005</v>
      </c>
      <c r="O18" s="20">
        <f>SUM(N18:N19)</f>
        <v>6233.4400000000005</v>
      </c>
    </row>
    <row r="19" spans="1:15">
      <c r="A19" s="363" t="s">
        <v>593</v>
      </c>
      <c r="B19" s="24">
        <f>ต.ค.!K19</f>
        <v>5600</v>
      </c>
      <c r="C19" s="24">
        <f>พ.ย.!K19</f>
        <v>0</v>
      </c>
      <c r="D19" s="24">
        <f>ธ.ค.!K19</f>
        <v>0</v>
      </c>
      <c r="E19" s="24">
        <f>ม.ค.!K19</f>
        <v>0</v>
      </c>
      <c r="F19" s="24">
        <f>ก.พ.!K19</f>
        <v>0</v>
      </c>
      <c r="G19" s="24">
        <f>มี.ค.!K19</f>
        <v>0</v>
      </c>
      <c r="H19" s="24">
        <f>เม.ย.!K19</f>
        <v>0</v>
      </c>
      <c r="I19" s="24">
        <f>พ.ค.!K19</f>
        <v>0</v>
      </c>
      <c r="J19" s="24">
        <f>มิ.ย.!K19</f>
        <v>0</v>
      </c>
      <c r="K19" s="24">
        <f>ก.ค.!K19</f>
        <v>0</v>
      </c>
      <c r="L19" s="24">
        <f>ส.ค.!K19</f>
        <v>0</v>
      </c>
      <c r="M19" s="24">
        <f>ก.ย.!K19</f>
        <v>0</v>
      </c>
      <c r="N19" s="24">
        <f t="shared" si="0"/>
        <v>5600</v>
      </c>
    </row>
    <row r="20" spans="1:15">
      <c r="A20" s="363" t="s">
        <v>67</v>
      </c>
      <c r="B20" s="24">
        <f>ต.ค.!K20</f>
        <v>0</v>
      </c>
      <c r="C20" s="24">
        <f>พ.ย.!K20</f>
        <v>0</v>
      </c>
      <c r="D20" s="24">
        <f>ธ.ค.!K20</f>
        <v>0</v>
      </c>
      <c r="E20" s="24">
        <f>ม.ค.!K20</f>
        <v>0</v>
      </c>
      <c r="F20" s="24">
        <f>ก.พ.!K20</f>
        <v>0</v>
      </c>
      <c r="G20" s="24">
        <f>มี.ค.!K20</f>
        <v>0</v>
      </c>
      <c r="H20" s="24">
        <f>เม.ย.!K20</f>
        <v>0</v>
      </c>
      <c r="I20" s="24">
        <f>พ.ค.!K20</f>
        <v>0</v>
      </c>
      <c r="J20" s="24">
        <f>มิ.ย.!K20</f>
        <v>0</v>
      </c>
      <c r="K20" s="24">
        <f>ก.ค.!K20</f>
        <v>0</v>
      </c>
      <c r="L20" s="24">
        <f>ส.ค.!K20</f>
        <v>0</v>
      </c>
      <c r="M20" s="24">
        <f>ก.ย.!K20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ต.ค.!K21</f>
        <v>0</v>
      </c>
      <c r="C21" s="24">
        <f>พ.ย.!K21</f>
        <v>0</v>
      </c>
      <c r="D21" s="24">
        <f>ธ.ค.!K21</f>
        <v>0</v>
      </c>
      <c r="E21" s="24">
        <f>ม.ค.!K21</f>
        <v>0</v>
      </c>
      <c r="F21" s="24">
        <f>ก.พ.!K21</f>
        <v>0</v>
      </c>
      <c r="G21" s="24">
        <f>มี.ค.!K21</f>
        <v>0</v>
      </c>
      <c r="H21" s="24">
        <f>เม.ย.!K21</f>
        <v>0</v>
      </c>
      <c r="I21" s="24">
        <f>พ.ค.!K21</f>
        <v>0</v>
      </c>
      <c r="J21" s="24">
        <f>มิ.ย.!K21</f>
        <v>0</v>
      </c>
      <c r="K21" s="24">
        <f>ก.ค.!K21</f>
        <v>0</v>
      </c>
      <c r="L21" s="24">
        <f>ส.ค.!K21</f>
        <v>0</v>
      </c>
      <c r="M21" s="24">
        <f>ก.ย.!K21</f>
        <v>0</v>
      </c>
      <c r="N21" s="24">
        <f t="shared" si="0"/>
        <v>0</v>
      </c>
    </row>
    <row r="22" spans="1:15">
      <c r="A22" s="367" t="s">
        <v>231</v>
      </c>
      <c r="B22" s="24">
        <f>ต.ค.!K22</f>
        <v>0</v>
      </c>
      <c r="C22" s="24">
        <f>พ.ย.!K22</f>
        <v>0</v>
      </c>
      <c r="D22" s="24">
        <f>ธ.ค.!K22</f>
        <v>0</v>
      </c>
      <c r="E22" s="24">
        <f>ม.ค.!K22</f>
        <v>0</v>
      </c>
      <c r="F22" s="24">
        <f>ก.พ.!K22</f>
        <v>0</v>
      </c>
      <c r="G22" s="24">
        <f>มี.ค.!K22</f>
        <v>0</v>
      </c>
      <c r="H22" s="24">
        <f>เม.ย.!K22</f>
        <v>0</v>
      </c>
      <c r="I22" s="24">
        <f>พ.ค.!K22</f>
        <v>0</v>
      </c>
      <c r="J22" s="24">
        <f>มิ.ย.!K22</f>
        <v>0</v>
      </c>
      <c r="K22" s="24">
        <f>ก.ค.!K22</f>
        <v>0</v>
      </c>
      <c r="L22" s="24">
        <f>ส.ค.!K22</f>
        <v>0</v>
      </c>
      <c r="M22" s="24">
        <f>ก.ย.!K22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ต.ค.!K24</f>
        <v>0</v>
      </c>
      <c r="C24" s="24">
        <f>พ.ย.!K24</f>
        <v>0</v>
      </c>
      <c r="D24" s="24">
        <f>ธ.ค.!K24</f>
        <v>0</v>
      </c>
      <c r="E24" s="24">
        <f>ม.ค.!K24</f>
        <v>0</v>
      </c>
      <c r="F24" s="24">
        <f>ก.พ.!K24</f>
        <v>0</v>
      </c>
      <c r="G24" s="24">
        <f>มี.ค.!K24</f>
        <v>0</v>
      </c>
      <c r="H24" s="24">
        <f>เม.ย.!K24</f>
        <v>0</v>
      </c>
      <c r="I24" s="24">
        <f>พ.ค.!K24</f>
        <v>0</v>
      </c>
      <c r="J24" s="24">
        <f>มิ.ย.!K24</f>
        <v>0</v>
      </c>
      <c r="K24" s="24">
        <f>ก.ค.!K24</f>
        <v>0</v>
      </c>
      <c r="L24" s="24">
        <f>ส.ค.!K24</f>
        <v>0</v>
      </c>
      <c r="M24" s="24">
        <f>ก.ย.!K24</f>
        <v>0</v>
      </c>
      <c r="N24" s="24">
        <f t="shared" si="0"/>
        <v>0</v>
      </c>
    </row>
    <row r="25" spans="1:15">
      <c r="A25" s="363" t="s">
        <v>232</v>
      </c>
      <c r="B25" s="24">
        <f>ต.ค.!K25</f>
        <v>0</v>
      </c>
      <c r="C25" s="24">
        <f>พ.ย.!K25</f>
        <v>0</v>
      </c>
      <c r="D25" s="24">
        <f>ธ.ค.!K25</f>
        <v>0</v>
      </c>
      <c r="E25" s="24">
        <f>ม.ค.!K25</f>
        <v>0</v>
      </c>
      <c r="F25" s="24">
        <f>ก.พ.!K25</f>
        <v>0</v>
      </c>
      <c r="G25" s="24">
        <f>มี.ค.!K25</f>
        <v>0</v>
      </c>
      <c r="H25" s="24">
        <f>เม.ย.!K25</f>
        <v>0</v>
      </c>
      <c r="I25" s="24">
        <f>พ.ค.!K25</f>
        <v>0</v>
      </c>
      <c r="J25" s="24">
        <f>มิ.ย.!K25</f>
        <v>0</v>
      </c>
      <c r="K25" s="24">
        <f>ก.ค.!K25</f>
        <v>0</v>
      </c>
      <c r="L25" s="24">
        <f>ส.ค.!K25</f>
        <v>0</v>
      </c>
      <c r="M25" s="24">
        <f>ก.ย.!K25</f>
        <v>0</v>
      </c>
      <c r="N25" s="24">
        <f t="shared" si="0"/>
        <v>0</v>
      </c>
    </row>
    <row r="26" spans="1:15">
      <c r="A26" s="363" t="s">
        <v>233</v>
      </c>
      <c r="B26" s="24">
        <f>ต.ค.!K26</f>
        <v>0</v>
      </c>
      <c r="C26" s="24">
        <f>พ.ย.!K26</f>
        <v>0</v>
      </c>
      <c r="D26" s="24">
        <f>ธ.ค.!K26</f>
        <v>0</v>
      </c>
      <c r="E26" s="24">
        <f>ม.ค.!K26</f>
        <v>0</v>
      </c>
      <c r="F26" s="24">
        <f>ก.พ.!K26</f>
        <v>0</v>
      </c>
      <c r="G26" s="24">
        <f>มี.ค.!K26</f>
        <v>0</v>
      </c>
      <c r="H26" s="24">
        <f>เม.ย.!K26</f>
        <v>0</v>
      </c>
      <c r="I26" s="24">
        <f>พ.ค.!K26</f>
        <v>0</v>
      </c>
      <c r="J26" s="24">
        <f>มิ.ย.!K26</f>
        <v>0</v>
      </c>
      <c r="K26" s="24">
        <f>ก.ค.!K26</f>
        <v>0</v>
      </c>
      <c r="L26" s="24">
        <f>ส.ค.!K26</f>
        <v>0</v>
      </c>
      <c r="M26" s="24">
        <f>ก.ย.!K26</f>
        <v>0</v>
      </c>
      <c r="N26" s="24">
        <f t="shared" si="0"/>
        <v>0</v>
      </c>
    </row>
    <row r="27" spans="1:15">
      <c r="A27" s="363" t="s">
        <v>594</v>
      </c>
      <c r="B27" s="24">
        <f>ต.ค.!K27</f>
        <v>0</v>
      </c>
      <c r="C27" s="24">
        <f>พ.ย.!K27</f>
        <v>0</v>
      </c>
      <c r="D27" s="24">
        <f>ธ.ค.!K27</f>
        <v>0</v>
      </c>
      <c r="E27" s="24">
        <f>ม.ค.!K27</f>
        <v>0</v>
      </c>
      <c r="F27" s="24">
        <f>ก.พ.!K27</f>
        <v>0</v>
      </c>
      <c r="G27" s="24">
        <f>มี.ค.!K27</f>
        <v>0</v>
      </c>
      <c r="H27" s="24">
        <f>เม.ย.!K27</f>
        <v>0</v>
      </c>
      <c r="I27" s="24">
        <f>พ.ค.!K27</f>
        <v>0</v>
      </c>
      <c r="J27" s="24">
        <f>มิ.ย.!K27</f>
        <v>0</v>
      </c>
      <c r="K27" s="24">
        <f>ก.ค.!K27</f>
        <v>0</v>
      </c>
      <c r="L27" s="24">
        <f>ส.ค.!K27</f>
        <v>0</v>
      </c>
      <c r="M27" s="24">
        <f>ก.ย.!K27</f>
        <v>0</v>
      </c>
      <c r="N27" s="24">
        <f t="shared" si="0"/>
        <v>0</v>
      </c>
    </row>
    <row r="28" spans="1:15">
      <c r="A28" s="363" t="s">
        <v>595</v>
      </c>
      <c r="B28" s="24">
        <f>ต.ค.!K28</f>
        <v>0</v>
      </c>
      <c r="C28" s="24">
        <f>พ.ย.!K28</f>
        <v>0</v>
      </c>
      <c r="D28" s="24">
        <f>ธ.ค.!K28</f>
        <v>0</v>
      </c>
      <c r="E28" s="24">
        <f>ม.ค.!K28</f>
        <v>0</v>
      </c>
      <c r="F28" s="24">
        <f>ก.พ.!K28</f>
        <v>0</v>
      </c>
      <c r="G28" s="24">
        <f>มี.ค.!K28</f>
        <v>0</v>
      </c>
      <c r="H28" s="24">
        <f>เม.ย.!K28</f>
        <v>0</v>
      </c>
      <c r="I28" s="24">
        <f>พ.ค.!K28</f>
        <v>0</v>
      </c>
      <c r="J28" s="24">
        <f>มิ.ย.!K28</f>
        <v>0</v>
      </c>
      <c r="K28" s="24">
        <f>ก.ค.!K28</f>
        <v>0</v>
      </c>
      <c r="L28" s="24">
        <f>ส.ค.!K28</f>
        <v>0</v>
      </c>
      <c r="M28" s="24">
        <f>ก.ย.!K28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ต.ค.!K29</f>
        <v>0</v>
      </c>
      <c r="C29" s="24">
        <f>พ.ย.!K29</f>
        <v>0</v>
      </c>
      <c r="D29" s="24">
        <f>ธ.ค.!K29</f>
        <v>0</v>
      </c>
      <c r="E29" s="24">
        <f>ม.ค.!K29</f>
        <v>0</v>
      </c>
      <c r="F29" s="24">
        <f>ก.พ.!K29</f>
        <v>0</v>
      </c>
      <c r="G29" s="24">
        <f>มี.ค.!K29</f>
        <v>0</v>
      </c>
      <c r="H29" s="24">
        <f>เม.ย.!K29</f>
        <v>0</v>
      </c>
      <c r="I29" s="24">
        <f>พ.ค.!K29</f>
        <v>0</v>
      </c>
      <c r="J29" s="24">
        <f>มิ.ย.!K29</f>
        <v>0</v>
      </c>
      <c r="K29" s="24">
        <f>ก.ค.!K29</f>
        <v>0</v>
      </c>
      <c r="L29" s="24">
        <f>ส.ค.!K29</f>
        <v>0</v>
      </c>
      <c r="M29" s="24">
        <f>ก.ย.!K29</f>
        <v>0</v>
      </c>
      <c r="N29" s="24">
        <f t="shared" si="0"/>
        <v>0</v>
      </c>
    </row>
    <row r="30" spans="1:15">
      <c r="A30" s="363" t="s">
        <v>411</v>
      </c>
      <c r="B30" s="24">
        <f>ต.ค.!K30</f>
        <v>0</v>
      </c>
      <c r="C30" s="24">
        <f>พ.ย.!K30</f>
        <v>0</v>
      </c>
      <c r="D30" s="24">
        <f>ธ.ค.!K30</f>
        <v>0</v>
      </c>
      <c r="E30" s="24">
        <f>ม.ค.!K30</f>
        <v>0</v>
      </c>
      <c r="F30" s="24">
        <f>ก.พ.!K30</f>
        <v>0</v>
      </c>
      <c r="G30" s="24">
        <f>มี.ค.!K30</f>
        <v>0</v>
      </c>
      <c r="H30" s="24">
        <f>เม.ย.!K30</f>
        <v>0</v>
      </c>
      <c r="I30" s="24">
        <f>พ.ค.!K30</f>
        <v>0</v>
      </c>
      <c r="J30" s="24">
        <f>มิ.ย.!K30</f>
        <v>0</v>
      </c>
      <c r="K30" s="24">
        <f>ก.ค.!K30</f>
        <v>0</v>
      </c>
      <c r="L30" s="24">
        <f>ส.ค.!K30</f>
        <v>0</v>
      </c>
      <c r="M30" s="24">
        <f>ก.ย.!K30</f>
        <v>0</v>
      </c>
      <c r="N30" s="24">
        <f t="shared" si="0"/>
        <v>0</v>
      </c>
    </row>
    <row r="31" spans="1:15">
      <c r="A31" s="363" t="s">
        <v>412</v>
      </c>
      <c r="B31" s="24">
        <f>ต.ค.!K31</f>
        <v>88475.23</v>
      </c>
      <c r="C31" s="24">
        <f>พ.ย.!K31</f>
        <v>0</v>
      </c>
      <c r="D31" s="24">
        <f>ธ.ค.!K31</f>
        <v>0</v>
      </c>
      <c r="E31" s="24">
        <f>ม.ค.!K31</f>
        <v>0</v>
      </c>
      <c r="F31" s="24">
        <f>ก.พ.!K31</f>
        <v>0</v>
      </c>
      <c r="G31" s="24">
        <f>มี.ค.!K31</f>
        <v>0</v>
      </c>
      <c r="H31" s="24">
        <f>เม.ย.!K31</f>
        <v>0</v>
      </c>
      <c r="I31" s="24">
        <f>พ.ค.!K31</f>
        <v>0</v>
      </c>
      <c r="J31" s="24">
        <f>มิ.ย.!K31</f>
        <v>0</v>
      </c>
      <c r="K31" s="24">
        <f>ก.ค.!K31</f>
        <v>0</v>
      </c>
      <c r="L31" s="24">
        <f>ส.ค.!K31</f>
        <v>0</v>
      </c>
      <c r="M31" s="24">
        <f>ก.ย.!K31</f>
        <v>0</v>
      </c>
      <c r="N31" s="24">
        <f t="shared" si="0"/>
        <v>88475.23</v>
      </c>
    </row>
    <row r="32" spans="1:15">
      <c r="A32" s="363" t="s">
        <v>413</v>
      </c>
      <c r="B32" s="24">
        <f>ต.ค.!K32</f>
        <v>366.56</v>
      </c>
      <c r="C32" s="24">
        <f>พ.ย.!K32</f>
        <v>0</v>
      </c>
      <c r="D32" s="24">
        <f>ธ.ค.!K32</f>
        <v>0</v>
      </c>
      <c r="E32" s="24">
        <f>ม.ค.!K32</f>
        <v>0</v>
      </c>
      <c r="F32" s="24">
        <f>ก.พ.!K32</f>
        <v>0</v>
      </c>
      <c r="G32" s="24">
        <f>มี.ค.!K32</f>
        <v>0</v>
      </c>
      <c r="H32" s="24">
        <f>เม.ย.!K32</f>
        <v>0</v>
      </c>
      <c r="I32" s="24">
        <f>พ.ค.!K32</f>
        <v>0</v>
      </c>
      <c r="J32" s="24">
        <f>มิ.ย.!K32</f>
        <v>0</v>
      </c>
      <c r="K32" s="24">
        <f>ก.ค.!K32</f>
        <v>0</v>
      </c>
      <c r="L32" s="24">
        <f>ส.ค.!K32</f>
        <v>0</v>
      </c>
      <c r="M32" s="24">
        <f>ก.ย.!K32</f>
        <v>0</v>
      </c>
      <c r="N32" s="24">
        <f t="shared" si="0"/>
        <v>366.56</v>
      </c>
    </row>
    <row r="33" spans="1:14">
      <c r="A33" s="363" t="s">
        <v>552</v>
      </c>
      <c r="B33" s="24">
        <f>ต.ค.!K33</f>
        <v>0</v>
      </c>
      <c r="C33" s="24">
        <f>พ.ย.!K33</f>
        <v>0</v>
      </c>
      <c r="D33" s="24">
        <f>ธ.ค.!K33</f>
        <v>0</v>
      </c>
      <c r="E33" s="24">
        <f>ม.ค.!K33</f>
        <v>0</v>
      </c>
      <c r="F33" s="24">
        <f>ก.พ.!K33</f>
        <v>0</v>
      </c>
      <c r="G33" s="24">
        <f>มี.ค.!K33</f>
        <v>0</v>
      </c>
      <c r="H33" s="24">
        <f>เม.ย.!K33</f>
        <v>0</v>
      </c>
      <c r="I33" s="24">
        <f>พ.ค.!K33</f>
        <v>0</v>
      </c>
      <c r="J33" s="24">
        <f>มิ.ย.!K33</f>
        <v>0</v>
      </c>
      <c r="K33" s="24">
        <f>ก.ค.!K33</f>
        <v>0</v>
      </c>
      <c r="L33" s="24">
        <f>ส.ค.!K33</f>
        <v>0</v>
      </c>
      <c r="M33" s="24">
        <f>ก.ย.!K33</f>
        <v>0</v>
      </c>
      <c r="N33" s="24">
        <f t="shared" si="0"/>
        <v>0</v>
      </c>
    </row>
    <row r="34" spans="1:14">
      <c r="A34" s="363" t="s">
        <v>454</v>
      </c>
      <c r="B34" s="24">
        <f>ต.ค.!K34</f>
        <v>0</v>
      </c>
      <c r="C34" s="24">
        <f>พ.ย.!K34</f>
        <v>0</v>
      </c>
      <c r="D34" s="24">
        <f>ธ.ค.!K34</f>
        <v>0</v>
      </c>
      <c r="E34" s="24">
        <f>ม.ค.!K34</f>
        <v>0</v>
      </c>
      <c r="F34" s="24">
        <f>ก.พ.!K34</f>
        <v>0</v>
      </c>
      <c r="G34" s="24">
        <f>มี.ค.!K34</f>
        <v>0</v>
      </c>
      <c r="H34" s="24">
        <f>เม.ย.!K34</f>
        <v>0</v>
      </c>
      <c r="I34" s="24">
        <f>พ.ค.!K34</f>
        <v>0</v>
      </c>
      <c r="J34" s="24">
        <f>มิ.ย.!K34</f>
        <v>0</v>
      </c>
      <c r="K34" s="24">
        <f>ก.ค.!K34</f>
        <v>0</v>
      </c>
      <c r="L34" s="24">
        <f>ส.ค.!K34</f>
        <v>0</v>
      </c>
      <c r="M34" s="24">
        <f>ก.ย.!K34</f>
        <v>0</v>
      </c>
      <c r="N34" s="24">
        <f t="shared" si="0"/>
        <v>0</v>
      </c>
    </row>
    <row r="35" spans="1:14">
      <c r="A35" s="363" t="s">
        <v>455</v>
      </c>
      <c r="B35" s="24">
        <f>ต.ค.!K35</f>
        <v>0</v>
      </c>
      <c r="C35" s="24">
        <f>พ.ย.!K35</f>
        <v>0</v>
      </c>
      <c r="D35" s="24">
        <f>ธ.ค.!K35</f>
        <v>0</v>
      </c>
      <c r="E35" s="24">
        <f>ม.ค.!K35</f>
        <v>0</v>
      </c>
      <c r="F35" s="24">
        <f>ก.พ.!K35</f>
        <v>0</v>
      </c>
      <c r="G35" s="24">
        <f>มี.ค.!K35</f>
        <v>0</v>
      </c>
      <c r="H35" s="24">
        <f>เม.ย.!K35</f>
        <v>0</v>
      </c>
      <c r="I35" s="24">
        <f>พ.ค.!K35</f>
        <v>0</v>
      </c>
      <c r="J35" s="24">
        <f>มิ.ย.!K35</f>
        <v>0</v>
      </c>
      <c r="K35" s="24">
        <f>ก.ค.!K35</f>
        <v>0</v>
      </c>
      <c r="L35" s="24">
        <f>ส.ค.!K35</f>
        <v>0</v>
      </c>
      <c r="M35" s="24">
        <f>ก.ย.!K35</f>
        <v>0</v>
      </c>
      <c r="N35" s="24">
        <f t="shared" si="0"/>
        <v>0</v>
      </c>
    </row>
    <row r="36" spans="1:14">
      <c r="A36" s="363" t="s">
        <v>414</v>
      </c>
      <c r="B36" s="24">
        <f>ต.ค.!K36</f>
        <v>0</v>
      </c>
      <c r="C36" s="24">
        <f>พ.ย.!K36</f>
        <v>0</v>
      </c>
      <c r="D36" s="24">
        <f>ธ.ค.!K36</f>
        <v>0</v>
      </c>
      <c r="E36" s="24">
        <f>ม.ค.!K36</f>
        <v>0</v>
      </c>
      <c r="F36" s="24">
        <f>ก.พ.!K36</f>
        <v>0</v>
      </c>
      <c r="G36" s="24">
        <f>มี.ค.!K36</f>
        <v>0</v>
      </c>
      <c r="H36" s="24">
        <f>เม.ย.!K36</f>
        <v>0</v>
      </c>
      <c r="I36" s="24">
        <f>พ.ค.!K36</f>
        <v>0</v>
      </c>
      <c r="J36" s="24">
        <f>มิ.ย.!K36</f>
        <v>0</v>
      </c>
      <c r="K36" s="24">
        <f>ก.ค.!K36</f>
        <v>0</v>
      </c>
      <c r="L36" s="24">
        <f>ส.ค.!K36</f>
        <v>0</v>
      </c>
      <c r="M36" s="24">
        <f>ก.ย.!K36</f>
        <v>0</v>
      </c>
      <c r="N36" s="24">
        <f t="shared" si="0"/>
        <v>0</v>
      </c>
    </row>
    <row r="37" spans="1:14">
      <c r="A37" s="367" t="s">
        <v>415</v>
      </c>
      <c r="B37" s="24">
        <f>ต.ค.!K37</f>
        <v>0</v>
      </c>
      <c r="C37" s="24">
        <f>พ.ย.!K37</f>
        <v>0</v>
      </c>
      <c r="D37" s="24">
        <f>ธ.ค.!K37</f>
        <v>0</v>
      </c>
      <c r="E37" s="24">
        <f>ม.ค.!K37</f>
        <v>0</v>
      </c>
      <c r="F37" s="24">
        <f>ก.พ.!K37</f>
        <v>0</v>
      </c>
      <c r="G37" s="24">
        <f>มี.ค.!K37</f>
        <v>0</v>
      </c>
      <c r="H37" s="24">
        <f>เม.ย.!K37</f>
        <v>0</v>
      </c>
      <c r="I37" s="24">
        <f>พ.ค.!K37</f>
        <v>0</v>
      </c>
      <c r="J37" s="24">
        <f>มิ.ย.!K37</f>
        <v>0</v>
      </c>
      <c r="K37" s="24">
        <f>ก.ค.!K37</f>
        <v>0</v>
      </c>
      <c r="L37" s="24">
        <f>ส.ค.!K37</f>
        <v>0</v>
      </c>
      <c r="M37" s="24">
        <f>ก.ย.!K37</f>
        <v>0</v>
      </c>
      <c r="N37" s="24">
        <f t="shared" si="0"/>
        <v>0</v>
      </c>
    </row>
    <row r="38" spans="1:14">
      <c r="A38" s="367" t="s">
        <v>377</v>
      </c>
      <c r="B38" s="24">
        <f>ต.ค.!K38</f>
        <v>0</v>
      </c>
      <c r="C38" s="24">
        <f>พ.ย.!K38</f>
        <v>0</v>
      </c>
      <c r="D38" s="24">
        <f>ธ.ค.!K38</f>
        <v>0</v>
      </c>
      <c r="E38" s="24">
        <f>ม.ค.!K38</f>
        <v>0</v>
      </c>
      <c r="F38" s="24">
        <f>ก.พ.!K38</f>
        <v>0</v>
      </c>
      <c r="G38" s="24">
        <f>มี.ค.!K38</f>
        <v>0</v>
      </c>
      <c r="H38" s="24">
        <f>เม.ย.!K38</f>
        <v>0</v>
      </c>
      <c r="I38" s="24">
        <f>พ.ค.!K38</f>
        <v>0</v>
      </c>
      <c r="J38" s="24">
        <f>มิ.ย.!K38</f>
        <v>0</v>
      </c>
      <c r="K38" s="24">
        <f>ก.ค.!K38</f>
        <v>0</v>
      </c>
      <c r="L38" s="24">
        <f>ส.ค.!K38</f>
        <v>0</v>
      </c>
      <c r="M38" s="24">
        <f>ก.ย.!K38</f>
        <v>0</v>
      </c>
      <c r="N38" s="24">
        <f t="shared" si="0"/>
        <v>0</v>
      </c>
    </row>
    <row r="39" spans="1:14">
      <c r="A39" s="363" t="s">
        <v>630</v>
      </c>
      <c r="B39" s="24">
        <f>ต.ค.!K39</f>
        <v>0</v>
      </c>
      <c r="C39" s="24">
        <f>พ.ย.!K39</f>
        <v>0</v>
      </c>
      <c r="D39" s="24">
        <f>ธ.ค.!K39</f>
        <v>0</v>
      </c>
      <c r="E39" s="24">
        <f>ม.ค.!K39</f>
        <v>0</v>
      </c>
      <c r="F39" s="24">
        <f>ก.พ.!K39</f>
        <v>0</v>
      </c>
      <c r="G39" s="24">
        <f>มี.ค.!K39</f>
        <v>0</v>
      </c>
      <c r="H39" s="24">
        <f>เม.ย.!K39</f>
        <v>0</v>
      </c>
      <c r="I39" s="24">
        <f>พ.ค.!K39</f>
        <v>0</v>
      </c>
      <c r="J39" s="24">
        <f>มิ.ย.!K39</f>
        <v>0</v>
      </c>
      <c r="K39" s="24">
        <f>ก.ค.!K39</f>
        <v>0</v>
      </c>
      <c r="L39" s="24">
        <f>ส.ค.!K39</f>
        <v>0</v>
      </c>
      <c r="M39" s="24">
        <f>ก.ย.!K39</f>
        <v>0</v>
      </c>
      <c r="N39" s="24">
        <f t="shared" si="0"/>
        <v>0</v>
      </c>
    </row>
    <row r="40" spans="1:14">
      <c r="A40" s="363" t="s">
        <v>416</v>
      </c>
      <c r="B40" s="24">
        <f>ต.ค.!K40</f>
        <v>0</v>
      </c>
      <c r="C40" s="24">
        <f>พ.ย.!K40</f>
        <v>0</v>
      </c>
      <c r="D40" s="24">
        <f>ธ.ค.!K40</f>
        <v>0</v>
      </c>
      <c r="E40" s="24">
        <f>ม.ค.!K40</f>
        <v>0</v>
      </c>
      <c r="F40" s="24">
        <f>ก.พ.!K40</f>
        <v>0</v>
      </c>
      <c r="G40" s="24">
        <f>มี.ค.!K40</f>
        <v>0</v>
      </c>
      <c r="H40" s="24">
        <f>เม.ย.!K40</f>
        <v>0</v>
      </c>
      <c r="I40" s="24">
        <f>พ.ค.!K40</f>
        <v>0</v>
      </c>
      <c r="J40" s="24">
        <f>มิ.ย.!K40</f>
        <v>0</v>
      </c>
      <c r="K40" s="24">
        <f>ก.ค.!K40</f>
        <v>0</v>
      </c>
      <c r="L40" s="24">
        <f>ส.ค.!K40</f>
        <v>0</v>
      </c>
      <c r="M40" s="24">
        <f>ก.ย.!K40</f>
        <v>0</v>
      </c>
      <c r="N40" s="24">
        <f t="shared" si="0"/>
        <v>0</v>
      </c>
    </row>
    <row r="41" spans="1:14">
      <c r="A41" s="367" t="s">
        <v>84</v>
      </c>
      <c r="B41" s="24">
        <f>ต.ค.!K41</f>
        <v>0</v>
      </c>
      <c r="C41" s="24">
        <f>พ.ย.!K41</f>
        <v>0</v>
      </c>
      <c r="D41" s="24">
        <f>ธ.ค.!K41</f>
        <v>0</v>
      </c>
      <c r="E41" s="24">
        <f>ม.ค.!K41</f>
        <v>0</v>
      </c>
      <c r="F41" s="24">
        <f>ก.พ.!K41</f>
        <v>0</v>
      </c>
      <c r="G41" s="24">
        <f>มี.ค.!K41</f>
        <v>0</v>
      </c>
      <c r="H41" s="24">
        <f>เม.ย.!K41</f>
        <v>0</v>
      </c>
      <c r="I41" s="24">
        <f>พ.ค.!K41</f>
        <v>0</v>
      </c>
      <c r="J41" s="24">
        <f>มิ.ย.!K41</f>
        <v>0</v>
      </c>
      <c r="K41" s="24">
        <f>ก.ค.!K41</f>
        <v>0</v>
      </c>
      <c r="L41" s="24">
        <f>ส.ค.!K41</f>
        <v>0</v>
      </c>
      <c r="M41" s="24">
        <f>ก.ย.!K41</f>
        <v>0</v>
      </c>
      <c r="N41" s="24">
        <f t="shared" si="0"/>
        <v>0</v>
      </c>
    </row>
    <row r="42" spans="1:14">
      <c r="A42" s="363" t="s">
        <v>109</v>
      </c>
      <c r="B42" s="24">
        <f>ต.ค.!K42</f>
        <v>0</v>
      </c>
      <c r="C42" s="24">
        <f>พ.ย.!K42</f>
        <v>0</v>
      </c>
      <c r="D42" s="24">
        <f>ธ.ค.!K42</f>
        <v>0</v>
      </c>
      <c r="E42" s="24">
        <f>ม.ค.!K42</f>
        <v>0</v>
      </c>
      <c r="F42" s="24">
        <f>ก.พ.!K42</f>
        <v>0</v>
      </c>
      <c r="G42" s="24">
        <f>มี.ค.!K42</f>
        <v>0</v>
      </c>
      <c r="H42" s="24">
        <f>เม.ย.!K42</f>
        <v>0</v>
      </c>
      <c r="I42" s="24">
        <f>พ.ค.!K42</f>
        <v>0</v>
      </c>
      <c r="J42" s="24">
        <f>มิ.ย.!K42</f>
        <v>0</v>
      </c>
      <c r="K42" s="24">
        <f>ก.ค.!K42</f>
        <v>0</v>
      </c>
      <c r="L42" s="24">
        <f>ส.ค.!K42</f>
        <v>0</v>
      </c>
      <c r="M42" s="24">
        <f>ก.ย.!K42</f>
        <v>0</v>
      </c>
      <c r="N42" s="24">
        <f t="shared" si="0"/>
        <v>0</v>
      </c>
    </row>
    <row r="43" spans="1:14">
      <c r="A43" s="363" t="s">
        <v>569</v>
      </c>
      <c r="B43" s="24">
        <f>ต.ค.!K43</f>
        <v>0</v>
      </c>
      <c r="C43" s="24">
        <f>พ.ย.!K43</f>
        <v>0</v>
      </c>
      <c r="D43" s="24">
        <f>ธ.ค.!K43</f>
        <v>0</v>
      </c>
      <c r="E43" s="24">
        <f>ม.ค.!K43</f>
        <v>0</v>
      </c>
      <c r="F43" s="24">
        <f>ก.พ.!K43</f>
        <v>0</v>
      </c>
      <c r="G43" s="24">
        <f>มี.ค.!K43</f>
        <v>0</v>
      </c>
      <c r="H43" s="24">
        <f>เม.ย.!K43</f>
        <v>0</v>
      </c>
      <c r="I43" s="24">
        <f>พ.ค.!K43</f>
        <v>0</v>
      </c>
      <c r="J43" s="24">
        <f>มิ.ย.!K43</f>
        <v>0</v>
      </c>
      <c r="K43" s="24">
        <f>ก.ค.!K43</f>
        <v>0</v>
      </c>
      <c r="L43" s="24">
        <f>ส.ค.!K43</f>
        <v>0</v>
      </c>
      <c r="M43" s="24">
        <f>ก.ย.!K43</f>
        <v>0</v>
      </c>
      <c r="N43" s="24">
        <f t="shared" si="0"/>
        <v>0</v>
      </c>
    </row>
    <row r="44" spans="1:14">
      <c r="A44" s="363" t="s">
        <v>383</v>
      </c>
      <c r="B44" s="24">
        <f>ต.ค.!K44</f>
        <v>0</v>
      </c>
      <c r="C44" s="24">
        <f>พ.ย.!K44</f>
        <v>0</v>
      </c>
      <c r="D44" s="24">
        <f>ธ.ค.!K44</f>
        <v>0</v>
      </c>
      <c r="E44" s="24">
        <f>ม.ค.!K44</f>
        <v>0</v>
      </c>
      <c r="F44" s="24">
        <f>ก.พ.!K44</f>
        <v>0</v>
      </c>
      <c r="G44" s="24">
        <f>มี.ค.!K44</f>
        <v>0</v>
      </c>
      <c r="H44" s="24">
        <f>เม.ย.!K44</f>
        <v>0</v>
      </c>
      <c r="I44" s="24">
        <f>พ.ค.!K44</f>
        <v>0</v>
      </c>
      <c r="J44" s="24">
        <f>มิ.ย.!K44</f>
        <v>0</v>
      </c>
      <c r="K44" s="24">
        <f>ก.ค.!K44</f>
        <v>0</v>
      </c>
      <c r="L44" s="24">
        <f>ส.ค.!K44</f>
        <v>0</v>
      </c>
      <c r="M44" s="24">
        <f>ก.ย.!K44</f>
        <v>0</v>
      </c>
      <c r="N44" s="24">
        <f t="shared" si="0"/>
        <v>0</v>
      </c>
    </row>
    <row r="45" spans="1:14">
      <c r="A45" s="367" t="s">
        <v>568</v>
      </c>
      <c r="B45" s="24">
        <f>ต.ค.!K45</f>
        <v>0</v>
      </c>
      <c r="C45" s="24">
        <f>พ.ย.!K45</f>
        <v>0</v>
      </c>
      <c r="D45" s="24">
        <f>ธ.ค.!K45</f>
        <v>0</v>
      </c>
      <c r="E45" s="24">
        <f>ม.ค.!K45</f>
        <v>0</v>
      </c>
      <c r="F45" s="24">
        <f>ก.พ.!K45</f>
        <v>0</v>
      </c>
      <c r="G45" s="24">
        <f>มี.ค.!K45</f>
        <v>0</v>
      </c>
      <c r="H45" s="24">
        <f>เม.ย.!K45</f>
        <v>0</v>
      </c>
      <c r="I45" s="24">
        <f>พ.ค.!K45</f>
        <v>0</v>
      </c>
      <c r="J45" s="24">
        <f>มิ.ย.!K45</f>
        <v>0</v>
      </c>
      <c r="K45" s="24">
        <f>ก.ค.!K45</f>
        <v>0</v>
      </c>
      <c r="L45" s="24">
        <f>ส.ค.!K45</f>
        <v>0</v>
      </c>
      <c r="M45" s="24">
        <f>ก.ย.!K45</f>
        <v>0</v>
      </c>
      <c r="N45" s="24">
        <f t="shared" si="0"/>
        <v>0</v>
      </c>
    </row>
    <row r="46" spans="1:14">
      <c r="A46" s="363" t="s">
        <v>379</v>
      </c>
      <c r="B46" s="24">
        <f>ต.ค.!K46</f>
        <v>0</v>
      </c>
      <c r="C46" s="24">
        <f>พ.ย.!K46</f>
        <v>0</v>
      </c>
      <c r="D46" s="24">
        <f>ธ.ค.!K46</f>
        <v>0</v>
      </c>
      <c r="E46" s="24">
        <f>ม.ค.!K46</f>
        <v>0</v>
      </c>
      <c r="F46" s="24">
        <f>ก.พ.!K46</f>
        <v>0</v>
      </c>
      <c r="G46" s="24">
        <f>มี.ค.!K46</f>
        <v>0</v>
      </c>
      <c r="H46" s="24">
        <f>เม.ย.!K46</f>
        <v>0</v>
      </c>
      <c r="I46" s="24">
        <f>พ.ค.!K46</f>
        <v>0</v>
      </c>
      <c r="J46" s="24">
        <f>มิ.ย.!K46</f>
        <v>0</v>
      </c>
      <c r="K46" s="24">
        <f>ก.ค.!K46</f>
        <v>0</v>
      </c>
      <c r="L46" s="24">
        <f>ส.ค.!K46</f>
        <v>0</v>
      </c>
      <c r="M46" s="24">
        <f>ก.ย.!K46</f>
        <v>0</v>
      </c>
      <c r="N46" s="24">
        <f t="shared" si="0"/>
        <v>0</v>
      </c>
    </row>
    <row r="47" spans="1:14">
      <c r="A47" s="367" t="s">
        <v>30</v>
      </c>
      <c r="B47" s="24">
        <f>ต.ค.!K47</f>
        <v>0</v>
      </c>
      <c r="C47" s="24">
        <f>พ.ย.!K47</f>
        <v>0</v>
      </c>
      <c r="D47" s="24">
        <f>ธ.ค.!K47</f>
        <v>0</v>
      </c>
      <c r="E47" s="24">
        <f>ม.ค.!K47</f>
        <v>0</v>
      </c>
      <c r="F47" s="24">
        <f>ก.พ.!K47</f>
        <v>0</v>
      </c>
      <c r="G47" s="24">
        <f>มี.ค.!K47</f>
        <v>0</v>
      </c>
      <c r="H47" s="24">
        <f>เม.ย.!K47</f>
        <v>0</v>
      </c>
      <c r="I47" s="24">
        <f>พ.ค.!K47</f>
        <v>0</v>
      </c>
      <c r="J47" s="24">
        <f>มิ.ย.!K47</f>
        <v>0</v>
      </c>
      <c r="K47" s="24">
        <f>ก.ค.!K47</f>
        <v>0</v>
      </c>
      <c r="L47" s="24">
        <f>ส.ค.!K47</f>
        <v>0</v>
      </c>
      <c r="M47" s="24">
        <f>ก.ย.!K47</f>
        <v>0</v>
      </c>
      <c r="N47" s="24">
        <f t="shared" si="0"/>
        <v>0</v>
      </c>
    </row>
    <row r="48" spans="1:14">
      <c r="A48" s="367" t="s">
        <v>6</v>
      </c>
      <c r="B48" s="24">
        <f>ต.ค.!K48</f>
        <v>0</v>
      </c>
      <c r="C48" s="24">
        <f>พ.ย.!K48</f>
        <v>0</v>
      </c>
      <c r="D48" s="24">
        <f>ธ.ค.!K48</f>
        <v>0</v>
      </c>
      <c r="E48" s="24">
        <f>ม.ค.!K48</f>
        <v>0</v>
      </c>
      <c r="F48" s="24">
        <f>ก.พ.!K48</f>
        <v>0</v>
      </c>
      <c r="G48" s="24">
        <f>มี.ค.!K48</f>
        <v>0</v>
      </c>
      <c r="H48" s="24">
        <f>เม.ย.!K48</f>
        <v>0</v>
      </c>
      <c r="I48" s="24">
        <f>พ.ค.!K48</f>
        <v>0</v>
      </c>
      <c r="J48" s="24">
        <f>มิ.ย.!K48</f>
        <v>0</v>
      </c>
      <c r="K48" s="24">
        <f>ก.ค.!K48</f>
        <v>0</v>
      </c>
      <c r="L48" s="24">
        <f>ส.ค.!K48</f>
        <v>0</v>
      </c>
      <c r="M48" s="24">
        <f>ก.ย.!K48</f>
        <v>0</v>
      </c>
      <c r="N48" s="24">
        <f t="shared" si="0"/>
        <v>0</v>
      </c>
    </row>
    <row r="49" spans="1:14">
      <c r="A49" s="367" t="s">
        <v>565</v>
      </c>
      <c r="B49" s="24">
        <f>ต.ค.!K49</f>
        <v>0</v>
      </c>
      <c r="C49" s="24">
        <f>พ.ย.!K49</f>
        <v>0</v>
      </c>
      <c r="D49" s="24">
        <f>ธ.ค.!K49</f>
        <v>0</v>
      </c>
      <c r="E49" s="24">
        <f>ม.ค.!K49</f>
        <v>0</v>
      </c>
      <c r="F49" s="24">
        <f>ก.พ.!K49</f>
        <v>0</v>
      </c>
      <c r="G49" s="24">
        <f>มี.ค.!K49</f>
        <v>0</v>
      </c>
      <c r="H49" s="24">
        <f>เม.ย.!K49</f>
        <v>0</v>
      </c>
      <c r="I49" s="24">
        <f>พ.ค.!K49</f>
        <v>0</v>
      </c>
      <c r="J49" s="24">
        <f>มิ.ย.!K49</f>
        <v>0</v>
      </c>
      <c r="K49" s="24">
        <f>ก.ค.!K49</f>
        <v>0</v>
      </c>
      <c r="L49" s="24">
        <f>ส.ค.!K49</f>
        <v>0</v>
      </c>
      <c r="M49" s="24">
        <f>ก.ย.!K49</f>
        <v>0</v>
      </c>
      <c r="N49" s="24">
        <f t="shared" si="0"/>
        <v>0</v>
      </c>
    </row>
    <row r="50" spans="1:14">
      <c r="A50" s="363" t="s">
        <v>28</v>
      </c>
      <c r="B50" s="24">
        <f>ต.ค.!K50</f>
        <v>0</v>
      </c>
      <c r="C50" s="24">
        <f>พ.ย.!K50</f>
        <v>0</v>
      </c>
      <c r="D50" s="24">
        <f>ธ.ค.!K50</f>
        <v>0</v>
      </c>
      <c r="E50" s="24">
        <f>ม.ค.!K50</f>
        <v>0</v>
      </c>
      <c r="F50" s="24">
        <f>ก.พ.!K50</f>
        <v>0</v>
      </c>
      <c r="G50" s="24">
        <f>มี.ค.!K50</f>
        <v>0</v>
      </c>
      <c r="H50" s="24">
        <f>เม.ย.!K50</f>
        <v>0</v>
      </c>
      <c r="I50" s="24">
        <f>พ.ค.!K50</f>
        <v>0</v>
      </c>
      <c r="J50" s="24">
        <f>มิ.ย.!K50</f>
        <v>0</v>
      </c>
      <c r="K50" s="24">
        <f>ก.ค.!K50</f>
        <v>0</v>
      </c>
      <c r="L50" s="24">
        <f>ส.ค.!K50</f>
        <v>0</v>
      </c>
      <c r="M50" s="24">
        <f>ก.ย.!K50</f>
        <v>0</v>
      </c>
      <c r="N50" s="24">
        <f t="shared" si="0"/>
        <v>0</v>
      </c>
    </row>
    <row r="51" spans="1:14">
      <c r="A51" s="363" t="s">
        <v>620</v>
      </c>
      <c r="B51" s="24">
        <f>ต.ค.!K51</f>
        <v>0</v>
      </c>
      <c r="C51" s="24">
        <f>พ.ย.!K51</f>
        <v>0</v>
      </c>
      <c r="D51" s="24">
        <f>ธ.ค.!K51</f>
        <v>0</v>
      </c>
      <c r="E51" s="24">
        <f>ม.ค.!K51</f>
        <v>0</v>
      </c>
      <c r="F51" s="24">
        <f>ก.พ.!K51</f>
        <v>0</v>
      </c>
      <c r="G51" s="24">
        <f>มี.ค.!K51</f>
        <v>0</v>
      </c>
      <c r="H51" s="24">
        <f>เม.ย.!K51</f>
        <v>0</v>
      </c>
      <c r="I51" s="24">
        <f>พ.ค.!K51</f>
        <v>0</v>
      </c>
      <c r="J51" s="24">
        <f>มิ.ย.!K51</f>
        <v>0</v>
      </c>
      <c r="K51" s="24">
        <f>ก.ค.!K51</f>
        <v>0</v>
      </c>
      <c r="L51" s="24">
        <f>ส.ค.!K51</f>
        <v>0</v>
      </c>
      <c r="M51" s="24">
        <f>ก.ย.!K51</f>
        <v>0</v>
      </c>
      <c r="N51" s="24">
        <f t="shared" si="0"/>
        <v>0</v>
      </c>
    </row>
    <row r="52" spans="1:14">
      <c r="A52" s="363" t="s">
        <v>410</v>
      </c>
      <c r="B52" s="24">
        <f>ต.ค.!K52</f>
        <v>0</v>
      </c>
      <c r="C52" s="24">
        <f>พ.ย.!K52</f>
        <v>0</v>
      </c>
      <c r="D52" s="24">
        <f>ธ.ค.!K52</f>
        <v>0</v>
      </c>
      <c r="E52" s="24">
        <f>ม.ค.!K52</f>
        <v>0</v>
      </c>
      <c r="F52" s="24">
        <f>ก.พ.!K52</f>
        <v>0</v>
      </c>
      <c r="G52" s="24">
        <f>มี.ค.!K52</f>
        <v>0</v>
      </c>
      <c r="H52" s="24">
        <f>เม.ย.!K52</f>
        <v>0</v>
      </c>
      <c r="I52" s="24">
        <f>พ.ค.!K52</f>
        <v>0</v>
      </c>
      <c r="J52" s="24">
        <f>มิ.ย.!K52</f>
        <v>0</v>
      </c>
      <c r="K52" s="24">
        <f>ก.ค.!K52</f>
        <v>0</v>
      </c>
      <c r="L52" s="24">
        <f>ส.ค.!K52</f>
        <v>0</v>
      </c>
      <c r="M52" s="24">
        <f>ก.ย.!K52</f>
        <v>0</v>
      </c>
      <c r="N52" s="24">
        <f t="shared" si="0"/>
        <v>0</v>
      </c>
    </row>
    <row r="53" spans="1:14">
      <c r="A53" s="363" t="s">
        <v>600</v>
      </c>
      <c r="B53" s="24">
        <f>ต.ค.!K53</f>
        <v>2493137.5</v>
      </c>
      <c r="C53" s="24">
        <f>พ.ย.!K53</f>
        <v>0</v>
      </c>
      <c r="D53" s="24">
        <f>ธ.ค.!K53</f>
        <v>0</v>
      </c>
      <c r="E53" s="24">
        <f>ม.ค.!K53</f>
        <v>0</v>
      </c>
      <c r="F53" s="24">
        <f>ก.พ.!K53</f>
        <v>0</v>
      </c>
      <c r="G53" s="24">
        <f>มี.ค.!K53</f>
        <v>0</v>
      </c>
      <c r="H53" s="24">
        <f>เม.ย.!K53</f>
        <v>0</v>
      </c>
      <c r="I53" s="24">
        <f>พ.ค.!K53</f>
        <v>0</v>
      </c>
      <c r="J53" s="24">
        <f>มิ.ย.!K53</f>
        <v>0</v>
      </c>
      <c r="K53" s="24">
        <f>ก.ค.!K53</f>
        <v>0</v>
      </c>
      <c r="L53" s="24">
        <f>ส.ค.!K53</f>
        <v>0</v>
      </c>
      <c r="M53" s="24">
        <f>ก.ย.!K53</f>
        <v>0</v>
      </c>
      <c r="N53" s="24">
        <f t="shared" si="0"/>
        <v>2493137.5</v>
      </c>
    </row>
    <row r="54" spans="1:14">
      <c r="A54" s="363" t="s">
        <v>574</v>
      </c>
      <c r="B54" s="24">
        <f>ต.ค.!K54</f>
        <v>0</v>
      </c>
      <c r="C54" s="24">
        <f>พ.ย.!K54</f>
        <v>0</v>
      </c>
      <c r="D54" s="24">
        <f>ธ.ค.!K54</f>
        <v>0</v>
      </c>
      <c r="E54" s="24">
        <f>ม.ค.!K54</f>
        <v>0</v>
      </c>
      <c r="F54" s="24">
        <f>ก.พ.!K54</f>
        <v>0</v>
      </c>
      <c r="G54" s="24">
        <f>มี.ค.!K54</f>
        <v>0</v>
      </c>
      <c r="H54" s="24">
        <f>เม.ย.!K54</f>
        <v>0</v>
      </c>
      <c r="I54" s="24">
        <f>พ.ค.!K54</f>
        <v>0</v>
      </c>
      <c r="J54" s="24">
        <f>มิ.ย.!K54</f>
        <v>0</v>
      </c>
      <c r="K54" s="24">
        <f>ก.ค.!K54</f>
        <v>0</v>
      </c>
      <c r="L54" s="24">
        <f>ส.ค.!K54</f>
        <v>0</v>
      </c>
      <c r="M54" s="24">
        <f>ก.ย.!K54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ต.ค.!K56</f>
        <v>0</v>
      </c>
      <c r="C56" s="24">
        <f>พ.ย.!K56</f>
        <v>0</v>
      </c>
      <c r="D56" s="24">
        <f>ธ.ค.!K56</f>
        <v>0</v>
      </c>
      <c r="E56" s="24">
        <f>ม.ค.!K56</f>
        <v>0</v>
      </c>
      <c r="F56" s="24">
        <f>ก.พ.!K56</f>
        <v>0</v>
      </c>
      <c r="G56" s="24">
        <f>มี.ค.!K56</f>
        <v>0</v>
      </c>
      <c r="H56" s="24">
        <f>เม.ย.!K56</f>
        <v>0</v>
      </c>
      <c r="I56" s="24">
        <f>พ.ค.!K56</f>
        <v>0</v>
      </c>
      <c r="J56" s="24">
        <f>มิ.ย.!K56</f>
        <v>0</v>
      </c>
      <c r="K56" s="24">
        <f>ก.ค.!K56</f>
        <v>0</v>
      </c>
      <c r="L56" s="24">
        <f>ส.ค.!K56</f>
        <v>0</v>
      </c>
      <c r="M56" s="24">
        <f>ก.ย.!K56</f>
        <v>0</v>
      </c>
      <c r="N56" s="24">
        <f t="shared" si="0"/>
        <v>0</v>
      </c>
    </row>
    <row r="57" spans="1:14">
      <c r="A57" s="379" t="s">
        <v>237</v>
      </c>
      <c r="B57" s="24">
        <f>ต.ค.!K57</f>
        <v>0</v>
      </c>
      <c r="C57" s="24">
        <f>พ.ย.!K57</f>
        <v>0</v>
      </c>
      <c r="D57" s="24">
        <f>ธ.ค.!K57</f>
        <v>0</v>
      </c>
      <c r="E57" s="24">
        <f>ม.ค.!K57</f>
        <v>0</v>
      </c>
      <c r="F57" s="24">
        <f>ก.พ.!K57</f>
        <v>0</v>
      </c>
      <c r="G57" s="24">
        <f>มี.ค.!K57</f>
        <v>0</v>
      </c>
      <c r="H57" s="24">
        <f>เม.ย.!K57</f>
        <v>0</v>
      </c>
      <c r="I57" s="24">
        <f>พ.ค.!K57</f>
        <v>0</v>
      </c>
      <c r="J57" s="24">
        <f>มิ.ย.!K57</f>
        <v>0</v>
      </c>
      <c r="K57" s="24">
        <f>ก.ค.!K57</f>
        <v>0</v>
      </c>
      <c r="L57" s="24">
        <f>ส.ค.!K57</f>
        <v>0</v>
      </c>
      <c r="M57" s="24">
        <f>ก.ย.!K57</f>
        <v>0</v>
      </c>
      <c r="N57" s="24">
        <f t="shared" si="0"/>
        <v>0</v>
      </c>
    </row>
    <row r="58" spans="1:14">
      <c r="A58" s="363" t="s">
        <v>419</v>
      </c>
      <c r="B58" s="24">
        <f>ต.ค.!K58</f>
        <v>0</v>
      </c>
      <c r="C58" s="24">
        <f>พ.ย.!K58</f>
        <v>0</v>
      </c>
      <c r="D58" s="24">
        <f>ธ.ค.!K58</f>
        <v>0</v>
      </c>
      <c r="E58" s="24">
        <f>ม.ค.!K58</f>
        <v>0</v>
      </c>
      <c r="F58" s="24">
        <f>ก.พ.!K58</f>
        <v>0</v>
      </c>
      <c r="G58" s="24">
        <f>มี.ค.!K58</f>
        <v>0</v>
      </c>
      <c r="H58" s="24">
        <f>เม.ย.!K58</f>
        <v>0</v>
      </c>
      <c r="I58" s="24">
        <f>พ.ค.!K58</f>
        <v>0</v>
      </c>
      <c r="J58" s="24">
        <f>มิ.ย.!K58</f>
        <v>0</v>
      </c>
      <c r="K58" s="24">
        <f>ก.ค.!K58</f>
        <v>0</v>
      </c>
      <c r="L58" s="24">
        <f>ส.ค.!K58</f>
        <v>0</v>
      </c>
      <c r="M58" s="24">
        <f>ก.ย.!K58</f>
        <v>0</v>
      </c>
      <c r="N58" s="24">
        <f t="shared" si="0"/>
        <v>0</v>
      </c>
    </row>
    <row r="59" spans="1:14">
      <c r="A59" s="2" t="s">
        <v>420</v>
      </c>
      <c r="B59" s="24">
        <f>ต.ค.!K59</f>
        <v>0</v>
      </c>
      <c r="C59" s="24">
        <f>พ.ย.!K59</f>
        <v>0</v>
      </c>
      <c r="D59" s="24">
        <f>ธ.ค.!K59</f>
        <v>0</v>
      </c>
      <c r="E59" s="24">
        <f>ม.ค.!K59</f>
        <v>0</v>
      </c>
      <c r="F59" s="24">
        <f>ก.พ.!K59</f>
        <v>0</v>
      </c>
      <c r="G59" s="24">
        <f>มี.ค.!K59</f>
        <v>0</v>
      </c>
      <c r="H59" s="24">
        <f>เม.ย.!K59</f>
        <v>0</v>
      </c>
      <c r="I59" s="24">
        <f>พ.ค.!K59</f>
        <v>0</v>
      </c>
      <c r="J59" s="24">
        <f>มิ.ย.!K59</f>
        <v>0</v>
      </c>
      <c r="K59" s="24">
        <f>ก.ค.!K59</f>
        <v>0</v>
      </c>
      <c r="L59" s="24">
        <f>ส.ค.!K59</f>
        <v>0</v>
      </c>
      <c r="M59" s="24">
        <f>ก.ย.!K59</f>
        <v>0</v>
      </c>
      <c r="N59" s="24">
        <f t="shared" si="0"/>
        <v>0</v>
      </c>
    </row>
    <row r="60" spans="1:14">
      <c r="A60" s="5" t="s">
        <v>421</v>
      </c>
      <c r="B60" s="24">
        <f>ต.ค.!K60</f>
        <v>0</v>
      </c>
      <c r="C60" s="24">
        <f>พ.ย.!K60</f>
        <v>0</v>
      </c>
      <c r="D60" s="24">
        <f>ธ.ค.!K60</f>
        <v>0</v>
      </c>
      <c r="E60" s="24">
        <f>ม.ค.!K60</f>
        <v>0</v>
      </c>
      <c r="F60" s="24">
        <f>ก.พ.!K60</f>
        <v>0</v>
      </c>
      <c r="G60" s="24">
        <f>มี.ค.!K60</f>
        <v>0</v>
      </c>
      <c r="H60" s="24">
        <f>เม.ย.!K60</f>
        <v>0</v>
      </c>
      <c r="I60" s="24">
        <f>พ.ค.!K60</f>
        <v>0</v>
      </c>
      <c r="J60" s="24">
        <f>มิ.ย.!K60</f>
        <v>0</v>
      </c>
      <c r="K60" s="24">
        <f>ก.ค.!K60</f>
        <v>0</v>
      </c>
      <c r="L60" s="24">
        <f>ส.ค.!K60</f>
        <v>0</v>
      </c>
      <c r="M60" s="24">
        <f>ก.ย.!K60</f>
        <v>0</v>
      </c>
      <c r="N60" s="24">
        <f t="shared" si="0"/>
        <v>0</v>
      </c>
    </row>
    <row r="61" spans="1:14">
      <c r="A61" s="5" t="s">
        <v>422</v>
      </c>
      <c r="B61" s="24">
        <f>ต.ค.!K61</f>
        <v>0</v>
      </c>
      <c r="C61" s="24">
        <f>พ.ย.!K61</f>
        <v>0</v>
      </c>
      <c r="D61" s="24">
        <f>ธ.ค.!K61</f>
        <v>0</v>
      </c>
      <c r="E61" s="24">
        <f>ม.ค.!K61</f>
        <v>0</v>
      </c>
      <c r="F61" s="24">
        <f>ก.พ.!K61</f>
        <v>0</v>
      </c>
      <c r="G61" s="24">
        <f>มี.ค.!K61</f>
        <v>0</v>
      </c>
      <c r="H61" s="24">
        <f>เม.ย.!K61</f>
        <v>0</v>
      </c>
      <c r="I61" s="24">
        <f>พ.ค.!K61</f>
        <v>0</v>
      </c>
      <c r="J61" s="24">
        <f>มิ.ย.!K61</f>
        <v>0</v>
      </c>
      <c r="K61" s="24">
        <f>ก.ค.!K61</f>
        <v>0</v>
      </c>
      <c r="L61" s="24">
        <f>ส.ค.!K61</f>
        <v>0</v>
      </c>
      <c r="M61" s="24">
        <f>ก.ย.!K61</f>
        <v>0</v>
      </c>
      <c r="N61" s="24">
        <f t="shared" si="0"/>
        <v>0</v>
      </c>
    </row>
    <row r="62" spans="1:14">
      <c r="A62" s="5" t="s">
        <v>423</v>
      </c>
      <c r="B62" s="24">
        <f>ต.ค.!K62</f>
        <v>7761400</v>
      </c>
      <c r="C62" s="24">
        <f>พ.ย.!K62</f>
        <v>0</v>
      </c>
      <c r="D62" s="24">
        <f>ธ.ค.!K62</f>
        <v>0</v>
      </c>
      <c r="E62" s="24">
        <f>ม.ค.!K62</f>
        <v>0</v>
      </c>
      <c r="F62" s="24">
        <f>ก.พ.!K62</f>
        <v>0</v>
      </c>
      <c r="G62" s="24">
        <f>มี.ค.!K62</f>
        <v>0</v>
      </c>
      <c r="H62" s="24">
        <f>เม.ย.!K62</f>
        <v>0</v>
      </c>
      <c r="I62" s="24">
        <f>พ.ค.!K62</f>
        <v>0</v>
      </c>
      <c r="J62" s="24">
        <f>มิ.ย.!K62</f>
        <v>0</v>
      </c>
      <c r="K62" s="24">
        <f>ก.ค.!K62</f>
        <v>0</v>
      </c>
      <c r="L62" s="24">
        <f>ส.ค.!K62</f>
        <v>0</v>
      </c>
      <c r="M62" s="24">
        <f>ก.ย.!K62</f>
        <v>0</v>
      </c>
      <c r="N62" s="24">
        <f t="shared" si="0"/>
        <v>7761400</v>
      </c>
    </row>
    <row r="63" spans="1:14">
      <c r="A63" s="24" t="s">
        <v>424</v>
      </c>
      <c r="B63" s="24">
        <f>ต.ค.!K63</f>
        <v>0</v>
      </c>
      <c r="C63" s="24">
        <f>พ.ย.!K63</f>
        <v>0</v>
      </c>
      <c r="D63" s="24">
        <f>ธ.ค.!K63</f>
        <v>0</v>
      </c>
      <c r="E63" s="24">
        <f>ม.ค.!K63</f>
        <v>0</v>
      </c>
      <c r="F63" s="24">
        <f>ก.พ.!K63</f>
        <v>0</v>
      </c>
      <c r="G63" s="24">
        <f>มี.ค.!K63</f>
        <v>0</v>
      </c>
      <c r="H63" s="24">
        <f>เม.ย.!K63</f>
        <v>0</v>
      </c>
      <c r="I63" s="24">
        <f>พ.ค.!K63</f>
        <v>0</v>
      </c>
      <c r="J63" s="24">
        <f>มิ.ย.!K63</f>
        <v>0</v>
      </c>
      <c r="K63" s="24">
        <f>ก.ค.!K63</f>
        <v>0</v>
      </c>
      <c r="L63" s="24">
        <f>ส.ค.!K63</f>
        <v>0</v>
      </c>
      <c r="M63" s="24">
        <f>ก.ย.!K63</f>
        <v>0</v>
      </c>
      <c r="N63" s="24">
        <f t="shared" si="0"/>
        <v>0</v>
      </c>
    </row>
    <row r="64" spans="1:14">
      <c r="A64" s="24" t="s">
        <v>425</v>
      </c>
      <c r="B64" s="24">
        <f>ต.ค.!K64</f>
        <v>0</v>
      </c>
      <c r="C64" s="24">
        <f>พ.ย.!K64</f>
        <v>0</v>
      </c>
      <c r="D64" s="24">
        <f>ธ.ค.!K64</f>
        <v>0</v>
      </c>
      <c r="E64" s="24">
        <f>ม.ค.!K64</f>
        <v>0</v>
      </c>
      <c r="F64" s="24">
        <f>ก.พ.!K64</f>
        <v>0</v>
      </c>
      <c r="G64" s="24">
        <f>มี.ค.!K64</f>
        <v>0</v>
      </c>
      <c r="H64" s="24">
        <f>เม.ย.!K64</f>
        <v>0</v>
      </c>
      <c r="I64" s="24">
        <f>พ.ค.!K64</f>
        <v>0</v>
      </c>
      <c r="J64" s="24">
        <f>มิ.ย.!K64</f>
        <v>0</v>
      </c>
      <c r="K64" s="24">
        <f>ก.ค.!K64</f>
        <v>0</v>
      </c>
      <c r="L64" s="24">
        <f>ส.ค.!K64</f>
        <v>0</v>
      </c>
      <c r="M64" s="24">
        <f>ก.ย.!K64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ต.ค.!K65</f>
        <v>0</v>
      </c>
      <c r="C65" s="56">
        <f>พ.ย.!K65</f>
        <v>0</v>
      </c>
      <c r="D65" s="56">
        <f>ธ.ค.!K65</f>
        <v>0</v>
      </c>
      <c r="E65" s="56">
        <f>ม.ค.!K65</f>
        <v>0</v>
      </c>
      <c r="F65" s="56">
        <f>ก.พ.!K65</f>
        <v>0</v>
      </c>
      <c r="G65" s="56">
        <f>มี.ค.!K65</f>
        <v>0</v>
      </c>
      <c r="H65" s="56">
        <f>เม.ย.!K65</f>
        <v>0</v>
      </c>
      <c r="I65" s="56">
        <f>พ.ค.!K65</f>
        <v>0</v>
      </c>
      <c r="J65" s="56">
        <f>มิ.ย.!K65</f>
        <v>0</v>
      </c>
      <c r="K65" s="56">
        <f>ก.ค.!K65</f>
        <v>0</v>
      </c>
      <c r="L65" s="56">
        <f>ส.ค.!K65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10358597.279999999</v>
      </c>
      <c r="C66" s="34">
        <f t="shared" ref="C66:K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>SUM(L6:L65)</f>
        <v>0</v>
      </c>
      <c r="M66" s="34">
        <f>SUM(M6:M65)</f>
        <v>0</v>
      </c>
      <c r="N66" s="10">
        <f>SUM(N7:N65)</f>
        <v>10358597.279999999</v>
      </c>
    </row>
    <row r="67" spans="1:15">
      <c r="A67" s="29" t="s">
        <v>434</v>
      </c>
      <c r="B67" s="30"/>
      <c r="C67" s="30"/>
      <c r="D67" s="30"/>
      <c r="E67" s="30">
        <f>ม.ค.!K67</f>
        <v>0</v>
      </c>
      <c r="F67" s="30">
        <f>ก.พ.!K67</f>
        <v>0</v>
      </c>
      <c r="G67" s="30">
        <f>มี.ค.!K67</f>
        <v>0</v>
      </c>
      <c r="H67" s="30">
        <f>เม.ย.!K67</f>
        <v>0</v>
      </c>
      <c r="I67" s="30">
        <f>พ.ค.!K67</f>
        <v>0</v>
      </c>
      <c r="J67" s="30">
        <f>มิ.ย.!K67</f>
        <v>0</v>
      </c>
      <c r="K67" s="30">
        <f>ก.ค.!K67</f>
        <v>0</v>
      </c>
      <c r="L67" s="30">
        <f>ส.ค.!K67</f>
        <v>0</v>
      </c>
      <c r="M67" s="30"/>
      <c r="N67" s="30"/>
    </row>
    <row r="68" spans="1:15">
      <c r="A68" s="23" t="s">
        <v>391</v>
      </c>
      <c r="B68" s="24">
        <f>ต.ค.!K68</f>
        <v>0</v>
      </c>
      <c r="C68" s="24">
        <f>พ.ย.!K68</f>
        <v>0</v>
      </c>
      <c r="D68" s="24">
        <f>ธ.ค.!K68</f>
        <v>0</v>
      </c>
      <c r="E68" s="24">
        <f>ม.ค.!K68</f>
        <v>0</v>
      </c>
      <c r="F68" s="24">
        <f>ก.พ.!K68</f>
        <v>0</v>
      </c>
      <c r="G68" s="24">
        <f>มี.ค.!K68</f>
        <v>0</v>
      </c>
      <c r="H68" s="24">
        <f>เม.ย.!K68</f>
        <v>0</v>
      </c>
      <c r="I68" s="24">
        <f>พ.ค.!K68</f>
        <v>0</v>
      </c>
      <c r="J68" s="24">
        <f>มิ.ย.!K68</f>
        <v>0</v>
      </c>
      <c r="K68" s="24">
        <f>ก.ค.!K68</f>
        <v>0</v>
      </c>
      <c r="L68" s="24">
        <f>ส.ค.!K68</f>
        <v>0</v>
      </c>
      <c r="M68" s="24">
        <f>ก.ย.!K68</f>
        <v>0</v>
      </c>
      <c r="N68" s="24">
        <f t="shared" si="0"/>
        <v>0</v>
      </c>
    </row>
    <row r="69" spans="1:15">
      <c r="A69" s="24" t="s">
        <v>436</v>
      </c>
      <c r="B69" s="24">
        <f>ต.ค.!K69</f>
        <v>0</v>
      </c>
      <c r="C69" s="24">
        <f>พ.ย.!K69</f>
        <v>0</v>
      </c>
      <c r="D69" s="24">
        <f>ธ.ค.!K69</f>
        <v>0</v>
      </c>
      <c r="E69" s="24">
        <f>ม.ค.!K69</f>
        <v>0</v>
      </c>
      <c r="F69" s="24">
        <f>ก.พ.!K69</f>
        <v>0</v>
      </c>
      <c r="G69" s="24">
        <f>มี.ค.!K69</f>
        <v>0</v>
      </c>
      <c r="H69" s="24">
        <f>เม.ย.!K69</f>
        <v>0</v>
      </c>
      <c r="I69" s="24">
        <f>พ.ค.!K69</f>
        <v>0</v>
      </c>
      <c r="J69" s="24">
        <f>มิ.ย.!K69</f>
        <v>0</v>
      </c>
      <c r="K69" s="24">
        <f>ก.ค.!K69</f>
        <v>0</v>
      </c>
      <c r="L69" s="24">
        <f>ส.ค.!K69</f>
        <v>0</v>
      </c>
      <c r="M69" s="24">
        <f>ก.ย.!K69</f>
        <v>0</v>
      </c>
      <c r="N69" s="24">
        <f t="shared" si="0"/>
        <v>0</v>
      </c>
    </row>
    <row r="70" spans="1:15">
      <c r="A70" s="24" t="s">
        <v>380</v>
      </c>
      <c r="B70" s="24">
        <f>ต.ค.!K70</f>
        <v>0</v>
      </c>
      <c r="C70" s="24">
        <f>พ.ย.!K70</f>
        <v>0</v>
      </c>
      <c r="D70" s="24">
        <f>ธ.ค.!K70</f>
        <v>0</v>
      </c>
      <c r="E70" s="24">
        <f>ม.ค.!K70</f>
        <v>0</v>
      </c>
      <c r="F70" s="24">
        <f>ก.พ.!K70</f>
        <v>0</v>
      </c>
      <c r="G70" s="24">
        <f>มี.ค.!K70</f>
        <v>0</v>
      </c>
      <c r="H70" s="24">
        <f>เม.ย.!K70</f>
        <v>0</v>
      </c>
      <c r="I70" s="24">
        <f>พ.ค.!K70</f>
        <v>0</v>
      </c>
      <c r="J70" s="24">
        <f>มิ.ย.!K70</f>
        <v>0</v>
      </c>
      <c r="K70" s="24">
        <f>ก.ค.!K70</f>
        <v>0</v>
      </c>
      <c r="L70" s="24">
        <f>ส.ค.!K70</f>
        <v>0</v>
      </c>
      <c r="M70" s="24">
        <f>ก.ย.!K70</f>
        <v>0</v>
      </c>
      <c r="N70" s="24">
        <f t="shared" si="0"/>
        <v>0</v>
      </c>
    </row>
    <row r="71" spans="1:15">
      <c r="A71" s="24" t="s">
        <v>268</v>
      </c>
      <c r="B71" s="24">
        <f>ต.ค.!K71</f>
        <v>0</v>
      </c>
      <c r="C71" s="24">
        <f>พ.ย.!K71</f>
        <v>0</v>
      </c>
      <c r="D71" s="24">
        <f>ธ.ค.!K71</f>
        <v>0</v>
      </c>
      <c r="E71" s="24">
        <f>ม.ค.!K71</f>
        <v>0</v>
      </c>
      <c r="F71" s="24">
        <f>ก.พ.!K71</f>
        <v>0</v>
      </c>
      <c r="G71" s="24">
        <f>มี.ค.!K71</f>
        <v>0</v>
      </c>
      <c r="H71" s="24">
        <f>เม.ย.!K71</f>
        <v>0</v>
      </c>
      <c r="I71" s="24">
        <f>พ.ค.!K71</f>
        <v>0</v>
      </c>
      <c r="J71" s="24">
        <f>มิ.ย.!K71</f>
        <v>0</v>
      </c>
      <c r="K71" s="24">
        <f>ก.ค.!K71</f>
        <v>0</v>
      </c>
      <c r="L71" s="24">
        <f>ส.ค.!K71</f>
        <v>0</v>
      </c>
      <c r="M71" s="24">
        <f>ก.ย.!K71</f>
        <v>0</v>
      </c>
      <c r="N71" s="24">
        <f t="shared" si="0"/>
        <v>0</v>
      </c>
    </row>
    <row r="72" spans="1:15">
      <c r="A72" s="24" t="s">
        <v>269</v>
      </c>
      <c r="B72" s="24">
        <f>ต.ค.!K72</f>
        <v>30000</v>
      </c>
      <c r="C72" s="24">
        <f>พ.ย.!K72</f>
        <v>0</v>
      </c>
      <c r="D72" s="24">
        <f>ธ.ค.!K72</f>
        <v>0</v>
      </c>
      <c r="E72" s="24">
        <f>ม.ค.!K72</f>
        <v>0</v>
      </c>
      <c r="F72" s="24">
        <f>ก.พ.!K72</f>
        <v>0</v>
      </c>
      <c r="G72" s="24">
        <f>มี.ค.!K72</f>
        <v>0</v>
      </c>
      <c r="H72" s="24">
        <f>เม.ย.!K72</f>
        <v>0</v>
      </c>
      <c r="I72" s="24">
        <f>พ.ค.!K72</f>
        <v>0</v>
      </c>
      <c r="J72" s="24">
        <f>มิ.ย.!K72</f>
        <v>0</v>
      </c>
      <c r="K72" s="24">
        <f>ก.ค.!K72</f>
        <v>0</v>
      </c>
      <c r="L72" s="24">
        <f>ส.ค.!K72</f>
        <v>0</v>
      </c>
      <c r="M72" s="24">
        <f>ก.ย.!K72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ต.ค.!K73</f>
        <v>0</v>
      </c>
      <c r="C73" s="24">
        <f>พ.ย.!K73</f>
        <v>0</v>
      </c>
      <c r="D73" s="24">
        <f>ธ.ค.!K73</f>
        <v>0</v>
      </c>
      <c r="E73" s="24">
        <f>ม.ค.!K73</f>
        <v>0</v>
      </c>
      <c r="F73" s="24">
        <f>ก.พ.!K73</f>
        <v>0</v>
      </c>
      <c r="G73" s="24">
        <f>มี.ค.!K73</f>
        <v>0</v>
      </c>
      <c r="H73" s="24">
        <f>เม.ย.!K73</f>
        <v>0</v>
      </c>
      <c r="I73" s="24">
        <f>พ.ค.!K73</f>
        <v>0</v>
      </c>
      <c r="J73" s="24">
        <f>มิ.ย.!K73</f>
        <v>0</v>
      </c>
      <c r="K73" s="24">
        <f>ก.ค.!K73</f>
        <v>0</v>
      </c>
      <c r="L73" s="24">
        <f>ส.ค.!K73</f>
        <v>0</v>
      </c>
      <c r="M73" s="24">
        <f>ก.ย.!K73</f>
        <v>0</v>
      </c>
      <c r="N73" s="24">
        <f t="shared" si="0"/>
        <v>0</v>
      </c>
    </row>
    <row r="74" spans="1:15">
      <c r="A74" s="31" t="s">
        <v>566</v>
      </c>
      <c r="B74" s="24">
        <f>ต.ค.!K74</f>
        <v>0</v>
      </c>
      <c r="C74" s="24">
        <f>พ.ย.!K74</f>
        <v>0</v>
      </c>
      <c r="D74" s="24">
        <f>ธ.ค.!K74</f>
        <v>0</v>
      </c>
      <c r="E74" s="24">
        <f>ม.ค.!K74</f>
        <v>0</v>
      </c>
      <c r="F74" s="24">
        <f>ก.พ.!K74</f>
        <v>0</v>
      </c>
      <c r="G74" s="24">
        <f>มี.ค.!K74</f>
        <v>0</v>
      </c>
      <c r="H74" s="24">
        <f>เม.ย.!K74</f>
        <v>0</v>
      </c>
      <c r="I74" s="24">
        <f>พ.ค.!K74</f>
        <v>0</v>
      </c>
      <c r="J74" s="24">
        <f>มิ.ย.!K74</f>
        <v>0</v>
      </c>
      <c r="K74" s="24">
        <f>ก.ค.!K74</f>
        <v>0</v>
      </c>
      <c r="L74" s="24">
        <f>ส.ค.!K74</f>
        <v>0</v>
      </c>
      <c r="M74" s="24">
        <f>ก.ย.!K74</f>
        <v>0</v>
      </c>
      <c r="N74" s="24">
        <f t="shared" si="0"/>
        <v>0</v>
      </c>
    </row>
    <row r="75" spans="1:15">
      <c r="A75" s="24" t="s">
        <v>271</v>
      </c>
      <c r="B75" s="24">
        <f>ต.ค.!K75</f>
        <v>0</v>
      </c>
      <c r="C75" s="24">
        <f>พ.ย.!K75</f>
        <v>0</v>
      </c>
      <c r="D75" s="24">
        <f>ธ.ค.!K75</f>
        <v>0</v>
      </c>
      <c r="E75" s="24">
        <f>ม.ค.!K75</f>
        <v>0</v>
      </c>
      <c r="F75" s="24">
        <f>ก.พ.!K75</f>
        <v>0</v>
      </c>
      <c r="G75" s="24">
        <f>มี.ค.!K75</f>
        <v>0</v>
      </c>
      <c r="H75" s="24">
        <f>เม.ย.!K75</f>
        <v>0</v>
      </c>
      <c r="I75" s="24">
        <f>พ.ค.!K75</f>
        <v>0</v>
      </c>
      <c r="J75" s="24">
        <f>มิ.ย.!K75</f>
        <v>0</v>
      </c>
      <c r="K75" s="24">
        <f>ก.ค.!K75</f>
        <v>0</v>
      </c>
      <c r="L75" s="24">
        <f>ส.ค.!K75</f>
        <v>0</v>
      </c>
      <c r="M75" s="24">
        <f>ก.ย.!K75</f>
        <v>0</v>
      </c>
      <c r="N75" s="24">
        <f t="shared" si="0"/>
        <v>0</v>
      </c>
    </row>
    <row r="76" spans="1:15">
      <c r="A76" s="31" t="s">
        <v>615</v>
      </c>
      <c r="B76" s="24">
        <f>ต.ค.!K76</f>
        <v>0</v>
      </c>
      <c r="C76" s="24">
        <f>พ.ย.!K76</f>
        <v>0</v>
      </c>
      <c r="D76" s="24">
        <f>ธ.ค.!K76</f>
        <v>0</v>
      </c>
      <c r="E76" s="24">
        <f>ม.ค.!K76</f>
        <v>0</v>
      </c>
      <c r="F76" s="24">
        <f>ก.พ.!K76</f>
        <v>0</v>
      </c>
      <c r="G76" s="24">
        <f>มี.ค.!K76</f>
        <v>0</v>
      </c>
      <c r="H76" s="24">
        <f>เม.ย.!K76</f>
        <v>0</v>
      </c>
      <c r="I76" s="24">
        <f>พ.ค.!K76</f>
        <v>0</v>
      </c>
      <c r="J76" s="24">
        <f>มิ.ย.!K76</f>
        <v>0</v>
      </c>
      <c r="K76" s="24">
        <f>ก.ค.!K76</f>
        <v>0</v>
      </c>
      <c r="L76" s="24">
        <f>ส.ค.!K76</f>
        <v>0</v>
      </c>
      <c r="M76" s="24">
        <f>ก.ย.!K76</f>
        <v>0</v>
      </c>
      <c r="N76" s="24">
        <f t="shared" si="0"/>
        <v>0</v>
      </c>
    </row>
    <row r="77" spans="1:15">
      <c r="A77" s="24" t="s">
        <v>289</v>
      </c>
      <c r="B77" s="24">
        <f>ต.ค.!K77</f>
        <v>0</v>
      </c>
      <c r="C77" s="24">
        <f>พ.ย.!K77</f>
        <v>0</v>
      </c>
      <c r="D77" s="24">
        <f>ธ.ค.!K77</f>
        <v>0</v>
      </c>
      <c r="E77" s="24">
        <f>ม.ค.!K77</f>
        <v>0</v>
      </c>
      <c r="F77" s="24">
        <f>ก.พ.!K77</f>
        <v>0</v>
      </c>
      <c r="G77" s="24">
        <f>มี.ค.!K77</f>
        <v>0</v>
      </c>
      <c r="H77" s="24">
        <f>เม.ย.!K77</f>
        <v>0</v>
      </c>
      <c r="I77" s="24">
        <f>พ.ค.!K77</f>
        <v>0</v>
      </c>
      <c r="J77" s="24">
        <f>มิ.ย.!K77</f>
        <v>0</v>
      </c>
      <c r="K77" s="24">
        <f>ก.ค.!K77</f>
        <v>0</v>
      </c>
      <c r="L77" s="24">
        <f>ส.ค.!K77</f>
        <v>0</v>
      </c>
      <c r="M77" s="24">
        <f>ก.ย.!K77</f>
        <v>0</v>
      </c>
      <c r="N77" s="24">
        <f t="shared" si="0"/>
        <v>0</v>
      </c>
    </row>
    <row r="78" spans="1:15">
      <c r="A78" s="24" t="s">
        <v>381</v>
      </c>
      <c r="B78" s="24">
        <f>ต.ค.!K78</f>
        <v>0</v>
      </c>
      <c r="C78" s="24">
        <f>พ.ย.!K78</f>
        <v>0</v>
      </c>
      <c r="D78" s="24">
        <f>ธ.ค.!K78</f>
        <v>0</v>
      </c>
      <c r="E78" s="24">
        <f>ม.ค.!K78</f>
        <v>0</v>
      </c>
      <c r="F78" s="24">
        <f>ก.พ.!K78</f>
        <v>0</v>
      </c>
      <c r="G78" s="24">
        <f>มี.ค.!K78</f>
        <v>0</v>
      </c>
      <c r="H78" s="24">
        <f>เม.ย.!K78</f>
        <v>0</v>
      </c>
      <c r="I78" s="24">
        <f>พ.ค.!K78</f>
        <v>0</v>
      </c>
      <c r="J78" s="24">
        <f>มิ.ย.!K78</f>
        <v>0</v>
      </c>
      <c r="K78" s="24">
        <f>ก.ค.!K78</f>
        <v>0</v>
      </c>
      <c r="L78" s="24">
        <f>ส.ค.!K78</f>
        <v>0</v>
      </c>
      <c r="M78" s="24">
        <f>ก.ย.!K78</f>
        <v>0</v>
      </c>
      <c r="N78" s="24">
        <f t="shared" si="0"/>
        <v>0</v>
      </c>
    </row>
    <row r="79" spans="1:15">
      <c r="A79" s="31" t="s">
        <v>17</v>
      </c>
      <c r="B79" s="24">
        <f>ต.ค.!K79</f>
        <v>0</v>
      </c>
      <c r="C79" s="24">
        <f>พ.ย.!K79</f>
        <v>0</v>
      </c>
      <c r="D79" s="24">
        <f>ธ.ค.!K79</f>
        <v>0</v>
      </c>
      <c r="E79" s="24">
        <f>ม.ค.!K79</f>
        <v>0</v>
      </c>
      <c r="F79" s="24">
        <f>ก.พ.!K79</f>
        <v>0</v>
      </c>
      <c r="G79" s="24">
        <f>มี.ค.!K79</f>
        <v>0</v>
      </c>
      <c r="H79" s="24">
        <f>เม.ย.!K79</f>
        <v>0</v>
      </c>
      <c r="I79" s="24">
        <f>พ.ค.!K79</f>
        <v>0</v>
      </c>
      <c r="J79" s="24">
        <f>มิ.ย.!K79</f>
        <v>0</v>
      </c>
      <c r="K79" s="24">
        <f>ก.ค.!K79</f>
        <v>0</v>
      </c>
      <c r="L79" s="24">
        <f>ส.ค.!K79</f>
        <v>0</v>
      </c>
      <c r="M79" s="24">
        <f>ก.ย.!K79</f>
        <v>0</v>
      </c>
      <c r="N79" s="24">
        <f t="shared" si="0"/>
        <v>0</v>
      </c>
    </row>
    <row r="80" spans="1:15">
      <c r="A80" s="31" t="s">
        <v>622</v>
      </c>
      <c r="B80" s="24">
        <f>ต.ค.!K80</f>
        <v>0</v>
      </c>
      <c r="C80" s="24">
        <f>พ.ย.!K80</f>
        <v>0</v>
      </c>
      <c r="D80" s="24">
        <f>ธ.ค.!K80</f>
        <v>0</v>
      </c>
      <c r="E80" s="24">
        <f>ม.ค.!K80</f>
        <v>0</v>
      </c>
      <c r="F80" s="24">
        <f>ก.พ.!K80</f>
        <v>0</v>
      </c>
      <c r="G80" s="24">
        <f>มี.ค.!K80</f>
        <v>0</v>
      </c>
      <c r="H80" s="24">
        <f>เม.ย.!K80</f>
        <v>0</v>
      </c>
      <c r="I80" s="24">
        <f>พ.ค.!K80</f>
        <v>0</v>
      </c>
      <c r="J80" s="24">
        <f>มิ.ย.!K80</f>
        <v>0</v>
      </c>
      <c r="K80" s="24">
        <f>ก.ค.!K80</f>
        <v>0</v>
      </c>
      <c r="L80" s="24">
        <f>ส.ค.!K80</f>
        <v>0</v>
      </c>
      <c r="M80" s="24">
        <f>ก.ย.!K80</f>
        <v>0</v>
      </c>
      <c r="N80" s="24">
        <f t="shared" si="0"/>
        <v>0</v>
      </c>
    </row>
    <row r="81" spans="1:14">
      <c r="A81" s="24" t="s">
        <v>438</v>
      </c>
      <c r="B81" s="24">
        <f>ต.ค.!K81</f>
        <v>0</v>
      </c>
      <c r="C81" s="24">
        <f>พ.ย.!K81</f>
        <v>0</v>
      </c>
      <c r="D81" s="24">
        <f>ธ.ค.!K81</f>
        <v>0</v>
      </c>
      <c r="E81" s="24">
        <f>ม.ค.!K81</f>
        <v>0</v>
      </c>
      <c r="F81" s="24">
        <f>ก.พ.!K81</f>
        <v>0</v>
      </c>
      <c r="G81" s="24">
        <f>มี.ค.!K81</f>
        <v>0</v>
      </c>
      <c r="H81" s="24">
        <f>เม.ย.!K81</f>
        <v>0</v>
      </c>
      <c r="I81" s="24">
        <f>พ.ค.!K81</f>
        <v>0</v>
      </c>
      <c r="J81" s="24">
        <f>มิ.ย.!K81</f>
        <v>0</v>
      </c>
      <c r="K81" s="24">
        <f>ก.ค.!K81</f>
        <v>0</v>
      </c>
      <c r="L81" s="24">
        <f>ส.ค.!K81</f>
        <v>0</v>
      </c>
      <c r="M81" s="24">
        <f>ก.ย.!K81</f>
        <v>0</v>
      </c>
      <c r="N81" s="24">
        <f t="shared" si="0"/>
        <v>0</v>
      </c>
    </row>
    <row r="82" spans="1:14">
      <c r="A82" s="24" t="s">
        <v>608</v>
      </c>
      <c r="B82" s="24">
        <f>ต.ค.!K82</f>
        <v>0</v>
      </c>
      <c r="C82" s="24">
        <f>พ.ย.!K82</f>
        <v>0</v>
      </c>
      <c r="D82" s="24">
        <f>ธ.ค.!K82</f>
        <v>0</v>
      </c>
      <c r="E82" s="24">
        <f>ม.ค.!K82</f>
        <v>0</v>
      </c>
      <c r="F82" s="24">
        <f>ก.พ.!K82</f>
        <v>0</v>
      </c>
      <c r="G82" s="24">
        <f>มี.ค.!K82</f>
        <v>0</v>
      </c>
      <c r="H82" s="24">
        <f>เม.ย.!K82</f>
        <v>0</v>
      </c>
      <c r="I82" s="24">
        <f>พ.ค.!K82</f>
        <v>0</v>
      </c>
      <c r="J82" s="24">
        <f>มิ.ย.!K82</f>
        <v>0</v>
      </c>
      <c r="K82" s="24">
        <f>ก.ค.!K82</f>
        <v>0</v>
      </c>
      <c r="L82" s="24">
        <f>ส.ค.!K82</f>
        <v>0</v>
      </c>
      <c r="M82" s="24">
        <f>ก.ย.!K82</f>
        <v>0</v>
      </c>
      <c r="N82" s="24">
        <f t="shared" si="0"/>
        <v>0</v>
      </c>
    </row>
    <row r="83" spans="1:14">
      <c r="A83" s="24" t="s">
        <v>382</v>
      </c>
      <c r="B83" s="24">
        <f>ต.ค.!K83</f>
        <v>0</v>
      </c>
      <c r="C83" s="24">
        <f>พ.ย.!K83</f>
        <v>0</v>
      </c>
      <c r="D83" s="24">
        <f>ธ.ค.!K83</f>
        <v>0</v>
      </c>
      <c r="E83" s="24">
        <f>ม.ค.!K83</f>
        <v>0</v>
      </c>
      <c r="F83" s="24">
        <f>ก.พ.!K83</f>
        <v>0</v>
      </c>
      <c r="G83" s="24">
        <f>มี.ค.!K83</f>
        <v>0</v>
      </c>
      <c r="H83" s="24">
        <f>เม.ย.!K83</f>
        <v>0</v>
      </c>
      <c r="I83" s="24">
        <f>พ.ค.!K83</f>
        <v>0</v>
      </c>
      <c r="J83" s="24">
        <f>มิ.ย.!K83</f>
        <v>0</v>
      </c>
      <c r="K83" s="24">
        <f>ก.ค.!K83</f>
        <v>0</v>
      </c>
      <c r="L83" s="24">
        <f>ส.ค.!K83</f>
        <v>0</v>
      </c>
      <c r="M83" s="24">
        <f>ก.ย.!K83</f>
        <v>0</v>
      </c>
      <c r="N83" s="24">
        <f t="shared" si="0"/>
        <v>0</v>
      </c>
    </row>
    <row r="84" spans="1:14">
      <c r="A84" s="24" t="s">
        <v>384</v>
      </c>
      <c r="B84" s="24">
        <f>ต.ค.!K84</f>
        <v>0</v>
      </c>
      <c r="C84" s="24">
        <f>พ.ย.!K84</f>
        <v>0</v>
      </c>
      <c r="D84" s="24">
        <f>ธ.ค.!K84</f>
        <v>0</v>
      </c>
      <c r="E84" s="24">
        <f>ม.ค.!K84</f>
        <v>0</v>
      </c>
      <c r="F84" s="24">
        <f>ก.พ.!K84</f>
        <v>0</v>
      </c>
      <c r="G84" s="24">
        <f>มี.ค.!K84</f>
        <v>0</v>
      </c>
      <c r="H84" s="24">
        <f>เม.ย.!K84</f>
        <v>0</v>
      </c>
      <c r="I84" s="24">
        <f>พ.ค.!K84</f>
        <v>0</v>
      </c>
      <c r="J84" s="24">
        <f>มิ.ย.!K84</f>
        <v>0</v>
      </c>
      <c r="K84" s="24">
        <f>ก.ค.!K84</f>
        <v>0</v>
      </c>
      <c r="L84" s="24">
        <f>ส.ค.!K84</f>
        <v>0</v>
      </c>
      <c r="M84" s="24">
        <f>ก.ย.!K84</f>
        <v>0</v>
      </c>
      <c r="N84" s="24">
        <f t="shared" si="0"/>
        <v>0</v>
      </c>
    </row>
    <row r="85" spans="1:14">
      <c r="A85" s="24" t="s">
        <v>609</v>
      </c>
      <c r="B85" s="24">
        <f>ต.ค.!K85</f>
        <v>1500</v>
      </c>
      <c r="C85" s="24">
        <f>พ.ย.!K85</f>
        <v>0</v>
      </c>
      <c r="D85" s="24">
        <f>ธ.ค.!K85</f>
        <v>0</v>
      </c>
      <c r="E85" s="24">
        <f>ม.ค.!K85</f>
        <v>0</v>
      </c>
      <c r="F85" s="24">
        <f>ก.พ.!K85</f>
        <v>0</v>
      </c>
      <c r="G85" s="24">
        <f>มี.ค.!K85</f>
        <v>0</v>
      </c>
      <c r="H85" s="24">
        <f>เม.ย.!K85</f>
        <v>0</v>
      </c>
      <c r="I85" s="24">
        <f>พ.ค.!K85</f>
        <v>0</v>
      </c>
      <c r="J85" s="24">
        <f>มิ.ย.!K85</f>
        <v>0</v>
      </c>
      <c r="K85" s="24">
        <f>ก.ค.!K85</f>
        <v>0</v>
      </c>
      <c r="L85" s="24">
        <f>ส.ค.!K85</f>
        <v>0</v>
      </c>
      <c r="M85" s="24">
        <f>ก.ย.!K85</f>
        <v>0</v>
      </c>
      <c r="N85" s="24">
        <f t="shared" si="0"/>
        <v>1500</v>
      </c>
    </row>
    <row r="86" spans="1:14">
      <c r="A86" s="24" t="s">
        <v>610</v>
      </c>
      <c r="B86" s="24">
        <f>ต.ค.!K86</f>
        <v>0</v>
      </c>
      <c r="C86" s="24">
        <f>พ.ย.!K86</f>
        <v>0</v>
      </c>
      <c r="D86" s="24">
        <f>ธ.ค.!K86</f>
        <v>0</v>
      </c>
      <c r="E86" s="24">
        <f>ม.ค.!K86</f>
        <v>0</v>
      </c>
      <c r="F86" s="24">
        <f>ก.พ.!K86</f>
        <v>0</v>
      </c>
      <c r="G86" s="24">
        <f>มี.ค.!K86</f>
        <v>0</v>
      </c>
      <c r="H86" s="24">
        <f>เม.ย.!K86</f>
        <v>0</v>
      </c>
      <c r="I86" s="24">
        <f>พ.ค.!K86</f>
        <v>0</v>
      </c>
      <c r="J86" s="24">
        <f>มิ.ย.!K86</f>
        <v>0</v>
      </c>
      <c r="K86" s="24">
        <f>ก.ค.!K86</f>
        <v>0</v>
      </c>
      <c r="L86" s="24">
        <f>ส.ค.!K86</f>
        <v>0</v>
      </c>
      <c r="M86" s="24">
        <f>ก.ย.!K86</f>
        <v>0</v>
      </c>
      <c r="N86" s="24">
        <f t="shared" si="0"/>
        <v>0</v>
      </c>
    </row>
    <row r="87" spans="1:14">
      <c r="A87" s="24" t="s">
        <v>611</v>
      </c>
      <c r="B87" s="24">
        <f>ต.ค.!K87</f>
        <v>0</v>
      </c>
      <c r="C87" s="24">
        <f>พ.ย.!K87</f>
        <v>0</v>
      </c>
      <c r="D87" s="24">
        <f>ธ.ค.!K87</f>
        <v>0</v>
      </c>
      <c r="E87" s="24">
        <f>ม.ค.!K87</f>
        <v>0</v>
      </c>
      <c r="F87" s="24">
        <f>ก.พ.!K87</f>
        <v>0</v>
      </c>
      <c r="G87" s="24">
        <f>มี.ค.!K87</f>
        <v>0</v>
      </c>
      <c r="H87" s="24">
        <f>เม.ย.!K87</f>
        <v>0</v>
      </c>
      <c r="I87" s="24">
        <f>พ.ค.!K87</f>
        <v>0</v>
      </c>
      <c r="J87" s="24">
        <f>มิ.ย.!K87</f>
        <v>0</v>
      </c>
      <c r="K87" s="24">
        <f>ก.ค.!K87</f>
        <v>0</v>
      </c>
      <c r="L87" s="24">
        <f>ส.ค.!K87</f>
        <v>0</v>
      </c>
      <c r="M87" s="24">
        <f>ก.ย.!K87</f>
        <v>0</v>
      </c>
      <c r="N87" s="24">
        <f t="shared" si="0"/>
        <v>0</v>
      </c>
    </row>
    <row r="88" spans="1:14">
      <c r="A88" s="31" t="s">
        <v>16</v>
      </c>
      <c r="B88" s="24">
        <f>ต.ค.!K88</f>
        <v>0</v>
      </c>
      <c r="C88" s="24">
        <f>พ.ย.!K88</f>
        <v>0</v>
      </c>
      <c r="D88" s="24">
        <f>ธ.ค.!K88</f>
        <v>0</v>
      </c>
      <c r="E88" s="24">
        <f>ม.ค.!K88</f>
        <v>0</v>
      </c>
      <c r="F88" s="24">
        <f>ก.พ.!K88</f>
        <v>0</v>
      </c>
      <c r="G88" s="24">
        <f>มี.ค.!K88</f>
        <v>0</v>
      </c>
      <c r="H88" s="24">
        <f>เม.ย.!K88</f>
        <v>0</v>
      </c>
      <c r="I88" s="24">
        <f>พ.ค.!K88</f>
        <v>0</v>
      </c>
      <c r="J88" s="24">
        <f>มิ.ย.!K88</f>
        <v>0</v>
      </c>
      <c r="K88" s="24">
        <f>ก.ค.!K88</f>
        <v>0</v>
      </c>
      <c r="L88" s="24">
        <f>ส.ค.!K88</f>
        <v>0</v>
      </c>
      <c r="M88" s="24">
        <f>ก.ย.!K88</f>
        <v>0</v>
      </c>
      <c r="N88" s="24">
        <f t="shared" si="0"/>
        <v>0</v>
      </c>
    </row>
    <row r="89" spans="1:14">
      <c r="A89" s="31" t="s">
        <v>0</v>
      </c>
      <c r="B89" s="24">
        <f>ต.ค.!K89</f>
        <v>0</v>
      </c>
      <c r="C89" s="24">
        <f>พ.ย.!K89</f>
        <v>0</v>
      </c>
      <c r="D89" s="24">
        <f>ธ.ค.!K89</f>
        <v>0</v>
      </c>
      <c r="E89" s="24">
        <f>ม.ค.!K89</f>
        <v>0</v>
      </c>
      <c r="F89" s="24">
        <f>ก.พ.!K89</f>
        <v>0</v>
      </c>
      <c r="G89" s="24">
        <f>มี.ค.!K89</f>
        <v>0</v>
      </c>
      <c r="H89" s="24">
        <f>เม.ย.!K89</f>
        <v>0</v>
      </c>
      <c r="I89" s="24">
        <f>พ.ค.!K89</f>
        <v>0</v>
      </c>
      <c r="J89" s="24">
        <f>มิ.ย.!K89</f>
        <v>0</v>
      </c>
      <c r="K89" s="24">
        <f>ก.ค.!K89</f>
        <v>0</v>
      </c>
      <c r="L89" s="24">
        <f>ส.ค.!K89</f>
        <v>0</v>
      </c>
      <c r="M89" s="24">
        <f>ก.ย.!K89</f>
        <v>0</v>
      </c>
      <c r="N89" s="24">
        <f t="shared" si="0"/>
        <v>0</v>
      </c>
    </row>
    <row r="90" spans="1:14" hidden="1">
      <c r="A90" s="31" t="s">
        <v>18</v>
      </c>
      <c r="B90" s="24">
        <f>ต.ค.!K90</f>
        <v>0</v>
      </c>
      <c r="C90" s="24">
        <f>พ.ย.!K90</f>
        <v>0</v>
      </c>
      <c r="D90" s="24">
        <f>ธ.ค.!K90</f>
        <v>0</v>
      </c>
      <c r="E90" s="24">
        <f>ม.ค.!K90</f>
        <v>0</v>
      </c>
      <c r="F90" s="24">
        <f>ก.พ.!K90</f>
        <v>0</v>
      </c>
      <c r="G90" s="24">
        <f>มี.ค.!K90</f>
        <v>0</v>
      </c>
      <c r="H90" s="24">
        <f>เม.ย.!K90</f>
        <v>0</v>
      </c>
      <c r="I90" s="24">
        <f>พ.ค.!K90</f>
        <v>0</v>
      </c>
      <c r="J90" s="24">
        <f>มิ.ย.!K90</f>
        <v>0</v>
      </c>
      <c r="K90" s="24">
        <f>ก.ค.!K90</f>
        <v>0</v>
      </c>
      <c r="L90" s="24">
        <f>ส.ค.!K90</f>
        <v>0</v>
      </c>
      <c r="M90" s="24">
        <f>ก.ย.!K90</f>
        <v>0</v>
      </c>
      <c r="N90" s="24">
        <f t="shared" si="0"/>
        <v>0</v>
      </c>
    </row>
    <row r="91" spans="1:14" hidden="1">
      <c r="A91" s="31"/>
      <c r="B91" s="24">
        <f>ต.ค.!K91</f>
        <v>0</v>
      </c>
      <c r="C91" s="24">
        <f>พ.ย.!K91</f>
        <v>0</v>
      </c>
      <c r="D91" s="24">
        <f>ธ.ค.!K91</f>
        <v>0</v>
      </c>
      <c r="E91" s="24">
        <f>ม.ค.!K91</f>
        <v>0</v>
      </c>
      <c r="F91" s="24">
        <f>ก.พ.!K91</f>
        <v>0</v>
      </c>
      <c r="G91" s="24">
        <f>มี.ค.!K91</f>
        <v>0</v>
      </c>
      <c r="H91" s="24">
        <f>เม.ย.!K91</f>
        <v>0</v>
      </c>
      <c r="I91" s="24">
        <f>พ.ค.!K91</f>
        <v>0</v>
      </c>
      <c r="J91" s="24">
        <f>มิ.ย.!K91</f>
        <v>0</v>
      </c>
      <c r="K91" s="24">
        <f>ก.ค.!K91</f>
        <v>0</v>
      </c>
      <c r="L91" s="24">
        <f>ส.ค.!K91</f>
        <v>0</v>
      </c>
      <c r="M91" s="24">
        <f>ก.ย.!K91</f>
        <v>0</v>
      </c>
      <c r="N91" s="24">
        <f t="shared" si="0"/>
        <v>0</v>
      </c>
    </row>
    <row r="92" spans="1:14" hidden="1">
      <c r="A92" s="31"/>
      <c r="B92" s="24">
        <f>ต.ค.!K92</f>
        <v>0</v>
      </c>
      <c r="C92" s="24">
        <f>พ.ย.!K92</f>
        <v>0</v>
      </c>
      <c r="D92" s="24">
        <f>ธ.ค.!K92</f>
        <v>0</v>
      </c>
      <c r="E92" s="24">
        <f>ม.ค.!K92</f>
        <v>0</v>
      </c>
      <c r="F92" s="24">
        <f>ก.พ.!K92</f>
        <v>0</v>
      </c>
      <c r="G92" s="24">
        <f>มี.ค.!K92</f>
        <v>0</v>
      </c>
      <c r="H92" s="24">
        <f>เม.ย.!K92</f>
        <v>0</v>
      </c>
      <c r="I92" s="24">
        <f>พ.ค.!K92</f>
        <v>0</v>
      </c>
      <c r="J92" s="24">
        <f>มิ.ย.!K92</f>
        <v>0</v>
      </c>
      <c r="K92" s="24">
        <f>ก.ค.!K92</f>
        <v>0</v>
      </c>
      <c r="L92" s="24">
        <f>ส.ค.!K92</f>
        <v>0</v>
      </c>
      <c r="M92" s="24">
        <f>ก.ย.!K92</f>
        <v>0</v>
      </c>
      <c r="N92" s="24">
        <f t="shared" si="0"/>
        <v>0</v>
      </c>
    </row>
    <row r="93" spans="1:14" hidden="1">
      <c r="A93" s="31"/>
      <c r="B93" s="24">
        <f>ต.ค.!K93</f>
        <v>0</v>
      </c>
      <c r="C93" s="24">
        <f>พ.ย.!K93</f>
        <v>0</v>
      </c>
      <c r="D93" s="24">
        <f>ธ.ค.!K93</f>
        <v>0</v>
      </c>
      <c r="E93" s="24">
        <f>ม.ค.!K93</f>
        <v>0</v>
      </c>
      <c r="F93" s="24">
        <f>ก.พ.!K93</f>
        <v>0</v>
      </c>
      <c r="G93" s="24">
        <f>มี.ค.!K93</f>
        <v>0</v>
      </c>
      <c r="H93" s="24">
        <f>เม.ย.!K93</f>
        <v>0</v>
      </c>
      <c r="I93" s="24">
        <f>พ.ค.!K93</f>
        <v>0</v>
      </c>
      <c r="J93" s="24">
        <f>มิ.ย.!K93</f>
        <v>0</v>
      </c>
      <c r="K93" s="24">
        <f>ก.ค.!K93</f>
        <v>0</v>
      </c>
      <c r="L93" s="24">
        <f>ส.ค.!K93</f>
        <v>0</v>
      </c>
      <c r="M93" s="24">
        <f>ก.ย.!K93</f>
        <v>0</v>
      </c>
      <c r="N93" s="24">
        <f t="shared" si="0"/>
        <v>0</v>
      </c>
    </row>
    <row r="94" spans="1:14" hidden="1">
      <c r="A94" s="31"/>
      <c r="B94" s="24">
        <f>ต.ค.!K94</f>
        <v>0</v>
      </c>
      <c r="C94" s="24">
        <f>พ.ย.!K94</f>
        <v>0</v>
      </c>
      <c r="D94" s="24">
        <f>ธ.ค.!K94</f>
        <v>0</v>
      </c>
      <c r="E94" s="24">
        <f>ม.ค.!K94</f>
        <v>0</v>
      </c>
      <c r="F94" s="24">
        <f>ก.พ.!K94</f>
        <v>0</v>
      </c>
      <c r="G94" s="24">
        <f>มี.ค.!K94</f>
        <v>0</v>
      </c>
      <c r="H94" s="24">
        <f>เม.ย.!K94</f>
        <v>0</v>
      </c>
      <c r="I94" s="24">
        <f>พ.ค.!K94</f>
        <v>0</v>
      </c>
      <c r="J94" s="24">
        <f>มิ.ย.!K94</f>
        <v>0</v>
      </c>
      <c r="K94" s="24">
        <f>ก.ค.!K94</f>
        <v>0</v>
      </c>
      <c r="L94" s="24">
        <f>ส.ค.!K94</f>
        <v>0</v>
      </c>
      <c r="M94" s="24">
        <f>ก.ย.!K94</f>
        <v>0</v>
      </c>
      <c r="N94" s="24">
        <f t="shared" si="0"/>
        <v>0</v>
      </c>
    </row>
    <row r="95" spans="1:14" hidden="1">
      <c r="A95" s="31"/>
      <c r="B95" s="24">
        <f>ต.ค.!K95</f>
        <v>0</v>
      </c>
      <c r="C95" s="24">
        <f>พ.ย.!K95</f>
        <v>0</v>
      </c>
      <c r="D95" s="24">
        <f>ธ.ค.!K95</f>
        <v>0</v>
      </c>
      <c r="E95" s="24">
        <f>ม.ค.!K95</f>
        <v>0</v>
      </c>
      <c r="F95" s="24">
        <f>ก.พ.!K95</f>
        <v>0</v>
      </c>
      <c r="G95" s="24">
        <f>มี.ค.!K95</f>
        <v>0</v>
      </c>
      <c r="H95" s="24">
        <f>เม.ย.!K95</f>
        <v>0</v>
      </c>
      <c r="I95" s="24">
        <f>พ.ค.!K95</f>
        <v>0</v>
      </c>
      <c r="J95" s="24">
        <f>มิ.ย.!K95</f>
        <v>0</v>
      </c>
      <c r="K95" s="24">
        <f>ก.ค.!K95</f>
        <v>0</v>
      </c>
      <c r="L95" s="24">
        <f>ส.ค.!K95</f>
        <v>0</v>
      </c>
      <c r="M95" s="24">
        <f>ก.ย.!K95</f>
        <v>0</v>
      </c>
      <c r="N95" s="24">
        <f t="shared" si="0"/>
        <v>0</v>
      </c>
    </row>
    <row r="96" spans="1:14">
      <c r="A96" s="23" t="s">
        <v>389</v>
      </c>
      <c r="B96" s="24">
        <f>ต.ค.!K96</f>
        <v>0</v>
      </c>
      <c r="C96" s="24">
        <f>พ.ย.!K96</f>
        <v>0</v>
      </c>
      <c r="D96" s="24">
        <f>ธ.ค.!K96</f>
        <v>0</v>
      </c>
      <c r="E96" s="24">
        <f>ม.ค.!K96</f>
        <v>0</v>
      </c>
      <c r="F96" s="24">
        <f>ก.พ.!K96</f>
        <v>0</v>
      </c>
      <c r="G96" s="24">
        <f>มี.ค.!K96</f>
        <v>0</v>
      </c>
      <c r="H96" s="24">
        <f>เม.ย.!K96</f>
        <v>0</v>
      </c>
      <c r="I96" s="24">
        <f>พ.ค.!K96</f>
        <v>0</v>
      </c>
      <c r="J96" s="24">
        <f>มิ.ย.!K96</f>
        <v>0</v>
      </c>
      <c r="K96" s="24">
        <f>ก.ค.!K96</f>
        <v>0</v>
      </c>
      <c r="L96" s="24">
        <f>ส.ค.!K96</f>
        <v>0</v>
      </c>
      <c r="M96" s="24">
        <f>ก.ย.!K96</f>
        <v>0</v>
      </c>
      <c r="N96" s="24">
        <f t="shared" si="0"/>
        <v>0</v>
      </c>
    </row>
    <row r="97" spans="1:14">
      <c r="A97" s="24" t="s">
        <v>137</v>
      </c>
      <c r="B97" s="24">
        <f>ต.ค.!K97</f>
        <v>0</v>
      </c>
      <c r="C97" s="24">
        <f>พ.ย.!K97</f>
        <v>0</v>
      </c>
      <c r="D97" s="24">
        <f>ธ.ค.!K97</f>
        <v>0</v>
      </c>
      <c r="E97" s="24">
        <f>ม.ค.!K97</f>
        <v>0</v>
      </c>
      <c r="F97" s="24">
        <f>ก.พ.!K97</f>
        <v>0</v>
      </c>
      <c r="G97" s="24">
        <f>มี.ค.!K97</f>
        <v>0</v>
      </c>
      <c r="H97" s="24">
        <f>เม.ย.!K97</f>
        <v>0</v>
      </c>
      <c r="I97" s="24">
        <f>พ.ค.!K97</f>
        <v>0</v>
      </c>
      <c r="J97" s="24">
        <f>มิ.ย.!K97</f>
        <v>0</v>
      </c>
      <c r="K97" s="24">
        <f>ก.ค.!K97</f>
        <v>0</v>
      </c>
      <c r="L97" s="24">
        <f>ส.ค.!K97</f>
        <v>0</v>
      </c>
      <c r="M97" s="24">
        <f>ก.ย.!K97</f>
        <v>0</v>
      </c>
      <c r="N97" s="24">
        <f t="shared" si="0"/>
        <v>0</v>
      </c>
    </row>
    <row r="98" spans="1:14">
      <c r="A98" s="31" t="s">
        <v>136</v>
      </c>
      <c r="B98" s="24">
        <f>ต.ค.!K98</f>
        <v>0</v>
      </c>
      <c r="C98" s="24">
        <f>พ.ย.!K98</f>
        <v>0</v>
      </c>
      <c r="D98" s="24">
        <f>ธ.ค.!K98</f>
        <v>0</v>
      </c>
      <c r="E98" s="24">
        <f>ม.ค.!K98</f>
        <v>0</v>
      </c>
      <c r="F98" s="24">
        <f>ก.พ.!K98</f>
        <v>0</v>
      </c>
      <c r="G98" s="24">
        <f>มี.ค.!K98</f>
        <v>0</v>
      </c>
      <c r="H98" s="24">
        <f>เม.ย.!K98</f>
        <v>0</v>
      </c>
      <c r="I98" s="24">
        <f>พ.ค.!K98</f>
        <v>0</v>
      </c>
      <c r="J98" s="24">
        <f>มิ.ย.!K98</f>
        <v>0</v>
      </c>
      <c r="K98" s="24">
        <f>ก.ค.!K98</f>
        <v>0</v>
      </c>
      <c r="L98" s="24">
        <f>ส.ค.!K98</f>
        <v>0</v>
      </c>
      <c r="M98" s="24">
        <f>ก.ย.!K98</f>
        <v>0</v>
      </c>
      <c r="N98" s="24">
        <f t="shared" si="0"/>
        <v>0</v>
      </c>
    </row>
    <row r="99" spans="1:14">
      <c r="A99" s="23" t="s">
        <v>390</v>
      </c>
      <c r="B99" s="24">
        <f>ต.ค.!K99</f>
        <v>0</v>
      </c>
      <c r="C99" s="24">
        <f>พ.ย.!K99</f>
        <v>0</v>
      </c>
      <c r="D99" s="24">
        <f>ธ.ค.!K99</f>
        <v>0</v>
      </c>
      <c r="E99" s="24">
        <f>ม.ค.!K99</f>
        <v>0</v>
      </c>
      <c r="F99" s="24">
        <f>ก.พ.!K99</f>
        <v>0</v>
      </c>
      <c r="G99" s="24">
        <f>มี.ค.!K99</f>
        <v>0</v>
      </c>
      <c r="H99" s="24">
        <f>เม.ย.!K99</f>
        <v>0</v>
      </c>
      <c r="I99" s="24">
        <f>พ.ค.!K99</f>
        <v>0</v>
      </c>
      <c r="J99" s="24">
        <f>มิ.ย.!K99</f>
        <v>0</v>
      </c>
      <c r="K99" s="24">
        <f>ก.ค.!K99</f>
        <v>0</v>
      </c>
      <c r="L99" s="24">
        <f>ส.ค.!K99</f>
        <v>0</v>
      </c>
      <c r="M99" s="24">
        <f>ก.ย.!K99</f>
        <v>0</v>
      </c>
      <c r="N99" s="24">
        <f t="shared" si="0"/>
        <v>0</v>
      </c>
    </row>
    <row r="100" spans="1:14">
      <c r="A100" s="24" t="s">
        <v>442</v>
      </c>
      <c r="B100" s="24">
        <f>ต.ค.!K100</f>
        <v>0</v>
      </c>
      <c r="C100" s="24">
        <f>พ.ย.!K100</f>
        <v>0</v>
      </c>
      <c r="D100" s="24">
        <f>ธ.ค.!K100</f>
        <v>0</v>
      </c>
      <c r="E100" s="24">
        <f>ม.ค.!K100</f>
        <v>0</v>
      </c>
      <c r="F100" s="24">
        <f>ก.พ.!K100</f>
        <v>0</v>
      </c>
      <c r="G100" s="24">
        <f>มี.ค.!K100</f>
        <v>0</v>
      </c>
      <c r="H100" s="24">
        <f>เม.ย.!K100</f>
        <v>0</v>
      </c>
      <c r="I100" s="24">
        <f>พ.ค.!K100</f>
        <v>0</v>
      </c>
      <c r="J100" s="24">
        <f>มิ.ย.!K100</f>
        <v>0</v>
      </c>
      <c r="K100" s="24">
        <f>ก.ค.!K100</f>
        <v>0</v>
      </c>
      <c r="L100" s="24">
        <f>ส.ค.!K100</f>
        <v>0</v>
      </c>
      <c r="M100" s="24">
        <f>ก.ย.!K100</f>
        <v>0</v>
      </c>
      <c r="N100" s="24">
        <f t="shared" si="0"/>
        <v>0</v>
      </c>
    </row>
    <row r="101" spans="1:14">
      <c r="A101" s="24" t="s">
        <v>422</v>
      </c>
      <c r="B101" s="24">
        <f>ต.ค.!K101</f>
        <v>0</v>
      </c>
      <c r="C101" s="24">
        <f>พ.ย.!K101</f>
        <v>0</v>
      </c>
      <c r="D101" s="24">
        <f>ธ.ค.!K101</f>
        <v>0</v>
      </c>
      <c r="E101" s="24">
        <f>ม.ค.!K101</f>
        <v>0</v>
      </c>
      <c r="F101" s="24">
        <f>ก.พ.!K101</f>
        <v>0</v>
      </c>
      <c r="G101" s="24">
        <f>มี.ค.!K101</f>
        <v>0</v>
      </c>
      <c r="H101" s="24">
        <f>เม.ย.!K101</f>
        <v>0</v>
      </c>
      <c r="I101" s="24">
        <f>พ.ค.!K101</f>
        <v>0</v>
      </c>
      <c r="J101" s="24">
        <f>มิ.ย.!K101</f>
        <v>0</v>
      </c>
      <c r="K101" s="24">
        <f>ก.ค.!K101</f>
        <v>0</v>
      </c>
      <c r="L101" s="24">
        <f>ส.ค.!K101</f>
        <v>0</v>
      </c>
      <c r="M101" s="24">
        <f>ก.ย.!K101</f>
        <v>0</v>
      </c>
      <c r="N101" s="24">
        <f t="shared" si="0"/>
        <v>0</v>
      </c>
    </row>
    <row r="102" spans="1:14">
      <c r="A102" s="24" t="s">
        <v>443</v>
      </c>
      <c r="B102" s="24">
        <f>ต.ค.!K102</f>
        <v>2508355.71</v>
      </c>
      <c r="C102" s="24">
        <f>พ.ย.!K102</f>
        <v>0</v>
      </c>
      <c r="D102" s="24">
        <f>ธ.ค.!K102</f>
        <v>0</v>
      </c>
      <c r="E102" s="24">
        <f>ม.ค.!K102</f>
        <v>0</v>
      </c>
      <c r="F102" s="24">
        <f>ก.พ.!K102</f>
        <v>0</v>
      </c>
      <c r="G102" s="24">
        <f>มี.ค.!K102</f>
        <v>0</v>
      </c>
      <c r="H102" s="24">
        <f>เม.ย.!K102</f>
        <v>0</v>
      </c>
      <c r="I102" s="24">
        <f>พ.ค.!K102</f>
        <v>0</v>
      </c>
      <c r="J102" s="24">
        <f>มิ.ย.!K102</f>
        <v>0</v>
      </c>
      <c r="K102" s="24">
        <f>ก.ค.!K102</f>
        <v>0</v>
      </c>
      <c r="L102" s="24">
        <f>ส.ค.!K102</f>
        <v>0</v>
      </c>
      <c r="M102" s="24">
        <f>ก.ย.!K102</f>
        <v>0</v>
      </c>
      <c r="N102" s="24">
        <f t="shared" si="0"/>
        <v>2508355.71</v>
      </c>
    </row>
    <row r="103" spans="1:14">
      <c r="A103" s="24" t="s">
        <v>444</v>
      </c>
      <c r="B103" s="24">
        <f>ต.ค.!K103</f>
        <v>0</v>
      </c>
      <c r="C103" s="24">
        <f>พ.ย.!K103</f>
        <v>0</v>
      </c>
      <c r="D103" s="24">
        <f>ธ.ค.!K103</f>
        <v>0</v>
      </c>
      <c r="E103" s="24">
        <f>ม.ค.!K103</f>
        <v>0</v>
      </c>
      <c r="F103" s="24">
        <f>ก.พ.!K103</f>
        <v>0</v>
      </c>
      <c r="G103" s="24">
        <f>มี.ค.!K103</f>
        <v>0</v>
      </c>
      <c r="H103" s="24">
        <f>เม.ย.!K103</f>
        <v>0</v>
      </c>
      <c r="I103" s="24">
        <f>พ.ค.!K103</f>
        <v>0</v>
      </c>
      <c r="J103" s="24">
        <f>มิ.ย.!K103</f>
        <v>0</v>
      </c>
      <c r="K103" s="24">
        <f>ก.ค.!K103</f>
        <v>0</v>
      </c>
      <c r="L103" s="24">
        <f>ส.ค.!K103</f>
        <v>0</v>
      </c>
      <c r="M103" s="24">
        <f>ก.ย.!K103</f>
        <v>0</v>
      </c>
      <c r="N103" s="24">
        <f t="shared" si="0"/>
        <v>0</v>
      </c>
    </row>
    <row r="104" spans="1:14">
      <c r="A104" s="24" t="s">
        <v>445</v>
      </c>
      <c r="B104" s="24">
        <f>ต.ค.!K104</f>
        <v>88841.79</v>
      </c>
      <c r="C104" s="24">
        <f>พ.ย.!K104</f>
        <v>0</v>
      </c>
      <c r="D104" s="24">
        <f>ธ.ค.!K104</f>
        <v>0</v>
      </c>
      <c r="E104" s="24">
        <f>ม.ค.!K104</f>
        <v>0</v>
      </c>
      <c r="F104" s="24">
        <f>ก.พ.!K104</f>
        <v>0</v>
      </c>
      <c r="G104" s="24">
        <f>มี.ค.!K104</f>
        <v>0</v>
      </c>
      <c r="H104" s="24">
        <f>เม.ย.!K104</f>
        <v>0</v>
      </c>
      <c r="I104" s="24">
        <f>พ.ค.!K104</f>
        <v>0</v>
      </c>
      <c r="J104" s="24">
        <f>มิ.ย.!K104</f>
        <v>0</v>
      </c>
      <c r="K104" s="24">
        <f>ก.ค.!K104</f>
        <v>0</v>
      </c>
      <c r="L104" s="24">
        <f>ส.ค.!K104</f>
        <v>0</v>
      </c>
      <c r="M104" s="24">
        <f>ก.ย.!K104</f>
        <v>0</v>
      </c>
      <c r="N104" s="24">
        <f>SUM(B104:M104)</f>
        <v>88841.79</v>
      </c>
    </row>
    <row r="105" spans="1:14">
      <c r="A105" s="24" t="s">
        <v>446</v>
      </c>
      <c r="B105" s="24">
        <f>ต.ค.!K105</f>
        <v>0</v>
      </c>
      <c r="C105" s="24">
        <f>พ.ย.!K105</f>
        <v>0</v>
      </c>
      <c r="D105" s="24">
        <f>ธ.ค.!K105</f>
        <v>0</v>
      </c>
      <c r="E105" s="24">
        <f>ม.ค.!K105</f>
        <v>0</v>
      </c>
      <c r="F105" s="24">
        <f>ก.พ.!K105</f>
        <v>0</v>
      </c>
      <c r="G105" s="24">
        <f>มี.ค.!K105</f>
        <v>0</v>
      </c>
      <c r="H105" s="24">
        <f>เม.ย.!K105</f>
        <v>0</v>
      </c>
      <c r="I105" s="24">
        <f>พ.ค.!K105</f>
        <v>0</v>
      </c>
      <c r="J105" s="24">
        <f>มิ.ย.!K105</f>
        <v>0</v>
      </c>
      <c r="K105" s="24">
        <f>ก.ค.!K105</f>
        <v>0</v>
      </c>
      <c r="L105" s="24">
        <f>ส.ค.!K105</f>
        <v>0</v>
      </c>
      <c r="M105" s="24">
        <f>ก.ย.!K105</f>
        <v>0</v>
      </c>
      <c r="N105" s="24">
        <f>SUM(B105:M105)</f>
        <v>0</v>
      </c>
    </row>
    <row r="106" spans="1:14">
      <c r="A106" s="24" t="s">
        <v>447</v>
      </c>
      <c r="B106" s="24">
        <f>ต.ค.!K106</f>
        <v>0</v>
      </c>
      <c r="C106" s="24">
        <f>พ.ย.!K106</f>
        <v>0</v>
      </c>
      <c r="D106" s="24">
        <f>ธ.ค.!K106</f>
        <v>0</v>
      </c>
      <c r="E106" s="24">
        <f>ม.ค.!K106</f>
        <v>0</v>
      </c>
      <c r="F106" s="24">
        <f>ก.พ.!K106</f>
        <v>0</v>
      </c>
      <c r="G106" s="24">
        <f>มี.ค.!K106</f>
        <v>0</v>
      </c>
      <c r="H106" s="24">
        <f>เม.ย.!K106</f>
        <v>0</v>
      </c>
      <c r="I106" s="24">
        <f>พ.ค.!K106</f>
        <v>0</v>
      </c>
      <c r="J106" s="24">
        <f>มิ.ย.!K106</f>
        <v>0</v>
      </c>
      <c r="K106" s="24">
        <f>ก.ค.!K106</f>
        <v>0</v>
      </c>
      <c r="L106" s="24">
        <f>ส.ค.!K106</f>
        <v>0</v>
      </c>
      <c r="M106" s="24">
        <f>ก.ย.!K106</f>
        <v>0</v>
      </c>
      <c r="N106" s="24">
        <f>SUM(B106:M106)</f>
        <v>0</v>
      </c>
    </row>
    <row r="107" spans="1:14">
      <c r="A107" s="24" t="s">
        <v>583</v>
      </c>
      <c r="B107" s="24"/>
      <c r="C107" s="24">
        <f>พ.ย.!K107</f>
        <v>0</v>
      </c>
      <c r="D107" s="24">
        <f>ธ.ค.!K107</f>
        <v>0</v>
      </c>
      <c r="E107" s="24">
        <f>ม.ค.!K107</f>
        <v>0</v>
      </c>
      <c r="F107" s="24">
        <f>ก.พ.!K107</f>
        <v>0</v>
      </c>
      <c r="G107" s="24">
        <f>มี.ค.!K107</f>
        <v>0</v>
      </c>
      <c r="H107" s="24">
        <f>เม.ย.!K107</f>
        <v>0</v>
      </c>
      <c r="I107" s="24">
        <f>พ.ค.!K107</f>
        <v>0</v>
      </c>
      <c r="J107" s="24">
        <f>มิ.ย.!K107</f>
        <v>0</v>
      </c>
      <c r="K107" s="24">
        <f>ก.ค.!K107</f>
        <v>0</v>
      </c>
      <c r="L107" s="24">
        <f>ส.ค.!K107</f>
        <v>0</v>
      </c>
      <c r="M107" s="24">
        <f>ก.ย.!K107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ต.ค.!K108</f>
        <v>0</v>
      </c>
      <c r="C108" s="56">
        <f>พ.ย.!K108</f>
        <v>0</v>
      </c>
      <c r="D108" s="56">
        <f>ธ.ค.!K108</f>
        <v>0</v>
      </c>
      <c r="E108" s="56">
        <f>ม.ค.!K108</f>
        <v>0</v>
      </c>
      <c r="F108" s="56">
        <f>ก.พ.!K108</f>
        <v>0</v>
      </c>
      <c r="G108" s="56">
        <f>มี.ค.!K108</f>
        <v>0</v>
      </c>
      <c r="H108" s="56">
        <f>เม.ย.!K108</f>
        <v>0</v>
      </c>
      <c r="I108" s="56">
        <f>พ.ค.!K108</f>
        <v>0</v>
      </c>
      <c r="J108" s="56">
        <f>มิ.ย.!K108</f>
        <v>0</v>
      </c>
      <c r="K108" s="56">
        <f>ก.ค.!K108</f>
        <v>0</v>
      </c>
      <c r="L108" s="56">
        <f>ส.ค.!K108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2628697.5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2628697.5</v>
      </c>
    </row>
    <row r="110" spans="1:14">
      <c r="A110" s="62" t="s">
        <v>450</v>
      </c>
      <c r="B110" s="30">
        <f>B66-B109</f>
        <v>7729899.7799999993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7729899.7799999993</v>
      </c>
    </row>
    <row r="111" spans="1:14" ht="24" thickBot="1">
      <c r="A111" s="63" t="s">
        <v>451</v>
      </c>
      <c r="B111" s="56">
        <f>ต.ค.!K111</f>
        <v>2956.22</v>
      </c>
      <c r="C111" s="56">
        <f>B112</f>
        <v>7732855.9999999991</v>
      </c>
      <c r="D111" s="56">
        <f>C112</f>
        <v>7732855.9999999991</v>
      </c>
      <c r="E111" s="56">
        <f>D112</f>
        <v>7732855.9999999991</v>
      </c>
      <c r="F111" s="56">
        <f>E112</f>
        <v>7732855.9999999991</v>
      </c>
      <c r="G111" s="56">
        <f t="shared" ref="G111:M111" si="4">F112</f>
        <v>7732855.9999999991</v>
      </c>
      <c r="H111" s="56">
        <f t="shared" si="4"/>
        <v>7732855.9999999991</v>
      </c>
      <c r="I111" s="56">
        <f t="shared" si="4"/>
        <v>7732855.9999999991</v>
      </c>
      <c r="J111" s="56">
        <f t="shared" si="4"/>
        <v>7732855.9999999991</v>
      </c>
      <c r="K111" s="56">
        <f t="shared" si="4"/>
        <v>7732855.9999999991</v>
      </c>
      <c r="L111" s="56">
        <f t="shared" si="4"/>
        <v>7732855.9999999991</v>
      </c>
      <c r="M111" s="56">
        <f t="shared" si="4"/>
        <v>7732855.9999999991</v>
      </c>
      <c r="N111" s="56">
        <f>B111</f>
        <v>2956.22</v>
      </c>
    </row>
    <row r="112" spans="1:14" ht="24" thickBot="1">
      <c r="A112" s="13" t="s">
        <v>460</v>
      </c>
      <c r="B112" s="87">
        <f>B111+B110</f>
        <v>7732855.9999999991</v>
      </c>
      <c r="C112" s="88">
        <f>C111+C110</f>
        <v>7732855.9999999991</v>
      </c>
      <c r="D112" s="88">
        <f>D111+D110</f>
        <v>7732855.9999999991</v>
      </c>
      <c r="E112" s="88">
        <f>E111+E110</f>
        <v>7732855.9999999991</v>
      </c>
      <c r="F112" s="88">
        <f t="shared" ref="F112:N112" si="5">F111+F110</f>
        <v>7732855.9999999991</v>
      </c>
      <c r="G112" s="88">
        <f t="shared" si="5"/>
        <v>7732855.9999999991</v>
      </c>
      <c r="H112" s="88">
        <f t="shared" si="5"/>
        <v>7732855.9999999991</v>
      </c>
      <c r="I112" s="88">
        <f t="shared" si="5"/>
        <v>7732855.9999999991</v>
      </c>
      <c r="J112" s="88">
        <f t="shared" si="5"/>
        <v>7732855.9999999991</v>
      </c>
      <c r="K112" s="88">
        <f t="shared" si="5"/>
        <v>7732855.9999999991</v>
      </c>
      <c r="L112" s="88">
        <f t="shared" si="5"/>
        <v>7732855.9999999991</v>
      </c>
      <c r="M112" s="88">
        <f t="shared" si="5"/>
        <v>7732855.9999999991</v>
      </c>
      <c r="N112" s="88">
        <f t="shared" si="5"/>
        <v>7732855.9999999991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ต.ค.!K114</f>
        <v>0</v>
      </c>
      <c r="C114" s="36">
        <f>พ.ย.!K114</f>
        <v>0</v>
      </c>
      <c r="D114" s="36">
        <f>ธ.ค.!K114</f>
        <v>0</v>
      </c>
      <c r="E114" s="36">
        <f>ม.ค.!K114</f>
        <v>0</v>
      </c>
      <c r="F114" s="36">
        <f>ก.พ.!K114</f>
        <v>0</v>
      </c>
      <c r="G114" s="36">
        <f>มี.ค.!K114</f>
        <v>0</v>
      </c>
      <c r="H114" s="36">
        <f>เม.ย.!K114</f>
        <v>0</v>
      </c>
      <c r="I114" s="36">
        <f>พ.ค.!K114</f>
        <v>0</v>
      </c>
      <c r="J114" s="36">
        <f>มิ.ย.!K114</f>
        <v>0</v>
      </c>
      <c r="K114" s="36">
        <f>ก.ค.!K114</f>
        <v>0</v>
      </c>
      <c r="L114" s="36">
        <f>ส.ค.!K114</f>
        <v>0</v>
      </c>
      <c r="M114" s="36">
        <f>ก.ย.!K114</f>
        <v>0</v>
      </c>
    </row>
    <row r="115" spans="1:14" s="36" customFormat="1">
      <c r="A115" s="37" t="s">
        <v>713</v>
      </c>
      <c r="B115" s="36">
        <f>ต.ค.!K115</f>
        <v>0</v>
      </c>
      <c r="C115" s="36">
        <f>พ.ย.!K115</f>
        <v>0</v>
      </c>
      <c r="D115" s="36">
        <f>ธ.ค.!K115</f>
        <v>0</v>
      </c>
      <c r="E115" s="36">
        <f>ม.ค.!K115</f>
        <v>0</v>
      </c>
      <c r="F115" s="36">
        <f>ก.พ.!K115</f>
        <v>0</v>
      </c>
      <c r="G115" s="36">
        <f>มี.ค.!K115</f>
        <v>0</v>
      </c>
      <c r="H115" s="36">
        <f>เม.ย.!K115</f>
        <v>0</v>
      </c>
      <c r="I115" s="36">
        <f>พ.ค.!K115</f>
        <v>0</v>
      </c>
      <c r="J115" s="36">
        <f>มิ.ย.!K115</f>
        <v>0</v>
      </c>
      <c r="K115" s="36">
        <f>ก.ค.!K115</f>
        <v>0</v>
      </c>
      <c r="L115" s="36">
        <f>ส.ค.!K115</f>
        <v>0</v>
      </c>
      <c r="M115" s="36">
        <f>ก.ย.!K115</f>
        <v>0</v>
      </c>
    </row>
    <row r="116" spans="1:14" s="36" customFormat="1">
      <c r="A116" s="37" t="s">
        <v>462</v>
      </c>
      <c r="B116" s="36">
        <f>ต.ค.!K116</f>
        <v>0</v>
      </c>
      <c r="C116" s="36">
        <f>พ.ย.!K116</f>
        <v>0</v>
      </c>
      <c r="D116" s="36">
        <f>ธ.ค.!K116</f>
        <v>0</v>
      </c>
      <c r="E116" s="36">
        <f>ม.ค.!K116</f>
        <v>0</v>
      </c>
      <c r="F116" s="36">
        <f>ก.พ.!K116</f>
        <v>0</v>
      </c>
      <c r="G116" s="36">
        <f>มี.ค.!K116</f>
        <v>0</v>
      </c>
      <c r="H116" s="36">
        <f>เม.ย.!K116</f>
        <v>0</v>
      </c>
      <c r="I116" s="36">
        <f>พ.ค.!K116</f>
        <v>0</v>
      </c>
      <c r="J116" s="36">
        <f>มิ.ย.!K116</f>
        <v>0</v>
      </c>
      <c r="K116" s="36">
        <f>ก.ค.!K116</f>
        <v>0</v>
      </c>
      <c r="L116" s="36">
        <f>ส.ค.!K116</f>
        <v>0</v>
      </c>
      <c r="M116" s="36">
        <f>ก.ย.!K116</f>
        <v>0</v>
      </c>
    </row>
    <row r="117" spans="1:14" s="36" customFormat="1">
      <c r="A117" s="37" t="s">
        <v>463</v>
      </c>
      <c r="B117" s="36">
        <f>ต.ค.!K117</f>
        <v>7732856</v>
      </c>
      <c r="C117" s="36">
        <f>พ.ย.!K117</f>
        <v>10384466</v>
      </c>
      <c r="D117" s="36">
        <f>ธ.ค.!K117</f>
        <v>10335141</v>
      </c>
      <c r="E117" s="36">
        <f>ม.ค.!K117</f>
        <v>10309506</v>
      </c>
      <c r="F117" s="36">
        <f>ก.พ.!K117</f>
        <v>10319325.5</v>
      </c>
      <c r="G117" s="36">
        <f>มี.ค.!K117</f>
        <v>10241986</v>
      </c>
      <c r="H117" s="36">
        <f>เม.ย.!K117</f>
        <v>10233186</v>
      </c>
      <c r="I117" s="36">
        <f>พ.ค.!K117</f>
        <v>10192791</v>
      </c>
      <c r="J117" s="36">
        <f>มิ.ย.!K117</f>
        <v>8445841</v>
      </c>
      <c r="K117" s="36">
        <f>ก.ค.!K117</f>
        <v>5859341</v>
      </c>
      <c r="L117" s="36">
        <f>ส.ค.!K117</f>
        <v>3351866</v>
      </c>
      <c r="M117" s="36">
        <f>ก.ย.!K117</f>
        <v>16154</v>
      </c>
    </row>
    <row r="118" spans="1:14" s="36" customFormat="1">
      <c r="A118" s="37" t="s">
        <v>464</v>
      </c>
      <c r="B118" s="36">
        <f>ต.ค.!K118</f>
        <v>7732856</v>
      </c>
      <c r="C118" s="36">
        <f>พ.ย.!K118</f>
        <v>10384466</v>
      </c>
      <c r="D118" s="36">
        <f>ธ.ค.!K118</f>
        <v>10335141</v>
      </c>
      <c r="E118" s="36">
        <f>ม.ค.!K118</f>
        <v>10309506</v>
      </c>
      <c r="F118" s="36">
        <f>ก.พ.!K118</f>
        <v>10319325.5</v>
      </c>
      <c r="G118" s="36">
        <f>มี.ค.!K118</f>
        <v>10241986</v>
      </c>
      <c r="H118" s="36">
        <f>เม.ย.!K118</f>
        <v>10233186</v>
      </c>
      <c r="I118" s="36">
        <f>พ.ค.!K118</f>
        <v>10192791</v>
      </c>
      <c r="J118" s="36">
        <f>มิ.ย.!K118</f>
        <v>8445841</v>
      </c>
      <c r="K118" s="36">
        <f>ก.ค.!K118</f>
        <v>5859341</v>
      </c>
      <c r="L118" s="36">
        <f>ส.ค.!K118</f>
        <v>3351866</v>
      </c>
      <c r="M118" s="36">
        <f>SUM(M114:M117)</f>
        <v>16154</v>
      </c>
    </row>
    <row r="119" spans="1:14" s="36" customFormat="1">
      <c r="A119" s="38"/>
      <c r="B119" s="36">
        <f>B112-B118</f>
        <v>0</v>
      </c>
      <c r="C119" s="36">
        <f t="shared" ref="C119:I119" si="6">C112-C118</f>
        <v>-2651610.0000000009</v>
      </c>
      <c r="D119" s="36">
        <f t="shared" si="6"/>
        <v>-2602285.0000000009</v>
      </c>
      <c r="E119" s="36">
        <f t="shared" si="6"/>
        <v>-2576650.0000000009</v>
      </c>
      <c r="F119" s="36">
        <f t="shared" si="6"/>
        <v>-2586469.5000000009</v>
      </c>
      <c r="G119" s="36">
        <f t="shared" si="6"/>
        <v>-2509130.0000000009</v>
      </c>
      <c r="H119" s="36">
        <f t="shared" si="6"/>
        <v>-2500330.0000000009</v>
      </c>
      <c r="I119" s="36">
        <f t="shared" si="6"/>
        <v>-2459935.0000000009</v>
      </c>
      <c r="J119" s="36">
        <f>J112-J118</f>
        <v>-712985.00000000093</v>
      </c>
      <c r="K119" s="36">
        <f>K112-K118</f>
        <v>1873514.9999999991</v>
      </c>
      <c r="L119" s="36">
        <f>L112-L118</f>
        <v>4380989.9999999991</v>
      </c>
      <c r="M119" s="36">
        <f>M112-M118</f>
        <v>7716701.9999999991</v>
      </c>
    </row>
    <row r="120" spans="1:14" s="36" customFormat="1">
      <c r="A120" s="44" t="s">
        <v>387</v>
      </c>
      <c r="B120" s="36">
        <f>SUM(B7:B61)</f>
        <v>2597197.2799999998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2597197.2799999998</v>
      </c>
    </row>
    <row r="121" spans="1:14" s="36" customFormat="1">
      <c r="A121" s="44" t="s">
        <v>388</v>
      </c>
      <c r="B121" s="36">
        <f>SUM(B68:B101)</f>
        <v>31500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7761400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7761400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2508355.71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2508355.71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88841.79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88841.79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2597197.5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2597197.5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1" orientation="landscape" r:id="rId1"/>
  <headerFooter alignWithMargins="0">
    <oddHeader>&amp;R&amp;P</oddHeader>
    <oddFooter>&amp;Rpraphatsorn_sukkong กงบ. สบท.</oddFooter>
  </headerFooter>
  <rowBreaks count="1" manualBreakCount="1">
    <brk id="56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2"/>
  <dimension ref="A1:O193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C1" sqref="C1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489</v>
      </c>
    </row>
    <row r="4" spans="1:15">
      <c r="A4" s="36" t="s">
        <v>701</v>
      </c>
    </row>
    <row r="5" spans="1:15">
      <c r="A5" s="69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ต.ค.!L7</f>
        <v>0</v>
      </c>
      <c r="C7" s="24">
        <f>พ.ย.!L7</f>
        <v>0</v>
      </c>
      <c r="D7" s="24">
        <f>ธ.ค.!L7</f>
        <v>0</v>
      </c>
      <c r="E7" s="24">
        <f>ม.ค.!L7</f>
        <v>0</v>
      </c>
      <c r="F7" s="24">
        <f>ก.พ.!L7</f>
        <v>0</v>
      </c>
      <c r="G7" s="24">
        <f>มี.ค.!L7</f>
        <v>0</v>
      </c>
      <c r="H7" s="24">
        <f>เม.ย.!L7</f>
        <v>0</v>
      </c>
      <c r="I7" s="24">
        <f>พ.ค.!L7</f>
        <v>0</v>
      </c>
      <c r="J7" s="24">
        <f>มิ.ย.!L7</f>
        <v>0</v>
      </c>
      <c r="K7" s="24">
        <f>ก.ค.!L7</f>
        <v>0</v>
      </c>
      <c r="L7" s="24">
        <f>ส.ค.!L7</f>
        <v>0</v>
      </c>
      <c r="M7" s="24">
        <f>ก.ย.!L7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ต.ค.!L8</f>
        <v>0</v>
      </c>
      <c r="C8" s="24">
        <f>พ.ย.!L8</f>
        <v>0</v>
      </c>
      <c r="D8" s="24">
        <f>ธ.ค.!L8</f>
        <v>0</v>
      </c>
      <c r="E8" s="24">
        <f>ม.ค.!L8</f>
        <v>0</v>
      </c>
      <c r="F8" s="24">
        <f>ก.พ.!L8</f>
        <v>0</v>
      </c>
      <c r="G8" s="24">
        <f>มี.ค.!L8</f>
        <v>0</v>
      </c>
      <c r="H8" s="24">
        <f>เม.ย.!L8</f>
        <v>0</v>
      </c>
      <c r="I8" s="24">
        <f>พ.ค.!L8</f>
        <v>0</v>
      </c>
      <c r="J8" s="24">
        <f>มิ.ย.!L8</f>
        <v>0</v>
      </c>
      <c r="K8" s="24">
        <f>ก.ค.!L8</f>
        <v>0</v>
      </c>
      <c r="L8" s="24">
        <f>ส.ค.!L8</f>
        <v>0</v>
      </c>
      <c r="M8" s="24">
        <f>ก.ย.!L8</f>
        <v>0</v>
      </c>
      <c r="N8" s="24">
        <f t="shared" si="0"/>
        <v>0</v>
      </c>
    </row>
    <row r="9" spans="1:15">
      <c r="A9" s="363" t="s">
        <v>398</v>
      </c>
      <c r="B9" s="24">
        <f>ต.ค.!L9</f>
        <v>0</v>
      </c>
      <c r="C9" s="24">
        <f>พ.ย.!L9</f>
        <v>0</v>
      </c>
      <c r="D9" s="24">
        <f>ธ.ค.!L9</f>
        <v>0</v>
      </c>
      <c r="E9" s="24">
        <f>ม.ค.!L9</f>
        <v>0</v>
      </c>
      <c r="F9" s="24">
        <f>ก.พ.!L9</f>
        <v>0</v>
      </c>
      <c r="G9" s="24">
        <f>มี.ค.!L9</f>
        <v>0</v>
      </c>
      <c r="H9" s="24">
        <f>เม.ย.!L9</f>
        <v>0</v>
      </c>
      <c r="I9" s="24">
        <f>พ.ค.!L9</f>
        <v>0</v>
      </c>
      <c r="J9" s="24">
        <f>มิ.ย.!L9</f>
        <v>0</v>
      </c>
      <c r="K9" s="24">
        <f>ก.ค.!L9</f>
        <v>0</v>
      </c>
      <c r="L9" s="24">
        <f>ส.ค.!L9</f>
        <v>0</v>
      </c>
      <c r="M9" s="24">
        <f>ก.ย.!L9</f>
        <v>0</v>
      </c>
      <c r="N9" s="24">
        <f t="shared" si="0"/>
        <v>0</v>
      </c>
    </row>
    <row r="10" spans="1:15">
      <c r="A10" s="363" t="s">
        <v>399</v>
      </c>
      <c r="B10" s="24">
        <f>ต.ค.!L10</f>
        <v>0</v>
      </c>
      <c r="C10" s="24">
        <f>พ.ย.!L10</f>
        <v>0</v>
      </c>
      <c r="D10" s="24">
        <f>ธ.ค.!L10</f>
        <v>0</v>
      </c>
      <c r="E10" s="24">
        <f>ม.ค.!L10</f>
        <v>0</v>
      </c>
      <c r="F10" s="24">
        <f>ก.พ.!L10</f>
        <v>0</v>
      </c>
      <c r="G10" s="24">
        <f>มี.ค.!L10</f>
        <v>0</v>
      </c>
      <c r="H10" s="24">
        <f>เม.ย.!L10</f>
        <v>0</v>
      </c>
      <c r="I10" s="24">
        <f>พ.ค.!L10</f>
        <v>0</v>
      </c>
      <c r="J10" s="24">
        <f>มิ.ย.!L10</f>
        <v>0</v>
      </c>
      <c r="K10" s="24">
        <f>ก.ค.!L10</f>
        <v>0</v>
      </c>
      <c r="L10" s="24">
        <f>ส.ค.!L10</f>
        <v>0</v>
      </c>
      <c r="M10" s="24">
        <f>ก.ย.!L10</f>
        <v>0</v>
      </c>
      <c r="N10" s="24">
        <f t="shared" si="0"/>
        <v>0</v>
      </c>
    </row>
    <row r="11" spans="1:15">
      <c r="A11" s="363" t="s">
        <v>400</v>
      </c>
      <c r="B11" s="24">
        <f>ต.ค.!L11</f>
        <v>0</v>
      </c>
      <c r="C11" s="24">
        <f>พ.ย.!L11</f>
        <v>0</v>
      </c>
      <c r="D11" s="24">
        <f>ธ.ค.!L11</f>
        <v>0</v>
      </c>
      <c r="E11" s="24">
        <f>ม.ค.!L11</f>
        <v>0</v>
      </c>
      <c r="F11" s="24">
        <f>ก.พ.!L11</f>
        <v>0</v>
      </c>
      <c r="G11" s="24">
        <f>มี.ค.!L11</f>
        <v>0</v>
      </c>
      <c r="H11" s="24">
        <f>เม.ย.!L11</f>
        <v>0</v>
      </c>
      <c r="I11" s="24">
        <f>พ.ค.!L11</f>
        <v>0</v>
      </c>
      <c r="J11" s="24">
        <f>มิ.ย.!L11</f>
        <v>0</v>
      </c>
      <c r="K11" s="24">
        <f>ก.ค.!L11</f>
        <v>0</v>
      </c>
      <c r="L11" s="24">
        <f>ส.ค.!L11</f>
        <v>0</v>
      </c>
      <c r="M11" s="24">
        <f>ก.ย.!L11</f>
        <v>0</v>
      </c>
      <c r="N11" s="24">
        <f t="shared" si="0"/>
        <v>0</v>
      </c>
    </row>
    <row r="12" spans="1:15">
      <c r="A12" s="363" t="s">
        <v>401</v>
      </c>
      <c r="B12" s="24">
        <f>ต.ค.!L12</f>
        <v>0</v>
      </c>
      <c r="C12" s="24">
        <f>พ.ย.!L12</f>
        <v>0</v>
      </c>
      <c r="D12" s="24">
        <f>ธ.ค.!L12</f>
        <v>0</v>
      </c>
      <c r="E12" s="24">
        <f>ม.ค.!L12</f>
        <v>0</v>
      </c>
      <c r="F12" s="24">
        <f>ก.พ.!L12</f>
        <v>0</v>
      </c>
      <c r="G12" s="24">
        <f>มี.ค.!L12</f>
        <v>0</v>
      </c>
      <c r="H12" s="24">
        <f>เม.ย.!L12</f>
        <v>0</v>
      </c>
      <c r="I12" s="24">
        <f>พ.ค.!L12</f>
        <v>0</v>
      </c>
      <c r="J12" s="24">
        <f>มิ.ย.!L12</f>
        <v>0</v>
      </c>
      <c r="K12" s="24">
        <f>ก.ค.!L12</f>
        <v>0</v>
      </c>
      <c r="L12" s="24">
        <f>ส.ค.!L12</f>
        <v>0</v>
      </c>
      <c r="M12" s="24">
        <f>ก.ย.!L12</f>
        <v>0</v>
      </c>
      <c r="N12" s="24">
        <f t="shared" si="0"/>
        <v>0</v>
      </c>
    </row>
    <row r="13" spans="1:15">
      <c r="A13" s="363" t="s">
        <v>402</v>
      </c>
      <c r="B13" s="24">
        <f>ต.ค.!L13</f>
        <v>0</v>
      </c>
      <c r="C13" s="24">
        <f>พ.ย.!L13</f>
        <v>0</v>
      </c>
      <c r="D13" s="24">
        <f>ธ.ค.!L13</f>
        <v>0</v>
      </c>
      <c r="E13" s="24">
        <f>ม.ค.!L13</f>
        <v>0</v>
      </c>
      <c r="F13" s="24">
        <f>ก.พ.!L13</f>
        <v>0</v>
      </c>
      <c r="G13" s="24">
        <f>มี.ค.!L13</f>
        <v>0</v>
      </c>
      <c r="H13" s="24">
        <f>เม.ย.!L13</f>
        <v>0</v>
      </c>
      <c r="I13" s="24">
        <f>พ.ค.!L13</f>
        <v>0</v>
      </c>
      <c r="J13" s="24">
        <f>มิ.ย.!L13</f>
        <v>0</v>
      </c>
      <c r="K13" s="24">
        <f>ก.ค.!L13</f>
        <v>0</v>
      </c>
      <c r="L13" s="24">
        <f>ส.ค.!L13</f>
        <v>0</v>
      </c>
      <c r="M13" s="24">
        <f>ก.ย.!L13</f>
        <v>0</v>
      </c>
      <c r="N13" s="24">
        <f t="shared" si="0"/>
        <v>0</v>
      </c>
    </row>
    <row r="14" spans="1:15">
      <c r="A14" s="363" t="s">
        <v>403</v>
      </c>
      <c r="B14" s="24">
        <f>ต.ค.!L14</f>
        <v>104.11</v>
      </c>
      <c r="C14" s="24">
        <f>พ.ย.!L14</f>
        <v>0</v>
      </c>
      <c r="D14" s="24">
        <f>ธ.ค.!L14</f>
        <v>0</v>
      </c>
      <c r="E14" s="24">
        <f>ม.ค.!L14</f>
        <v>0</v>
      </c>
      <c r="F14" s="24">
        <f>ก.พ.!L14</f>
        <v>0</v>
      </c>
      <c r="G14" s="24">
        <f>มี.ค.!L14</f>
        <v>0</v>
      </c>
      <c r="H14" s="24">
        <f>เม.ย.!L14</f>
        <v>0</v>
      </c>
      <c r="I14" s="24">
        <f>พ.ค.!L14</f>
        <v>0</v>
      </c>
      <c r="J14" s="24">
        <f>มิ.ย.!L14</f>
        <v>0</v>
      </c>
      <c r="K14" s="24">
        <f>ก.ค.!L14</f>
        <v>0</v>
      </c>
      <c r="L14" s="24">
        <f>ส.ค.!L14</f>
        <v>0</v>
      </c>
      <c r="M14" s="24">
        <f>ก.ย.!L14</f>
        <v>0</v>
      </c>
      <c r="N14" s="24">
        <f t="shared" si="0"/>
        <v>104.11</v>
      </c>
      <c r="O14" s="20">
        <f>SUM(N14:N15)</f>
        <v>8491.7800000000007</v>
      </c>
    </row>
    <row r="15" spans="1:15">
      <c r="A15" s="363" t="s">
        <v>404</v>
      </c>
      <c r="B15" s="24">
        <f>ต.ค.!L15</f>
        <v>8387.67</v>
      </c>
      <c r="C15" s="24">
        <f>พ.ย.!L15</f>
        <v>0</v>
      </c>
      <c r="D15" s="24">
        <f>ธ.ค.!L15</f>
        <v>0</v>
      </c>
      <c r="E15" s="24">
        <f>ม.ค.!L15</f>
        <v>0</v>
      </c>
      <c r="F15" s="24">
        <f>ก.พ.!L15</f>
        <v>0</v>
      </c>
      <c r="G15" s="24">
        <f>มี.ค.!L15</f>
        <v>0</v>
      </c>
      <c r="H15" s="24">
        <f>เม.ย.!L15</f>
        <v>0</v>
      </c>
      <c r="I15" s="24">
        <f>พ.ค.!L15</f>
        <v>0</v>
      </c>
      <c r="J15" s="24">
        <f>มิ.ย.!L15</f>
        <v>0</v>
      </c>
      <c r="K15" s="24">
        <f>ก.ค.!L15</f>
        <v>0</v>
      </c>
      <c r="L15" s="24">
        <f>ส.ค.!L15</f>
        <v>0</v>
      </c>
      <c r="M15" s="24">
        <f>ก.ย.!L15</f>
        <v>0</v>
      </c>
      <c r="N15" s="24">
        <f t="shared" si="0"/>
        <v>8387.67</v>
      </c>
    </row>
    <row r="16" spans="1:15">
      <c r="A16" s="363" t="s">
        <v>588</v>
      </c>
      <c r="B16" s="24">
        <f>ต.ค.!L16</f>
        <v>0</v>
      </c>
      <c r="C16" s="24">
        <f>พ.ย.!L16</f>
        <v>0</v>
      </c>
      <c r="D16" s="24">
        <f>ธ.ค.!L16</f>
        <v>0</v>
      </c>
      <c r="E16" s="24">
        <f>ม.ค.!L16</f>
        <v>0</v>
      </c>
      <c r="F16" s="24">
        <f>ก.พ.!L16</f>
        <v>0</v>
      </c>
      <c r="G16" s="24">
        <f>มี.ค.!L16</f>
        <v>0</v>
      </c>
      <c r="H16" s="24">
        <f>เม.ย.!L16</f>
        <v>0</v>
      </c>
      <c r="I16" s="24">
        <f>พ.ค.!L16</f>
        <v>0</v>
      </c>
      <c r="J16" s="24">
        <f>มิ.ย.!L16</f>
        <v>0</v>
      </c>
      <c r="K16" s="24">
        <f>ก.ค.!L16</f>
        <v>0</v>
      </c>
      <c r="L16" s="24">
        <f>ส.ค.!L16</f>
        <v>0</v>
      </c>
      <c r="M16" s="24">
        <f>ก.ย.!L16</f>
        <v>0</v>
      </c>
      <c r="N16" s="24">
        <f t="shared" si="0"/>
        <v>0</v>
      </c>
    </row>
    <row r="17" spans="1:14">
      <c r="A17" s="367" t="s">
        <v>589</v>
      </c>
      <c r="B17" s="24">
        <f>ต.ค.!L17</f>
        <v>0</v>
      </c>
      <c r="C17" s="24">
        <f>พ.ย.!L17</f>
        <v>0</v>
      </c>
      <c r="D17" s="24">
        <f>ธ.ค.!L17</f>
        <v>0</v>
      </c>
      <c r="E17" s="24">
        <f>ม.ค.!L17</f>
        <v>0</v>
      </c>
      <c r="F17" s="24">
        <f>ก.พ.!L17</f>
        <v>0</v>
      </c>
      <c r="G17" s="24">
        <f>มี.ค.!L17</f>
        <v>0</v>
      </c>
      <c r="H17" s="24">
        <f>เม.ย.!L17</f>
        <v>0</v>
      </c>
      <c r="I17" s="24">
        <f>พ.ค.!L17</f>
        <v>0</v>
      </c>
      <c r="J17" s="24">
        <f>มิ.ย.!L17</f>
        <v>0</v>
      </c>
      <c r="K17" s="24">
        <f>ก.ค.!L17</f>
        <v>0</v>
      </c>
      <c r="L17" s="24">
        <f>ส.ค.!L17</f>
        <v>0</v>
      </c>
      <c r="M17" s="24">
        <f>ก.ย.!L17</f>
        <v>0</v>
      </c>
      <c r="N17" s="24">
        <f t="shared" si="0"/>
        <v>0</v>
      </c>
    </row>
    <row r="18" spans="1:14">
      <c r="A18" s="363" t="s">
        <v>592</v>
      </c>
      <c r="B18" s="24">
        <f>ต.ค.!L18</f>
        <v>0</v>
      </c>
      <c r="C18" s="24">
        <f>พ.ย.!L18</f>
        <v>0</v>
      </c>
      <c r="D18" s="24">
        <f>ธ.ค.!L18</f>
        <v>0</v>
      </c>
      <c r="E18" s="24">
        <f>ม.ค.!L18</f>
        <v>0</v>
      </c>
      <c r="F18" s="24">
        <f>ก.พ.!L18</f>
        <v>0</v>
      </c>
      <c r="G18" s="24">
        <f>มี.ค.!L18</f>
        <v>0</v>
      </c>
      <c r="H18" s="24">
        <f>เม.ย.!L18</f>
        <v>0</v>
      </c>
      <c r="I18" s="24">
        <f>พ.ค.!L18</f>
        <v>0</v>
      </c>
      <c r="J18" s="24">
        <f>มิ.ย.!L18</f>
        <v>0</v>
      </c>
      <c r="K18" s="24">
        <f>ก.ค.!L18</f>
        <v>0</v>
      </c>
      <c r="L18" s="24">
        <f>ส.ค.!L18</f>
        <v>0</v>
      </c>
      <c r="M18" s="24">
        <f>ก.ย.!L18</f>
        <v>0</v>
      </c>
      <c r="N18" s="24">
        <f t="shared" si="0"/>
        <v>0</v>
      </c>
    </row>
    <row r="19" spans="1:14">
      <c r="A19" s="363" t="s">
        <v>593</v>
      </c>
      <c r="B19" s="24">
        <f>ต.ค.!L19</f>
        <v>0</v>
      </c>
      <c r="C19" s="24">
        <f>พ.ย.!L19</f>
        <v>0</v>
      </c>
      <c r="D19" s="24">
        <f>ธ.ค.!L19</f>
        <v>0</v>
      </c>
      <c r="E19" s="24">
        <f>ม.ค.!L19</f>
        <v>0</v>
      </c>
      <c r="F19" s="24">
        <f>ก.พ.!L19</f>
        <v>0</v>
      </c>
      <c r="G19" s="24">
        <f>มี.ค.!L19</f>
        <v>0</v>
      </c>
      <c r="H19" s="24">
        <f>เม.ย.!L19</f>
        <v>0</v>
      </c>
      <c r="I19" s="24">
        <f>พ.ค.!L19</f>
        <v>0</v>
      </c>
      <c r="J19" s="24">
        <f>มิ.ย.!L19</f>
        <v>0</v>
      </c>
      <c r="K19" s="24">
        <f>ก.ค.!L19</f>
        <v>0</v>
      </c>
      <c r="L19" s="24">
        <f>ส.ค.!L19</f>
        <v>0</v>
      </c>
      <c r="M19" s="24">
        <f>ก.ย.!L19</f>
        <v>0</v>
      </c>
      <c r="N19" s="24">
        <f t="shared" si="0"/>
        <v>0</v>
      </c>
    </row>
    <row r="20" spans="1:14">
      <c r="A20" s="363" t="s">
        <v>67</v>
      </c>
      <c r="B20" s="24">
        <f>ต.ค.!L20</f>
        <v>0</v>
      </c>
      <c r="C20" s="24">
        <f>พ.ย.!L20</f>
        <v>0</v>
      </c>
      <c r="D20" s="24">
        <f>ธ.ค.!L20</f>
        <v>0</v>
      </c>
      <c r="E20" s="24">
        <f>ม.ค.!L20</f>
        <v>0</v>
      </c>
      <c r="F20" s="24">
        <f>ก.พ.!L20</f>
        <v>0</v>
      </c>
      <c r="G20" s="24">
        <f>มี.ค.!L20</f>
        <v>0</v>
      </c>
      <c r="H20" s="24">
        <f>เม.ย.!L20</f>
        <v>0</v>
      </c>
      <c r="I20" s="24">
        <f>พ.ค.!L20</f>
        <v>0</v>
      </c>
      <c r="J20" s="24">
        <f>มิ.ย.!L20</f>
        <v>0</v>
      </c>
      <c r="K20" s="24">
        <f>ก.ค.!L20</f>
        <v>0</v>
      </c>
      <c r="L20" s="24">
        <f>ส.ค.!L20</f>
        <v>0</v>
      </c>
      <c r="M20" s="24">
        <f>ก.ย.!L20</f>
        <v>0</v>
      </c>
      <c r="N20" s="24">
        <f t="shared" si="0"/>
        <v>0</v>
      </c>
    </row>
    <row r="21" spans="1:14">
      <c r="A21" s="363" t="s">
        <v>68</v>
      </c>
      <c r="B21" s="24">
        <f>ต.ค.!L21</f>
        <v>0</v>
      </c>
      <c r="C21" s="24">
        <f>พ.ย.!L21</f>
        <v>0</v>
      </c>
      <c r="D21" s="24">
        <f>ธ.ค.!L21</f>
        <v>0</v>
      </c>
      <c r="E21" s="24">
        <f>ม.ค.!L21</f>
        <v>0</v>
      </c>
      <c r="F21" s="24">
        <f>ก.พ.!L21</f>
        <v>0</v>
      </c>
      <c r="G21" s="24">
        <f>มี.ค.!L21</f>
        <v>0</v>
      </c>
      <c r="H21" s="24">
        <f>เม.ย.!L21</f>
        <v>0</v>
      </c>
      <c r="I21" s="24">
        <f>พ.ค.!L21</f>
        <v>0</v>
      </c>
      <c r="J21" s="24">
        <f>มิ.ย.!L21</f>
        <v>0</v>
      </c>
      <c r="K21" s="24">
        <f>ก.ค.!L21</f>
        <v>0</v>
      </c>
      <c r="L21" s="24">
        <f>ส.ค.!L21</f>
        <v>0</v>
      </c>
      <c r="M21" s="24">
        <f>ก.ย.!L21</f>
        <v>0</v>
      </c>
      <c r="N21" s="24">
        <f t="shared" si="0"/>
        <v>0</v>
      </c>
    </row>
    <row r="22" spans="1:14">
      <c r="A22" s="367" t="s">
        <v>231</v>
      </c>
      <c r="B22" s="24">
        <f>ต.ค.!L22</f>
        <v>0</v>
      </c>
      <c r="C22" s="24">
        <f>พ.ย.!L22</f>
        <v>0</v>
      </c>
      <c r="D22" s="24">
        <f>ธ.ค.!L22</f>
        <v>0</v>
      </c>
      <c r="E22" s="24">
        <f>ม.ค.!L22</f>
        <v>0</v>
      </c>
      <c r="F22" s="24">
        <f>ก.พ.!L22</f>
        <v>0</v>
      </c>
      <c r="G22" s="24">
        <f>มี.ค.!L22</f>
        <v>0</v>
      </c>
      <c r="H22" s="24">
        <f>เม.ย.!L22</f>
        <v>0</v>
      </c>
      <c r="I22" s="24">
        <f>พ.ค.!L22</f>
        <v>0</v>
      </c>
      <c r="J22" s="24">
        <f>มิ.ย.!L22</f>
        <v>0</v>
      </c>
      <c r="K22" s="24">
        <f>ก.ค.!L22</f>
        <v>0</v>
      </c>
      <c r="L22" s="24">
        <f>ส.ค.!L22</f>
        <v>0</v>
      </c>
      <c r="M22" s="24">
        <f>ก.ย.!L22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ต.ค.!L24</f>
        <v>0</v>
      </c>
      <c r="C24" s="24">
        <f>พ.ย.!L24</f>
        <v>0</v>
      </c>
      <c r="D24" s="24">
        <f>ธ.ค.!L24</f>
        <v>0</v>
      </c>
      <c r="E24" s="24">
        <f>ม.ค.!L24</f>
        <v>0</v>
      </c>
      <c r="F24" s="24">
        <f>ก.พ.!L24</f>
        <v>0</v>
      </c>
      <c r="G24" s="24">
        <f>มี.ค.!L24</f>
        <v>0</v>
      </c>
      <c r="H24" s="24">
        <f>เม.ย.!L24</f>
        <v>0</v>
      </c>
      <c r="I24" s="24">
        <f>พ.ค.!L24</f>
        <v>0</v>
      </c>
      <c r="J24" s="24">
        <f>มิ.ย.!L24</f>
        <v>0</v>
      </c>
      <c r="K24" s="24">
        <f>ก.ค.!L24</f>
        <v>0</v>
      </c>
      <c r="L24" s="24">
        <f>ส.ค.!L24</f>
        <v>0</v>
      </c>
      <c r="M24" s="24">
        <f>ก.ย.!L24</f>
        <v>0</v>
      </c>
      <c r="N24" s="24">
        <f t="shared" si="0"/>
        <v>0</v>
      </c>
    </row>
    <row r="25" spans="1:14">
      <c r="A25" s="363" t="s">
        <v>232</v>
      </c>
      <c r="B25" s="24">
        <f>ต.ค.!L25</f>
        <v>0</v>
      </c>
      <c r="C25" s="24">
        <f>พ.ย.!L25</f>
        <v>0</v>
      </c>
      <c r="D25" s="24">
        <f>ธ.ค.!L25</f>
        <v>0</v>
      </c>
      <c r="E25" s="24">
        <f>ม.ค.!L25</f>
        <v>0</v>
      </c>
      <c r="F25" s="24">
        <f>ก.พ.!L25</f>
        <v>0</v>
      </c>
      <c r="G25" s="24">
        <f>มี.ค.!L25</f>
        <v>0</v>
      </c>
      <c r="H25" s="24">
        <f>เม.ย.!L25</f>
        <v>0</v>
      </c>
      <c r="I25" s="24">
        <f>พ.ค.!L25</f>
        <v>0</v>
      </c>
      <c r="J25" s="24">
        <f>มิ.ย.!L25</f>
        <v>0</v>
      </c>
      <c r="K25" s="24">
        <f>ก.ค.!L25</f>
        <v>0</v>
      </c>
      <c r="L25" s="24">
        <f>ส.ค.!L25</f>
        <v>0</v>
      </c>
      <c r="M25" s="24">
        <f>ก.ย.!L25</f>
        <v>0</v>
      </c>
      <c r="N25" s="24">
        <f t="shared" si="0"/>
        <v>0</v>
      </c>
    </row>
    <row r="26" spans="1:14">
      <c r="A26" s="363" t="s">
        <v>233</v>
      </c>
      <c r="B26" s="24">
        <f>ต.ค.!L26</f>
        <v>0</v>
      </c>
      <c r="C26" s="24">
        <f>พ.ย.!L26</f>
        <v>0</v>
      </c>
      <c r="D26" s="24">
        <f>ธ.ค.!L26</f>
        <v>0</v>
      </c>
      <c r="E26" s="24">
        <f>ม.ค.!L26</f>
        <v>0</v>
      </c>
      <c r="F26" s="24">
        <f>ก.พ.!L26</f>
        <v>0</v>
      </c>
      <c r="G26" s="24">
        <f>มี.ค.!L26</f>
        <v>0</v>
      </c>
      <c r="H26" s="24">
        <f>เม.ย.!L26</f>
        <v>0</v>
      </c>
      <c r="I26" s="24">
        <f>พ.ค.!L26</f>
        <v>0</v>
      </c>
      <c r="J26" s="24">
        <f>มิ.ย.!L26</f>
        <v>0</v>
      </c>
      <c r="K26" s="24">
        <f>ก.ค.!L26</f>
        <v>0</v>
      </c>
      <c r="L26" s="24">
        <f>ส.ค.!L26</f>
        <v>0</v>
      </c>
      <c r="M26" s="24">
        <f>ก.ย.!L26</f>
        <v>0</v>
      </c>
      <c r="N26" s="24">
        <f t="shared" si="0"/>
        <v>0</v>
      </c>
    </row>
    <row r="27" spans="1:14">
      <c r="A27" s="363" t="s">
        <v>594</v>
      </c>
      <c r="B27" s="24">
        <f>ต.ค.!L27</f>
        <v>0</v>
      </c>
      <c r="C27" s="24">
        <f>พ.ย.!L27</f>
        <v>0</v>
      </c>
      <c r="D27" s="24">
        <f>ธ.ค.!L27</f>
        <v>0</v>
      </c>
      <c r="E27" s="24">
        <f>ม.ค.!L27</f>
        <v>0</v>
      </c>
      <c r="F27" s="24">
        <f>ก.พ.!L27</f>
        <v>0</v>
      </c>
      <c r="G27" s="24">
        <f>มี.ค.!L27</f>
        <v>0</v>
      </c>
      <c r="H27" s="24">
        <f>เม.ย.!L27</f>
        <v>0</v>
      </c>
      <c r="I27" s="24">
        <f>พ.ค.!L27</f>
        <v>0</v>
      </c>
      <c r="J27" s="24">
        <f>มิ.ย.!L27</f>
        <v>0</v>
      </c>
      <c r="K27" s="24">
        <f>ก.ค.!L27</f>
        <v>0</v>
      </c>
      <c r="L27" s="24">
        <f>ส.ค.!L27</f>
        <v>0</v>
      </c>
      <c r="M27" s="24">
        <f>ก.ย.!L27</f>
        <v>0</v>
      </c>
      <c r="N27" s="24">
        <f t="shared" si="0"/>
        <v>0</v>
      </c>
    </row>
    <row r="28" spans="1:14">
      <c r="A28" s="363" t="s">
        <v>595</v>
      </c>
      <c r="B28" s="24">
        <f>ต.ค.!L28</f>
        <v>0</v>
      </c>
      <c r="C28" s="24">
        <f>พ.ย.!L28</f>
        <v>0</v>
      </c>
      <c r="D28" s="24">
        <f>ธ.ค.!L28</f>
        <v>0</v>
      </c>
      <c r="E28" s="24">
        <f>ม.ค.!L28</f>
        <v>0</v>
      </c>
      <c r="F28" s="24">
        <f>ก.พ.!L28</f>
        <v>0</v>
      </c>
      <c r="G28" s="24">
        <f>มี.ค.!L28</f>
        <v>0</v>
      </c>
      <c r="H28" s="24">
        <f>เม.ย.!L28</f>
        <v>0</v>
      </c>
      <c r="I28" s="24">
        <f>พ.ค.!L28</f>
        <v>0</v>
      </c>
      <c r="J28" s="24">
        <f>มิ.ย.!L28</f>
        <v>0</v>
      </c>
      <c r="K28" s="24">
        <f>ก.ค.!L28</f>
        <v>0</v>
      </c>
      <c r="L28" s="24">
        <f>ส.ค.!L28</f>
        <v>0</v>
      </c>
      <c r="M28" s="24">
        <f>ก.ย.!L28</f>
        <v>0</v>
      </c>
      <c r="N28" s="24">
        <f t="shared" si="0"/>
        <v>0</v>
      </c>
    </row>
    <row r="29" spans="1:14">
      <c r="A29" s="363" t="s">
        <v>596</v>
      </c>
      <c r="B29" s="24">
        <f>ต.ค.!L29</f>
        <v>0</v>
      </c>
      <c r="C29" s="24">
        <f>พ.ย.!L29</f>
        <v>0</v>
      </c>
      <c r="D29" s="24">
        <f>ธ.ค.!L29</f>
        <v>0</v>
      </c>
      <c r="E29" s="24">
        <f>ม.ค.!L29</f>
        <v>0</v>
      </c>
      <c r="F29" s="24">
        <f>ก.พ.!L29</f>
        <v>0</v>
      </c>
      <c r="G29" s="24">
        <f>มี.ค.!L29</f>
        <v>0</v>
      </c>
      <c r="H29" s="24">
        <f>เม.ย.!L29</f>
        <v>0</v>
      </c>
      <c r="I29" s="24">
        <f>พ.ค.!L29</f>
        <v>0</v>
      </c>
      <c r="J29" s="24">
        <f>มิ.ย.!L29</f>
        <v>0</v>
      </c>
      <c r="K29" s="24">
        <f>ก.ค.!L29</f>
        <v>0</v>
      </c>
      <c r="L29" s="24">
        <f>ส.ค.!L29</f>
        <v>0</v>
      </c>
      <c r="M29" s="24">
        <f>ก.ย.!L29</f>
        <v>0</v>
      </c>
      <c r="N29" s="24">
        <f t="shared" si="0"/>
        <v>0</v>
      </c>
    </row>
    <row r="30" spans="1:14">
      <c r="A30" s="363" t="s">
        <v>411</v>
      </c>
      <c r="B30" s="24">
        <f>ต.ค.!L30</f>
        <v>0</v>
      </c>
      <c r="C30" s="24">
        <f>พ.ย.!L30</f>
        <v>0</v>
      </c>
      <c r="D30" s="24">
        <f>ธ.ค.!L30</f>
        <v>0</v>
      </c>
      <c r="E30" s="24">
        <f>ม.ค.!L30</f>
        <v>0</v>
      </c>
      <c r="F30" s="24">
        <f>ก.พ.!L30</f>
        <v>0</v>
      </c>
      <c r="G30" s="24">
        <f>มี.ค.!L30</f>
        <v>0</v>
      </c>
      <c r="H30" s="24">
        <f>เม.ย.!L30</f>
        <v>0</v>
      </c>
      <c r="I30" s="24">
        <f>พ.ค.!L30</f>
        <v>0</v>
      </c>
      <c r="J30" s="24">
        <f>มิ.ย.!L30</f>
        <v>0</v>
      </c>
      <c r="K30" s="24">
        <f>ก.ค.!L30</f>
        <v>0</v>
      </c>
      <c r="L30" s="24">
        <f>ส.ค.!L30</f>
        <v>0</v>
      </c>
      <c r="M30" s="24">
        <f>ก.ย.!L30</f>
        <v>0</v>
      </c>
      <c r="N30" s="24">
        <f t="shared" si="0"/>
        <v>0</v>
      </c>
    </row>
    <row r="31" spans="1:14">
      <c r="A31" s="363" t="s">
        <v>412</v>
      </c>
      <c r="B31" s="24">
        <f>ต.ค.!L31</f>
        <v>10500</v>
      </c>
      <c r="C31" s="24">
        <f>พ.ย.!L31</f>
        <v>0</v>
      </c>
      <c r="D31" s="421">
        <f>ธ.ค.!L31</f>
        <v>0</v>
      </c>
      <c r="E31" s="24">
        <f>ม.ค.!L31</f>
        <v>0</v>
      </c>
      <c r="F31" s="24">
        <f>ก.พ.!L31</f>
        <v>0</v>
      </c>
      <c r="G31" s="24">
        <f>มี.ค.!L31</f>
        <v>0</v>
      </c>
      <c r="H31" s="24">
        <f>เม.ย.!L31</f>
        <v>0</v>
      </c>
      <c r="I31" s="24">
        <f>พ.ค.!L31</f>
        <v>0</v>
      </c>
      <c r="J31" s="24">
        <f>มิ.ย.!L31</f>
        <v>0</v>
      </c>
      <c r="K31" s="24">
        <f>ก.ค.!L31</f>
        <v>0</v>
      </c>
      <c r="L31" s="24">
        <f>ส.ค.!L31</f>
        <v>0</v>
      </c>
      <c r="M31" s="24">
        <f>ก.ย.!L31</f>
        <v>0</v>
      </c>
      <c r="N31" s="24">
        <f>SUM(B31:M31)</f>
        <v>10500</v>
      </c>
    </row>
    <row r="32" spans="1:14">
      <c r="A32" s="363" t="s">
        <v>413</v>
      </c>
      <c r="B32" s="24">
        <f>ต.ค.!L32</f>
        <v>0</v>
      </c>
      <c r="C32" s="24">
        <f>พ.ย.!L32</f>
        <v>0</v>
      </c>
      <c r="D32" s="24">
        <f>ธ.ค.!L32</f>
        <v>0</v>
      </c>
      <c r="E32" s="24">
        <f>ม.ค.!L32</f>
        <v>0</v>
      </c>
      <c r="F32" s="24">
        <f>ก.พ.!L32</f>
        <v>0</v>
      </c>
      <c r="G32" s="24">
        <f>มี.ค.!L32</f>
        <v>0</v>
      </c>
      <c r="H32" s="24">
        <f>เม.ย.!L32</f>
        <v>0</v>
      </c>
      <c r="I32" s="24">
        <f>พ.ค.!L32</f>
        <v>0</v>
      </c>
      <c r="J32" s="24">
        <f>มิ.ย.!L32</f>
        <v>0</v>
      </c>
      <c r="K32" s="24">
        <f>ก.ค.!L32</f>
        <v>0</v>
      </c>
      <c r="L32" s="24">
        <f>ส.ค.!L32</f>
        <v>0</v>
      </c>
      <c r="M32" s="24">
        <f>ก.ย.!L32</f>
        <v>0</v>
      </c>
      <c r="N32" s="24">
        <f t="shared" si="0"/>
        <v>0</v>
      </c>
    </row>
    <row r="33" spans="1:14">
      <c r="A33" s="363" t="s">
        <v>552</v>
      </c>
      <c r="B33" s="24">
        <f>ต.ค.!L33</f>
        <v>0</v>
      </c>
      <c r="C33" s="24">
        <f>พ.ย.!L33</f>
        <v>0</v>
      </c>
      <c r="D33" s="24">
        <f>ธ.ค.!L33</f>
        <v>0</v>
      </c>
      <c r="E33" s="24">
        <f>ม.ค.!L33</f>
        <v>0</v>
      </c>
      <c r="F33" s="24">
        <f>ก.พ.!L33</f>
        <v>0</v>
      </c>
      <c r="G33" s="24">
        <f>มี.ค.!L33</f>
        <v>0</v>
      </c>
      <c r="H33" s="24">
        <f>เม.ย.!L33</f>
        <v>0</v>
      </c>
      <c r="I33" s="24">
        <f>พ.ค.!L33</f>
        <v>0</v>
      </c>
      <c r="J33" s="24">
        <f>มิ.ย.!L33</f>
        <v>0</v>
      </c>
      <c r="K33" s="24">
        <f>ก.ค.!L33</f>
        <v>0</v>
      </c>
      <c r="L33" s="24">
        <f>ส.ค.!L33</f>
        <v>0</v>
      </c>
      <c r="M33" s="24">
        <f>ก.ย.!L33</f>
        <v>0</v>
      </c>
      <c r="N33" s="24">
        <f t="shared" si="0"/>
        <v>0</v>
      </c>
    </row>
    <row r="34" spans="1:14">
      <c r="A34" s="363" t="s">
        <v>454</v>
      </c>
      <c r="B34" s="24">
        <f>ต.ค.!L34</f>
        <v>0</v>
      </c>
      <c r="C34" s="24">
        <f>พ.ย.!L34</f>
        <v>0</v>
      </c>
      <c r="D34" s="24">
        <f>ธ.ค.!L34</f>
        <v>0</v>
      </c>
      <c r="E34" s="24">
        <f>ม.ค.!L34</f>
        <v>0</v>
      </c>
      <c r="F34" s="24">
        <f>ก.พ.!L34</f>
        <v>0</v>
      </c>
      <c r="G34" s="24">
        <f>มี.ค.!L34</f>
        <v>0</v>
      </c>
      <c r="H34" s="24">
        <f>เม.ย.!L34</f>
        <v>0</v>
      </c>
      <c r="I34" s="24">
        <f>พ.ค.!L34</f>
        <v>0</v>
      </c>
      <c r="J34" s="24">
        <f>มิ.ย.!L34</f>
        <v>0</v>
      </c>
      <c r="K34" s="24">
        <f>ก.ค.!L34</f>
        <v>0</v>
      </c>
      <c r="L34" s="24">
        <f>ส.ค.!L34</f>
        <v>0</v>
      </c>
      <c r="M34" s="24">
        <f>ก.ย.!L34</f>
        <v>0</v>
      </c>
      <c r="N34" s="24">
        <f t="shared" si="0"/>
        <v>0</v>
      </c>
    </row>
    <row r="35" spans="1:14">
      <c r="A35" s="363" t="s">
        <v>455</v>
      </c>
      <c r="B35" s="24">
        <f>ต.ค.!L35</f>
        <v>0</v>
      </c>
      <c r="C35" s="24">
        <f>พ.ย.!L35</f>
        <v>0</v>
      </c>
      <c r="D35" s="24">
        <f>ธ.ค.!L35</f>
        <v>0</v>
      </c>
      <c r="E35" s="24">
        <f>ม.ค.!L35</f>
        <v>0</v>
      </c>
      <c r="F35" s="24">
        <f>ก.พ.!L35</f>
        <v>0</v>
      </c>
      <c r="G35" s="24">
        <f>มี.ค.!L35</f>
        <v>0</v>
      </c>
      <c r="H35" s="24">
        <f>เม.ย.!L35</f>
        <v>0</v>
      </c>
      <c r="I35" s="24">
        <f>พ.ค.!L35</f>
        <v>0</v>
      </c>
      <c r="J35" s="24">
        <f>มิ.ย.!L35</f>
        <v>0</v>
      </c>
      <c r="K35" s="24">
        <f>ก.ค.!L35</f>
        <v>0</v>
      </c>
      <c r="L35" s="24">
        <f>ส.ค.!L35</f>
        <v>0</v>
      </c>
      <c r="M35" s="24">
        <f>ก.ย.!L35</f>
        <v>0</v>
      </c>
      <c r="N35" s="24">
        <f t="shared" si="0"/>
        <v>0</v>
      </c>
    </row>
    <row r="36" spans="1:14">
      <c r="A36" s="363" t="s">
        <v>414</v>
      </c>
      <c r="B36" s="24">
        <f>ต.ค.!L36</f>
        <v>0</v>
      </c>
      <c r="C36" s="24">
        <f>พ.ย.!L36</f>
        <v>0</v>
      </c>
      <c r="D36" s="24">
        <f>ธ.ค.!L36</f>
        <v>0</v>
      </c>
      <c r="E36" s="24">
        <f>ม.ค.!L36</f>
        <v>0</v>
      </c>
      <c r="F36" s="24">
        <f>ก.พ.!L36</f>
        <v>0</v>
      </c>
      <c r="G36" s="24">
        <f>มี.ค.!L36</f>
        <v>0</v>
      </c>
      <c r="H36" s="24">
        <f>เม.ย.!L36</f>
        <v>0</v>
      </c>
      <c r="I36" s="24">
        <f>พ.ค.!L36</f>
        <v>0</v>
      </c>
      <c r="J36" s="24">
        <f>มิ.ย.!L36</f>
        <v>0</v>
      </c>
      <c r="K36" s="24">
        <f>ก.ค.!L36</f>
        <v>0</v>
      </c>
      <c r="L36" s="24">
        <f>ส.ค.!L36</f>
        <v>0</v>
      </c>
      <c r="M36" s="24">
        <f>ก.ย.!L36</f>
        <v>0</v>
      </c>
      <c r="N36" s="24">
        <f t="shared" si="0"/>
        <v>0</v>
      </c>
    </row>
    <row r="37" spans="1:14">
      <c r="A37" s="367" t="s">
        <v>415</v>
      </c>
      <c r="B37" s="24">
        <f>ต.ค.!L37</f>
        <v>0</v>
      </c>
      <c r="C37" s="24">
        <f>พ.ย.!L37</f>
        <v>0</v>
      </c>
      <c r="D37" s="24">
        <f>ธ.ค.!L37</f>
        <v>0</v>
      </c>
      <c r="E37" s="24">
        <f>ม.ค.!L37</f>
        <v>0</v>
      </c>
      <c r="F37" s="24">
        <f>ก.พ.!L37</f>
        <v>0</v>
      </c>
      <c r="G37" s="24">
        <f>มี.ค.!L37</f>
        <v>0</v>
      </c>
      <c r="H37" s="24">
        <f>เม.ย.!L37</f>
        <v>0</v>
      </c>
      <c r="I37" s="24">
        <f>พ.ค.!L37</f>
        <v>0</v>
      </c>
      <c r="J37" s="24">
        <f>มิ.ย.!L37</f>
        <v>0</v>
      </c>
      <c r="K37" s="24">
        <f>ก.ค.!L37</f>
        <v>0</v>
      </c>
      <c r="L37" s="24">
        <f>ส.ค.!L37</f>
        <v>0</v>
      </c>
      <c r="M37" s="24">
        <f>ก.ย.!L37</f>
        <v>0</v>
      </c>
      <c r="N37" s="24">
        <f t="shared" si="0"/>
        <v>0</v>
      </c>
    </row>
    <row r="38" spans="1:14">
      <c r="A38" s="367" t="s">
        <v>377</v>
      </c>
      <c r="B38" s="24">
        <f>ต.ค.!L38</f>
        <v>0</v>
      </c>
      <c r="C38" s="24">
        <f>พ.ย.!L38</f>
        <v>0</v>
      </c>
      <c r="D38" s="24">
        <f>ธ.ค.!L38</f>
        <v>0</v>
      </c>
      <c r="E38" s="24">
        <f>ม.ค.!L38</f>
        <v>0</v>
      </c>
      <c r="F38" s="24">
        <f>ก.พ.!L38</f>
        <v>0</v>
      </c>
      <c r="G38" s="24">
        <f>มี.ค.!L38</f>
        <v>0</v>
      </c>
      <c r="H38" s="24">
        <f>เม.ย.!L38</f>
        <v>0</v>
      </c>
      <c r="I38" s="24">
        <f>พ.ค.!L38</f>
        <v>0</v>
      </c>
      <c r="J38" s="24">
        <f>มิ.ย.!L38</f>
        <v>0</v>
      </c>
      <c r="K38" s="24">
        <f>ก.ค.!L38</f>
        <v>0</v>
      </c>
      <c r="L38" s="24">
        <f>ส.ค.!L38</f>
        <v>0</v>
      </c>
      <c r="M38" s="24">
        <f>ก.ย.!L38</f>
        <v>0</v>
      </c>
      <c r="N38" s="24">
        <f t="shared" si="0"/>
        <v>0</v>
      </c>
    </row>
    <row r="39" spans="1:14" hidden="1">
      <c r="A39" s="363" t="s">
        <v>630</v>
      </c>
      <c r="B39" s="24">
        <f>ต.ค.!L39</f>
        <v>0</v>
      </c>
      <c r="C39" s="24">
        <f>พ.ย.!L39</f>
        <v>0</v>
      </c>
      <c r="D39" s="24">
        <f>ธ.ค.!L39</f>
        <v>0</v>
      </c>
      <c r="E39" s="24">
        <f>ม.ค.!L39</f>
        <v>0</v>
      </c>
      <c r="F39" s="24">
        <f>ก.พ.!L39</f>
        <v>0</v>
      </c>
      <c r="G39" s="24">
        <f>มี.ค.!L39</f>
        <v>0</v>
      </c>
      <c r="H39" s="24">
        <f>เม.ย.!L39</f>
        <v>0</v>
      </c>
      <c r="I39" s="24">
        <f>พ.ค.!L39</f>
        <v>0</v>
      </c>
      <c r="J39" s="24">
        <f>มิ.ย.!L39</f>
        <v>0</v>
      </c>
      <c r="K39" s="24">
        <f>ก.ค.!L39</f>
        <v>0</v>
      </c>
      <c r="L39" s="24">
        <f>ส.ค.!L39</f>
        <v>0</v>
      </c>
      <c r="M39" s="24">
        <f>ก.ย.!L39</f>
        <v>0</v>
      </c>
      <c r="N39" s="24">
        <f t="shared" si="0"/>
        <v>0</v>
      </c>
    </row>
    <row r="40" spans="1:14" hidden="1">
      <c r="A40" s="363" t="s">
        <v>416</v>
      </c>
      <c r="B40" s="24">
        <f>ต.ค.!L40</f>
        <v>0</v>
      </c>
      <c r="C40" s="24">
        <f>พ.ย.!L40</f>
        <v>0</v>
      </c>
      <c r="D40" s="24">
        <f>ธ.ค.!L40</f>
        <v>0</v>
      </c>
      <c r="E40" s="24">
        <f>ม.ค.!L40</f>
        <v>0</v>
      </c>
      <c r="F40" s="24">
        <f>ก.พ.!L40</f>
        <v>0</v>
      </c>
      <c r="G40" s="24">
        <f>มี.ค.!L40</f>
        <v>0</v>
      </c>
      <c r="H40" s="24">
        <f>เม.ย.!L40</f>
        <v>0</v>
      </c>
      <c r="I40" s="24">
        <f>พ.ค.!L40</f>
        <v>0</v>
      </c>
      <c r="J40" s="24">
        <f>มิ.ย.!L40</f>
        <v>0</v>
      </c>
      <c r="K40" s="24">
        <f>ก.ค.!L40</f>
        <v>0</v>
      </c>
      <c r="L40" s="24">
        <f>ส.ค.!L40</f>
        <v>0</v>
      </c>
      <c r="M40" s="24">
        <f>ก.ย.!L40</f>
        <v>0</v>
      </c>
      <c r="N40" s="24">
        <f t="shared" si="0"/>
        <v>0</v>
      </c>
    </row>
    <row r="41" spans="1:14">
      <c r="A41" s="367" t="s">
        <v>84</v>
      </c>
      <c r="B41" s="24">
        <f>ต.ค.!L41</f>
        <v>0</v>
      </c>
      <c r="C41" s="24">
        <f>พ.ย.!L41</f>
        <v>0</v>
      </c>
      <c r="D41" s="24">
        <f>ธ.ค.!L41</f>
        <v>0</v>
      </c>
      <c r="E41" s="24">
        <f>ม.ค.!L41</f>
        <v>0</v>
      </c>
      <c r="F41" s="24">
        <f>ก.พ.!L41</f>
        <v>0</v>
      </c>
      <c r="G41" s="24">
        <f>มี.ค.!L41</f>
        <v>0</v>
      </c>
      <c r="H41" s="24">
        <f>เม.ย.!L41</f>
        <v>0</v>
      </c>
      <c r="I41" s="24">
        <f>พ.ค.!L41</f>
        <v>0</v>
      </c>
      <c r="J41" s="24">
        <f>มิ.ย.!L41</f>
        <v>0</v>
      </c>
      <c r="K41" s="24">
        <f>ก.ค.!L41</f>
        <v>0</v>
      </c>
      <c r="L41" s="24">
        <f>ส.ค.!L41</f>
        <v>0</v>
      </c>
      <c r="M41" s="24">
        <f>ก.ย.!L41</f>
        <v>0</v>
      </c>
      <c r="N41" s="24">
        <f t="shared" si="0"/>
        <v>0</v>
      </c>
    </row>
    <row r="42" spans="1:14">
      <c r="A42" s="363" t="s">
        <v>109</v>
      </c>
      <c r="B42" s="24">
        <f>ต.ค.!L42</f>
        <v>0</v>
      </c>
      <c r="C42" s="24">
        <f>พ.ย.!L42</f>
        <v>0</v>
      </c>
      <c r="D42" s="24">
        <f>ธ.ค.!L42</f>
        <v>0</v>
      </c>
      <c r="E42" s="24">
        <f>ม.ค.!L42</f>
        <v>0</v>
      </c>
      <c r="F42" s="24">
        <f>ก.พ.!L42</f>
        <v>0</v>
      </c>
      <c r="G42" s="24">
        <f>มี.ค.!L42</f>
        <v>0</v>
      </c>
      <c r="H42" s="24">
        <f>เม.ย.!L42</f>
        <v>0</v>
      </c>
      <c r="I42" s="24">
        <f>พ.ค.!L42</f>
        <v>0</v>
      </c>
      <c r="J42" s="24">
        <f>มิ.ย.!L42</f>
        <v>0</v>
      </c>
      <c r="K42" s="24">
        <f>ก.ค.!L42</f>
        <v>0</v>
      </c>
      <c r="L42" s="24">
        <f>ส.ค.!L42</f>
        <v>0</v>
      </c>
      <c r="M42" s="24">
        <f>ก.ย.!L42</f>
        <v>0</v>
      </c>
      <c r="N42" s="24">
        <f t="shared" si="0"/>
        <v>0</v>
      </c>
    </row>
    <row r="43" spans="1:14">
      <c r="A43" s="363" t="s">
        <v>569</v>
      </c>
      <c r="B43" s="24">
        <f>ต.ค.!L43</f>
        <v>0</v>
      </c>
      <c r="C43" s="24">
        <f>พ.ย.!L43</f>
        <v>0</v>
      </c>
      <c r="D43" s="24">
        <f>ธ.ค.!L43</f>
        <v>0</v>
      </c>
      <c r="E43" s="24">
        <f>ม.ค.!L43</f>
        <v>0</v>
      </c>
      <c r="F43" s="24">
        <f>ก.พ.!L43</f>
        <v>0</v>
      </c>
      <c r="G43" s="24">
        <f>มี.ค.!L43</f>
        <v>0</v>
      </c>
      <c r="H43" s="24">
        <f>เม.ย.!L43</f>
        <v>0</v>
      </c>
      <c r="I43" s="24">
        <f>พ.ค.!L43</f>
        <v>0</v>
      </c>
      <c r="J43" s="24">
        <f>มิ.ย.!L43</f>
        <v>0</v>
      </c>
      <c r="K43" s="24">
        <f>ก.ค.!L43</f>
        <v>0</v>
      </c>
      <c r="L43" s="24">
        <f>ส.ค.!L43</f>
        <v>0</v>
      </c>
      <c r="M43" s="24">
        <f>ก.ย.!L43</f>
        <v>0</v>
      </c>
      <c r="N43" s="24">
        <f t="shared" si="0"/>
        <v>0</v>
      </c>
    </row>
    <row r="44" spans="1:14">
      <c r="A44" s="363" t="s">
        <v>383</v>
      </c>
      <c r="B44" s="24">
        <f>ต.ค.!L44</f>
        <v>0</v>
      </c>
      <c r="C44" s="24">
        <f>พ.ย.!L44</f>
        <v>0</v>
      </c>
      <c r="D44" s="24">
        <f>ธ.ค.!L44</f>
        <v>0</v>
      </c>
      <c r="E44" s="24">
        <f>ม.ค.!L44</f>
        <v>0</v>
      </c>
      <c r="F44" s="24">
        <f>ก.พ.!L44</f>
        <v>0</v>
      </c>
      <c r="G44" s="24">
        <f>มี.ค.!L44</f>
        <v>0</v>
      </c>
      <c r="H44" s="24">
        <f>เม.ย.!L44</f>
        <v>0</v>
      </c>
      <c r="I44" s="24">
        <f>พ.ค.!L44</f>
        <v>0</v>
      </c>
      <c r="J44" s="24">
        <f>มิ.ย.!L44</f>
        <v>0</v>
      </c>
      <c r="K44" s="24">
        <f>ก.ค.!L44</f>
        <v>0</v>
      </c>
      <c r="L44" s="24">
        <f>ส.ค.!L44</f>
        <v>0</v>
      </c>
      <c r="M44" s="24">
        <f>ก.ย.!L44</f>
        <v>0</v>
      </c>
      <c r="N44" s="24">
        <f t="shared" si="0"/>
        <v>0</v>
      </c>
    </row>
    <row r="45" spans="1:14">
      <c r="A45" s="367" t="s">
        <v>568</v>
      </c>
      <c r="B45" s="24">
        <f>ต.ค.!L45</f>
        <v>0</v>
      </c>
      <c r="C45" s="24">
        <f>พ.ย.!L45</f>
        <v>0</v>
      </c>
      <c r="D45" s="24">
        <f>ธ.ค.!L45</f>
        <v>0</v>
      </c>
      <c r="E45" s="24">
        <f>ม.ค.!L45</f>
        <v>0</v>
      </c>
      <c r="F45" s="24">
        <f>ก.พ.!L45</f>
        <v>0</v>
      </c>
      <c r="G45" s="24">
        <f>มี.ค.!L45</f>
        <v>0</v>
      </c>
      <c r="H45" s="24">
        <f>เม.ย.!L45</f>
        <v>0</v>
      </c>
      <c r="I45" s="24">
        <f>พ.ค.!L45</f>
        <v>0</v>
      </c>
      <c r="J45" s="24">
        <f>มิ.ย.!L45</f>
        <v>0</v>
      </c>
      <c r="K45" s="24">
        <f>ก.ค.!L45</f>
        <v>0</v>
      </c>
      <c r="L45" s="24">
        <f>ส.ค.!L45</f>
        <v>0</v>
      </c>
      <c r="M45" s="24">
        <f>ก.ย.!L45</f>
        <v>0</v>
      </c>
      <c r="N45" s="24">
        <f t="shared" si="0"/>
        <v>0</v>
      </c>
    </row>
    <row r="46" spans="1:14">
      <c r="A46" s="363" t="s">
        <v>379</v>
      </c>
      <c r="B46" s="24">
        <f>ต.ค.!L46</f>
        <v>0</v>
      </c>
      <c r="C46" s="24">
        <f>พ.ย.!L46</f>
        <v>0</v>
      </c>
      <c r="D46" s="24">
        <f>ธ.ค.!L46</f>
        <v>0</v>
      </c>
      <c r="E46" s="24">
        <f>ม.ค.!L46</f>
        <v>0</v>
      </c>
      <c r="F46" s="24">
        <f>ก.พ.!L46</f>
        <v>0</v>
      </c>
      <c r="G46" s="24">
        <f>มี.ค.!L46</f>
        <v>0</v>
      </c>
      <c r="H46" s="24">
        <f>เม.ย.!L46</f>
        <v>0</v>
      </c>
      <c r="I46" s="24">
        <f>พ.ค.!L46</f>
        <v>0</v>
      </c>
      <c r="J46" s="24">
        <f>มิ.ย.!L46</f>
        <v>0</v>
      </c>
      <c r="K46" s="24">
        <f>ก.ค.!L46</f>
        <v>0</v>
      </c>
      <c r="L46" s="24">
        <f>ส.ค.!L46</f>
        <v>0</v>
      </c>
      <c r="M46" s="24">
        <f>ก.ย.!L46</f>
        <v>0</v>
      </c>
      <c r="N46" s="24">
        <f t="shared" si="0"/>
        <v>0</v>
      </c>
    </row>
    <row r="47" spans="1:14">
      <c r="A47" s="367" t="s">
        <v>30</v>
      </c>
      <c r="B47" s="24">
        <f>ต.ค.!L47</f>
        <v>0</v>
      </c>
      <c r="C47" s="24">
        <f>พ.ย.!L47</f>
        <v>0</v>
      </c>
      <c r="D47" s="24">
        <f>ธ.ค.!L47</f>
        <v>0</v>
      </c>
      <c r="E47" s="24">
        <f>ม.ค.!L47</f>
        <v>0</v>
      </c>
      <c r="F47" s="24">
        <f>ก.พ.!L47</f>
        <v>0</v>
      </c>
      <c r="G47" s="24">
        <f>มี.ค.!L47</f>
        <v>0</v>
      </c>
      <c r="H47" s="24">
        <f>เม.ย.!L47</f>
        <v>0</v>
      </c>
      <c r="I47" s="24">
        <f>พ.ค.!L47</f>
        <v>0</v>
      </c>
      <c r="J47" s="24">
        <f>มิ.ย.!L47</f>
        <v>0</v>
      </c>
      <c r="K47" s="24">
        <f>ก.ค.!L47</f>
        <v>0</v>
      </c>
      <c r="L47" s="24">
        <f>ส.ค.!L47</f>
        <v>0</v>
      </c>
      <c r="M47" s="24">
        <f>ก.ย.!L47</f>
        <v>0</v>
      </c>
      <c r="N47" s="24">
        <f t="shared" si="0"/>
        <v>0</v>
      </c>
    </row>
    <row r="48" spans="1:14">
      <c r="A48" s="367" t="s">
        <v>6</v>
      </c>
      <c r="B48" s="24">
        <f>ต.ค.!L48</f>
        <v>0</v>
      </c>
      <c r="C48" s="24">
        <f>พ.ย.!L48</f>
        <v>0</v>
      </c>
      <c r="D48" s="24">
        <f>ธ.ค.!L48</f>
        <v>0</v>
      </c>
      <c r="E48" s="24">
        <f>ม.ค.!L48</f>
        <v>0</v>
      </c>
      <c r="F48" s="24">
        <f>ก.พ.!L48</f>
        <v>0</v>
      </c>
      <c r="G48" s="24">
        <f>มี.ค.!L48</f>
        <v>0</v>
      </c>
      <c r="H48" s="24">
        <f>เม.ย.!L48</f>
        <v>0</v>
      </c>
      <c r="I48" s="24">
        <f>พ.ค.!L48</f>
        <v>0</v>
      </c>
      <c r="J48" s="24">
        <f>มิ.ย.!L48</f>
        <v>0</v>
      </c>
      <c r="K48" s="24">
        <f>ก.ค.!L48</f>
        <v>0</v>
      </c>
      <c r="L48" s="24">
        <f>ส.ค.!L48</f>
        <v>0</v>
      </c>
      <c r="M48" s="24">
        <f>ก.ย.!L48</f>
        <v>0</v>
      </c>
      <c r="N48" s="24">
        <f t="shared" si="0"/>
        <v>0</v>
      </c>
    </row>
    <row r="49" spans="1:14">
      <c r="A49" s="367" t="s">
        <v>565</v>
      </c>
      <c r="B49" s="24">
        <f>ต.ค.!L49</f>
        <v>0</v>
      </c>
      <c r="C49" s="24">
        <f>พ.ย.!L49</f>
        <v>0</v>
      </c>
      <c r="D49" s="24">
        <f>ธ.ค.!L49</f>
        <v>0</v>
      </c>
      <c r="E49" s="24">
        <f>ม.ค.!L49</f>
        <v>0</v>
      </c>
      <c r="F49" s="24">
        <f>ก.พ.!L49</f>
        <v>0</v>
      </c>
      <c r="G49" s="24">
        <f>มี.ค.!L49</f>
        <v>0</v>
      </c>
      <c r="H49" s="24">
        <f>เม.ย.!L49</f>
        <v>0</v>
      </c>
      <c r="I49" s="24">
        <f>พ.ค.!L49</f>
        <v>0</v>
      </c>
      <c r="J49" s="24">
        <f>มิ.ย.!L49</f>
        <v>0</v>
      </c>
      <c r="K49" s="24">
        <f>ก.ค.!L49</f>
        <v>0</v>
      </c>
      <c r="L49" s="24">
        <f>ส.ค.!L49</f>
        <v>0</v>
      </c>
      <c r="M49" s="24">
        <f>ก.ย.!L49</f>
        <v>0</v>
      </c>
      <c r="N49" s="24">
        <f t="shared" si="0"/>
        <v>0</v>
      </c>
    </row>
    <row r="50" spans="1:14">
      <c r="A50" s="363" t="s">
        <v>28</v>
      </c>
      <c r="B50" s="24">
        <f>ต.ค.!L50</f>
        <v>0</v>
      </c>
      <c r="C50" s="24">
        <f>พ.ย.!L50</f>
        <v>0</v>
      </c>
      <c r="D50" s="24">
        <f>ธ.ค.!L50</f>
        <v>0</v>
      </c>
      <c r="E50" s="24">
        <f>ม.ค.!L50</f>
        <v>0</v>
      </c>
      <c r="F50" s="24">
        <f>ก.พ.!L50</f>
        <v>0</v>
      </c>
      <c r="G50" s="24">
        <f>มี.ค.!L50</f>
        <v>0</v>
      </c>
      <c r="H50" s="24">
        <f>เม.ย.!L50</f>
        <v>0</v>
      </c>
      <c r="I50" s="24">
        <f>พ.ค.!L50</f>
        <v>0</v>
      </c>
      <c r="J50" s="24">
        <f>มิ.ย.!L50</f>
        <v>0</v>
      </c>
      <c r="K50" s="24">
        <f>ก.ค.!L50</f>
        <v>0</v>
      </c>
      <c r="L50" s="24">
        <f>ส.ค.!L50</f>
        <v>0</v>
      </c>
      <c r="M50" s="24">
        <f>ก.ย.!L50</f>
        <v>0</v>
      </c>
      <c r="N50" s="24">
        <f t="shared" si="0"/>
        <v>0</v>
      </c>
    </row>
    <row r="51" spans="1:14">
      <c r="A51" s="363" t="s">
        <v>620</v>
      </c>
      <c r="B51" s="24">
        <f>ต.ค.!L51</f>
        <v>0</v>
      </c>
      <c r="C51" s="24">
        <f>พ.ย.!L51</f>
        <v>0</v>
      </c>
      <c r="D51" s="24">
        <f>ธ.ค.!L51</f>
        <v>0</v>
      </c>
      <c r="E51" s="24">
        <f>ม.ค.!L51</f>
        <v>0</v>
      </c>
      <c r="F51" s="24">
        <f>ก.พ.!L51</f>
        <v>0</v>
      </c>
      <c r="G51" s="24">
        <f>มี.ค.!L51</f>
        <v>0</v>
      </c>
      <c r="H51" s="24">
        <f>เม.ย.!L51</f>
        <v>0</v>
      </c>
      <c r="I51" s="24">
        <f>พ.ค.!L51</f>
        <v>0</v>
      </c>
      <c r="J51" s="24">
        <f>มิ.ย.!L51</f>
        <v>0</v>
      </c>
      <c r="K51" s="24">
        <f>ก.ค.!L51</f>
        <v>0</v>
      </c>
      <c r="L51" s="24">
        <f>ส.ค.!L51</f>
        <v>0</v>
      </c>
      <c r="M51" s="24">
        <f>ก.ย.!L51</f>
        <v>0</v>
      </c>
      <c r="N51" s="24">
        <f>SUM(B51:M51)</f>
        <v>0</v>
      </c>
    </row>
    <row r="52" spans="1:14">
      <c r="A52" s="363" t="s">
        <v>410</v>
      </c>
      <c r="B52" s="24">
        <f>ต.ค.!L52</f>
        <v>0</v>
      </c>
      <c r="C52" s="24">
        <f>พ.ย.!L52</f>
        <v>0</v>
      </c>
      <c r="D52" s="24">
        <f>ธ.ค.!L52</f>
        <v>0</v>
      </c>
      <c r="E52" s="24">
        <f>ม.ค.!L52</f>
        <v>0</v>
      </c>
      <c r="F52" s="24">
        <f>ก.พ.!L52</f>
        <v>0</v>
      </c>
      <c r="G52" s="24">
        <f>มี.ค.!L52</f>
        <v>0</v>
      </c>
      <c r="H52" s="24">
        <f>เม.ย.!L52</f>
        <v>0</v>
      </c>
      <c r="I52" s="24">
        <f>พ.ค.!L52</f>
        <v>0</v>
      </c>
      <c r="J52" s="24">
        <f>มิ.ย.!L52</f>
        <v>0</v>
      </c>
      <c r="K52" s="24">
        <f>ก.ค.!L52</f>
        <v>0</v>
      </c>
      <c r="L52" s="24">
        <f>ส.ค.!L52</f>
        <v>0</v>
      </c>
      <c r="M52" s="24">
        <f>ก.ย.!L52</f>
        <v>0</v>
      </c>
      <c r="N52" s="24">
        <f t="shared" si="0"/>
        <v>0</v>
      </c>
    </row>
    <row r="53" spans="1:14">
      <c r="A53" s="363" t="s">
        <v>600</v>
      </c>
      <c r="B53" s="24">
        <f>ต.ค.!L53</f>
        <v>213735</v>
      </c>
      <c r="C53" s="24">
        <f>พ.ย.!L53</f>
        <v>0</v>
      </c>
      <c r="D53" s="24">
        <f>ธ.ค.!L53</f>
        <v>0</v>
      </c>
      <c r="E53" s="24">
        <f>ม.ค.!L53</f>
        <v>0</v>
      </c>
      <c r="F53" s="24">
        <f>ก.พ.!L53</f>
        <v>0</v>
      </c>
      <c r="G53" s="24">
        <f>มี.ค.!L53</f>
        <v>0</v>
      </c>
      <c r="H53" s="24">
        <f>เม.ย.!L53</f>
        <v>0</v>
      </c>
      <c r="I53" s="24">
        <f>พ.ค.!L53</f>
        <v>0</v>
      </c>
      <c r="J53" s="24">
        <f>มิ.ย.!L53</f>
        <v>0</v>
      </c>
      <c r="K53" s="24">
        <f>ก.ค.!L53</f>
        <v>0</v>
      </c>
      <c r="L53" s="24">
        <f>ส.ค.!L53</f>
        <v>0</v>
      </c>
      <c r="M53" s="24">
        <f>ก.ย.!L53</f>
        <v>0</v>
      </c>
      <c r="N53" s="24">
        <f>SUM(B53:M53)</f>
        <v>213735</v>
      </c>
    </row>
    <row r="54" spans="1:14">
      <c r="A54" s="363" t="s">
        <v>574</v>
      </c>
      <c r="B54" s="24">
        <f>ต.ค.!L54</f>
        <v>0</v>
      </c>
      <c r="C54" s="24">
        <f>พ.ย.!L54</f>
        <v>0</v>
      </c>
      <c r="D54" s="24">
        <f>ธ.ค.!L54</f>
        <v>0</v>
      </c>
      <c r="E54" s="24">
        <f>ม.ค.!L54</f>
        <v>0</v>
      </c>
      <c r="F54" s="24">
        <f>ก.พ.!L54</f>
        <v>0</v>
      </c>
      <c r="G54" s="24">
        <f>มี.ค.!L54</f>
        <v>0</v>
      </c>
      <c r="H54" s="24">
        <f>เม.ย.!L54</f>
        <v>0</v>
      </c>
      <c r="I54" s="24">
        <f>พ.ค.!L54</f>
        <v>0</v>
      </c>
      <c r="J54" s="24">
        <f>มิ.ย.!L54</f>
        <v>0</v>
      </c>
      <c r="K54" s="24">
        <f>ก.ค.!L54</f>
        <v>0</v>
      </c>
      <c r="L54" s="24">
        <f>ส.ค.!L54</f>
        <v>0</v>
      </c>
      <c r="M54" s="24">
        <f>ก.ย.!L54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ต.ค.!L56</f>
        <v>0</v>
      </c>
      <c r="C56" s="24">
        <f>พ.ย.!L56</f>
        <v>0</v>
      </c>
      <c r="D56" s="24">
        <f>ธ.ค.!L56</f>
        <v>0</v>
      </c>
      <c r="E56" s="24">
        <f>ม.ค.!L56</f>
        <v>0</v>
      </c>
      <c r="F56" s="24">
        <f>ก.พ.!L56</f>
        <v>0</v>
      </c>
      <c r="G56" s="24">
        <f>มี.ค.!L56</f>
        <v>0</v>
      </c>
      <c r="H56" s="24">
        <f>เม.ย.!L56</f>
        <v>0</v>
      </c>
      <c r="I56" s="24">
        <f>พ.ค.!L56</f>
        <v>0</v>
      </c>
      <c r="J56" s="24">
        <f>มิ.ย.!L56</f>
        <v>0</v>
      </c>
      <c r="K56" s="24">
        <f>ก.ค.!L56</f>
        <v>0</v>
      </c>
      <c r="L56" s="24">
        <f>ส.ค.!L56</f>
        <v>0</v>
      </c>
      <c r="M56" s="24">
        <f>ก.ย.!L56</f>
        <v>0</v>
      </c>
      <c r="N56" s="24">
        <f t="shared" si="0"/>
        <v>0</v>
      </c>
    </row>
    <row r="57" spans="1:14">
      <c r="A57" s="379" t="s">
        <v>237</v>
      </c>
      <c r="B57" s="24">
        <f>ต.ค.!L57</f>
        <v>0</v>
      </c>
      <c r="C57" s="24">
        <f>พ.ย.!L57</f>
        <v>0</v>
      </c>
      <c r="D57" s="24">
        <f>ธ.ค.!L57</f>
        <v>0</v>
      </c>
      <c r="E57" s="24">
        <f>ม.ค.!L57</f>
        <v>0</v>
      </c>
      <c r="F57" s="24">
        <f>ก.พ.!L57</f>
        <v>0</v>
      </c>
      <c r="G57" s="24">
        <f>มี.ค.!L57</f>
        <v>0</v>
      </c>
      <c r="H57" s="24">
        <f>เม.ย.!L57</f>
        <v>0</v>
      </c>
      <c r="I57" s="24">
        <f>พ.ค.!L57</f>
        <v>0</v>
      </c>
      <c r="J57" s="24">
        <f>มิ.ย.!L57</f>
        <v>0</v>
      </c>
      <c r="K57" s="24">
        <f>ก.ค.!L57</f>
        <v>0</v>
      </c>
      <c r="L57" s="24">
        <f>ส.ค.!L57</f>
        <v>0</v>
      </c>
      <c r="M57" s="24">
        <f>ก.ย.!L57</f>
        <v>0</v>
      </c>
      <c r="N57" s="24">
        <f t="shared" si="0"/>
        <v>0</v>
      </c>
    </row>
    <row r="58" spans="1:14">
      <c r="A58" s="363" t="s">
        <v>419</v>
      </c>
      <c r="B58" s="24">
        <f>ต.ค.!L58</f>
        <v>0</v>
      </c>
      <c r="C58" s="24">
        <f>พ.ย.!L58</f>
        <v>0</v>
      </c>
      <c r="D58" s="24">
        <f>ธ.ค.!L58</f>
        <v>0</v>
      </c>
      <c r="E58" s="24">
        <f>ม.ค.!L58</f>
        <v>0</v>
      </c>
      <c r="F58" s="24">
        <f>ก.พ.!L58</f>
        <v>0</v>
      </c>
      <c r="G58" s="24">
        <f>มี.ค.!L58</f>
        <v>0</v>
      </c>
      <c r="H58" s="24">
        <f>เม.ย.!L58</f>
        <v>0</v>
      </c>
      <c r="I58" s="24">
        <f>พ.ค.!L58</f>
        <v>0</v>
      </c>
      <c r="J58" s="24">
        <f>มิ.ย.!L58</f>
        <v>0</v>
      </c>
      <c r="K58" s="24">
        <f>ก.ค.!L58</f>
        <v>0</v>
      </c>
      <c r="L58" s="24">
        <f>ส.ค.!L58</f>
        <v>0</v>
      </c>
      <c r="M58" s="24">
        <f>ก.ย.!L58</f>
        <v>0</v>
      </c>
      <c r="N58" s="24">
        <f t="shared" si="0"/>
        <v>0</v>
      </c>
    </row>
    <row r="59" spans="1:14">
      <c r="A59" s="2" t="s">
        <v>420</v>
      </c>
      <c r="B59" s="24">
        <f>ต.ค.!L59</f>
        <v>0</v>
      </c>
      <c r="C59" s="24">
        <f>พ.ย.!L59</f>
        <v>0</v>
      </c>
      <c r="D59" s="24">
        <f>ธ.ค.!L59</f>
        <v>0</v>
      </c>
      <c r="E59" s="24">
        <f>ม.ค.!L59</f>
        <v>0</v>
      </c>
      <c r="F59" s="24">
        <f>ก.พ.!L59</f>
        <v>0</v>
      </c>
      <c r="G59" s="24">
        <f>มี.ค.!L59</f>
        <v>0</v>
      </c>
      <c r="H59" s="24">
        <f>เม.ย.!L59</f>
        <v>0</v>
      </c>
      <c r="I59" s="24">
        <f>พ.ค.!L59</f>
        <v>0</v>
      </c>
      <c r="J59" s="24">
        <f>มิ.ย.!L59</f>
        <v>0</v>
      </c>
      <c r="K59" s="24">
        <f>ก.ค.!L59</f>
        <v>0</v>
      </c>
      <c r="L59" s="24">
        <f>ส.ค.!L59</f>
        <v>0</v>
      </c>
      <c r="M59" s="24">
        <f>ก.ย.!L59</f>
        <v>0</v>
      </c>
      <c r="N59" s="24">
        <f t="shared" si="0"/>
        <v>0</v>
      </c>
    </row>
    <row r="60" spans="1:14">
      <c r="A60" s="5" t="s">
        <v>421</v>
      </c>
      <c r="B60" s="24">
        <f>ต.ค.!L60</f>
        <v>0</v>
      </c>
      <c r="C60" s="24">
        <f>พ.ย.!L60</f>
        <v>0</v>
      </c>
      <c r="D60" s="24">
        <f>ธ.ค.!L60</f>
        <v>0</v>
      </c>
      <c r="E60" s="24">
        <f>ม.ค.!L60</f>
        <v>0</v>
      </c>
      <c r="F60" s="24">
        <f>ก.พ.!L60</f>
        <v>0</v>
      </c>
      <c r="G60" s="24">
        <f>มี.ค.!L60</f>
        <v>0</v>
      </c>
      <c r="H60" s="24">
        <f>เม.ย.!L60</f>
        <v>0</v>
      </c>
      <c r="I60" s="24">
        <f>พ.ค.!L60</f>
        <v>0</v>
      </c>
      <c r="J60" s="24">
        <f>มิ.ย.!L60</f>
        <v>0</v>
      </c>
      <c r="K60" s="24">
        <f>ก.ค.!L60</f>
        <v>0</v>
      </c>
      <c r="L60" s="24">
        <f>ส.ค.!L60</f>
        <v>0</v>
      </c>
      <c r="M60" s="24">
        <f>ก.ย.!L60</f>
        <v>0</v>
      </c>
      <c r="N60" s="24">
        <f t="shared" si="0"/>
        <v>0</v>
      </c>
    </row>
    <row r="61" spans="1:14">
      <c r="A61" s="5" t="s">
        <v>422</v>
      </c>
      <c r="B61" s="24">
        <f>ต.ค.!L61</f>
        <v>0</v>
      </c>
      <c r="C61" s="24">
        <f>พ.ย.!L61</f>
        <v>0</v>
      </c>
      <c r="D61" s="24">
        <f>ธ.ค.!L61</f>
        <v>0</v>
      </c>
      <c r="E61" s="24">
        <f>ม.ค.!L61</f>
        <v>0</v>
      </c>
      <c r="F61" s="24">
        <f>ก.พ.!L61</f>
        <v>0</v>
      </c>
      <c r="G61" s="24">
        <f>มี.ค.!L61</f>
        <v>0</v>
      </c>
      <c r="H61" s="24">
        <f>เม.ย.!L61</f>
        <v>0</v>
      </c>
      <c r="I61" s="24">
        <f>พ.ค.!L61</f>
        <v>0</v>
      </c>
      <c r="J61" s="24">
        <f>มิ.ย.!L61</f>
        <v>0</v>
      </c>
      <c r="K61" s="24">
        <f>ก.ค.!L61</f>
        <v>0</v>
      </c>
      <c r="L61" s="24">
        <f>ส.ค.!L61</f>
        <v>0</v>
      </c>
      <c r="M61" s="24">
        <f>ก.ย.!L61</f>
        <v>0</v>
      </c>
      <c r="N61" s="24">
        <f t="shared" si="0"/>
        <v>0</v>
      </c>
    </row>
    <row r="62" spans="1:14">
      <c r="A62" s="5" t="s">
        <v>423</v>
      </c>
      <c r="B62" s="24">
        <f>ต.ค.!L62</f>
        <v>1731700</v>
      </c>
      <c r="C62" s="24">
        <f>พ.ย.!L62</f>
        <v>0</v>
      </c>
      <c r="D62" s="24">
        <f>ธ.ค.!L62</f>
        <v>0</v>
      </c>
      <c r="E62" s="24">
        <f>ม.ค.!L62</f>
        <v>0</v>
      </c>
      <c r="F62" s="24">
        <f>ก.พ.!L62</f>
        <v>0</v>
      </c>
      <c r="G62" s="24">
        <f>มี.ค.!L62</f>
        <v>0</v>
      </c>
      <c r="H62" s="24">
        <f>เม.ย.!L62</f>
        <v>0</v>
      </c>
      <c r="I62" s="24">
        <f>พ.ค.!L62</f>
        <v>0</v>
      </c>
      <c r="J62" s="24">
        <f>มิ.ย.!L62</f>
        <v>0</v>
      </c>
      <c r="K62" s="24">
        <f>ก.ค.!L62</f>
        <v>0</v>
      </c>
      <c r="L62" s="24">
        <f>ส.ค.!L62</f>
        <v>0</v>
      </c>
      <c r="M62" s="24">
        <f>ก.ย.!L62</f>
        <v>0</v>
      </c>
      <c r="N62" s="24">
        <f t="shared" si="0"/>
        <v>1731700</v>
      </c>
    </row>
    <row r="63" spans="1:14">
      <c r="A63" s="24" t="s">
        <v>424</v>
      </c>
      <c r="B63" s="24">
        <f>ต.ค.!L63</f>
        <v>0</v>
      </c>
      <c r="C63" s="24">
        <f>พ.ย.!L63</f>
        <v>0</v>
      </c>
      <c r="D63" s="24">
        <f>ธ.ค.!L63</f>
        <v>0</v>
      </c>
      <c r="E63" s="24">
        <f>ม.ค.!L63</f>
        <v>0</v>
      </c>
      <c r="F63" s="24">
        <f>ก.พ.!L63</f>
        <v>0</v>
      </c>
      <c r="G63" s="24">
        <f>มี.ค.!L63</f>
        <v>0</v>
      </c>
      <c r="H63" s="24">
        <f>เม.ย.!L63</f>
        <v>0</v>
      </c>
      <c r="I63" s="24">
        <f>พ.ค.!L63</f>
        <v>0</v>
      </c>
      <c r="J63" s="24">
        <f>มิ.ย.!L63</f>
        <v>0</v>
      </c>
      <c r="K63" s="24">
        <f>ก.ค.!L63</f>
        <v>0</v>
      </c>
      <c r="L63" s="24">
        <f>ส.ค.!L63</f>
        <v>0</v>
      </c>
      <c r="M63" s="24">
        <f>ก.ย.!L63</f>
        <v>0</v>
      </c>
      <c r="N63" s="24">
        <f t="shared" si="0"/>
        <v>0</v>
      </c>
    </row>
    <row r="64" spans="1:14">
      <c r="A64" s="24" t="s">
        <v>425</v>
      </c>
      <c r="B64" s="24">
        <f>ต.ค.!L64</f>
        <v>0</v>
      </c>
      <c r="C64" s="24">
        <f>พ.ย.!L64</f>
        <v>0</v>
      </c>
      <c r="D64" s="24">
        <f>ธ.ค.!L64</f>
        <v>0</v>
      </c>
      <c r="E64" s="24">
        <f>ม.ค.!L64</f>
        <v>0</v>
      </c>
      <c r="F64" s="24">
        <f>ก.พ.!L64</f>
        <v>0</v>
      </c>
      <c r="G64" s="24">
        <f>มี.ค.!L64</f>
        <v>0</v>
      </c>
      <c r="H64" s="24">
        <f>เม.ย.!L64</f>
        <v>0</v>
      </c>
      <c r="I64" s="24">
        <f>พ.ค.!L64</f>
        <v>0</v>
      </c>
      <c r="J64" s="24">
        <f>มิ.ย.!L64</f>
        <v>0</v>
      </c>
      <c r="K64" s="24">
        <f>ก.ค.!L64</f>
        <v>0</v>
      </c>
      <c r="L64" s="24">
        <f>ส.ค.!L64</f>
        <v>0</v>
      </c>
      <c r="M64" s="24">
        <f>ก.ย.!L64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ต.ค.!L65</f>
        <v>0</v>
      </c>
      <c r="C65" s="56">
        <f>พ.ย.!L65</f>
        <v>0</v>
      </c>
      <c r="D65" s="56">
        <f>ธ.ค.!L65</f>
        <v>0</v>
      </c>
      <c r="E65" s="56">
        <f>ม.ค.!L65</f>
        <v>0</v>
      </c>
      <c r="F65" s="56">
        <f>ก.พ.!L65</f>
        <v>0</v>
      </c>
      <c r="G65" s="56">
        <f>มี.ค.!L65</f>
        <v>0</v>
      </c>
      <c r="H65" s="56">
        <f>เม.ย.!L65</f>
        <v>0</v>
      </c>
      <c r="I65" s="56">
        <f>พ.ค.!L65</f>
        <v>0</v>
      </c>
      <c r="J65" s="56">
        <f>มิ.ย.!L65</f>
        <v>0</v>
      </c>
      <c r="K65" s="56">
        <f>ก.ค.!L65</f>
        <v>0</v>
      </c>
      <c r="L65" s="56">
        <f>ส.ค.!L65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1964426.78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1964426.78</v>
      </c>
    </row>
    <row r="67" spans="1:15">
      <c r="A67" s="29" t="s">
        <v>434</v>
      </c>
      <c r="B67" s="30"/>
      <c r="C67" s="30"/>
      <c r="D67" s="30"/>
      <c r="E67" s="30"/>
      <c r="F67" s="30">
        <f>ก.พ.!L67</f>
        <v>0</v>
      </c>
      <c r="G67" s="30">
        <f>มี.ค.!L67</f>
        <v>0</v>
      </c>
      <c r="H67" s="30">
        <f>เม.ย.!L67</f>
        <v>0</v>
      </c>
      <c r="I67" s="30">
        <f>พ.ค.!L67</f>
        <v>0</v>
      </c>
      <c r="J67" s="30">
        <f>มิ.ย.!L67</f>
        <v>0</v>
      </c>
      <c r="K67" s="30">
        <f>ก.ค.!L67</f>
        <v>0</v>
      </c>
      <c r="L67" s="30">
        <f>ส.ค.!L67</f>
        <v>0</v>
      </c>
      <c r="M67" s="30"/>
      <c r="N67" s="30"/>
    </row>
    <row r="68" spans="1:15">
      <c r="A68" s="23" t="s">
        <v>391</v>
      </c>
      <c r="B68" s="24">
        <f>ต.ค.!L68</f>
        <v>0</v>
      </c>
      <c r="C68" s="24">
        <f>พ.ย.!L68</f>
        <v>0</v>
      </c>
      <c r="D68" s="24">
        <f>ธ.ค.!L68</f>
        <v>0</v>
      </c>
      <c r="E68" s="24">
        <f>ม.ค.!L68</f>
        <v>0</v>
      </c>
      <c r="F68" s="24">
        <f>ก.พ.!L68</f>
        <v>0</v>
      </c>
      <c r="G68" s="24">
        <f>มี.ค.!L68</f>
        <v>0</v>
      </c>
      <c r="H68" s="24">
        <f>เม.ย.!L68</f>
        <v>0</v>
      </c>
      <c r="I68" s="24">
        <f>พ.ค.!L68</f>
        <v>0</v>
      </c>
      <c r="J68" s="24">
        <f>มิ.ย.!L68</f>
        <v>0</v>
      </c>
      <c r="K68" s="24">
        <f>ก.ค.!L68</f>
        <v>0</v>
      </c>
      <c r="L68" s="24">
        <f>ส.ค.!L68</f>
        <v>0</v>
      </c>
      <c r="M68" s="24">
        <f>ก.ย.!L68</f>
        <v>0</v>
      </c>
      <c r="N68" s="24">
        <f t="shared" si="0"/>
        <v>0</v>
      </c>
    </row>
    <row r="69" spans="1:15">
      <c r="A69" s="24" t="s">
        <v>436</v>
      </c>
      <c r="B69" s="24">
        <f>ต.ค.!L69</f>
        <v>0</v>
      </c>
      <c r="C69" s="24">
        <f>พ.ย.!L69</f>
        <v>0</v>
      </c>
      <c r="D69" s="24">
        <f>ธ.ค.!L69</f>
        <v>0</v>
      </c>
      <c r="E69" s="24">
        <f>ม.ค.!L69</f>
        <v>0</v>
      </c>
      <c r="F69" s="24">
        <f>ก.พ.!L69</f>
        <v>0</v>
      </c>
      <c r="G69" s="24">
        <f>มี.ค.!L69</f>
        <v>0</v>
      </c>
      <c r="H69" s="24">
        <f>เม.ย.!L69</f>
        <v>0</v>
      </c>
      <c r="I69" s="24">
        <f>พ.ค.!L69</f>
        <v>0</v>
      </c>
      <c r="J69" s="24">
        <f>มิ.ย.!L69</f>
        <v>0</v>
      </c>
      <c r="K69" s="24">
        <f>ก.ค.!L69</f>
        <v>0</v>
      </c>
      <c r="L69" s="24">
        <f>ส.ค.!L69</f>
        <v>0</v>
      </c>
      <c r="M69" s="24">
        <f>ก.ย.!L69</f>
        <v>0</v>
      </c>
      <c r="N69" s="24">
        <f t="shared" si="0"/>
        <v>0</v>
      </c>
    </row>
    <row r="70" spans="1:15">
      <c r="A70" s="24" t="s">
        <v>380</v>
      </c>
      <c r="B70" s="24">
        <f>ต.ค.!L70</f>
        <v>0</v>
      </c>
      <c r="C70" s="24">
        <f>พ.ย.!L70</f>
        <v>0</v>
      </c>
      <c r="D70" s="24">
        <f>ธ.ค.!L70</f>
        <v>0</v>
      </c>
      <c r="E70" s="24">
        <f>ม.ค.!L70</f>
        <v>0</v>
      </c>
      <c r="F70" s="24">
        <f>ก.พ.!L70</f>
        <v>0</v>
      </c>
      <c r="G70" s="24">
        <f>มี.ค.!L70</f>
        <v>0</v>
      </c>
      <c r="H70" s="24">
        <f>เม.ย.!L70</f>
        <v>0</v>
      </c>
      <c r="I70" s="24">
        <f>พ.ค.!L70</f>
        <v>0</v>
      </c>
      <c r="J70" s="24">
        <f>มิ.ย.!L70</f>
        <v>0</v>
      </c>
      <c r="K70" s="24">
        <f>ก.ค.!L70</f>
        <v>0</v>
      </c>
      <c r="L70" s="24">
        <f>ส.ค.!L70</f>
        <v>0</v>
      </c>
      <c r="M70" s="24">
        <f>ก.ย.!L70</f>
        <v>0</v>
      </c>
      <c r="N70" s="24">
        <f t="shared" si="0"/>
        <v>0</v>
      </c>
    </row>
    <row r="71" spans="1:15">
      <c r="A71" s="24" t="s">
        <v>268</v>
      </c>
      <c r="B71" s="24">
        <f>ต.ค.!L71</f>
        <v>0</v>
      </c>
      <c r="C71" s="24">
        <f>พ.ย.!L71</f>
        <v>0</v>
      </c>
      <c r="D71" s="24">
        <f>ธ.ค.!L71</f>
        <v>0</v>
      </c>
      <c r="E71" s="24">
        <f>ม.ค.!L71</f>
        <v>0</v>
      </c>
      <c r="F71" s="24">
        <f>ก.พ.!L71</f>
        <v>0</v>
      </c>
      <c r="G71" s="24">
        <f>มี.ค.!L71</f>
        <v>0</v>
      </c>
      <c r="H71" s="24">
        <f>เม.ย.!L71</f>
        <v>0</v>
      </c>
      <c r="I71" s="24">
        <f>พ.ค.!L71</f>
        <v>0</v>
      </c>
      <c r="J71" s="24">
        <f>มิ.ย.!L71</f>
        <v>0</v>
      </c>
      <c r="K71" s="24">
        <f>ก.ค.!L71</f>
        <v>0</v>
      </c>
      <c r="L71" s="24">
        <f>ส.ค.!L71</f>
        <v>0</v>
      </c>
      <c r="M71" s="24">
        <f>ก.ย.!L71</f>
        <v>0</v>
      </c>
      <c r="N71" s="24">
        <f t="shared" si="0"/>
        <v>0</v>
      </c>
    </row>
    <row r="72" spans="1:15">
      <c r="A72" s="24" t="s">
        <v>269</v>
      </c>
      <c r="B72" s="24">
        <f>ต.ค.!L72</f>
        <v>15000</v>
      </c>
      <c r="C72" s="24">
        <f>พ.ย.!L72</f>
        <v>0</v>
      </c>
      <c r="D72" s="24">
        <f>ธ.ค.!L72</f>
        <v>0</v>
      </c>
      <c r="E72" s="24">
        <f>ม.ค.!L72</f>
        <v>0</v>
      </c>
      <c r="F72" s="24">
        <f>ก.พ.!L72</f>
        <v>0</v>
      </c>
      <c r="G72" s="24">
        <f>มี.ค.!L72</f>
        <v>0</v>
      </c>
      <c r="H72" s="24">
        <f>เม.ย.!L72</f>
        <v>0</v>
      </c>
      <c r="I72" s="24">
        <f>พ.ค.!L72</f>
        <v>0</v>
      </c>
      <c r="J72" s="24">
        <f>มิ.ย.!L72</f>
        <v>0</v>
      </c>
      <c r="K72" s="24">
        <f>ก.ค.!L72</f>
        <v>0</v>
      </c>
      <c r="L72" s="24">
        <f>ส.ค.!L72</f>
        <v>0</v>
      </c>
      <c r="M72" s="24">
        <f>ก.ย.!L72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ต.ค.!L73</f>
        <v>0</v>
      </c>
      <c r="C73" s="24">
        <f>พ.ย.!L73</f>
        <v>0</v>
      </c>
      <c r="D73" s="24">
        <f>ธ.ค.!L73</f>
        <v>0</v>
      </c>
      <c r="E73" s="24">
        <f>ม.ค.!L73</f>
        <v>0</v>
      </c>
      <c r="F73" s="24">
        <f>ก.พ.!L73</f>
        <v>0</v>
      </c>
      <c r="G73" s="24">
        <f>มี.ค.!L73</f>
        <v>0</v>
      </c>
      <c r="H73" s="24">
        <f>เม.ย.!L73</f>
        <v>0</v>
      </c>
      <c r="I73" s="24">
        <f>พ.ค.!L73</f>
        <v>0</v>
      </c>
      <c r="J73" s="24">
        <f>มิ.ย.!L73</f>
        <v>0</v>
      </c>
      <c r="K73" s="24">
        <f>ก.ค.!L73</f>
        <v>0</v>
      </c>
      <c r="L73" s="24">
        <f>ส.ค.!L73</f>
        <v>0</v>
      </c>
      <c r="M73" s="24">
        <f>ก.ย.!L73</f>
        <v>0</v>
      </c>
      <c r="N73" s="24">
        <f t="shared" si="0"/>
        <v>0</v>
      </c>
    </row>
    <row r="74" spans="1:15">
      <c r="A74" s="31" t="s">
        <v>566</v>
      </c>
      <c r="B74" s="24">
        <f>ต.ค.!L74</f>
        <v>0</v>
      </c>
      <c r="C74" s="24">
        <f>พ.ย.!L74</f>
        <v>0</v>
      </c>
      <c r="D74" s="24">
        <f>ธ.ค.!L74</f>
        <v>0</v>
      </c>
      <c r="E74" s="24">
        <f>ม.ค.!L74</f>
        <v>0</v>
      </c>
      <c r="F74" s="24">
        <f>ก.พ.!L74</f>
        <v>0</v>
      </c>
      <c r="G74" s="24">
        <f>มี.ค.!L74</f>
        <v>0</v>
      </c>
      <c r="H74" s="24">
        <f>เม.ย.!L74</f>
        <v>0</v>
      </c>
      <c r="I74" s="24">
        <f>พ.ค.!L74</f>
        <v>0</v>
      </c>
      <c r="J74" s="24">
        <f>มิ.ย.!L74</f>
        <v>0</v>
      </c>
      <c r="K74" s="24">
        <f>ก.ค.!L74</f>
        <v>0</v>
      </c>
      <c r="L74" s="24">
        <f>ส.ค.!L74</f>
        <v>0</v>
      </c>
      <c r="M74" s="24">
        <f>ก.ย.!L74</f>
        <v>0</v>
      </c>
      <c r="N74" s="24">
        <f t="shared" si="0"/>
        <v>0</v>
      </c>
    </row>
    <row r="75" spans="1:15">
      <c r="A75" s="24" t="s">
        <v>271</v>
      </c>
      <c r="B75" s="24">
        <f>ต.ค.!L75</f>
        <v>0</v>
      </c>
      <c r="C75" s="24">
        <f>พ.ย.!L75</f>
        <v>0</v>
      </c>
      <c r="D75" s="24">
        <f>ธ.ค.!L75</f>
        <v>0</v>
      </c>
      <c r="E75" s="24">
        <f>ม.ค.!L75</f>
        <v>0</v>
      </c>
      <c r="F75" s="24">
        <f>ก.พ.!L75</f>
        <v>0</v>
      </c>
      <c r="G75" s="24">
        <f>มี.ค.!L75</f>
        <v>0</v>
      </c>
      <c r="H75" s="24">
        <f>เม.ย.!L75</f>
        <v>0</v>
      </c>
      <c r="I75" s="24">
        <f>พ.ค.!L75</f>
        <v>0</v>
      </c>
      <c r="J75" s="24">
        <f>มิ.ย.!L75</f>
        <v>0</v>
      </c>
      <c r="K75" s="24">
        <f>ก.ค.!L75</f>
        <v>0</v>
      </c>
      <c r="L75" s="24">
        <f>ส.ค.!L75</f>
        <v>0</v>
      </c>
      <c r="M75" s="24">
        <f>ก.ย.!L75</f>
        <v>0</v>
      </c>
      <c r="N75" s="24">
        <f t="shared" si="0"/>
        <v>0</v>
      </c>
    </row>
    <row r="76" spans="1:15">
      <c r="A76" s="31" t="s">
        <v>615</v>
      </c>
      <c r="B76" s="24">
        <f>ต.ค.!L76</f>
        <v>0</v>
      </c>
      <c r="C76" s="24">
        <f>พ.ย.!L76</f>
        <v>0</v>
      </c>
      <c r="D76" s="24">
        <f>ธ.ค.!L76</f>
        <v>0</v>
      </c>
      <c r="E76" s="24">
        <f>ม.ค.!L76</f>
        <v>0</v>
      </c>
      <c r="F76" s="24">
        <f>ก.พ.!L76</f>
        <v>0</v>
      </c>
      <c r="G76" s="24">
        <f>มี.ค.!L76</f>
        <v>0</v>
      </c>
      <c r="H76" s="24">
        <f>เม.ย.!L76</f>
        <v>0</v>
      </c>
      <c r="I76" s="24">
        <f>พ.ค.!L76</f>
        <v>0</v>
      </c>
      <c r="J76" s="24">
        <f>มิ.ย.!L76</f>
        <v>0</v>
      </c>
      <c r="K76" s="24">
        <f>ก.ค.!L76</f>
        <v>0</v>
      </c>
      <c r="L76" s="24">
        <f>ส.ค.!L76</f>
        <v>0</v>
      </c>
      <c r="M76" s="24">
        <f>ก.ย.!L76</f>
        <v>0</v>
      </c>
      <c r="N76" s="24">
        <f t="shared" si="0"/>
        <v>0</v>
      </c>
    </row>
    <row r="77" spans="1:15">
      <c r="A77" s="24" t="s">
        <v>289</v>
      </c>
      <c r="B77" s="24">
        <f>ต.ค.!L77</f>
        <v>0</v>
      </c>
      <c r="C77" s="24">
        <f>พ.ย.!L77</f>
        <v>0</v>
      </c>
      <c r="D77" s="24">
        <f>ธ.ค.!L77</f>
        <v>0</v>
      </c>
      <c r="E77" s="24">
        <f>ม.ค.!L77</f>
        <v>0</v>
      </c>
      <c r="F77" s="24">
        <f>ก.พ.!L77</f>
        <v>0</v>
      </c>
      <c r="G77" s="24">
        <f>มี.ค.!L77</f>
        <v>0</v>
      </c>
      <c r="H77" s="24">
        <f>เม.ย.!L77</f>
        <v>0</v>
      </c>
      <c r="I77" s="24">
        <f>พ.ค.!L77</f>
        <v>0</v>
      </c>
      <c r="J77" s="24">
        <f>มิ.ย.!L77</f>
        <v>0</v>
      </c>
      <c r="K77" s="24">
        <f>ก.ค.!L77</f>
        <v>0</v>
      </c>
      <c r="L77" s="24">
        <f>ส.ค.!L77</f>
        <v>0</v>
      </c>
      <c r="M77" s="24">
        <f>ก.ย.!L77</f>
        <v>0</v>
      </c>
      <c r="N77" s="24">
        <f t="shared" si="0"/>
        <v>0</v>
      </c>
    </row>
    <row r="78" spans="1:15">
      <c r="A78" s="24" t="s">
        <v>381</v>
      </c>
      <c r="B78" s="24">
        <f>ต.ค.!L78</f>
        <v>0</v>
      </c>
      <c r="C78" s="24">
        <f>พ.ย.!L78</f>
        <v>0</v>
      </c>
      <c r="D78" s="24">
        <f>ธ.ค.!L78</f>
        <v>0</v>
      </c>
      <c r="E78" s="24">
        <f>ม.ค.!L78</f>
        <v>0</v>
      </c>
      <c r="F78" s="24">
        <f>ก.พ.!L78</f>
        <v>0</v>
      </c>
      <c r="G78" s="24">
        <f>มี.ค.!L78</f>
        <v>0</v>
      </c>
      <c r="H78" s="24">
        <f>เม.ย.!L78</f>
        <v>0</v>
      </c>
      <c r="I78" s="24">
        <f>พ.ค.!L78</f>
        <v>0</v>
      </c>
      <c r="J78" s="24">
        <f>มิ.ย.!L78</f>
        <v>0</v>
      </c>
      <c r="K78" s="24">
        <f>ก.ค.!L78</f>
        <v>0</v>
      </c>
      <c r="L78" s="24">
        <f>ส.ค.!L78</f>
        <v>0</v>
      </c>
      <c r="M78" s="24">
        <f>ก.ย.!L78</f>
        <v>0</v>
      </c>
      <c r="N78" s="24">
        <f t="shared" si="0"/>
        <v>0</v>
      </c>
    </row>
    <row r="79" spans="1:15">
      <c r="A79" s="31" t="s">
        <v>17</v>
      </c>
      <c r="B79" s="24">
        <f>ต.ค.!L79</f>
        <v>0</v>
      </c>
      <c r="C79" s="24">
        <f>พ.ย.!L79</f>
        <v>0</v>
      </c>
      <c r="D79" s="24">
        <f>ธ.ค.!L79</f>
        <v>0</v>
      </c>
      <c r="E79" s="24">
        <f>ม.ค.!L79</f>
        <v>0</v>
      </c>
      <c r="F79" s="24">
        <f>ก.พ.!L79</f>
        <v>0</v>
      </c>
      <c r="G79" s="24">
        <f>มี.ค.!L79</f>
        <v>0</v>
      </c>
      <c r="H79" s="24">
        <f>เม.ย.!L79</f>
        <v>0</v>
      </c>
      <c r="I79" s="24">
        <f>พ.ค.!L79</f>
        <v>0</v>
      </c>
      <c r="J79" s="24">
        <f>มิ.ย.!L79</f>
        <v>0</v>
      </c>
      <c r="K79" s="24">
        <f>ก.ค.!L79</f>
        <v>0</v>
      </c>
      <c r="L79" s="24">
        <f>ส.ค.!L79</f>
        <v>0</v>
      </c>
      <c r="M79" s="24">
        <f>ก.ย.!L79</f>
        <v>0</v>
      </c>
      <c r="N79" s="24">
        <f t="shared" si="0"/>
        <v>0</v>
      </c>
    </row>
    <row r="80" spans="1:15">
      <c r="A80" s="31" t="s">
        <v>622</v>
      </c>
      <c r="B80" s="24">
        <f>ต.ค.!L80</f>
        <v>0</v>
      </c>
      <c r="C80" s="24">
        <f>พ.ย.!L80</f>
        <v>0</v>
      </c>
      <c r="D80" s="24">
        <f>ธ.ค.!L80</f>
        <v>0</v>
      </c>
      <c r="E80" s="24">
        <f>ม.ค.!L80</f>
        <v>0</v>
      </c>
      <c r="F80" s="24">
        <f>ก.พ.!L80</f>
        <v>0</v>
      </c>
      <c r="G80" s="24">
        <f>มี.ค.!L80</f>
        <v>0</v>
      </c>
      <c r="H80" s="24">
        <f>เม.ย.!L80</f>
        <v>0</v>
      </c>
      <c r="I80" s="24">
        <f>พ.ค.!L80</f>
        <v>0</v>
      </c>
      <c r="J80" s="24">
        <f>มิ.ย.!L80</f>
        <v>0</v>
      </c>
      <c r="K80" s="24">
        <f>ก.ค.!L80</f>
        <v>0</v>
      </c>
      <c r="L80" s="24">
        <f>ส.ค.!L80</f>
        <v>0</v>
      </c>
      <c r="M80" s="24">
        <f>ก.ย.!L80</f>
        <v>0</v>
      </c>
      <c r="N80" s="24">
        <f t="shared" si="0"/>
        <v>0</v>
      </c>
    </row>
    <row r="81" spans="1:14">
      <c r="A81" s="24" t="s">
        <v>438</v>
      </c>
      <c r="B81" s="24">
        <f>ต.ค.!L81</f>
        <v>0</v>
      </c>
      <c r="C81" s="24">
        <f>พ.ย.!L81</f>
        <v>0</v>
      </c>
      <c r="D81" s="24">
        <f>ธ.ค.!L81</f>
        <v>0</v>
      </c>
      <c r="E81" s="24">
        <f>ม.ค.!L81</f>
        <v>0</v>
      </c>
      <c r="F81" s="24">
        <f>ก.พ.!L81</f>
        <v>0</v>
      </c>
      <c r="G81" s="24">
        <f>มี.ค.!L81</f>
        <v>0</v>
      </c>
      <c r="H81" s="24">
        <f>เม.ย.!L81</f>
        <v>0</v>
      </c>
      <c r="I81" s="24">
        <f>พ.ค.!L81</f>
        <v>0</v>
      </c>
      <c r="J81" s="24">
        <f>มิ.ย.!L81</f>
        <v>0</v>
      </c>
      <c r="K81" s="24">
        <f>ก.ค.!L81</f>
        <v>0</v>
      </c>
      <c r="L81" s="24">
        <f>ส.ค.!L81</f>
        <v>0</v>
      </c>
      <c r="M81" s="24">
        <f>ก.ย.!L81</f>
        <v>0</v>
      </c>
      <c r="N81" s="24">
        <f t="shared" si="0"/>
        <v>0</v>
      </c>
    </row>
    <row r="82" spans="1:14">
      <c r="A82" s="24" t="s">
        <v>608</v>
      </c>
      <c r="B82" s="24">
        <f>ต.ค.!L82</f>
        <v>0</v>
      </c>
      <c r="C82" s="24">
        <f>พ.ย.!L82</f>
        <v>0</v>
      </c>
      <c r="D82" s="24">
        <f>ธ.ค.!L82</f>
        <v>0</v>
      </c>
      <c r="E82" s="24">
        <f>ม.ค.!L82</f>
        <v>0</v>
      </c>
      <c r="F82" s="24">
        <f>ก.พ.!L82</f>
        <v>0</v>
      </c>
      <c r="G82" s="24">
        <f>มี.ค.!L82</f>
        <v>0</v>
      </c>
      <c r="H82" s="24">
        <f>เม.ย.!L82</f>
        <v>0</v>
      </c>
      <c r="I82" s="24">
        <f>พ.ค.!L82</f>
        <v>0</v>
      </c>
      <c r="J82" s="24">
        <f>มิ.ย.!L82</f>
        <v>0</v>
      </c>
      <c r="K82" s="24">
        <f>ก.ค.!L82</f>
        <v>0</v>
      </c>
      <c r="L82" s="24">
        <f>ส.ค.!L82</f>
        <v>0</v>
      </c>
      <c r="M82" s="24">
        <f>ก.ย.!L82</f>
        <v>0</v>
      </c>
      <c r="N82" s="24">
        <f t="shared" si="0"/>
        <v>0</v>
      </c>
    </row>
    <row r="83" spans="1:14">
      <c r="A83" s="24" t="s">
        <v>382</v>
      </c>
      <c r="B83" s="24">
        <f>ต.ค.!L83</f>
        <v>0</v>
      </c>
      <c r="C83" s="24">
        <f>พ.ย.!L83</f>
        <v>0</v>
      </c>
      <c r="D83" s="24">
        <f>ธ.ค.!L83</f>
        <v>0</v>
      </c>
      <c r="E83" s="24">
        <f>ม.ค.!L83</f>
        <v>0</v>
      </c>
      <c r="F83" s="24">
        <f>ก.พ.!L83</f>
        <v>0</v>
      </c>
      <c r="G83" s="24">
        <f>มี.ค.!L83</f>
        <v>0</v>
      </c>
      <c r="H83" s="24">
        <f>เม.ย.!L83</f>
        <v>0</v>
      </c>
      <c r="I83" s="24">
        <f>พ.ค.!L83</f>
        <v>0</v>
      </c>
      <c r="J83" s="24">
        <f>มิ.ย.!L83</f>
        <v>0</v>
      </c>
      <c r="K83" s="24">
        <f>ก.ค.!L83</f>
        <v>0</v>
      </c>
      <c r="L83" s="24">
        <f>ส.ค.!L83</f>
        <v>0</v>
      </c>
      <c r="M83" s="24">
        <f>ก.ย.!L83</f>
        <v>0</v>
      </c>
      <c r="N83" s="24">
        <f t="shared" si="0"/>
        <v>0</v>
      </c>
    </row>
    <row r="84" spans="1:14">
      <c r="A84" s="24" t="s">
        <v>384</v>
      </c>
      <c r="B84" s="24">
        <f>ต.ค.!L84</f>
        <v>0</v>
      </c>
      <c r="C84" s="24">
        <f>พ.ย.!L84</f>
        <v>0</v>
      </c>
      <c r="D84" s="24">
        <f>ธ.ค.!L84</f>
        <v>0</v>
      </c>
      <c r="E84" s="24">
        <f>ม.ค.!L84</f>
        <v>0</v>
      </c>
      <c r="F84" s="24">
        <f>ก.พ.!L84</f>
        <v>0</v>
      </c>
      <c r="G84" s="24">
        <f>มี.ค.!L84</f>
        <v>0</v>
      </c>
      <c r="H84" s="24">
        <f>เม.ย.!L84</f>
        <v>0</v>
      </c>
      <c r="I84" s="24">
        <f>พ.ค.!L84</f>
        <v>0</v>
      </c>
      <c r="J84" s="24">
        <f>มิ.ย.!L84</f>
        <v>0</v>
      </c>
      <c r="K84" s="24">
        <f>ก.ค.!L84</f>
        <v>0</v>
      </c>
      <c r="L84" s="24">
        <f>ส.ค.!L84</f>
        <v>0</v>
      </c>
      <c r="M84" s="24">
        <f>ก.ย.!L84</f>
        <v>0</v>
      </c>
      <c r="N84" s="24">
        <f t="shared" si="0"/>
        <v>0</v>
      </c>
    </row>
    <row r="85" spans="1:14">
      <c r="A85" s="24" t="s">
        <v>609</v>
      </c>
      <c r="B85" s="24">
        <f>ต.ค.!L85</f>
        <v>750</v>
      </c>
      <c r="C85" s="24">
        <f>พ.ย.!L85</f>
        <v>0</v>
      </c>
      <c r="D85" s="24">
        <f>ธ.ค.!L85</f>
        <v>0</v>
      </c>
      <c r="E85" s="24">
        <f>ม.ค.!L85</f>
        <v>0</v>
      </c>
      <c r="F85" s="24">
        <f>ก.พ.!L85</f>
        <v>0</v>
      </c>
      <c r="G85" s="24">
        <f>มี.ค.!L85</f>
        <v>0</v>
      </c>
      <c r="H85" s="24">
        <f>เม.ย.!L85</f>
        <v>0</v>
      </c>
      <c r="I85" s="24">
        <f>พ.ค.!L85</f>
        <v>0</v>
      </c>
      <c r="J85" s="24">
        <f>มิ.ย.!L85</f>
        <v>0</v>
      </c>
      <c r="K85" s="24">
        <f>ก.ค.!L85</f>
        <v>0</v>
      </c>
      <c r="L85" s="24">
        <f>ส.ค.!L85</f>
        <v>0</v>
      </c>
      <c r="M85" s="24">
        <f>ก.ย.!L85</f>
        <v>0</v>
      </c>
      <c r="N85" s="24">
        <f t="shared" si="0"/>
        <v>750</v>
      </c>
    </row>
    <row r="86" spans="1:14">
      <c r="A86" s="24" t="s">
        <v>610</v>
      </c>
      <c r="B86" s="24">
        <f>ต.ค.!L86</f>
        <v>0</v>
      </c>
      <c r="C86" s="24">
        <f>พ.ย.!L86</f>
        <v>0</v>
      </c>
      <c r="D86" s="24">
        <f>ธ.ค.!L86</f>
        <v>0</v>
      </c>
      <c r="E86" s="24">
        <f>ม.ค.!L86</f>
        <v>0</v>
      </c>
      <c r="F86" s="24">
        <f>ก.พ.!L86</f>
        <v>0</v>
      </c>
      <c r="G86" s="24">
        <f>มี.ค.!L86</f>
        <v>0</v>
      </c>
      <c r="H86" s="24">
        <f>เม.ย.!L86</f>
        <v>0</v>
      </c>
      <c r="I86" s="24">
        <f>พ.ค.!L86</f>
        <v>0</v>
      </c>
      <c r="J86" s="24">
        <f>มิ.ย.!L86</f>
        <v>0</v>
      </c>
      <c r="K86" s="24">
        <f>ก.ค.!L86</f>
        <v>0</v>
      </c>
      <c r="L86" s="24">
        <f>ส.ค.!L86</f>
        <v>0</v>
      </c>
      <c r="M86" s="24">
        <f>ก.ย.!L86</f>
        <v>0</v>
      </c>
      <c r="N86" s="24">
        <f t="shared" si="0"/>
        <v>0</v>
      </c>
    </row>
    <row r="87" spans="1:14">
      <c r="A87" s="24" t="s">
        <v>611</v>
      </c>
      <c r="B87" s="24">
        <f>ต.ค.!L87</f>
        <v>0</v>
      </c>
      <c r="C87" s="24">
        <f>พ.ย.!L87</f>
        <v>0</v>
      </c>
      <c r="D87" s="24">
        <f>ธ.ค.!L87</f>
        <v>0</v>
      </c>
      <c r="E87" s="24">
        <f>ม.ค.!L87</f>
        <v>0</v>
      </c>
      <c r="F87" s="24">
        <f>ก.พ.!L87</f>
        <v>0</v>
      </c>
      <c r="G87" s="24">
        <f>มี.ค.!L87</f>
        <v>0</v>
      </c>
      <c r="H87" s="24">
        <f>เม.ย.!L87</f>
        <v>0</v>
      </c>
      <c r="I87" s="24">
        <f>พ.ค.!L87</f>
        <v>0</v>
      </c>
      <c r="J87" s="24">
        <f>มิ.ย.!L87</f>
        <v>0</v>
      </c>
      <c r="K87" s="24">
        <f>ก.ค.!L87</f>
        <v>0</v>
      </c>
      <c r="L87" s="24">
        <f>ส.ค.!L87</f>
        <v>0</v>
      </c>
      <c r="M87" s="24">
        <f>ก.ย.!L87</f>
        <v>0</v>
      </c>
      <c r="N87" s="24">
        <f t="shared" si="0"/>
        <v>0</v>
      </c>
    </row>
    <row r="88" spans="1:14">
      <c r="A88" s="31" t="s">
        <v>16</v>
      </c>
      <c r="B88" s="24">
        <f>ต.ค.!L88</f>
        <v>0</v>
      </c>
      <c r="C88" s="24">
        <f>พ.ย.!L88</f>
        <v>0</v>
      </c>
      <c r="D88" s="24">
        <f>ธ.ค.!L88</f>
        <v>0</v>
      </c>
      <c r="E88" s="24">
        <f>ม.ค.!L88</f>
        <v>0</v>
      </c>
      <c r="F88" s="24">
        <f>ก.พ.!L88</f>
        <v>0</v>
      </c>
      <c r="G88" s="24">
        <f>มี.ค.!L88</f>
        <v>0</v>
      </c>
      <c r="H88" s="24">
        <f>เม.ย.!L88</f>
        <v>0</v>
      </c>
      <c r="I88" s="24">
        <f>พ.ค.!L88</f>
        <v>0</v>
      </c>
      <c r="J88" s="24">
        <f>มิ.ย.!L88</f>
        <v>0</v>
      </c>
      <c r="K88" s="24">
        <f>ก.ค.!L88</f>
        <v>0</v>
      </c>
      <c r="L88" s="24">
        <f>ส.ค.!L88</f>
        <v>0</v>
      </c>
      <c r="M88" s="24">
        <f>ก.ย.!L88</f>
        <v>0</v>
      </c>
      <c r="N88" s="24">
        <f t="shared" si="0"/>
        <v>0</v>
      </c>
    </row>
    <row r="89" spans="1:14">
      <c r="A89" s="31" t="s">
        <v>0</v>
      </c>
      <c r="B89" s="24">
        <f>ต.ค.!L89</f>
        <v>0</v>
      </c>
      <c r="C89" s="24">
        <f>พ.ย.!L89</f>
        <v>0</v>
      </c>
      <c r="D89" s="24">
        <f>ธ.ค.!L89</f>
        <v>0</v>
      </c>
      <c r="E89" s="24">
        <f>ม.ค.!L89</f>
        <v>0</v>
      </c>
      <c r="F89" s="24">
        <f>ก.พ.!L89</f>
        <v>0</v>
      </c>
      <c r="G89" s="24">
        <f>มี.ค.!L89</f>
        <v>0</v>
      </c>
      <c r="H89" s="24">
        <f>เม.ย.!L89</f>
        <v>0</v>
      </c>
      <c r="I89" s="24">
        <f>พ.ค.!L89</f>
        <v>0</v>
      </c>
      <c r="J89" s="24">
        <f>มิ.ย.!L89</f>
        <v>0</v>
      </c>
      <c r="K89" s="24">
        <f>ก.ค.!L89</f>
        <v>0</v>
      </c>
      <c r="L89" s="24">
        <f>ส.ค.!L89</f>
        <v>0</v>
      </c>
      <c r="M89" s="24">
        <f>ก.ย.!L89</f>
        <v>0</v>
      </c>
      <c r="N89" s="24">
        <f t="shared" si="0"/>
        <v>0</v>
      </c>
    </row>
    <row r="90" spans="1:14">
      <c r="A90" s="31" t="s">
        <v>18</v>
      </c>
      <c r="B90" s="24">
        <f>ต.ค.!L90</f>
        <v>0</v>
      </c>
      <c r="C90" s="24">
        <f>พ.ย.!L90</f>
        <v>0</v>
      </c>
      <c r="D90" s="24">
        <f>ธ.ค.!L90</f>
        <v>0</v>
      </c>
      <c r="E90" s="24">
        <f>ม.ค.!L90</f>
        <v>0</v>
      </c>
      <c r="F90" s="24">
        <f>ก.พ.!L90</f>
        <v>0</v>
      </c>
      <c r="G90" s="24">
        <f>มี.ค.!L90</f>
        <v>0</v>
      </c>
      <c r="H90" s="24">
        <f>เม.ย.!L90</f>
        <v>0</v>
      </c>
      <c r="I90" s="24">
        <f>พ.ค.!L90</f>
        <v>0</v>
      </c>
      <c r="J90" s="24">
        <f>มิ.ย.!L90</f>
        <v>0</v>
      </c>
      <c r="K90" s="24">
        <f>ก.ค.!L90</f>
        <v>0</v>
      </c>
      <c r="L90" s="24">
        <f>ส.ค.!L90</f>
        <v>0</v>
      </c>
      <c r="M90" s="24">
        <f>ก.ย.!L90</f>
        <v>0</v>
      </c>
      <c r="N90" s="24">
        <f t="shared" si="0"/>
        <v>0</v>
      </c>
    </row>
    <row r="91" spans="1:14" hidden="1">
      <c r="A91" s="31"/>
      <c r="B91" s="24">
        <f>ต.ค.!L91</f>
        <v>0</v>
      </c>
      <c r="C91" s="24">
        <f>พ.ย.!L91</f>
        <v>0</v>
      </c>
      <c r="D91" s="24">
        <f>ธ.ค.!L91</f>
        <v>0</v>
      </c>
      <c r="E91" s="24">
        <f>ม.ค.!L91</f>
        <v>0</v>
      </c>
      <c r="F91" s="24">
        <f>ก.พ.!L91</f>
        <v>0</v>
      </c>
      <c r="G91" s="24">
        <f>มี.ค.!L91</f>
        <v>0</v>
      </c>
      <c r="H91" s="24">
        <f>เม.ย.!L91</f>
        <v>0</v>
      </c>
      <c r="I91" s="24">
        <f>พ.ค.!L91</f>
        <v>0</v>
      </c>
      <c r="J91" s="24">
        <f>มิ.ย.!L91</f>
        <v>0</v>
      </c>
      <c r="K91" s="24">
        <f>ก.ค.!L91</f>
        <v>0</v>
      </c>
      <c r="L91" s="24">
        <f>ส.ค.!L91</f>
        <v>0</v>
      </c>
      <c r="M91" s="24">
        <f>ก.ย.!L91</f>
        <v>0</v>
      </c>
      <c r="N91" s="24">
        <f t="shared" si="0"/>
        <v>0</v>
      </c>
    </row>
    <row r="92" spans="1:14" hidden="1">
      <c r="A92" s="31"/>
      <c r="B92" s="24">
        <f>ต.ค.!L92</f>
        <v>0</v>
      </c>
      <c r="C92" s="24">
        <f>พ.ย.!L92</f>
        <v>0</v>
      </c>
      <c r="D92" s="24">
        <f>ธ.ค.!L92</f>
        <v>0</v>
      </c>
      <c r="E92" s="24">
        <f>ม.ค.!L92</f>
        <v>0</v>
      </c>
      <c r="F92" s="24">
        <f>ก.พ.!L92</f>
        <v>0</v>
      </c>
      <c r="G92" s="24">
        <f>มี.ค.!L92</f>
        <v>0</v>
      </c>
      <c r="H92" s="24">
        <f>เม.ย.!L92</f>
        <v>0</v>
      </c>
      <c r="I92" s="24">
        <f>พ.ค.!L92</f>
        <v>0</v>
      </c>
      <c r="J92" s="24">
        <f>มิ.ย.!L92</f>
        <v>0</v>
      </c>
      <c r="K92" s="24">
        <f>ก.ค.!L92</f>
        <v>0</v>
      </c>
      <c r="L92" s="24">
        <f>ส.ค.!L92</f>
        <v>0</v>
      </c>
      <c r="M92" s="24">
        <f>ก.ย.!L92</f>
        <v>0</v>
      </c>
      <c r="N92" s="24">
        <f t="shared" si="0"/>
        <v>0</v>
      </c>
    </row>
    <row r="93" spans="1:14" hidden="1">
      <c r="A93" s="31"/>
      <c r="B93" s="24">
        <f>ต.ค.!L93</f>
        <v>0</v>
      </c>
      <c r="C93" s="24">
        <f>พ.ย.!L93</f>
        <v>0</v>
      </c>
      <c r="D93" s="24">
        <f>ธ.ค.!L93</f>
        <v>0</v>
      </c>
      <c r="E93" s="24">
        <f>ม.ค.!L93</f>
        <v>0</v>
      </c>
      <c r="F93" s="24">
        <f>ก.พ.!L93</f>
        <v>0</v>
      </c>
      <c r="G93" s="24">
        <f>มี.ค.!L93</f>
        <v>0</v>
      </c>
      <c r="H93" s="24">
        <f>เม.ย.!L93</f>
        <v>0</v>
      </c>
      <c r="I93" s="24">
        <f>พ.ค.!L93</f>
        <v>0</v>
      </c>
      <c r="J93" s="24">
        <f>มิ.ย.!L93</f>
        <v>0</v>
      </c>
      <c r="K93" s="24">
        <f>ก.ค.!L93</f>
        <v>0</v>
      </c>
      <c r="L93" s="24">
        <f>ส.ค.!L93</f>
        <v>0</v>
      </c>
      <c r="M93" s="24">
        <f>ก.ย.!L93</f>
        <v>0</v>
      </c>
      <c r="N93" s="24">
        <f t="shared" si="0"/>
        <v>0</v>
      </c>
    </row>
    <row r="94" spans="1:14" hidden="1">
      <c r="A94" s="31"/>
      <c r="B94" s="24">
        <f>ต.ค.!L94</f>
        <v>0</v>
      </c>
      <c r="C94" s="24">
        <f>พ.ย.!L94</f>
        <v>0</v>
      </c>
      <c r="D94" s="24">
        <f>ธ.ค.!L94</f>
        <v>0</v>
      </c>
      <c r="E94" s="24">
        <f>ม.ค.!L94</f>
        <v>0</v>
      </c>
      <c r="F94" s="24">
        <f>ก.พ.!L94</f>
        <v>0</v>
      </c>
      <c r="G94" s="24">
        <f>มี.ค.!L94</f>
        <v>0</v>
      </c>
      <c r="H94" s="24">
        <f>เม.ย.!L94</f>
        <v>0</v>
      </c>
      <c r="I94" s="24">
        <f>พ.ค.!L94</f>
        <v>0</v>
      </c>
      <c r="J94" s="24">
        <f>มิ.ย.!L94</f>
        <v>0</v>
      </c>
      <c r="K94" s="24">
        <f>ก.ค.!L94</f>
        <v>0</v>
      </c>
      <c r="L94" s="24">
        <f>ส.ค.!L94</f>
        <v>0</v>
      </c>
      <c r="M94" s="24">
        <f>ก.ย.!L94</f>
        <v>0</v>
      </c>
      <c r="N94" s="24">
        <f t="shared" si="0"/>
        <v>0</v>
      </c>
    </row>
    <row r="95" spans="1:14" hidden="1">
      <c r="A95" s="31"/>
      <c r="B95" s="24">
        <f>ต.ค.!L95</f>
        <v>0</v>
      </c>
      <c r="C95" s="24">
        <f>พ.ย.!L95</f>
        <v>0</v>
      </c>
      <c r="D95" s="24">
        <f>ธ.ค.!L95</f>
        <v>0</v>
      </c>
      <c r="E95" s="24">
        <f>ม.ค.!L95</f>
        <v>0</v>
      </c>
      <c r="F95" s="24">
        <f>ก.พ.!L95</f>
        <v>0</v>
      </c>
      <c r="G95" s="24">
        <f>มี.ค.!L95</f>
        <v>0</v>
      </c>
      <c r="H95" s="24">
        <f>เม.ย.!L95</f>
        <v>0</v>
      </c>
      <c r="I95" s="24">
        <f>พ.ค.!L95</f>
        <v>0</v>
      </c>
      <c r="J95" s="24">
        <f>มิ.ย.!L95</f>
        <v>0</v>
      </c>
      <c r="K95" s="24">
        <f>ก.ค.!L95</f>
        <v>0</v>
      </c>
      <c r="L95" s="24">
        <f>ส.ค.!L95</f>
        <v>0</v>
      </c>
      <c r="M95" s="24">
        <f>ก.ย.!L95</f>
        <v>0</v>
      </c>
      <c r="N95" s="24">
        <f t="shared" si="0"/>
        <v>0</v>
      </c>
    </row>
    <row r="96" spans="1:14">
      <c r="A96" s="23" t="s">
        <v>389</v>
      </c>
      <c r="B96" s="24">
        <f>ต.ค.!L96</f>
        <v>0</v>
      </c>
      <c r="C96" s="24">
        <f>พ.ย.!L96</f>
        <v>0</v>
      </c>
      <c r="D96" s="24">
        <f>ธ.ค.!L96</f>
        <v>0</v>
      </c>
      <c r="E96" s="24">
        <f>ม.ค.!L96</f>
        <v>0</v>
      </c>
      <c r="F96" s="24">
        <f>ก.พ.!L96</f>
        <v>0</v>
      </c>
      <c r="G96" s="24">
        <f>มี.ค.!L96</f>
        <v>0</v>
      </c>
      <c r="H96" s="24">
        <f>เม.ย.!L96</f>
        <v>0</v>
      </c>
      <c r="I96" s="24">
        <f>พ.ค.!L96</f>
        <v>0</v>
      </c>
      <c r="J96" s="24">
        <f>มิ.ย.!L96</f>
        <v>0</v>
      </c>
      <c r="K96" s="24">
        <f>ก.ค.!L96</f>
        <v>0</v>
      </c>
      <c r="L96" s="24">
        <f>ส.ค.!L96</f>
        <v>0</v>
      </c>
      <c r="M96" s="24">
        <f>ก.ย.!L96</f>
        <v>0</v>
      </c>
      <c r="N96" s="24">
        <f t="shared" si="0"/>
        <v>0</v>
      </c>
    </row>
    <row r="97" spans="1:14">
      <c r="A97" s="24" t="s">
        <v>137</v>
      </c>
      <c r="B97" s="24">
        <f>ต.ค.!L97</f>
        <v>0</v>
      </c>
      <c r="C97" s="24">
        <f>พ.ย.!L97</f>
        <v>0</v>
      </c>
      <c r="D97" s="24">
        <f>ธ.ค.!L97</f>
        <v>0</v>
      </c>
      <c r="E97" s="24">
        <f>ม.ค.!L97</f>
        <v>0</v>
      </c>
      <c r="F97" s="24">
        <f>ก.พ.!L97</f>
        <v>0</v>
      </c>
      <c r="G97" s="24">
        <f>มี.ค.!L97</f>
        <v>0</v>
      </c>
      <c r="H97" s="24">
        <f>เม.ย.!L97</f>
        <v>0</v>
      </c>
      <c r="I97" s="24">
        <f>พ.ค.!L97</f>
        <v>0</v>
      </c>
      <c r="J97" s="24">
        <f>มิ.ย.!L97</f>
        <v>0</v>
      </c>
      <c r="K97" s="24">
        <f>ก.ค.!L97</f>
        <v>0</v>
      </c>
      <c r="L97" s="24">
        <f>ส.ค.!L97</f>
        <v>0</v>
      </c>
      <c r="M97" s="24">
        <f>ก.ย.!L97</f>
        <v>0</v>
      </c>
      <c r="N97" s="24">
        <f t="shared" si="0"/>
        <v>0</v>
      </c>
    </row>
    <row r="98" spans="1:14">
      <c r="A98" s="31" t="s">
        <v>136</v>
      </c>
      <c r="B98" s="24">
        <f>ต.ค.!L98</f>
        <v>0</v>
      </c>
      <c r="C98" s="24">
        <f>พ.ย.!L98</f>
        <v>0</v>
      </c>
      <c r="D98" s="24">
        <f>ธ.ค.!L98</f>
        <v>0</v>
      </c>
      <c r="E98" s="24">
        <f>ม.ค.!L98</f>
        <v>0</v>
      </c>
      <c r="F98" s="24">
        <f>ก.พ.!L98</f>
        <v>0</v>
      </c>
      <c r="G98" s="24">
        <f>มี.ค.!L98</f>
        <v>0</v>
      </c>
      <c r="H98" s="24">
        <f>เม.ย.!L98</f>
        <v>0</v>
      </c>
      <c r="I98" s="24">
        <f>พ.ค.!L98</f>
        <v>0</v>
      </c>
      <c r="J98" s="24">
        <f>มิ.ย.!L98</f>
        <v>0</v>
      </c>
      <c r="K98" s="24">
        <f>ก.ค.!L98</f>
        <v>0</v>
      </c>
      <c r="L98" s="24">
        <f>ส.ค.!L98</f>
        <v>0</v>
      </c>
      <c r="M98" s="24">
        <f>ก.ย.!L98</f>
        <v>0</v>
      </c>
      <c r="N98" s="24">
        <f t="shared" si="0"/>
        <v>0</v>
      </c>
    </row>
    <row r="99" spans="1:14">
      <c r="A99" s="23" t="s">
        <v>390</v>
      </c>
      <c r="B99" s="24">
        <f>ต.ค.!L99</f>
        <v>0</v>
      </c>
      <c r="C99" s="24">
        <f>พ.ย.!L99</f>
        <v>0</v>
      </c>
      <c r="D99" s="24">
        <f>ธ.ค.!L99</f>
        <v>0</v>
      </c>
      <c r="E99" s="24">
        <f>ม.ค.!L99</f>
        <v>0</v>
      </c>
      <c r="F99" s="24">
        <f>ก.พ.!L99</f>
        <v>0</v>
      </c>
      <c r="G99" s="24">
        <f>มี.ค.!L99</f>
        <v>0</v>
      </c>
      <c r="H99" s="24">
        <f>เม.ย.!L99</f>
        <v>0</v>
      </c>
      <c r="I99" s="24">
        <f>พ.ค.!L99</f>
        <v>0</v>
      </c>
      <c r="J99" s="24">
        <f>มิ.ย.!L99</f>
        <v>0</v>
      </c>
      <c r="K99" s="24">
        <f>ก.ค.!L99</f>
        <v>0</v>
      </c>
      <c r="L99" s="24">
        <f>ส.ค.!L99</f>
        <v>0</v>
      </c>
      <c r="M99" s="24">
        <f>ก.ย.!L99</f>
        <v>0</v>
      </c>
      <c r="N99" s="24">
        <f t="shared" si="0"/>
        <v>0</v>
      </c>
    </row>
    <row r="100" spans="1:14">
      <c r="A100" s="24" t="s">
        <v>442</v>
      </c>
      <c r="B100" s="24">
        <f>ต.ค.!L100</f>
        <v>0</v>
      </c>
      <c r="C100" s="24">
        <f>พ.ย.!L100</f>
        <v>0</v>
      </c>
      <c r="D100" s="24">
        <f>ธ.ค.!L100</f>
        <v>0</v>
      </c>
      <c r="E100" s="24">
        <f>ม.ค.!L100</f>
        <v>0</v>
      </c>
      <c r="F100" s="24">
        <f>ก.พ.!L100</f>
        <v>0</v>
      </c>
      <c r="G100" s="24">
        <f>มี.ค.!L100</f>
        <v>0</v>
      </c>
      <c r="H100" s="24">
        <f>เม.ย.!L100</f>
        <v>0</v>
      </c>
      <c r="I100" s="24">
        <f>พ.ค.!L100</f>
        <v>0</v>
      </c>
      <c r="J100" s="24">
        <f>มิ.ย.!L100</f>
        <v>0</v>
      </c>
      <c r="K100" s="24">
        <f>ก.ค.!L100</f>
        <v>0</v>
      </c>
      <c r="L100" s="24">
        <f>ส.ค.!L100</f>
        <v>0</v>
      </c>
      <c r="M100" s="24">
        <f>ก.ย.!L100</f>
        <v>0</v>
      </c>
      <c r="N100" s="24">
        <f t="shared" si="0"/>
        <v>0</v>
      </c>
    </row>
    <row r="101" spans="1:14">
      <c r="A101" s="24" t="s">
        <v>422</v>
      </c>
      <c r="B101" s="24">
        <f>ต.ค.!L101</f>
        <v>0</v>
      </c>
      <c r="C101" s="24">
        <f>พ.ย.!L101</f>
        <v>0</v>
      </c>
      <c r="D101" s="24">
        <f>ธ.ค.!L101</f>
        <v>0</v>
      </c>
      <c r="E101" s="24">
        <f>ม.ค.!L101</f>
        <v>0</v>
      </c>
      <c r="F101" s="24">
        <f>ก.พ.!L101</f>
        <v>0</v>
      </c>
      <c r="G101" s="24">
        <f>มี.ค.!L101</f>
        <v>0</v>
      </c>
      <c r="H101" s="24">
        <f>เม.ย.!L101</f>
        <v>0</v>
      </c>
      <c r="I101" s="24">
        <f>พ.ค.!L101</f>
        <v>0</v>
      </c>
      <c r="J101" s="24">
        <f>มิ.ย.!L101</f>
        <v>0</v>
      </c>
      <c r="K101" s="24">
        <f>ก.ค.!L101</f>
        <v>0</v>
      </c>
      <c r="L101" s="24">
        <f>ส.ค.!L101</f>
        <v>0</v>
      </c>
      <c r="M101" s="24">
        <f>ก.ย.!L101</f>
        <v>0</v>
      </c>
      <c r="N101" s="24">
        <f t="shared" si="0"/>
        <v>0</v>
      </c>
    </row>
    <row r="102" spans="1:14">
      <c r="A102" s="24" t="s">
        <v>443</v>
      </c>
      <c r="B102" s="24">
        <f>ต.ค.!L102</f>
        <v>222226.78</v>
      </c>
      <c r="C102" s="24">
        <f>พ.ย.!L102</f>
        <v>0</v>
      </c>
      <c r="D102" s="24">
        <f>ธ.ค.!L102</f>
        <v>0</v>
      </c>
      <c r="E102" s="24">
        <f>ม.ค.!L102</f>
        <v>0</v>
      </c>
      <c r="F102" s="24">
        <f>ก.พ.!L102</f>
        <v>0</v>
      </c>
      <c r="G102" s="24">
        <f>มี.ค.!L102</f>
        <v>0</v>
      </c>
      <c r="H102" s="24">
        <f>เม.ย.!L102</f>
        <v>0</v>
      </c>
      <c r="I102" s="24">
        <f>พ.ค.!L102</f>
        <v>0</v>
      </c>
      <c r="J102" s="24">
        <f>มิ.ย.!L102</f>
        <v>0</v>
      </c>
      <c r="K102" s="24">
        <f>ก.ค.!L102</f>
        <v>0</v>
      </c>
      <c r="L102" s="24">
        <f>ส.ค.!L102</f>
        <v>0</v>
      </c>
      <c r="M102" s="24">
        <f>ก.ย.!L102</f>
        <v>0</v>
      </c>
      <c r="N102" s="24">
        <f t="shared" si="0"/>
        <v>222226.78</v>
      </c>
    </row>
    <row r="103" spans="1:14">
      <c r="A103" s="24" t="s">
        <v>444</v>
      </c>
      <c r="B103" s="24">
        <f>ต.ค.!L103</f>
        <v>0</v>
      </c>
      <c r="C103" s="24">
        <f>พ.ย.!L103</f>
        <v>0</v>
      </c>
      <c r="D103" s="24">
        <f>ธ.ค.!L103</f>
        <v>0</v>
      </c>
      <c r="E103" s="24">
        <f>ม.ค.!L103</f>
        <v>0</v>
      </c>
      <c r="F103" s="24">
        <f>ก.พ.!L103</f>
        <v>0</v>
      </c>
      <c r="G103" s="24">
        <f>มี.ค.!L103</f>
        <v>0</v>
      </c>
      <c r="H103" s="24">
        <f>เม.ย.!L103</f>
        <v>0</v>
      </c>
      <c r="I103" s="24">
        <f>พ.ค.!L103</f>
        <v>0</v>
      </c>
      <c r="J103" s="24">
        <f>มิ.ย.!L103</f>
        <v>0</v>
      </c>
      <c r="K103" s="24">
        <f>ก.ค.!L103</f>
        <v>0</v>
      </c>
      <c r="L103" s="24">
        <f>ส.ค.!L103</f>
        <v>0</v>
      </c>
      <c r="M103" s="24">
        <f>ก.ย.!L103</f>
        <v>0</v>
      </c>
      <c r="N103" s="24">
        <f t="shared" si="0"/>
        <v>0</v>
      </c>
    </row>
    <row r="104" spans="1:14">
      <c r="A104" s="24" t="s">
        <v>445</v>
      </c>
      <c r="B104" s="24">
        <f>ต.ค.!L104</f>
        <v>10500</v>
      </c>
      <c r="C104" s="24">
        <f>พ.ย.!L104</f>
        <v>0</v>
      </c>
      <c r="D104" s="24">
        <f>ธ.ค.!L104</f>
        <v>0</v>
      </c>
      <c r="E104" s="24">
        <f>ม.ค.!L104</f>
        <v>0</v>
      </c>
      <c r="F104" s="24">
        <f>ก.พ.!L104</f>
        <v>0</v>
      </c>
      <c r="G104" s="24">
        <f>มี.ค.!L104</f>
        <v>0</v>
      </c>
      <c r="H104" s="24">
        <f>เม.ย.!L104</f>
        <v>0</v>
      </c>
      <c r="I104" s="24">
        <f>พ.ค.!L104</f>
        <v>0</v>
      </c>
      <c r="J104" s="24">
        <f>มิ.ย.!L104</f>
        <v>0</v>
      </c>
      <c r="K104" s="24">
        <f>ก.ค.!L104</f>
        <v>0</v>
      </c>
      <c r="L104" s="24">
        <f>ส.ค.!L104</f>
        <v>0</v>
      </c>
      <c r="M104" s="24">
        <f>ก.ย.!L104</f>
        <v>0</v>
      </c>
      <c r="N104" s="24">
        <f>SUM(B104:M104)</f>
        <v>10500</v>
      </c>
    </row>
    <row r="105" spans="1:14">
      <c r="A105" s="24" t="s">
        <v>446</v>
      </c>
      <c r="B105" s="24">
        <f>ต.ค.!L105</f>
        <v>0</v>
      </c>
      <c r="C105" s="24">
        <f>พ.ย.!L105</f>
        <v>0</v>
      </c>
      <c r="D105" s="24">
        <f>ธ.ค.!L105</f>
        <v>0</v>
      </c>
      <c r="E105" s="24">
        <f>ม.ค.!L105</f>
        <v>0</v>
      </c>
      <c r="F105" s="24">
        <f>ก.พ.!L105</f>
        <v>0</v>
      </c>
      <c r="G105" s="24">
        <f>มี.ค.!L105</f>
        <v>0</v>
      </c>
      <c r="H105" s="24">
        <f>เม.ย.!L105</f>
        <v>0</v>
      </c>
      <c r="I105" s="24">
        <f>พ.ค.!L105</f>
        <v>0</v>
      </c>
      <c r="J105" s="24">
        <f>มิ.ย.!L105</f>
        <v>0</v>
      </c>
      <c r="K105" s="24">
        <f>ก.ค.!L105</f>
        <v>0</v>
      </c>
      <c r="L105" s="24">
        <f>ส.ค.!L105</f>
        <v>0</v>
      </c>
      <c r="M105" s="24">
        <f>ก.ย.!L105</f>
        <v>0</v>
      </c>
      <c r="N105" s="24">
        <f>SUM(B105:M105)</f>
        <v>0</v>
      </c>
    </row>
    <row r="106" spans="1:14">
      <c r="A106" s="24" t="s">
        <v>447</v>
      </c>
      <c r="B106" s="24">
        <f>ต.ค.!L106</f>
        <v>0</v>
      </c>
      <c r="C106" s="24">
        <f>พ.ย.!L106</f>
        <v>0</v>
      </c>
      <c r="D106" s="24">
        <f>ธ.ค.!L106</f>
        <v>0</v>
      </c>
      <c r="E106" s="24">
        <f>ม.ค.!L106</f>
        <v>0</v>
      </c>
      <c r="F106" s="24">
        <f>ก.พ.!L106</f>
        <v>0</v>
      </c>
      <c r="G106" s="24">
        <f>มี.ค.!L106</f>
        <v>0</v>
      </c>
      <c r="H106" s="24">
        <f>เม.ย.!L106</f>
        <v>0</v>
      </c>
      <c r="I106" s="24">
        <f>พ.ค.!L106</f>
        <v>0</v>
      </c>
      <c r="J106" s="24">
        <f>มิ.ย.!L106</f>
        <v>0</v>
      </c>
      <c r="K106" s="24">
        <f>ก.ค.!L106</f>
        <v>0</v>
      </c>
      <c r="L106" s="24">
        <f>ส.ค.!L106</f>
        <v>0</v>
      </c>
      <c r="M106" s="24">
        <f>ก.ย.!L106</f>
        <v>0</v>
      </c>
      <c r="N106" s="24">
        <f>SUM(B106:M106)</f>
        <v>0</v>
      </c>
    </row>
    <row r="107" spans="1:14">
      <c r="A107" s="24" t="s">
        <v>583</v>
      </c>
      <c r="B107" s="24"/>
      <c r="C107" s="24">
        <f>พ.ย.!L107</f>
        <v>0</v>
      </c>
      <c r="D107" s="24">
        <f>ธ.ค.!L107</f>
        <v>0</v>
      </c>
      <c r="E107" s="24">
        <f>ม.ค.!L107</f>
        <v>0</v>
      </c>
      <c r="F107" s="24">
        <f>ก.พ.!L107</f>
        <v>0</v>
      </c>
      <c r="G107" s="24">
        <f>มี.ค.!L107</f>
        <v>0</v>
      </c>
      <c r="H107" s="24">
        <f>เม.ย.!L107</f>
        <v>0</v>
      </c>
      <c r="I107" s="24">
        <f>พ.ค.!L107</f>
        <v>0</v>
      </c>
      <c r="J107" s="24">
        <f>มิ.ย.!L107</f>
        <v>0</v>
      </c>
      <c r="K107" s="24">
        <f>ก.ค.!L107</f>
        <v>0</v>
      </c>
      <c r="L107" s="24">
        <f>ส.ค.!L107</f>
        <v>0</v>
      </c>
      <c r="M107" s="24">
        <f>ก.ย.!L107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ต.ค.!L108</f>
        <v>0</v>
      </c>
      <c r="C108" s="56">
        <f>พ.ย.!L108</f>
        <v>0</v>
      </c>
      <c r="D108" s="56">
        <f>ธ.ค.!L108</f>
        <v>0</v>
      </c>
      <c r="E108" s="56">
        <f>ม.ค.!L108</f>
        <v>0</v>
      </c>
      <c r="F108" s="56">
        <f>ก.พ.!L108</f>
        <v>0</v>
      </c>
      <c r="G108" s="56">
        <f>มี.ค.!L108</f>
        <v>0</v>
      </c>
      <c r="H108" s="56">
        <f>เม.ย.!L108</f>
        <v>0</v>
      </c>
      <c r="I108" s="56">
        <f>พ.ค.!L108</f>
        <v>0</v>
      </c>
      <c r="J108" s="56">
        <f>มิ.ย.!L108</f>
        <v>0</v>
      </c>
      <c r="K108" s="56">
        <f>ก.ค.!L108</f>
        <v>0</v>
      </c>
      <c r="L108" s="56">
        <f>ส.ค.!L108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248476.78</v>
      </c>
      <c r="C109" s="34">
        <f t="shared" ref="C109:L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10">
        <f>SUM(M69:M108)</f>
        <v>0</v>
      </c>
      <c r="N109" s="10">
        <f>SUM(N68:N108)</f>
        <v>248476.78</v>
      </c>
    </row>
    <row r="110" spans="1:14">
      <c r="A110" s="62" t="s">
        <v>450</v>
      </c>
      <c r="B110" s="30">
        <f t="shared" ref="B110:M110" si="3">B66-B109</f>
        <v>1715950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1715950</v>
      </c>
    </row>
    <row r="111" spans="1:14" ht="24" thickBot="1">
      <c r="A111" s="63" t="s">
        <v>451</v>
      </c>
      <c r="B111" s="56">
        <f>ต.ค.!L111</f>
        <v>78186</v>
      </c>
      <c r="C111" s="56">
        <f>B112</f>
        <v>1794136</v>
      </c>
      <c r="D111" s="56">
        <f>C112</f>
        <v>1794136</v>
      </c>
      <c r="E111" s="56">
        <f>D112</f>
        <v>1794136</v>
      </c>
      <c r="F111" s="56">
        <f t="shared" ref="F111:M111" si="4">E112</f>
        <v>1794136</v>
      </c>
      <c r="G111" s="56">
        <f t="shared" si="4"/>
        <v>1794136</v>
      </c>
      <c r="H111" s="56">
        <f t="shared" si="4"/>
        <v>1794136</v>
      </c>
      <c r="I111" s="56">
        <f t="shared" si="4"/>
        <v>1794136</v>
      </c>
      <c r="J111" s="56">
        <f t="shared" si="4"/>
        <v>1794136</v>
      </c>
      <c r="K111" s="56">
        <f t="shared" si="4"/>
        <v>1794136</v>
      </c>
      <c r="L111" s="56">
        <f t="shared" si="4"/>
        <v>1794136</v>
      </c>
      <c r="M111" s="56">
        <f t="shared" si="4"/>
        <v>1794136</v>
      </c>
      <c r="N111" s="56">
        <f>B111</f>
        <v>78186</v>
      </c>
    </row>
    <row r="112" spans="1:14" ht="24" thickBot="1">
      <c r="A112" s="64" t="s">
        <v>460</v>
      </c>
      <c r="B112" s="87">
        <f>B111+B110</f>
        <v>1794136</v>
      </c>
      <c r="C112" s="88">
        <f>C111+C110</f>
        <v>1794136</v>
      </c>
      <c r="D112" s="88">
        <f>D111+D110</f>
        <v>1794136</v>
      </c>
      <c r="E112" s="88">
        <f>E111+E110</f>
        <v>1794136</v>
      </c>
      <c r="F112" s="88">
        <f t="shared" ref="F112:N112" si="5">F111+F110</f>
        <v>1794136</v>
      </c>
      <c r="G112" s="88">
        <f t="shared" si="5"/>
        <v>1794136</v>
      </c>
      <c r="H112" s="88">
        <f t="shared" si="5"/>
        <v>1794136</v>
      </c>
      <c r="I112" s="88">
        <f t="shared" si="5"/>
        <v>1794136</v>
      </c>
      <c r="J112" s="88">
        <f t="shared" si="5"/>
        <v>1794136</v>
      </c>
      <c r="K112" s="88">
        <f t="shared" si="5"/>
        <v>1794136</v>
      </c>
      <c r="L112" s="88">
        <f t="shared" si="5"/>
        <v>1794136</v>
      </c>
      <c r="M112" s="88">
        <f t="shared" si="5"/>
        <v>1794136</v>
      </c>
      <c r="N112" s="88">
        <f t="shared" si="5"/>
        <v>1794136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ต.ค.!L114</f>
        <v>0</v>
      </c>
      <c r="C114" s="36">
        <f>พ.ย.!L114</f>
        <v>0</v>
      </c>
      <c r="D114" s="36">
        <f>ธ.ค.!L114</f>
        <v>0</v>
      </c>
      <c r="E114" s="36">
        <f>ม.ค.!L114</f>
        <v>0</v>
      </c>
      <c r="F114" s="36">
        <f>ก.พ.!L114</f>
        <v>0</v>
      </c>
      <c r="G114" s="36">
        <f>มี.ค.!L114</f>
        <v>0</v>
      </c>
      <c r="H114" s="36">
        <f>เม.ย.!L114</f>
        <v>0</v>
      </c>
      <c r="I114" s="36">
        <f>พ.ค.!L114</f>
        <v>0</v>
      </c>
      <c r="J114" s="36">
        <f>มิ.ย.!L114</f>
        <v>0</v>
      </c>
      <c r="K114" s="36">
        <f>ก.ค.!L114</f>
        <v>0</v>
      </c>
      <c r="L114" s="36">
        <f>ส.ค.!L114</f>
        <v>0</v>
      </c>
      <c r="M114" s="36">
        <f>ก.ย.!L114</f>
        <v>0</v>
      </c>
    </row>
    <row r="115" spans="1:14" s="36" customFormat="1">
      <c r="A115" s="37" t="s">
        <v>713</v>
      </c>
      <c r="B115" s="36">
        <f>ต.ค.!L115</f>
        <v>0</v>
      </c>
      <c r="C115" s="36">
        <f>พ.ย.!L115</f>
        <v>0</v>
      </c>
      <c r="D115" s="36">
        <f>ธ.ค.!L115</f>
        <v>0</v>
      </c>
      <c r="E115" s="36">
        <f>ม.ค.!L115</f>
        <v>0</v>
      </c>
      <c r="F115" s="36">
        <f>ก.พ.!L115</f>
        <v>0</v>
      </c>
      <c r="G115" s="36">
        <f>มี.ค.!L115</f>
        <v>0</v>
      </c>
      <c r="H115" s="36">
        <f>เม.ย.!L115</f>
        <v>0</v>
      </c>
      <c r="I115" s="36">
        <f>พ.ค.!L115</f>
        <v>0</v>
      </c>
      <c r="J115" s="36">
        <f>มิ.ย.!L115</f>
        <v>0</v>
      </c>
      <c r="K115" s="36">
        <f>ก.ค.!L115</f>
        <v>0</v>
      </c>
      <c r="L115" s="36">
        <f>ส.ค.!L115</f>
        <v>0</v>
      </c>
      <c r="M115" s="36">
        <f>ก.ย.!L115</f>
        <v>0</v>
      </c>
    </row>
    <row r="116" spans="1:14" s="36" customFormat="1">
      <c r="A116" s="37" t="s">
        <v>462</v>
      </c>
      <c r="B116" s="36">
        <f>ต.ค.!L116</f>
        <v>0</v>
      </c>
      <c r="C116" s="36">
        <f>พ.ย.!L116</f>
        <v>0</v>
      </c>
      <c r="D116" s="36">
        <f>ธ.ค.!L116</f>
        <v>0</v>
      </c>
      <c r="E116" s="36">
        <f>ม.ค.!L116</f>
        <v>0</v>
      </c>
      <c r="F116" s="36">
        <f>ก.พ.!L116</f>
        <v>0</v>
      </c>
      <c r="G116" s="36">
        <f>มี.ค.!L116</f>
        <v>0</v>
      </c>
      <c r="H116" s="36">
        <f>เม.ย.!L116</f>
        <v>0</v>
      </c>
      <c r="I116" s="36">
        <f>พ.ค.!L116</f>
        <v>0</v>
      </c>
      <c r="J116" s="36">
        <f>มิ.ย.!L116</f>
        <v>0</v>
      </c>
      <c r="K116" s="36">
        <f>ก.ค.!L116</f>
        <v>0</v>
      </c>
      <c r="L116" s="36">
        <f>ส.ค.!L116</f>
        <v>0</v>
      </c>
      <c r="M116" s="36">
        <f>ก.ย.!L116</f>
        <v>0</v>
      </c>
    </row>
    <row r="117" spans="1:14" s="36" customFormat="1">
      <c r="A117" s="37" t="s">
        <v>463</v>
      </c>
      <c r="B117" s="36">
        <f>ต.ค.!L117</f>
        <v>1794136</v>
      </c>
      <c r="C117" s="36">
        <f>พ.ย.!L117</f>
        <v>2738986</v>
      </c>
      <c r="D117" s="36">
        <f>ธ.ค.!L117</f>
        <v>2723236</v>
      </c>
      <c r="E117" s="36">
        <f>ม.ค.!L117</f>
        <v>2707486</v>
      </c>
      <c r="F117" s="36">
        <f>ก.พ.!L117</f>
        <v>2735536</v>
      </c>
      <c r="G117" s="36">
        <f>มี.ค.!L117</f>
        <v>2674796</v>
      </c>
      <c r="H117" s="36">
        <f>เม.ย.!L117</f>
        <v>2664446</v>
      </c>
      <c r="I117" s="36">
        <f>พ.ค.!L117</f>
        <v>2643536</v>
      </c>
      <c r="J117" s="36">
        <f>มิ.ย.!L117</f>
        <v>677786</v>
      </c>
      <c r="K117" s="36">
        <f>ก.ค.!L117</f>
        <v>122036</v>
      </c>
      <c r="L117" s="36">
        <f>ส.ค.!L117</f>
        <v>98206</v>
      </c>
      <c r="M117" s="36">
        <f>ก.ย.!L117</f>
        <v>78186</v>
      </c>
    </row>
    <row r="118" spans="1:14" s="36" customFormat="1">
      <c r="A118" s="37" t="s">
        <v>464</v>
      </c>
      <c r="B118" s="36">
        <f>ต.ค.!L118</f>
        <v>1794136</v>
      </c>
      <c r="C118" s="36">
        <f>พ.ย.!L118</f>
        <v>2738986</v>
      </c>
      <c r="D118" s="36">
        <f>ธ.ค.!L118</f>
        <v>2723236</v>
      </c>
      <c r="E118" s="36">
        <f>ม.ค.!L118</f>
        <v>2707486</v>
      </c>
      <c r="F118" s="36">
        <f>ก.พ.!L118</f>
        <v>2735536</v>
      </c>
      <c r="G118" s="36">
        <f>มี.ค.!L118</f>
        <v>2674796</v>
      </c>
      <c r="H118" s="36">
        <f>เม.ย.!L118</f>
        <v>2664446</v>
      </c>
      <c r="I118" s="36">
        <f>พ.ค.!L118</f>
        <v>2643536</v>
      </c>
      <c r="J118" s="36">
        <f>มิ.ย.!L118</f>
        <v>677786</v>
      </c>
      <c r="K118" s="36">
        <f>ก.ค.!L118</f>
        <v>122036</v>
      </c>
      <c r="L118" s="36">
        <f>ส.ค.!L118</f>
        <v>98206</v>
      </c>
      <c r="M118" s="36">
        <f>SUM(M114:M117)</f>
        <v>78186</v>
      </c>
    </row>
    <row r="119" spans="1:14" s="36" customFormat="1">
      <c r="B119" s="36">
        <f>B112-B118</f>
        <v>0</v>
      </c>
      <c r="C119" s="36">
        <f t="shared" ref="C119:M119" si="6">C112-C118</f>
        <v>-944850</v>
      </c>
      <c r="D119" s="36">
        <f t="shared" si="6"/>
        <v>-929100</v>
      </c>
      <c r="E119" s="36">
        <f t="shared" si="6"/>
        <v>-913350</v>
      </c>
      <c r="F119" s="36">
        <f t="shared" si="6"/>
        <v>-941400</v>
      </c>
      <c r="G119" s="36">
        <f t="shared" si="6"/>
        <v>-880660</v>
      </c>
      <c r="H119" s="36">
        <f t="shared" si="6"/>
        <v>-870310</v>
      </c>
      <c r="I119" s="36">
        <f t="shared" si="6"/>
        <v>-849400</v>
      </c>
      <c r="J119" s="36">
        <f t="shared" si="6"/>
        <v>1116350</v>
      </c>
      <c r="K119" s="36">
        <f t="shared" si="6"/>
        <v>1672100</v>
      </c>
      <c r="L119" s="36">
        <f t="shared" si="6"/>
        <v>1695930</v>
      </c>
      <c r="M119" s="36">
        <f t="shared" si="6"/>
        <v>1715950</v>
      </c>
    </row>
    <row r="120" spans="1:14" s="36" customFormat="1">
      <c r="A120" s="44" t="s">
        <v>387</v>
      </c>
      <c r="B120" s="36">
        <f>SUM(B7:B61)</f>
        <v>232726.78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232726.78</v>
      </c>
    </row>
    <row r="121" spans="1:14" s="36" customFormat="1">
      <c r="A121" s="44" t="s">
        <v>388</v>
      </c>
      <c r="B121" s="36">
        <f>SUM(B68:B101)</f>
        <v>15750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1731700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1731700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222226.78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222226.78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10500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10500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232726.78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232726.78</v>
      </c>
    </row>
    <row r="129" spans="1:1" s="36" customFormat="1">
      <c r="A129" s="36" t="s">
        <v>341</v>
      </c>
    </row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.19685039370078741" right="0" top="0.39370078740157483" bottom="0.19685039370078741" header="0.11811023622047245" footer="0.11811023622047245"/>
  <pageSetup paperSize="39" scale="48" orientation="landscape" horizontalDpi="180" verticalDpi="180" r:id="rId1"/>
  <headerFooter alignWithMargins="0">
    <oddHeader>&amp;R&amp;P</oddHeader>
    <oddFooter>&amp;Rpraphatsorn_sukkong กงบ. สบท.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I1" sqref="I1:M65536"/>
      <selection pane="bottomLeft" activeCell="A28" sqref="A28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490</v>
      </c>
    </row>
    <row r="4" spans="1:15">
      <c r="A4" s="36" t="s">
        <v>700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ต.ค.!M7</f>
        <v>0</v>
      </c>
      <c r="C7" s="24">
        <f>พ.ย.!M7</f>
        <v>0</v>
      </c>
      <c r="D7" s="24">
        <f>ธ.ค.!M7</f>
        <v>0</v>
      </c>
      <c r="E7" s="24">
        <f>ม.ค.!M7</f>
        <v>0</v>
      </c>
      <c r="F7" s="24">
        <f>ก.พ.!M7</f>
        <v>0</v>
      </c>
      <c r="G7" s="24">
        <f>มี.ค.!M7</f>
        <v>0</v>
      </c>
      <c r="H7" s="24">
        <f>เม.ย.!M7</f>
        <v>0</v>
      </c>
      <c r="I7" s="24">
        <f>พ.ค.!M7</f>
        <v>0</v>
      </c>
      <c r="J7" s="24">
        <f>มิ.ย.!M7</f>
        <v>0</v>
      </c>
      <c r="K7" s="24">
        <f>ก.ค.!M7</f>
        <v>0</v>
      </c>
      <c r="L7" s="24">
        <f>ส.ค.!M7</f>
        <v>0</v>
      </c>
      <c r="M7" s="24">
        <f>ก.ย.!M7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ต.ค.!M8</f>
        <v>0</v>
      </c>
      <c r="C8" s="24">
        <f>พ.ย.!M8</f>
        <v>0</v>
      </c>
      <c r="D8" s="24">
        <f>ธ.ค.!M8</f>
        <v>0</v>
      </c>
      <c r="E8" s="24">
        <f>ม.ค.!M8</f>
        <v>0</v>
      </c>
      <c r="F8" s="24">
        <f>ก.พ.!M8</f>
        <v>0</v>
      </c>
      <c r="G8" s="24">
        <f>มี.ค.!M8</f>
        <v>0</v>
      </c>
      <c r="H8" s="24">
        <f>เม.ย.!M8</f>
        <v>0</v>
      </c>
      <c r="I8" s="24">
        <f>พ.ค.!M8</f>
        <v>0</v>
      </c>
      <c r="J8" s="24">
        <f>มิ.ย.!M8</f>
        <v>0</v>
      </c>
      <c r="K8" s="24">
        <f>ก.ค.!M8</f>
        <v>0</v>
      </c>
      <c r="L8" s="24">
        <f>ส.ค.!M8</f>
        <v>0</v>
      </c>
      <c r="M8" s="24">
        <f>ก.ย.!M8</f>
        <v>0</v>
      </c>
      <c r="N8" s="24">
        <f t="shared" si="0"/>
        <v>0</v>
      </c>
    </row>
    <row r="9" spans="1:15">
      <c r="A9" s="363" t="s">
        <v>398</v>
      </c>
      <c r="B9" s="24">
        <f>ต.ค.!M9</f>
        <v>0</v>
      </c>
      <c r="C9" s="24">
        <f>พ.ย.!M9</f>
        <v>0</v>
      </c>
      <c r="D9" s="24">
        <f>ธ.ค.!M9</f>
        <v>0</v>
      </c>
      <c r="E9" s="24">
        <f>ม.ค.!M9</f>
        <v>0</v>
      </c>
      <c r="F9" s="24">
        <f>ก.พ.!M9</f>
        <v>0</v>
      </c>
      <c r="G9" s="24">
        <f>มี.ค.!M9</f>
        <v>0</v>
      </c>
      <c r="H9" s="24">
        <f>เม.ย.!M9</f>
        <v>0</v>
      </c>
      <c r="I9" s="24">
        <f>พ.ค.!M9</f>
        <v>0</v>
      </c>
      <c r="J9" s="24">
        <f>มิ.ย.!M9</f>
        <v>0</v>
      </c>
      <c r="K9" s="24">
        <f>ก.ค.!M9</f>
        <v>0</v>
      </c>
      <c r="L9" s="24">
        <f>ส.ค.!M9</f>
        <v>0</v>
      </c>
      <c r="M9" s="24">
        <f>ก.ย.!M9</f>
        <v>0</v>
      </c>
      <c r="N9" s="24">
        <f t="shared" si="0"/>
        <v>0</v>
      </c>
    </row>
    <row r="10" spans="1:15">
      <c r="A10" s="363" t="s">
        <v>399</v>
      </c>
      <c r="B10" s="24">
        <f>ต.ค.!M10</f>
        <v>0</v>
      </c>
      <c r="C10" s="24">
        <f>พ.ย.!M10</f>
        <v>0</v>
      </c>
      <c r="D10" s="24">
        <f>ธ.ค.!M10</f>
        <v>0</v>
      </c>
      <c r="E10" s="24">
        <f>ม.ค.!M10</f>
        <v>0</v>
      </c>
      <c r="F10" s="24">
        <f>ก.พ.!M10</f>
        <v>0</v>
      </c>
      <c r="G10" s="24">
        <f>มี.ค.!M10</f>
        <v>0</v>
      </c>
      <c r="H10" s="24">
        <f>เม.ย.!M10</f>
        <v>0</v>
      </c>
      <c r="I10" s="24">
        <f>พ.ค.!M10</f>
        <v>0</v>
      </c>
      <c r="J10" s="24">
        <f>มิ.ย.!M10</f>
        <v>0</v>
      </c>
      <c r="K10" s="24">
        <f>ก.ค.!M10</f>
        <v>0</v>
      </c>
      <c r="L10" s="24">
        <f>ส.ค.!M10</f>
        <v>0</v>
      </c>
      <c r="M10" s="24">
        <f>ก.ย.!M10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ต.ค.!M11</f>
        <v>0</v>
      </c>
      <c r="C11" s="24">
        <f>พ.ย.!M11</f>
        <v>0</v>
      </c>
      <c r="D11" s="24">
        <f>ธ.ค.!M11</f>
        <v>0</v>
      </c>
      <c r="E11" s="24">
        <f>ม.ค.!M11</f>
        <v>0</v>
      </c>
      <c r="F11" s="24">
        <f>ก.พ.!M11</f>
        <v>0</v>
      </c>
      <c r="G11" s="24">
        <f>มี.ค.!M11</f>
        <v>0</v>
      </c>
      <c r="H11" s="24">
        <f>เม.ย.!M11</f>
        <v>0</v>
      </c>
      <c r="I11" s="24">
        <f>พ.ค.!M11</f>
        <v>0</v>
      </c>
      <c r="J11" s="24">
        <f>มิ.ย.!M11</f>
        <v>0</v>
      </c>
      <c r="K11" s="24">
        <f>ก.ค.!M11</f>
        <v>0</v>
      </c>
      <c r="L11" s="24">
        <f>ส.ค.!M11</f>
        <v>0</v>
      </c>
      <c r="M11" s="24">
        <f>ก.ย.!M11</f>
        <v>0</v>
      </c>
      <c r="N11" s="24">
        <f t="shared" si="0"/>
        <v>0</v>
      </c>
    </row>
    <row r="12" spans="1:15">
      <c r="A12" s="363" t="s">
        <v>401</v>
      </c>
      <c r="B12" s="24">
        <f>ต.ค.!M12</f>
        <v>0</v>
      </c>
      <c r="C12" s="24">
        <f>พ.ย.!M12</f>
        <v>0</v>
      </c>
      <c r="D12" s="24">
        <f>ธ.ค.!M12</f>
        <v>0</v>
      </c>
      <c r="E12" s="24">
        <f>ม.ค.!M12</f>
        <v>0</v>
      </c>
      <c r="F12" s="24">
        <f>ก.พ.!M12</f>
        <v>0</v>
      </c>
      <c r="G12" s="24">
        <f>มี.ค.!M12</f>
        <v>0</v>
      </c>
      <c r="H12" s="24">
        <f>เม.ย.!M12</f>
        <v>0</v>
      </c>
      <c r="I12" s="24">
        <f>พ.ค.!M12</f>
        <v>0</v>
      </c>
      <c r="J12" s="24">
        <f>มิ.ย.!M12</f>
        <v>0</v>
      </c>
      <c r="K12" s="24">
        <f>ก.ค.!M12</f>
        <v>0</v>
      </c>
      <c r="L12" s="24">
        <f>ส.ค.!M12</f>
        <v>0</v>
      </c>
      <c r="M12" s="24">
        <f>ก.ย.!M12</f>
        <v>0</v>
      </c>
      <c r="N12" s="24">
        <f t="shared" si="0"/>
        <v>0</v>
      </c>
    </row>
    <row r="13" spans="1:15">
      <c r="A13" s="363" t="s">
        <v>402</v>
      </c>
      <c r="B13" s="24">
        <f>ต.ค.!M13</f>
        <v>0</v>
      </c>
      <c r="C13" s="24">
        <f>พ.ย.!M13</f>
        <v>0</v>
      </c>
      <c r="D13" s="24">
        <f>ธ.ค.!M13</f>
        <v>0</v>
      </c>
      <c r="E13" s="24">
        <f>ม.ค.!M13</f>
        <v>0</v>
      </c>
      <c r="F13" s="24">
        <f>ก.พ.!M13</f>
        <v>0</v>
      </c>
      <c r="G13" s="24">
        <f>มี.ค.!M13</f>
        <v>0</v>
      </c>
      <c r="H13" s="24">
        <f>เม.ย.!M13</f>
        <v>0</v>
      </c>
      <c r="I13" s="24">
        <f>พ.ค.!M13</f>
        <v>0</v>
      </c>
      <c r="J13" s="24">
        <f>มิ.ย.!M13</f>
        <v>0</v>
      </c>
      <c r="K13" s="24">
        <f>ก.ค.!M13</f>
        <v>0</v>
      </c>
      <c r="L13" s="24">
        <f>ส.ค.!M13</f>
        <v>0</v>
      </c>
      <c r="M13" s="24">
        <f>ก.ย.!M13</f>
        <v>0</v>
      </c>
      <c r="N13" s="24">
        <f t="shared" si="0"/>
        <v>0</v>
      </c>
    </row>
    <row r="14" spans="1:15">
      <c r="A14" s="363" t="s">
        <v>403</v>
      </c>
      <c r="B14" s="24">
        <f>ต.ค.!M14</f>
        <v>624.99</v>
      </c>
      <c r="C14" s="24">
        <f>พ.ย.!M14</f>
        <v>0</v>
      </c>
      <c r="D14" s="24">
        <f>ธ.ค.!M14</f>
        <v>0</v>
      </c>
      <c r="E14" s="24">
        <f>ม.ค.!M14</f>
        <v>0</v>
      </c>
      <c r="F14" s="24">
        <f>ก.พ.!M14</f>
        <v>0</v>
      </c>
      <c r="G14" s="24">
        <f>มี.ค.!M14</f>
        <v>0</v>
      </c>
      <c r="H14" s="24">
        <f>เม.ย.!M14</f>
        <v>0</v>
      </c>
      <c r="I14" s="24">
        <f>พ.ค.!M14</f>
        <v>0</v>
      </c>
      <c r="J14" s="24">
        <f>มิ.ย.!M14</f>
        <v>0</v>
      </c>
      <c r="K14" s="24">
        <f>ก.ค.!M14</f>
        <v>0</v>
      </c>
      <c r="L14" s="24">
        <f>ส.ค.!M14</f>
        <v>0</v>
      </c>
      <c r="M14" s="24">
        <f>ก.ย.!M14</f>
        <v>0</v>
      </c>
      <c r="N14" s="24">
        <f t="shared" si="0"/>
        <v>624.99</v>
      </c>
      <c r="O14" s="20">
        <f>SUM(N14:N15)</f>
        <v>15110.51</v>
      </c>
    </row>
    <row r="15" spans="1:15">
      <c r="A15" s="363" t="s">
        <v>404</v>
      </c>
      <c r="B15" s="24">
        <f>ต.ค.!M15</f>
        <v>14485.52</v>
      </c>
      <c r="C15" s="24">
        <f>พ.ย.!M15</f>
        <v>0</v>
      </c>
      <c r="D15" s="24">
        <f>ธ.ค.!M15</f>
        <v>0</v>
      </c>
      <c r="E15" s="24">
        <f>ม.ค.!M15</f>
        <v>0</v>
      </c>
      <c r="F15" s="24">
        <f>ก.พ.!M15</f>
        <v>0</v>
      </c>
      <c r="G15" s="24">
        <f>มี.ค.!M15</f>
        <v>0</v>
      </c>
      <c r="H15" s="24">
        <f>เม.ย.!M15</f>
        <v>0</v>
      </c>
      <c r="I15" s="24">
        <f>พ.ค.!M15</f>
        <v>0</v>
      </c>
      <c r="J15" s="24">
        <f>มิ.ย.!M15</f>
        <v>0</v>
      </c>
      <c r="K15" s="24">
        <f>ก.ค.!M15</f>
        <v>0</v>
      </c>
      <c r="L15" s="24">
        <f>ส.ค.!M15</f>
        <v>0</v>
      </c>
      <c r="M15" s="24">
        <f>ก.ย.!M15</f>
        <v>0</v>
      </c>
      <c r="N15" s="24">
        <f t="shared" si="0"/>
        <v>14485.52</v>
      </c>
    </row>
    <row r="16" spans="1:15">
      <c r="A16" s="363" t="s">
        <v>588</v>
      </c>
      <c r="B16" s="24">
        <f>ต.ค.!M16</f>
        <v>0</v>
      </c>
      <c r="C16" s="24">
        <f>พ.ย.!M16</f>
        <v>0</v>
      </c>
      <c r="D16" s="24">
        <f>ธ.ค.!M16</f>
        <v>0</v>
      </c>
      <c r="E16" s="24">
        <f>ม.ค.!M16</f>
        <v>0</v>
      </c>
      <c r="F16" s="24">
        <f>ก.พ.!M16</f>
        <v>0</v>
      </c>
      <c r="G16" s="24">
        <f>มี.ค.!M16</f>
        <v>0</v>
      </c>
      <c r="H16" s="24">
        <f>เม.ย.!M16</f>
        <v>0</v>
      </c>
      <c r="I16" s="24">
        <f>พ.ค.!M16</f>
        <v>0</v>
      </c>
      <c r="J16" s="24">
        <f>มิ.ย.!M16</f>
        <v>0</v>
      </c>
      <c r="K16" s="24">
        <f>ก.ค.!M16</f>
        <v>0</v>
      </c>
      <c r="L16" s="24">
        <f>ส.ค.!M16</f>
        <v>0</v>
      </c>
      <c r="M16" s="24">
        <f>ก.ย.!M16</f>
        <v>0</v>
      </c>
      <c r="N16" s="24">
        <f t="shared" si="0"/>
        <v>0</v>
      </c>
    </row>
    <row r="17" spans="1:15">
      <c r="A17" s="367" t="s">
        <v>589</v>
      </c>
      <c r="B17" s="24">
        <f>ต.ค.!M17</f>
        <v>0</v>
      </c>
      <c r="C17" s="24">
        <f>พ.ย.!M17</f>
        <v>0</v>
      </c>
      <c r="D17" s="24">
        <f>ธ.ค.!M17</f>
        <v>0</v>
      </c>
      <c r="E17" s="24">
        <f>ม.ค.!M17</f>
        <v>0</v>
      </c>
      <c r="F17" s="24">
        <f>ก.พ.!M17</f>
        <v>0</v>
      </c>
      <c r="G17" s="24">
        <f>มี.ค.!M17</f>
        <v>0</v>
      </c>
      <c r="H17" s="24">
        <f>เม.ย.!M17</f>
        <v>0</v>
      </c>
      <c r="I17" s="24">
        <f>พ.ค.!M17</f>
        <v>0</v>
      </c>
      <c r="J17" s="24">
        <f>มิ.ย.!M17</f>
        <v>0</v>
      </c>
      <c r="K17" s="24">
        <f>ก.ค.!M17</f>
        <v>0</v>
      </c>
      <c r="L17" s="24">
        <f>ส.ค.!M17</f>
        <v>0</v>
      </c>
      <c r="M17" s="24">
        <f>ก.ย.!M17</f>
        <v>0</v>
      </c>
      <c r="N17" s="24">
        <f t="shared" si="0"/>
        <v>0</v>
      </c>
    </row>
    <row r="18" spans="1:15">
      <c r="A18" s="363" t="s">
        <v>592</v>
      </c>
      <c r="B18" s="24">
        <f>ต.ค.!M18</f>
        <v>0</v>
      </c>
      <c r="C18" s="24">
        <f>พ.ย.!M18</f>
        <v>0</v>
      </c>
      <c r="D18" s="24">
        <f>ธ.ค.!M18</f>
        <v>0</v>
      </c>
      <c r="E18" s="24">
        <f>ม.ค.!M18</f>
        <v>0</v>
      </c>
      <c r="F18" s="24">
        <f>ก.พ.!M18</f>
        <v>0</v>
      </c>
      <c r="G18" s="24">
        <f>มี.ค.!M18</f>
        <v>0</v>
      </c>
      <c r="H18" s="24">
        <f>เม.ย.!M18</f>
        <v>0</v>
      </c>
      <c r="I18" s="24">
        <f>พ.ค.!M18</f>
        <v>0</v>
      </c>
      <c r="J18" s="24">
        <f>มิ.ย.!M18</f>
        <v>0</v>
      </c>
      <c r="K18" s="24">
        <f>ก.ค.!M18</f>
        <v>0</v>
      </c>
      <c r="L18" s="24">
        <f>ส.ค.!M18</f>
        <v>0</v>
      </c>
      <c r="M18" s="24">
        <f>ก.ย.!M18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ต.ค.!M19</f>
        <v>0</v>
      </c>
      <c r="C19" s="24">
        <f>พ.ย.!M19</f>
        <v>0</v>
      </c>
      <c r="D19" s="24">
        <f>ธ.ค.!M19</f>
        <v>0</v>
      </c>
      <c r="E19" s="24">
        <f>ม.ค.!M19</f>
        <v>0</v>
      </c>
      <c r="F19" s="24">
        <f>ก.พ.!M19</f>
        <v>0</v>
      </c>
      <c r="G19" s="24">
        <f>มี.ค.!M19</f>
        <v>0</v>
      </c>
      <c r="H19" s="24">
        <f>เม.ย.!M19</f>
        <v>0</v>
      </c>
      <c r="I19" s="24">
        <f>พ.ค.!M19</f>
        <v>0</v>
      </c>
      <c r="J19" s="24">
        <f>มิ.ย.!M19</f>
        <v>0</v>
      </c>
      <c r="K19" s="24">
        <f>ก.ค.!M19</f>
        <v>0</v>
      </c>
      <c r="L19" s="24">
        <f>ส.ค.!M19</f>
        <v>0</v>
      </c>
      <c r="M19" s="24">
        <f>ก.ย.!M19</f>
        <v>0</v>
      </c>
      <c r="N19" s="24">
        <f t="shared" si="0"/>
        <v>0</v>
      </c>
    </row>
    <row r="20" spans="1:15">
      <c r="A20" s="363" t="s">
        <v>67</v>
      </c>
      <c r="B20" s="24">
        <f>ต.ค.!M20</f>
        <v>0</v>
      </c>
      <c r="C20" s="24">
        <f>พ.ย.!M20</f>
        <v>0</v>
      </c>
      <c r="D20" s="24">
        <f>ธ.ค.!M20</f>
        <v>0</v>
      </c>
      <c r="E20" s="24">
        <f>ม.ค.!M20</f>
        <v>0</v>
      </c>
      <c r="F20" s="24">
        <f>ก.พ.!M20</f>
        <v>0</v>
      </c>
      <c r="G20" s="24">
        <f>มี.ค.!M20</f>
        <v>0</v>
      </c>
      <c r="H20" s="24">
        <f>เม.ย.!M20</f>
        <v>0</v>
      </c>
      <c r="I20" s="24">
        <f>พ.ค.!M20</f>
        <v>0</v>
      </c>
      <c r="J20" s="24">
        <f>มิ.ย.!M20</f>
        <v>0</v>
      </c>
      <c r="K20" s="24">
        <f>ก.ค.!M20</f>
        <v>0</v>
      </c>
      <c r="L20" s="24">
        <f>ส.ค.!M20</f>
        <v>0</v>
      </c>
      <c r="M20" s="24">
        <f>ก.ย.!M20</f>
        <v>0</v>
      </c>
      <c r="N20" s="24">
        <f t="shared" si="0"/>
        <v>0</v>
      </c>
    </row>
    <row r="21" spans="1:15">
      <c r="A21" s="363" t="s">
        <v>68</v>
      </c>
      <c r="B21" s="24">
        <f>ต.ค.!M21</f>
        <v>0</v>
      </c>
      <c r="C21" s="24">
        <f>พ.ย.!M21</f>
        <v>0</v>
      </c>
      <c r="D21" s="24">
        <f>ธ.ค.!M21</f>
        <v>0</v>
      </c>
      <c r="E21" s="24">
        <f>ม.ค.!M21</f>
        <v>0</v>
      </c>
      <c r="F21" s="24">
        <f>ก.พ.!M21</f>
        <v>0</v>
      </c>
      <c r="G21" s="24">
        <f>มี.ค.!M21</f>
        <v>0</v>
      </c>
      <c r="H21" s="24">
        <f>เม.ย.!M21</f>
        <v>0</v>
      </c>
      <c r="I21" s="24">
        <f>พ.ค.!M21</f>
        <v>0</v>
      </c>
      <c r="J21" s="24">
        <f>มิ.ย.!M21</f>
        <v>0</v>
      </c>
      <c r="K21" s="24">
        <f>ก.ค.!M21</f>
        <v>0</v>
      </c>
      <c r="L21" s="24">
        <f>ส.ค.!M21</f>
        <v>0</v>
      </c>
      <c r="M21" s="24">
        <f>ก.ย.!M21</f>
        <v>0</v>
      </c>
      <c r="N21" s="24">
        <f t="shared" si="0"/>
        <v>0</v>
      </c>
    </row>
    <row r="22" spans="1:15">
      <c r="A22" s="367" t="s">
        <v>231</v>
      </c>
      <c r="B22" s="24">
        <f>ต.ค.!M22</f>
        <v>0</v>
      </c>
      <c r="C22" s="24">
        <f>พ.ย.!M22</f>
        <v>0</v>
      </c>
      <c r="D22" s="24">
        <f>ธ.ค.!M22</f>
        <v>0</v>
      </c>
      <c r="E22" s="24">
        <f>ม.ค.!M22</f>
        <v>0</v>
      </c>
      <c r="F22" s="24">
        <f>ก.พ.!M22</f>
        <v>0</v>
      </c>
      <c r="G22" s="24">
        <f>มี.ค.!M22</f>
        <v>0</v>
      </c>
      <c r="H22" s="24">
        <f>เม.ย.!M22</f>
        <v>0</v>
      </c>
      <c r="I22" s="24">
        <f>พ.ค.!M22</f>
        <v>0</v>
      </c>
      <c r="J22" s="24">
        <f>มิ.ย.!M22</f>
        <v>0</v>
      </c>
      <c r="K22" s="24">
        <f>ก.ค.!M22</f>
        <v>0</v>
      </c>
      <c r="L22" s="24">
        <f>ส.ค.!M22</f>
        <v>0</v>
      </c>
      <c r="M22" s="24">
        <f>ก.ย.!M22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ต.ค.!M24</f>
        <v>0</v>
      </c>
      <c r="C24" s="24">
        <f>พ.ย.!M24</f>
        <v>0</v>
      </c>
      <c r="D24" s="24">
        <f>ธ.ค.!M24</f>
        <v>0</v>
      </c>
      <c r="E24" s="24">
        <f>ม.ค.!M24</f>
        <v>0</v>
      </c>
      <c r="F24" s="24">
        <f>ก.พ.!M24</f>
        <v>0</v>
      </c>
      <c r="G24" s="24">
        <f>มี.ค.!M24</f>
        <v>0</v>
      </c>
      <c r="H24" s="24">
        <f>เม.ย.!M24</f>
        <v>0</v>
      </c>
      <c r="I24" s="24">
        <f>พ.ค.!M24</f>
        <v>0</v>
      </c>
      <c r="J24" s="24">
        <f>มิ.ย.!M24</f>
        <v>0</v>
      </c>
      <c r="K24" s="24">
        <f>ก.ค.!M24</f>
        <v>0</v>
      </c>
      <c r="L24" s="24">
        <f>ส.ค.!M24</f>
        <v>0</v>
      </c>
      <c r="M24" s="24">
        <f>ก.ย.!M24</f>
        <v>0</v>
      </c>
      <c r="N24" s="24">
        <f t="shared" si="0"/>
        <v>0</v>
      </c>
    </row>
    <row r="25" spans="1:15">
      <c r="A25" s="363" t="s">
        <v>232</v>
      </c>
      <c r="B25" s="24">
        <f>ต.ค.!M25</f>
        <v>0</v>
      </c>
      <c r="C25" s="24">
        <f>พ.ย.!M25</f>
        <v>0</v>
      </c>
      <c r="D25" s="24">
        <f>ธ.ค.!M25</f>
        <v>0</v>
      </c>
      <c r="E25" s="24">
        <f>ม.ค.!M25</f>
        <v>0</v>
      </c>
      <c r="F25" s="24">
        <f>ก.พ.!M25</f>
        <v>0</v>
      </c>
      <c r="G25" s="24">
        <f>มี.ค.!M25</f>
        <v>0</v>
      </c>
      <c r="H25" s="24">
        <f>เม.ย.!M25</f>
        <v>0</v>
      </c>
      <c r="I25" s="24">
        <f>พ.ค.!M25</f>
        <v>0</v>
      </c>
      <c r="J25" s="24">
        <f>มิ.ย.!M25</f>
        <v>0</v>
      </c>
      <c r="K25" s="24">
        <f>ก.ค.!M25</f>
        <v>0</v>
      </c>
      <c r="L25" s="24">
        <f>ส.ค.!M25</f>
        <v>0</v>
      </c>
      <c r="M25" s="24">
        <f>ก.ย.!M25</f>
        <v>0</v>
      </c>
      <c r="N25" s="24">
        <f t="shared" si="0"/>
        <v>0</v>
      </c>
    </row>
    <row r="26" spans="1:15">
      <c r="A26" s="363" t="s">
        <v>233</v>
      </c>
      <c r="B26" s="24">
        <f>ต.ค.!M26</f>
        <v>0</v>
      </c>
      <c r="C26" s="24">
        <f>พ.ย.!M26</f>
        <v>0</v>
      </c>
      <c r="D26" s="24">
        <f>ธ.ค.!M26</f>
        <v>0</v>
      </c>
      <c r="E26" s="24">
        <f>ม.ค.!M26</f>
        <v>0</v>
      </c>
      <c r="F26" s="24">
        <f>ก.พ.!M26</f>
        <v>0</v>
      </c>
      <c r="G26" s="24">
        <f>มี.ค.!M26</f>
        <v>0</v>
      </c>
      <c r="H26" s="24">
        <f>เม.ย.!M26</f>
        <v>0</v>
      </c>
      <c r="I26" s="24">
        <f>พ.ค.!M26</f>
        <v>0</v>
      </c>
      <c r="J26" s="24">
        <f>มิ.ย.!M26</f>
        <v>0</v>
      </c>
      <c r="K26" s="24">
        <f>ก.ค.!M26</f>
        <v>0</v>
      </c>
      <c r="L26" s="24">
        <f>ส.ค.!M26</f>
        <v>0</v>
      </c>
      <c r="M26" s="24">
        <f>ก.ย.!M26</f>
        <v>0</v>
      </c>
      <c r="N26" s="24">
        <f t="shared" si="0"/>
        <v>0</v>
      </c>
    </row>
    <row r="27" spans="1:15">
      <c r="A27" s="363" t="s">
        <v>594</v>
      </c>
      <c r="B27" s="24">
        <f>ต.ค.!M27</f>
        <v>0</v>
      </c>
      <c r="C27" s="24">
        <f>พ.ย.!M27</f>
        <v>0</v>
      </c>
      <c r="D27" s="24">
        <f>ธ.ค.!M27</f>
        <v>0</v>
      </c>
      <c r="E27" s="24">
        <f>ม.ค.!M27</f>
        <v>0</v>
      </c>
      <c r="F27" s="24">
        <f>ก.พ.!M27</f>
        <v>0</v>
      </c>
      <c r="G27" s="24">
        <f>มี.ค.!M27</f>
        <v>0</v>
      </c>
      <c r="H27" s="24">
        <f>เม.ย.!M27</f>
        <v>0</v>
      </c>
      <c r="I27" s="24">
        <f>พ.ค.!M27</f>
        <v>0</v>
      </c>
      <c r="J27" s="24">
        <f>มิ.ย.!M27</f>
        <v>0</v>
      </c>
      <c r="K27" s="24">
        <f>ก.ค.!M27</f>
        <v>0</v>
      </c>
      <c r="L27" s="24">
        <f>ส.ค.!M27</f>
        <v>0</v>
      </c>
      <c r="M27" s="24">
        <f>ก.ย.!M27</f>
        <v>0</v>
      </c>
      <c r="N27" s="24">
        <f t="shared" si="0"/>
        <v>0</v>
      </c>
    </row>
    <row r="28" spans="1:15">
      <c r="A28" s="363" t="s">
        <v>595</v>
      </c>
      <c r="B28" s="24">
        <f>ต.ค.!M28</f>
        <v>0</v>
      </c>
      <c r="C28" s="24">
        <f>พ.ย.!M28</f>
        <v>0</v>
      </c>
      <c r="D28" s="24">
        <f>ธ.ค.!M28</f>
        <v>0</v>
      </c>
      <c r="E28" s="24">
        <f>ม.ค.!M28</f>
        <v>0</v>
      </c>
      <c r="F28" s="24">
        <f>ก.พ.!M28</f>
        <v>0</v>
      </c>
      <c r="G28" s="24">
        <f>มี.ค.!M28</f>
        <v>0</v>
      </c>
      <c r="H28" s="24">
        <f>เม.ย.!M28</f>
        <v>0</v>
      </c>
      <c r="I28" s="24">
        <f>พ.ค.!M28</f>
        <v>0</v>
      </c>
      <c r="J28" s="24">
        <f>มิ.ย.!M28</f>
        <v>0</v>
      </c>
      <c r="K28" s="24">
        <f>ก.ค.!M28</f>
        <v>0</v>
      </c>
      <c r="L28" s="24">
        <f>ส.ค.!M28</f>
        <v>0</v>
      </c>
      <c r="M28" s="24">
        <f>ก.ย.!M28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ต.ค.!M29</f>
        <v>0</v>
      </c>
      <c r="C29" s="24">
        <f>พ.ย.!M29</f>
        <v>0</v>
      </c>
      <c r="D29" s="24">
        <f>ธ.ค.!M29</f>
        <v>0</v>
      </c>
      <c r="E29" s="24">
        <f>ม.ค.!M29</f>
        <v>0</v>
      </c>
      <c r="F29" s="24">
        <f>ก.พ.!M29</f>
        <v>0</v>
      </c>
      <c r="G29" s="24">
        <f>มี.ค.!M29</f>
        <v>0</v>
      </c>
      <c r="H29" s="24">
        <f>เม.ย.!M29</f>
        <v>0</v>
      </c>
      <c r="I29" s="24">
        <f>พ.ค.!M29</f>
        <v>0</v>
      </c>
      <c r="J29" s="24">
        <f>มิ.ย.!M29</f>
        <v>0</v>
      </c>
      <c r="K29" s="24">
        <f>ก.ค.!M29</f>
        <v>0</v>
      </c>
      <c r="L29" s="24">
        <f>ส.ค.!M29</f>
        <v>0</v>
      </c>
      <c r="M29" s="24">
        <f>ก.ย.!M29</f>
        <v>0</v>
      </c>
      <c r="N29" s="24">
        <f t="shared" si="0"/>
        <v>0</v>
      </c>
    </row>
    <row r="30" spans="1:15">
      <c r="A30" s="363" t="s">
        <v>411</v>
      </c>
      <c r="B30" s="24">
        <f>ต.ค.!M30</f>
        <v>0</v>
      </c>
      <c r="C30" s="24">
        <f>พ.ย.!M30</f>
        <v>0</v>
      </c>
      <c r="D30" s="24">
        <f>ธ.ค.!M30</f>
        <v>0</v>
      </c>
      <c r="E30" s="24">
        <f>ม.ค.!M30</f>
        <v>0</v>
      </c>
      <c r="F30" s="24">
        <f>ก.พ.!M30</f>
        <v>0</v>
      </c>
      <c r="G30" s="24">
        <f>มี.ค.!M30</f>
        <v>0</v>
      </c>
      <c r="H30" s="24">
        <f>เม.ย.!M30</f>
        <v>0</v>
      </c>
      <c r="I30" s="24">
        <f>พ.ค.!M30</f>
        <v>0</v>
      </c>
      <c r="J30" s="24">
        <f>มิ.ย.!M30</f>
        <v>0</v>
      </c>
      <c r="K30" s="24">
        <f>ก.ค.!M30</f>
        <v>0</v>
      </c>
      <c r="L30" s="24">
        <f>ส.ค.!M30</f>
        <v>0</v>
      </c>
      <c r="M30" s="24">
        <f>ก.ย.!M30</f>
        <v>0</v>
      </c>
      <c r="N30" s="24">
        <f t="shared" si="0"/>
        <v>0</v>
      </c>
    </row>
    <row r="31" spans="1:15">
      <c r="A31" s="363" t="s">
        <v>412</v>
      </c>
      <c r="B31" s="24">
        <f>ต.ค.!M31</f>
        <v>97086.66</v>
      </c>
      <c r="C31" s="24">
        <f>พ.ย.!M31</f>
        <v>0</v>
      </c>
      <c r="D31" s="24">
        <f>ธ.ค.!M31</f>
        <v>0</v>
      </c>
      <c r="E31" s="24">
        <f>ม.ค.!M31</f>
        <v>0</v>
      </c>
      <c r="F31" s="24">
        <f>ก.พ.!M31</f>
        <v>0</v>
      </c>
      <c r="G31" s="24">
        <f>มี.ค.!M31</f>
        <v>0</v>
      </c>
      <c r="H31" s="24">
        <f>เม.ย.!M31</f>
        <v>0</v>
      </c>
      <c r="I31" s="24">
        <f>พ.ค.!M31</f>
        <v>0</v>
      </c>
      <c r="J31" s="24">
        <f>มิ.ย.!M31</f>
        <v>0</v>
      </c>
      <c r="K31" s="24">
        <f>ก.ค.!M31</f>
        <v>0</v>
      </c>
      <c r="L31" s="24">
        <f>ส.ค.!M31</f>
        <v>0</v>
      </c>
      <c r="M31" s="24">
        <f>ก.ย.!M31</f>
        <v>0</v>
      </c>
      <c r="N31" s="24">
        <f t="shared" si="0"/>
        <v>97086.66</v>
      </c>
    </row>
    <row r="32" spans="1:15">
      <c r="A32" s="363" t="s">
        <v>413</v>
      </c>
      <c r="B32" s="24">
        <f>ต.ค.!M32</f>
        <v>0</v>
      </c>
      <c r="C32" s="24">
        <f>พ.ย.!M32</f>
        <v>0</v>
      </c>
      <c r="D32" s="24">
        <f>ธ.ค.!M32</f>
        <v>0</v>
      </c>
      <c r="E32" s="24">
        <f>ม.ค.!M32</f>
        <v>0</v>
      </c>
      <c r="F32" s="24">
        <f>ก.พ.!M32</f>
        <v>0</v>
      </c>
      <c r="G32" s="24">
        <f>มี.ค.!M32</f>
        <v>0</v>
      </c>
      <c r="H32" s="24">
        <f>เม.ย.!M32</f>
        <v>0</v>
      </c>
      <c r="I32" s="24">
        <f>พ.ค.!M32</f>
        <v>0</v>
      </c>
      <c r="J32" s="24">
        <f>มิ.ย.!M32</f>
        <v>0</v>
      </c>
      <c r="K32" s="24">
        <f>ก.ค.!M32</f>
        <v>0</v>
      </c>
      <c r="L32" s="24">
        <f>ส.ค.!M32</f>
        <v>0</v>
      </c>
      <c r="M32" s="24">
        <f>ก.ย.!M32</f>
        <v>0</v>
      </c>
      <c r="N32" s="24">
        <f t="shared" si="0"/>
        <v>0</v>
      </c>
    </row>
    <row r="33" spans="1:14">
      <c r="A33" s="363" t="s">
        <v>552</v>
      </c>
      <c r="B33" s="24">
        <f>ต.ค.!M33</f>
        <v>0</v>
      </c>
      <c r="C33" s="24">
        <f>พ.ย.!M33</f>
        <v>0</v>
      </c>
      <c r="D33" s="24">
        <f>ธ.ค.!M33</f>
        <v>0</v>
      </c>
      <c r="E33" s="24">
        <f>ม.ค.!M33</f>
        <v>0</v>
      </c>
      <c r="F33" s="24">
        <f>ก.พ.!M33</f>
        <v>0</v>
      </c>
      <c r="G33" s="24">
        <f>มี.ค.!M33</f>
        <v>0</v>
      </c>
      <c r="H33" s="24">
        <f>เม.ย.!M33</f>
        <v>0</v>
      </c>
      <c r="I33" s="24">
        <f>พ.ค.!M33</f>
        <v>0</v>
      </c>
      <c r="J33" s="24">
        <f>มิ.ย.!M33</f>
        <v>0</v>
      </c>
      <c r="K33" s="24">
        <f>ก.ค.!M33</f>
        <v>0</v>
      </c>
      <c r="L33" s="24">
        <f>ส.ค.!M33</f>
        <v>0</v>
      </c>
      <c r="M33" s="24">
        <f>ก.ย.!M33</f>
        <v>0</v>
      </c>
      <c r="N33" s="24">
        <f t="shared" si="0"/>
        <v>0</v>
      </c>
    </row>
    <row r="34" spans="1:14">
      <c r="A34" s="363" t="s">
        <v>454</v>
      </c>
      <c r="B34" s="24">
        <f>ต.ค.!M34</f>
        <v>0</v>
      </c>
      <c r="C34" s="24">
        <f>พ.ย.!M34</f>
        <v>0</v>
      </c>
      <c r="D34" s="24">
        <f>ธ.ค.!M34</f>
        <v>0</v>
      </c>
      <c r="E34" s="24">
        <f>ม.ค.!M34</f>
        <v>0</v>
      </c>
      <c r="F34" s="24">
        <f>ก.พ.!M34</f>
        <v>0</v>
      </c>
      <c r="G34" s="24">
        <f>มี.ค.!M34</f>
        <v>0</v>
      </c>
      <c r="H34" s="24">
        <f>เม.ย.!M34</f>
        <v>0</v>
      </c>
      <c r="I34" s="24">
        <f>พ.ค.!M34</f>
        <v>0</v>
      </c>
      <c r="J34" s="24">
        <f>มิ.ย.!M34</f>
        <v>0</v>
      </c>
      <c r="K34" s="24">
        <f>ก.ค.!M34</f>
        <v>0</v>
      </c>
      <c r="L34" s="24">
        <f>ส.ค.!M34</f>
        <v>0</v>
      </c>
      <c r="M34" s="24">
        <f>ก.ย.!M34</f>
        <v>0</v>
      </c>
      <c r="N34" s="24">
        <f t="shared" si="0"/>
        <v>0</v>
      </c>
    </row>
    <row r="35" spans="1:14">
      <c r="A35" s="363" t="s">
        <v>455</v>
      </c>
      <c r="B35" s="24">
        <f>ต.ค.!M35</f>
        <v>0</v>
      </c>
      <c r="C35" s="24">
        <f>พ.ย.!M35</f>
        <v>0</v>
      </c>
      <c r="D35" s="24">
        <f>ธ.ค.!M35</f>
        <v>0</v>
      </c>
      <c r="E35" s="24">
        <f>ม.ค.!M35</f>
        <v>0</v>
      </c>
      <c r="F35" s="24">
        <f>ก.พ.!M35</f>
        <v>0</v>
      </c>
      <c r="G35" s="24">
        <f>มี.ค.!M35</f>
        <v>0</v>
      </c>
      <c r="H35" s="24">
        <f>เม.ย.!M35</f>
        <v>0</v>
      </c>
      <c r="I35" s="24">
        <f>พ.ค.!M35</f>
        <v>0</v>
      </c>
      <c r="J35" s="24">
        <f>มิ.ย.!M35</f>
        <v>0</v>
      </c>
      <c r="K35" s="24">
        <f>ก.ค.!M35</f>
        <v>0</v>
      </c>
      <c r="L35" s="24">
        <f>ส.ค.!M35</f>
        <v>0</v>
      </c>
      <c r="M35" s="24">
        <f>ก.ย.!M35</f>
        <v>0</v>
      </c>
      <c r="N35" s="24">
        <f t="shared" si="0"/>
        <v>0</v>
      </c>
    </row>
    <row r="36" spans="1:14">
      <c r="A36" s="363" t="s">
        <v>414</v>
      </c>
      <c r="B36" s="24">
        <f>ต.ค.!M36</f>
        <v>0</v>
      </c>
      <c r="C36" s="24">
        <f>พ.ย.!M36</f>
        <v>0</v>
      </c>
      <c r="D36" s="24">
        <f>ธ.ค.!M36</f>
        <v>0</v>
      </c>
      <c r="E36" s="24">
        <f>ม.ค.!M36</f>
        <v>0</v>
      </c>
      <c r="F36" s="24">
        <f>ก.พ.!M36</f>
        <v>0</v>
      </c>
      <c r="G36" s="24">
        <f>มี.ค.!M36</f>
        <v>0</v>
      </c>
      <c r="H36" s="24">
        <f>เม.ย.!M36</f>
        <v>0</v>
      </c>
      <c r="I36" s="24">
        <f>พ.ค.!M36</f>
        <v>0</v>
      </c>
      <c r="J36" s="24">
        <f>มิ.ย.!M36</f>
        <v>0</v>
      </c>
      <c r="K36" s="24">
        <f>ก.ค.!M36</f>
        <v>0</v>
      </c>
      <c r="L36" s="24">
        <f>ส.ค.!M36</f>
        <v>0</v>
      </c>
      <c r="M36" s="24">
        <f>ก.ย.!M36</f>
        <v>0</v>
      </c>
      <c r="N36" s="24">
        <f t="shared" si="0"/>
        <v>0</v>
      </c>
    </row>
    <row r="37" spans="1:14">
      <c r="A37" s="367" t="s">
        <v>415</v>
      </c>
      <c r="B37" s="24">
        <f>ต.ค.!M37</f>
        <v>0</v>
      </c>
      <c r="C37" s="24">
        <f>พ.ย.!M37</f>
        <v>0</v>
      </c>
      <c r="D37" s="24">
        <f>ธ.ค.!M37</f>
        <v>0</v>
      </c>
      <c r="E37" s="24">
        <f>ม.ค.!M37</f>
        <v>0</v>
      </c>
      <c r="F37" s="24">
        <f>ก.พ.!M37</f>
        <v>0</v>
      </c>
      <c r="G37" s="24">
        <f>มี.ค.!M37</f>
        <v>0</v>
      </c>
      <c r="H37" s="24">
        <f>เม.ย.!M37</f>
        <v>0</v>
      </c>
      <c r="I37" s="24">
        <f>พ.ค.!M37</f>
        <v>0</v>
      </c>
      <c r="J37" s="24">
        <f>มิ.ย.!M37</f>
        <v>0</v>
      </c>
      <c r="K37" s="24">
        <f>ก.ค.!M37</f>
        <v>0</v>
      </c>
      <c r="L37" s="24">
        <f>ส.ค.!M37</f>
        <v>0</v>
      </c>
      <c r="M37" s="24">
        <f>ก.ย.!M37</f>
        <v>0</v>
      </c>
      <c r="N37" s="24">
        <f t="shared" si="0"/>
        <v>0</v>
      </c>
    </row>
    <row r="38" spans="1:14">
      <c r="A38" s="367" t="s">
        <v>377</v>
      </c>
      <c r="B38" s="24">
        <f>ต.ค.!M38</f>
        <v>0</v>
      </c>
      <c r="C38" s="24">
        <f>พ.ย.!M38</f>
        <v>0</v>
      </c>
      <c r="D38" s="24">
        <f>ธ.ค.!M38</f>
        <v>0</v>
      </c>
      <c r="E38" s="24">
        <f>ม.ค.!M38</f>
        <v>0</v>
      </c>
      <c r="F38" s="24">
        <f>ก.พ.!M38</f>
        <v>0</v>
      </c>
      <c r="G38" s="24">
        <f>มี.ค.!M38</f>
        <v>0</v>
      </c>
      <c r="H38" s="24">
        <f>เม.ย.!M38</f>
        <v>0</v>
      </c>
      <c r="I38" s="24">
        <f>พ.ค.!M38</f>
        <v>0</v>
      </c>
      <c r="J38" s="24">
        <f>มิ.ย.!M38</f>
        <v>0</v>
      </c>
      <c r="K38" s="24">
        <f>ก.ค.!M38</f>
        <v>0</v>
      </c>
      <c r="L38" s="24">
        <f>ส.ค.!M38</f>
        <v>0</v>
      </c>
      <c r="M38" s="24">
        <f>ก.ย.!M38</f>
        <v>0</v>
      </c>
      <c r="N38" s="24">
        <f t="shared" si="0"/>
        <v>0</v>
      </c>
    </row>
    <row r="39" spans="1:14">
      <c r="A39" s="363" t="s">
        <v>630</v>
      </c>
      <c r="B39" s="24">
        <f>ต.ค.!M39</f>
        <v>0</v>
      </c>
      <c r="C39" s="24">
        <f>พ.ย.!M39</f>
        <v>0</v>
      </c>
      <c r="D39" s="24">
        <f>ธ.ค.!M39</f>
        <v>0</v>
      </c>
      <c r="E39" s="24">
        <f>ม.ค.!M39</f>
        <v>0</v>
      </c>
      <c r="F39" s="24">
        <f>ก.พ.!M39</f>
        <v>0</v>
      </c>
      <c r="G39" s="24">
        <f>มี.ค.!M39</f>
        <v>0</v>
      </c>
      <c r="H39" s="24">
        <f>เม.ย.!M39</f>
        <v>0</v>
      </c>
      <c r="I39" s="24">
        <f>พ.ค.!M39</f>
        <v>0</v>
      </c>
      <c r="J39" s="24">
        <f>มิ.ย.!M39</f>
        <v>0</v>
      </c>
      <c r="K39" s="24">
        <f>ก.ค.!M39</f>
        <v>0</v>
      </c>
      <c r="L39" s="24">
        <f>ส.ค.!M39</f>
        <v>0</v>
      </c>
      <c r="M39" s="24">
        <f>ก.ย.!M39</f>
        <v>0</v>
      </c>
      <c r="N39" s="24">
        <f t="shared" si="0"/>
        <v>0</v>
      </c>
    </row>
    <row r="40" spans="1:14">
      <c r="A40" s="363" t="s">
        <v>416</v>
      </c>
      <c r="B40" s="24">
        <f>ต.ค.!M40</f>
        <v>0</v>
      </c>
      <c r="C40" s="24">
        <f>พ.ย.!M40</f>
        <v>0</v>
      </c>
      <c r="D40" s="24">
        <f>ธ.ค.!M40</f>
        <v>0</v>
      </c>
      <c r="E40" s="24">
        <f>ม.ค.!M40</f>
        <v>0</v>
      </c>
      <c r="F40" s="24">
        <f>ก.พ.!M40</f>
        <v>0</v>
      </c>
      <c r="G40" s="24">
        <f>มี.ค.!M40</f>
        <v>0</v>
      </c>
      <c r="H40" s="24">
        <f>เม.ย.!M40</f>
        <v>0</v>
      </c>
      <c r="I40" s="24">
        <f>พ.ค.!M40</f>
        <v>0</v>
      </c>
      <c r="J40" s="24">
        <f>มิ.ย.!M40</f>
        <v>0</v>
      </c>
      <c r="K40" s="24">
        <f>ก.ค.!M40</f>
        <v>0</v>
      </c>
      <c r="L40" s="24">
        <f>ส.ค.!M40</f>
        <v>0</v>
      </c>
      <c r="M40" s="24">
        <f>ก.ย.!M40</f>
        <v>0</v>
      </c>
      <c r="N40" s="24">
        <f t="shared" si="0"/>
        <v>0</v>
      </c>
    </row>
    <row r="41" spans="1:14">
      <c r="A41" s="367" t="s">
        <v>84</v>
      </c>
      <c r="B41" s="24">
        <f>ต.ค.!M41</f>
        <v>0</v>
      </c>
      <c r="C41" s="24">
        <f>พ.ย.!M41</f>
        <v>0</v>
      </c>
      <c r="D41" s="24">
        <f>ธ.ค.!M41</f>
        <v>0</v>
      </c>
      <c r="E41" s="24">
        <f>ม.ค.!M41</f>
        <v>0</v>
      </c>
      <c r="F41" s="24">
        <f>ก.พ.!M41</f>
        <v>0</v>
      </c>
      <c r="G41" s="24">
        <f>มี.ค.!M41</f>
        <v>0</v>
      </c>
      <c r="H41" s="24">
        <f>เม.ย.!M41</f>
        <v>0</v>
      </c>
      <c r="I41" s="24">
        <f>พ.ค.!M41</f>
        <v>0</v>
      </c>
      <c r="J41" s="24">
        <f>มิ.ย.!M41</f>
        <v>0</v>
      </c>
      <c r="K41" s="24">
        <f>ก.ค.!M41</f>
        <v>0</v>
      </c>
      <c r="L41" s="24">
        <f>ส.ค.!M41</f>
        <v>0</v>
      </c>
      <c r="M41" s="24">
        <f>ก.ย.!M41</f>
        <v>0</v>
      </c>
      <c r="N41" s="24">
        <f t="shared" si="0"/>
        <v>0</v>
      </c>
    </row>
    <row r="42" spans="1:14">
      <c r="A42" s="363" t="s">
        <v>109</v>
      </c>
      <c r="B42" s="24">
        <f>ต.ค.!M42</f>
        <v>0</v>
      </c>
      <c r="C42" s="24">
        <f>พ.ย.!M42</f>
        <v>0</v>
      </c>
      <c r="D42" s="24">
        <f>ธ.ค.!M42</f>
        <v>0</v>
      </c>
      <c r="E42" s="24">
        <f>ม.ค.!M42</f>
        <v>0</v>
      </c>
      <c r="F42" s="24">
        <f>ก.พ.!M42</f>
        <v>0</v>
      </c>
      <c r="G42" s="24">
        <f>มี.ค.!M42</f>
        <v>0</v>
      </c>
      <c r="H42" s="24">
        <f>เม.ย.!M42</f>
        <v>0</v>
      </c>
      <c r="I42" s="24">
        <f>พ.ค.!M42</f>
        <v>0</v>
      </c>
      <c r="J42" s="24">
        <f>มิ.ย.!M42</f>
        <v>0</v>
      </c>
      <c r="K42" s="24">
        <f>ก.ค.!M42</f>
        <v>0</v>
      </c>
      <c r="L42" s="24">
        <f>ส.ค.!M42</f>
        <v>0</v>
      </c>
      <c r="M42" s="24">
        <f>ก.ย.!M42</f>
        <v>0</v>
      </c>
      <c r="N42" s="24">
        <f t="shared" si="0"/>
        <v>0</v>
      </c>
    </row>
    <row r="43" spans="1:14">
      <c r="A43" s="363" t="s">
        <v>569</v>
      </c>
      <c r="B43" s="24">
        <f>ต.ค.!M43</f>
        <v>0</v>
      </c>
      <c r="C43" s="24">
        <f>พ.ย.!M43</f>
        <v>0</v>
      </c>
      <c r="D43" s="24">
        <f>ธ.ค.!M43</f>
        <v>0</v>
      </c>
      <c r="E43" s="24">
        <f>ม.ค.!M43</f>
        <v>0</v>
      </c>
      <c r="F43" s="24">
        <f>ก.พ.!M43</f>
        <v>0</v>
      </c>
      <c r="G43" s="24">
        <f>มี.ค.!M43</f>
        <v>0</v>
      </c>
      <c r="H43" s="24">
        <f>เม.ย.!M43</f>
        <v>0</v>
      </c>
      <c r="I43" s="24">
        <f>พ.ค.!M43</f>
        <v>0</v>
      </c>
      <c r="J43" s="24">
        <f>มิ.ย.!M43</f>
        <v>0</v>
      </c>
      <c r="K43" s="24">
        <f>ก.ค.!M43</f>
        <v>0</v>
      </c>
      <c r="L43" s="24">
        <f>ส.ค.!M43</f>
        <v>0</v>
      </c>
      <c r="M43" s="24">
        <f>ก.ย.!M43</f>
        <v>0</v>
      </c>
      <c r="N43" s="24">
        <f t="shared" si="0"/>
        <v>0</v>
      </c>
    </row>
    <row r="44" spans="1:14">
      <c r="A44" s="363" t="s">
        <v>383</v>
      </c>
      <c r="B44" s="24">
        <f>ต.ค.!M44</f>
        <v>0</v>
      </c>
      <c r="C44" s="24">
        <f>พ.ย.!M44</f>
        <v>0</v>
      </c>
      <c r="D44" s="24">
        <f>ธ.ค.!M44</f>
        <v>0</v>
      </c>
      <c r="E44" s="24">
        <f>ม.ค.!M44</f>
        <v>0</v>
      </c>
      <c r="F44" s="24">
        <f>ก.พ.!M44</f>
        <v>0</v>
      </c>
      <c r="G44" s="24">
        <f>มี.ค.!M44</f>
        <v>0</v>
      </c>
      <c r="H44" s="24">
        <f>เม.ย.!M44</f>
        <v>0</v>
      </c>
      <c r="I44" s="24">
        <f>พ.ค.!M44</f>
        <v>0</v>
      </c>
      <c r="J44" s="24">
        <f>มิ.ย.!M44</f>
        <v>0</v>
      </c>
      <c r="K44" s="24">
        <f>ก.ค.!M44</f>
        <v>0</v>
      </c>
      <c r="L44" s="24">
        <f>ส.ค.!M44</f>
        <v>0</v>
      </c>
      <c r="M44" s="24">
        <f>ก.ย.!M44</f>
        <v>0</v>
      </c>
      <c r="N44" s="24">
        <f t="shared" si="0"/>
        <v>0</v>
      </c>
    </row>
    <row r="45" spans="1:14">
      <c r="A45" s="367" t="s">
        <v>568</v>
      </c>
      <c r="B45" s="24">
        <f>ต.ค.!M45</f>
        <v>0</v>
      </c>
      <c r="C45" s="24">
        <f>พ.ย.!M45</f>
        <v>0</v>
      </c>
      <c r="D45" s="24">
        <f>ธ.ค.!M45</f>
        <v>0</v>
      </c>
      <c r="E45" s="24">
        <f>ม.ค.!M45</f>
        <v>0</v>
      </c>
      <c r="F45" s="24">
        <f>ก.พ.!M45</f>
        <v>0</v>
      </c>
      <c r="G45" s="24">
        <f>มี.ค.!M45</f>
        <v>0</v>
      </c>
      <c r="H45" s="24">
        <f>เม.ย.!M45</f>
        <v>0</v>
      </c>
      <c r="I45" s="24">
        <f>พ.ค.!M45</f>
        <v>0</v>
      </c>
      <c r="J45" s="24">
        <f>มิ.ย.!M45</f>
        <v>0</v>
      </c>
      <c r="K45" s="24">
        <f>ก.ค.!M45</f>
        <v>0</v>
      </c>
      <c r="L45" s="24">
        <f>ส.ค.!M45</f>
        <v>0</v>
      </c>
      <c r="M45" s="24">
        <f>ก.ย.!M45</f>
        <v>0</v>
      </c>
      <c r="N45" s="24">
        <f t="shared" si="0"/>
        <v>0</v>
      </c>
    </row>
    <row r="46" spans="1:14">
      <c r="A46" s="363" t="s">
        <v>379</v>
      </c>
      <c r="B46" s="24">
        <f>ต.ค.!M46</f>
        <v>0</v>
      </c>
      <c r="C46" s="24">
        <f>พ.ย.!M46</f>
        <v>0</v>
      </c>
      <c r="D46" s="24">
        <f>ธ.ค.!M46</f>
        <v>0</v>
      </c>
      <c r="E46" s="24">
        <f>ม.ค.!M46</f>
        <v>0</v>
      </c>
      <c r="F46" s="24">
        <f>ก.พ.!M46</f>
        <v>0</v>
      </c>
      <c r="G46" s="24">
        <f>มี.ค.!M46</f>
        <v>0</v>
      </c>
      <c r="H46" s="24">
        <f>เม.ย.!M46</f>
        <v>0</v>
      </c>
      <c r="I46" s="24">
        <f>พ.ค.!M46</f>
        <v>0</v>
      </c>
      <c r="J46" s="24">
        <f>มิ.ย.!M46</f>
        <v>0</v>
      </c>
      <c r="K46" s="24">
        <f>ก.ค.!M46</f>
        <v>0</v>
      </c>
      <c r="L46" s="24">
        <f>ส.ค.!M46</f>
        <v>0</v>
      </c>
      <c r="M46" s="24">
        <f>ก.ย.!M46</f>
        <v>0</v>
      </c>
      <c r="N46" s="24">
        <f t="shared" si="0"/>
        <v>0</v>
      </c>
    </row>
    <row r="47" spans="1:14">
      <c r="A47" s="367" t="s">
        <v>30</v>
      </c>
      <c r="B47" s="24">
        <f>ต.ค.!M47</f>
        <v>0</v>
      </c>
      <c r="C47" s="24">
        <f>พ.ย.!M47</f>
        <v>0</v>
      </c>
      <c r="D47" s="24">
        <f>ธ.ค.!M47</f>
        <v>0</v>
      </c>
      <c r="E47" s="24">
        <f>ม.ค.!M47</f>
        <v>0</v>
      </c>
      <c r="F47" s="24">
        <f>ก.พ.!M47</f>
        <v>0</v>
      </c>
      <c r="G47" s="24">
        <f>มี.ค.!M47</f>
        <v>0</v>
      </c>
      <c r="H47" s="24">
        <f>เม.ย.!M47</f>
        <v>0</v>
      </c>
      <c r="I47" s="24">
        <f>พ.ค.!M47</f>
        <v>0</v>
      </c>
      <c r="J47" s="24">
        <f>มิ.ย.!M47</f>
        <v>0</v>
      </c>
      <c r="K47" s="24">
        <f>ก.ค.!M47</f>
        <v>0</v>
      </c>
      <c r="L47" s="24">
        <f>ส.ค.!M47</f>
        <v>0</v>
      </c>
      <c r="M47" s="24">
        <f>ก.ย.!M47</f>
        <v>0</v>
      </c>
      <c r="N47" s="24">
        <f t="shared" si="0"/>
        <v>0</v>
      </c>
    </row>
    <row r="48" spans="1:14">
      <c r="A48" s="367" t="s">
        <v>6</v>
      </c>
      <c r="B48" s="24">
        <f>ต.ค.!M48</f>
        <v>0</v>
      </c>
      <c r="C48" s="24">
        <f>พ.ย.!M48</f>
        <v>0</v>
      </c>
      <c r="D48" s="24">
        <f>ธ.ค.!M48</f>
        <v>0</v>
      </c>
      <c r="E48" s="24">
        <f>ม.ค.!M48</f>
        <v>0</v>
      </c>
      <c r="F48" s="24">
        <f>ก.พ.!M48</f>
        <v>0</v>
      </c>
      <c r="G48" s="24">
        <f>มี.ค.!M48</f>
        <v>0</v>
      </c>
      <c r="H48" s="24">
        <f>เม.ย.!M48</f>
        <v>0</v>
      </c>
      <c r="I48" s="24">
        <f>พ.ค.!M48</f>
        <v>0</v>
      </c>
      <c r="J48" s="24">
        <f>มิ.ย.!M48</f>
        <v>0</v>
      </c>
      <c r="K48" s="24">
        <f>ก.ค.!M48</f>
        <v>0</v>
      </c>
      <c r="L48" s="24">
        <f>ส.ค.!M48</f>
        <v>0</v>
      </c>
      <c r="M48" s="24">
        <f>ก.ย.!M48</f>
        <v>0</v>
      </c>
      <c r="N48" s="24">
        <f t="shared" si="0"/>
        <v>0</v>
      </c>
    </row>
    <row r="49" spans="1:14">
      <c r="A49" s="367" t="s">
        <v>565</v>
      </c>
      <c r="B49" s="24">
        <f>ต.ค.!M49</f>
        <v>0</v>
      </c>
      <c r="C49" s="24">
        <f>พ.ย.!M49</f>
        <v>0</v>
      </c>
      <c r="D49" s="24">
        <f>ธ.ค.!M49</f>
        <v>0</v>
      </c>
      <c r="E49" s="24">
        <f>ม.ค.!M49</f>
        <v>0</v>
      </c>
      <c r="F49" s="24">
        <f>ก.พ.!M49</f>
        <v>0</v>
      </c>
      <c r="G49" s="24">
        <f>มี.ค.!M49</f>
        <v>0</v>
      </c>
      <c r="H49" s="24">
        <f>เม.ย.!M49</f>
        <v>0</v>
      </c>
      <c r="I49" s="24">
        <f>พ.ค.!M49</f>
        <v>0</v>
      </c>
      <c r="J49" s="24">
        <f>มิ.ย.!M49</f>
        <v>0</v>
      </c>
      <c r="K49" s="24">
        <f>ก.ค.!M49</f>
        <v>0</v>
      </c>
      <c r="L49" s="24">
        <f>ส.ค.!M49</f>
        <v>0</v>
      </c>
      <c r="M49" s="24">
        <f>ก.ย.!M49</f>
        <v>0</v>
      </c>
      <c r="N49" s="24">
        <f t="shared" si="0"/>
        <v>0</v>
      </c>
    </row>
    <row r="50" spans="1:14">
      <c r="A50" s="363" t="s">
        <v>28</v>
      </c>
      <c r="B50" s="24">
        <f>ต.ค.!M50</f>
        <v>0</v>
      </c>
      <c r="C50" s="24">
        <f>พ.ย.!M50</f>
        <v>0</v>
      </c>
      <c r="D50" s="24">
        <f>ธ.ค.!M50</f>
        <v>0</v>
      </c>
      <c r="E50" s="24">
        <f>ม.ค.!M50</f>
        <v>0</v>
      </c>
      <c r="F50" s="24">
        <f>ก.พ.!M50</f>
        <v>0</v>
      </c>
      <c r="G50" s="24">
        <f>มี.ค.!M50</f>
        <v>0</v>
      </c>
      <c r="H50" s="24">
        <f>เม.ย.!M50</f>
        <v>0</v>
      </c>
      <c r="I50" s="24">
        <f>พ.ค.!M50</f>
        <v>0</v>
      </c>
      <c r="J50" s="24">
        <f>มิ.ย.!M50</f>
        <v>0</v>
      </c>
      <c r="K50" s="24">
        <f>ก.ค.!M50</f>
        <v>0</v>
      </c>
      <c r="L50" s="24">
        <f>ส.ค.!M50</f>
        <v>0</v>
      </c>
      <c r="M50" s="24">
        <f>ก.ย.!M50</f>
        <v>0</v>
      </c>
      <c r="N50" s="24">
        <f t="shared" si="0"/>
        <v>0</v>
      </c>
    </row>
    <row r="51" spans="1:14">
      <c r="A51" s="363" t="s">
        <v>620</v>
      </c>
      <c r="B51" s="24">
        <f>ต.ค.!M51</f>
        <v>0</v>
      </c>
      <c r="C51" s="24">
        <f>พ.ย.!M51</f>
        <v>0</v>
      </c>
      <c r="D51" s="24">
        <f>ธ.ค.!M51</f>
        <v>0</v>
      </c>
      <c r="E51" s="24">
        <f>ม.ค.!M51</f>
        <v>0</v>
      </c>
      <c r="F51" s="24">
        <f>ก.พ.!M51</f>
        <v>0</v>
      </c>
      <c r="G51" s="24">
        <f>มี.ค.!M51</f>
        <v>0</v>
      </c>
      <c r="H51" s="24">
        <f>เม.ย.!M51</f>
        <v>0</v>
      </c>
      <c r="I51" s="24">
        <f>พ.ค.!M51</f>
        <v>0</v>
      </c>
      <c r="J51" s="24">
        <f>มิ.ย.!M51</f>
        <v>0</v>
      </c>
      <c r="K51" s="24">
        <f>ก.ค.!M51</f>
        <v>0</v>
      </c>
      <c r="L51" s="24">
        <f>ส.ค.!M51</f>
        <v>0</v>
      </c>
      <c r="M51" s="24">
        <f>ก.ย.!M51</f>
        <v>0</v>
      </c>
      <c r="N51" s="24">
        <f t="shared" si="0"/>
        <v>0</v>
      </c>
    </row>
    <row r="52" spans="1:14">
      <c r="A52" s="363" t="s">
        <v>410</v>
      </c>
      <c r="B52" s="24">
        <f>ต.ค.!M52</f>
        <v>0</v>
      </c>
      <c r="C52" s="24">
        <f>พ.ย.!M52</f>
        <v>0</v>
      </c>
      <c r="D52" s="24">
        <f>ธ.ค.!M52</f>
        <v>0</v>
      </c>
      <c r="E52" s="24">
        <f>ม.ค.!M52</f>
        <v>0</v>
      </c>
      <c r="F52" s="24">
        <f>ก.พ.!M52</f>
        <v>0</v>
      </c>
      <c r="G52" s="24">
        <f>มี.ค.!M52</f>
        <v>0</v>
      </c>
      <c r="H52" s="24">
        <f>เม.ย.!M52</f>
        <v>0</v>
      </c>
      <c r="I52" s="24">
        <f>พ.ค.!M52</f>
        <v>0</v>
      </c>
      <c r="J52" s="24">
        <f>มิ.ย.!M52</f>
        <v>0</v>
      </c>
      <c r="K52" s="24">
        <f>ก.ค.!M52</f>
        <v>0</v>
      </c>
      <c r="L52" s="24">
        <f>ส.ค.!M52</f>
        <v>0</v>
      </c>
      <c r="M52" s="24">
        <f>ก.ย.!M52</f>
        <v>0</v>
      </c>
      <c r="N52" s="24">
        <f t="shared" si="0"/>
        <v>0</v>
      </c>
    </row>
    <row r="53" spans="1:14">
      <c r="A53" s="363" t="s">
        <v>600</v>
      </c>
      <c r="B53" s="24">
        <f>ต.ค.!M53</f>
        <v>0</v>
      </c>
      <c r="C53" s="24">
        <f>พ.ย.!M53</f>
        <v>0</v>
      </c>
      <c r="D53" s="24">
        <f>ธ.ค.!M53</f>
        <v>0</v>
      </c>
      <c r="E53" s="24">
        <f>ม.ค.!M53</f>
        <v>0</v>
      </c>
      <c r="F53" s="24">
        <f>ก.พ.!M53</f>
        <v>0</v>
      </c>
      <c r="G53" s="24">
        <f>มี.ค.!M53</f>
        <v>0</v>
      </c>
      <c r="H53" s="24">
        <f>เม.ย.!M53</f>
        <v>0</v>
      </c>
      <c r="I53" s="24">
        <f>พ.ค.!M53</f>
        <v>0</v>
      </c>
      <c r="J53" s="24">
        <f>มิ.ย.!M53</f>
        <v>0</v>
      </c>
      <c r="K53" s="24">
        <f>ก.ค.!M53</f>
        <v>0</v>
      </c>
      <c r="L53" s="24">
        <f>ส.ค.!M53</f>
        <v>0</v>
      </c>
      <c r="M53" s="24">
        <f>ก.ย.!M53</f>
        <v>0</v>
      </c>
      <c r="N53" s="24">
        <f t="shared" si="0"/>
        <v>0</v>
      </c>
    </row>
    <row r="54" spans="1:14">
      <c r="A54" s="363" t="s">
        <v>574</v>
      </c>
      <c r="B54" s="24">
        <f>ต.ค.!M54</f>
        <v>0</v>
      </c>
      <c r="C54" s="24">
        <f>พ.ย.!M54</f>
        <v>0</v>
      </c>
      <c r="D54" s="24">
        <f>ธ.ค.!M54</f>
        <v>0</v>
      </c>
      <c r="E54" s="24">
        <f>ม.ค.!M54</f>
        <v>0</v>
      </c>
      <c r="F54" s="24">
        <f>ก.พ.!M54</f>
        <v>0</v>
      </c>
      <c r="G54" s="24">
        <f>มี.ค.!M54</f>
        <v>0</v>
      </c>
      <c r="H54" s="24">
        <f>เม.ย.!M54</f>
        <v>0</v>
      </c>
      <c r="I54" s="24">
        <f>พ.ค.!M54</f>
        <v>0</v>
      </c>
      <c r="J54" s="24">
        <f>มิ.ย.!M54</f>
        <v>0</v>
      </c>
      <c r="K54" s="24">
        <f>ก.ค.!M54</f>
        <v>0</v>
      </c>
      <c r="L54" s="24">
        <f>ส.ค.!M54</f>
        <v>0</v>
      </c>
      <c r="M54" s="24">
        <f>ก.ย.!M54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ต.ค.!M56</f>
        <v>0</v>
      </c>
      <c r="C56" s="24">
        <f>พ.ย.!M56</f>
        <v>0</v>
      </c>
      <c r="D56" s="24">
        <f>ธ.ค.!M56</f>
        <v>0</v>
      </c>
      <c r="E56" s="24">
        <f>ม.ค.!M56</f>
        <v>0</v>
      </c>
      <c r="F56" s="24">
        <f>ก.พ.!M56</f>
        <v>0</v>
      </c>
      <c r="G56" s="24">
        <f>มี.ค.!M56</f>
        <v>0</v>
      </c>
      <c r="H56" s="24">
        <f>เม.ย.!M56</f>
        <v>0</v>
      </c>
      <c r="I56" s="24">
        <f>พ.ค.!M56</f>
        <v>0</v>
      </c>
      <c r="J56" s="24">
        <f>มิ.ย.!M56</f>
        <v>0</v>
      </c>
      <c r="K56" s="24">
        <f>ก.ค.!M56</f>
        <v>0</v>
      </c>
      <c r="L56" s="24">
        <f>ส.ค.!M56</f>
        <v>0</v>
      </c>
      <c r="M56" s="24">
        <f>ก.ย.!M56</f>
        <v>0</v>
      </c>
      <c r="N56" s="24">
        <f t="shared" si="0"/>
        <v>0</v>
      </c>
    </row>
    <row r="57" spans="1:14">
      <c r="A57" s="379" t="s">
        <v>237</v>
      </c>
      <c r="B57" s="24">
        <f>ต.ค.!M57</f>
        <v>0</v>
      </c>
      <c r="C57" s="24">
        <f>พ.ย.!M57</f>
        <v>0</v>
      </c>
      <c r="D57" s="24">
        <f>ธ.ค.!M57</f>
        <v>0</v>
      </c>
      <c r="E57" s="24">
        <f>ม.ค.!M57</f>
        <v>0</v>
      </c>
      <c r="F57" s="24">
        <f>ก.พ.!M57</f>
        <v>0</v>
      </c>
      <c r="G57" s="24">
        <f>มี.ค.!M57</f>
        <v>0</v>
      </c>
      <c r="H57" s="24">
        <f>เม.ย.!M57</f>
        <v>0</v>
      </c>
      <c r="I57" s="24">
        <f>พ.ค.!M57</f>
        <v>0</v>
      </c>
      <c r="J57" s="24">
        <f>มิ.ย.!M57</f>
        <v>0</v>
      </c>
      <c r="K57" s="24">
        <f>ก.ค.!M57</f>
        <v>0</v>
      </c>
      <c r="L57" s="24">
        <f>ส.ค.!M57</f>
        <v>0</v>
      </c>
      <c r="M57" s="24">
        <f>ก.ย.!M57</f>
        <v>0</v>
      </c>
      <c r="N57" s="24">
        <f t="shared" si="0"/>
        <v>0</v>
      </c>
    </row>
    <row r="58" spans="1:14">
      <c r="A58" s="363" t="s">
        <v>419</v>
      </c>
      <c r="B58" s="24">
        <f>ต.ค.!M58</f>
        <v>0</v>
      </c>
      <c r="C58" s="24">
        <f>พ.ย.!M58</f>
        <v>0</v>
      </c>
      <c r="D58" s="24">
        <f>ธ.ค.!M58</f>
        <v>0</v>
      </c>
      <c r="E58" s="24">
        <f>ม.ค.!M58</f>
        <v>0</v>
      </c>
      <c r="F58" s="24">
        <f>ก.พ.!M58</f>
        <v>0</v>
      </c>
      <c r="G58" s="24">
        <f>มี.ค.!M58</f>
        <v>0</v>
      </c>
      <c r="H58" s="24">
        <f>เม.ย.!M58</f>
        <v>0</v>
      </c>
      <c r="I58" s="24">
        <f>พ.ค.!M58</f>
        <v>0</v>
      </c>
      <c r="J58" s="24">
        <f>มิ.ย.!M58</f>
        <v>0</v>
      </c>
      <c r="K58" s="24">
        <f>ก.ค.!M58</f>
        <v>0</v>
      </c>
      <c r="L58" s="24">
        <f>ส.ค.!M58</f>
        <v>0</v>
      </c>
      <c r="M58" s="24">
        <f>ก.ย.!M58</f>
        <v>0</v>
      </c>
      <c r="N58" s="24">
        <f t="shared" si="0"/>
        <v>0</v>
      </c>
    </row>
    <row r="59" spans="1:14">
      <c r="A59" s="2" t="s">
        <v>420</v>
      </c>
      <c r="B59" s="24">
        <f>ต.ค.!M59</f>
        <v>0</v>
      </c>
      <c r="C59" s="24">
        <f>พ.ย.!M59</f>
        <v>0</v>
      </c>
      <c r="D59" s="24">
        <f>ธ.ค.!M59</f>
        <v>0</v>
      </c>
      <c r="E59" s="24">
        <f>ม.ค.!M59</f>
        <v>0</v>
      </c>
      <c r="F59" s="24">
        <f>ก.พ.!M59</f>
        <v>0</v>
      </c>
      <c r="G59" s="24">
        <f>มี.ค.!M59</f>
        <v>0</v>
      </c>
      <c r="H59" s="24">
        <f>เม.ย.!M59</f>
        <v>0</v>
      </c>
      <c r="I59" s="24">
        <f>พ.ค.!M59</f>
        <v>0</v>
      </c>
      <c r="J59" s="24">
        <f>มิ.ย.!M59</f>
        <v>0</v>
      </c>
      <c r="K59" s="24">
        <f>ก.ค.!M59</f>
        <v>0</v>
      </c>
      <c r="L59" s="24">
        <f>ส.ค.!M59</f>
        <v>0</v>
      </c>
      <c r="M59" s="24">
        <f>ก.ย.!M59</f>
        <v>0</v>
      </c>
      <c r="N59" s="24">
        <f t="shared" si="0"/>
        <v>0</v>
      </c>
    </row>
    <row r="60" spans="1:14">
      <c r="A60" s="5" t="s">
        <v>421</v>
      </c>
      <c r="B60" s="24">
        <f>ต.ค.!M60</f>
        <v>0</v>
      </c>
      <c r="C60" s="24">
        <f>พ.ย.!M60</f>
        <v>0</v>
      </c>
      <c r="D60" s="24">
        <f>ธ.ค.!M60</f>
        <v>0</v>
      </c>
      <c r="E60" s="24">
        <f>ม.ค.!M60</f>
        <v>0</v>
      </c>
      <c r="F60" s="24">
        <f>ก.พ.!M60</f>
        <v>0</v>
      </c>
      <c r="G60" s="24">
        <f>มี.ค.!M60</f>
        <v>0</v>
      </c>
      <c r="H60" s="24">
        <f>เม.ย.!M60</f>
        <v>0</v>
      </c>
      <c r="I60" s="24">
        <f>พ.ค.!M60</f>
        <v>0</v>
      </c>
      <c r="J60" s="24">
        <f>มิ.ย.!M60</f>
        <v>0</v>
      </c>
      <c r="K60" s="24">
        <f>ก.ค.!M60</f>
        <v>0</v>
      </c>
      <c r="L60" s="24">
        <f>ส.ค.!M60</f>
        <v>0</v>
      </c>
      <c r="M60" s="24">
        <f>ก.ย.!M60</f>
        <v>0</v>
      </c>
      <c r="N60" s="24">
        <f t="shared" si="0"/>
        <v>0</v>
      </c>
    </row>
    <row r="61" spans="1:14">
      <c r="A61" s="5" t="s">
        <v>422</v>
      </c>
      <c r="B61" s="24">
        <f>ต.ค.!M61</f>
        <v>0</v>
      </c>
      <c r="C61" s="24">
        <f>พ.ย.!M61</f>
        <v>0</v>
      </c>
      <c r="D61" s="24">
        <f>ธ.ค.!M61</f>
        <v>0</v>
      </c>
      <c r="E61" s="24">
        <f>ม.ค.!M61</f>
        <v>0</v>
      </c>
      <c r="F61" s="24">
        <f>ก.พ.!M61</f>
        <v>0</v>
      </c>
      <c r="G61" s="24">
        <f>มี.ค.!M61</f>
        <v>0</v>
      </c>
      <c r="H61" s="24">
        <f>เม.ย.!M61</f>
        <v>0</v>
      </c>
      <c r="I61" s="24">
        <f>พ.ค.!M61</f>
        <v>0</v>
      </c>
      <c r="J61" s="24">
        <f>มิ.ย.!M61</f>
        <v>0</v>
      </c>
      <c r="K61" s="24">
        <f>ก.ค.!M61</f>
        <v>0</v>
      </c>
      <c r="L61" s="24">
        <f>ส.ค.!M61</f>
        <v>0</v>
      </c>
      <c r="M61" s="24">
        <f>ก.ย.!M61</f>
        <v>0</v>
      </c>
      <c r="N61" s="24">
        <f t="shared" si="0"/>
        <v>0</v>
      </c>
    </row>
    <row r="62" spans="1:14">
      <c r="A62" s="5" t="s">
        <v>423</v>
      </c>
      <c r="B62" s="24">
        <f>ต.ค.!M62</f>
        <v>6403600</v>
      </c>
      <c r="C62" s="24">
        <f>พ.ย.!M62</f>
        <v>0</v>
      </c>
      <c r="D62" s="24">
        <f>ธ.ค.!M62</f>
        <v>0</v>
      </c>
      <c r="E62" s="24">
        <f>ม.ค.!M62</f>
        <v>0</v>
      </c>
      <c r="F62" s="24">
        <f>ก.พ.!M62</f>
        <v>0</v>
      </c>
      <c r="G62" s="24">
        <f>มี.ค.!M62</f>
        <v>0</v>
      </c>
      <c r="H62" s="24">
        <f>เม.ย.!M62</f>
        <v>0</v>
      </c>
      <c r="I62" s="24">
        <f>พ.ค.!M62</f>
        <v>0</v>
      </c>
      <c r="J62" s="24">
        <f>มิ.ย.!M62</f>
        <v>0</v>
      </c>
      <c r="K62" s="24">
        <f>ก.ค.!M62</f>
        <v>0</v>
      </c>
      <c r="L62" s="24">
        <f>ส.ค.!M62</f>
        <v>0</v>
      </c>
      <c r="M62" s="24">
        <f>ก.ย.!M62</f>
        <v>0</v>
      </c>
      <c r="N62" s="24">
        <f t="shared" si="0"/>
        <v>6403600</v>
      </c>
    </row>
    <row r="63" spans="1:14">
      <c r="A63" s="24" t="s">
        <v>424</v>
      </c>
      <c r="B63" s="24">
        <f>ต.ค.!M63</f>
        <v>0</v>
      </c>
      <c r="C63" s="24">
        <f>พ.ย.!M63</f>
        <v>0</v>
      </c>
      <c r="D63" s="24">
        <f>ธ.ค.!M63</f>
        <v>0</v>
      </c>
      <c r="E63" s="24">
        <f>ม.ค.!M63</f>
        <v>0</v>
      </c>
      <c r="F63" s="24">
        <f>ก.พ.!M63</f>
        <v>0</v>
      </c>
      <c r="G63" s="24">
        <f>มี.ค.!M63</f>
        <v>0</v>
      </c>
      <c r="H63" s="24">
        <f>เม.ย.!M63</f>
        <v>0</v>
      </c>
      <c r="I63" s="24">
        <f>พ.ค.!M63</f>
        <v>0</v>
      </c>
      <c r="J63" s="24">
        <f>มิ.ย.!M63</f>
        <v>0</v>
      </c>
      <c r="K63" s="24">
        <f>ก.ค.!M63</f>
        <v>0</v>
      </c>
      <c r="L63" s="24">
        <f>ส.ค.!M63</f>
        <v>0</v>
      </c>
      <c r="M63" s="24">
        <f>ก.ย.!M63</f>
        <v>0</v>
      </c>
      <c r="N63" s="24">
        <f t="shared" si="0"/>
        <v>0</v>
      </c>
    </row>
    <row r="64" spans="1:14">
      <c r="A64" s="24" t="s">
        <v>425</v>
      </c>
      <c r="B64" s="24">
        <f>ต.ค.!M64</f>
        <v>0</v>
      </c>
      <c r="C64" s="24">
        <f>พ.ย.!M64</f>
        <v>0</v>
      </c>
      <c r="D64" s="24">
        <f>ธ.ค.!M64</f>
        <v>0</v>
      </c>
      <c r="E64" s="24">
        <f>ม.ค.!M64</f>
        <v>0</v>
      </c>
      <c r="F64" s="24">
        <f>ก.พ.!M64</f>
        <v>0</v>
      </c>
      <c r="G64" s="24">
        <f>มี.ค.!M64</f>
        <v>0</v>
      </c>
      <c r="H64" s="24">
        <f>เม.ย.!M64</f>
        <v>0</v>
      </c>
      <c r="I64" s="24">
        <f>พ.ค.!M64</f>
        <v>0</v>
      </c>
      <c r="J64" s="24">
        <f>มิ.ย.!M64</f>
        <v>0</v>
      </c>
      <c r="K64" s="24">
        <f>ก.ค.!M64</f>
        <v>0</v>
      </c>
      <c r="L64" s="24">
        <f>ส.ค.!M64</f>
        <v>0</v>
      </c>
      <c r="M64" s="24">
        <f>ก.ย.!M64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ต.ค.!M65</f>
        <v>0</v>
      </c>
      <c r="C65" s="56">
        <f>พ.ย.!M65</f>
        <v>0</v>
      </c>
      <c r="D65" s="56">
        <f>ธ.ค.!M65</f>
        <v>0</v>
      </c>
      <c r="E65" s="56">
        <f>ม.ค.!M65</f>
        <v>0</v>
      </c>
      <c r="F65" s="56">
        <f>ก.พ.!M65</f>
        <v>0</v>
      </c>
      <c r="G65" s="56">
        <f>มี.ค.!M65</f>
        <v>0</v>
      </c>
      <c r="H65" s="56">
        <f>เม.ย.!M65</f>
        <v>0</v>
      </c>
      <c r="I65" s="56">
        <f>พ.ค.!M65</f>
        <v>0</v>
      </c>
      <c r="J65" s="56">
        <f>มิ.ย.!M65</f>
        <v>0</v>
      </c>
      <c r="K65" s="56">
        <f>ก.ค.!M65</f>
        <v>0</v>
      </c>
      <c r="L65" s="56">
        <f>ส.ค.!M65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6515797.1699999999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6515797.1699999999</v>
      </c>
    </row>
    <row r="67" spans="1:15">
      <c r="A67" s="29" t="s">
        <v>434</v>
      </c>
      <c r="B67" s="30"/>
      <c r="C67" s="30"/>
      <c r="D67" s="30"/>
      <c r="E67" s="30"/>
      <c r="F67" s="30"/>
      <c r="G67" s="30">
        <f>มี.ค.!M67</f>
        <v>0</v>
      </c>
      <c r="H67" s="30">
        <f>เม.ย.!M67</f>
        <v>0</v>
      </c>
      <c r="I67" s="30">
        <f>พ.ค.!M67</f>
        <v>0</v>
      </c>
      <c r="J67" s="30">
        <f>มิ.ย.!M67</f>
        <v>0</v>
      </c>
      <c r="K67" s="30">
        <f>ก.ค.!M67</f>
        <v>0</v>
      </c>
      <c r="L67" s="30">
        <f>ส.ค.!M67</f>
        <v>0</v>
      </c>
      <c r="M67" s="30"/>
      <c r="N67" s="30"/>
    </row>
    <row r="68" spans="1:15">
      <c r="A68" s="23" t="s">
        <v>391</v>
      </c>
      <c r="B68" s="24"/>
      <c r="C68" s="24">
        <f>พ.ย.!M68</f>
        <v>0</v>
      </c>
      <c r="D68" s="24">
        <f>ธ.ค.!M68</f>
        <v>0</v>
      </c>
      <c r="E68" s="24">
        <f>ม.ค.!M68</f>
        <v>0</v>
      </c>
      <c r="F68" s="24">
        <f>ก.พ.!M68</f>
        <v>0</v>
      </c>
      <c r="G68" s="24">
        <f>มี.ค.!M68</f>
        <v>0</v>
      </c>
      <c r="H68" s="24">
        <f>เม.ย.!M68</f>
        <v>0</v>
      </c>
      <c r="I68" s="24">
        <f>พ.ค.!M68</f>
        <v>0</v>
      </c>
      <c r="J68" s="24">
        <f>มิ.ย.!M68</f>
        <v>0</v>
      </c>
      <c r="K68" s="24">
        <f>ก.ค.!M68</f>
        <v>0</v>
      </c>
      <c r="L68" s="24">
        <f>ส.ค.!M68</f>
        <v>0</v>
      </c>
      <c r="M68" s="24">
        <f>ก.ย.!M68</f>
        <v>0</v>
      </c>
      <c r="N68" s="24">
        <f t="shared" si="0"/>
        <v>0</v>
      </c>
    </row>
    <row r="69" spans="1:15">
      <c r="A69" s="24" t="s">
        <v>436</v>
      </c>
      <c r="B69" s="24">
        <f>ต.ค.!M69</f>
        <v>0</v>
      </c>
      <c r="C69" s="24">
        <f>พ.ย.!M69</f>
        <v>0</v>
      </c>
      <c r="D69" s="24">
        <f>ธ.ค.!M69</f>
        <v>0</v>
      </c>
      <c r="E69" s="24">
        <f>ม.ค.!M69</f>
        <v>0</v>
      </c>
      <c r="F69" s="24">
        <f>ก.พ.!M69</f>
        <v>0</v>
      </c>
      <c r="G69" s="24">
        <f>มี.ค.!M69</f>
        <v>0</v>
      </c>
      <c r="H69" s="24">
        <f>เม.ย.!M69</f>
        <v>0</v>
      </c>
      <c r="I69" s="24">
        <f>พ.ค.!M69</f>
        <v>0</v>
      </c>
      <c r="J69" s="24">
        <f>มิ.ย.!M69</f>
        <v>0</v>
      </c>
      <c r="K69" s="24">
        <f>ก.ค.!M69</f>
        <v>0</v>
      </c>
      <c r="L69" s="24">
        <f>ส.ค.!M69</f>
        <v>0</v>
      </c>
      <c r="M69" s="24">
        <f>ก.ย.!M69</f>
        <v>0</v>
      </c>
      <c r="N69" s="24">
        <f t="shared" si="0"/>
        <v>0</v>
      </c>
    </row>
    <row r="70" spans="1:15">
      <c r="A70" s="24" t="s">
        <v>380</v>
      </c>
      <c r="B70" s="24">
        <f>ต.ค.!M70</f>
        <v>0</v>
      </c>
      <c r="C70" s="24">
        <f>พ.ย.!M70</f>
        <v>0</v>
      </c>
      <c r="D70" s="24">
        <f>ธ.ค.!M70</f>
        <v>0</v>
      </c>
      <c r="E70" s="24">
        <f>ม.ค.!M70</f>
        <v>0</v>
      </c>
      <c r="F70" s="24">
        <f>ก.พ.!M70</f>
        <v>0</v>
      </c>
      <c r="G70" s="24">
        <f>มี.ค.!M70</f>
        <v>0</v>
      </c>
      <c r="H70" s="24">
        <f>เม.ย.!M70</f>
        <v>0</v>
      </c>
      <c r="I70" s="24">
        <f>พ.ค.!M70</f>
        <v>0</v>
      </c>
      <c r="J70" s="24">
        <f>มิ.ย.!M70</f>
        <v>0</v>
      </c>
      <c r="K70" s="24">
        <f>ก.ค.!M70</f>
        <v>0</v>
      </c>
      <c r="L70" s="24">
        <f>ส.ค.!M70</f>
        <v>0</v>
      </c>
      <c r="M70" s="24">
        <f>ก.ย.!M70</f>
        <v>0</v>
      </c>
      <c r="N70" s="24">
        <f t="shared" si="0"/>
        <v>0</v>
      </c>
    </row>
    <row r="71" spans="1:15">
      <c r="A71" s="24" t="s">
        <v>268</v>
      </c>
      <c r="B71" s="24">
        <f>ต.ค.!M71</f>
        <v>0</v>
      </c>
      <c r="C71" s="24">
        <f>พ.ย.!M71</f>
        <v>0</v>
      </c>
      <c r="D71" s="24">
        <f>ธ.ค.!M71</f>
        <v>0</v>
      </c>
      <c r="E71" s="24">
        <f>ม.ค.!M71</f>
        <v>0</v>
      </c>
      <c r="F71" s="24">
        <f>ก.พ.!M71</f>
        <v>0</v>
      </c>
      <c r="G71" s="24">
        <f>มี.ค.!M71</f>
        <v>0</v>
      </c>
      <c r="H71" s="24">
        <f>เม.ย.!M71</f>
        <v>0</v>
      </c>
      <c r="I71" s="24">
        <f>พ.ค.!M71</f>
        <v>0</v>
      </c>
      <c r="J71" s="24">
        <f>มิ.ย.!M71</f>
        <v>0</v>
      </c>
      <c r="K71" s="24">
        <f>ก.ค.!M71</f>
        <v>0</v>
      </c>
      <c r="L71" s="24">
        <f>ส.ค.!M71</f>
        <v>0</v>
      </c>
      <c r="M71" s="24">
        <f>ก.ย.!M71</f>
        <v>0</v>
      </c>
      <c r="N71" s="24">
        <f t="shared" si="0"/>
        <v>0</v>
      </c>
    </row>
    <row r="72" spans="1:15">
      <c r="A72" s="24" t="s">
        <v>269</v>
      </c>
      <c r="B72" s="24">
        <f>ต.ค.!M72</f>
        <v>30000</v>
      </c>
      <c r="C72" s="24">
        <f>พ.ย.!M72</f>
        <v>0</v>
      </c>
      <c r="D72" s="24">
        <f>ธ.ค.!M72</f>
        <v>0</v>
      </c>
      <c r="E72" s="24">
        <f>ม.ค.!M72</f>
        <v>0</v>
      </c>
      <c r="F72" s="24">
        <f>ก.พ.!M72</f>
        <v>0</v>
      </c>
      <c r="G72" s="24">
        <f>มี.ค.!M72</f>
        <v>0</v>
      </c>
      <c r="H72" s="24">
        <f>เม.ย.!M72</f>
        <v>0</v>
      </c>
      <c r="I72" s="24">
        <f>พ.ค.!M72</f>
        <v>0</v>
      </c>
      <c r="J72" s="24">
        <f>มิ.ย.!M72</f>
        <v>0</v>
      </c>
      <c r="K72" s="24">
        <f>ก.ค.!M72</f>
        <v>0</v>
      </c>
      <c r="L72" s="24">
        <f>ส.ค.!M72</f>
        <v>0</v>
      </c>
      <c r="M72" s="24">
        <f>ก.ย.!M72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ต.ค.!M73</f>
        <v>0</v>
      </c>
      <c r="C73" s="24">
        <f>พ.ย.!M73</f>
        <v>0</v>
      </c>
      <c r="D73" s="24">
        <f>ธ.ค.!M73</f>
        <v>0</v>
      </c>
      <c r="E73" s="24">
        <f>ม.ค.!M73</f>
        <v>0</v>
      </c>
      <c r="F73" s="24">
        <f>ก.พ.!M73</f>
        <v>0</v>
      </c>
      <c r="G73" s="24">
        <f>มี.ค.!M73</f>
        <v>0</v>
      </c>
      <c r="H73" s="24">
        <f>เม.ย.!M73</f>
        <v>0</v>
      </c>
      <c r="I73" s="24">
        <f>พ.ค.!M73</f>
        <v>0</v>
      </c>
      <c r="J73" s="24">
        <f>มิ.ย.!M73</f>
        <v>0</v>
      </c>
      <c r="K73" s="24">
        <f>ก.ค.!M73</f>
        <v>0</v>
      </c>
      <c r="L73" s="24">
        <f>ส.ค.!M73</f>
        <v>0</v>
      </c>
      <c r="M73" s="24">
        <f>ก.ย.!M73</f>
        <v>0</v>
      </c>
      <c r="N73" s="24">
        <f t="shared" si="0"/>
        <v>0</v>
      </c>
    </row>
    <row r="74" spans="1:15">
      <c r="A74" s="31" t="s">
        <v>566</v>
      </c>
      <c r="B74" s="24">
        <f>ต.ค.!M74</f>
        <v>0</v>
      </c>
      <c r="C74" s="24">
        <f>พ.ย.!M74</f>
        <v>0</v>
      </c>
      <c r="D74" s="24">
        <f>ธ.ค.!M74</f>
        <v>0</v>
      </c>
      <c r="E74" s="24">
        <f>ม.ค.!M74</f>
        <v>0</v>
      </c>
      <c r="F74" s="24">
        <f>ก.พ.!M74</f>
        <v>0</v>
      </c>
      <c r="G74" s="24">
        <f>มี.ค.!M74</f>
        <v>0</v>
      </c>
      <c r="H74" s="24">
        <f>เม.ย.!M74</f>
        <v>0</v>
      </c>
      <c r="I74" s="24">
        <f>พ.ค.!M74</f>
        <v>0</v>
      </c>
      <c r="J74" s="24">
        <f>มิ.ย.!M74</f>
        <v>0</v>
      </c>
      <c r="K74" s="24">
        <f>ก.ค.!M74</f>
        <v>0</v>
      </c>
      <c r="L74" s="24">
        <f>ส.ค.!M74</f>
        <v>0</v>
      </c>
      <c r="M74" s="24">
        <f>ก.ย.!M74</f>
        <v>0</v>
      </c>
      <c r="N74" s="24">
        <f t="shared" si="0"/>
        <v>0</v>
      </c>
    </row>
    <row r="75" spans="1:15">
      <c r="A75" s="24" t="s">
        <v>271</v>
      </c>
      <c r="B75" s="24">
        <f>ต.ค.!M75</f>
        <v>0</v>
      </c>
      <c r="C75" s="24">
        <f>พ.ย.!M75</f>
        <v>0</v>
      </c>
      <c r="D75" s="24">
        <f>ธ.ค.!M75</f>
        <v>0</v>
      </c>
      <c r="E75" s="24">
        <f>ม.ค.!M75</f>
        <v>0</v>
      </c>
      <c r="F75" s="24">
        <f>ก.พ.!M75</f>
        <v>0</v>
      </c>
      <c r="G75" s="24">
        <f>มี.ค.!M75</f>
        <v>0</v>
      </c>
      <c r="H75" s="24">
        <f>เม.ย.!M75</f>
        <v>0</v>
      </c>
      <c r="I75" s="24">
        <f>พ.ค.!M75</f>
        <v>0</v>
      </c>
      <c r="J75" s="24">
        <f>มิ.ย.!M75</f>
        <v>0</v>
      </c>
      <c r="K75" s="24">
        <f>ก.ค.!M75</f>
        <v>0</v>
      </c>
      <c r="L75" s="24">
        <f>ส.ค.!M75</f>
        <v>0</v>
      </c>
      <c r="M75" s="24">
        <f>ก.ย.!M75</f>
        <v>0</v>
      </c>
      <c r="N75" s="24">
        <f t="shared" si="0"/>
        <v>0</v>
      </c>
    </row>
    <row r="76" spans="1:15">
      <c r="A76" s="31" t="s">
        <v>615</v>
      </c>
      <c r="B76" s="24">
        <f>ต.ค.!M76</f>
        <v>0</v>
      </c>
      <c r="C76" s="24">
        <f>พ.ย.!M76</f>
        <v>0</v>
      </c>
      <c r="D76" s="24">
        <f>ธ.ค.!M76</f>
        <v>0</v>
      </c>
      <c r="E76" s="24">
        <f>ม.ค.!M76</f>
        <v>0</v>
      </c>
      <c r="F76" s="24">
        <f>ก.พ.!M76</f>
        <v>0</v>
      </c>
      <c r="G76" s="24">
        <f>มี.ค.!M76</f>
        <v>0</v>
      </c>
      <c r="H76" s="24">
        <f>เม.ย.!M76</f>
        <v>0</v>
      </c>
      <c r="I76" s="24">
        <f>พ.ค.!M76</f>
        <v>0</v>
      </c>
      <c r="J76" s="24">
        <f>มิ.ย.!M76</f>
        <v>0</v>
      </c>
      <c r="K76" s="24">
        <f>ก.ค.!M76</f>
        <v>0</v>
      </c>
      <c r="L76" s="24">
        <f>ส.ค.!M76</f>
        <v>0</v>
      </c>
      <c r="M76" s="24">
        <f>ก.ย.!M76</f>
        <v>0</v>
      </c>
      <c r="N76" s="24">
        <f t="shared" si="0"/>
        <v>0</v>
      </c>
    </row>
    <row r="77" spans="1:15">
      <c r="A77" s="24" t="s">
        <v>289</v>
      </c>
      <c r="B77" s="24">
        <f>ต.ค.!M77</f>
        <v>0</v>
      </c>
      <c r="C77" s="24">
        <f>พ.ย.!M77</f>
        <v>0</v>
      </c>
      <c r="D77" s="24">
        <f>ธ.ค.!M77</f>
        <v>0</v>
      </c>
      <c r="E77" s="24">
        <f>ม.ค.!M77</f>
        <v>0</v>
      </c>
      <c r="F77" s="24">
        <f>ก.พ.!M77</f>
        <v>0</v>
      </c>
      <c r="G77" s="24">
        <f>มี.ค.!M77</f>
        <v>0</v>
      </c>
      <c r="H77" s="24">
        <f>เม.ย.!M77</f>
        <v>0</v>
      </c>
      <c r="I77" s="24">
        <f>พ.ค.!M77</f>
        <v>0</v>
      </c>
      <c r="J77" s="24">
        <f>มิ.ย.!M77</f>
        <v>0</v>
      </c>
      <c r="K77" s="24">
        <f>ก.ค.!M77</f>
        <v>0</v>
      </c>
      <c r="L77" s="24">
        <f>ส.ค.!M77</f>
        <v>0</v>
      </c>
      <c r="M77" s="24">
        <f>ก.ย.!M77</f>
        <v>0</v>
      </c>
      <c r="N77" s="24">
        <f t="shared" si="0"/>
        <v>0</v>
      </c>
    </row>
    <row r="78" spans="1:15">
      <c r="A78" s="24" t="s">
        <v>381</v>
      </c>
      <c r="B78" s="24">
        <f>ต.ค.!M78</f>
        <v>0</v>
      </c>
      <c r="C78" s="24">
        <f>พ.ย.!M78</f>
        <v>0</v>
      </c>
      <c r="D78" s="24">
        <f>ธ.ค.!M78</f>
        <v>0</v>
      </c>
      <c r="E78" s="24">
        <f>ม.ค.!M78</f>
        <v>0</v>
      </c>
      <c r="F78" s="24">
        <f>ก.พ.!M78</f>
        <v>0</v>
      </c>
      <c r="G78" s="24">
        <f>มี.ค.!M78</f>
        <v>0</v>
      </c>
      <c r="H78" s="24">
        <f>เม.ย.!M78</f>
        <v>0</v>
      </c>
      <c r="I78" s="24">
        <f>พ.ค.!M78</f>
        <v>0</v>
      </c>
      <c r="J78" s="24">
        <f>มิ.ย.!M78</f>
        <v>0</v>
      </c>
      <c r="K78" s="24">
        <f>ก.ค.!M78</f>
        <v>0</v>
      </c>
      <c r="L78" s="24">
        <f>ส.ค.!M78</f>
        <v>0</v>
      </c>
      <c r="M78" s="24">
        <f>ก.ย.!M78</f>
        <v>0</v>
      </c>
      <c r="N78" s="24">
        <f t="shared" si="0"/>
        <v>0</v>
      </c>
    </row>
    <row r="79" spans="1:15">
      <c r="A79" s="31" t="s">
        <v>17</v>
      </c>
      <c r="B79" s="24">
        <f>ต.ค.!M79</f>
        <v>0</v>
      </c>
      <c r="C79" s="24">
        <f>พ.ย.!M79</f>
        <v>0</v>
      </c>
      <c r="D79" s="24">
        <f>ธ.ค.!M79</f>
        <v>0</v>
      </c>
      <c r="E79" s="24">
        <f>ม.ค.!M79</f>
        <v>0</v>
      </c>
      <c r="F79" s="24">
        <f>ก.พ.!M79</f>
        <v>0</v>
      </c>
      <c r="G79" s="24">
        <f>มี.ค.!M79</f>
        <v>0</v>
      </c>
      <c r="H79" s="24">
        <f>เม.ย.!M79</f>
        <v>0</v>
      </c>
      <c r="I79" s="24">
        <f>พ.ค.!M79</f>
        <v>0</v>
      </c>
      <c r="J79" s="24">
        <f>มิ.ย.!M79</f>
        <v>0</v>
      </c>
      <c r="K79" s="24">
        <f>ก.ค.!M79</f>
        <v>0</v>
      </c>
      <c r="L79" s="24">
        <f>ส.ค.!M79</f>
        <v>0</v>
      </c>
      <c r="M79" s="24">
        <f>ก.ย.!M79</f>
        <v>0</v>
      </c>
      <c r="N79" s="24">
        <f t="shared" si="0"/>
        <v>0</v>
      </c>
    </row>
    <row r="80" spans="1:15">
      <c r="A80" s="31" t="s">
        <v>622</v>
      </c>
      <c r="B80" s="24">
        <f>ต.ค.!M80</f>
        <v>0</v>
      </c>
      <c r="C80" s="24">
        <f>พ.ย.!M80</f>
        <v>0</v>
      </c>
      <c r="D80" s="24">
        <f>ธ.ค.!M80</f>
        <v>0</v>
      </c>
      <c r="E80" s="24">
        <f>ม.ค.!M80</f>
        <v>0</v>
      </c>
      <c r="F80" s="24">
        <f>ก.พ.!M80</f>
        <v>0</v>
      </c>
      <c r="G80" s="24">
        <f>มี.ค.!M80</f>
        <v>0</v>
      </c>
      <c r="H80" s="24">
        <f>เม.ย.!M80</f>
        <v>0</v>
      </c>
      <c r="I80" s="24">
        <f>พ.ค.!M80</f>
        <v>0</v>
      </c>
      <c r="J80" s="24">
        <f>มิ.ย.!M80</f>
        <v>0</v>
      </c>
      <c r="K80" s="24">
        <f>ก.ค.!M80</f>
        <v>0</v>
      </c>
      <c r="L80" s="24">
        <f>ส.ค.!M80</f>
        <v>0</v>
      </c>
      <c r="M80" s="24">
        <f>ก.ย.!M80</f>
        <v>0</v>
      </c>
      <c r="N80" s="24">
        <f t="shared" si="0"/>
        <v>0</v>
      </c>
    </row>
    <row r="81" spans="1:14">
      <c r="A81" s="24" t="s">
        <v>438</v>
      </c>
      <c r="B81" s="24">
        <f>ต.ค.!M81</f>
        <v>0</v>
      </c>
      <c r="C81" s="24">
        <f>พ.ย.!M81</f>
        <v>0</v>
      </c>
      <c r="D81" s="24">
        <f>ธ.ค.!M81</f>
        <v>0</v>
      </c>
      <c r="E81" s="24">
        <f>ม.ค.!M81</f>
        <v>0</v>
      </c>
      <c r="F81" s="24">
        <f>ก.พ.!M81</f>
        <v>0</v>
      </c>
      <c r="G81" s="24">
        <f>มี.ค.!M81</f>
        <v>0</v>
      </c>
      <c r="H81" s="24">
        <f>เม.ย.!M81</f>
        <v>0</v>
      </c>
      <c r="I81" s="24">
        <f>พ.ค.!M81</f>
        <v>0</v>
      </c>
      <c r="J81" s="24">
        <f>มิ.ย.!M81</f>
        <v>0</v>
      </c>
      <c r="K81" s="24">
        <f>ก.ค.!M81</f>
        <v>0</v>
      </c>
      <c r="L81" s="24">
        <f>ส.ค.!M81</f>
        <v>0</v>
      </c>
      <c r="M81" s="24">
        <f>ก.ย.!M81</f>
        <v>0</v>
      </c>
      <c r="N81" s="24">
        <f t="shared" si="0"/>
        <v>0</v>
      </c>
    </row>
    <row r="82" spans="1:14">
      <c r="A82" s="24" t="s">
        <v>608</v>
      </c>
      <c r="B82" s="24">
        <f>ต.ค.!M82</f>
        <v>0</v>
      </c>
      <c r="C82" s="24">
        <f>พ.ย.!M82</f>
        <v>0</v>
      </c>
      <c r="D82" s="24">
        <f>ธ.ค.!M82</f>
        <v>0</v>
      </c>
      <c r="E82" s="24">
        <f>ม.ค.!M82</f>
        <v>0</v>
      </c>
      <c r="F82" s="24">
        <f>ก.พ.!M82</f>
        <v>0</v>
      </c>
      <c r="G82" s="24">
        <f>มี.ค.!M82</f>
        <v>0</v>
      </c>
      <c r="H82" s="24">
        <f>เม.ย.!M82</f>
        <v>0</v>
      </c>
      <c r="I82" s="24">
        <f>พ.ค.!M82</f>
        <v>0</v>
      </c>
      <c r="J82" s="24">
        <f>มิ.ย.!M82</f>
        <v>0</v>
      </c>
      <c r="K82" s="24">
        <f>ก.ค.!M82</f>
        <v>0</v>
      </c>
      <c r="L82" s="24">
        <f>ส.ค.!M82</f>
        <v>0</v>
      </c>
      <c r="M82" s="24">
        <f>ก.ย.!M82</f>
        <v>0</v>
      </c>
      <c r="N82" s="24">
        <f t="shared" si="0"/>
        <v>0</v>
      </c>
    </row>
    <row r="83" spans="1:14">
      <c r="A83" s="24" t="s">
        <v>382</v>
      </c>
      <c r="B83" s="24">
        <f>ต.ค.!M83</f>
        <v>0</v>
      </c>
      <c r="C83" s="24">
        <f>พ.ย.!M83</f>
        <v>0</v>
      </c>
      <c r="D83" s="24">
        <f>ธ.ค.!M83</f>
        <v>0</v>
      </c>
      <c r="E83" s="24">
        <f>ม.ค.!M83</f>
        <v>0</v>
      </c>
      <c r="F83" s="24">
        <f>ก.พ.!M83</f>
        <v>0</v>
      </c>
      <c r="G83" s="24">
        <f>มี.ค.!M83</f>
        <v>0</v>
      </c>
      <c r="H83" s="24">
        <f>เม.ย.!M83</f>
        <v>0</v>
      </c>
      <c r="I83" s="24">
        <f>พ.ค.!M83</f>
        <v>0</v>
      </c>
      <c r="J83" s="24">
        <f>มิ.ย.!M83</f>
        <v>0</v>
      </c>
      <c r="K83" s="24">
        <f>ก.ค.!M83</f>
        <v>0</v>
      </c>
      <c r="L83" s="24">
        <f>ส.ค.!M83</f>
        <v>0</v>
      </c>
      <c r="M83" s="24">
        <f>ก.ย.!M83</f>
        <v>0</v>
      </c>
      <c r="N83" s="24">
        <f t="shared" si="0"/>
        <v>0</v>
      </c>
    </row>
    <row r="84" spans="1:14">
      <c r="A84" s="24" t="s">
        <v>384</v>
      </c>
      <c r="B84" s="24">
        <f>ต.ค.!M84</f>
        <v>0</v>
      </c>
      <c r="C84" s="24">
        <f>พ.ย.!M84</f>
        <v>0</v>
      </c>
      <c r="D84" s="24">
        <f>ธ.ค.!M84</f>
        <v>0</v>
      </c>
      <c r="E84" s="24">
        <f>ม.ค.!M84</f>
        <v>0</v>
      </c>
      <c r="F84" s="24">
        <f>ก.พ.!M84</f>
        <v>0</v>
      </c>
      <c r="G84" s="24">
        <f>มี.ค.!M84</f>
        <v>0</v>
      </c>
      <c r="H84" s="24">
        <f>เม.ย.!M84</f>
        <v>0</v>
      </c>
      <c r="I84" s="24">
        <f>พ.ค.!M84</f>
        <v>0</v>
      </c>
      <c r="J84" s="24">
        <f>มิ.ย.!M84</f>
        <v>0</v>
      </c>
      <c r="K84" s="24">
        <f>ก.ค.!M84</f>
        <v>0</v>
      </c>
      <c r="L84" s="24">
        <f>ส.ค.!M84</f>
        <v>0</v>
      </c>
      <c r="M84" s="24">
        <f>ก.ย.!M84</f>
        <v>0</v>
      </c>
      <c r="N84" s="24">
        <f t="shared" si="0"/>
        <v>0</v>
      </c>
    </row>
    <row r="85" spans="1:14">
      <c r="A85" s="24" t="s">
        <v>609</v>
      </c>
      <c r="B85" s="24">
        <f>ต.ค.!M85</f>
        <v>1500</v>
      </c>
      <c r="C85" s="24">
        <f>พ.ย.!M85</f>
        <v>0</v>
      </c>
      <c r="D85" s="24">
        <f>ธ.ค.!M85</f>
        <v>0</v>
      </c>
      <c r="E85" s="24">
        <f>ม.ค.!M85</f>
        <v>0</v>
      </c>
      <c r="F85" s="24">
        <f>ก.พ.!M85</f>
        <v>0</v>
      </c>
      <c r="G85" s="24">
        <f>มี.ค.!M85</f>
        <v>0</v>
      </c>
      <c r="H85" s="24">
        <f>เม.ย.!M85</f>
        <v>0</v>
      </c>
      <c r="I85" s="24">
        <f>พ.ค.!M85</f>
        <v>0</v>
      </c>
      <c r="J85" s="24">
        <f>มิ.ย.!M85</f>
        <v>0</v>
      </c>
      <c r="K85" s="24">
        <f>ก.ค.!M85</f>
        <v>0</v>
      </c>
      <c r="L85" s="24">
        <f>ส.ค.!M85</f>
        <v>0</v>
      </c>
      <c r="M85" s="24">
        <f>ก.ย.!M85</f>
        <v>0</v>
      </c>
      <c r="N85" s="24">
        <f t="shared" si="0"/>
        <v>1500</v>
      </c>
    </row>
    <row r="86" spans="1:14">
      <c r="A86" s="24" t="s">
        <v>610</v>
      </c>
      <c r="B86" s="24">
        <f>ต.ค.!M86</f>
        <v>0</v>
      </c>
      <c r="C86" s="24">
        <f>พ.ย.!M86</f>
        <v>0</v>
      </c>
      <c r="D86" s="24">
        <f>ธ.ค.!M86</f>
        <v>0</v>
      </c>
      <c r="E86" s="24">
        <f>ม.ค.!M86</f>
        <v>0</v>
      </c>
      <c r="F86" s="24">
        <f>ก.พ.!M86</f>
        <v>0</v>
      </c>
      <c r="G86" s="24">
        <f>มี.ค.!M86</f>
        <v>0</v>
      </c>
      <c r="H86" s="24">
        <f>เม.ย.!M86</f>
        <v>0</v>
      </c>
      <c r="I86" s="24">
        <f>พ.ค.!M86</f>
        <v>0</v>
      </c>
      <c r="J86" s="24">
        <f>มิ.ย.!M86</f>
        <v>0</v>
      </c>
      <c r="K86" s="24">
        <f>ก.ค.!M86</f>
        <v>0</v>
      </c>
      <c r="L86" s="24">
        <f>ส.ค.!M86</f>
        <v>0</v>
      </c>
      <c r="M86" s="24">
        <f>ก.ย.!M86</f>
        <v>0</v>
      </c>
      <c r="N86" s="24">
        <f t="shared" si="0"/>
        <v>0</v>
      </c>
    </row>
    <row r="87" spans="1:14">
      <c r="A87" s="24" t="s">
        <v>611</v>
      </c>
      <c r="B87" s="24">
        <f>ต.ค.!M87</f>
        <v>0</v>
      </c>
      <c r="C87" s="24">
        <f>พ.ย.!M87</f>
        <v>0</v>
      </c>
      <c r="D87" s="24">
        <f>ธ.ค.!M87</f>
        <v>0</v>
      </c>
      <c r="E87" s="24">
        <f>ม.ค.!M87</f>
        <v>0</v>
      </c>
      <c r="F87" s="24">
        <f>ก.พ.!M87</f>
        <v>0</v>
      </c>
      <c r="G87" s="24">
        <f>มี.ค.!M87</f>
        <v>0</v>
      </c>
      <c r="H87" s="24">
        <f>เม.ย.!M87</f>
        <v>0</v>
      </c>
      <c r="I87" s="24">
        <f>พ.ค.!M87</f>
        <v>0</v>
      </c>
      <c r="J87" s="24">
        <f>มิ.ย.!M87</f>
        <v>0</v>
      </c>
      <c r="K87" s="24">
        <f>ก.ค.!M87</f>
        <v>0</v>
      </c>
      <c r="L87" s="24">
        <f>ส.ค.!M87</f>
        <v>0</v>
      </c>
      <c r="M87" s="24">
        <f>ก.ย.!M87</f>
        <v>0</v>
      </c>
      <c r="N87" s="24">
        <f t="shared" si="0"/>
        <v>0</v>
      </c>
    </row>
    <row r="88" spans="1:14">
      <c r="A88" s="31" t="s">
        <v>16</v>
      </c>
      <c r="B88" s="24">
        <f>ต.ค.!M88</f>
        <v>0</v>
      </c>
      <c r="C88" s="24">
        <f>พ.ย.!M88</f>
        <v>0</v>
      </c>
      <c r="D88" s="24">
        <f>ธ.ค.!M88</f>
        <v>0</v>
      </c>
      <c r="E88" s="24">
        <f>ม.ค.!M88</f>
        <v>0</v>
      </c>
      <c r="F88" s="24">
        <f>ก.พ.!M88</f>
        <v>0</v>
      </c>
      <c r="G88" s="24">
        <f>มี.ค.!M88</f>
        <v>0</v>
      </c>
      <c r="H88" s="24">
        <f>เม.ย.!M88</f>
        <v>0</v>
      </c>
      <c r="I88" s="24">
        <f>พ.ค.!M88</f>
        <v>0</v>
      </c>
      <c r="J88" s="24">
        <f>มิ.ย.!M88</f>
        <v>0</v>
      </c>
      <c r="K88" s="24">
        <f>ก.ค.!M88</f>
        <v>0</v>
      </c>
      <c r="L88" s="24">
        <f>ส.ค.!M88</f>
        <v>0</v>
      </c>
      <c r="M88" s="24">
        <f>ก.ย.!M88</f>
        <v>0</v>
      </c>
      <c r="N88" s="24">
        <f t="shared" si="0"/>
        <v>0</v>
      </c>
    </row>
    <row r="89" spans="1:14">
      <c r="A89" s="31" t="s">
        <v>0</v>
      </c>
      <c r="B89" s="24">
        <f>ต.ค.!M89</f>
        <v>0</v>
      </c>
      <c r="C89" s="24">
        <f>พ.ย.!M89</f>
        <v>0</v>
      </c>
      <c r="D89" s="24">
        <f>ธ.ค.!M89</f>
        <v>0</v>
      </c>
      <c r="E89" s="24">
        <f>ม.ค.!M89</f>
        <v>0</v>
      </c>
      <c r="F89" s="24">
        <f>ก.พ.!M89</f>
        <v>0</v>
      </c>
      <c r="G89" s="24">
        <f>มี.ค.!M89</f>
        <v>0</v>
      </c>
      <c r="H89" s="24">
        <f>เม.ย.!M89</f>
        <v>0</v>
      </c>
      <c r="I89" s="24">
        <f>พ.ค.!M89</f>
        <v>0</v>
      </c>
      <c r="J89" s="24">
        <f>มิ.ย.!M89</f>
        <v>0</v>
      </c>
      <c r="K89" s="24">
        <f>ก.ค.!M89</f>
        <v>0</v>
      </c>
      <c r="L89" s="24">
        <f>ส.ค.!M89</f>
        <v>0</v>
      </c>
      <c r="M89" s="24">
        <f>ก.ย.!M89</f>
        <v>0</v>
      </c>
      <c r="N89" s="24">
        <f t="shared" si="0"/>
        <v>0</v>
      </c>
    </row>
    <row r="90" spans="1:14">
      <c r="A90" s="31" t="s">
        <v>18</v>
      </c>
      <c r="B90" s="24">
        <f>ต.ค.!M90</f>
        <v>0</v>
      </c>
      <c r="C90" s="24">
        <f>พ.ย.!M90</f>
        <v>0</v>
      </c>
      <c r="D90" s="24">
        <f>ธ.ค.!M90</f>
        <v>0</v>
      </c>
      <c r="E90" s="24">
        <f>ม.ค.!M90</f>
        <v>0</v>
      </c>
      <c r="F90" s="24">
        <f>ก.พ.!M90</f>
        <v>0</v>
      </c>
      <c r="G90" s="24">
        <f>มี.ค.!M90</f>
        <v>0</v>
      </c>
      <c r="H90" s="24">
        <f>เม.ย.!M90</f>
        <v>0</v>
      </c>
      <c r="I90" s="24">
        <f>พ.ค.!M90</f>
        <v>0</v>
      </c>
      <c r="J90" s="24">
        <f>มิ.ย.!M90</f>
        <v>0</v>
      </c>
      <c r="K90" s="24">
        <f>ก.ค.!M90</f>
        <v>0</v>
      </c>
      <c r="L90" s="24">
        <f>ส.ค.!M90</f>
        <v>0</v>
      </c>
      <c r="M90" s="24">
        <f>ก.ย.!M90</f>
        <v>0</v>
      </c>
      <c r="N90" s="24">
        <f t="shared" si="0"/>
        <v>0</v>
      </c>
    </row>
    <row r="91" spans="1:14">
      <c r="A91" s="325" t="s">
        <v>38</v>
      </c>
      <c r="B91" s="24">
        <f>ต.ค.!M91</f>
        <v>0</v>
      </c>
      <c r="C91" s="24">
        <f>พ.ย.!M91</f>
        <v>0</v>
      </c>
      <c r="D91" s="24">
        <f>ธ.ค.!M91</f>
        <v>0</v>
      </c>
      <c r="E91" s="24">
        <f>ม.ค.!M91</f>
        <v>0</v>
      </c>
      <c r="F91" s="24">
        <f>ก.พ.!M91</f>
        <v>0</v>
      </c>
      <c r="G91" s="24">
        <f>มี.ค.!M91</f>
        <v>0</v>
      </c>
      <c r="H91" s="24">
        <f>เม.ย.!M91</f>
        <v>0</v>
      </c>
      <c r="I91" s="24">
        <f>พ.ค.!M91</f>
        <v>0</v>
      </c>
      <c r="J91" s="24">
        <f>มิ.ย.!M91</f>
        <v>0</v>
      </c>
      <c r="K91" s="24">
        <f>ก.ค.!M91</f>
        <v>0</v>
      </c>
      <c r="L91" s="24">
        <f>ส.ค.!M91</f>
        <v>0</v>
      </c>
      <c r="M91" s="24">
        <f>ก.ย.!M91</f>
        <v>0</v>
      </c>
      <c r="N91" s="24">
        <f t="shared" si="0"/>
        <v>0</v>
      </c>
    </row>
    <row r="92" spans="1:14" hidden="1">
      <c r="A92" s="31"/>
      <c r="B92" s="24">
        <f>ต.ค.!M92</f>
        <v>0</v>
      </c>
      <c r="C92" s="24">
        <f>พ.ย.!M92</f>
        <v>0</v>
      </c>
      <c r="D92" s="24">
        <f>ธ.ค.!M92</f>
        <v>0</v>
      </c>
      <c r="E92" s="24">
        <f>ม.ค.!M92</f>
        <v>0</v>
      </c>
      <c r="F92" s="24">
        <f>ก.พ.!M92</f>
        <v>0</v>
      </c>
      <c r="G92" s="24">
        <f>มี.ค.!M92</f>
        <v>0</v>
      </c>
      <c r="H92" s="24">
        <f>เม.ย.!M92</f>
        <v>0</v>
      </c>
      <c r="I92" s="24">
        <f>พ.ค.!M92</f>
        <v>0</v>
      </c>
      <c r="J92" s="24">
        <f>มิ.ย.!M92</f>
        <v>0</v>
      </c>
      <c r="K92" s="24">
        <f>ก.ค.!M92</f>
        <v>0</v>
      </c>
      <c r="L92" s="24">
        <f>ส.ค.!M92</f>
        <v>0</v>
      </c>
      <c r="M92" s="24">
        <f>ก.ย.!M92</f>
        <v>0</v>
      </c>
      <c r="N92" s="24">
        <f t="shared" si="0"/>
        <v>0</v>
      </c>
    </row>
    <row r="93" spans="1:14" hidden="1">
      <c r="A93" s="31"/>
      <c r="B93" s="24">
        <f>ต.ค.!M93</f>
        <v>0</v>
      </c>
      <c r="C93" s="24">
        <f>พ.ย.!M93</f>
        <v>0</v>
      </c>
      <c r="D93" s="24">
        <f>ธ.ค.!M93</f>
        <v>0</v>
      </c>
      <c r="E93" s="24">
        <f>ม.ค.!M93</f>
        <v>0</v>
      </c>
      <c r="F93" s="24">
        <f>ก.พ.!M93</f>
        <v>0</v>
      </c>
      <c r="G93" s="24">
        <f>มี.ค.!M93</f>
        <v>0</v>
      </c>
      <c r="H93" s="24">
        <f>เม.ย.!M93</f>
        <v>0</v>
      </c>
      <c r="I93" s="24">
        <f>พ.ค.!M93</f>
        <v>0</v>
      </c>
      <c r="J93" s="24">
        <f>มิ.ย.!M93</f>
        <v>0</v>
      </c>
      <c r="K93" s="24">
        <f>ก.ค.!M93</f>
        <v>0</v>
      </c>
      <c r="L93" s="24">
        <f>ส.ค.!M93</f>
        <v>0</v>
      </c>
      <c r="M93" s="24">
        <f>ก.ย.!M93</f>
        <v>0</v>
      </c>
      <c r="N93" s="24">
        <f t="shared" si="0"/>
        <v>0</v>
      </c>
    </row>
    <row r="94" spans="1:14" hidden="1">
      <c r="A94" s="31"/>
      <c r="B94" s="24">
        <f>ต.ค.!M94</f>
        <v>0</v>
      </c>
      <c r="C94" s="24">
        <f>พ.ย.!M94</f>
        <v>0</v>
      </c>
      <c r="D94" s="24">
        <f>ธ.ค.!M94</f>
        <v>0</v>
      </c>
      <c r="E94" s="24">
        <f>ม.ค.!M94</f>
        <v>0</v>
      </c>
      <c r="F94" s="24">
        <f>ก.พ.!M94</f>
        <v>0</v>
      </c>
      <c r="G94" s="24">
        <f>มี.ค.!M94</f>
        <v>0</v>
      </c>
      <c r="H94" s="24">
        <f>เม.ย.!M94</f>
        <v>0</v>
      </c>
      <c r="I94" s="24">
        <f>พ.ค.!M94</f>
        <v>0</v>
      </c>
      <c r="J94" s="24">
        <f>มิ.ย.!M94</f>
        <v>0</v>
      </c>
      <c r="K94" s="24">
        <f>ก.ค.!M94</f>
        <v>0</v>
      </c>
      <c r="L94" s="24">
        <f>ส.ค.!M94</f>
        <v>0</v>
      </c>
      <c r="M94" s="24">
        <f>ก.ย.!M94</f>
        <v>0</v>
      </c>
      <c r="N94" s="24">
        <f t="shared" si="0"/>
        <v>0</v>
      </c>
    </row>
    <row r="95" spans="1:14" hidden="1">
      <c r="A95" s="31"/>
      <c r="B95" s="24">
        <f>ต.ค.!M95</f>
        <v>0</v>
      </c>
      <c r="C95" s="24">
        <f>พ.ย.!M95</f>
        <v>0</v>
      </c>
      <c r="D95" s="24">
        <f>ธ.ค.!M95</f>
        <v>0</v>
      </c>
      <c r="E95" s="24">
        <f>ม.ค.!M95</f>
        <v>0</v>
      </c>
      <c r="F95" s="24">
        <f>ก.พ.!M95</f>
        <v>0</v>
      </c>
      <c r="G95" s="24">
        <f>มี.ค.!M95</f>
        <v>0</v>
      </c>
      <c r="H95" s="24">
        <f>เม.ย.!M95</f>
        <v>0</v>
      </c>
      <c r="I95" s="24">
        <f>พ.ค.!M95</f>
        <v>0</v>
      </c>
      <c r="J95" s="24">
        <f>มิ.ย.!M95</f>
        <v>0</v>
      </c>
      <c r="K95" s="24">
        <f>ก.ค.!M95</f>
        <v>0</v>
      </c>
      <c r="L95" s="24">
        <f>ส.ค.!M95</f>
        <v>0</v>
      </c>
      <c r="M95" s="24">
        <f>ก.ย.!M95</f>
        <v>0</v>
      </c>
      <c r="N95" s="24">
        <f t="shared" si="0"/>
        <v>0</v>
      </c>
    </row>
    <row r="96" spans="1:14">
      <c r="A96" s="23" t="s">
        <v>389</v>
      </c>
      <c r="B96" s="24">
        <f>ต.ค.!M96</f>
        <v>0</v>
      </c>
      <c r="C96" s="24">
        <f>พ.ย.!M96</f>
        <v>0</v>
      </c>
      <c r="D96" s="24">
        <f>ธ.ค.!M96</f>
        <v>0</v>
      </c>
      <c r="E96" s="24">
        <f>ม.ค.!M96</f>
        <v>0</v>
      </c>
      <c r="F96" s="24">
        <f>ก.พ.!M96</f>
        <v>0</v>
      </c>
      <c r="G96" s="24">
        <f>มี.ค.!M96</f>
        <v>0</v>
      </c>
      <c r="H96" s="24">
        <f>เม.ย.!M96</f>
        <v>0</v>
      </c>
      <c r="I96" s="24">
        <f>พ.ค.!M96</f>
        <v>0</v>
      </c>
      <c r="J96" s="24">
        <f>มิ.ย.!M96</f>
        <v>0</v>
      </c>
      <c r="K96" s="24">
        <f>ก.ค.!M96</f>
        <v>0</v>
      </c>
      <c r="L96" s="24">
        <f>ส.ค.!M96</f>
        <v>0</v>
      </c>
      <c r="M96" s="24">
        <f>ก.ย.!M96</f>
        <v>0</v>
      </c>
      <c r="N96" s="24">
        <f t="shared" si="0"/>
        <v>0</v>
      </c>
    </row>
    <row r="97" spans="1:14">
      <c r="A97" s="24" t="s">
        <v>137</v>
      </c>
      <c r="B97" s="24">
        <f>ต.ค.!M97</f>
        <v>0</v>
      </c>
      <c r="C97" s="24">
        <f>พ.ย.!M97</f>
        <v>0</v>
      </c>
      <c r="D97" s="24">
        <f>ธ.ค.!M97</f>
        <v>0</v>
      </c>
      <c r="E97" s="24">
        <f>ม.ค.!M97</f>
        <v>0</v>
      </c>
      <c r="F97" s="24">
        <f>ก.พ.!M97</f>
        <v>0</v>
      </c>
      <c r="G97" s="24">
        <f>มี.ค.!M97</f>
        <v>0</v>
      </c>
      <c r="H97" s="24">
        <f>เม.ย.!M97</f>
        <v>0</v>
      </c>
      <c r="I97" s="24">
        <f>พ.ค.!M97</f>
        <v>0</v>
      </c>
      <c r="J97" s="24">
        <f>มิ.ย.!M97</f>
        <v>0</v>
      </c>
      <c r="K97" s="24">
        <f>ก.ค.!M97</f>
        <v>0</v>
      </c>
      <c r="L97" s="24">
        <f>ส.ค.!M97</f>
        <v>0</v>
      </c>
      <c r="M97" s="24">
        <f>ก.ย.!M97</f>
        <v>0</v>
      </c>
      <c r="N97" s="24">
        <f t="shared" si="0"/>
        <v>0</v>
      </c>
    </row>
    <row r="98" spans="1:14">
      <c r="A98" s="31" t="s">
        <v>136</v>
      </c>
      <c r="B98" s="24">
        <f>ต.ค.!M98</f>
        <v>0</v>
      </c>
      <c r="C98" s="24">
        <f>พ.ย.!M98</f>
        <v>0</v>
      </c>
      <c r="D98" s="24">
        <f>ธ.ค.!M98</f>
        <v>0</v>
      </c>
      <c r="E98" s="24">
        <f>ม.ค.!M98</f>
        <v>0</v>
      </c>
      <c r="F98" s="24">
        <f>ก.พ.!M98</f>
        <v>0</v>
      </c>
      <c r="G98" s="24">
        <f>มี.ค.!M98</f>
        <v>0</v>
      </c>
      <c r="H98" s="24">
        <f>เม.ย.!M98</f>
        <v>0</v>
      </c>
      <c r="I98" s="24">
        <f>พ.ค.!M98</f>
        <v>0</v>
      </c>
      <c r="J98" s="24">
        <f>มิ.ย.!M98</f>
        <v>0</v>
      </c>
      <c r="K98" s="24">
        <f>ก.ค.!M98</f>
        <v>0</v>
      </c>
      <c r="L98" s="24">
        <f>ส.ค.!M98</f>
        <v>0</v>
      </c>
      <c r="M98" s="24">
        <f>ก.ย.!M98</f>
        <v>0</v>
      </c>
      <c r="N98" s="24">
        <f t="shared" si="0"/>
        <v>0</v>
      </c>
    </row>
    <row r="99" spans="1:14">
      <c r="A99" s="23" t="s">
        <v>390</v>
      </c>
      <c r="B99" s="24">
        <f>ต.ค.!M99</f>
        <v>0</v>
      </c>
      <c r="C99" s="24">
        <f>พ.ย.!M99</f>
        <v>0</v>
      </c>
      <c r="D99" s="24">
        <f>ธ.ค.!M99</f>
        <v>0</v>
      </c>
      <c r="E99" s="24">
        <f>ม.ค.!M99</f>
        <v>0</v>
      </c>
      <c r="F99" s="24">
        <f>ก.พ.!M99</f>
        <v>0</v>
      </c>
      <c r="G99" s="24">
        <f>มี.ค.!M99</f>
        <v>0</v>
      </c>
      <c r="H99" s="24">
        <f>เม.ย.!M99</f>
        <v>0</v>
      </c>
      <c r="I99" s="24">
        <f>พ.ค.!M99</f>
        <v>0</v>
      </c>
      <c r="J99" s="24">
        <f>มิ.ย.!M99</f>
        <v>0</v>
      </c>
      <c r="K99" s="24">
        <f>ก.ค.!M99</f>
        <v>0</v>
      </c>
      <c r="L99" s="24">
        <f>ส.ค.!M99</f>
        <v>0</v>
      </c>
      <c r="M99" s="24">
        <f>ก.ย.!M99</f>
        <v>0</v>
      </c>
      <c r="N99" s="24">
        <f t="shared" si="0"/>
        <v>0</v>
      </c>
    </row>
    <row r="100" spans="1:14">
      <c r="A100" s="24" t="s">
        <v>442</v>
      </c>
      <c r="B100" s="24">
        <f>ต.ค.!M100</f>
        <v>0</v>
      </c>
      <c r="C100" s="24">
        <f>พ.ย.!M100</f>
        <v>0</v>
      </c>
      <c r="D100" s="24">
        <f>ธ.ค.!M100</f>
        <v>0</v>
      </c>
      <c r="E100" s="24">
        <f>ม.ค.!M100</f>
        <v>0</v>
      </c>
      <c r="F100" s="24">
        <f>ก.พ.!M100</f>
        <v>0</v>
      </c>
      <c r="G100" s="24">
        <f>มี.ค.!M100</f>
        <v>0</v>
      </c>
      <c r="H100" s="24">
        <f>เม.ย.!M100</f>
        <v>0</v>
      </c>
      <c r="I100" s="24">
        <f>พ.ค.!M100</f>
        <v>0</v>
      </c>
      <c r="J100" s="24">
        <f>มิ.ย.!M100</f>
        <v>0</v>
      </c>
      <c r="K100" s="24">
        <f>ก.ค.!M100</f>
        <v>0</v>
      </c>
      <c r="L100" s="24">
        <f>ส.ค.!M100</f>
        <v>0</v>
      </c>
      <c r="M100" s="24">
        <f>ก.ย.!M100</f>
        <v>0</v>
      </c>
      <c r="N100" s="24">
        <f t="shared" si="0"/>
        <v>0</v>
      </c>
    </row>
    <row r="101" spans="1:14">
      <c r="A101" s="24" t="s">
        <v>422</v>
      </c>
      <c r="B101" s="24">
        <f>ต.ค.!M101</f>
        <v>0</v>
      </c>
      <c r="C101" s="24">
        <f>พ.ย.!M101</f>
        <v>0</v>
      </c>
      <c r="D101" s="24">
        <f>ธ.ค.!M101</f>
        <v>0</v>
      </c>
      <c r="E101" s="24">
        <f>ม.ค.!M101</f>
        <v>0</v>
      </c>
      <c r="F101" s="24">
        <f>ก.พ.!M101</f>
        <v>0</v>
      </c>
      <c r="G101" s="24">
        <f>มี.ค.!M101</f>
        <v>0</v>
      </c>
      <c r="H101" s="24">
        <f>เม.ย.!M101</f>
        <v>0</v>
      </c>
      <c r="I101" s="24">
        <f>พ.ค.!M101</f>
        <v>0</v>
      </c>
      <c r="J101" s="24">
        <f>มิ.ย.!M101</f>
        <v>0</v>
      </c>
      <c r="K101" s="24">
        <f>ก.ค.!M101</f>
        <v>0</v>
      </c>
      <c r="L101" s="24">
        <f>ส.ค.!M101</f>
        <v>0</v>
      </c>
      <c r="M101" s="24">
        <f>ก.ย.!M101</f>
        <v>0</v>
      </c>
      <c r="N101" s="24">
        <f t="shared" si="0"/>
        <v>0</v>
      </c>
    </row>
    <row r="102" spans="1:14">
      <c r="A102" s="24" t="s">
        <v>443</v>
      </c>
      <c r="B102" s="24">
        <f>ต.ค.!M102</f>
        <v>14170.6</v>
      </c>
      <c r="C102" s="24">
        <f>พ.ย.!M102</f>
        <v>0</v>
      </c>
      <c r="D102" s="24">
        <f>ธ.ค.!M102</f>
        <v>0</v>
      </c>
      <c r="E102" s="24">
        <f>ม.ค.!M102</f>
        <v>0</v>
      </c>
      <c r="F102" s="24">
        <f>ก.พ.!M102</f>
        <v>0</v>
      </c>
      <c r="G102" s="24">
        <f>มี.ค.!M102</f>
        <v>0</v>
      </c>
      <c r="H102" s="24">
        <f>เม.ย.!M102</f>
        <v>0</v>
      </c>
      <c r="I102" s="24">
        <f>พ.ค.!M102</f>
        <v>0</v>
      </c>
      <c r="J102" s="24">
        <f>มิ.ย.!M102</f>
        <v>0</v>
      </c>
      <c r="K102" s="24">
        <f>ก.ค.!M102</f>
        <v>0</v>
      </c>
      <c r="L102" s="24">
        <f>ส.ค.!M102</f>
        <v>0</v>
      </c>
      <c r="M102" s="24">
        <f>ก.ย.!M102</f>
        <v>0</v>
      </c>
      <c r="N102" s="24">
        <f t="shared" si="0"/>
        <v>14170.6</v>
      </c>
    </row>
    <row r="103" spans="1:14">
      <c r="A103" s="24" t="s">
        <v>444</v>
      </c>
      <c r="B103" s="24">
        <f>ต.ค.!M103</f>
        <v>0</v>
      </c>
      <c r="C103" s="24">
        <f>พ.ย.!M103</f>
        <v>0</v>
      </c>
      <c r="D103" s="24">
        <f>ธ.ค.!M103</f>
        <v>0</v>
      </c>
      <c r="E103" s="24">
        <f>ม.ค.!M103</f>
        <v>0</v>
      </c>
      <c r="F103" s="24">
        <f>ก.พ.!M103</f>
        <v>0</v>
      </c>
      <c r="G103" s="24">
        <f>มี.ค.!M103</f>
        <v>0</v>
      </c>
      <c r="H103" s="24">
        <f>เม.ย.!M103</f>
        <v>0</v>
      </c>
      <c r="I103" s="24">
        <f>พ.ค.!M103</f>
        <v>0</v>
      </c>
      <c r="J103" s="24">
        <f>มิ.ย.!M103</f>
        <v>0</v>
      </c>
      <c r="K103" s="24">
        <f>ก.ค.!M103</f>
        <v>0</v>
      </c>
      <c r="L103" s="24">
        <f>ส.ค.!M103</f>
        <v>0</v>
      </c>
      <c r="M103" s="24">
        <f>ก.ย.!M103</f>
        <v>0</v>
      </c>
      <c r="N103" s="24">
        <f t="shared" si="0"/>
        <v>0</v>
      </c>
    </row>
    <row r="104" spans="1:14">
      <c r="A104" s="24" t="s">
        <v>445</v>
      </c>
      <c r="B104" s="24">
        <f>ต.ค.!M104</f>
        <v>97086.66</v>
      </c>
      <c r="C104" s="24">
        <f>พ.ย.!M104</f>
        <v>0</v>
      </c>
      <c r="D104" s="24">
        <f>ธ.ค.!M104</f>
        <v>0</v>
      </c>
      <c r="E104" s="24">
        <f>ม.ค.!M104</f>
        <v>0</v>
      </c>
      <c r="F104" s="24">
        <f>ก.พ.!M104</f>
        <v>0</v>
      </c>
      <c r="G104" s="24">
        <f>มี.ค.!M104</f>
        <v>0</v>
      </c>
      <c r="H104" s="24">
        <f>เม.ย.!M104</f>
        <v>0</v>
      </c>
      <c r="I104" s="24">
        <f>พ.ค.!M104</f>
        <v>0</v>
      </c>
      <c r="J104" s="24">
        <f>มิ.ย.!M104</f>
        <v>0</v>
      </c>
      <c r="K104" s="24">
        <f>ก.ค.!M104</f>
        <v>0</v>
      </c>
      <c r="L104" s="24">
        <f>ส.ค.!M104</f>
        <v>0</v>
      </c>
      <c r="M104" s="24">
        <f>ก.ย.!M104</f>
        <v>0</v>
      </c>
      <c r="N104" s="24">
        <f>SUM(B104:M104)</f>
        <v>97086.66</v>
      </c>
    </row>
    <row r="105" spans="1:14">
      <c r="A105" s="24" t="s">
        <v>446</v>
      </c>
      <c r="B105" s="24">
        <f>ต.ค.!M105</f>
        <v>0</v>
      </c>
      <c r="C105" s="24">
        <f>พ.ย.!M105</f>
        <v>0</v>
      </c>
      <c r="D105" s="24">
        <f>ธ.ค.!M105</f>
        <v>0</v>
      </c>
      <c r="E105" s="24">
        <f>ม.ค.!M105</f>
        <v>0</v>
      </c>
      <c r="F105" s="24">
        <f>ก.พ.!M105</f>
        <v>0</v>
      </c>
      <c r="G105" s="24">
        <f>มี.ค.!M105</f>
        <v>0</v>
      </c>
      <c r="H105" s="24">
        <f>เม.ย.!M105</f>
        <v>0</v>
      </c>
      <c r="I105" s="24">
        <f>พ.ค.!M105</f>
        <v>0</v>
      </c>
      <c r="J105" s="24">
        <f>มิ.ย.!M105</f>
        <v>0</v>
      </c>
      <c r="K105" s="24">
        <f>ก.ค.!M105</f>
        <v>0</v>
      </c>
      <c r="L105" s="24">
        <f>ส.ค.!M105</f>
        <v>0</v>
      </c>
      <c r="M105" s="24">
        <f>ก.ย.!M105</f>
        <v>0</v>
      </c>
      <c r="N105" s="24">
        <f>SUM(B105:M105)</f>
        <v>0</v>
      </c>
    </row>
    <row r="106" spans="1:14">
      <c r="A106" s="24" t="s">
        <v>447</v>
      </c>
      <c r="B106" s="24">
        <f>ต.ค.!M106</f>
        <v>0</v>
      </c>
      <c r="C106" s="24">
        <f>พ.ย.!M106</f>
        <v>0</v>
      </c>
      <c r="D106" s="24">
        <f>ธ.ค.!M106</f>
        <v>0</v>
      </c>
      <c r="E106" s="24">
        <f>ม.ค.!M106</f>
        <v>0</v>
      </c>
      <c r="F106" s="24">
        <f>ก.พ.!M106</f>
        <v>0</v>
      </c>
      <c r="G106" s="24">
        <f>มี.ค.!M106</f>
        <v>0</v>
      </c>
      <c r="H106" s="24">
        <f>เม.ย.!M106</f>
        <v>0</v>
      </c>
      <c r="I106" s="24">
        <f>พ.ค.!M106</f>
        <v>0</v>
      </c>
      <c r="J106" s="24">
        <f>มิ.ย.!M106</f>
        <v>0</v>
      </c>
      <c r="K106" s="24">
        <f>ก.ค.!M106</f>
        <v>0</v>
      </c>
      <c r="L106" s="24">
        <f>ส.ค.!M106</f>
        <v>0</v>
      </c>
      <c r="M106" s="24">
        <f>ก.ย.!M106</f>
        <v>0</v>
      </c>
      <c r="N106" s="24">
        <f>SUM(B106:M106)</f>
        <v>0</v>
      </c>
    </row>
    <row r="107" spans="1:14">
      <c r="A107" s="24" t="s">
        <v>583</v>
      </c>
      <c r="B107" s="24"/>
      <c r="C107" s="24">
        <f>พ.ย.!M107</f>
        <v>0</v>
      </c>
      <c r="D107" s="24">
        <f>ธ.ค.!M107</f>
        <v>0</v>
      </c>
      <c r="E107" s="24">
        <f>ม.ค.!M107</f>
        <v>0</v>
      </c>
      <c r="F107" s="24">
        <f>ก.พ.!M107</f>
        <v>0</v>
      </c>
      <c r="G107" s="24">
        <f>มี.ค.!M107</f>
        <v>0</v>
      </c>
      <c r="H107" s="24">
        <f>เม.ย.!M107</f>
        <v>0</v>
      </c>
      <c r="I107" s="24">
        <f>พ.ค.!M107</f>
        <v>0</v>
      </c>
      <c r="J107" s="24">
        <f>มิ.ย.!M107</f>
        <v>0</v>
      </c>
      <c r="K107" s="24">
        <f>ก.ค.!M107</f>
        <v>0</v>
      </c>
      <c r="L107" s="24">
        <f>ส.ค.!M107</f>
        <v>0</v>
      </c>
      <c r="M107" s="24">
        <f>ก.ย.!M107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ต.ค.!M108</f>
        <v>0</v>
      </c>
      <c r="C108" s="56">
        <f>พ.ย.!M108</f>
        <v>0</v>
      </c>
      <c r="D108" s="56">
        <f>ธ.ค.!M108</f>
        <v>0</v>
      </c>
      <c r="E108" s="56">
        <f>ม.ค.!M108</f>
        <v>0</v>
      </c>
      <c r="F108" s="56">
        <f>ก.พ.!M108</f>
        <v>0</v>
      </c>
      <c r="G108" s="56">
        <f>มี.ค.!M108</f>
        <v>0</v>
      </c>
      <c r="H108" s="56">
        <f>เม.ย.!M108</f>
        <v>0</v>
      </c>
      <c r="I108" s="56">
        <f>พ.ค.!M108</f>
        <v>0</v>
      </c>
      <c r="J108" s="56">
        <f>มิ.ย.!M108</f>
        <v>0</v>
      </c>
      <c r="K108" s="56">
        <f>ก.ค.!M108</f>
        <v>0</v>
      </c>
      <c r="L108" s="56">
        <f>ส.ค.!M108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142757.26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142757.26</v>
      </c>
    </row>
    <row r="110" spans="1:14">
      <c r="A110" s="62" t="s">
        <v>450</v>
      </c>
      <c r="B110" s="30">
        <f>B66-B109</f>
        <v>6373039.9100000001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6373039.9100000001</v>
      </c>
    </row>
    <row r="111" spans="1:14" ht="24" thickBot="1">
      <c r="A111" s="63" t="s">
        <v>451</v>
      </c>
      <c r="B111" s="56">
        <f>ต.ค.!M111</f>
        <v>404755.58999999985</v>
      </c>
      <c r="C111" s="56">
        <f>B112</f>
        <v>6777795.5</v>
      </c>
      <c r="D111" s="56">
        <f>C112</f>
        <v>6777795.5</v>
      </c>
      <c r="E111" s="56">
        <f>D112</f>
        <v>6777795.5</v>
      </c>
      <c r="F111" s="56">
        <f t="shared" ref="F111:M111" si="4">E112</f>
        <v>6777795.5</v>
      </c>
      <c r="G111" s="56">
        <f t="shared" si="4"/>
        <v>6777795.5</v>
      </c>
      <c r="H111" s="56">
        <f t="shared" si="4"/>
        <v>6777795.5</v>
      </c>
      <c r="I111" s="56">
        <f t="shared" si="4"/>
        <v>6777795.5</v>
      </c>
      <c r="J111" s="56">
        <f t="shared" si="4"/>
        <v>6777795.5</v>
      </c>
      <c r="K111" s="56">
        <f t="shared" si="4"/>
        <v>6777795.5</v>
      </c>
      <c r="L111" s="56">
        <f t="shared" si="4"/>
        <v>6777795.5</v>
      </c>
      <c r="M111" s="56">
        <f t="shared" si="4"/>
        <v>6777795.5</v>
      </c>
      <c r="N111" s="56">
        <f>B111</f>
        <v>404755.58999999985</v>
      </c>
    </row>
    <row r="112" spans="1:14" ht="24" thickBot="1">
      <c r="A112" s="13" t="s">
        <v>460</v>
      </c>
      <c r="B112" s="87">
        <f>B111+B110</f>
        <v>6777795.5</v>
      </c>
      <c r="C112" s="88">
        <f>C111+C110</f>
        <v>6777795.5</v>
      </c>
      <c r="D112" s="88">
        <f>D111+D110</f>
        <v>6777795.5</v>
      </c>
      <c r="E112" s="88">
        <f>E111+E110</f>
        <v>6777795.5</v>
      </c>
      <c r="F112" s="88">
        <f t="shared" ref="F112:N112" si="5">F111+F110</f>
        <v>6777795.5</v>
      </c>
      <c r="G112" s="88">
        <f t="shared" si="5"/>
        <v>6777795.5</v>
      </c>
      <c r="H112" s="88">
        <f t="shared" si="5"/>
        <v>6777795.5</v>
      </c>
      <c r="I112" s="88">
        <f t="shared" si="5"/>
        <v>6777795.5</v>
      </c>
      <c r="J112" s="88">
        <f t="shared" si="5"/>
        <v>6777795.5</v>
      </c>
      <c r="K112" s="88">
        <f t="shared" si="5"/>
        <v>6777795.5</v>
      </c>
      <c r="L112" s="88">
        <f t="shared" si="5"/>
        <v>6777795.5</v>
      </c>
      <c r="M112" s="88">
        <f t="shared" si="5"/>
        <v>6777795.5</v>
      </c>
      <c r="N112" s="88">
        <f t="shared" si="5"/>
        <v>6777795.5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ต.ค.!M114</f>
        <v>0</v>
      </c>
      <c r="C114" s="36">
        <f>พ.ย.!M114</f>
        <v>0</v>
      </c>
      <c r="D114" s="36">
        <f>ธ.ค.!M114</f>
        <v>0</v>
      </c>
      <c r="E114" s="36">
        <f>ม.ค.!M114</f>
        <v>0</v>
      </c>
      <c r="F114" s="36">
        <f>ก.พ.!M114</f>
        <v>0</v>
      </c>
      <c r="G114" s="36">
        <f>มี.ค.!M114</f>
        <v>0</v>
      </c>
      <c r="H114" s="36">
        <f>เม.ย.!M114</f>
        <v>0</v>
      </c>
      <c r="I114" s="36">
        <f>พ.ค.!M114</f>
        <v>0</v>
      </c>
      <c r="J114" s="36">
        <f>มิ.ย.!M114</f>
        <v>0</v>
      </c>
      <c r="K114" s="36">
        <f>ก.ค.!M114</f>
        <v>0</v>
      </c>
      <c r="L114" s="36">
        <f>ส.ค.!M114</f>
        <v>0</v>
      </c>
      <c r="M114" s="20">
        <f>ก.ย.!M114</f>
        <v>0</v>
      </c>
    </row>
    <row r="115" spans="1:14" s="36" customFormat="1">
      <c r="A115" s="37" t="s">
        <v>713</v>
      </c>
      <c r="B115" s="36">
        <f>ต.ค.!M115</f>
        <v>1000</v>
      </c>
      <c r="C115" s="36">
        <f>พ.ย.!M115</f>
        <v>0</v>
      </c>
      <c r="D115" s="36">
        <f>ธ.ค.!M115</f>
        <v>0</v>
      </c>
      <c r="E115" s="36">
        <f>ม.ค.!M115</f>
        <v>0</v>
      </c>
      <c r="F115" s="36">
        <f>ก.พ.!M115</f>
        <v>0</v>
      </c>
      <c r="G115" s="36">
        <f>มี.ค.!M115</f>
        <v>0</v>
      </c>
      <c r="H115" s="36">
        <f>เม.ย.!M115</f>
        <v>0</v>
      </c>
      <c r="I115" s="36">
        <f>พ.ค.!M115</f>
        <v>0</v>
      </c>
      <c r="J115" s="36">
        <f>มิ.ย.!M115</f>
        <v>0</v>
      </c>
      <c r="K115" s="36">
        <f>ก.ค.!M115</f>
        <v>0</v>
      </c>
      <c r="L115" s="36">
        <f>ส.ค.!M115</f>
        <v>0</v>
      </c>
      <c r="M115" s="20">
        <f>ก.ย.!M115</f>
        <v>0</v>
      </c>
    </row>
    <row r="116" spans="1:14" s="36" customFormat="1">
      <c r="A116" s="37" t="s">
        <v>462</v>
      </c>
      <c r="B116" s="36">
        <f>ต.ค.!M116</f>
        <v>0</v>
      </c>
      <c r="C116" s="36">
        <f>พ.ย.!M116</f>
        <v>31500</v>
      </c>
      <c r="D116" s="36">
        <f>ธ.ค.!M116</f>
        <v>0</v>
      </c>
      <c r="E116" s="36">
        <f>ม.ค.!M116</f>
        <v>0</v>
      </c>
      <c r="F116" s="36">
        <f>ก.พ.!M116</f>
        <v>0</v>
      </c>
      <c r="G116" s="36">
        <f>มี.ค.!M116</f>
        <v>0</v>
      </c>
      <c r="H116" s="36">
        <f>เม.ย.!M116</f>
        <v>0</v>
      </c>
      <c r="I116" s="36">
        <f>พ.ค.!M116</f>
        <v>610000</v>
      </c>
      <c r="J116" s="36">
        <f>มิ.ย.!M116</f>
        <v>0</v>
      </c>
      <c r="K116" s="36">
        <f>ก.ค.!M116</f>
        <v>610000</v>
      </c>
      <c r="L116" s="36">
        <f>ส.ค.!M116</f>
        <v>0</v>
      </c>
      <c r="M116" s="20">
        <f>ก.ย.!M116</f>
        <v>0</v>
      </c>
    </row>
    <row r="117" spans="1:14" s="36" customFormat="1">
      <c r="A117" s="37" t="s">
        <v>463</v>
      </c>
      <c r="B117" s="36">
        <f>ต.ค.!M117</f>
        <v>6776795.5</v>
      </c>
      <c r="C117" s="36">
        <f>พ.ย.!M117</f>
        <v>10612504</v>
      </c>
      <c r="D117" s="36">
        <f>ธ.ค.!M117</f>
        <v>10579146.800000001</v>
      </c>
      <c r="E117" s="36">
        <f>ม.ค.!M117</f>
        <v>10536046.800000001</v>
      </c>
      <c r="F117" s="36">
        <f>ก.พ.!M117</f>
        <v>10544946.800000001</v>
      </c>
      <c r="G117" s="36">
        <f>มี.ค.!M117</f>
        <v>10498162.800000001</v>
      </c>
      <c r="H117" s="36">
        <f>เม.ย.!M117</f>
        <v>10503865.800000001</v>
      </c>
      <c r="I117" s="36">
        <f>พ.ค.!M117</f>
        <v>1203715.3</v>
      </c>
      <c r="J117" s="36">
        <f>มิ.ย.!M117</f>
        <v>1770671.9</v>
      </c>
      <c r="K117" s="36">
        <f>ก.ค.!M117</f>
        <v>6138681.9000000004</v>
      </c>
      <c r="L117" s="36">
        <f>ส.ค.!M117</f>
        <v>5423331.9000000004</v>
      </c>
      <c r="M117" s="20">
        <f>ก.ย.!M117</f>
        <v>269604</v>
      </c>
    </row>
    <row r="118" spans="1:14" s="36" customFormat="1">
      <c r="A118" s="37" t="s">
        <v>464</v>
      </c>
      <c r="B118" s="36">
        <f>ต.ค.!M118</f>
        <v>6777795.5</v>
      </c>
      <c r="C118" s="36">
        <f>พ.ย.!M118</f>
        <v>10644004</v>
      </c>
      <c r="D118" s="36">
        <f>ธ.ค.!M118</f>
        <v>10579146.800000001</v>
      </c>
      <c r="E118" s="36">
        <f>ม.ค.!M118</f>
        <v>10536046.800000001</v>
      </c>
      <c r="F118" s="36">
        <f>ก.พ.!M118</f>
        <v>10544946.800000001</v>
      </c>
      <c r="G118" s="36">
        <f>มี.ค.!M118</f>
        <v>10498162.800000001</v>
      </c>
      <c r="H118" s="36">
        <f>เม.ย.!M118</f>
        <v>10503865.800000001</v>
      </c>
      <c r="I118" s="36">
        <f>พ.ค.!M118</f>
        <v>1813715.3</v>
      </c>
      <c r="J118" s="36">
        <f>มิ.ย.!M118</f>
        <v>1770671.9</v>
      </c>
      <c r="K118" s="36">
        <f>ก.ค.!M118</f>
        <v>6748681.9000000004</v>
      </c>
      <c r="L118" s="36">
        <f>ส.ค.!M118</f>
        <v>5423331.9000000004</v>
      </c>
      <c r="M118" s="20">
        <f>SUM(M114:M117)</f>
        <v>269604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-3866208.5</v>
      </c>
      <c r="D119" s="36">
        <f t="shared" si="6"/>
        <v>-3801351.3000000007</v>
      </c>
      <c r="E119" s="36">
        <f t="shared" si="6"/>
        <v>-3758251.3000000007</v>
      </c>
      <c r="F119" s="36">
        <f t="shared" si="6"/>
        <v>-3767151.3000000007</v>
      </c>
      <c r="G119" s="36">
        <f t="shared" si="6"/>
        <v>-3720367.3000000007</v>
      </c>
      <c r="H119" s="36">
        <f t="shared" si="6"/>
        <v>-3726070.3000000007</v>
      </c>
      <c r="I119" s="36">
        <f t="shared" si="6"/>
        <v>4964080.2</v>
      </c>
      <c r="J119" s="36">
        <f t="shared" si="6"/>
        <v>5007123.5999999996</v>
      </c>
      <c r="K119" s="36">
        <f t="shared" si="6"/>
        <v>29113.599999999627</v>
      </c>
      <c r="L119" s="36">
        <f t="shared" si="6"/>
        <v>1354463.5999999996</v>
      </c>
      <c r="M119" s="36">
        <f t="shared" si="6"/>
        <v>6508191.5</v>
      </c>
    </row>
    <row r="120" spans="1:14" s="36" customFormat="1">
      <c r="A120" s="44" t="s">
        <v>387</v>
      </c>
      <c r="B120" s="36">
        <f>SUM(B7:B61)</f>
        <v>112197.17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112197.17</v>
      </c>
    </row>
    <row r="121" spans="1:14" s="36" customFormat="1">
      <c r="A121" s="44" t="s">
        <v>388</v>
      </c>
      <c r="B121" s="36">
        <f>SUM(B68:B101)</f>
        <v>31500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6403600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6403600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14170.6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14170.6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97086.66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97086.66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 t="shared" ref="B127:N127" si="13">B107</f>
        <v>0</v>
      </c>
      <c r="C127" s="36">
        <f t="shared" si="13"/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111257.26000000001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111257.26000000001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39" scale="47" orientation="landscape" r:id="rId1"/>
  <headerFooter alignWithMargins="0">
    <oddHeader>&amp;R&amp;P</oddHeader>
    <oddFooter>&amp;Rpraphatsorn_sukkong กงบ. สบท.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4"/>
  <dimension ref="A1:O195"/>
  <sheetViews>
    <sheetView view="pageBreakPreview" zoomScale="60" zoomScaleNormal="75" workbookViewId="0">
      <pane xSplit="1" ySplit="5" topLeftCell="D99" activePane="bottomRight" state="frozenSplit"/>
      <selection activeCell="A5" sqref="A5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491</v>
      </c>
    </row>
    <row r="4" spans="1:15">
      <c r="A4" s="36" t="s">
        <v>699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ต.ค.!N7</f>
        <v>0</v>
      </c>
      <c r="C7" s="24">
        <f>พ.ย.!N7</f>
        <v>0</v>
      </c>
      <c r="D7" s="24">
        <f>ธ.ค.!N7</f>
        <v>0</v>
      </c>
      <c r="E7" s="24">
        <f>ม.ค.!N7</f>
        <v>0</v>
      </c>
      <c r="F7" s="24">
        <f>ก.พ.!N7</f>
        <v>0</v>
      </c>
      <c r="G7" s="24">
        <f>มี.ค.!N7</f>
        <v>0</v>
      </c>
      <c r="H7" s="24">
        <f>เม.ย.!N7</f>
        <v>0</v>
      </c>
      <c r="I7" s="24">
        <f>พ.ค.!N7</f>
        <v>0</v>
      </c>
      <c r="J7" s="24">
        <f>มิ.ย.!N7</f>
        <v>0</v>
      </c>
      <c r="K7" s="24">
        <f>ก.ค.!N7</f>
        <v>0</v>
      </c>
      <c r="L7" s="24">
        <f>ส.ค.!N7</f>
        <v>0</v>
      </c>
      <c r="M7" s="24">
        <f>ก.ย.!N7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ต.ค.!N8</f>
        <v>0</v>
      </c>
      <c r="C8" s="24">
        <f>พ.ย.!N8</f>
        <v>0</v>
      </c>
      <c r="D8" s="24">
        <f>ธ.ค.!N8</f>
        <v>0</v>
      </c>
      <c r="E8" s="24">
        <f>ม.ค.!N8</f>
        <v>0</v>
      </c>
      <c r="F8" s="24">
        <f>ก.พ.!N8</f>
        <v>0</v>
      </c>
      <c r="G8" s="24">
        <f>มี.ค.!N8</f>
        <v>0</v>
      </c>
      <c r="H8" s="24">
        <f>เม.ย.!N8</f>
        <v>0</v>
      </c>
      <c r="I8" s="24">
        <f>พ.ค.!N8</f>
        <v>0</v>
      </c>
      <c r="J8" s="24">
        <f>มิ.ย.!N8</f>
        <v>0</v>
      </c>
      <c r="K8" s="24">
        <f>ก.ค.!N8</f>
        <v>0</v>
      </c>
      <c r="L8" s="24">
        <f>ส.ค.!N8</f>
        <v>0</v>
      </c>
      <c r="M8" s="24">
        <f>ก.ย.!N8</f>
        <v>0</v>
      </c>
      <c r="N8" s="24">
        <f t="shared" si="0"/>
        <v>0</v>
      </c>
    </row>
    <row r="9" spans="1:15">
      <c r="A9" s="363" t="s">
        <v>398</v>
      </c>
      <c r="B9" s="24">
        <f>ต.ค.!N9</f>
        <v>0</v>
      </c>
      <c r="C9" s="24">
        <f>พ.ย.!N9</f>
        <v>0</v>
      </c>
      <c r="D9" s="24">
        <f>ธ.ค.!N9</f>
        <v>0</v>
      </c>
      <c r="E9" s="24">
        <f>ม.ค.!N9</f>
        <v>0</v>
      </c>
      <c r="F9" s="24">
        <f>ก.พ.!N9</f>
        <v>0</v>
      </c>
      <c r="G9" s="24">
        <f>มี.ค.!N9</f>
        <v>0</v>
      </c>
      <c r="H9" s="24">
        <f>เม.ย.!N9</f>
        <v>0</v>
      </c>
      <c r="I9" s="24">
        <f>พ.ค.!N9</f>
        <v>0</v>
      </c>
      <c r="J9" s="24">
        <f>มิ.ย.!N9</f>
        <v>0</v>
      </c>
      <c r="K9" s="24">
        <f>ก.ค.!N9</f>
        <v>0</v>
      </c>
      <c r="L9" s="24">
        <f>ส.ค.!N9</f>
        <v>0</v>
      </c>
      <c r="M9" s="24">
        <f>ก.ย.!N9</f>
        <v>0</v>
      </c>
      <c r="N9" s="24">
        <f t="shared" si="0"/>
        <v>0</v>
      </c>
    </row>
    <row r="10" spans="1:15">
      <c r="A10" s="363" t="s">
        <v>399</v>
      </c>
      <c r="B10" s="24">
        <f>ต.ค.!N10</f>
        <v>721.69</v>
      </c>
      <c r="C10" s="24">
        <f>พ.ย.!N10</f>
        <v>0</v>
      </c>
      <c r="D10" s="24">
        <f>ธ.ค.!N10</f>
        <v>0</v>
      </c>
      <c r="E10" s="24">
        <f>ม.ค.!N10</f>
        <v>0</v>
      </c>
      <c r="F10" s="24">
        <f>ก.พ.!N10</f>
        <v>0</v>
      </c>
      <c r="G10" s="24">
        <f>มี.ค.!N10</f>
        <v>0</v>
      </c>
      <c r="H10" s="24">
        <f>เม.ย.!N10</f>
        <v>0</v>
      </c>
      <c r="I10" s="24">
        <f>พ.ค.!N10</f>
        <v>0</v>
      </c>
      <c r="J10" s="24">
        <f>มิ.ย.!N10</f>
        <v>0</v>
      </c>
      <c r="K10" s="24">
        <f>ก.ค.!N10</f>
        <v>0</v>
      </c>
      <c r="L10" s="24">
        <f>ส.ค.!N10</f>
        <v>0</v>
      </c>
      <c r="M10" s="24">
        <f>ก.ย.!N10</f>
        <v>0</v>
      </c>
      <c r="N10" s="24">
        <f t="shared" si="0"/>
        <v>721.69</v>
      </c>
      <c r="O10" s="20">
        <f>SUM(N9:N11)</f>
        <v>721.69</v>
      </c>
    </row>
    <row r="11" spans="1:15">
      <c r="A11" s="363" t="s">
        <v>400</v>
      </c>
      <c r="B11" s="24">
        <f>ต.ค.!N11</f>
        <v>0</v>
      </c>
      <c r="C11" s="24">
        <f>พ.ย.!N11</f>
        <v>0</v>
      </c>
      <c r="D11" s="24">
        <f>ธ.ค.!N11</f>
        <v>0</v>
      </c>
      <c r="E11" s="24">
        <f>ม.ค.!N11</f>
        <v>0</v>
      </c>
      <c r="F11" s="24">
        <f>ก.พ.!N11</f>
        <v>0</v>
      </c>
      <c r="G11" s="24">
        <f>มี.ค.!N11</f>
        <v>0</v>
      </c>
      <c r="H11" s="24">
        <f>เม.ย.!N11</f>
        <v>0</v>
      </c>
      <c r="I11" s="24">
        <f>พ.ค.!N11</f>
        <v>0</v>
      </c>
      <c r="J11" s="24">
        <f>มิ.ย.!N11</f>
        <v>0</v>
      </c>
      <c r="K11" s="24">
        <f>ก.ค.!N11</f>
        <v>0</v>
      </c>
      <c r="L11" s="24">
        <f>ส.ค.!N11</f>
        <v>0</v>
      </c>
      <c r="M11" s="24">
        <f>ก.ย.!N11</f>
        <v>0</v>
      </c>
      <c r="N11" s="24">
        <f t="shared" si="0"/>
        <v>0</v>
      </c>
    </row>
    <row r="12" spans="1:15">
      <c r="A12" s="363" t="s">
        <v>401</v>
      </c>
      <c r="B12" s="24">
        <f>ต.ค.!N12</f>
        <v>0</v>
      </c>
      <c r="C12" s="24">
        <f>พ.ย.!N12</f>
        <v>0</v>
      </c>
      <c r="D12" s="24">
        <f>ธ.ค.!N12</f>
        <v>0</v>
      </c>
      <c r="E12" s="24">
        <f>ม.ค.!N12</f>
        <v>0</v>
      </c>
      <c r="F12" s="24">
        <f>ก.พ.!N12</f>
        <v>0</v>
      </c>
      <c r="G12" s="24">
        <f>มี.ค.!N12</f>
        <v>0</v>
      </c>
      <c r="H12" s="24">
        <f>เม.ย.!N12</f>
        <v>0</v>
      </c>
      <c r="I12" s="24">
        <f>พ.ค.!N12</f>
        <v>0</v>
      </c>
      <c r="J12" s="24">
        <f>มิ.ย.!N12</f>
        <v>0</v>
      </c>
      <c r="K12" s="24">
        <f>ก.ค.!N12</f>
        <v>0</v>
      </c>
      <c r="L12" s="24">
        <f>ส.ค.!N12</f>
        <v>0</v>
      </c>
      <c r="M12" s="24">
        <f>ก.ย.!N12</f>
        <v>0</v>
      </c>
      <c r="N12" s="24">
        <f t="shared" si="0"/>
        <v>0</v>
      </c>
    </row>
    <row r="13" spans="1:15">
      <c r="A13" s="363" t="s">
        <v>402</v>
      </c>
      <c r="B13" s="24">
        <f>ต.ค.!N13</f>
        <v>0</v>
      </c>
      <c r="C13" s="24">
        <f>พ.ย.!N13</f>
        <v>0</v>
      </c>
      <c r="D13" s="24">
        <f>ธ.ค.!N13</f>
        <v>0</v>
      </c>
      <c r="E13" s="24">
        <f>ม.ค.!N13</f>
        <v>0</v>
      </c>
      <c r="F13" s="24">
        <f>ก.พ.!N13</f>
        <v>0</v>
      </c>
      <c r="G13" s="24">
        <f>มี.ค.!N13</f>
        <v>0</v>
      </c>
      <c r="H13" s="24">
        <f>เม.ย.!N13</f>
        <v>0</v>
      </c>
      <c r="I13" s="24">
        <f>พ.ค.!N13</f>
        <v>0</v>
      </c>
      <c r="J13" s="24">
        <f>มิ.ย.!N13</f>
        <v>0</v>
      </c>
      <c r="K13" s="24">
        <f>ก.ค.!N13</f>
        <v>0</v>
      </c>
      <c r="L13" s="24">
        <f>ส.ค.!N13</f>
        <v>0</v>
      </c>
      <c r="M13" s="24">
        <f>ก.ย.!N13</f>
        <v>0</v>
      </c>
      <c r="N13" s="24">
        <f t="shared" si="0"/>
        <v>0</v>
      </c>
    </row>
    <row r="14" spans="1:15">
      <c r="A14" s="363" t="s">
        <v>403</v>
      </c>
      <c r="B14" s="24">
        <f>ต.ค.!N14</f>
        <v>169.23</v>
      </c>
      <c r="C14" s="24">
        <f>พ.ย.!N14</f>
        <v>0</v>
      </c>
      <c r="D14" s="24">
        <f>ธ.ค.!N14</f>
        <v>0</v>
      </c>
      <c r="E14" s="24">
        <f>ม.ค.!N14</f>
        <v>0</v>
      </c>
      <c r="F14" s="24">
        <f>ก.พ.!N14</f>
        <v>0</v>
      </c>
      <c r="G14" s="24">
        <f>มี.ค.!N14</f>
        <v>0</v>
      </c>
      <c r="H14" s="24">
        <f>เม.ย.!N14</f>
        <v>0</v>
      </c>
      <c r="I14" s="24">
        <f>พ.ค.!N14</f>
        <v>0</v>
      </c>
      <c r="J14" s="24">
        <f>มิ.ย.!N14</f>
        <v>0</v>
      </c>
      <c r="K14" s="24">
        <f>ก.ค.!N14</f>
        <v>0</v>
      </c>
      <c r="L14" s="24">
        <f>ส.ค.!N14</f>
        <v>0</v>
      </c>
      <c r="M14" s="24">
        <f>ก.ย.!N14</f>
        <v>0</v>
      </c>
      <c r="N14" s="24">
        <f t="shared" si="0"/>
        <v>169.23</v>
      </c>
      <c r="O14" s="20">
        <f>SUM(N14:N15)</f>
        <v>772.35</v>
      </c>
    </row>
    <row r="15" spans="1:15">
      <c r="A15" s="363" t="s">
        <v>404</v>
      </c>
      <c r="B15" s="24">
        <f>ต.ค.!N15</f>
        <v>603.12</v>
      </c>
      <c r="C15" s="24">
        <f>พ.ย.!N15</f>
        <v>0</v>
      </c>
      <c r="D15" s="24">
        <f>ธ.ค.!N15</f>
        <v>0</v>
      </c>
      <c r="E15" s="24">
        <f>ม.ค.!N15</f>
        <v>0</v>
      </c>
      <c r="F15" s="24">
        <f>ก.พ.!N15</f>
        <v>0</v>
      </c>
      <c r="G15" s="24">
        <f>มี.ค.!N15</f>
        <v>0</v>
      </c>
      <c r="H15" s="24">
        <f>เม.ย.!N15</f>
        <v>0</v>
      </c>
      <c r="I15" s="24">
        <f>พ.ค.!N15</f>
        <v>0</v>
      </c>
      <c r="J15" s="24">
        <f>มิ.ย.!N15</f>
        <v>0</v>
      </c>
      <c r="K15" s="24">
        <f>ก.ค.!N15</f>
        <v>0</v>
      </c>
      <c r="L15" s="24">
        <f>ส.ค.!N15</f>
        <v>0</v>
      </c>
      <c r="M15" s="24">
        <f>ก.ย.!N15</f>
        <v>0</v>
      </c>
      <c r="N15" s="24">
        <f t="shared" si="0"/>
        <v>603.12</v>
      </c>
    </row>
    <row r="16" spans="1:15">
      <c r="A16" s="363" t="s">
        <v>588</v>
      </c>
      <c r="B16" s="24">
        <f>ต.ค.!N16</f>
        <v>0</v>
      </c>
      <c r="C16" s="24">
        <f>พ.ย.!N16</f>
        <v>0</v>
      </c>
      <c r="D16" s="24">
        <f>ธ.ค.!N16</f>
        <v>0</v>
      </c>
      <c r="E16" s="24">
        <f>ม.ค.!N16</f>
        <v>0</v>
      </c>
      <c r="F16" s="24">
        <f>ก.พ.!N16</f>
        <v>0</v>
      </c>
      <c r="G16" s="24">
        <f>มี.ค.!N16</f>
        <v>0</v>
      </c>
      <c r="H16" s="24">
        <f>เม.ย.!N16</f>
        <v>0</v>
      </c>
      <c r="I16" s="24">
        <f>พ.ค.!N16</f>
        <v>0</v>
      </c>
      <c r="J16" s="24">
        <f>มิ.ย.!N16</f>
        <v>0</v>
      </c>
      <c r="K16" s="24">
        <f>ก.ค.!N16</f>
        <v>0</v>
      </c>
      <c r="L16" s="24">
        <f>ส.ค.!N16</f>
        <v>0</v>
      </c>
      <c r="M16" s="24">
        <f>ก.ย.!N16</f>
        <v>0</v>
      </c>
      <c r="N16" s="24">
        <f t="shared" si="0"/>
        <v>0</v>
      </c>
    </row>
    <row r="17" spans="1:15">
      <c r="A17" s="367" t="s">
        <v>589</v>
      </c>
      <c r="B17" s="24">
        <f>ต.ค.!N17</f>
        <v>0</v>
      </c>
      <c r="C17" s="24">
        <f>พ.ย.!N17</f>
        <v>0</v>
      </c>
      <c r="D17" s="24">
        <f>ธ.ค.!N17</f>
        <v>0</v>
      </c>
      <c r="E17" s="24">
        <f>ม.ค.!N17</f>
        <v>0</v>
      </c>
      <c r="F17" s="24">
        <f>ก.พ.!N17</f>
        <v>0</v>
      </c>
      <c r="G17" s="24">
        <f>มี.ค.!N17</f>
        <v>0</v>
      </c>
      <c r="H17" s="24">
        <f>เม.ย.!N17</f>
        <v>0</v>
      </c>
      <c r="I17" s="24">
        <f>พ.ค.!N17</f>
        <v>0</v>
      </c>
      <c r="J17" s="24">
        <f>มิ.ย.!N17</f>
        <v>0</v>
      </c>
      <c r="K17" s="24">
        <f>ก.ค.!N17</f>
        <v>0</v>
      </c>
      <c r="L17" s="24">
        <f>ส.ค.!N17</f>
        <v>0</v>
      </c>
      <c r="M17" s="24">
        <f>ก.ย.!N17</f>
        <v>0</v>
      </c>
      <c r="N17" s="24">
        <f t="shared" si="0"/>
        <v>0</v>
      </c>
    </row>
    <row r="18" spans="1:15">
      <c r="A18" s="363" t="s">
        <v>592</v>
      </c>
      <c r="B18" s="24">
        <f>ต.ค.!N18</f>
        <v>407.55</v>
      </c>
      <c r="C18" s="24">
        <f>พ.ย.!N18</f>
        <v>0</v>
      </c>
      <c r="D18" s="24">
        <f>ธ.ค.!N18</f>
        <v>0</v>
      </c>
      <c r="E18" s="24">
        <f>ม.ค.!N18</f>
        <v>0</v>
      </c>
      <c r="F18" s="24">
        <f>ก.พ.!N18</f>
        <v>0</v>
      </c>
      <c r="G18" s="24">
        <f>มี.ค.!N18</f>
        <v>0</v>
      </c>
      <c r="H18" s="24">
        <f>เม.ย.!N18</f>
        <v>0</v>
      </c>
      <c r="I18" s="24">
        <f>พ.ค.!N18</f>
        <v>0</v>
      </c>
      <c r="J18" s="24">
        <f>มิ.ย.!N18</f>
        <v>0</v>
      </c>
      <c r="K18" s="24">
        <f>ก.ค.!N18</f>
        <v>0</v>
      </c>
      <c r="L18" s="24">
        <f>ส.ค.!N18</f>
        <v>0</v>
      </c>
      <c r="M18" s="24">
        <f>ก.ย.!N18</f>
        <v>0</v>
      </c>
      <c r="N18" s="24">
        <f t="shared" si="0"/>
        <v>407.55</v>
      </c>
      <c r="O18" s="20">
        <f>SUM(N18:N19)</f>
        <v>8191.79</v>
      </c>
    </row>
    <row r="19" spans="1:15">
      <c r="A19" s="363" t="s">
        <v>593</v>
      </c>
      <c r="B19" s="24">
        <f>ต.ค.!N19</f>
        <v>7784.24</v>
      </c>
      <c r="C19" s="24">
        <f>พ.ย.!N19</f>
        <v>0</v>
      </c>
      <c r="D19" s="24">
        <f>ธ.ค.!N19</f>
        <v>0</v>
      </c>
      <c r="E19" s="24">
        <f>ม.ค.!N19</f>
        <v>0</v>
      </c>
      <c r="F19" s="24">
        <f>ก.พ.!N19</f>
        <v>0</v>
      </c>
      <c r="G19" s="24">
        <f>มี.ค.!N19</f>
        <v>0</v>
      </c>
      <c r="H19" s="24">
        <f>เม.ย.!N19</f>
        <v>0</v>
      </c>
      <c r="I19" s="24">
        <f>พ.ค.!N19</f>
        <v>0</v>
      </c>
      <c r="J19" s="24">
        <f>มิ.ย.!N19</f>
        <v>0</v>
      </c>
      <c r="K19" s="24">
        <f>ก.ค.!N19</f>
        <v>0</v>
      </c>
      <c r="L19" s="24">
        <f>ส.ค.!N19</f>
        <v>0</v>
      </c>
      <c r="M19" s="24">
        <f>ก.ย.!N19</f>
        <v>0</v>
      </c>
      <c r="N19" s="24">
        <f t="shared" si="0"/>
        <v>7784.24</v>
      </c>
    </row>
    <row r="20" spans="1:15">
      <c r="A20" s="363" t="s">
        <v>67</v>
      </c>
      <c r="B20" s="24">
        <f>ต.ค.!N20</f>
        <v>0</v>
      </c>
      <c r="C20" s="24">
        <f>พ.ย.!N20</f>
        <v>0</v>
      </c>
      <c r="D20" s="24">
        <f>ธ.ค.!N20</f>
        <v>0</v>
      </c>
      <c r="E20" s="24">
        <f>ม.ค.!N20</f>
        <v>0</v>
      </c>
      <c r="F20" s="24">
        <f>ก.พ.!N20</f>
        <v>0</v>
      </c>
      <c r="G20" s="24">
        <f>มี.ค.!N20</f>
        <v>0</v>
      </c>
      <c r="H20" s="24">
        <f>เม.ย.!N20</f>
        <v>0</v>
      </c>
      <c r="I20" s="24">
        <f>พ.ค.!N20</f>
        <v>0</v>
      </c>
      <c r="J20" s="24">
        <f>มิ.ย.!N20</f>
        <v>0</v>
      </c>
      <c r="K20" s="24">
        <f>ก.ค.!N20</f>
        <v>0</v>
      </c>
      <c r="L20" s="24">
        <f>ส.ค.!N20</f>
        <v>0</v>
      </c>
      <c r="M20" s="24">
        <f>ก.ย.!N20</f>
        <v>0</v>
      </c>
      <c r="N20" s="24">
        <f t="shared" si="0"/>
        <v>0</v>
      </c>
    </row>
    <row r="21" spans="1:15">
      <c r="A21" s="363" t="s">
        <v>68</v>
      </c>
      <c r="B21" s="24">
        <f>ต.ค.!N21</f>
        <v>2000</v>
      </c>
      <c r="C21" s="24">
        <f>พ.ย.!N21</f>
        <v>0</v>
      </c>
      <c r="D21" s="24">
        <f>ธ.ค.!N21</f>
        <v>0</v>
      </c>
      <c r="E21" s="24">
        <f>ม.ค.!N21</f>
        <v>0</v>
      </c>
      <c r="F21" s="24">
        <f>ก.พ.!N21</f>
        <v>0</v>
      </c>
      <c r="G21" s="24">
        <f>มี.ค.!N21</f>
        <v>0</v>
      </c>
      <c r="H21" s="24">
        <f>เม.ย.!N21</f>
        <v>0</v>
      </c>
      <c r="I21" s="24">
        <f>พ.ค.!N21</f>
        <v>0</v>
      </c>
      <c r="J21" s="24">
        <f>มิ.ย.!N21</f>
        <v>0</v>
      </c>
      <c r="K21" s="24">
        <f>ก.ค.!N21</f>
        <v>0</v>
      </c>
      <c r="L21" s="24">
        <f>ส.ค.!N21</f>
        <v>0</v>
      </c>
      <c r="M21" s="24">
        <f>ก.ย.!N21</f>
        <v>0</v>
      </c>
      <c r="N21" s="24">
        <f t="shared" si="0"/>
        <v>2000</v>
      </c>
    </row>
    <row r="22" spans="1:15">
      <c r="A22" s="367" t="s">
        <v>231</v>
      </c>
      <c r="B22" s="24">
        <f>ต.ค.!N22</f>
        <v>0</v>
      </c>
      <c r="C22" s="24">
        <f>พ.ย.!N22</f>
        <v>0</v>
      </c>
      <c r="D22" s="24">
        <f>ธ.ค.!N22</f>
        <v>0</v>
      </c>
      <c r="E22" s="24">
        <f>ม.ค.!N22</f>
        <v>0</v>
      </c>
      <c r="F22" s="24">
        <f>ก.พ.!N22</f>
        <v>0</v>
      </c>
      <c r="G22" s="24">
        <f>มี.ค.!N22</f>
        <v>0</v>
      </c>
      <c r="H22" s="24">
        <f>เม.ย.!N22</f>
        <v>0</v>
      </c>
      <c r="I22" s="24">
        <f>พ.ค.!N22</f>
        <v>0</v>
      </c>
      <c r="J22" s="24">
        <f>มิ.ย.!N22</f>
        <v>0</v>
      </c>
      <c r="K22" s="24">
        <f>ก.ค.!N22</f>
        <v>0</v>
      </c>
      <c r="L22" s="24">
        <f>ส.ค.!N22</f>
        <v>0</v>
      </c>
      <c r="M22" s="24">
        <f>ก.ย.!N22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ต.ค.!N24</f>
        <v>0</v>
      </c>
      <c r="C24" s="24">
        <f>พ.ย.!N24</f>
        <v>0</v>
      </c>
      <c r="D24" s="24">
        <f>ธ.ค.!N24</f>
        <v>0</v>
      </c>
      <c r="E24" s="24">
        <f>ม.ค.!N24</f>
        <v>0</v>
      </c>
      <c r="F24" s="24">
        <f>ก.พ.!N24</f>
        <v>0</v>
      </c>
      <c r="G24" s="24">
        <f>มี.ค.!N24</f>
        <v>0</v>
      </c>
      <c r="H24" s="24">
        <f>เม.ย.!N24</f>
        <v>0</v>
      </c>
      <c r="I24" s="24">
        <f>พ.ค.!N24</f>
        <v>0</v>
      </c>
      <c r="J24" s="24">
        <f>มิ.ย.!N24</f>
        <v>0</v>
      </c>
      <c r="K24" s="24">
        <f>ก.ค.!N24</f>
        <v>0</v>
      </c>
      <c r="L24" s="24">
        <f>ส.ค.!N24</f>
        <v>0</v>
      </c>
      <c r="M24" s="24">
        <f>ก.ย.!N24</f>
        <v>0</v>
      </c>
      <c r="N24" s="24">
        <f t="shared" si="0"/>
        <v>0</v>
      </c>
    </row>
    <row r="25" spans="1:15">
      <c r="A25" s="363" t="s">
        <v>232</v>
      </c>
      <c r="B25" s="24">
        <f>ต.ค.!N25</f>
        <v>0</v>
      </c>
      <c r="C25" s="24">
        <f>พ.ย.!N25</f>
        <v>0</v>
      </c>
      <c r="D25" s="24">
        <f>ธ.ค.!N25</f>
        <v>0</v>
      </c>
      <c r="E25" s="24">
        <f>ม.ค.!N25</f>
        <v>0</v>
      </c>
      <c r="F25" s="24">
        <f>ก.พ.!N25</f>
        <v>0</v>
      </c>
      <c r="G25" s="24">
        <f>มี.ค.!N25</f>
        <v>0</v>
      </c>
      <c r="H25" s="24">
        <f>เม.ย.!N25</f>
        <v>0</v>
      </c>
      <c r="I25" s="24">
        <f>พ.ค.!N25</f>
        <v>0</v>
      </c>
      <c r="J25" s="24">
        <f>มิ.ย.!N25</f>
        <v>0</v>
      </c>
      <c r="K25" s="24">
        <f>ก.ค.!N25</f>
        <v>0</v>
      </c>
      <c r="L25" s="24">
        <f>ส.ค.!N25</f>
        <v>0</v>
      </c>
      <c r="M25" s="24">
        <f>ก.ย.!N25</f>
        <v>0</v>
      </c>
      <c r="N25" s="24">
        <f t="shared" si="0"/>
        <v>0</v>
      </c>
    </row>
    <row r="26" spans="1:15">
      <c r="A26" s="363" t="s">
        <v>233</v>
      </c>
      <c r="B26" s="24">
        <f>ต.ค.!N26</f>
        <v>0</v>
      </c>
      <c r="C26" s="24">
        <f>พ.ย.!N26</f>
        <v>0</v>
      </c>
      <c r="D26" s="24">
        <f>ธ.ค.!N26</f>
        <v>0</v>
      </c>
      <c r="E26" s="24">
        <f>ม.ค.!N26</f>
        <v>0</v>
      </c>
      <c r="F26" s="24">
        <f>ก.พ.!N26</f>
        <v>0</v>
      </c>
      <c r="G26" s="24">
        <f>มี.ค.!N26</f>
        <v>0</v>
      </c>
      <c r="H26" s="24">
        <f>เม.ย.!N26</f>
        <v>0</v>
      </c>
      <c r="I26" s="24">
        <f>พ.ค.!N26</f>
        <v>0</v>
      </c>
      <c r="J26" s="24">
        <f>มิ.ย.!N26</f>
        <v>0</v>
      </c>
      <c r="K26" s="24">
        <f>ก.ค.!N26</f>
        <v>0</v>
      </c>
      <c r="L26" s="24">
        <f>ส.ค.!N26</f>
        <v>0</v>
      </c>
      <c r="M26" s="24">
        <f>ก.ย.!N26</f>
        <v>0</v>
      </c>
      <c r="N26" s="24">
        <f t="shared" si="0"/>
        <v>0</v>
      </c>
    </row>
    <row r="27" spans="1:15">
      <c r="A27" s="363" t="s">
        <v>594</v>
      </c>
      <c r="B27" s="24">
        <f>ต.ค.!N27</f>
        <v>0</v>
      </c>
      <c r="C27" s="24">
        <f>พ.ย.!N27</f>
        <v>0</v>
      </c>
      <c r="D27" s="24">
        <f>ธ.ค.!N27</f>
        <v>0</v>
      </c>
      <c r="E27" s="24">
        <f>ม.ค.!N27</f>
        <v>0</v>
      </c>
      <c r="F27" s="24">
        <f>ก.พ.!N27</f>
        <v>0</v>
      </c>
      <c r="G27" s="24">
        <f>มี.ค.!N27</f>
        <v>0</v>
      </c>
      <c r="H27" s="24">
        <f>เม.ย.!N27</f>
        <v>0</v>
      </c>
      <c r="I27" s="24">
        <f>พ.ค.!N27</f>
        <v>0</v>
      </c>
      <c r="J27" s="24">
        <f>มิ.ย.!N27</f>
        <v>0</v>
      </c>
      <c r="K27" s="24">
        <f>ก.ค.!N27</f>
        <v>0</v>
      </c>
      <c r="L27" s="24">
        <f>ส.ค.!N27</f>
        <v>0</v>
      </c>
      <c r="M27" s="24">
        <f>ก.ย.!N27</f>
        <v>0</v>
      </c>
      <c r="N27" s="24">
        <f t="shared" si="0"/>
        <v>0</v>
      </c>
    </row>
    <row r="28" spans="1:15">
      <c r="A28" s="363" t="s">
        <v>595</v>
      </c>
      <c r="B28" s="24">
        <f>ต.ค.!N28</f>
        <v>300.11</v>
      </c>
      <c r="C28" s="24">
        <f>พ.ย.!N28</f>
        <v>0</v>
      </c>
      <c r="D28" s="24">
        <f>ธ.ค.!N28</f>
        <v>0</v>
      </c>
      <c r="E28" s="24">
        <f>ม.ค.!N28</f>
        <v>0</v>
      </c>
      <c r="F28" s="24">
        <f>ก.พ.!N28</f>
        <v>0</v>
      </c>
      <c r="G28" s="24">
        <f>มี.ค.!N28</f>
        <v>0</v>
      </c>
      <c r="H28" s="24">
        <f>เม.ย.!N28</f>
        <v>0</v>
      </c>
      <c r="I28" s="24">
        <f>พ.ค.!N28</f>
        <v>0</v>
      </c>
      <c r="J28" s="24">
        <f>มิ.ย.!N28</f>
        <v>0</v>
      </c>
      <c r="K28" s="24">
        <f>ก.ค.!N28</f>
        <v>0</v>
      </c>
      <c r="L28" s="24">
        <f>ส.ค.!N28</f>
        <v>0</v>
      </c>
      <c r="M28" s="24">
        <f>ก.ย.!N28</f>
        <v>0</v>
      </c>
      <c r="N28" s="24">
        <f t="shared" si="0"/>
        <v>300.11</v>
      </c>
      <c r="O28" s="20">
        <f>SUM(N27:N29)</f>
        <v>300.11</v>
      </c>
    </row>
    <row r="29" spans="1:15">
      <c r="A29" s="363" t="s">
        <v>596</v>
      </c>
      <c r="B29" s="24">
        <f>ต.ค.!N29</f>
        <v>0</v>
      </c>
      <c r="C29" s="24">
        <f>พ.ย.!N29</f>
        <v>0</v>
      </c>
      <c r="D29" s="24">
        <f>ธ.ค.!N29</f>
        <v>0</v>
      </c>
      <c r="E29" s="24">
        <f>ม.ค.!N29</f>
        <v>0</v>
      </c>
      <c r="F29" s="24">
        <f>ก.พ.!N29</f>
        <v>0</v>
      </c>
      <c r="G29" s="24">
        <f>มี.ค.!N29</f>
        <v>0</v>
      </c>
      <c r="H29" s="24">
        <f>เม.ย.!N29</f>
        <v>0</v>
      </c>
      <c r="I29" s="24">
        <f>พ.ค.!N29</f>
        <v>0</v>
      </c>
      <c r="J29" s="24">
        <f>มิ.ย.!N29</f>
        <v>0</v>
      </c>
      <c r="K29" s="24">
        <f>ก.ค.!N29</f>
        <v>0</v>
      </c>
      <c r="L29" s="24">
        <f>ส.ค.!N29</f>
        <v>0</v>
      </c>
      <c r="M29" s="24">
        <f>ก.ย.!N29</f>
        <v>0</v>
      </c>
      <c r="N29" s="24">
        <f t="shared" si="0"/>
        <v>0</v>
      </c>
    </row>
    <row r="30" spans="1:15">
      <c r="A30" s="363" t="s">
        <v>411</v>
      </c>
      <c r="B30" s="24">
        <f>ต.ค.!N30</f>
        <v>0</v>
      </c>
      <c r="C30" s="24">
        <f>พ.ย.!N30</f>
        <v>0</v>
      </c>
      <c r="D30" s="24">
        <f>ธ.ค.!N30</f>
        <v>0</v>
      </c>
      <c r="E30" s="24">
        <f>ม.ค.!N30</f>
        <v>0</v>
      </c>
      <c r="F30" s="24">
        <f>ก.พ.!N30</f>
        <v>0</v>
      </c>
      <c r="G30" s="24">
        <f>มี.ค.!N30</f>
        <v>0</v>
      </c>
      <c r="H30" s="24">
        <f>เม.ย.!N30</f>
        <v>0</v>
      </c>
      <c r="I30" s="24">
        <f>พ.ค.!N30</f>
        <v>0</v>
      </c>
      <c r="J30" s="24">
        <f>มิ.ย.!N30</f>
        <v>0</v>
      </c>
      <c r="K30" s="24">
        <f>ก.ค.!N30</f>
        <v>0</v>
      </c>
      <c r="L30" s="24">
        <f>ส.ค.!N30</f>
        <v>0</v>
      </c>
      <c r="M30" s="24">
        <f>ก.ย.!N30</f>
        <v>0</v>
      </c>
      <c r="N30" s="24">
        <f t="shared" si="0"/>
        <v>0</v>
      </c>
    </row>
    <row r="31" spans="1:15">
      <c r="A31" s="363" t="s">
        <v>412</v>
      </c>
      <c r="B31" s="24">
        <f>ต.ค.!N31</f>
        <v>55141.65</v>
      </c>
      <c r="C31" s="24">
        <f>พ.ย.!N31</f>
        <v>0</v>
      </c>
      <c r="D31" s="24">
        <f>ธ.ค.!N31</f>
        <v>0</v>
      </c>
      <c r="E31" s="24">
        <f>ม.ค.!N31</f>
        <v>0</v>
      </c>
      <c r="F31" s="24">
        <f>ก.พ.!N31</f>
        <v>0</v>
      </c>
      <c r="G31" s="24">
        <f>มี.ค.!N31</f>
        <v>0</v>
      </c>
      <c r="H31" s="24">
        <f>เม.ย.!N31</f>
        <v>0</v>
      </c>
      <c r="I31" s="24">
        <f>พ.ค.!N31</f>
        <v>0</v>
      </c>
      <c r="J31" s="24">
        <f>มิ.ย.!N31</f>
        <v>0</v>
      </c>
      <c r="K31" s="24">
        <f>ก.ค.!N31</f>
        <v>0</v>
      </c>
      <c r="L31" s="24">
        <f>ส.ค.!N31</f>
        <v>0</v>
      </c>
      <c r="M31" s="24">
        <f>ก.ย.!N31</f>
        <v>0</v>
      </c>
      <c r="N31" s="24">
        <f t="shared" si="0"/>
        <v>55141.65</v>
      </c>
    </row>
    <row r="32" spans="1:15">
      <c r="A32" s="363" t="s">
        <v>413</v>
      </c>
      <c r="B32" s="24">
        <f>ต.ค.!N32</f>
        <v>31191.4</v>
      </c>
      <c r="C32" s="24">
        <f>พ.ย.!N32</f>
        <v>0</v>
      </c>
      <c r="D32" s="24">
        <f>ธ.ค.!N32</f>
        <v>0</v>
      </c>
      <c r="E32" s="24">
        <f>ม.ค.!N32</f>
        <v>0</v>
      </c>
      <c r="F32" s="24">
        <f>ก.พ.!N32</f>
        <v>0</v>
      </c>
      <c r="G32" s="24">
        <f>มี.ค.!N32</f>
        <v>0</v>
      </c>
      <c r="H32" s="24">
        <f>เม.ย.!N32</f>
        <v>0</v>
      </c>
      <c r="I32" s="24">
        <f>พ.ค.!N32</f>
        <v>0</v>
      </c>
      <c r="J32" s="24">
        <f>มิ.ย.!N32</f>
        <v>0</v>
      </c>
      <c r="K32" s="24">
        <f>ก.ค.!N32</f>
        <v>0</v>
      </c>
      <c r="L32" s="24">
        <f>ส.ค.!N32</f>
        <v>0</v>
      </c>
      <c r="M32" s="24">
        <f>ก.ย.!N32</f>
        <v>0</v>
      </c>
      <c r="N32" s="24">
        <f t="shared" si="0"/>
        <v>31191.4</v>
      </c>
    </row>
    <row r="33" spans="1:14">
      <c r="A33" s="363" t="s">
        <v>552</v>
      </c>
      <c r="B33" s="24">
        <f>ต.ค.!N33</f>
        <v>0</v>
      </c>
      <c r="C33" s="24">
        <f>พ.ย.!N33</f>
        <v>0</v>
      </c>
      <c r="D33" s="24">
        <f>ธ.ค.!N33</f>
        <v>0</v>
      </c>
      <c r="E33" s="24">
        <f>ม.ค.!N33</f>
        <v>0</v>
      </c>
      <c r="F33" s="24">
        <f>ก.พ.!N33</f>
        <v>0</v>
      </c>
      <c r="G33" s="24">
        <f>มี.ค.!N33</f>
        <v>0</v>
      </c>
      <c r="H33" s="24">
        <f>เม.ย.!N33</f>
        <v>0</v>
      </c>
      <c r="I33" s="24">
        <f>พ.ค.!N33</f>
        <v>0</v>
      </c>
      <c r="J33" s="24">
        <f>มิ.ย.!N33</f>
        <v>0</v>
      </c>
      <c r="K33" s="24">
        <f>ก.ค.!N33</f>
        <v>0</v>
      </c>
      <c r="L33" s="24">
        <f>ส.ค.!N33</f>
        <v>0</v>
      </c>
      <c r="M33" s="24">
        <f>ก.ย.!N33</f>
        <v>0</v>
      </c>
      <c r="N33" s="24">
        <f t="shared" si="0"/>
        <v>0</v>
      </c>
    </row>
    <row r="34" spans="1:14">
      <c r="A34" s="363" t="s">
        <v>454</v>
      </c>
      <c r="B34" s="24">
        <f>ต.ค.!N34</f>
        <v>0</v>
      </c>
      <c r="C34" s="24">
        <f>พ.ย.!N34</f>
        <v>0</v>
      </c>
      <c r="D34" s="24">
        <f>ธ.ค.!N34</f>
        <v>0</v>
      </c>
      <c r="E34" s="24">
        <f>ม.ค.!N34</f>
        <v>0</v>
      </c>
      <c r="F34" s="24">
        <f>ก.พ.!N34</f>
        <v>0</v>
      </c>
      <c r="G34" s="24">
        <f>มี.ค.!N34</f>
        <v>0</v>
      </c>
      <c r="H34" s="24">
        <f>เม.ย.!N34</f>
        <v>0</v>
      </c>
      <c r="I34" s="24">
        <f>พ.ค.!N34</f>
        <v>0</v>
      </c>
      <c r="J34" s="24">
        <f>มิ.ย.!N34</f>
        <v>0</v>
      </c>
      <c r="K34" s="24">
        <f>ก.ค.!N34</f>
        <v>0</v>
      </c>
      <c r="L34" s="24">
        <f>ส.ค.!N34</f>
        <v>0</v>
      </c>
      <c r="M34" s="24">
        <f>ก.ย.!N34</f>
        <v>0</v>
      </c>
      <c r="N34" s="24">
        <f t="shared" si="0"/>
        <v>0</v>
      </c>
    </row>
    <row r="35" spans="1:14">
      <c r="A35" s="363" t="s">
        <v>455</v>
      </c>
      <c r="B35" s="24">
        <f>ต.ค.!N35</f>
        <v>0</v>
      </c>
      <c r="C35" s="24">
        <f>พ.ย.!N35</f>
        <v>0</v>
      </c>
      <c r="D35" s="24">
        <f>ธ.ค.!N35</f>
        <v>0</v>
      </c>
      <c r="E35" s="24">
        <f>ม.ค.!N35</f>
        <v>0</v>
      </c>
      <c r="F35" s="24">
        <f>ก.พ.!N35</f>
        <v>0</v>
      </c>
      <c r="G35" s="24">
        <f>มี.ค.!N35</f>
        <v>0</v>
      </c>
      <c r="H35" s="24">
        <f>เม.ย.!N35</f>
        <v>0</v>
      </c>
      <c r="I35" s="24">
        <f>พ.ค.!N35</f>
        <v>0</v>
      </c>
      <c r="J35" s="24">
        <f>มิ.ย.!N35</f>
        <v>0</v>
      </c>
      <c r="K35" s="24">
        <f>ก.ค.!N35</f>
        <v>0</v>
      </c>
      <c r="L35" s="24">
        <f>ส.ค.!N35</f>
        <v>0</v>
      </c>
      <c r="M35" s="24">
        <f>ก.ย.!N35</f>
        <v>0</v>
      </c>
      <c r="N35" s="24">
        <f t="shared" si="0"/>
        <v>0</v>
      </c>
    </row>
    <row r="36" spans="1:14">
      <c r="A36" s="363" t="s">
        <v>414</v>
      </c>
      <c r="B36" s="24">
        <f>ต.ค.!N36</f>
        <v>0</v>
      </c>
      <c r="C36" s="24">
        <f>พ.ย.!N36</f>
        <v>0</v>
      </c>
      <c r="D36" s="24">
        <f>ธ.ค.!N36</f>
        <v>0</v>
      </c>
      <c r="E36" s="24">
        <f>ม.ค.!N36</f>
        <v>0</v>
      </c>
      <c r="F36" s="24">
        <f>ก.พ.!N36</f>
        <v>0</v>
      </c>
      <c r="G36" s="24">
        <f>มี.ค.!N36</f>
        <v>0</v>
      </c>
      <c r="H36" s="24">
        <f>เม.ย.!N36</f>
        <v>0</v>
      </c>
      <c r="I36" s="24">
        <f>พ.ค.!N36</f>
        <v>0</v>
      </c>
      <c r="J36" s="24">
        <f>มิ.ย.!N36</f>
        <v>0</v>
      </c>
      <c r="K36" s="24">
        <f>ก.ค.!N36</f>
        <v>0</v>
      </c>
      <c r="L36" s="24">
        <f>ส.ค.!N36</f>
        <v>0</v>
      </c>
      <c r="M36" s="24">
        <f>ก.ย.!N36</f>
        <v>0</v>
      </c>
      <c r="N36" s="24">
        <f t="shared" si="0"/>
        <v>0</v>
      </c>
    </row>
    <row r="37" spans="1:14">
      <c r="A37" s="367" t="s">
        <v>415</v>
      </c>
      <c r="B37" s="24">
        <f>ต.ค.!N37</f>
        <v>0</v>
      </c>
      <c r="C37" s="24">
        <f>พ.ย.!N37</f>
        <v>0</v>
      </c>
      <c r="D37" s="24">
        <f>ธ.ค.!N37</f>
        <v>0</v>
      </c>
      <c r="E37" s="24">
        <f>ม.ค.!N37</f>
        <v>0</v>
      </c>
      <c r="F37" s="24">
        <f>ก.พ.!N37</f>
        <v>0</v>
      </c>
      <c r="G37" s="24">
        <f>มี.ค.!N37</f>
        <v>0</v>
      </c>
      <c r="H37" s="24">
        <f>เม.ย.!N37</f>
        <v>0</v>
      </c>
      <c r="I37" s="24">
        <f>พ.ค.!N37</f>
        <v>0</v>
      </c>
      <c r="J37" s="24">
        <f>มิ.ย.!N37</f>
        <v>0</v>
      </c>
      <c r="K37" s="24">
        <f>ก.ค.!N37</f>
        <v>0</v>
      </c>
      <c r="L37" s="24">
        <f>ส.ค.!N37</f>
        <v>0</v>
      </c>
      <c r="M37" s="24">
        <f>ก.ย.!N37</f>
        <v>0</v>
      </c>
      <c r="N37" s="24">
        <f t="shared" si="0"/>
        <v>0</v>
      </c>
    </row>
    <row r="38" spans="1:14">
      <c r="A38" s="367" t="s">
        <v>377</v>
      </c>
      <c r="B38" s="24">
        <f>ต.ค.!N38</f>
        <v>0</v>
      </c>
      <c r="C38" s="24">
        <f>พ.ย.!N38</f>
        <v>0</v>
      </c>
      <c r="D38" s="24">
        <f>ธ.ค.!N38</f>
        <v>0</v>
      </c>
      <c r="E38" s="24">
        <f>ม.ค.!N38</f>
        <v>0</v>
      </c>
      <c r="F38" s="24">
        <f>ก.พ.!N38</f>
        <v>0</v>
      </c>
      <c r="G38" s="24">
        <f>มี.ค.!N38</f>
        <v>0</v>
      </c>
      <c r="H38" s="24">
        <f>เม.ย.!N38</f>
        <v>0</v>
      </c>
      <c r="I38" s="24">
        <f>พ.ค.!N38</f>
        <v>0</v>
      </c>
      <c r="J38" s="24">
        <f>มิ.ย.!N38</f>
        <v>0</v>
      </c>
      <c r="K38" s="24">
        <f>ก.ค.!N38</f>
        <v>0</v>
      </c>
      <c r="L38" s="24">
        <f>ส.ค.!N38</f>
        <v>0</v>
      </c>
      <c r="M38" s="24">
        <f>ก.ย.!N38</f>
        <v>0</v>
      </c>
      <c r="N38" s="24">
        <f t="shared" si="0"/>
        <v>0</v>
      </c>
    </row>
    <row r="39" spans="1:14">
      <c r="A39" s="363" t="s">
        <v>630</v>
      </c>
      <c r="B39" s="24">
        <f>ต.ค.!N39</f>
        <v>0</v>
      </c>
      <c r="C39" s="24">
        <f>พ.ย.!N39</f>
        <v>0</v>
      </c>
      <c r="D39" s="24">
        <f>ธ.ค.!N39</f>
        <v>0</v>
      </c>
      <c r="E39" s="24">
        <f>ม.ค.!N39</f>
        <v>0</v>
      </c>
      <c r="F39" s="24">
        <f>ก.พ.!N39</f>
        <v>0</v>
      </c>
      <c r="G39" s="24">
        <f>มี.ค.!N39</f>
        <v>0</v>
      </c>
      <c r="H39" s="24">
        <f>เม.ย.!N39</f>
        <v>0</v>
      </c>
      <c r="I39" s="24">
        <f>พ.ค.!N39</f>
        <v>0</v>
      </c>
      <c r="J39" s="24">
        <f>มิ.ย.!N39</f>
        <v>0</v>
      </c>
      <c r="K39" s="24">
        <f>ก.ค.!N39</f>
        <v>0</v>
      </c>
      <c r="L39" s="24">
        <f>ส.ค.!N39</f>
        <v>0</v>
      </c>
      <c r="M39" s="24">
        <f>ก.ย.!N39</f>
        <v>0</v>
      </c>
      <c r="N39" s="24">
        <f t="shared" si="0"/>
        <v>0</v>
      </c>
    </row>
    <row r="40" spans="1:14">
      <c r="A40" s="363" t="s">
        <v>416</v>
      </c>
      <c r="B40" s="24">
        <f>ต.ค.!N40</f>
        <v>0</v>
      </c>
      <c r="C40" s="24">
        <f>พ.ย.!N40</f>
        <v>0</v>
      </c>
      <c r="D40" s="24">
        <f>ธ.ค.!N40</f>
        <v>0</v>
      </c>
      <c r="E40" s="24">
        <f>ม.ค.!N40</f>
        <v>0</v>
      </c>
      <c r="F40" s="24">
        <f>ก.พ.!N40</f>
        <v>0</v>
      </c>
      <c r="G40" s="24">
        <f>มี.ค.!N40</f>
        <v>0</v>
      </c>
      <c r="H40" s="24">
        <f>เม.ย.!N40</f>
        <v>0</v>
      </c>
      <c r="I40" s="24">
        <f>พ.ค.!N40</f>
        <v>0</v>
      </c>
      <c r="J40" s="24">
        <f>มิ.ย.!N40</f>
        <v>0</v>
      </c>
      <c r="K40" s="24">
        <f>ก.ค.!N40</f>
        <v>0</v>
      </c>
      <c r="L40" s="24">
        <f>ส.ค.!N40</f>
        <v>0</v>
      </c>
      <c r="M40" s="24">
        <f>ก.ย.!N40</f>
        <v>0</v>
      </c>
      <c r="N40" s="24">
        <f t="shared" si="0"/>
        <v>0</v>
      </c>
    </row>
    <row r="41" spans="1:14">
      <c r="A41" s="367" t="s">
        <v>84</v>
      </c>
      <c r="B41" s="24">
        <f>ต.ค.!N41</f>
        <v>0</v>
      </c>
      <c r="C41" s="24">
        <f>พ.ย.!N41</f>
        <v>0</v>
      </c>
      <c r="D41" s="24">
        <f>ธ.ค.!N41</f>
        <v>0</v>
      </c>
      <c r="E41" s="24">
        <f>ม.ค.!N41</f>
        <v>0</v>
      </c>
      <c r="F41" s="24">
        <f>ก.พ.!N41</f>
        <v>0</v>
      </c>
      <c r="G41" s="24">
        <f>มี.ค.!N41</f>
        <v>0</v>
      </c>
      <c r="H41" s="24">
        <f>เม.ย.!N41</f>
        <v>0</v>
      </c>
      <c r="I41" s="24">
        <f>พ.ค.!N41</f>
        <v>0</v>
      </c>
      <c r="J41" s="24">
        <f>มิ.ย.!N41</f>
        <v>0</v>
      </c>
      <c r="K41" s="24">
        <f>ก.ค.!N41</f>
        <v>0</v>
      </c>
      <c r="L41" s="24">
        <f>ส.ค.!N41</f>
        <v>0</v>
      </c>
      <c r="M41" s="24">
        <f>ก.ย.!N41</f>
        <v>0</v>
      </c>
      <c r="N41" s="24">
        <f t="shared" si="0"/>
        <v>0</v>
      </c>
    </row>
    <row r="42" spans="1:14">
      <c r="A42" s="363" t="s">
        <v>109</v>
      </c>
      <c r="B42" s="24">
        <f>ต.ค.!N42</f>
        <v>0</v>
      </c>
      <c r="C42" s="24">
        <f>พ.ย.!N42</f>
        <v>0</v>
      </c>
      <c r="D42" s="24">
        <f>ธ.ค.!N42</f>
        <v>0</v>
      </c>
      <c r="E42" s="24">
        <f>ม.ค.!N42</f>
        <v>0</v>
      </c>
      <c r="F42" s="24">
        <f>ก.พ.!N42</f>
        <v>0</v>
      </c>
      <c r="G42" s="24">
        <f>มี.ค.!N42</f>
        <v>0</v>
      </c>
      <c r="H42" s="24">
        <f>เม.ย.!N42</f>
        <v>0</v>
      </c>
      <c r="I42" s="24">
        <f>พ.ค.!N42</f>
        <v>0</v>
      </c>
      <c r="J42" s="24">
        <f>มิ.ย.!N42</f>
        <v>0</v>
      </c>
      <c r="K42" s="24">
        <f>ก.ค.!N42</f>
        <v>0</v>
      </c>
      <c r="L42" s="24">
        <f>ส.ค.!N42</f>
        <v>0</v>
      </c>
      <c r="M42" s="24">
        <f>ก.ย.!N42</f>
        <v>0</v>
      </c>
      <c r="N42" s="24">
        <f t="shared" si="0"/>
        <v>0</v>
      </c>
    </row>
    <row r="43" spans="1:14">
      <c r="A43" s="363" t="s">
        <v>569</v>
      </c>
      <c r="B43" s="24">
        <f>ต.ค.!N43</f>
        <v>0</v>
      </c>
      <c r="C43" s="24">
        <f>พ.ย.!N43</f>
        <v>0</v>
      </c>
      <c r="D43" s="24">
        <f>ธ.ค.!N43</f>
        <v>0</v>
      </c>
      <c r="E43" s="24">
        <f>ม.ค.!N43</f>
        <v>0</v>
      </c>
      <c r="F43" s="24">
        <f>ก.พ.!N43</f>
        <v>0</v>
      </c>
      <c r="G43" s="24">
        <f>มี.ค.!N43</f>
        <v>0</v>
      </c>
      <c r="H43" s="24">
        <f>เม.ย.!N43</f>
        <v>0</v>
      </c>
      <c r="I43" s="24">
        <f>พ.ค.!N43</f>
        <v>0</v>
      </c>
      <c r="J43" s="24">
        <f>มิ.ย.!N43</f>
        <v>0</v>
      </c>
      <c r="K43" s="24">
        <f>ก.ค.!N43</f>
        <v>0</v>
      </c>
      <c r="L43" s="24">
        <f>ส.ค.!N43</f>
        <v>0</v>
      </c>
      <c r="M43" s="24">
        <f>ก.ย.!N43</f>
        <v>0</v>
      </c>
      <c r="N43" s="24">
        <f t="shared" si="0"/>
        <v>0</v>
      </c>
    </row>
    <row r="44" spans="1:14">
      <c r="A44" s="363" t="s">
        <v>383</v>
      </c>
      <c r="B44" s="24">
        <f>ต.ค.!N44</f>
        <v>0</v>
      </c>
      <c r="C44" s="24">
        <f>พ.ย.!N44</f>
        <v>0</v>
      </c>
      <c r="D44" s="24">
        <f>ธ.ค.!N44</f>
        <v>0</v>
      </c>
      <c r="E44" s="24">
        <f>ม.ค.!N44</f>
        <v>0</v>
      </c>
      <c r="F44" s="24">
        <f>ก.พ.!N44</f>
        <v>0</v>
      </c>
      <c r="G44" s="24">
        <f>มี.ค.!N44</f>
        <v>0</v>
      </c>
      <c r="H44" s="24">
        <f>เม.ย.!N44</f>
        <v>0</v>
      </c>
      <c r="I44" s="24">
        <f>พ.ค.!N44</f>
        <v>0</v>
      </c>
      <c r="J44" s="24">
        <f>มิ.ย.!N44</f>
        <v>0</v>
      </c>
      <c r="K44" s="24">
        <f>ก.ค.!N44</f>
        <v>0</v>
      </c>
      <c r="L44" s="24">
        <f>ส.ค.!N44</f>
        <v>0</v>
      </c>
      <c r="M44" s="24">
        <f>ก.ย.!N44</f>
        <v>0</v>
      </c>
      <c r="N44" s="24">
        <f t="shared" si="0"/>
        <v>0</v>
      </c>
    </row>
    <row r="45" spans="1:14">
      <c r="A45" s="367" t="s">
        <v>568</v>
      </c>
      <c r="B45" s="24">
        <f>ต.ค.!N45</f>
        <v>0</v>
      </c>
      <c r="C45" s="24">
        <f>พ.ย.!N45</f>
        <v>0</v>
      </c>
      <c r="D45" s="24">
        <f>ธ.ค.!N45</f>
        <v>0</v>
      </c>
      <c r="E45" s="24">
        <f>ม.ค.!N45</f>
        <v>0</v>
      </c>
      <c r="F45" s="24">
        <f>ก.พ.!N45</f>
        <v>0</v>
      </c>
      <c r="G45" s="24">
        <f>มี.ค.!N45</f>
        <v>0</v>
      </c>
      <c r="H45" s="24">
        <f>เม.ย.!N45</f>
        <v>0</v>
      </c>
      <c r="I45" s="24">
        <f>พ.ค.!N45</f>
        <v>0</v>
      </c>
      <c r="J45" s="24">
        <f>มิ.ย.!N45</f>
        <v>0</v>
      </c>
      <c r="K45" s="24">
        <f>ก.ค.!N45</f>
        <v>0</v>
      </c>
      <c r="L45" s="24">
        <f>ส.ค.!N45</f>
        <v>0</v>
      </c>
      <c r="M45" s="24">
        <f>ก.ย.!N45</f>
        <v>0</v>
      </c>
      <c r="N45" s="24">
        <f t="shared" si="0"/>
        <v>0</v>
      </c>
    </row>
    <row r="46" spans="1:14">
      <c r="A46" s="363" t="s">
        <v>379</v>
      </c>
      <c r="B46" s="24">
        <f>ต.ค.!N46</f>
        <v>0</v>
      </c>
      <c r="C46" s="24">
        <f>พ.ย.!N46</f>
        <v>0</v>
      </c>
      <c r="D46" s="24">
        <f>ธ.ค.!N46</f>
        <v>0</v>
      </c>
      <c r="E46" s="24">
        <f>ม.ค.!N46</f>
        <v>0</v>
      </c>
      <c r="F46" s="24">
        <f>ก.พ.!N46</f>
        <v>0</v>
      </c>
      <c r="G46" s="24">
        <f>มี.ค.!N46</f>
        <v>0</v>
      </c>
      <c r="H46" s="24">
        <f>เม.ย.!N46</f>
        <v>0</v>
      </c>
      <c r="I46" s="24">
        <f>พ.ค.!N46</f>
        <v>0</v>
      </c>
      <c r="J46" s="24">
        <f>มิ.ย.!N46</f>
        <v>0</v>
      </c>
      <c r="K46" s="24">
        <f>ก.ค.!N46</f>
        <v>0</v>
      </c>
      <c r="L46" s="24">
        <f>ส.ค.!N46</f>
        <v>0</v>
      </c>
      <c r="M46" s="24">
        <f>ก.ย.!N46</f>
        <v>0</v>
      </c>
      <c r="N46" s="24">
        <f t="shared" si="0"/>
        <v>0</v>
      </c>
    </row>
    <row r="47" spans="1:14">
      <c r="A47" s="367" t="s">
        <v>30</v>
      </c>
      <c r="B47" s="24">
        <f>ต.ค.!N47</f>
        <v>0</v>
      </c>
      <c r="C47" s="24">
        <f>พ.ย.!N47</f>
        <v>0</v>
      </c>
      <c r="D47" s="24">
        <f>ธ.ค.!N47</f>
        <v>0</v>
      </c>
      <c r="E47" s="24">
        <f>ม.ค.!N47</f>
        <v>0</v>
      </c>
      <c r="F47" s="24">
        <f>ก.พ.!N47</f>
        <v>0</v>
      </c>
      <c r="G47" s="24">
        <f>มี.ค.!N47</f>
        <v>0</v>
      </c>
      <c r="H47" s="24">
        <f>เม.ย.!N47</f>
        <v>0</v>
      </c>
      <c r="I47" s="24">
        <f>พ.ค.!N47</f>
        <v>0</v>
      </c>
      <c r="J47" s="24">
        <f>มิ.ย.!N47</f>
        <v>0</v>
      </c>
      <c r="K47" s="24">
        <f>ก.ค.!N47</f>
        <v>0</v>
      </c>
      <c r="L47" s="24">
        <f>ส.ค.!N47</f>
        <v>0</v>
      </c>
      <c r="M47" s="24">
        <f>ก.ย.!N47</f>
        <v>0</v>
      </c>
      <c r="N47" s="24">
        <f t="shared" si="0"/>
        <v>0</v>
      </c>
    </row>
    <row r="48" spans="1:14">
      <c r="A48" s="367" t="s">
        <v>6</v>
      </c>
      <c r="B48" s="24">
        <f>ต.ค.!N48</f>
        <v>0</v>
      </c>
      <c r="C48" s="24">
        <f>พ.ย.!N48</f>
        <v>0</v>
      </c>
      <c r="D48" s="24">
        <f>ธ.ค.!N48</f>
        <v>0</v>
      </c>
      <c r="E48" s="24">
        <f>ม.ค.!N48</f>
        <v>0</v>
      </c>
      <c r="F48" s="24">
        <f>ก.พ.!N48</f>
        <v>0</v>
      </c>
      <c r="G48" s="24">
        <f>มี.ค.!N48</f>
        <v>0</v>
      </c>
      <c r="H48" s="24">
        <f>เม.ย.!N48</f>
        <v>0</v>
      </c>
      <c r="I48" s="24">
        <f>พ.ค.!N48</f>
        <v>0</v>
      </c>
      <c r="J48" s="24">
        <f>มิ.ย.!N48</f>
        <v>0</v>
      </c>
      <c r="K48" s="24">
        <f>ก.ค.!N48</f>
        <v>0</v>
      </c>
      <c r="L48" s="24">
        <f>ส.ค.!N48</f>
        <v>0</v>
      </c>
      <c r="M48" s="24">
        <f>ก.ย.!N48</f>
        <v>0</v>
      </c>
      <c r="N48" s="24">
        <f t="shared" si="0"/>
        <v>0</v>
      </c>
    </row>
    <row r="49" spans="1:14">
      <c r="A49" s="367" t="s">
        <v>565</v>
      </c>
      <c r="B49" s="24">
        <f>ต.ค.!N49</f>
        <v>0</v>
      </c>
      <c r="C49" s="24">
        <f>พ.ย.!N49</f>
        <v>0</v>
      </c>
      <c r="D49" s="24">
        <f>ธ.ค.!N49</f>
        <v>0</v>
      </c>
      <c r="E49" s="24">
        <f>ม.ค.!N49</f>
        <v>0</v>
      </c>
      <c r="F49" s="24">
        <f>ก.พ.!N49</f>
        <v>0</v>
      </c>
      <c r="G49" s="24">
        <f>มี.ค.!N49</f>
        <v>0</v>
      </c>
      <c r="H49" s="24">
        <f>เม.ย.!N49</f>
        <v>0</v>
      </c>
      <c r="I49" s="24">
        <f>พ.ค.!N49</f>
        <v>0</v>
      </c>
      <c r="J49" s="24">
        <f>มิ.ย.!N49</f>
        <v>0</v>
      </c>
      <c r="K49" s="24">
        <f>ก.ค.!N49</f>
        <v>0</v>
      </c>
      <c r="L49" s="24">
        <f>ส.ค.!N49</f>
        <v>0</v>
      </c>
      <c r="M49" s="24">
        <f>ก.ย.!N49</f>
        <v>0</v>
      </c>
      <c r="N49" s="24">
        <f t="shared" si="0"/>
        <v>0</v>
      </c>
    </row>
    <row r="50" spans="1:14">
      <c r="A50" s="363" t="s">
        <v>28</v>
      </c>
      <c r="B50" s="24">
        <f>ต.ค.!N50</f>
        <v>0</v>
      </c>
      <c r="C50" s="24">
        <f>พ.ย.!N50</f>
        <v>0</v>
      </c>
      <c r="D50" s="24">
        <f>ธ.ค.!N50</f>
        <v>0</v>
      </c>
      <c r="E50" s="24">
        <f>ม.ค.!N50</f>
        <v>0</v>
      </c>
      <c r="F50" s="24">
        <f>ก.พ.!N50</f>
        <v>0</v>
      </c>
      <c r="G50" s="24">
        <f>มี.ค.!N50</f>
        <v>0</v>
      </c>
      <c r="H50" s="24">
        <f>เม.ย.!N50</f>
        <v>0</v>
      </c>
      <c r="I50" s="24">
        <f>พ.ค.!N50</f>
        <v>0</v>
      </c>
      <c r="J50" s="24">
        <f>มิ.ย.!N50</f>
        <v>0</v>
      </c>
      <c r="K50" s="24">
        <f>ก.ค.!N50</f>
        <v>0</v>
      </c>
      <c r="L50" s="24">
        <f>ส.ค.!N50</f>
        <v>0</v>
      </c>
      <c r="M50" s="24">
        <f>ก.ย.!N50</f>
        <v>0</v>
      </c>
      <c r="N50" s="24">
        <f t="shared" si="0"/>
        <v>0</v>
      </c>
    </row>
    <row r="51" spans="1:14">
      <c r="A51" s="363" t="s">
        <v>620</v>
      </c>
      <c r="B51" s="24">
        <f>ต.ค.!N51</f>
        <v>0</v>
      </c>
      <c r="C51" s="24">
        <f>พ.ย.!N51</f>
        <v>0</v>
      </c>
      <c r="D51" s="24">
        <f>ธ.ค.!N51</f>
        <v>0</v>
      </c>
      <c r="E51" s="24">
        <f>ม.ค.!N51</f>
        <v>0</v>
      </c>
      <c r="F51" s="24">
        <f>ก.พ.!N51</f>
        <v>0</v>
      </c>
      <c r="G51" s="24">
        <f>มี.ค.!N51</f>
        <v>0</v>
      </c>
      <c r="H51" s="24">
        <f>เม.ย.!N51</f>
        <v>0</v>
      </c>
      <c r="I51" s="24">
        <f>พ.ค.!N51</f>
        <v>0</v>
      </c>
      <c r="J51" s="24">
        <f>มิ.ย.!N51</f>
        <v>0</v>
      </c>
      <c r="K51" s="24">
        <f>ก.ค.!N51</f>
        <v>0</v>
      </c>
      <c r="L51" s="24">
        <f>ส.ค.!N51</f>
        <v>0</v>
      </c>
      <c r="M51" s="24">
        <f>ก.ย.!N51</f>
        <v>0</v>
      </c>
      <c r="N51" s="24">
        <f t="shared" si="0"/>
        <v>0</v>
      </c>
    </row>
    <row r="52" spans="1:14">
      <c r="A52" s="363" t="s">
        <v>410</v>
      </c>
      <c r="B52" s="24">
        <f>ต.ค.!N52</f>
        <v>0</v>
      </c>
      <c r="C52" s="24">
        <f>พ.ย.!N52</f>
        <v>0</v>
      </c>
      <c r="D52" s="24">
        <f>ธ.ค.!N52</f>
        <v>0</v>
      </c>
      <c r="E52" s="24">
        <f>ม.ค.!N52</f>
        <v>0</v>
      </c>
      <c r="F52" s="24">
        <f>ก.พ.!N52</f>
        <v>0</v>
      </c>
      <c r="G52" s="24">
        <f>มี.ค.!N52</f>
        <v>0</v>
      </c>
      <c r="H52" s="24">
        <f>เม.ย.!N52</f>
        <v>0</v>
      </c>
      <c r="I52" s="24">
        <f>พ.ค.!N52</f>
        <v>0</v>
      </c>
      <c r="J52" s="24">
        <f>มิ.ย.!N52</f>
        <v>0</v>
      </c>
      <c r="K52" s="24">
        <f>ก.ค.!N52</f>
        <v>0</v>
      </c>
      <c r="L52" s="24">
        <f>ส.ค.!N52</f>
        <v>0</v>
      </c>
      <c r="M52" s="24">
        <f>ก.ย.!N52</f>
        <v>0</v>
      </c>
      <c r="N52" s="24">
        <f t="shared" si="0"/>
        <v>0</v>
      </c>
    </row>
    <row r="53" spans="1:14">
      <c r="A53" s="363" t="s">
        <v>600</v>
      </c>
      <c r="B53" s="24">
        <f>ต.ค.!N53</f>
        <v>199350</v>
      </c>
      <c r="C53" s="24">
        <f>พ.ย.!N53</f>
        <v>0</v>
      </c>
      <c r="D53" s="24">
        <f>ธ.ค.!N53</f>
        <v>0</v>
      </c>
      <c r="E53" s="24">
        <f>ม.ค.!N53</f>
        <v>0</v>
      </c>
      <c r="F53" s="24">
        <f>ก.พ.!N53</f>
        <v>0</v>
      </c>
      <c r="G53" s="24">
        <f>มี.ค.!N53</f>
        <v>0</v>
      </c>
      <c r="H53" s="24">
        <f>เม.ย.!N53</f>
        <v>0</v>
      </c>
      <c r="I53" s="24">
        <f>พ.ค.!N53</f>
        <v>0</v>
      </c>
      <c r="J53" s="24">
        <f>มิ.ย.!N53</f>
        <v>0</v>
      </c>
      <c r="K53" s="24">
        <f>ก.ค.!N53</f>
        <v>0</v>
      </c>
      <c r="L53" s="24">
        <f>ส.ค.!N53</f>
        <v>0</v>
      </c>
      <c r="M53" s="24">
        <f>ก.ย.!N53</f>
        <v>0</v>
      </c>
      <c r="N53" s="24">
        <f t="shared" si="0"/>
        <v>199350</v>
      </c>
    </row>
    <row r="54" spans="1:14">
      <c r="A54" s="363" t="s">
        <v>574</v>
      </c>
      <c r="B54" s="24">
        <f>ต.ค.!N54</f>
        <v>0</v>
      </c>
      <c r="C54" s="24">
        <f>พ.ย.!N54</f>
        <v>0</v>
      </c>
      <c r="D54" s="24">
        <f>ธ.ค.!N54</f>
        <v>0</v>
      </c>
      <c r="E54" s="24">
        <f>ม.ค.!N54</f>
        <v>0</v>
      </c>
      <c r="F54" s="24">
        <f>ก.พ.!N54</f>
        <v>0</v>
      </c>
      <c r="G54" s="24">
        <f>มี.ค.!N54</f>
        <v>0</v>
      </c>
      <c r="H54" s="24">
        <f>เม.ย.!N54</f>
        <v>0</v>
      </c>
      <c r="I54" s="24">
        <f>พ.ค.!N54</f>
        <v>0</v>
      </c>
      <c r="J54" s="24">
        <f>มิ.ย.!N54</f>
        <v>0</v>
      </c>
      <c r="K54" s="24">
        <f>ก.ค.!N54</f>
        <v>0</v>
      </c>
      <c r="L54" s="24">
        <f>ส.ค.!N54</f>
        <v>0</v>
      </c>
      <c r="M54" s="24">
        <f>ก.ย.!N54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ต.ค.!N56</f>
        <v>0</v>
      </c>
      <c r="C56" s="24">
        <f>พ.ย.!N56</f>
        <v>0</v>
      </c>
      <c r="D56" s="24">
        <f>ธ.ค.!N56</f>
        <v>0</v>
      </c>
      <c r="E56" s="24">
        <f>ม.ค.!N56</f>
        <v>0</v>
      </c>
      <c r="F56" s="24">
        <f>ก.พ.!N56</f>
        <v>0</v>
      </c>
      <c r="G56" s="24">
        <f>มี.ค.!N56</f>
        <v>0</v>
      </c>
      <c r="H56" s="24">
        <f>เม.ย.!N56</f>
        <v>0</v>
      </c>
      <c r="I56" s="24">
        <f>พ.ค.!N56</f>
        <v>0</v>
      </c>
      <c r="J56" s="24">
        <f>มิ.ย.!N56</f>
        <v>0</v>
      </c>
      <c r="K56" s="24">
        <f>ก.ค.!N56</f>
        <v>0</v>
      </c>
      <c r="L56" s="24">
        <f>ส.ค.!N56</f>
        <v>0</v>
      </c>
      <c r="M56" s="24">
        <f>ก.ย.!N56</f>
        <v>0</v>
      </c>
      <c r="N56" s="24">
        <f>SUM(B56:M56)</f>
        <v>0</v>
      </c>
    </row>
    <row r="57" spans="1:14">
      <c r="A57" s="379" t="s">
        <v>237</v>
      </c>
      <c r="B57" s="24">
        <f>ต.ค.!N57</f>
        <v>0</v>
      </c>
      <c r="C57" s="24">
        <f>พ.ย.!N57</f>
        <v>0</v>
      </c>
      <c r="D57" s="24">
        <f>ธ.ค.!N57</f>
        <v>0</v>
      </c>
      <c r="E57" s="24">
        <f>ม.ค.!N57</f>
        <v>0</v>
      </c>
      <c r="F57" s="24">
        <f>ก.พ.!N57</f>
        <v>0</v>
      </c>
      <c r="G57" s="24">
        <f>มี.ค.!N57</f>
        <v>0</v>
      </c>
      <c r="H57" s="24">
        <f>เม.ย.!N57</f>
        <v>0</v>
      </c>
      <c r="I57" s="24">
        <f>พ.ค.!N57</f>
        <v>0</v>
      </c>
      <c r="J57" s="24">
        <f>มิ.ย.!N57</f>
        <v>0</v>
      </c>
      <c r="K57" s="24">
        <f>ก.ค.!N57</f>
        <v>0</v>
      </c>
      <c r="L57" s="24">
        <f>ส.ค.!N57</f>
        <v>0</v>
      </c>
      <c r="M57" s="24">
        <f>ก.ย.!N57</f>
        <v>0</v>
      </c>
      <c r="N57" s="24">
        <f t="shared" si="0"/>
        <v>0</v>
      </c>
    </row>
    <row r="58" spans="1:14">
      <c r="A58" s="363" t="s">
        <v>419</v>
      </c>
      <c r="B58" s="24">
        <f>ต.ค.!N58</f>
        <v>0</v>
      </c>
      <c r="C58" s="24">
        <f>พ.ย.!N58</f>
        <v>0</v>
      </c>
      <c r="D58" s="24">
        <f>ธ.ค.!N58</f>
        <v>0</v>
      </c>
      <c r="E58" s="24">
        <f>ม.ค.!N58</f>
        <v>0</v>
      </c>
      <c r="F58" s="24">
        <f>ก.พ.!N58</f>
        <v>0</v>
      </c>
      <c r="G58" s="24">
        <f>มี.ค.!N58</f>
        <v>0</v>
      </c>
      <c r="H58" s="24">
        <f>เม.ย.!N58</f>
        <v>0</v>
      </c>
      <c r="I58" s="24">
        <f>พ.ค.!N58</f>
        <v>0</v>
      </c>
      <c r="J58" s="24">
        <f>มิ.ย.!N58</f>
        <v>0</v>
      </c>
      <c r="K58" s="24">
        <f>ก.ค.!N58</f>
        <v>0</v>
      </c>
      <c r="L58" s="24">
        <f>ส.ค.!N58</f>
        <v>0</v>
      </c>
      <c r="M58" s="24">
        <f>ก.ย.!N58</f>
        <v>0</v>
      </c>
      <c r="N58" s="24">
        <f t="shared" si="0"/>
        <v>0</v>
      </c>
    </row>
    <row r="59" spans="1:14">
      <c r="A59" s="2" t="s">
        <v>420</v>
      </c>
      <c r="B59" s="24">
        <f>ต.ค.!N59</f>
        <v>0</v>
      </c>
      <c r="C59" s="24">
        <f>พ.ย.!N59</f>
        <v>0</v>
      </c>
      <c r="D59" s="24">
        <f>ธ.ค.!N59</f>
        <v>0</v>
      </c>
      <c r="E59" s="24">
        <f>ม.ค.!N59</f>
        <v>0</v>
      </c>
      <c r="F59" s="24">
        <f>ก.พ.!N59</f>
        <v>0</v>
      </c>
      <c r="G59" s="24">
        <f>มี.ค.!N59</f>
        <v>0</v>
      </c>
      <c r="H59" s="24">
        <f>เม.ย.!N59</f>
        <v>0</v>
      </c>
      <c r="I59" s="24">
        <f>พ.ค.!N59</f>
        <v>0</v>
      </c>
      <c r="J59" s="24">
        <f>มิ.ย.!N59</f>
        <v>0</v>
      </c>
      <c r="K59" s="24">
        <f>ก.ค.!N59</f>
        <v>0</v>
      </c>
      <c r="L59" s="24">
        <f>ส.ค.!N59</f>
        <v>0</v>
      </c>
      <c r="M59" s="24">
        <f>ก.ย.!N59</f>
        <v>0</v>
      </c>
      <c r="N59" s="24">
        <f t="shared" si="0"/>
        <v>0</v>
      </c>
    </row>
    <row r="60" spans="1:14">
      <c r="A60" s="5" t="s">
        <v>421</v>
      </c>
      <c r="B60" s="24">
        <f>ต.ค.!N60</f>
        <v>0</v>
      </c>
      <c r="C60" s="24">
        <f>พ.ย.!N60</f>
        <v>0</v>
      </c>
      <c r="D60" s="24">
        <f>ธ.ค.!N60</f>
        <v>0</v>
      </c>
      <c r="E60" s="24">
        <f>ม.ค.!N60</f>
        <v>0</v>
      </c>
      <c r="F60" s="24">
        <f>ก.พ.!N60</f>
        <v>0</v>
      </c>
      <c r="G60" s="24">
        <f>มี.ค.!N60</f>
        <v>0</v>
      </c>
      <c r="H60" s="24">
        <f>เม.ย.!N60</f>
        <v>0</v>
      </c>
      <c r="I60" s="24">
        <f>พ.ค.!N60</f>
        <v>0</v>
      </c>
      <c r="J60" s="24">
        <f>มิ.ย.!N60</f>
        <v>0</v>
      </c>
      <c r="K60" s="24">
        <f>ก.ค.!N60</f>
        <v>0</v>
      </c>
      <c r="L60" s="24">
        <f>ส.ค.!N60</f>
        <v>0</v>
      </c>
      <c r="M60" s="24">
        <f>ก.ย.!N60</f>
        <v>0</v>
      </c>
      <c r="N60" s="24">
        <f t="shared" si="0"/>
        <v>0</v>
      </c>
    </row>
    <row r="61" spans="1:14">
      <c r="A61" s="5" t="s">
        <v>422</v>
      </c>
      <c r="B61" s="24">
        <f>ต.ค.!N61</f>
        <v>0</v>
      </c>
      <c r="C61" s="24">
        <f>พ.ย.!N61</f>
        <v>0</v>
      </c>
      <c r="D61" s="24">
        <f>ธ.ค.!N61</f>
        <v>0</v>
      </c>
      <c r="E61" s="24">
        <f>ม.ค.!N61</f>
        <v>0</v>
      </c>
      <c r="F61" s="24">
        <f>ก.พ.!N61</f>
        <v>0</v>
      </c>
      <c r="G61" s="24">
        <f>มี.ค.!N61</f>
        <v>0</v>
      </c>
      <c r="H61" s="24">
        <f>เม.ย.!N61</f>
        <v>0</v>
      </c>
      <c r="I61" s="24">
        <f>พ.ค.!N61</f>
        <v>0</v>
      </c>
      <c r="J61" s="24">
        <f>มิ.ย.!N61</f>
        <v>0</v>
      </c>
      <c r="K61" s="24">
        <f>ก.ค.!N61</f>
        <v>0</v>
      </c>
      <c r="L61" s="24">
        <f>ส.ค.!N61</f>
        <v>0</v>
      </c>
      <c r="M61" s="24">
        <f>ก.ย.!N61</f>
        <v>0</v>
      </c>
      <c r="N61" s="24">
        <f t="shared" si="0"/>
        <v>0</v>
      </c>
    </row>
    <row r="62" spans="1:14">
      <c r="A62" s="5" t="s">
        <v>423</v>
      </c>
      <c r="B62" s="24">
        <f>ต.ค.!N62</f>
        <v>3202200</v>
      </c>
      <c r="C62" s="24">
        <f>พ.ย.!N62</f>
        <v>0</v>
      </c>
      <c r="D62" s="24">
        <f>ธ.ค.!N62</f>
        <v>0</v>
      </c>
      <c r="E62" s="24">
        <f>ม.ค.!N62</f>
        <v>0</v>
      </c>
      <c r="F62" s="24">
        <f>ก.พ.!N62</f>
        <v>0</v>
      </c>
      <c r="G62" s="24">
        <f>มี.ค.!N62</f>
        <v>0</v>
      </c>
      <c r="H62" s="24">
        <f>เม.ย.!N62</f>
        <v>0</v>
      </c>
      <c r="I62" s="24">
        <f>พ.ค.!N62</f>
        <v>0</v>
      </c>
      <c r="J62" s="24">
        <f>มิ.ย.!N62</f>
        <v>0</v>
      </c>
      <c r="K62" s="24">
        <f>ก.ค.!N62</f>
        <v>0</v>
      </c>
      <c r="L62" s="24">
        <f>ส.ค.!N62</f>
        <v>0</v>
      </c>
      <c r="M62" s="24">
        <f>ก.ย.!N62</f>
        <v>0</v>
      </c>
      <c r="N62" s="24">
        <f t="shared" si="0"/>
        <v>3202200</v>
      </c>
    </row>
    <row r="63" spans="1:14">
      <c r="A63" s="24" t="s">
        <v>424</v>
      </c>
      <c r="B63" s="24">
        <f>ต.ค.!N63</f>
        <v>0</v>
      </c>
      <c r="C63" s="24">
        <f>พ.ย.!N63</f>
        <v>0</v>
      </c>
      <c r="D63" s="24">
        <f>ธ.ค.!N63</f>
        <v>0</v>
      </c>
      <c r="E63" s="24">
        <f>ม.ค.!N63</f>
        <v>0</v>
      </c>
      <c r="F63" s="24">
        <f>ก.พ.!N63</f>
        <v>0</v>
      </c>
      <c r="G63" s="24">
        <f>มี.ค.!N63</f>
        <v>0</v>
      </c>
      <c r="H63" s="24">
        <f>เม.ย.!N63</f>
        <v>0</v>
      </c>
      <c r="I63" s="24">
        <f>พ.ค.!N63</f>
        <v>0</v>
      </c>
      <c r="J63" s="24">
        <f>มิ.ย.!N63</f>
        <v>0</v>
      </c>
      <c r="K63" s="24">
        <f>ก.ค.!N63</f>
        <v>0</v>
      </c>
      <c r="L63" s="24">
        <f>ส.ค.!N63</f>
        <v>0</v>
      </c>
      <c r="M63" s="24">
        <f>ก.ย.!N63</f>
        <v>0</v>
      </c>
      <c r="N63" s="24">
        <f t="shared" si="0"/>
        <v>0</v>
      </c>
    </row>
    <row r="64" spans="1:14">
      <c r="A64" s="24" t="s">
        <v>425</v>
      </c>
      <c r="B64" s="24">
        <f>ต.ค.!N64</f>
        <v>0</v>
      </c>
      <c r="C64" s="24">
        <f>พ.ย.!N64</f>
        <v>0</v>
      </c>
      <c r="D64" s="24">
        <f>ธ.ค.!N64</f>
        <v>0</v>
      </c>
      <c r="E64" s="24">
        <f>ม.ค.!N64</f>
        <v>0</v>
      </c>
      <c r="F64" s="24">
        <f>ก.พ.!N64</f>
        <v>0</v>
      </c>
      <c r="G64" s="24">
        <f>มี.ค.!N64</f>
        <v>0</v>
      </c>
      <c r="H64" s="24">
        <f>เม.ย.!N64</f>
        <v>0</v>
      </c>
      <c r="I64" s="24">
        <f>พ.ค.!N64</f>
        <v>0</v>
      </c>
      <c r="J64" s="24">
        <f>มิ.ย.!N64</f>
        <v>0</v>
      </c>
      <c r="K64" s="24">
        <f>ก.ค.!N64</f>
        <v>0</v>
      </c>
      <c r="L64" s="24">
        <f>ส.ค.!N64</f>
        <v>0</v>
      </c>
      <c r="M64" s="24">
        <f>ก.ย.!N64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ต.ค.!N65</f>
        <v>0</v>
      </c>
      <c r="C65" s="56">
        <f>พ.ย.!N65</f>
        <v>0</v>
      </c>
      <c r="D65" s="56">
        <f>ธ.ค.!N65</f>
        <v>0</v>
      </c>
      <c r="E65" s="56">
        <f>ม.ค.!N65</f>
        <v>0</v>
      </c>
      <c r="F65" s="56">
        <f>ก.พ.!N65</f>
        <v>0</v>
      </c>
      <c r="G65" s="56">
        <f>มี.ค.!N65</f>
        <v>0</v>
      </c>
      <c r="H65" s="56">
        <f>เม.ย.!N65</f>
        <v>0</v>
      </c>
      <c r="I65" s="56">
        <f>พ.ค.!N65</f>
        <v>0</v>
      </c>
      <c r="J65" s="56">
        <f>มิ.ย.!N65</f>
        <v>0</v>
      </c>
      <c r="K65" s="56">
        <f>ก.ค.!N65</f>
        <v>0</v>
      </c>
      <c r="L65" s="56">
        <f>ส.ค.!N65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3499868.99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3499868.99</v>
      </c>
    </row>
    <row r="67" spans="1:15">
      <c r="A67" s="29" t="s">
        <v>434</v>
      </c>
      <c r="B67" s="30"/>
      <c r="C67" s="30"/>
      <c r="D67" s="30"/>
      <c r="E67" s="30"/>
      <c r="F67" s="30">
        <f>ก.พ.!N67</f>
        <v>0</v>
      </c>
      <c r="G67" s="30">
        <f>มี.ค.!N67</f>
        <v>0</v>
      </c>
      <c r="H67" s="30">
        <f>เม.ย.!N67</f>
        <v>0</v>
      </c>
      <c r="I67" s="30">
        <f>พ.ค.!N67</f>
        <v>0</v>
      </c>
      <c r="J67" s="30">
        <f>มิ.ย.!N67</f>
        <v>0</v>
      </c>
      <c r="K67" s="30">
        <f>ก.ค.!N67</f>
        <v>0</v>
      </c>
      <c r="L67" s="30">
        <f>ส.ค.!N67</f>
        <v>0</v>
      </c>
      <c r="M67" s="30"/>
      <c r="N67" s="30"/>
    </row>
    <row r="68" spans="1:15">
      <c r="A68" s="23" t="s">
        <v>391</v>
      </c>
      <c r="B68" s="24">
        <f>ต.ค.!N68</f>
        <v>0</v>
      </c>
      <c r="C68" s="24">
        <f>พ.ย.!N68</f>
        <v>0</v>
      </c>
      <c r="D68" s="24">
        <f>ธ.ค.!N68</f>
        <v>0</v>
      </c>
      <c r="E68" s="24">
        <f>ม.ค.!N68</f>
        <v>0</v>
      </c>
      <c r="F68" s="24">
        <f>ก.พ.!N68</f>
        <v>0</v>
      </c>
      <c r="G68" s="24">
        <f>มี.ค.!N68</f>
        <v>0</v>
      </c>
      <c r="H68" s="24">
        <f>เม.ย.!N68</f>
        <v>0</v>
      </c>
      <c r="I68" s="24">
        <f>พ.ค.!N68</f>
        <v>0</v>
      </c>
      <c r="J68" s="24">
        <f>มิ.ย.!N68</f>
        <v>0</v>
      </c>
      <c r="K68" s="24">
        <f>ก.ค.!N68</f>
        <v>0</v>
      </c>
      <c r="L68" s="24">
        <f>ส.ค.!N68</f>
        <v>0</v>
      </c>
      <c r="M68" s="24">
        <f>ก.ย.!N68</f>
        <v>0</v>
      </c>
      <c r="N68" s="24">
        <f t="shared" si="0"/>
        <v>0</v>
      </c>
    </row>
    <row r="69" spans="1:15">
      <c r="A69" s="24" t="s">
        <v>436</v>
      </c>
      <c r="B69" s="24">
        <f>ต.ค.!N69</f>
        <v>0</v>
      </c>
      <c r="C69" s="24">
        <f>พ.ย.!N69</f>
        <v>0</v>
      </c>
      <c r="D69" s="24">
        <f>ธ.ค.!N69</f>
        <v>0</v>
      </c>
      <c r="E69" s="24">
        <f>ม.ค.!N69</f>
        <v>0</v>
      </c>
      <c r="F69" s="24">
        <f>ก.พ.!N69</f>
        <v>0</v>
      </c>
      <c r="G69" s="24">
        <f>มี.ค.!N69</f>
        <v>0</v>
      </c>
      <c r="H69" s="24">
        <f>เม.ย.!N69</f>
        <v>0</v>
      </c>
      <c r="I69" s="24">
        <f>พ.ค.!N69</f>
        <v>0</v>
      </c>
      <c r="J69" s="24">
        <f>มิ.ย.!N69</f>
        <v>0</v>
      </c>
      <c r="K69" s="24">
        <f>ก.ค.!N69</f>
        <v>0</v>
      </c>
      <c r="L69" s="24">
        <f>ส.ค.!N69</f>
        <v>0</v>
      </c>
      <c r="M69" s="24">
        <f>ก.ย.!N69</f>
        <v>0</v>
      </c>
      <c r="N69" s="24">
        <f t="shared" si="0"/>
        <v>0</v>
      </c>
    </row>
    <row r="70" spans="1:15">
      <c r="A70" s="24" t="s">
        <v>380</v>
      </c>
      <c r="B70" s="24">
        <f>ต.ค.!N70</f>
        <v>0</v>
      </c>
      <c r="C70" s="24">
        <f>พ.ย.!N70</f>
        <v>0</v>
      </c>
      <c r="D70" s="24">
        <f>ธ.ค.!N70</f>
        <v>0</v>
      </c>
      <c r="E70" s="24">
        <f>ม.ค.!N70</f>
        <v>0</v>
      </c>
      <c r="F70" s="24">
        <f>ก.พ.!N70</f>
        <v>0</v>
      </c>
      <c r="G70" s="24">
        <f>มี.ค.!N70</f>
        <v>0</v>
      </c>
      <c r="H70" s="24">
        <f>เม.ย.!N70</f>
        <v>0</v>
      </c>
      <c r="I70" s="24">
        <f>พ.ค.!N70</f>
        <v>0</v>
      </c>
      <c r="J70" s="24">
        <f>มิ.ย.!N70</f>
        <v>0</v>
      </c>
      <c r="K70" s="24">
        <f>ก.ค.!N70</f>
        <v>0</v>
      </c>
      <c r="L70" s="24">
        <f>ส.ค.!N70</f>
        <v>0</v>
      </c>
      <c r="M70" s="24">
        <f>ก.ย.!N70</f>
        <v>0</v>
      </c>
      <c r="N70" s="24">
        <f t="shared" si="0"/>
        <v>0</v>
      </c>
    </row>
    <row r="71" spans="1:15">
      <c r="A71" s="24" t="s">
        <v>268</v>
      </c>
      <c r="B71" s="24">
        <f>ต.ค.!N71</f>
        <v>0</v>
      </c>
      <c r="C71" s="24">
        <f>พ.ย.!N71</f>
        <v>0</v>
      </c>
      <c r="D71" s="24">
        <f>ธ.ค.!N71</f>
        <v>0</v>
      </c>
      <c r="E71" s="24">
        <f>ม.ค.!N71</f>
        <v>0</v>
      </c>
      <c r="F71" s="24">
        <f>ก.พ.!N71</f>
        <v>0</v>
      </c>
      <c r="G71" s="24">
        <f>มี.ค.!N71</f>
        <v>0</v>
      </c>
      <c r="H71" s="24">
        <f>เม.ย.!N71</f>
        <v>0</v>
      </c>
      <c r="I71" s="24">
        <f>พ.ค.!N71</f>
        <v>0</v>
      </c>
      <c r="J71" s="24">
        <f>มิ.ย.!N71</f>
        <v>0</v>
      </c>
      <c r="K71" s="24">
        <f>ก.ค.!N71</f>
        <v>0</v>
      </c>
      <c r="L71" s="24">
        <f>ส.ค.!N71</f>
        <v>0</v>
      </c>
      <c r="M71" s="24">
        <f>ก.ย.!N71</f>
        <v>0</v>
      </c>
      <c r="N71" s="24">
        <f t="shared" si="0"/>
        <v>0</v>
      </c>
    </row>
    <row r="72" spans="1:15">
      <c r="A72" s="24" t="s">
        <v>269</v>
      </c>
      <c r="B72" s="24">
        <f>ต.ค.!N72</f>
        <v>15000</v>
      </c>
      <c r="C72" s="24">
        <f>พ.ย.!N72</f>
        <v>0</v>
      </c>
      <c r="D72" s="24">
        <f>ธ.ค.!N72</f>
        <v>0</v>
      </c>
      <c r="E72" s="24">
        <f>ม.ค.!N72</f>
        <v>0</v>
      </c>
      <c r="F72" s="24">
        <f>ก.พ.!N72</f>
        <v>0</v>
      </c>
      <c r="G72" s="24">
        <f>มี.ค.!N72</f>
        <v>0</v>
      </c>
      <c r="H72" s="24">
        <f>เม.ย.!N72</f>
        <v>0</v>
      </c>
      <c r="I72" s="24">
        <f>พ.ค.!N72</f>
        <v>0</v>
      </c>
      <c r="J72" s="24">
        <f>มิ.ย.!N72</f>
        <v>0</v>
      </c>
      <c r="K72" s="24">
        <f>ก.ค.!N72</f>
        <v>0</v>
      </c>
      <c r="L72" s="24">
        <f>ส.ค.!N72</f>
        <v>0</v>
      </c>
      <c r="M72" s="24">
        <f>ก.ย.!N72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ต.ค.!N73</f>
        <v>0</v>
      </c>
      <c r="C73" s="24">
        <f>พ.ย.!N73</f>
        <v>0</v>
      </c>
      <c r="D73" s="24">
        <f>ธ.ค.!N73</f>
        <v>0</v>
      </c>
      <c r="E73" s="24">
        <f>ม.ค.!N73</f>
        <v>0</v>
      </c>
      <c r="F73" s="24">
        <f>ก.พ.!N73</f>
        <v>0</v>
      </c>
      <c r="G73" s="24">
        <f>มี.ค.!N73</f>
        <v>0</v>
      </c>
      <c r="H73" s="24">
        <f>เม.ย.!N73</f>
        <v>0</v>
      </c>
      <c r="I73" s="24">
        <f>พ.ค.!N73</f>
        <v>0</v>
      </c>
      <c r="J73" s="24">
        <f>มิ.ย.!N73</f>
        <v>0</v>
      </c>
      <c r="K73" s="24">
        <f>ก.ค.!N73</f>
        <v>0</v>
      </c>
      <c r="L73" s="24">
        <f>ส.ค.!N73</f>
        <v>0</v>
      </c>
      <c r="M73" s="24">
        <f>ก.ย.!N73</f>
        <v>0</v>
      </c>
      <c r="N73" s="24">
        <f t="shared" si="0"/>
        <v>0</v>
      </c>
    </row>
    <row r="74" spans="1:15">
      <c r="A74" s="31" t="s">
        <v>566</v>
      </c>
      <c r="B74" s="24">
        <f>ต.ค.!N74</f>
        <v>0</v>
      </c>
      <c r="C74" s="24">
        <f>พ.ย.!N74</f>
        <v>0</v>
      </c>
      <c r="D74" s="24">
        <f>ธ.ค.!N74</f>
        <v>0</v>
      </c>
      <c r="E74" s="24">
        <f>ม.ค.!N74</f>
        <v>0</v>
      </c>
      <c r="F74" s="24">
        <f>ก.พ.!N74</f>
        <v>0</v>
      </c>
      <c r="G74" s="24">
        <f>มี.ค.!N74</f>
        <v>0</v>
      </c>
      <c r="H74" s="24">
        <f>เม.ย.!N74</f>
        <v>0</v>
      </c>
      <c r="I74" s="24">
        <f>พ.ค.!N74</f>
        <v>0</v>
      </c>
      <c r="J74" s="24">
        <f>มิ.ย.!N74</f>
        <v>0</v>
      </c>
      <c r="K74" s="24">
        <f>ก.ค.!N74</f>
        <v>0</v>
      </c>
      <c r="L74" s="24">
        <f>ส.ค.!N74</f>
        <v>0</v>
      </c>
      <c r="M74" s="24">
        <f>ก.ย.!N74</f>
        <v>0</v>
      </c>
      <c r="N74" s="24">
        <f t="shared" si="0"/>
        <v>0</v>
      </c>
    </row>
    <row r="75" spans="1:15">
      <c r="A75" s="24" t="s">
        <v>271</v>
      </c>
      <c r="B75" s="24">
        <f>ต.ค.!N75</f>
        <v>0</v>
      </c>
      <c r="C75" s="24">
        <f>พ.ย.!N75</f>
        <v>0</v>
      </c>
      <c r="D75" s="24">
        <f>ธ.ค.!N75</f>
        <v>0</v>
      </c>
      <c r="E75" s="24">
        <f>ม.ค.!N75</f>
        <v>0</v>
      </c>
      <c r="F75" s="24">
        <f>ก.พ.!N75</f>
        <v>0</v>
      </c>
      <c r="G75" s="24">
        <f>มี.ค.!N75</f>
        <v>0</v>
      </c>
      <c r="H75" s="24">
        <f>เม.ย.!N75</f>
        <v>0</v>
      </c>
      <c r="I75" s="24">
        <f>พ.ค.!N75</f>
        <v>0</v>
      </c>
      <c r="J75" s="24">
        <f>มิ.ย.!N75</f>
        <v>0</v>
      </c>
      <c r="K75" s="24">
        <f>ก.ค.!N75</f>
        <v>0</v>
      </c>
      <c r="L75" s="24">
        <f>ส.ค.!N75</f>
        <v>0</v>
      </c>
      <c r="M75" s="24">
        <f>ก.ย.!N75</f>
        <v>0</v>
      </c>
      <c r="N75" s="24">
        <f t="shared" si="0"/>
        <v>0</v>
      </c>
    </row>
    <row r="76" spans="1:15">
      <c r="A76" s="31" t="s">
        <v>615</v>
      </c>
      <c r="B76" s="24">
        <f>ต.ค.!N76</f>
        <v>0</v>
      </c>
      <c r="C76" s="24">
        <f>พ.ย.!N76</f>
        <v>0</v>
      </c>
      <c r="D76" s="24">
        <f>ธ.ค.!N76</f>
        <v>0</v>
      </c>
      <c r="E76" s="24">
        <f>ม.ค.!N76</f>
        <v>0</v>
      </c>
      <c r="F76" s="24">
        <f>ก.พ.!N76</f>
        <v>0</v>
      </c>
      <c r="G76" s="24">
        <f>มี.ค.!N76</f>
        <v>0</v>
      </c>
      <c r="H76" s="24">
        <f>เม.ย.!N76</f>
        <v>0</v>
      </c>
      <c r="I76" s="24">
        <f>พ.ค.!N76</f>
        <v>0</v>
      </c>
      <c r="J76" s="24">
        <f>มิ.ย.!N76</f>
        <v>0</v>
      </c>
      <c r="K76" s="24">
        <f>ก.ค.!N76</f>
        <v>0</v>
      </c>
      <c r="L76" s="24">
        <f>ส.ค.!N76</f>
        <v>0</v>
      </c>
      <c r="M76" s="24">
        <f>ก.ย.!N76</f>
        <v>0</v>
      </c>
      <c r="N76" s="24">
        <f t="shared" si="0"/>
        <v>0</v>
      </c>
    </row>
    <row r="77" spans="1:15">
      <c r="A77" s="24" t="s">
        <v>289</v>
      </c>
      <c r="B77" s="24">
        <f>ต.ค.!N77</f>
        <v>0</v>
      </c>
      <c r="C77" s="24">
        <f>พ.ย.!N77</f>
        <v>0</v>
      </c>
      <c r="D77" s="24">
        <f>ธ.ค.!N77</f>
        <v>0</v>
      </c>
      <c r="E77" s="24">
        <f>ม.ค.!N77</f>
        <v>0</v>
      </c>
      <c r="F77" s="24">
        <f>ก.พ.!N77</f>
        <v>0</v>
      </c>
      <c r="G77" s="24">
        <f>มี.ค.!N77</f>
        <v>0</v>
      </c>
      <c r="H77" s="24">
        <f>เม.ย.!N77</f>
        <v>0</v>
      </c>
      <c r="I77" s="24">
        <f>พ.ค.!N77</f>
        <v>0</v>
      </c>
      <c r="J77" s="24">
        <f>มิ.ย.!N77</f>
        <v>0</v>
      </c>
      <c r="K77" s="24">
        <f>ก.ค.!N77</f>
        <v>0</v>
      </c>
      <c r="L77" s="24">
        <f>ส.ค.!N77</f>
        <v>0</v>
      </c>
      <c r="M77" s="24">
        <f>ก.ย.!N77</f>
        <v>0</v>
      </c>
      <c r="N77" s="24">
        <f t="shared" si="0"/>
        <v>0</v>
      </c>
    </row>
    <row r="78" spans="1:15">
      <c r="A78" s="24" t="s">
        <v>381</v>
      </c>
      <c r="B78" s="24">
        <f>ต.ค.!N78</f>
        <v>0</v>
      </c>
      <c r="C78" s="24">
        <f>พ.ย.!N78</f>
        <v>0</v>
      </c>
      <c r="D78" s="24">
        <f>ธ.ค.!N78</f>
        <v>0</v>
      </c>
      <c r="E78" s="24">
        <f>ม.ค.!N78</f>
        <v>0</v>
      </c>
      <c r="F78" s="24">
        <f>ก.พ.!N78</f>
        <v>0</v>
      </c>
      <c r="G78" s="24">
        <f>มี.ค.!N78</f>
        <v>0</v>
      </c>
      <c r="H78" s="24">
        <f>เม.ย.!N78</f>
        <v>0</v>
      </c>
      <c r="I78" s="24">
        <f>พ.ค.!N78</f>
        <v>0</v>
      </c>
      <c r="J78" s="24">
        <f>มิ.ย.!N78</f>
        <v>0</v>
      </c>
      <c r="K78" s="24">
        <f>ก.ค.!N78</f>
        <v>0</v>
      </c>
      <c r="L78" s="24">
        <f>ส.ค.!N78</f>
        <v>0</v>
      </c>
      <c r="M78" s="24">
        <f>ก.ย.!N78</f>
        <v>0</v>
      </c>
      <c r="N78" s="24">
        <f t="shared" si="0"/>
        <v>0</v>
      </c>
    </row>
    <row r="79" spans="1:15">
      <c r="A79" s="31" t="s">
        <v>17</v>
      </c>
      <c r="B79" s="24">
        <f>ต.ค.!N79</f>
        <v>0</v>
      </c>
      <c r="C79" s="24">
        <f>พ.ย.!N79</f>
        <v>0</v>
      </c>
      <c r="D79" s="24">
        <f>ธ.ค.!N79</f>
        <v>0</v>
      </c>
      <c r="E79" s="24">
        <f>ม.ค.!N79</f>
        <v>0</v>
      </c>
      <c r="F79" s="24">
        <f>ก.พ.!N79</f>
        <v>0</v>
      </c>
      <c r="G79" s="24">
        <f>มี.ค.!N79</f>
        <v>0</v>
      </c>
      <c r="H79" s="24">
        <f>เม.ย.!N79</f>
        <v>0</v>
      </c>
      <c r="I79" s="24">
        <f>พ.ค.!N79</f>
        <v>0</v>
      </c>
      <c r="J79" s="24">
        <f>มิ.ย.!N79</f>
        <v>0</v>
      </c>
      <c r="K79" s="24">
        <f>ก.ค.!N79</f>
        <v>0</v>
      </c>
      <c r="L79" s="24">
        <f>ส.ค.!N79</f>
        <v>0</v>
      </c>
      <c r="M79" s="24">
        <f>ก.ย.!N79</f>
        <v>0</v>
      </c>
      <c r="N79" s="24">
        <f t="shared" si="0"/>
        <v>0</v>
      </c>
    </row>
    <row r="80" spans="1:15">
      <c r="A80" s="31" t="s">
        <v>622</v>
      </c>
      <c r="B80" s="24">
        <f>ต.ค.!N80</f>
        <v>0</v>
      </c>
      <c r="C80" s="24">
        <f>พ.ย.!N80</f>
        <v>0</v>
      </c>
      <c r="D80" s="24">
        <f>ธ.ค.!N80</f>
        <v>0</v>
      </c>
      <c r="E80" s="24">
        <f>ม.ค.!N80</f>
        <v>0</v>
      </c>
      <c r="F80" s="24">
        <f>ก.พ.!N80</f>
        <v>0</v>
      </c>
      <c r="G80" s="24">
        <f>มี.ค.!N80</f>
        <v>0</v>
      </c>
      <c r="H80" s="24">
        <f>เม.ย.!N80</f>
        <v>0</v>
      </c>
      <c r="I80" s="24">
        <f>พ.ค.!N80</f>
        <v>0</v>
      </c>
      <c r="J80" s="24">
        <f>มิ.ย.!N80</f>
        <v>0</v>
      </c>
      <c r="K80" s="24">
        <f>ก.ค.!N80</f>
        <v>0</v>
      </c>
      <c r="L80" s="24">
        <f>ส.ค.!N80</f>
        <v>0</v>
      </c>
      <c r="M80" s="24">
        <f>ก.ย.!N80</f>
        <v>0</v>
      </c>
      <c r="N80" s="24">
        <f t="shared" si="0"/>
        <v>0</v>
      </c>
    </row>
    <row r="81" spans="1:14">
      <c r="A81" s="24" t="s">
        <v>438</v>
      </c>
      <c r="B81" s="24">
        <f>ต.ค.!N81</f>
        <v>0</v>
      </c>
      <c r="C81" s="24">
        <f>พ.ย.!N81</f>
        <v>0</v>
      </c>
      <c r="D81" s="24">
        <f>ธ.ค.!N81</f>
        <v>0</v>
      </c>
      <c r="E81" s="24">
        <f>ม.ค.!N81</f>
        <v>0</v>
      </c>
      <c r="F81" s="24">
        <f>ก.พ.!N81</f>
        <v>0</v>
      </c>
      <c r="G81" s="24">
        <f>มี.ค.!N81</f>
        <v>0</v>
      </c>
      <c r="H81" s="24">
        <f>เม.ย.!N81</f>
        <v>0</v>
      </c>
      <c r="I81" s="24">
        <f>พ.ค.!N81</f>
        <v>0</v>
      </c>
      <c r="J81" s="24">
        <f>มิ.ย.!N81</f>
        <v>0</v>
      </c>
      <c r="K81" s="24">
        <f>ก.ค.!N81</f>
        <v>0</v>
      </c>
      <c r="L81" s="24">
        <f>ส.ค.!N81</f>
        <v>0</v>
      </c>
      <c r="M81" s="24">
        <f>ก.ย.!N81</f>
        <v>0</v>
      </c>
      <c r="N81" s="24">
        <f t="shared" si="0"/>
        <v>0</v>
      </c>
    </row>
    <row r="82" spans="1:14">
      <c r="A82" s="24" t="s">
        <v>608</v>
      </c>
      <c r="B82" s="24">
        <f>ต.ค.!N82</f>
        <v>0</v>
      </c>
      <c r="C82" s="24">
        <f>พ.ย.!N82</f>
        <v>0</v>
      </c>
      <c r="D82" s="24">
        <f>ธ.ค.!N82</f>
        <v>0</v>
      </c>
      <c r="E82" s="24">
        <f>ม.ค.!N82</f>
        <v>0</v>
      </c>
      <c r="F82" s="24">
        <f>ก.พ.!N82</f>
        <v>0</v>
      </c>
      <c r="G82" s="24">
        <f>มี.ค.!N82</f>
        <v>0</v>
      </c>
      <c r="H82" s="24">
        <f>เม.ย.!N82</f>
        <v>0</v>
      </c>
      <c r="I82" s="24">
        <f>พ.ค.!N82</f>
        <v>0</v>
      </c>
      <c r="J82" s="24">
        <f>มิ.ย.!N82</f>
        <v>0</v>
      </c>
      <c r="K82" s="24">
        <f>ก.ค.!N82</f>
        <v>0</v>
      </c>
      <c r="L82" s="24">
        <f>ส.ค.!N82</f>
        <v>0</v>
      </c>
      <c r="M82" s="24">
        <f>ก.ย.!N82</f>
        <v>0</v>
      </c>
      <c r="N82" s="24">
        <f t="shared" si="0"/>
        <v>0</v>
      </c>
    </row>
    <row r="83" spans="1:14">
      <c r="A83" s="24" t="s">
        <v>382</v>
      </c>
      <c r="B83" s="24">
        <f>ต.ค.!N83</f>
        <v>0</v>
      </c>
      <c r="C83" s="24">
        <f>พ.ย.!N83</f>
        <v>0</v>
      </c>
      <c r="D83" s="24">
        <f>ธ.ค.!N83</f>
        <v>0</v>
      </c>
      <c r="E83" s="24">
        <f>ม.ค.!N83</f>
        <v>0</v>
      </c>
      <c r="F83" s="24">
        <f>ก.พ.!N83</f>
        <v>0</v>
      </c>
      <c r="G83" s="24">
        <f>มี.ค.!N83</f>
        <v>0</v>
      </c>
      <c r="H83" s="24">
        <f>เม.ย.!N83</f>
        <v>0</v>
      </c>
      <c r="I83" s="24">
        <f>พ.ค.!N83</f>
        <v>0</v>
      </c>
      <c r="J83" s="24">
        <f>มิ.ย.!N83</f>
        <v>0</v>
      </c>
      <c r="K83" s="24">
        <f>ก.ค.!N83</f>
        <v>0</v>
      </c>
      <c r="L83" s="24">
        <f>ส.ค.!N83</f>
        <v>0</v>
      </c>
      <c r="M83" s="24">
        <f>ก.ย.!N83</f>
        <v>0</v>
      </c>
      <c r="N83" s="24">
        <f t="shared" si="0"/>
        <v>0</v>
      </c>
    </row>
    <row r="84" spans="1:14">
      <c r="A84" s="24" t="s">
        <v>384</v>
      </c>
      <c r="B84" s="24">
        <f>ต.ค.!N84</f>
        <v>0</v>
      </c>
      <c r="C84" s="24">
        <f>พ.ย.!N84</f>
        <v>0</v>
      </c>
      <c r="D84" s="24">
        <f>ธ.ค.!N84</f>
        <v>0</v>
      </c>
      <c r="E84" s="24">
        <f>ม.ค.!N84</f>
        <v>0</v>
      </c>
      <c r="F84" s="24">
        <f>ก.พ.!N84</f>
        <v>0</v>
      </c>
      <c r="G84" s="24">
        <f>มี.ค.!N84</f>
        <v>0</v>
      </c>
      <c r="H84" s="24">
        <f>เม.ย.!N84</f>
        <v>0</v>
      </c>
      <c r="I84" s="24">
        <f>พ.ค.!N84</f>
        <v>0</v>
      </c>
      <c r="J84" s="24">
        <f>มิ.ย.!N84</f>
        <v>0</v>
      </c>
      <c r="K84" s="24">
        <f>ก.ค.!N84</f>
        <v>0</v>
      </c>
      <c r="L84" s="24">
        <f>ส.ค.!N84</f>
        <v>0</v>
      </c>
      <c r="M84" s="24">
        <f>ก.ย.!N84</f>
        <v>0</v>
      </c>
      <c r="N84" s="24">
        <f t="shared" si="0"/>
        <v>0</v>
      </c>
    </row>
    <row r="85" spans="1:14">
      <c r="A85" s="24" t="s">
        <v>609</v>
      </c>
      <c r="B85" s="24">
        <f>ต.ค.!N85</f>
        <v>750</v>
      </c>
      <c r="C85" s="24">
        <f>พ.ย.!N85</f>
        <v>0</v>
      </c>
      <c r="D85" s="24">
        <f>ธ.ค.!N85</f>
        <v>0</v>
      </c>
      <c r="E85" s="24">
        <f>ม.ค.!N85</f>
        <v>0</v>
      </c>
      <c r="F85" s="24">
        <f>ก.พ.!N85</f>
        <v>0</v>
      </c>
      <c r="G85" s="24">
        <f>มี.ค.!N85</f>
        <v>0</v>
      </c>
      <c r="H85" s="24">
        <f>เม.ย.!N85</f>
        <v>0</v>
      </c>
      <c r="I85" s="24">
        <f>พ.ค.!N85</f>
        <v>0</v>
      </c>
      <c r="J85" s="24">
        <f>มิ.ย.!N85</f>
        <v>0</v>
      </c>
      <c r="K85" s="24">
        <f>ก.ค.!N85</f>
        <v>0</v>
      </c>
      <c r="L85" s="24">
        <f>ส.ค.!N85</f>
        <v>0</v>
      </c>
      <c r="M85" s="24">
        <f>ก.ย.!N85</f>
        <v>0</v>
      </c>
      <c r="N85" s="24">
        <f t="shared" si="0"/>
        <v>750</v>
      </c>
    </row>
    <row r="86" spans="1:14">
      <c r="A86" s="24" t="s">
        <v>610</v>
      </c>
      <c r="B86" s="24">
        <f>ต.ค.!N86</f>
        <v>0</v>
      </c>
      <c r="C86" s="24">
        <f>พ.ย.!N86</f>
        <v>0</v>
      </c>
      <c r="D86" s="24">
        <f>ธ.ค.!N86</f>
        <v>0</v>
      </c>
      <c r="E86" s="24">
        <f>ม.ค.!N86</f>
        <v>0</v>
      </c>
      <c r="F86" s="24">
        <f>ก.พ.!N86</f>
        <v>0</v>
      </c>
      <c r="G86" s="24">
        <f>มี.ค.!N86</f>
        <v>0</v>
      </c>
      <c r="H86" s="24">
        <f>เม.ย.!N86</f>
        <v>0</v>
      </c>
      <c r="I86" s="24">
        <f>พ.ค.!N86</f>
        <v>0</v>
      </c>
      <c r="J86" s="24">
        <f>มิ.ย.!N86</f>
        <v>0</v>
      </c>
      <c r="K86" s="24">
        <f>ก.ค.!N86</f>
        <v>0</v>
      </c>
      <c r="L86" s="24">
        <f>ส.ค.!N86</f>
        <v>0</v>
      </c>
      <c r="M86" s="24">
        <f>ก.ย.!N86</f>
        <v>0</v>
      </c>
      <c r="N86" s="24">
        <f t="shared" si="0"/>
        <v>0</v>
      </c>
    </row>
    <row r="87" spans="1:14">
      <c r="A87" s="24" t="s">
        <v>611</v>
      </c>
      <c r="B87" s="24">
        <f>ต.ค.!N87</f>
        <v>0</v>
      </c>
      <c r="C87" s="24">
        <f>พ.ย.!N87</f>
        <v>0</v>
      </c>
      <c r="D87" s="24">
        <f>ธ.ค.!N87</f>
        <v>0</v>
      </c>
      <c r="E87" s="24">
        <f>ม.ค.!N87</f>
        <v>0</v>
      </c>
      <c r="F87" s="24">
        <f>ก.พ.!N87</f>
        <v>0</v>
      </c>
      <c r="G87" s="24">
        <f>มี.ค.!N87</f>
        <v>0</v>
      </c>
      <c r="H87" s="24">
        <f>เม.ย.!N87</f>
        <v>0</v>
      </c>
      <c r="I87" s="24">
        <f>พ.ค.!N87</f>
        <v>0</v>
      </c>
      <c r="J87" s="24">
        <f>มิ.ย.!N87</f>
        <v>0</v>
      </c>
      <c r="K87" s="24">
        <f>ก.ค.!N87</f>
        <v>0</v>
      </c>
      <c r="L87" s="24">
        <f>ส.ค.!N87</f>
        <v>0</v>
      </c>
      <c r="M87" s="24">
        <f>ก.ย.!N87</f>
        <v>0</v>
      </c>
      <c r="N87" s="24">
        <f t="shared" si="0"/>
        <v>0</v>
      </c>
    </row>
    <row r="88" spans="1:14" hidden="1">
      <c r="A88" s="31" t="s">
        <v>16</v>
      </c>
      <c r="B88" s="24">
        <f>ต.ค.!N88</f>
        <v>0</v>
      </c>
      <c r="C88" s="24">
        <f>พ.ย.!N88</f>
        <v>0</v>
      </c>
      <c r="D88" s="24">
        <f>ธ.ค.!N88</f>
        <v>0</v>
      </c>
      <c r="E88" s="24">
        <f>ม.ค.!N88</f>
        <v>0</v>
      </c>
      <c r="F88" s="24">
        <f>ก.พ.!N88</f>
        <v>0</v>
      </c>
      <c r="G88" s="24">
        <f>มี.ค.!N88</f>
        <v>0</v>
      </c>
      <c r="H88" s="24">
        <f>เม.ย.!N88</f>
        <v>0</v>
      </c>
      <c r="I88" s="24">
        <f>พ.ค.!N88</f>
        <v>0</v>
      </c>
      <c r="J88" s="24">
        <f>มิ.ย.!N88</f>
        <v>0</v>
      </c>
      <c r="K88" s="24">
        <f>ก.ค.!N88</f>
        <v>0</v>
      </c>
      <c r="L88" s="24">
        <f>ส.ค.!N88</f>
        <v>0</v>
      </c>
      <c r="M88" s="24">
        <f>ก.ย.!N88</f>
        <v>0</v>
      </c>
      <c r="N88" s="24">
        <f t="shared" si="0"/>
        <v>0</v>
      </c>
    </row>
    <row r="89" spans="1:14" hidden="1">
      <c r="A89" s="31" t="s">
        <v>0</v>
      </c>
      <c r="B89" s="24">
        <f>ต.ค.!N89</f>
        <v>0</v>
      </c>
      <c r="C89" s="24">
        <f>พ.ย.!N89</f>
        <v>0</v>
      </c>
      <c r="D89" s="24">
        <f>ธ.ค.!N89</f>
        <v>0</v>
      </c>
      <c r="E89" s="24">
        <f>ม.ค.!N89</f>
        <v>0</v>
      </c>
      <c r="F89" s="24">
        <f>ก.พ.!N89</f>
        <v>0</v>
      </c>
      <c r="G89" s="24">
        <f>มี.ค.!N89</f>
        <v>0</v>
      </c>
      <c r="H89" s="24">
        <f>เม.ย.!N89</f>
        <v>0</v>
      </c>
      <c r="I89" s="24">
        <f>พ.ค.!N89</f>
        <v>0</v>
      </c>
      <c r="J89" s="24">
        <f>มิ.ย.!N89</f>
        <v>0</v>
      </c>
      <c r="K89" s="24">
        <f>ก.ค.!N89</f>
        <v>0</v>
      </c>
      <c r="L89" s="24">
        <f>ส.ค.!N89</f>
        <v>0</v>
      </c>
      <c r="M89" s="24">
        <f>ก.ย.!N89</f>
        <v>0</v>
      </c>
      <c r="N89" s="24">
        <f t="shared" si="0"/>
        <v>0</v>
      </c>
    </row>
    <row r="90" spans="1:14">
      <c r="A90" s="31" t="s">
        <v>18</v>
      </c>
      <c r="B90" s="24">
        <f>ต.ค.!N90</f>
        <v>0</v>
      </c>
      <c r="C90" s="24">
        <f>พ.ย.!N90</f>
        <v>0</v>
      </c>
      <c r="D90" s="24">
        <f>ธ.ค.!N90</f>
        <v>0</v>
      </c>
      <c r="E90" s="24">
        <f>ม.ค.!N90</f>
        <v>0</v>
      </c>
      <c r="F90" s="24">
        <f>ก.พ.!N90</f>
        <v>0</v>
      </c>
      <c r="G90" s="24">
        <f>มี.ค.!N90</f>
        <v>0</v>
      </c>
      <c r="H90" s="24">
        <f>เม.ย.!N90</f>
        <v>0</v>
      </c>
      <c r="I90" s="24">
        <f>พ.ค.!N90</f>
        <v>0</v>
      </c>
      <c r="J90" s="24">
        <f>มิ.ย.!N90</f>
        <v>0</v>
      </c>
      <c r="K90" s="24">
        <f>ก.ค.!N90</f>
        <v>0</v>
      </c>
      <c r="L90" s="24">
        <f>ส.ค.!N90</f>
        <v>0</v>
      </c>
      <c r="M90" s="24">
        <f>ก.ย.!N90</f>
        <v>0</v>
      </c>
      <c r="N90" s="24">
        <f t="shared" si="0"/>
        <v>0</v>
      </c>
    </row>
    <row r="91" spans="1:14" hidden="1">
      <c r="A91" s="31"/>
      <c r="B91" s="24">
        <f>ต.ค.!N91</f>
        <v>0</v>
      </c>
      <c r="C91" s="24">
        <f>พ.ย.!N91</f>
        <v>0</v>
      </c>
      <c r="D91" s="24">
        <f>ธ.ค.!N91</f>
        <v>0</v>
      </c>
      <c r="E91" s="24">
        <f>ม.ค.!N91</f>
        <v>0</v>
      </c>
      <c r="F91" s="24">
        <f>ก.พ.!N91</f>
        <v>0</v>
      </c>
      <c r="G91" s="24">
        <f>มี.ค.!N91</f>
        <v>0</v>
      </c>
      <c r="H91" s="24">
        <f>เม.ย.!N91</f>
        <v>0</v>
      </c>
      <c r="I91" s="24">
        <f>พ.ค.!N91</f>
        <v>0</v>
      </c>
      <c r="J91" s="24">
        <f>มิ.ย.!N91</f>
        <v>0</v>
      </c>
      <c r="K91" s="24">
        <f>ก.ค.!N91</f>
        <v>0</v>
      </c>
      <c r="L91" s="24">
        <f>ส.ค.!N91</f>
        <v>0</v>
      </c>
      <c r="M91" s="24">
        <f>ก.ย.!N91</f>
        <v>0</v>
      </c>
      <c r="N91" s="24">
        <f t="shared" si="0"/>
        <v>0</v>
      </c>
    </row>
    <row r="92" spans="1:14" hidden="1">
      <c r="A92" s="31"/>
      <c r="B92" s="24">
        <f>ต.ค.!N92</f>
        <v>0</v>
      </c>
      <c r="C92" s="24">
        <f>พ.ย.!N92</f>
        <v>0</v>
      </c>
      <c r="D92" s="24">
        <f>ธ.ค.!N92</f>
        <v>0</v>
      </c>
      <c r="E92" s="24">
        <f>ม.ค.!N92</f>
        <v>0</v>
      </c>
      <c r="F92" s="24">
        <f>ก.พ.!N92</f>
        <v>0</v>
      </c>
      <c r="G92" s="24">
        <f>มี.ค.!N92</f>
        <v>0</v>
      </c>
      <c r="H92" s="24">
        <f>เม.ย.!N92</f>
        <v>0</v>
      </c>
      <c r="I92" s="24">
        <f>พ.ค.!N92</f>
        <v>0</v>
      </c>
      <c r="J92" s="24">
        <f>มิ.ย.!N92</f>
        <v>0</v>
      </c>
      <c r="K92" s="24">
        <f>ก.ค.!N92</f>
        <v>0</v>
      </c>
      <c r="L92" s="24">
        <f>ส.ค.!N92</f>
        <v>0</v>
      </c>
      <c r="M92" s="24">
        <f>ก.ย.!N92</f>
        <v>0</v>
      </c>
      <c r="N92" s="24">
        <f t="shared" si="0"/>
        <v>0</v>
      </c>
    </row>
    <row r="93" spans="1:14" hidden="1">
      <c r="A93" s="31"/>
      <c r="B93" s="24">
        <f>ต.ค.!N93</f>
        <v>0</v>
      </c>
      <c r="C93" s="24">
        <f>พ.ย.!N93</f>
        <v>0</v>
      </c>
      <c r="D93" s="24">
        <f>ธ.ค.!N93</f>
        <v>0</v>
      </c>
      <c r="E93" s="24">
        <f>ม.ค.!N93</f>
        <v>0</v>
      </c>
      <c r="F93" s="24">
        <f>ก.พ.!N93</f>
        <v>0</v>
      </c>
      <c r="G93" s="24">
        <f>มี.ค.!N93</f>
        <v>0</v>
      </c>
      <c r="H93" s="24">
        <f>เม.ย.!N93</f>
        <v>0</v>
      </c>
      <c r="I93" s="24">
        <f>พ.ค.!N93</f>
        <v>0</v>
      </c>
      <c r="J93" s="24">
        <f>มิ.ย.!N93</f>
        <v>0</v>
      </c>
      <c r="K93" s="24">
        <f>ก.ค.!N93</f>
        <v>0</v>
      </c>
      <c r="L93" s="24">
        <f>ส.ค.!N93</f>
        <v>0</v>
      </c>
      <c r="M93" s="24">
        <f>ก.ย.!N93</f>
        <v>0</v>
      </c>
      <c r="N93" s="24">
        <f t="shared" si="0"/>
        <v>0</v>
      </c>
    </row>
    <row r="94" spans="1:14" hidden="1">
      <c r="A94" s="31"/>
      <c r="B94" s="24">
        <f>ต.ค.!N94</f>
        <v>0</v>
      </c>
      <c r="C94" s="24">
        <f>พ.ย.!N94</f>
        <v>0</v>
      </c>
      <c r="D94" s="24">
        <f>ธ.ค.!N94</f>
        <v>0</v>
      </c>
      <c r="E94" s="24">
        <f>ม.ค.!N94</f>
        <v>0</v>
      </c>
      <c r="F94" s="24">
        <f>ก.พ.!N94</f>
        <v>0</v>
      </c>
      <c r="G94" s="24">
        <f>มี.ค.!N94</f>
        <v>0</v>
      </c>
      <c r="H94" s="24">
        <f>เม.ย.!N94</f>
        <v>0</v>
      </c>
      <c r="I94" s="24">
        <f>พ.ค.!N94</f>
        <v>0</v>
      </c>
      <c r="J94" s="24">
        <f>มิ.ย.!N94</f>
        <v>0</v>
      </c>
      <c r="K94" s="24">
        <f>ก.ค.!N94</f>
        <v>0</v>
      </c>
      <c r="L94" s="24">
        <f>ส.ค.!N94</f>
        <v>0</v>
      </c>
      <c r="M94" s="24">
        <f>ก.ย.!N94</f>
        <v>0</v>
      </c>
      <c r="N94" s="24">
        <f t="shared" si="0"/>
        <v>0</v>
      </c>
    </row>
    <row r="95" spans="1:14" hidden="1">
      <c r="A95" s="31"/>
      <c r="B95" s="24">
        <f>ต.ค.!N95</f>
        <v>0</v>
      </c>
      <c r="C95" s="24">
        <f>พ.ย.!N95</f>
        <v>0</v>
      </c>
      <c r="D95" s="24">
        <f>ธ.ค.!N95</f>
        <v>0</v>
      </c>
      <c r="E95" s="24">
        <f>ม.ค.!N95</f>
        <v>0</v>
      </c>
      <c r="F95" s="24">
        <f>ก.พ.!N95</f>
        <v>0</v>
      </c>
      <c r="G95" s="24">
        <f>มี.ค.!N95</f>
        <v>0</v>
      </c>
      <c r="H95" s="24">
        <f>เม.ย.!N95</f>
        <v>0</v>
      </c>
      <c r="I95" s="24">
        <f>พ.ค.!N95</f>
        <v>0</v>
      </c>
      <c r="J95" s="24">
        <f>มิ.ย.!N95</f>
        <v>0</v>
      </c>
      <c r="K95" s="24">
        <f>ก.ค.!N95</f>
        <v>0</v>
      </c>
      <c r="L95" s="24">
        <f>ส.ค.!N95</f>
        <v>0</v>
      </c>
      <c r="M95" s="24">
        <f>ก.ย.!N95</f>
        <v>0</v>
      </c>
      <c r="N95" s="24">
        <f t="shared" si="0"/>
        <v>0</v>
      </c>
    </row>
    <row r="96" spans="1:14">
      <c r="A96" s="23" t="s">
        <v>389</v>
      </c>
      <c r="B96" s="24">
        <f>ต.ค.!N96</f>
        <v>0</v>
      </c>
      <c r="C96" s="24">
        <f>พ.ย.!N96</f>
        <v>0</v>
      </c>
      <c r="D96" s="24">
        <f>ธ.ค.!N96</f>
        <v>0</v>
      </c>
      <c r="E96" s="24">
        <f>ม.ค.!N96</f>
        <v>0</v>
      </c>
      <c r="F96" s="24">
        <f>ก.พ.!N96</f>
        <v>0</v>
      </c>
      <c r="G96" s="24">
        <f>มี.ค.!N96</f>
        <v>0</v>
      </c>
      <c r="H96" s="24">
        <f>เม.ย.!N96</f>
        <v>0</v>
      </c>
      <c r="I96" s="24">
        <f>พ.ค.!N96</f>
        <v>0</v>
      </c>
      <c r="J96" s="24">
        <f>มิ.ย.!N96</f>
        <v>0</v>
      </c>
      <c r="K96" s="24">
        <f>ก.ค.!N96</f>
        <v>0</v>
      </c>
      <c r="L96" s="24">
        <f>ส.ค.!N96</f>
        <v>0</v>
      </c>
      <c r="M96" s="24">
        <f>ก.ย.!N96</f>
        <v>0</v>
      </c>
      <c r="N96" s="24">
        <f t="shared" si="0"/>
        <v>0</v>
      </c>
    </row>
    <row r="97" spans="1:14">
      <c r="A97" s="24" t="s">
        <v>137</v>
      </c>
      <c r="B97" s="24">
        <f>ต.ค.!N97</f>
        <v>0</v>
      </c>
      <c r="C97" s="24">
        <f>พ.ย.!N97</f>
        <v>0</v>
      </c>
      <c r="D97" s="24">
        <f>ธ.ค.!N97</f>
        <v>0</v>
      </c>
      <c r="E97" s="24">
        <f>ม.ค.!N97</f>
        <v>0</v>
      </c>
      <c r="F97" s="24">
        <f>ก.พ.!N97</f>
        <v>0</v>
      </c>
      <c r="G97" s="24">
        <f>มี.ค.!N97</f>
        <v>0</v>
      </c>
      <c r="H97" s="24">
        <f>เม.ย.!N97</f>
        <v>0</v>
      </c>
      <c r="I97" s="24">
        <f>พ.ค.!N97</f>
        <v>0</v>
      </c>
      <c r="J97" s="24">
        <f>มิ.ย.!N97</f>
        <v>0</v>
      </c>
      <c r="K97" s="24">
        <f>ก.ค.!N97</f>
        <v>0</v>
      </c>
      <c r="L97" s="24">
        <f>ส.ค.!N97</f>
        <v>0</v>
      </c>
      <c r="M97" s="24">
        <f>ก.ย.!N97</f>
        <v>0</v>
      </c>
      <c r="N97" s="24">
        <f t="shared" si="0"/>
        <v>0</v>
      </c>
    </row>
    <row r="98" spans="1:14">
      <c r="A98" s="31" t="s">
        <v>136</v>
      </c>
      <c r="B98" s="24">
        <f>ต.ค.!N98</f>
        <v>0</v>
      </c>
      <c r="C98" s="24">
        <f>พ.ย.!N98</f>
        <v>0</v>
      </c>
      <c r="D98" s="24">
        <f>ธ.ค.!N98</f>
        <v>0</v>
      </c>
      <c r="E98" s="24">
        <f>ม.ค.!N98</f>
        <v>0</v>
      </c>
      <c r="F98" s="24">
        <f>ก.พ.!N98</f>
        <v>0</v>
      </c>
      <c r="G98" s="24">
        <f>มี.ค.!N98</f>
        <v>0</v>
      </c>
      <c r="H98" s="24">
        <f>เม.ย.!N98</f>
        <v>0</v>
      </c>
      <c r="I98" s="24">
        <f>พ.ค.!N98</f>
        <v>0</v>
      </c>
      <c r="J98" s="24">
        <f>มิ.ย.!N98</f>
        <v>0</v>
      </c>
      <c r="K98" s="24">
        <f>ก.ค.!N98</f>
        <v>0</v>
      </c>
      <c r="L98" s="24">
        <f>ส.ค.!N98</f>
        <v>0</v>
      </c>
      <c r="M98" s="24">
        <f>ก.ย.!N98</f>
        <v>0</v>
      </c>
      <c r="N98" s="24">
        <f t="shared" si="0"/>
        <v>0</v>
      </c>
    </row>
    <row r="99" spans="1:14">
      <c r="A99" s="23" t="s">
        <v>390</v>
      </c>
      <c r="B99" s="24">
        <f>ต.ค.!N99</f>
        <v>0</v>
      </c>
      <c r="C99" s="24">
        <f>พ.ย.!N99</f>
        <v>0</v>
      </c>
      <c r="D99" s="24">
        <f>ธ.ค.!N99</f>
        <v>0</v>
      </c>
      <c r="E99" s="24">
        <f>ม.ค.!N99</f>
        <v>0</v>
      </c>
      <c r="F99" s="24">
        <f>ก.พ.!N99</f>
        <v>0</v>
      </c>
      <c r="G99" s="24">
        <f>มี.ค.!N99</f>
        <v>0</v>
      </c>
      <c r="H99" s="24">
        <f>เม.ย.!N99</f>
        <v>0</v>
      </c>
      <c r="I99" s="24">
        <f>พ.ค.!N99</f>
        <v>0</v>
      </c>
      <c r="J99" s="24">
        <f>มิ.ย.!N99</f>
        <v>0</v>
      </c>
      <c r="K99" s="24">
        <f>ก.ค.!N99</f>
        <v>0</v>
      </c>
      <c r="L99" s="24">
        <f>ส.ค.!N99</f>
        <v>0</v>
      </c>
      <c r="M99" s="24">
        <f>ก.ย.!N99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ต.ค.!N100</f>
        <v>0</v>
      </c>
      <c r="C100" s="24">
        <f>พ.ย.!N100</f>
        <v>0</v>
      </c>
      <c r="D100" s="24">
        <f>ธ.ค.!N100</f>
        <v>0</v>
      </c>
      <c r="E100" s="24">
        <f>ม.ค.!N100</f>
        <v>0</v>
      </c>
      <c r="F100" s="24">
        <f>ก.พ.!N100</f>
        <v>0</v>
      </c>
      <c r="G100" s="24">
        <f>มี.ค.!N100</f>
        <v>0</v>
      </c>
      <c r="H100" s="24">
        <f>เม.ย.!N100</f>
        <v>0</v>
      </c>
      <c r="I100" s="24">
        <f>พ.ค.!N100</f>
        <v>0</v>
      </c>
      <c r="J100" s="24">
        <f>มิ.ย.!N100</f>
        <v>0</v>
      </c>
      <c r="K100" s="24">
        <f>ก.ค.!N100</f>
        <v>0</v>
      </c>
      <c r="L100" s="24">
        <f>ส.ค.!N100</f>
        <v>0</v>
      </c>
      <c r="M100" s="24">
        <f>ก.ย.!N100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ต.ค.!N101</f>
        <v>0</v>
      </c>
      <c r="C101" s="24">
        <f>พ.ย.!N101</f>
        <v>0</v>
      </c>
      <c r="D101" s="24">
        <f>ธ.ค.!N101</f>
        <v>0</v>
      </c>
      <c r="E101" s="24">
        <f>ม.ค.!N101</f>
        <v>0</v>
      </c>
      <c r="F101" s="24">
        <f>ก.พ.!N101</f>
        <v>0</v>
      </c>
      <c r="G101" s="24">
        <f>มี.ค.!N101</f>
        <v>0</v>
      </c>
      <c r="H101" s="24">
        <f>เม.ย.!N101</f>
        <v>0</v>
      </c>
      <c r="I101" s="24">
        <f>พ.ค.!N101</f>
        <v>0</v>
      </c>
      <c r="J101" s="24">
        <f>มิ.ย.!N101</f>
        <v>0</v>
      </c>
      <c r="K101" s="24">
        <f>ก.ค.!N101</f>
        <v>0</v>
      </c>
      <c r="L101" s="24">
        <f>ส.ค.!N101</f>
        <v>0</v>
      </c>
      <c r="M101" s="24">
        <f>ก.ย.!N101</f>
        <v>0</v>
      </c>
      <c r="N101" s="24">
        <f t="shared" si="0"/>
        <v>0</v>
      </c>
    </row>
    <row r="102" spans="1:14">
      <c r="A102" s="24" t="s">
        <v>443</v>
      </c>
      <c r="B102" s="24">
        <f>ต.ค.!N102</f>
        <v>211335.94</v>
      </c>
      <c r="C102" s="24">
        <f>พ.ย.!N102</f>
        <v>0</v>
      </c>
      <c r="D102" s="24">
        <f>ธ.ค.!N102</f>
        <v>0</v>
      </c>
      <c r="E102" s="24">
        <f>ม.ค.!N102</f>
        <v>0</v>
      </c>
      <c r="F102" s="24">
        <f>ก.พ.!N102</f>
        <v>0</v>
      </c>
      <c r="G102" s="24">
        <f>มี.ค.!N102</f>
        <v>0</v>
      </c>
      <c r="H102" s="24">
        <f>เม.ย.!N102</f>
        <v>0</v>
      </c>
      <c r="I102" s="24">
        <f>พ.ค.!N102</f>
        <v>0</v>
      </c>
      <c r="J102" s="24">
        <f>มิ.ย.!N102</f>
        <v>0</v>
      </c>
      <c r="K102" s="24">
        <f>ก.ค.!N102</f>
        <v>0</v>
      </c>
      <c r="L102" s="24">
        <f>ส.ค.!N102</f>
        <v>0</v>
      </c>
      <c r="M102" s="24">
        <f>ก.ย.!N102</f>
        <v>0</v>
      </c>
      <c r="N102" s="24">
        <f t="shared" si="0"/>
        <v>211335.94</v>
      </c>
    </row>
    <row r="103" spans="1:14" hidden="1">
      <c r="A103" s="24" t="s">
        <v>444</v>
      </c>
      <c r="B103" s="24">
        <f>ต.ค.!N103</f>
        <v>0</v>
      </c>
      <c r="C103" s="24">
        <f>พ.ย.!N103</f>
        <v>0</v>
      </c>
      <c r="D103" s="24">
        <f>ธ.ค.!N103</f>
        <v>0</v>
      </c>
      <c r="E103" s="24">
        <f>ม.ค.!N103</f>
        <v>0</v>
      </c>
      <c r="F103" s="24">
        <f>ก.พ.!N103</f>
        <v>0</v>
      </c>
      <c r="G103" s="24">
        <f>มี.ค.!N103</f>
        <v>0</v>
      </c>
      <c r="H103" s="24">
        <f>เม.ย.!N103</f>
        <v>0</v>
      </c>
      <c r="I103" s="24">
        <f>พ.ค.!N103</f>
        <v>0</v>
      </c>
      <c r="J103" s="24">
        <f>มิ.ย.!N103</f>
        <v>0</v>
      </c>
      <c r="K103" s="24">
        <f>ก.ค.!N103</f>
        <v>0</v>
      </c>
      <c r="L103" s="24">
        <f>ส.ค.!N103</f>
        <v>0</v>
      </c>
      <c r="M103" s="24">
        <f>ก.ย.!N103</f>
        <v>0</v>
      </c>
      <c r="N103" s="24">
        <f t="shared" si="0"/>
        <v>0</v>
      </c>
    </row>
    <row r="104" spans="1:14">
      <c r="A104" s="24" t="s">
        <v>445</v>
      </c>
      <c r="B104" s="24">
        <f>ต.ค.!N104</f>
        <v>86333.05</v>
      </c>
      <c r="C104" s="24">
        <f>พ.ย.!N104</f>
        <v>0</v>
      </c>
      <c r="D104" s="24">
        <f>ธ.ค.!N104</f>
        <v>0</v>
      </c>
      <c r="E104" s="24">
        <f>ม.ค.!N104</f>
        <v>0</v>
      </c>
      <c r="F104" s="24">
        <f>ก.พ.!N104</f>
        <v>0</v>
      </c>
      <c r="G104" s="24">
        <f>มี.ค.!N104</f>
        <v>0</v>
      </c>
      <c r="H104" s="24">
        <f>เม.ย.!N104</f>
        <v>0</v>
      </c>
      <c r="I104" s="24">
        <f>พ.ค.!N104</f>
        <v>0</v>
      </c>
      <c r="J104" s="24">
        <f>มิ.ย.!N104</f>
        <v>0</v>
      </c>
      <c r="K104" s="24">
        <f>ก.ค.!N104</f>
        <v>0</v>
      </c>
      <c r="L104" s="24">
        <f>ส.ค.!N104</f>
        <v>0</v>
      </c>
      <c r="M104" s="24">
        <f>ก.ย.!N104</f>
        <v>0</v>
      </c>
      <c r="N104" s="24">
        <f>SUM(B104:M104)</f>
        <v>86333.05</v>
      </c>
    </row>
    <row r="105" spans="1:14" hidden="1">
      <c r="A105" s="24" t="s">
        <v>446</v>
      </c>
      <c r="B105" s="24">
        <f>ต.ค.!N105</f>
        <v>0</v>
      </c>
      <c r="C105" s="24">
        <f>พ.ย.!N105</f>
        <v>0</v>
      </c>
      <c r="D105" s="24">
        <f>ธ.ค.!N105</f>
        <v>0</v>
      </c>
      <c r="E105" s="24">
        <f>ม.ค.!N105</f>
        <v>0</v>
      </c>
      <c r="F105" s="24">
        <f>ก.พ.!N105</f>
        <v>0</v>
      </c>
      <c r="G105" s="24">
        <f>มี.ค.!N105</f>
        <v>0</v>
      </c>
      <c r="H105" s="24">
        <f>เม.ย.!N105</f>
        <v>0</v>
      </c>
      <c r="I105" s="24">
        <f>พ.ค.!N105</f>
        <v>0</v>
      </c>
      <c r="J105" s="24">
        <f>มิ.ย.!N105</f>
        <v>0</v>
      </c>
      <c r="K105" s="24">
        <f>ก.ค.!N105</f>
        <v>0</v>
      </c>
      <c r="L105" s="24">
        <f>ส.ค.!N105</f>
        <v>0</v>
      </c>
      <c r="M105" s="24">
        <f>ก.ย.!N105</f>
        <v>0</v>
      </c>
      <c r="N105" s="24">
        <f>SUM(B105:M105)</f>
        <v>0</v>
      </c>
    </row>
    <row r="106" spans="1:14">
      <c r="A106" s="24" t="s">
        <v>447</v>
      </c>
      <c r="B106" s="24">
        <f>ต.ค.!N106</f>
        <v>0</v>
      </c>
      <c r="C106" s="24">
        <f>พ.ย.!N106</f>
        <v>0</v>
      </c>
      <c r="D106" s="24">
        <f>ธ.ค.!N106</f>
        <v>0</v>
      </c>
      <c r="E106" s="24">
        <f>ม.ค.!N106</f>
        <v>0</v>
      </c>
      <c r="F106" s="24">
        <f>ก.พ.!N106</f>
        <v>0</v>
      </c>
      <c r="G106" s="24">
        <f>มี.ค.!N106</f>
        <v>0</v>
      </c>
      <c r="H106" s="24">
        <f>เม.ย.!N106</f>
        <v>0</v>
      </c>
      <c r="I106" s="24">
        <f>พ.ค.!N106</f>
        <v>0</v>
      </c>
      <c r="J106" s="24">
        <f>มิ.ย.!N106</f>
        <v>0</v>
      </c>
      <c r="K106" s="24">
        <f>ก.ค.!N106</f>
        <v>0</v>
      </c>
      <c r="L106" s="24">
        <f>ส.ค.!N106</f>
        <v>0</v>
      </c>
      <c r="M106" s="24">
        <f>ก.ย.!N106</f>
        <v>0</v>
      </c>
      <c r="N106" s="24">
        <f>SUM(B106:M106)</f>
        <v>0</v>
      </c>
    </row>
    <row r="107" spans="1:14" hidden="1">
      <c r="A107" s="24" t="s">
        <v>583</v>
      </c>
      <c r="B107" s="24"/>
      <c r="C107" s="24">
        <f>พ.ย.!N107</f>
        <v>0</v>
      </c>
      <c r="D107" s="24">
        <f>ธ.ค.!N107</f>
        <v>0</v>
      </c>
      <c r="E107" s="24">
        <f>ม.ค.!N107</f>
        <v>0</v>
      </c>
      <c r="F107" s="24">
        <f>ก.พ.!N107</f>
        <v>0</v>
      </c>
      <c r="G107" s="24">
        <f>มี.ค.!N107</f>
        <v>0</v>
      </c>
      <c r="H107" s="24">
        <f>เม.ย.!N107</f>
        <v>0</v>
      </c>
      <c r="I107" s="24">
        <f>พ.ค.!N107</f>
        <v>0</v>
      </c>
      <c r="J107" s="24">
        <f>มิ.ย.!N107</f>
        <v>0</v>
      </c>
      <c r="K107" s="24">
        <f>ก.ค.!N107</f>
        <v>0</v>
      </c>
      <c r="L107" s="24">
        <f>ส.ค.!N107</f>
        <v>0</v>
      </c>
      <c r="M107" s="24">
        <f>ก.ย.!N107</f>
        <v>0</v>
      </c>
      <c r="N107" s="24">
        <f>SUM(B107:M107)</f>
        <v>0</v>
      </c>
    </row>
    <row r="108" spans="1:14" ht="24" hidden="1" thickBot="1">
      <c r="A108" s="56" t="s">
        <v>448</v>
      </c>
      <c r="B108" s="56">
        <f>ต.ค.!N108</f>
        <v>0</v>
      </c>
      <c r="C108" s="56">
        <f>พ.ย.!N108</f>
        <v>0</v>
      </c>
      <c r="D108" s="56">
        <f>ธ.ค.!N108</f>
        <v>0</v>
      </c>
      <c r="E108" s="56">
        <f>ม.ค.!N108</f>
        <v>0</v>
      </c>
      <c r="F108" s="56">
        <f>ก.พ.!N108</f>
        <v>0</v>
      </c>
      <c r="G108" s="56">
        <f>มี.ค.!N108</f>
        <v>0</v>
      </c>
      <c r="H108" s="56">
        <f>เม.ย.!N108</f>
        <v>0</v>
      </c>
      <c r="I108" s="56">
        <f>พ.ค.!N108</f>
        <v>0</v>
      </c>
      <c r="J108" s="56">
        <f>มิ.ย.!N108</f>
        <v>0</v>
      </c>
      <c r="K108" s="56">
        <f>ก.ค.!N108</f>
        <v>0</v>
      </c>
      <c r="L108" s="56">
        <f>ส.ค.!N108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313418.99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313418.99</v>
      </c>
    </row>
    <row r="110" spans="1:14">
      <c r="A110" s="62" t="s">
        <v>450</v>
      </c>
      <c r="B110" s="30">
        <f>B66-B109</f>
        <v>3186450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3186450</v>
      </c>
    </row>
    <row r="111" spans="1:14" ht="24" thickBot="1">
      <c r="A111" s="63" t="s">
        <v>451</v>
      </c>
      <c r="B111" s="56">
        <f>ต.ค.!N111</f>
        <v>135793.08000000013</v>
      </c>
      <c r="C111" s="56">
        <f>B112</f>
        <v>3322243.08</v>
      </c>
      <c r="D111" s="56">
        <f>C112</f>
        <v>3322243.08</v>
      </c>
      <c r="E111" s="56">
        <f>D112</f>
        <v>3322243.08</v>
      </c>
      <c r="F111" s="56">
        <f t="shared" ref="F111:L111" si="4">E112</f>
        <v>3322243.08</v>
      </c>
      <c r="G111" s="56">
        <f t="shared" si="4"/>
        <v>3322243.08</v>
      </c>
      <c r="H111" s="56">
        <f t="shared" si="4"/>
        <v>3322243.08</v>
      </c>
      <c r="I111" s="56">
        <f t="shared" si="4"/>
        <v>3322243.08</v>
      </c>
      <c r="J111" s="56">
        <f t="shared" si="4"/>
        <v>3322243.08</v>
      </c>
      <c r="K111" s="56">
        <f t="shared" si="4"/>
        <v>3322243.08</v>
      </c>
      <c r="L111" s="56">
        <f t="shared" si="4"/>
        <v>3322243.08</v>
      </c>
      <c r="M111" s="56">
        <f>L112-34295.15</f>
        <v>3287947.93</v>
      </c>
      <c r="N111" s="56">
        <f>B111</f>
        <v>135793.08000000013</v>
      </c>
    </row>
    <row r="112" spans="1:14" ht="24" thickBot="1">
      <c r="A112" s="64" t="s">
        <v>460</v>
      </c>
      <c r="B112" s="87">
        <f>B111+B110</f>
        <v>3322243.08</v>
      </c>
      <c r="C112" s="88">
        <f>C111+C110</f>
        <v>3322243.08</v>
      </c>
      <c r="D112" s="88">
        <f>D111+D110</f>
        <v>3322243.08</v>
      </c>
      <c r="E112" s="88">
        <f>E111+E110</f>
        <v>3322243.08</v>
      </c>
      <c r="F112" s="88">
        <f t="shared" ref="F112:M112" si="5">F111+F110</f>
        <v>3322243.08</v>
      </c>
      <c r="G112" s="88">
        <f t="shared" si="5"/>
        <v>3322243.08</v>
      </c>
      <c r="H112" s="88">
        <f t="shared" si="5"/>
        <v>3322243.08</v>
      </c>
      <c r="I112" s="88">
        <f t="shared" si="5"/>
        <v>3322243.08</v>
      </c>
      <c r="J112" s="88">
        <f t="shared" si="5"/>
        <v>3322243.08</v>
      </c>
      <c r="K112" s="88">
        <f t="shared" si="5"/>
        <v>3322243.08</v>
      </c>
      <c r="L112" s="88">
        <f t="shared" si="5"/>
        <v>3322243.08</v>
      </c>
      <c r="M112" s="88">
        <f t="shared" si="5"/>
        <v>3287947.93</v>
      </c>
      <c r="N112" s="88">
        <f>N111+N110</f>
        <v>3322243.08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ต.ค.!N114</f>
        <v>0</v>
      </c>
      <c r="C114" s="36">
        <f>พ.ย.!N114</f>
        <v>0</v>
      </c>
      <c r="D114" s="36">
        <f>ธ.ค.!N114</f>
        <v>0</v>
      </c>
      <c r="E114" s="36">
        <f>ม.ค.!N114</f>
        <v>0</v>
      </c>
      <c r="F114" s="36">
        <f>ก.พ.!N114</f>
        <v>0</v>
      </c>
      <c r="G114" s="36">
        <f>มี.ค.!N114</f>
        <v>0</v>
      </c>
      <c r="H114" s="36">
        <f>เม.ย.!N114</f>
        <v>0</v>
      </c>
      <c r="I114" s="36">
        <f>พ.ค.!N114</f>
        <v>0</v>
      </c>
      <c r="J114" s="36">
        <f>มิ.ย.!N114</f>
        <v>0</v>
      </c>
      <c r="K114" s="36">
        <f>ก.ค.!N114</f>
        <v>0</v>
      </c>
      <c r="L114" s="36">
        <f>ส.ค.!N114</f>
        <v>0</v>
      </c>
      <c r="M114" s="20">
        <f>ก.ย.!N114</f>
        <v>0</v>
      </c>
    </row>
    <row r="115" spans="1:14" s="36" customFormat="1">
      <c r="A115" s="37" t="s">
        <v>713</v>
      </c>
      <c r="B115" s="36">
        <f>ต.ค.!N115</f>
        <v>0</v>
      </c>
      <c r="C115" s="36">
        <f>พ.ย.!N115</f>
        <v>0</v>
      </c>
      <c r="D115" s="36">
        <f>ธ.ค.!N115</f>
        <v>0</v>
      </c>
      <c r="E115" s="36">
        <f>ม.ค.!N115</f>
        <v>0</v>
      </c>
      <c r="F115" s="36">
        <f>ก.พ.!N115</f>
        <v>0</v>
      </c>
      <c r="G115" s="36">
        <f>มี.ค.!N115</f>
        <v>0</v>
      </c>
      <c r="H115" s="36">
        <f>เม.ย.!N115</f>
        <v>0</v>
      </c>
      <c r="I115" s="36">
        <f>พ.ค.!N115</f>
        <v>0</v>
      </c>
      <c r="J115" s="36">
        <f>มิ.ย.!N115</f>
        <v>0</v>
      </c>
      <c r="K115" s="36">
        <f>ก.ค.!N115</f>
        <v>0</v>
      </c>
      <c r="L115" s="36">
        <f>ส.ค.!N115</f>
        <v>43800</v>
      </c>
      <c r="M115" s="20">
        <f>ก.ย.!N115</f>
        <v>0</v>
      </c>
    </row>
    <row r="116" spans="1:14" s="36" customFormat="1">
      <c r="A116" s="37" t="s">
        <v>462</v>
      </c>
      <c r="B116" s="36">
        <f>ต.ค.!N116</f>
        <v>0</v>
      </c>
      <c r="C116" s="36">
        <f>พ.ย.!N116</f>
        <v>0</v>
      </c>
      <c r="D116" s="36">
        <f>ธ.ค.!N116</f>
        <v>0</v>
      </c>
      <c r="E116" s="36">
        <f>ม.ค.!N116</f>
        <v>0</v>
      </c>
      <c r="F116" s="36">
        <f>ก.พ.!N116</f>
        <v>0</v>
      </c>
      <c r="G116" s="36">
        <f>มี.ค.!N116</f>
        <v>0</v>
      </c>
      <c r="H116" s="36">
        <f>เม.ย.!N116</f>
        <v>0</v>
      </c>
      <c r="I116" s="36">
        <f>พ.ค.!N116</f>
        <v>0</v>
      </c>
      <c r="J116" s="36">
        <f>มิ.ย.!N116</f>
        <v>0</v>
      </c>
      <c r="K116" s="36">
        <f>ก.ค.!N116</f>
        <v>0</v>
      </c>
      <c r="L116" s="36">
        <f>ส.ค.!N116</f>
        <v>0</v>
      </c>
      <c r="M116" s="20">
        <f>ก.ย.!N116</f>
        <v>0</v>
      </c>
    </row>
    <row r="117" spans="1:14" s="36" customFormat="1">
      <c r="A117" s="37" t="s">
        <v>463</v>
      </c>
      <c r="B117" s="36">
        <f>ต.ค.!N117</f>
        <v>3322243.08</v>
      </c>
      <c r="C117" s="36">
        <f>พ.ย.!N117</f>
        <v>2345067.7200000002</v>
      </c>
      <c r="D117" s="36">
        <f>ธ.ค.!N117</f>
        <v>2294258.08</v>
      </c>
      <c r="E117" s="36">
        <f>ม.ค.!N117</f>
        <v>1826316.08</v>
      </c>
      <c r="F117" s="36">
        <f>ก.พ.!N117</f>
        <v>1862064.08</v>
      </c>
      <c r="G117" s="36">
        <f>มี.ค.!N117</f>
        <v>1796076.08</v>
      </c>
      <c r="H117" s="36">
        <f>เม.ย.!N117</f>
        <v>1784976.08</v>
      </c>
      <c r="I117" s="36">
        <f>พ.ค.!N117</f>
        <v>1769226.08</v>
      </c>
      <c r="J117" s="36">
        <f>มิ.ย.!N117</f>
        <v>1749418.08</v>
      </c>
      <c r="K117" s="36">
        <f>ก.ค.!N117</f>
        <v>184708.08</v>
      </c>
      <c r="L117" s="36">
        <f>ส.ค.!N117</f>
        <v>151543.07999999999</v>
      </c>
      <c r="M117" s="20">
        <f>ก.ย.!N117</f>
        <v>144137</v>
      </c>
    </row>
    <row r="118" spans="1:14" s="36" customFormat="1">
      <c r="A118" s="37" t="s">
        <v>464</v>
      </c>
      <c r="B118" s="36">
        <f>ต.ค.!N118</f>
        <v>3322243.08</v>
      </c>
      <c r="C118" s="36">
        <f>พ.ย.!N118</f>
        <v>2345067.7200000002</v>
      </c>
      <c r="D118" s="36">
        <f>ธ.ค.!N118</f>
        <v>2294258.08</v>
      </c>
      <c r="E118" s="36">
        <f>ม.ค.!N118</f>
        <v>1826316.08</v>
      </c>
      <c r="F118" s="36">
        <f>ก.พ.!N118</f>
        <v>1862064.08</v>
      </c>
      <c r="G118" s="36">
        <f>มี.ค.!N118</f>
        <v>1796076.08</v>
      </c>
      <c r="H118" s="36">
        <f>เม.ย.!N118</f>
        <v>1784976.08</v>
      </c>
      <c r="I118" s="36">
        <f>พ.ค.!N118</f>
        <v>1769226.08</v>
      </c>
      <c r="J118" s="36">
        <f>มิ.ย.!N118</f>
        <v>1749418.08</v>
      </c>
      <c r="K118" s="36">
        <f>ก.ค.!N118</f>
        <v>184708.08</v>
      </c>
      <c r="L118" s="36">
        <f>ส.ค.!N118</f>
        <v>195343.08</v>
      </c>
      <c r="M118" s="20">
        <f>SUM(M114:M117)</f>
        <v>144137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977175.35999999987</v>
      </c>
      <c r="D119" s="36">
        <f t="shared" si="6"/>
        <v>1027985</v>
      </c>
      <c r="E119" s="36">
        <f t="shared" si="6"/>
        <v>1495927</v>
      </c>
      <c r="F119" s="36">
        <f t="shared" si="6"/>
        <v>1460179</v>
      </c>
      <c r="G119" s="36">
        <f t="shared" si="6"/>
        <v>1526167</v>
      </c>
      <c r="H119" s="36">
        <f t="shared" si="6"/>
        <v>1537267</v>
      </c>
      <c r="I119" s="36">
        <f t="shared" si="6"/>
        <v>1553017</v>
      </c>
      <c r="J119" s="36">
        <f t="shared" si="6"/>
        <v>1572825</v>
      </c>
      <c r="K119" s="36">
        <f t="shared" si="6"/>
        <v>3137535</v>
      </c>
      <c r="L119" s="36">
        <f t="shared" si="6"/>
        <v>3126900</v>
      </c>
      <c r="M119" s="36">
        <f t="shared" si="6"/>
        <v>3143810.93</v>
      </c>
    </row>
    <row r="120" spans="1:14" s="36" customFormat="1">
      <c r="A120" s="44" t="s">
        <v>387</v>
      </c>
      <c r="B120" s="36">
        <f>SUM(B7:B61)</f>
        <v>297668.99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297668.99</v>
      </c>
    </row>
    <row r="121" spans="1:14" s="36" customFormat="1">
      <c r="A121" s="44" t="s">
        <v>388</v>
      </c>
      <c r="B121" s="36">
        <f>SUM(B68:B101)</f>
        <v>15750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3202200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3202200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211335.94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211335.94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86333.05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86333.05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297668.99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297668.99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5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492</v>
      </c>
    </row>
    <row r="4" spans="1:15">
      <c r="A4" s="36" t="s">
        <v>698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ต.ค.!O7</f>
        <v>0</v>
      </c>
      <c r="C7" s="24">
        <f>พ.ย.!O7</f>
        <v>0</v>
      </c>
      <c r="D7" s="24">
        <f>ธ.ค.!O7</f>
        <v>0</v>
      </c>
      <c r="E7" s="24">
        <f>ม.ค.!O7</f>
        <v>0</v>
      </c>
      <c r="F7" s="24">
        <f>ก.พ.!O7</f>
        <v>0</v>
      </c>
      <c r="G7" s="24">
        <f>มี.ค.!O7</f>
        <v>0</v>
      </c>
      <c r="H7" s="24">
        <f>เม.ย.!O7</f>
        <v>0</v>
      </c>
      <c r="I7" s="24">
        <f>พ.ค.!O7</f>
        <v>0</v>
      </c>
      <c r="J7" s="24">
        <f>มิ.ย.!O7</f>
        <v>0</v>
      </c>
      <c r="K7" s="24">
        <f>ก.ค.!O7</f>
        <v>0</v>
      </c>
      <c r="L7" s="24">
        <f>ส.ค.!O7</f>
        <v>0</v>
      </c>
      <c r="M7" s="24">
        <f>ก.ย.!O7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ต.ค.!O8</f>
        <v>0</v>
      </c>
      <c r="C8" s="24">
        <f>พ.ย.!O8</f>
        <v>0</v>
      </c>
      <c r="D8" s="24">
        <f>ธ.ค.!O8</f>
        <v>0</v>
      </c>
      <c r="E8" s="24">
        <f>ม.ค.!O8</f>
        <v>0</v>
      </c>
      <c r="F8" s="24">
        <f>ก.พ.!O8</f>
        <v>0</v>
      </c>
      <c r="G8" s="24">
        <f>มี.ค.!O8</f>
        <v>0</v>
      </c>
      <c r="H8" s="24">
        <f>เม.ย.!O8</f>
        <v>0</v>
      </c>
      <c r="I8" s="24">
        <f>พ.ค.!O8</f>
        <v>0</v>
      </c>
      <c r="J8" s="24">
        <f>มิ.ย.!O8</f>
        <v>0</v>
      </c>
      <c r="K8" s="24">
        <f>ก.ค.!O8</f>
        <v>0</v>
      </c>
      <c r="L8" s="24">
        <f>ส.ค.!O8</f>
        <v>0</v>
      </c>
      <c r="M8" s="24">
        <f>ก.ย.!O8</f>
        <v>0</v>
      </c>
      <c r="N8" s="24">
        <f t="shared" si="0"/>
        <v>0</v>
      </c>
    </row>
    <row r="9" spans="1:15">
      <c r="A9" s="363" t="s">
        <v>398</v>
      </c>
      <c r="B9" s="24">
        <f>ต.ค.!O9</f>
        <v>0</v>
      </c>
      <c r="C9" s="24">
        <f>พ.ย.!O9</f>
        <v>0</v>
      </c>
      <c r="D9" s="24">
        <f>ธ.ค.!O9</f>
        <v>0</v>
      </c>
      <c r="E9" s="24">
        <f>ม.ค.!O9</f>
        <v>0</v>
      </c>
      <c r="F9" s="24">
        <f>ก.พ.!O9</f>
        <v>0</v>
      </c>
      <c r="G9" s="24">
        <f>มี.ค.!O9</f>
        <v>0</v>
      </c>
      <c r="H9" s="24">
        <f>เม.ย.!O9</f>
        <v>0</v>
      </c>
      <c r="I9" s="24">
        <f>พ.ค.!O9</f>
        <v>0</v>
      </c>
      <c r="J9" s="24">
        <f>มิ.ย.!O9</f>
        <v>0</v>
      </c>
      <c r="K9" s="24">
        <f>ก.ค.!O9</f>
        <v>0</v>
      </c>
      <c r="L9" s="24">
        <f>ส.ค.!O9</f>
        <v>0</v>
      </c>
      <c r="M9" s="24">
        <f>ก.ย.!O9</f>
        <v>0</v>
      </c>
      <c r="N9" s="24">
        <f t="shared" si="0"/>
        <v>0</v>
      </c>
    </row>
    <row r="10" spans="1:15">
      <c r="A10" s="363" t="s">
        <v>399</v>
      </c>
      <c r="B10" s="24">
        <f>ต.ค.!O10</f>
        <v>0</v>
      </c>
      <c r="C10" s="24">
        <f>พ.ย.!O10</f>
        <v>0</v>
      </c>
      <c r="D10" s="24">
        <f>ธ.ค.!O10</f>
        <v>0</v>
      </c>
      <c r="E10" s="24">
        <f>ม.ค.!O10</f>
        <v>0</v>
      </c>
      <c r="F10" s="24">
        <f>ก.พ.!O10</f>
        <v>0</v>
      </c>
      <c r="G10" s="24">
        <f>มี.ค.!O10</f>
        <v>0</v>
      </c>
      <c r="H10" s="24">
        <f>เม.ย.!O10</f>
        <v>0</v>
      </c>
      <c r="I10" s="24">
        <f>พ.ค.!O10</f>
        <v>0</v>
      </c>
      <c r="J10" s="24">
        <f>มิ.ย.!O10</f>
        <v>0</v>
      </c>
      <c r="K10" s="24">
        <f>ก.ค.!O10</f>
        <v>0</v>
      </c>
      <c r="L10" s="24">
        <f>ส.ค.!O10</f>
        <v>0</v>
      </c>
      <c r="M10" s="24">
        <f>ก.ย.!O10</f>
        <v>0</v>
      </c>
      <c r="N10" s="24">
        <f t="shared" si="0"/>
        <v>0</v>
      </c>
    </row>
    <row r="11" spans="1:15">
      <c r="A11" s="363" t="s">
        <v>400</v>
      </c>
      <c r="B11" s="24">
        <f>ต.ค.!O11</f>
        <v>0</v>
      </c>
      <c r="C11" s="24">
        <f>พ.ย.!O11</f>
        <v>0</v>
      </c>
      <c r="D11" s="24">
        <f>ธ.ค.!O11</f>
        <v>0</v>
      </c>
      <c r="E11" s="24">
        <f>ม.ค.!O11</f>
        <v>0</v>
      </c>
      <c r="F11" s="24">
        <f>ก.พ.!O11</f>
        <v>0</v>
      </c>
      <c r="G11" s="24">
        <f>มี.ค.!O11</f>
        <v>0</v>
      </c>
      <c r="H11" s="24">
        <f>เม.ย.!O11</f>
        <v>0</v>
      </c>
      <c r="I11" s="24">
        <f>พ.ค.!O11</f>
        <v>0</v>
      </c>
      <c r="J11" s="24">
        <f>มิ.ย.!O11</f>
        <v>0</v>
      </c>
      <c r="K11" s="24">
        <f>ก.ค.!O11</f>
        <v>0</v>
      </c>
      <c r="L11" s="24">
        <f>ส.ค.!O11</f>
        <v>0</v>
      </c>
      <c r="M11" s="24">
        <f>ก.ย.!O11</f>
        <v>0</v>
      </c>
      <c r="N11" s="24">
        <f t="shared" si="0"/>
        <v>0</v>
      </c>
    </row>
    <row r="12" spans="1:15">
      <c r="A12" s="363" t="s">
        <v>401</v>
      </c>
      <c r="B12" s="24">
        <f>ต.ค.!O12</f>
        <v>0</v>
      </c>
      <c r="C12" s="24">
        <f>พ.ย.!O12</f>
        <v>0</v>
      </c>
      <c r="D12" s="24">
        <f>ธ.ค.!O12</f>
        <v>0</v>
      </c>
      <c r="E12" s="24">
        <f>ม.ค.!O12</f>
        <v>0</v>
      </c>
      <c r="F12" s="24">
        <f>ก.พ.!O12</f>
        <v>0</v>
      </c>
      <c r="G12" s="24">
        <f>มี.ค.!O12</f>
        <v>0</v>
      </c>
      <c r="H12" s="24">
        <f>เม.ย.!O12</f>
        <v>0</v>
      </c>
      <c r="I12" s="24">
        <f>พ.ค.!O12</f>
        <v>0</v>
      </c>
      <c r="J12" s="24">
        <f>มิ.ย.!O12</f>
        <v>0</v>
      </c>
      <c r="K12" s="24">
        <f>ก.ค.!O12</f>
        <v>0</v>
      </c>
      <c r="L12" s="24">
        <f>ส.ค.!O12</f>
        <v>0</v>
      </c>
      <c r="M12" s="24">
        <f>ก.ย.!O12</f>
        <v>0</v>
      </c>
      <c r="N12" s="24">
        <f t="shared" si="0"/>
        <v>0</v>
      </c>
    </row>
    <row r="13" spans="1:15">
      <c r="A13" s="363" t="s">
        <v>402</v>
      </c>
      <c r="B13" s="24">
        <f>ต.ค.!O13</f>
        <v>0</v>
      </c>
      <c r="C13" s="24">
        <f>พ.ย.!O13</f>
        <v>0</v>
      </c>
      <c r="D13" s="24">
        <f>ธ.ค.!O13</f>
        <v>0</v>
      </c>
      <c r="E13" s="24">
        <f>ม.ค.!O13</f>
        <v>0</v>
      </c>
      <c r="F13" s="24">
        <f>ก.พ.!O13</f>
        <v>0</v>
      </c>
      <c r="G13" s="24">
        <f>มี.ค.!O13</f>
        <v>0</v>
      </c>
      <c r="H13" s="24">
        <f>เม.ย.!O13</f>
        <v>0</v>
      </c>
      <c r="I13" s="24">
        <f>พ.ค.!O13</f>
        <v>0</v>
      </c>
      <c r="J13" s="24">
        <f>มิ.ย.!O13</f>
        <v>0</v>
      </c>
      <c r="K13" s="24">
        <f>ก.ค.!O13</f>
        <v>0</v>
      </c>
      <c r="L13" s="24">
        <f>ส.ค.!O13</f>
        <v>0</v>
      </c>
      <c r="M13" s="24">
        <f>ก.ย.!O13</f>
        <v>0</v>
      </c>
      <c r="N13" s="24">
        <f t="shared" si="0"/>
        <v>0</v>
      </c>
    </row>
    <row r="14" spans="1:15">
      <c r="A14" s="363" t="s">
        <v>403</v>
      </c>
      <c r="B14" s="24">
        <f>ต.ค.!O14</f>
        <v>5604.2</v>
      </c>
      <c r="C14" s="24">
        <f>พ.ย.!O14</f>
        <v>0</v>
      </c>
      <c r="D14" s="24">
        <f>ธ.ค.!O14</f>
        <v>0</v>
      </c>
      <c r="E14" s="24">
        <f>ม.ค.!O14</f>
        <v>0</v>
      </c>
      <c r="F14" s="24">
        <f>ก.พ.!O14</f>
        <v>0</v>
      </c>
      <c r="G14" s="24">
        <f>มี.ค.!O14</f>
        <v>0</v>
      </c>
      <c r="H14" s="24">
        <f>เม.ย.!O14</f>
        <v>0</v>
      </c>
      <c r="I14" s="24">
        <f>พ.ค.!O14</f>
        <v>0</v>
      </c>
      <c r="J14" s="24">
        <f>มิ.ย.!O14</f>
        <v>0</v>
      </c>
      <c r="K14" s="24">
        <f>ก.ค.!O14</f>
        <v>0</v>
      </c>
      <c r="L14" s="24">
        <f>ส.ค.!O14</f>
        <v>0</v>
      </c>
      <c r="M14" s="24">
        <f>ก.ย.!O14</f>
        <v>0</v>
      </c>
      <c r="N14" s="24">
        <f t="shared" si="0"/>
        <v>5604.2</v>
      </c>
      <c r="O14" s="20">
        <f>SUM(N14:N15)</f>
        <v>8689.77</v>
      </c>
    </row>
    <row r="15" spans="1:15">
      <c r="A15" s="363" t="s">
        <v>404</v>
      </c>
      <c r="B15" s="24">
        <f>ต.ค.!O15</f>
        <v>3085.57</v>
      </c>
      <c r="C15" s="24">
        <f>พ.ย.!O15</f>
        <v>0</v>
      </c>
      <c r="D15" s="24">
        <f>ธ.ค.!O15</f>
        <v>0</v>
      </c>
      <c r="E15" s="24">
        <f>ม.ค.!O15</f>
        <v>0</v>
      </c>
      <c r="F15" s="24">
        <f>ก.พ.!O15</f>
        <v>0</v>
      </c>
      <c r="G15" s="24">
        <f>มี.ค.!O15</f>
        <v>0</v>
      </c>
      <c r="H15" s="24">
        <f>เม.ย.!O15</f>
        <v>0</v>
      </c>
      <c r="I15" s="24">
        <f>พ.ค.!O15</f>
        <v>0</v>
      </c>
      <c r="J15" s="24">
        <f>มิ.ย.!O15</f>
        <v>0</v>
      </c>
      <c r="K15" s="24">
        <f>ก.ค.!O15</f>
        <v>0</v>
      </c>
      <c r="L15" s="24">
        <f>ส.ค.!O15</f>
        <v>0</v>
      </c>
      <c r="M15" s="24">
        <f>ก.ย.!O15</f>
        <v>0</v>
      </c>
      <c r="N15" s="24">
        <f t="shared" si="0"/>
        <v>3085.57</v>
      </c>
    </row>
    <row r="16" spans="1:15">
      <c r="A16" s="363" t="s">
        <v>588</v>
      </c>
      <c r="B16" s="24">
        <f>ต.ค.!O16</f>
        <v>0</v>
      </c>
      <c r="C16" s="24">
        <f>พ.ย.!O16</f>
        <v>0</v>
      </c>
      <c r="D16" s="24">
        <f>ธ.ค.!O16</f>
        <v>0</v>
      </c>
      <c r="E16" s="24">
        <f>ม.ค.!O16</f>
        <v>0</v>
      </c>
      <c r="F16" s="24">
        <f>ก.พ.!O16</f>
        <v>0</v>
      </c>
      <c r="G16" s="24">
        <f>มี.ค.!O16</f>
        <v>0</v>
      </c>
      <c r="H16" s="24">
        <f>เม.ย.!O16</f>
        <v>0</v>
      </c>
      <c r="I16" s="24">
        <f>พ.ค.!O16</f>
        <v>0</v>
      </c>
      <c r="J16" s="24">
        <f>มิ.ย.!O16</f>
        <v>0</v>
      </c>
      <c r="K16" s="24">
        <f>ก.ค.!O16</f>
        <v>0</v>
      </c>
      <c r="L16" s="24">
        <f>ส.ค.!O16</f>
        <v>0</v>
      </c>
      <c r="M16" s="24">
        <f>ก.ย.!O16</f>
        <v>0</v>
      </c>
      <c r="N16" s="24">
        <f t="shared" si="0"/>
        <v>0</v>
      </c>
    </row>
    <row r="17" spans="1:15">
      <c r="A17" s="367" t="s">
        <v>589</v>
      </c>
      <c r="B17" s="24">
        <f>ต.ค.!O17</f>
        <v>0</v>
      </c>
      <c r="C17" s="24">
        <f>พ.ย.!O17</f>
        <v>0</v>
      </c>
      <c r="D17" s="24">
        <f>ธ.ค.!O17</f>
        <v>0</v>
      </c>
      <c r="E17" s="24">
        <f>ม.ค.!O17</f>
        <v>0</v>
      </c>
      <c r="F17" s="24">
        <f>ก.พ.!O17</f>
        <v>0</v>
      </c>
      <c r="G17" s="24">
        <f>มี.ค.!O17</f>
        <v>0</v>
      </c>
      <c r="H17" s="24">
        <f>เม.ย.!O17</f>
        <v>0</v>
      </c>
      <c r="I17" s="24">
        <f>พ.ค.!O17</f>
        <v>0</v>
      </c>
      <c r="J17" s="24">
        <f>มิ.ย.!O17</f>
        <v>0</v>
      </c>
      <c r="K17" s="24">
        <f>ก.ค.!O17</f>
        <v>0</v>
      </c>
      <c r="L17" s="24">
        <f>ส.ค.!O17</f>
        <v>0</v>
      </c>
      <c r="M17" s="24">
        <f>ก.ย.!O17</f>
        <v>0</v>
      </c>
      <c r="N17" s="24">
        <f t="shared" si="0"/>
        <v>0</v>
      </c>
    </row>
    <row r="18" spans="1:15">
      <c r="A18" s="363" t="s">
        <v>592</v>
      </c>
      <c r="B18" s="24">
        <f>ต.ค.!O18</f>
        <v>0</v>
      </c>
      <c r="C18" s="24">
        <f>พ.ย.!O18</f>
        <v>0</v>
      </c>
      <c r="D18" s="24">
        <f>ธ.ค.!O18</f>
        <v>0</v>
      </c>
      <c r="E18" s="24">
        <f>ม.ค.!O18</f>
        <v>0</v>
      </c>
      <c r="F18" s="24">
        <f>ก.พ.!O18</f>
        <v>0</v>
      </c>
      <c r="G18" s="24">
        <f>มี.ค.!O18</f>
        <v>0</v>
      </c>
      <c r="H18" s="24">
        <f>เม.ย.!O18</f>
        <v>0</v>
      </c>
      <c r="I18" s="24">
        <f>พ.ค.!O18</f>
        <v>0</v>
      </c>
      <c r="J18" s="24">
        <f>มิ.ย.!O18</f>
        <v>0</v>
      </c>
      <c r="K18" s="24">
        <f>ก.ค.!O18</f>
        <v>0</v>
      </c>
      <c r="L18" s="24">
        <f>ส.ค.!O18</f>
        <v>0</v>
      </c>
      <c r="M18" s="24">
        <f>ก.ย.!O18</f>
        <v>0</v>
      </c>
      <c r="N18" s="24">
        <f t="shared" si="0"/>
        <v>0</v>
      </c>
    </row>
    <row r="19" spans="1:15">
      <c r="A19" s="363" t="s">
        <v>593</v>
      </c>
      <c r="B19" s="24">
        <f>ต.ค.!O19</f>
        <v>0</v>
      </c>
      <c r="C19" s="24">
        <f>พ.ย.!O19</f>
        <v>0</v>
      </c>
      <c r="D19" s="24">
        <f>ธ.ค.!O19</f>
        <v>0</v>
      </c>
      <c r="E19" s="24">
        <f>ม.ค.!O19</f>
        <v>0</v>
      </c>
      <c r="F19" s="24">
        <f>ก.พ.!O19</f>
        <v>0</v>
      </c>
      <c r="G19" s="24">
        <f>มี.ค.!O19</f>
        <v>0</v>
      </c>
      <c r="H19" s="24">
        <f>เม.ย.!O19</f>
        <v>0</v>
      </c>
      <c r="I19" s="24">
        <f>พ.ค.!O19</f>
        <v>0</v>
      </c>
      <c r="J19" s="24">
        <f>มิ.ย.!O19</f>
        <v>0</v>
      </c>
      <c r="K19" s="24">
        <f>ก.ค.!O19</f>
        <v>0</v>
      </c>
      <c r="L19" s="24">
        <f>ส.ค.!O19</f>
        <v>0</v>
      </c>
      <c r="M19" s="24">
        <f>ก.ย.!O19</f>
        <v>0</v>
      </c>
      <c r="N19" s="24">
        <f t="shared" si="0"/>
        <v>0</v>
      </c>
    </row>
    <row r="20" spans="1:15">
      <c r="A20" s="363" t="s">
        <v>67</v>
      </c>
      <c r="B20" s="24">
        <f>ต.ค.!O20</f>
        <v>0</v>
      </c>
      <c r="C20" s="24">
        <f>พ.ย.!O20</f>
        <v>0</v>
      </c>
      <c r="D20" s="24">
        <f>ธ.ค.!O20</f>
        <v>0</v>
      </c>
      <c r="E20" s="24">
        <f>ม.ค.!O20</f>
        <v>0</v>
      </c>
      <c r="F20" s="24">
        <f>ก.พ.!O20</f>
        <v>0</v>
      </c>
      <c r="G20" s="24">
        <f>มี.ค.!O20</f>
        <v>0</v>
      </c>
      <c r="H20" s="24">
        <f>เม.ย.!O20</f>
        <v>0</v>
      </c>
      <c r="I20" s="24">
        <f>พ.ค.!O20</f>
        <v>0</v>
      </c>
      <c r="J20" s="24">
        <f>มิ.ย.!O20</f>
        <v>0</v>
      </c>
      <c r="K20" s="24">
        <f>ก.ค.!O20</f>
        <v>0</v>
      </c>
      <c r="L20" s="24">
        <f>ส.ค.!O20</f>
        <v>0</v>
      </c>
      <c r="M20" s="24">
        <f>ก.ย.!O20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ต.ค.!O21</f>
        <v>0</v>
      </c>
      <c r="C21" s="24">
        <f>พ.ย.!O21</f>
        <v>0</v>
      </c>
      <c r="D21" s="24">
        <f>ธ.ค.!O21</f>
        <v>0</v>
      </c>
      <c r="E21" s="24">
        <f>ม.ค.!O21</f>
        <v>0</v>
      </c>
      <c r="F21" s="24">
        <f>ก.พ.!O21</f>
        <v>0</v>
      </c>
      <c r="G21" s="24">
        <f>มี.ค.!O21</f>
        <v>0</v>
      </c>
      <c r="H21" s="24">
        <f>เม.ย.!O21</f>
        <v>0</v>
      </c>
      <c r="I21" s="24">
        <f>พ.ค.!O21</f>
        <v>0</v>
      </c>
      <c r="J21" s="24">
        <f>มิ.ย.!O21</f>
        <v>0</v>
      </c>
      <c r="K21" s="24">
        <f>ก.ค.!O21</f>
        <v>0</v>
      </c>
      <c r="L21" s="24">
        <f>ส.ค.!O21</f>
        <v>0</v>
      </c>
      <c r="M21" s="24">
        <f>ก.ย.!O21</f>
        <v>0</v>
      </c>
      <c r="N21" s="24">
        <f t="shared" si="0"/>
        <v>0</v>
      </c>
    </row>
    <row r="22" spans="1:15">
      <c r="A22" s="367" t="s">
        <v>231</v>
      </c>
      <c r="B22" s="24">
        <f>ต.ค.!O22</f>
        <v>0</v>
      </c>
      <c r="C22" s="24">
        <f>พ.ย.!O22</f>
        <v>0</v>
      </c>
      <c r="D22" s="24">
        <f>ธ.ค.!O22</f>
        <v>0</v>
      </c>
      <c r="E22" s="24">
        <f>ม.ค.!O22</f>
        <v>0</v>
      </c>
      <c r="F22" s="24">
        <f>ก.พ.!O22</f>
        <v>0</v>
      </c>
      <c r="G22" s="24">
        <f>มี.ค.!O22</f>
        <v>0</v>
      </c>
      <c r="H22" s="24">
        <f>เม.ย.!O22</f>
        <v>0</v>
      </c>
      <c r="I22" s="24">
        <f>พ.ค.!O22</f>
        <v>0</v>
      </c>
      <c r="J22" s="24">
        <f>มิ.ย.!O22</f>
        <v>0</v>
      </c>
      <c r="K22" s="24">
        <f>ก.ค.!O22</f>
        <v>0</v>
      </c>
      <c r="L22" s="24">
        <f>ส.ค.!O22</f>
        <v>0</v>
      </c>
      <c r="M22" s="24">
        <f>ก.ย.!O22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ต.ค.!O24</f>
        <v>0</v>
      </c>
      <c r="C24" s="24">
        <f>พ.ย.!O24</f>
        <v>0</v>
      </c>
      <c r="D24" s="24">
        <f>ธ.ค.!O24</f>
        <v>0</v>
      </c>
      <c r="E24" s="24">
        <f>ม.ค.!O24</f>
        <v>0</v>
      </c>
      <c r="F24" s="24">
        <f>ก.พ.!O24</f>
        <v>0</v>
      </c>
      <c r="G24" s="24">
        <f>มี.ค.!O24</f>
        <v>0</v>
      </c>
      <c r="H24" s="24">
        <f>เม.ย.!O24</f>
        <v>0</v>
      </c>
      <c r="I24" s="24">
        <f>พ.ค.!O24</f>
        <v>0</v>
      </c>
      <c r="J24" s="24">
        <f>มิ.ย.!O24</f>
        <v>0</v>
      </c>
      <c r="K24" s="24">
        <f>ก.ค.!O24</f>
        <v>0</v>
      </c>
      <c r="L24" s="24">
        <f>ส.ค.!O24</f>
        <v>0</v>
      </c>
      <c r="M24" s="24">
        <f>ก.ย.!O24</f>
        <v>0</v>
      </c>
      <c r="N24" s="24">
        <f t="shared" si="0"/>
        <v>0</v>
      </c>
    </row>
    <row r="25" spans="1:15">
      <c r="A25" s="363" t="s">
        <v>232</v>
      </c>
      <c r="B25" s="24">
        <f>ต.ค.!O25</f>
        <v>0</v>
      </c>
      <c r="C25" s="24">
        <f>พ.ย.!O25</f>
        <v>0</v>
      </c>
      <c r="D25" s="24">
        <f>ธ.ค.!O25</f>
        <v>0</v>
      </c>
      <c r="E25" s="24">
        <f>ม.ค.!O25</f>
        <v>0</v>
      </c>
      <c r="F25" s="24">
        <f>ก.พ.!O25</f>
        <v>0</v>
      </c>
      <c r="G25" s="24">
        <f>มี.ค.!O25</f>
        <v>0</v>
      </c>
      <c r="H25" s="24">
        <f>เม.ย.!O25</f>
        <v>0</v>
      </c>
      <c r="I25" s="24">
        <f>พ.ค.!O25</f>
        <v>0</v>
      </c>
      <c r="J25" s="24">
        <f>มิ.ย.!O25</f>
        <v>0</v>
      </c>
      <c r="K25" s="24">
        <f>ก.ค.!O25</f>
        <v>0</v>
      </c>
      <c r="L25" s="24">
        <f>ส.ค.!O25</f>
        <v>0</v>
      </c>
      <c r="M25" s="24">
        <f>ก.ย.!O25</f>
        <v>0</v>
      </c>
      <c r="N25" s="24">
        <f t="shared" si="0"/>
        <v>0</v>
      </c>
    </row>
    <row r="26" spans="1:15">
      <c r="A26" s="363" t="s">
        <v>233</v>
      </c>
      <c r="B26" s="24">
        <f>ต.ค.!O26</f>
        <v>0</v>
      </c>
      <c r="C26" s="24">
        <f>พ.ย.!O26</f>
        <v>0</v>
      </c>
      <c r="D26" s="24">
        <f>ธ.ค.!O26</f>
        <v>0</v>
      </c>
      <c r="E26" s="24">
        <f>ม.ค.!O26</f>
        <v>0</v>
      </c>
      <c r="F26" s="24">
        <f>ก.พ.!O26</f>
        <v>0</v>
      </c>
      <c r="G26" s="24">
        <f>มี.ค.!O26</f>
        <v>0</v>
      </c>
      <c r="H26" s="24">
        <f>เม.ย.!O26</f>
        <v>0</v>
      </c>
      <c r="I26" s="24">
        <f>พ.ค.!O26</f>
        <v>0</v>
      </c>
      <c r="J26" s="24">
        <f>มิ.ย.!O26</f>
        <v>0</v>
      </c>
      <c r="K26" s="24">
        <f>ก.ค.!O26</f>
        <v>0</v>
      </c>
      <c r="L26" s="24">
        <f>ส.ค.!O26</f>
        <v>0</v>
      </c>
      <c r="M26" s="24">
        <f>ก.ย.!O26</f>
        <v>0</v>
      </c>
      <c r="N26" s="24">
        <f t="shared" si="0"/>
        <v>0</v>
      </c>
    </row>
    <row r="27" spans="1:15">
      <c r="A27" s="363" t="s">
        <v>594</v>
      </c>
      <c r="B27" s="24">
        <f>ต.ค.!O27</f>
        <v>0</v>
      </c>
      <c r="C27" s="24">
        <f>พ.ย.!O27</f>
        <v>0</v>
      </c>
      <c r="D27" s="24">
        <f>ธ.ค.!O27</f>
        <v>0</v>
      </c>
      <c r="E27" s="24">
        <f>ม.ค.!O27</f>
        <v>0</v>
      </c>
      <c r="F27" s="24">
        <f>ก.พ.!O27</f>
        <v>0</v>
      </c>
      <c r="G27" s="24">
        <f>มี.ค.!O27</f>
        <v>0</v>
      </c>
      <c r="H27" s="24">
        <f>เม.ย.!O27</f>
        <v>0</v>
      </c>
      <c r="I27" s="24">
        <f>พ.ค.!O27</f>
        <v>0</v>
      </c>
      <c r="J27" s="24">
        <f>มิ.ย.!O27</f>
        <v>0</v>
      </c>
      <c r="K27" s="24">
        <f>ก.ค.!O27</f>
        <v>0</v>
      </c>
      <c r="L27" s="24">
        <f>ส.ค.!O27</f>
        <v>0</v>
      </c>
      <c r="M27" s="24">
        <f>ก.ย.!O27</f>
        <v>0</v>
      </c>
      <c r="N27" s="24">
        <f t="shared" si="0"/>
        <v>0</v>
      </c>
    </row>
    <row r="28" spans="1:15">
      <c r="A28" s="363" t="s">
        <v>595</v>
      </c>
      <c r="B28" s="24">
        <f>ต.ค.!O28</f>
        <v>0</v>
      </c>
      <c r="C28" s="24">
        <f>พ.ย.!O28</f>
        <v>0</v>
      </c>
      <c r="D28" s="24">
        <f>ธ.ค.!O28</f>
        <v>0</v>
      </c>
      <c r="E28" s="24">
        <f>ม.ค.!O28</f>
        <v>0</v>
      </c>
      <c r="F28" s="24">
        <f>ก.พ.!O28</f>
        <v>0</v>
      </c>
      <c r="G28" s="24">
        <f>มี.ค.!O28</f>
        <v>0</v>
      </c>
      <c r="H28" s="24">
        <f>เม.ย.!O28</f>
        <v>0</v>
      </c>
      <c r="I28" s="24">
        <f>พ.ค.!O28</f>
        <v>0</v>
      </c>
      <c r="J28" s="24">
        <f>มิ.ย.!O28</f>
        <v>0</v>
      </c>
      <c r="K28" s="24">
        <f>ก.ค.!O28</f>
        <v>0</v>
      </c>
      <c r="L28" s="24">
        <f>ส.ค.!O28</f>
        <v>0</v>
      </c>
      <c r="M28" s="24">
        <f>ก.ย.!O28</f>
        <v>0</v>
      </c>
      <c r="N28" s="24">
        <f t="shared" si="0"/>
        <v>0</v>
      </c>
    </row>
    <row r="29" spans="1:15">
      <c r="A29" s="363" t="s">
        <v>596</v>
      </c>
      <c r="B29" s="24">
        <f>ต.ค.!O29</f>
        <v>0</v>
      </c>
      <c r="C29" s="24">
        <f>พ.ย.!O29</f>
        <v>0</v>
      </c>
      <c r="D29" s="24">
        <f>ธ.ค.!O29</f>
        <v>0</v>
      </c>
      <c r="E29" s="24">
        <f>ม.ค.!O29</f>
        <v>0</v>
      </c>
      <c r="F29" s="24">
        <f>ก.พ.!O29</f>
        <v>0</v>
      </c>
      <c r="G29" s="24">
        <f>มี.ค.!O29</f>
        <v>0</v>
      </c>
      <c r="H29" s="24">
        <f>เม.ย.!O29</f>
        <v>0</v>
      </c>
      <c r="I29" s="24">
        <f>พ.ค.!O29</f>
        <v>0</v>
      </c>
      <c r="J29" s="24">
        <f>มิ.ย.!O29</f>
        <v>0</v>
      </c>
      <c r="K29" s="24">
        <f>ก.ค.!O29</f>
        <v>0</v>
      </c>
      <c r="L29" s="24">
        <f>ส.ค.!O29</f>
        <v>0</v>
      </c>
      <c r="M29" s="24">
        <f>ก.ย.!O29</f>
        <v>0</v>
      </c>
      <c r="N29" s="24">
        <f t="shared" si="0"/>
        <v>0</v>
      </c>
    </row>
    <row r="30" spans="1:15">
      <c r="A30" s="363" t="s">
        <v>411</v>
      </c>
      <c r="B30" s="24">
        <f>ต.ค.!O30</f>
        <v>0</v>
      </c>
      <c r="C30" s="24">
        <f>พ.ย.!O30</f>
        <v>0</v>
      </c>
      <c r="D30" s="24">
        <f>ธ.ค.!O30</f>
        <v>0</v>
      </c>
      <c r="E30" s="24">
        <f>ม.ค.!O30</f>
        <v>0</v>
      </c>
      <c r="F30" s="24">
        <f>ก.พ.!O30</f>
        <v>0</v>
      </c>
      <c r="G30" s="24">
        <f>มี.ค.!O30</f>
        <v>0</v>
      </c>
      <c r="H30" s="24">
        <f>เม.ย.!O30</f>
        <v>0</v>
      </c>
      <c r="I30" s="24">
        <f>พ.ค.!O30</f>
        <v>0</v>
      </c>
      <c r="J30" s="24">
        <f>มิ.ย.!O30</f>
        <v>0</v>
      </c>
      <c r="K30" s="24">
        <f>ก.ค.!O30</f>
        <v>0</v>
      </c>
      <c r="L30" s="24">
        <f>ส.ค.!O30</f>
        <v>0</v>
      </c>
      <c r="M30" s="24">
        <f>ก.ย.!O30</f>
        <v>0</v>
      </c>
      <c r="N30" s="24">
        <f t="shared" si="0"/>
        <v>0</v>
      </c>
    </row>
    <row r="31" spans="1:15">
      <c r="A31" s="363" t="s">
        <v>412</v>
      </c>
      <c r="B31" s="24">
        <f>ต.ค.!O31</f>
        <v>63110.23</v>
      </c>
      <c r="C31" s="24">
        <f>พ.ย.!O31</f>
        <v>0</v>
      </c>
      <c r="D31" s="24">
        <f>ธ.ค.!O31</f>
        <v>0</v>
      </c>
      <c r="E31" s="24">
        <f>ม.ค.!O31</f>
        <v>0</v>
      </c>
      <c r="F31" s="24">
        <f>ก.พ.!O31</f>
        <v>0</v>
      </c>
      <c r="G31" s="24">
        <f>มี.ค.!O31</f>
        <v>0</v>
      </c>
      <c r="H31" s="24">
        <f>เม.ย.!O31</f>
        <v>0</v>
      </c>
      <c r="I31" s="24">
        <f>พ.ค.!O31</f>
        <v>0</v>
      </c>
      <c r="J31" s="24">
        <f>มิ.ย.!O31</f>
        <v>0</v>
      </c>
      <c r="K31" s="24">
        <f>ก.ค.!O31</f>
        <v>0</v>
      </c>
      <c r="L31" s="24">
        <f>ส.ค.!O31</f>
        <v>0</v>
      </c>
      <c r="M31" s="24">
        <f>ก.ย.!O31</f>
        <v>0</v>
      </c>
      <c r="N31" s="24">
        <f t="shared" si="0"/>
        <v>63110.23</v>
      </c>
    </row>
    <row r="32" spans="1:15">
      <c r="A32" s="363" t="s">
        <v>413</v>
      </c>
      <c r="B32" s="24">
        <f>ต.ค.!O32</f>
        <v>0</v>
      </c>
      <c r="C32" s="24">
        <f>พ.ย.!O32</f>
        <v>0</v>
      </c>
      <c r="D32" s="24">
        <f>ธ.ค.!O32</f>
        <v>0</v>
      </c>
      <c r="E32" s="24">
        <f>ม.ค.!O32</f>
        <v>0</v>
      </c>
      <c r="F32" s="24">
        <f>ก.พ.!O32</f>
        <v>0</v>
      </c>
      <c r="G32" s="24">
        <f>มี.ค.!O32</f>
        <v>0</v>
      </c>
      <c r="H32" s="24">
        <f>เม.ย.!O32</f>
        <v>0</v>
      </c>
      <c r="I32" s="24">
        <f>พ.ค.!O32</f>
        <v>0</v>
      </c>
      <c r="J32" s="24">
        <f>มิ.ย.!O32</f>
        <v>0</v>
      </c>
      <c r="K32" s="24">
        <f>ก.ค.!O32</f>
        <v>0</v>
      </c>
      <c r="L32" s="24">
        <f>ส.ค.!O32</f>
        <v>0</v>
      </c>
      <c r="M32" s="24">
        <f>ก.ย.!O32</f>
        <v>0</v>
      </c>
      <c r="N32" s="24">
        <f t="shared" si="0"/>
        <v>0</v>
      </c>
    </row>
    <row r="33" spans="1:14">
      <c r="A33" s="363" t="s">
        <v>552</v>
      </c>
      <c r="B33" s="24">
        <f>ต.ค.!O33</f>
        <v>0</v>
      </c>
      <c r="C33" s="24">
        <f>พ.ย.!O33</f>
        <v>0</v>
      </c>
      <c r="D33" s="24">
        <f>ธ.ค.!O33</f>
        <v>0</v>
      </c>
      <c r="E33" s="24">
        <f>ม.ค.!O33</f>
        <v>0</v>
      </c>
      <c r="F33" s="24">
        <f>ก.พ.!O33</f>
        <v>0</v>
      </c>
      <c r="G33" s="24">
        <f>มี.ค.!O33</f>
        <v>0</v>
      </c>
      <c r="H33" s="24">
        <f>เม.ย.!O33</f>
        <v>0</v>
      </c>
      <c r="I33" s="24">
        <f>พ.ค.!O33</f>
        <v>0</v>
      </c>
      <c r="J33" s="24">
        <f>มิ.ย.!O33</f>
        <v>0</v>
      </c>
      <c r="K33" s="24">
        <f>ก.ค.!O33</f>
        <v>0</v>
      </c>
      <c r="L33" s="24">
        <f>ส.ค.!O33</f>
        <v>0</v>
      </c>
      <c r="M33" s="24">
        <f>ก.ย.!O33</f>
        <v>0</v>
      </c>
      <c r="N33" s="24">
        <f t="shared" si="0"/>
        <v>0</v>
      </c>
    </row>
    <row r="34" spans="1:14">
      <c r="A34" s="363" t="s">
        <v>454</v>
      </c>
      <c r="B34" s="24">
        <f>ต.ค.!O34</f>
        <v>0</v>
      </c>
      <c r="C34" s="24">
        <f>พ.ย.!O34</f>
        <v>0</v>
      </c>
      <c r="D34" s="24">
        <f>ธ.ค.!O34</f>
        <v>0</v>
      </c>
      <c r="E34" s="24">
        <f>ม.ค.!O34</f>
        <v>0</v>
      </c>
      <c r="F34" s="24">
        <f>ก.พ.!O34</f>
        <v>0</v>
      </c>
      <c r="G34" s="24">
        <f>มี.ค.!O34</f>
        <v>0</v>
      </c>
      <c r="H34" s="24">
        <f>เม.ย.!O34</f>
        <v>0</v>
      </c>
      <c r="I34" s="24">
        <f>พ.ค.!O34</f>
        <v>0</v>
      </c>
      <c r="J34" s="24">
        <f>มิ.ย.!O34</f>
        <v>0</v>
      </c>
      <c r="K34" s="24">
        <f>ก.ค.!O34</f>
        <v>0</v>
      </c>
      <c r="L34" s="24">
        <f>ส.ค.!O34</f>
        <v>0</v>
      </c>
      <c r="M34" s="24">
        <f>ก.ย.!O34</f>
        <v>0</v>
      </c>
      <c r="N34" s="24">
        <f t="shared" si="0"/>
        <v>0</v>
      </c>
    </row>
    <row r="35" spans="1:14">
      <c r="A35" s="363" t="s">
        <v>455</v>
      </c>
      <c r="B35" s="24">
        <f>ต.ค.!O35</f>
        <v>0</v>
      </c>
      <c r="C35" s="24">
        <f>พ.ย.!O35</f>
        <v>0</v>
      </c>
      <c r="D35" s="24">
        <f>ธ.ค.!O35</f>
        <v>0</v>
      </c>
      <c r="E35" s="24">
        <f>ม.ค.!O35</f>
        <v>0</v>
      </c>
      <c r="F35" s="24">
        <f>ก.พ.!O35</f>
        <v>0</v>
      </c>
      <c r="G35" s="24">
        <f>มี.ค.!O35</f>
        <v>0</v>
      </c>
      <c r="H35" s="24">
        <f>เม.ย.!O35</f>
        <v>0</v>
      </c>
      <c r="I35" s="24">
        <f>พ.ค.!O35</f>
        <v>0</v>
      </c>
      <c r="J35" s="24">
        <f>มิ.ย.!O35</f>
        <v>0</v>
      </c>
      <c r="K35" s="24">
        <f>ก.ค.!O35</f>
        <v>0</v>
      </c>
      <c r="L35" s="24">
        <f>ส.ค.!O35</f>
        <v>0</v>
      </c>
      <c r="M35" s="24">
        <f>ก.ย.!O35</f>
        <v>0</v>
      </c>
      <c r="N35" s="24">
        <f t="shared" si="0"/>
        <v>0</v>
      </c>
    </row>
    <row r="36" spans="1:14">
      <c r="A36" s="363" t="s">
        <v>414</v>
      </c>
      <c r="B36" s="24">
        <f>ต.ค.!O36</f>
        <v>0</v>
      </c>
      <c r="C36" s="24">
        <f>พ.ย.!O36</f>
        <v>0</v>
      </c>
      <c r="D36" s="24">
        <f>ธ.ค.!O36</f>
        <v>0</v>
      </c>
      <c r="E36" s="24">
        <f>ม.ค.!O36</f>
        <v>0</v>
      </c>
      <c r="F36" s="24">
        <f>ก.พ.!O36</f>
        <v>0</v>
      </c>
      <c r="G36" s="24">
        <f>มี.ค.!O36</f>
        <v>0</v>
      </c>
      <c r="H36" s="24">
        <f>เม.ย.!O36</f>
        <v>0</v>
      </c>
      <c r="I36" s="24">
        <f>พ.ค.!O36</f>
        <v>0</v>
      </c>
      <c r="J36" s="24">
        <f>มิ.ย.!O36</f>
        <v>0</v>
      </c>
      <c r="K36" s="24">
        <f>ก.ค.!O36</f>
        <v>0</v>
      </c>
      <c r="L36" s="24">
        <f>ส.ค.!O36</f>
        <v>0</v>
      </c>
      <c r="M36" s="24">
        <f>ก.ย.!O36</f>
        <v>0</v>
      </c>
      <c r="N36" s="24">
        <f t="shared" si="0"/>
        <v>0</v>
      </c>
    </row>
    <row r="37" spans="1:14">
      <c r="A37" s="367" t="s">
        <v>415</v>
      </c>
      <c r="B37" s="24">
        <f>ต.ค.!O37</f>
        <v>0</v>
      </c>
      <c r="C37" s="24">
        <f>พ.ย.!O37</f>
        <v>0</v>
      </c>
      <c r="D37" s="24">
        <f>ธ.ค.!O37</f>
        <v>0</v>
      </c>
      <c r="E37" s="24">
        <f>ม.ค.!O37</f>
        <v>0</v>
      </c>
      <c r="F37" s="24">
        <f>ก.พ.!O37</f>
        <v>0</v>
      </c>
      <c r="G37" s="24">
        <f>มี.ค.!O37</f>
        <v>0</v>
      </c>
      <c r="H37" s="24">
        <f>เม.ย.!O37</f>
        <v>0</v>
      </c>
      <c r="I37" s="24">
        <f>พ.ค.!O37</f>
        <v>0</v>
      </c>
      <c r="J37" s="24">
        <f>มิ.ย.!O37</f>
        <v>0</v>
      </c>
      <c r="K37" s="24">
        <f>ก.ค.!O37</f>
        <v>0</v>
      </c>
      <c r="L37" s="24">
        <f>ส.ค.!O37</f>
        <v>0</v>
      </c>
      <c r="M37" s="24">
        <f>ก.ย.!O37</f>
        <v>0</v>
      </c>
      <c r="N37" s="24">
        <f t="shared" si="0"/>
        <v>0</v>
      </c>
    </row>
    <row r="38" spans="1:14">
      <c r="A38" s="367" t="s">
        <v>377</v>
      </c>
      <c r="B38" s="24">
        <f>ต.ค.!O38</f>
        <v>0</v>
      </c>
      <c r="C38" s="24">
        <f>พ.ย.!O38</f>
        <v>0</v>
      </c>
      <c r="D38" s="24">
        <f>ธ.ค.!O38</f>
        <v>0</v>
      </c>
      <c r="E38" s="24">
        <f>ม.ค.!O38</f>
        <v>0</v>
      </c>
      <c r="F38" s="24">
        <f>ก.พ.!O38</f>
        <v>0</v>
      </c>
      <c r="G38" s="24">
        <f>มี.ค.!O38</f>
        <v>0</v>
      </c>
      <c r="H38" s="24">
        <f>เม.ย.!O38</f>
        <v>0</v>
      </c>
      <c r="I38" s="24">
        <f>พ.ค.!O38</f>
        <v>0</v>
      </c>
      <c r="J38" s="24">
        <f>มิ.ย.!O38</f>
        <v>0</v>
      </c>
      <c r="K38" s="24">
        <f>ก.ค.!O38</f>
        <v>0</v>
      </c>
      <c r="L38" s="24">
        <f>ส.ค.!O38</f>
        <v>0</v>
      </c>
      <c r="M38" s="24">
        <f>ก.ย.!O38</f>
        <v>0</v>
      </c>
      <c r="N38" s="24">
        <f t="shared" si="0"/>
        <v>0</v>
      </c>
    </row>
    <row r="39" spans="1:14">
      <c r="A39" s="363" t="s">
        <v>630</v>
      </c>
      <c r="B39" s="24">
        <f>ต.ค.!O39</f>
        <v>0</v>
      </c>
      <c r="C39" s="24">
        <f>พ.ย.!O39</f>
        <v>0</v>
      </c>
      <c r="D39" s="24">
        <f>ธ.ค.!O39</f>
        <v>0</v>
      </c>
      <c r="E39" s="24">
        <f>ม.ค.!O39</f>
        <v>0</v>
      </c>
      <c r="F39" s="24">
        <f>ก.พ.!O39</f>
        <v>0</v>
      </c>
      <c r="G39" s="24">
        <f>มี.ค.!O39</f>
        <v>0</v>
      </c>
      <c r="H39" s="24">
        <f>เม.ย.!O39</f>
        <v>0</v>
      </c>
      <c r="I39" s="24">
        <f>พ.ค.!O39</f>
        <v>0</v>
      </c>
      <c r="J39" s="24">
        <f>มิ.ย.!O39</f>
        <v>0</v>
      </c>
      <c r="K39" s="24">
        <f>ก.ค.!O39</f>
        <v>0</v>
      </c>
      <c r="L39" s="24">
        <f>ส.ค.!O39</f>
        <v>0</v>
      </c>
      <c r="M39" s="24">
        <f>ก.ย.!O39</f>
        <v>0</v>
      </c>
      <c r="N39" s="24">
        <f t="shared" si="0"/>
        <v>0</v>
      </c>
    </row>
    <row r="40" spans="1:14">
      <c r="A40" s="363" t="s">
        <v>416</v>
      </c>
      <c r="B40" s="24">
        <f>ต.ค.!O40</f>
        <v>0</v>
      </c>
      <c r="C40" s="24">
        <f>พ.ย.!O40</f>
        <v>0</v>
      </c>
      <c r="D40" s="24">
        <f>ธ.ค.!O40</f>
        <v>0</v>
      </c>
      <c r="E40" s="24">
        <f>ม.ค.!O40</f>
        <v>0</v>
      </c>
      <c r="F40" s="24">
        <f>ก.พ.!O40</f>
        <v>0</v>
      </c>
      <c r="G40" s="24">
        <f>มี.ค.!O40</f>
        <v>0</v>
      </c>
      <c r="H40" s="24">
        <f>เม.ย.!O40</f>
        <v>0</v>
      </c>
      <c r="I40" s="24">
        <f>พ.ค.!O40</f>
        <v>0</v>
      </c>
      <c r="J40" s="24">
        <f>มิ.ย.!O40</f>
        <v>0</v>
      </c>
      <c r="K40" s="24">
        <f>ก.ค.!O40</f>
        <v>0</v>
      </c>
      <c r="L40" s="24">
        <f>ส.ค.!O40</f>
        <v>0</v>
      </c>
      <c r="M40" s="24">
        <f>ก.ย.!O40</f>
        <v>0</v>
      </c>
      <c r="N40" s="24">
        <f t="shared" si="0"/>
        <v>0</v>
      </c>
    </row>
    <row r="41" spans="1:14">
      <c r="A41" s="367" t="s">
        <v>84</v>
      </c>
      <c r="B41" s="24">
        <f>ต.ค.!O41</f>
        <v>0</v>
      </c>
      <c r="C41" s="24">
        <f>พ.ย.!O41</f>
        <v>0</v>
      </c>
      <c r="D41" s="24">
        <f>ธ.ค.!O41</f>
        <v>0</v>
      </c>
      <c r="E41" s="24">
        <f>ม.ค.!O41</f>
        <v>0</v>
      </c>
      <c r="F41" s="24">
        <f>ก.พ.!O41</f>
        <v>0</v>
      </c>
      <c r="G41" s="24">
        <f>มี.ค.!O41</f>
        <v>0</v>
      </c>
      <c r="H41" s="24">
        <f>เม.ย.!O41</f>
        <v>0</v>
      </c>
      <c r="I41" s="24">
        <f>พ.ค.!O41</f>
        <v>0</v>
      </c>
      <c r="J41" s="24">
        <f>มิ.ย.!O41</f>
        <v>0</v>
      </c>
      <c r="K41" s="24">
        <f>ก.ค.!O41</f>
        <v>0</v>
      </c>
      <c r="L41" s="24">
        <f>ส.ค.!O41</f>
        <v>0</v>
      </c>
      <c r="M41" s="24">
        <f>ก.ย.!O41</f>
        <v>0</v>
      </c>
      <c r="N41" s="24">
        <f t="shared" si="0"/>
        <v>0</v>
      </c>
    </row>
    <row r="42" spans="1:14">
      <c r="A42" s="363" t="s">
        <v>109</v>
      </c>
      <c r="B42" s="24">
        <f>ต.ค.!O42</f>
        <v>0</v>
      </c>
      <c r="C42" s="24">
        <f>พ.ย.!O42</f>
        <v>0</v>
      </c>
      <c r="D42" s="24">
        <f>ธ.ค.!O42</f>
        <v>0</v>
      </c>
      <c r="E42" s="24">
        <f>ม.ค.!O42</f>
        <v>0</v>
      </c>
      <c r="F42" s="24">
        <f>ก.พ.!O42</f>
        <v>0</v>
      </c>
      <c r="G42" s="24">
        <f>มี.ค.!O42</f>
        <v>0</v>
      </c>
      <c r="H42" s="24">
        <f>เม.ย.!O42</f>
        <v>0</v>
      </c>
      <c r="I42" s="24">
        <f>พ.ค.!O42</f>
        <v>0</v>
      </c>
      <c r="J42" s="24">
        <f>มิ.ย.!O42</f>
        <v>0</v>
      </c>
      <c r="K42" s="24">
        <f>ก.ค.!O42</f>
        <v>0</v>
      </c>
      <c r="L42" s="24">
        <f>ส.ค.!O42</f>
        <v>0</v>
      </c>
      <c r="M42" s="24">
        <f>ก.ย.!O42</f>
        <v>0</v>
      </c>
      <c r="N42" s="24">
        <f t="shared" si="0"/>
        <v>0</v>
      </c>
    </row>
    <row r="43" spans="1:14">
      <c r="A43" s="363" t="s">
        <v>569</v>
      </c>
      <c r="B43" s="24">
        <f>ต.ค.!O43</f>
        <v>0</v>
      </c>
      <c r="C43" s="24">
        <f>พ.ย.!O43</f>
        <v>0</v>
      </c>
      <c r="D43" s="24">
        <f>ธ.ค.!O43</f>
        <v>0</v>
      </c>
      <c r="E43" s="24">
        <f>ม.ค.!O43</f>
        <v>0</v>
      </c>
      <c r="F43" s="24">
        <f>ก.พ.!O43</f>
        <v>0</v>
      </c>
      <c r="G43" s="24">
        <f>มี.ค.!O43</f>
        <v>0</v>
      </c>
      <c r="H43" s="24">
        <f>เม.ย.!O43</f>
        <v>0</v>
      </c>
      <c r="I43" s="24">
        <f>พ.ค.!O43</f>
        <v>0</v>
      </c>
      <c r="J43" s="24">
        <f>มิ.ย.!O43</f>
        <v>0</v>
      </c>
      <c r="K43" s="24">
        <f>ก.ค.!O43</f>
        <v>0</v>
      </c>
      <c r="L43" s="24">
        <f>ส.ค.!O43</f>
        <v>0</v>
      </c>
      <c r="M43" s="24">
        <f>ก.ย.!O43</f>
        <v>0</v>
      </c>
      <c r="N43" s="24">
        <f t="shared" si="0"/>
        <v>0</v>
      </c>
    </row>
    <row r="44" spans="1:14">
      <c r="A44" s="363" t="s">
        <v>383</v>
      </c>
      <c r="B44" s="24">
        <f>ต.ค.!O44</f>
        <v>0</v>
      </c>
      <c r="C44" s="24">
        <f>พ.ย.!O44</f>
        <v>0</v>
      </c>
      <c r="D44" s="24">
        <f>ธ.ค.!O44</f>
        <v>0</v>
      </c>
      <c r="E44" s="24">
        <f>ม.ค.!O44</f>
        <v>0</v>
      </c>
      <c r="F44" s="24">
        <f>ก.พ.!O44</f>
        <v>0</v>
      </c>
      <c r="G44" s="24">
        <f>มี.ค.!O44</f>
        <v>0</v>
      </c>
      <c r="H44" s="24">
        <f>เม.ย.!O44</f>
        <v>0</v>
      </c>
      <c r="I44" s="24">
        <f>พ.ค.!O44</f>
        <v>0</v>
      </c>
      <c r="J44" s="24">
        <f>มิ.ย.!O44</f>
        <v>0</v>
      </c>
      <c r="K44" s="24">
        <f>ก.ค.!O44</f>
        <v>0</v>
      </c>
      <c r="L44" s="24">
        <f>ส.ค.!O44</f>
        <v>0</v>
      </c>
      <c r="M44" s="24">
        <f>ก.ย.!O44</f>
        <v>0</v>
      </c>
      <c r="N44" s="24">
        <f t="shared" si="0"/>
        <v>0</v>
      </c>
    </row>
    <row r="45" spans="1:14">
      <c r="A45" s="367" t="s">
        <v>568</v>
      </c>
      <c r="B45" s="24">
        <f>ต.ค.!O45</f>
        <v>0</v>
      </c>
      <c r="C45" s="24">
        <f>พ.ย.!O45</f>
        <v>0</v>
      </c>
      <c r="D45" s="24">
        <f>ธ.ค.!O45</f>
        <v>0</v>
      </c>
      <c r="E45" s="24">
        <f>ม.ค.!O45</f>
        <v>0</v>
      </c>
      <c r="F45" s="24">
        <f>ก.พ.!O45</f>
        <v>0</v>
      </c>
      <c r="G45" s="24">
        <f>มี.ค.!O45</f>
        <v>0</v>
      </c>
      <c r="H45" s="24">
        <f>เม.ย.!O45</f>
        <v>0</v>
      </c>
      <c r="I45" s="24">
        <f>พ.ค.!O45</f>
        <v>0</v>
      </c>
      <c r="J45" s="24">
        <f>มิ.ย.!O45</f>
        <v>0</v>
      </c>
      <c r="K45" s="24">
        <f>ก.ค.!O45</f>
        <v>0</v>
      </c>
      <c r="L45" s="24">
        <f>ส.ค.!O45</f>
        <v>0</v>
      </c>
      <c r="M45" s="24">
        <f>ก.ย.!O45</f>
        <v>0</v>
      </c>
      <c r="N45" s="24">
        <f t="shared" si="0"/>
        <v>0</v>
      </c>
    </row>
    <row r="46" spans="1:14">
      <c r="A46" s="363" t="s">
        <v>379</v>
      </c>
      <c r="B46" s="24">
        <f>ต.ค.!O46</f>
        <v>0</v>
      </c>
      <c r="C46" s="24">
        <f>พ.ย.!O46</f>
        <v>0</v>
      </c>
      <c r="D46" s="24">
        <f>ธ.ค.!O46</f>
        <v>0</v>
      </c>
      <c r="E46" s="24">
        <f>ม.ค.!O46</f>
        <v>0</v>
      </c>
      <c r="F46" s="24">
        <f>ก.พ.!O46</f>
        <v>0</v>
      </c>
      <c r="G46" s="24">
        <f>มี.ค.!O46</f>
        <v>0</v>
      </c>
      <c r="H46" s="24">
        <f>เม.ย.!O46</f>
        <v>0</v>
      </c>
      <c r="I46" s="24">
        <f>พ.ค.!O46</f>
        <v>0</v>
      </c>
      <c r="J46" s="24">
        <f>มิ.ย.!O46</f>
        <v>0</v>
      </c>
      <c r="K46" s="24">
        <f>ก.ค.!O46</f>
        <v>0</v>
      </c>
      <c r="L46" s="24">
        <f>ส.ค.!O46</f>
        <v>0</v>
      </c>
      <c r="M46" s="24">
        <f>ก.ย.!O46</f>
        <v>0</v>
      </c>
      <c r="N46" s="24">
        <f t="shared" si="0"/>
        <v>0</v>
      </c>
    </row>
    <row r="47" spans="1:14">
      <c r="A47" s="367" t="s">
        <v>30</v>
      </c>
      <c r="B47" s="24">
        <f>ต.ค.!O47</f>
        <v>0</v>
      </c>
      <c r="C47" s="24">
        <f>พ.ย.!O47</f>
        <v>0</v>
      </c>
      <c r="D47" s="24">
        <f>ธ.ค.!O47</f>
        <v>0</v>
      </c>
      <c r="E47" s="24">
        <f>ม.ค.!O47</f>
        <v>0</v>
      </c>
      <c r="F47" s="24">
        <f>ก.พ.!O47</f>
        <v>0</v>
      </c>
      <c r="G47" s="24">
        <f>มี.ค.!O47</f>
        <v>0</v>
      </c>
      <c r="H47" s="24">
        <f>เม.ย.!O47</f>
        <v>0</v>
      </c>
      <c r="I47" s="24">
        <f>พ.ค.!O47</f>
        <v>0</v>
      </c>
      <c r="J47" s="24">
        <f>มิ.ย.!O47</f>
        <v>0</v>
      </c>
      <c r="K47" s="24">
        <f>ก.ค.!O47</f>
        <v>0</v>
      </c>
      <c r="L47" s="24">
        <f>ส.ค.!O47</f>
        <v>0</v>
      </c>
      <c r="M47" s="24">
        <f>ก.ย.!O47</f>
        <v>0</v>
      </c>
      <c r="N47" s="24">
        <f t="shared" si="0"/>
        <v>0</v>
      </c>
    </row>
    <row r="48" spans="1:14">
      <c r="A48" s="367" t="s">
        <v>6</v>
      </c>
      <c r="B48" s="24">
        <f>ต.ค.!O48</f>
        <v>0</v>
      </c>
      <c r="C48" s="24">
        <f>พ.ย.!O48</f>
        <v>0</v>
      </c>
      <c r="D48" s="24">
        <f>ธ.ค.!O48</f>
        <v>0</v>
      </c>
      <c r="E48" s="24">
        <f>ม.ค.!O48</f>
        <v>0</v>
      </c>
      <c r="F48" s="24">
        <f>ก.พ.!O48</f>
        <v>0</v>
      </c>
      <c r="G48" s="24">
        <f>มี.ค.!O48</f>
        <v>0</v>
      </c>
      <c r="H48" s="24">
        <f>เม.ย.!O48</f>
        <v>0</v>
      </c>
      <c r="I48" s="24">
        <f>พ.ค.!O48</f>
        <v>0</v>
      </c>
      <c r="J48" s="24">
        <f>มิ.ย.!O48</f>
        <v>0</v>
      </c>
      <c r="K48" s="24">
        <f>ก.ค.!O48</f>
        <v>0</v>
      </c>
      <c r="L48" s="24">
        <f>ส.ค.!O48</f>
        <v>0</v>
      </c>
      <c r="M48" s="24">
        <f>ก.ย.!O48</f>
        <v>0</v>
      </c>
      <c r="N48" s="24">
        <f t="shared" si="0"/>
        <v>0</v>
      </c>
    </row>
    <row r="49" spans="1:14">
      <c r="A49" s="367" t="s">
        <v>565</v>
      </c>
      <c r="B49" s="24">
        <f>ต.ค.!O49</f>
        <v>0</v>
      </c>
      <c r="C49" s="24">
        <f>พ.ย.!O49</f>
        <v>0</v>
      </c>
      <c r="D49" s="24">
        <f>ธ.ค.!O49</f>
        <v>0</v>
      </c>
      <c r="E49" s="24">
        <f>ม.ค.!O49</f>
        <v>0</v>
      </c>
      <c r="F49" s="24">
        <f>ก.พ.!O49</f>
        <v>0</v>
      </c>
      <c r="G49" s="24">
        <f>มี.ค.!O49</f>
        <v>0</v>
      </c>
      <c r="H49" s="24">
        <f>เม.ย.!O49</f>
        <v>0</v>
      </c>
      <c r="I49" s="24">
        <f>พ.ค.!O49</f>
        <v>0</v>
      </c>
      <c r="J49" s="24">
        <f>มิ.ย.!O49</f>
        <v>0</v>
      </c>
      <c r="K49" s="24">
        <f>ก.ค.!O49</f>
        <v>0</v>
      </c>
      <c r="L49" s="24">
        <f>ส.ค.!O49</f>
        <v>0</v>
      </c>
      <c r="M49" s="24">
        <f>ก.ย.!O49</f>
        <v>0</v>
      </c>
      <c r="N49" s="24">
        <f t="shared" si="0"/>
        <v>0</v>
      </c>
    </row>
    <row r="50" spans="1:14">
      <c r="A50" s="363" t="s">
        <v>28</v>
      </c>
      <c r="B50" s="24">
        <f>ต.ค.!O50</f>
        <v>0</v>
      </c>
      <c r="C50" s="24">
        <f>พ.ย.!O50</f>
        <v>0</v>
      </c>
      <c r="D50" s="24">
        <f>ธ.ค.!O50</f>
        <v>0</v>
      </c>
      <c r="E50" s="24">
        <f>ม.ค.!O50</f>
        <v>0</v>
      </c>
      <c r="F50" s="24">
        <f>ก.พ.!O50</f>
        <v>0</v>
      </c>
      <c r="G50" s="24">
        <f>มี.ค.!O50</f>
        <v>0</v>
      </c>
      <c r="H50" s="24">
        <f>เม.ย.!O50</f>
        <v>0</v>
      </c>
      <c r="I50" s="24">
        <f>พ.ค.!O50</f>
        <v>0</v>
      </c>
      <c r="J50" s="24">
        <f>มิ.ย.!O50</f>
        <v>0</v>
      </c>
      <c r="K50" s="24">
        <f>ก.ค.!O50</f>
        <v>0</v>
      </c>
      <c r="L50" s="24">
        <f>ส.ค.!O50</f>
        <v>0</v>
      </c>
      <c r="M50" s="24">
        <f>ก.ย.!O50</f>
        <v>0</v>
      </c>
      <c r="N50" s="24">
        <f t="shared" si="0"/>
        <v>0</v>
      </c>
    </row>
    <row r="51" spans="1:14">
      <c r="A51" s="363" t="s">
        <v>620</v>
      </c>
      <c r="B51" s="24">
        <f>ต.ค.!O51</f>
        <v>0</v>
      </c>
      <c r="C51" s="24">
        <f>พ.ย.!O51</f>
        <v>0</v>
      </c>
      <c r="D51" s="24">
        <f>ธ.ค.!O51</f>
        <v>0</v>
      </c>
      <c r="E51" s="24">
        <f>ม.ค.!O51</f>
        <v>0</v>
      </c>
      <c r="F51" s="24">
        <f>ก.พ.!O51</f>
        <v>0</v>
      </c>
      <c r="G51" s="24">
        <f>มี.ค.!O51</f>
        <v>0</v>
      </c>
      <c r="H51" s="24">
        <f>เม.ย.!O51</f>
        <v>0</v>
      </c>
      <c r="I51" s="24">
        <f>พ.ค.!O51</f>
        <v>0</v>
      </c>
      <c r="J51" s="24">
        <f>มิ.ย.!O51</f>
        <v>0</v>
      </c>
      <c r="K51" s="24">
        <f>ก.ค.!O51</f>
        <v>0</v>
      </c>
      <c r="L51" s="24">
        <f>ส.ค.!O51</f>
        <v>0</v>
      </c>
      <c r="M51" s="24">
        <f>ก.ย.!O51</f>
        <v>0</v>
      </c>
      <c r="N51" s="24">
        <f t="shared" si="0"/>
        <v>0</v>
      </c>
    </row>
    <row r="52" spans="1:14">
      <c r="A52" s="363" t="s">
        <v>410</v>
      </c>
      <c r="B52" s="24">
        <f>ต.ค.!O52</f>
        <v>0</v>
      </c>
      <c r="C52" s="24">
        <f>พ.ย.!O52</f>
        <v>0</v>
      </c>
      <c r="D52" s="24">
        <f>ธ.ค.!O52</f>
        <v>0</v>
      </c>
      <c r="E52" s="24">
        <f>ม.ค.!O52</f>
        <v>0</v>
      </c>
      <c r="F52" s="24">
        <f>ก.พ.!O52</f>
        <v>0</v>
      </c>
      <c r="G52" s="24">
        <f>มี.ค.!O52</f>
        <v>0</v>
      </c>
      <c r="H52" s="24">
        <f>เม.ย.!O52</f>
        <v>0</v>
      </c>
      <c r="I52" s="24">
        <f>พ.ค.!O52</f>
        <v>0</v>
      </c>
      <c r="J52" s="24">
        <f>มิ.ย.!O52</f>
        <v>0</v>
      </c>
      <c r="K52" s="24">
        <f>ก.ค.!O52</f>
        <v>0</v>
      </c>
      <c r="L52" s="24">
        <f>ส.ค.!O52</f>
        <v>0</v>
      </c>
      <c r="M52" s="24">
        <f>ก.ย.!O52</f>
        <v>0</v>
      </c>
      <c r="N52" s="24">
        <f t="shared" si="0"/>
        <v>0</v>
      </c>
    </row>
    <row r="53" spans="1:14">
      <c r="A53" s="363" t="s">
        <v>600</v>
      </c>
      <c r="B53" s="24">
        <f>ต.ค.!O53</f>
        <v>0</v>
      </c>
      <c r="C53" s="24">
        <f>พ.ย.!O53</f>
        <v>0</v>
      </c>
      <c r="D53" s="24">
        <f>ธ.ค.!O53</f>
        <v>0</v>
      </c>
      <c r="E53" s="24">
        <f>ม.ค.!O53</f>
        <v>0</v>
      </c>
      <c r="F53" s="24">
        <f>ก.พ.!O53</f>
        <v>0</v>
      </c>
      <c r="G53" s="24">
        <f>มี.ค.!O53</f>
        <v>0</v>
      </c>
      <c r="H53" s="24">
        <f>เม.ย.!O53</f>
        <v>0</v>
      </c>
      <c r="I53" s="24">
        <f>พ.ค.!O53</f>
        <v>0</v>
      </c>
      <c r="J53" s="24">
        <f>มิ.ย.!O53</f>
        <v>0</v>
      </c>
      <c r="K53" s="24">
        <f>ก.ค.!O53</f>
        <v>0</v>
      </c>
      <c r="L53" s="24">
        <f>ส.ค.!O53</f>
        <v>0</v>
      </c>
      <c r="M53" s="24">
        <f>ก.ย.!O53</f>
        <v>0</v>
      </c>
      <c r="N53" s="24">
        <f t="shared" si="0"/>
        <v>0</v>
      </c>
    </row>
    <row r="54" spans="1:14">
      <c r="A54" s="363" t="s">
        <v>574</v>
      </c>
      <c r="B54" s="24">
        <f>ต.ค.!O54</f>
        <v>0</v>
      </c>
      <c r="C54" s="24">
        <f>พ.ย.!O54</f>
        <v>0</v>
      </c>
      <c r="D54" s="24">
        <f>ธ.ค.!O54</f>
        <v>0</v>
      </c>
      <c r="E54" s="24">
        <f>ม.ค.!O54</f>
        <v>0</v>
      </c>
      <c r="F54" s="24">
        <f>ก.พ.!O54</f>
        <v>0</v>
      </c>
      <c r="G54" s="24">
        <f>มี.ค.!O54</f>
        <v>0</v>
      </c>
      <c r="H54" s="24">
        <f>เม.ย.!O54</f>
        <v>0</v>
      </c>
      <c r="I54" s="24">
        <f>พ.ค.!O54</f>
        <v>0</v>
      </c>
      <c r="J54" s="24">
        <f>มิ.ย.!O54</f>
        <v>0</v>
      </c>
      <c r="K54" s="24">
        <f>ก.ค.!O54</f>
        <v>0</v>
      </c>
      <c r="L54" s="24">
        <f>ส.ค.!O54</f>
        <v>0</v>
      </c>
      <c r="M54" s="24">
        <f>ก.ย.!O54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ต.ค.!O56</f>
        <v>0</v>
      </c>
      <c r="C56" s="24">
        <f>พ.ย.!O56</f>
        <v>0</v>
      </c>
      <c r="D56" s="24">
        <f>ธ.ค.!O56</f>
        <v>0</v>
      </c>
      <c r="E56" s="24">
        <f>ม.ค.!O56</f>
        <v>0</v>
      </c>
      <c r="F56" s="24">
        <f>ก.พ.!O56</f>
        <v>0</v>
      </c>
      <c r="G56" s="24">
        <f>มี.ค.!O56</f>
        <v>0</v>
      </c>
      <c r="H56" s="24">
        <f>เม.ย.!O56</f>
        <v>0</v>
      </c>
      <c r="I56" s="24">
        <f>พ.ค.!O56</f>
        <v>0</v>
      </c>
      <c r="J56" s="24">
        <f>มิ.ย.!O56</f>
        <v>0</v>
      </c>
      <c r="K56" s="24">
        <f>ก.ค.!O56</f>
        <v>0</v>
      </c>
      <c r="L56" s="24">
        <f>ส.ค.!O56</f>
        <v>0</v>
      </c>
      <c r="M56" s="24">
        <f>ก.ย.!O56</f>
        <v>0</v>
      </c>
      <c r="N56" s="24">
        <f t="shared" si="0"/>
        <v>0</v>
      </c>
    </row>
    <row r="57" spans="1:14">
      <c r="A57" s="379" t="s">
        <v>237</v>
      </c>
      <c r="B57" s="24">
        <f>ต.ค.!O57</f>
        <v>0</v>
      </c>
      <c r="C57" s="24">
        <f>พ.ย.!O57</f>
        <v>0</v>
      </c>
      <c r="D57" s="24">
        <f>ธ.ค.!O57</f>
        <v>0</v>
      </c>
      <c r="E57" s="24">
        <f>ม.ค.!O57</f>
        <v>0</v>
      </c>
      <c r="F57" s="24">
        <f>ก.พ.!O57</f>
        <v>0</v>
      </c>
      <c r="G57" s="24">
        <f>มี.ค.!O57</f>
        <v>0</v>
      </c>
      <c r="H57" s="24">
        <f>เม.ย.!O57</f>
        <v>0</v>
      </c>
      <c r="I57" s="24">
        <f>พ.ค.!O57</f>
        <v>0</v>
      </c>
      <c r="J57" s="24">
        <f>มิ.ย.!O57</f>
        <v>0</v>
      </c>
      <c r="K57" s="24">
        <f>ก.ค.!O57</f>
        <v>0</v>
      </c>
      <c r="L57" s="24">
        <f>ส.ค.!O57</f>
        <v>0</v>
      </c>
      <c r="M57" s="24">
        <f>ก.ย.!O57</f>
        <v>0</v>
      </c>
      <c r="N57" s="24">
        <f t="shared" si="0"/>
        <v>0</v>
      </c>
    </row>
    <row r="58" spans="1:14">
      <c r="A58" s="363" t="s">
        <v>419</v>
      </c>
      <c r="B58" s="24">
        <f>ต.ค.!O58</f>
        <v>0</v>
      </c>
      <c r="C58" s="24">
        <f>พ.ย.!O58</f>
        <v>0</v>
      </c>
      <c r="D58" s="24">
        <f>ธ.ค.!O58</f>
        <v>0</v>
      </c>
      <c r="E58" s="24">
        <f>ม.ค.!O58</f>
        <v>0</v>
      </c>
      <c r="F58" s="24">
        <f>ก.พ.!O58</f>
        <v>0</v>
      </c>
      <c r="G58" s="24">
        <f>มี.ค.!O58</f>
        <v>0</v>
      </c>
      <c r="H58" s="24">
        <f>เม.ย.!O58</f>
        <v>0</v>
      </c>
      <c r="I58" s="24">
        <f>พ.ค.!O58</f>
        <v>0</v>
      </c>
      <c r="J58" s="24">
        <f>มิ.ย.!O58</f>
        <v>0</v>
      </c>
      <c r="K58" s="24">
        <f>ก.ค.!O58</f>
        <v>0</v>
      </c>
      <c r="L58" s="24">
        <f>ส.ค.!O58</f>
        <v>0</v>
      </c>
      <c r="M58" s="24">
        <f>ก.ย.!O58</f>
        <v>0</v>
      </c>
      <c r="N58" s="24">
        <f t="shared" si="0"/>
        <v>0</v>
      </c>
    </row>
    <row r="59" spans="1:14">
      <c r="A59" s="2" t="s">
        <v>420</v>
      </c>
      <c r="B59" s="24">
        <f>ต.ค.!O59</f>
        <v>0</v>
      </c>
      <c r="C59" s="24">
        <f>พ.ย.!O59</f>
        <v>0</v>
      </c>
      <c r="D59" s="24">
        <f>ธ.ค.!O59</f>
        <v>0</v>
      </c>
      <c r="E59" s="24">
        <f>ม.ค.!O59</f>
        <v>0</v>
      </c>
      <c r="F59" s="24">
        <f>ก.พ.!O59</f>
        <v>0</v>
      </c>
      <c r="G59" s="24">
        <f>มี.ค.!O59</f>
        <v>0</v>
      </c>
      <c r="H59" s="24">
        <f>เม.ย.!O59</f>
        <v>0</v>
      </c>
      <c r="I59" s="24">
        <f>พ.ค.!O59</f>
        <v>0</v>
      </c>
      <c r="J59" s="24">
        <f>มิ.ย.!O59</f>
        <v>0</v>
      </c>
      <c r="K59" s="24">
        <f>ก.ค.!O59</f>
        <v>0</v>
      </c>
      <c r="L59" s="24">
        <f>ส.ค.!O59</f>
        <v>0</v>
      </c>
      <c r="M59" s="24">
        <f>ก.ย.!O59</f>
        <v>0</v>
      </c>
      <c r="N59" s="24">
        <f t="shared" si="0"/>
        <v>0</v>
      </c>
    </row>
    <row r="60" spans="1:14">
      <c r="A60" s="5" t="s">
        <v>421</v>
      </c>
      <c r="B60" s="24">
        <f>ต.ค.!O60</f>
        <v>0</v>
      </c>
      <c r="C60" s="24">
        <f>พ.ย.!O60</f>
        <v>0</v>
      </c>
      <c r="D60" s="24">
        <f>ธ.ค.!O60</f>
        <v>0</v>
      </c>
      <c r="E60" s="24">
        <f>ม.ค.!O60</f>
        <v>0</v>
      </c>
      <c r="F60" s="24">
        <f>ก.พ.!O60</f>
        <v>0</v>
      </c>
      <c r="G60" s="24">
        <f>มี.ค.!O60</f>
        <v>0</v>
      </c>
      <c r="H60" s="24">
        <f>เม.ย.!O60</f>
        <v>0</v>
      </c>
      <c r="I60" s="24">
        <f>พ.ค.!O60</f>
        <v>0</v>
      </c>
      <c r="J60" s="24">
        <f>มิ.ย.!O60</f>
        <v>0</v>
      </c>
      <c r="K60" s="24">
        <f>ก.ค.!O60</f>
        <v>0</v>
      </c>
      <c r="L60" s="24">
        <f>ส.ค.!O60</f>
        <v>0</v>
      </c>
      <c r="M60" s="24">
        <f>ก.ย.!O60</f>
        <v>0</v>
      </c>
      <c r="N60" s="24">
        <f t="shared" si="0"/>
        <v>0</v>
      </c>
    </row>
    <row r="61" spans="1:14">
      <c r="A61" s="5" t="s">
        <v>422</v>
      </c>
      <c r="B61" s="24">
        <f>ต.ค.!O61</f>
        <v>0</v>
      </c>
      <c r="C61" s="24">
        <f>พ.ย.!O61</f>
        <v>0</v>
      </c>
      <c r="D61" s="24">
        <f>ธ.ค.!O61</f>
        <v>0</v>
      </c>
      <c r="E61" s="24">
        <f>ม.ค.!O61</f>
        <v>0</v>
      </c>
      <c r="F61" s="24">
        <f>ก.พ.!O61</f>
        <v>0</v>
      </c>
      <c r="G61" s="24">
        <f>มี.ค.!O61</f>
        <v>0</v>
      </c>
      <c r="H61" s="24">
        <f>เม.ย.!O61</f>
        <v>0</v>
      </c>
      <c r="I61" s="24">
        <f>พ.ค.!O61</f>
        <v>0</v>
      </c>
      <c r="J61" s="24">
        <f>มิ.ย.!O61</f>
        <v>0</v>
      </c>
      <c r="K61" s="24">
        <f>ก.ค.!O61</f>
        <v>0</v>
      </c>
      <c r="L61" s="24">
        <f>ส.ค.!O61</f>
        <v>0</v>
      </c>
      <c r="M61" s="24">
        <f>ก.ย.!O61</f>
        <v>0</v>
      </c>
      <c r="N61" s="24">
        <f t="shared" si="0"/>
        <v>0</v>
      </c>
    </row>
    <row r="62" spans="1:14">
      <c r="A62" s="5" t="s">
        <v>423</v>
      </c>
      <c r="B62" s="24">
        <f>ต.ค.!O62</f>
        <v>1703500</v>
      </c>
      <c r="C62" s="24">
        <f>พ.ย.!O62</f>
        <v>0</v>
      </c>
      <c r="D62" s="24">
        <f>ธ.ค.!O62</f>
        <v>0</v>
      </c>
      <c r="E62" s="24">
        <f>ม.ค.!O62</f>
        <v>0</v>
      </c>
      <c r="F62" s="24">
        <f>ก.พ.!O62</f>
        <v>0</v>
      </c>
      <c r="G62" s="24">
        <f>มี.ค.!O62</f>
        <v>0</v>
      </c>
      <c r="H62" s="24">
        <f>เม.ย.!O62</f>
        <v>0</v>
      </c>
      <c r="I62" s="24">
        <f>พ.ค.!O62</f>
        <v>0</v>
      </c>
      <c r="J62" s="24">
        <f>มิ.ย.!O62</f>
        <v>0</v>
      </c>
      <c r="K62" s="24">
        <f>ก.ค.!O62</f>
        <v>0</v>
      </c>
      <c r="L62" s="24">
        <f>ส.ค.!O62</f>
        <v>0</v>
      </c>
      <c r="M62" s="24">
        <f>ก.ย.!O62</f>
        <v>0</v>
      </c>
      <c r="N62" s="24">
        <f t="shared" si="0"/>
        <v>1703500</v>
      </c>
    </row>
    <row r="63" spans="1:14">
      <c r="A63" s="24" t="s">
        <v>424</v>
      </c>
      <c r="B63" s="24">
        <f>ต.ค.!O63</f>
        <v>0</v>
      </c>
      <c r="C63" s="24">
        <f>พ.ย.!O63</f>
        <v>0</v>
      </c>
      <c r="D63" s="24">
        <f>ธ.ค.!O63</f>
        <v>0</v>
      </c>
      <c r="E63" s="24">
        <f>ม.ค.!O63</f>
        <v>0</v>
      </c>
      <c r="F63" s="24">
        <f>ก.พ.!O63</f>
        <v>0</v>
      </c>
      <c r="G63" s="24">
        <f>มี.ค.!O63</f>
        <v>0</v>
      </c>
      <c r="H63" s="24">
        <f>เม.ย.!O63</f>
        <v>0</v>
      </c>
      <c r="I63" s="24">
        <f>พ.ค.!O63</f>
        <v>0</v>
      </c>
      <c r="J63" s="24">
        <f>มิ.ย.!O63</f>
        <v>0</v>
      </c>
      <c r="K63" s="24">
        <f>ก.ค.!O63</f>
        <v>0</v>
      </c>
      <c r="L63" s="24">
        <f>ส.ค.!O63</f>
        <v>0</v>
      </c>
      <c r="M63" s="24">
        <f>ก.ย.!O63</f>
        <v>0</v>
      </c>
      <c r="N63" s="24">
        <f t="shared" si="0"/>
        <v>0</v>
      </c>
    </row>
    <row r="64" spans="1:14">
      <c r="A64" s="24" t="s">
        <v>425</v>
      </c>
      <c r="B64" s="24">
        <f>ต.ค.!O64</f>
        <v>0</v>
      </c>
      <c r="C64" s="24">
        <f>พ.ย.!O64</f>
        <v>0</v>
      </c>
      <c r="D64" s="24">
        <f>ธ.ค.!O64</f>
        <v>0</v>
      </c>
      <c r="E64" s="24">
        <f>ม.ค.!O64</f>
        <v>0</v>
      </c>
      <c r="F64" s="24">
        <f>ก.พ.!O64</f>
        <v>0</v>
      </c>
      <c r="G64" s="24">
        <f>มี.ค.!O64</f>
        <v>0</v>
      </c>
      <c r="H64" s="24">
        <f>เม.ย.!O64</f>
        <v>0</v>
      </c>
      <c r="I64" s="24">
        <f>พ.ค.!O64</f>
        <v>0</v>
      </c>
      <c r="J64" s="24">
        <f>มิ.ย.!O64</f>
        <v>0</v>
      </c>
      <c r="K64" s="24">
        <f>ก.ค.!O64</f>
        <v>0</v>
      </c>
      <c r="L64" s="24">
        <f>ส.ค.!O64</f>
        <v>0</v>
      </c>
      <c r="M64" s="24">
        <f>ก.ย.!O64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ต.ค.!O65</f>
        <v>0</v>
      </c>
      <c r="C65" s="56">
        <f>พ.ย.!O65</f>
        <v>0</v>
      </c>
      <c r="D65" s="56">
        <f>ธ.ค.!O65</f>
        <v>0</v>
      </c>
      <c r="E65" s="56">
        <f>ม.ค.!O65</f>
        <v>0</v>
      </c>
      <c r="F65" s="56">
        <f>ก.พ.!O65</f>
        <v>0</v>
      </c>
      <c r="G65" s="56">
        <f>มี.ค.!O65</f>
        <v>0</v>
      </c>
      <c r="H65" s="56">
        <f>เม.ย.!O65</f>
        <v>0</v>
      </c>
      <c r="I65" s="56">
        <f>พ.ค.!O65</f>
        <v>0</v>
      </c>
      <c r="J65" s="56">
        <f>มิ.ย.!O65</f>
        <v>0</v>
      </c>
      <c r="K65" s="56">
        <f>ก.ค.!O65</f>
        <v>0</v>
      </c>
      <c r="L65" s="56">
        <f>ส.ค.!O65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1775300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1775300</v>
      </c>
    </row>
    <row r="67" spans="1:15">
      <c r="A67" s="29" t="s">
        <v>434</v>
      </c>
      <c r="B67" s="30"/>
      <c r="C67" s="30"/>
      <c r="D67" s="30"/>
      <c r="E67" s="30"/>
      <c r="F67" s="30">
        <f>ก.พ.!O67</f>
        <v>0</v>
      </c>
      <c r="G67" s="30">
        <f>มี.ค.!O67</f>
        <v>0</v>
      </c>
      <c r="H67" s="30">
        <f>เม.ย.!O67</f>
        <v>0</v>
      </c>
      <c r="I67" s="30">
        <f>พ.ค.!O67</f>
        <v>0</v>
      </c>
      <c r="J67" s="30">
        <f>มิ.ย.!O67</f>
        <v>0</v>
      </c>
      <c r="K67" s="30">
        <f>ก.ค.!O67</f>
        <v>0</v>
      </c>
      <c r="L67" s="30">
        <f>ส.ค.!O67</f>
        <v>0</v>
      </c>
      <c r="M67" s="30"/>
      <c r="N67" s="30"/>
    </row>
    <row r="68" spans="1:15">
      <c r="A68" s="23" t="s">
        <v>391</v>
      </c>
      <c r="B68" s="24">
        <f>ต.ค.!O68</f>
        <v>0</v>
      </c>
      <c r="C68" s="24">
        <f>พ.ย.!O68</f>
        <v>0</v>
      </c>
      <c r="D68" s="24">
        <f>ธ.ค.!O68</f>
        <v>0</v>
      </c>
      <c r="E68" s="24">
        <f>ม.ค.!O68</f>
        <v>0</v>
      </c>
      <c r="F68" s="24">
        <f>ก.พ.!O68</f>
        <v>0</v>
      </c>
      <c r="G68" s="24">
        <f>มี.ค.!O68</f>
        <v>0</v>
      </c>
      <c r="H68" s="24">
        <f>เม.ย.!O68</f>
        <v>0</v>
      </c>
      <c r="I68" s="24">
        <f>พ.ค.!O68</f>
        <v>0</v>
      </c>
      <c r="J68" s="24">
        <f>มิ.ย.!O68</f>
        <v>0</v>
      </c>
      <c r="K68" s="24">
        <f>ก.ค.!O68</f>
        <v>0</v>
      </c>
      <c r="L68" s="24">
        <f>ส.ค.!O68</f>
        <v>0</v>
      </c>
      <c r="M68" s="24">
        <f>ก.ย.!O68</f>
        <v>0</v>
      </c>
      <c r="N68" s="24">
        <f t="shared" si="0"/>
        <v>0</v>
      </c>
    </row>
    <row r="69" spans="1:15">
      <c r="A69" s="24" t="s">
        <v>436</v>
      </c>
      <c r="B69" s="24">
        <f>ต.ค.!O69</f>
        <v>0</v>
      </c>
      <c r="C69" s="24">
        <f>พ.ย.!O69</f>
        <v>0</v>
      </c>
      <c r="D69" s="24">
        <f>ธ.ค.!O69</f>
        <v>0</v>
      </c>
      <c r="E69" s="24">
        <f>ม.ค.!O69</f>
        <v>0</v>
      </c>
      <c r="F69" s="24">
        <f>ก.พ.!O69</f>
        <v>0</v>
      </c>
      <c r="G69" s="24">
        <f>มี.ค.!O69</f>
        <v>0</v>
      </c>
      <c r="H69" s="24">
        <f>เม.ย.!O69</f>
        <v>0</v>
      </c>
      <c r="I69" s="24">
        <f>พ.ค.!O69</f>
        <v>0</v>
      </c>
      <c r="J69" s="24">
        <f>มิ.ย.!O69</f>
        <v>0</v>
      </c>
      <c r="K69" s="24">
        <f>ก.ค.!O69</f>
        <v>0</v>
      </c>
      <c r="L69" s="24">
        <f>ส.ค.!O69</f>
        <v>0</v>
      </c>
      <c r="M69" s="24">
        <f>ก.ย.!O69</f>
        <v>0</v>
      </c>
      <c r="N69" s="24">
        <f t="shared" si="0"/>
        <v>0</v>
      </c>
    </row>
    <row r="70" spans="1:15">
      <c r="A70" s="24" t="s">
        <v>380</v>
      </c>
      <c r="B70" s="24">
        <f>ต.ค.!O70</f>
        <v>0</v>
      </c>
      <c r="C70" s="24">
        <f>พ.ย.!O70</f>
        <v>0</v>
      </c>
      <c r="D70" s="24">
        <f>ธ.ค.!O70</f>
        <v>0</v>
      </c>
      <c r="E70" s="24">
        <f>ม.ค.!O70</f>
        <v>0</v>
      </c>
      <c r="F70" s="24">
        <f>ก.พ.!O70</f>
        <v>0</v>
      </c>
      <c r="G70" s="24">
        <f>มี.ค.!O70</f>
        <v>0</v>
      </c>
      <c r="H70" s="24">
        <f>เม.ย.!O70</f>
        <v>0</v>
      </c>
      <c r="I70" s="24">
        <f>พ.ค.!O70</f>
        <v>0</v>
      </c>
      <c r="J70" s="24">
        <f>มิ.ย.!O70</f>
        <v>0</v>
      </c>
      <c r="K70" s="24">
        <f>ก.ค.!O70</f>
        <v>0</v>
      </c>
      <c r="L70" s="24">
        <f>ส.ค.!O70</f>
        <v>0</v>
      </c>
      <c r="M70" s="24">
        <f>ก.ย.!O70</f>
        <v>0</v>
      </c>
      <c r="N70" s="24">
        <f t="shared" si="0"/>
        <v>0</v>
      </c>
    </row>
    <row r="71" spans="1:15">
      <c r="A71" s="24" t="s">
        <v>268</v>
      </c>
      <c r="B71" s="24">
        <f>ต.ค.!O71</f>
        <v>0</v>
      </c>
      <c r="C71" s="24">
        <f>พ.ย.!O71</f>
        <v>0</v>
      </c>
      <c r="D71" s="24">
        <f>ธ.ค.!O71</f>
        <v>0</v>
      </c>
      <c r="E71" s="24">
        <f>ม.ค.!O71</f>
        <v>0</v>
      </c>
      <c r="F71" s="24">
        <f>ก.พ.!O71</f>
        <v>0</v>
      </c>
      <c r="G71" s="24">
        <f>มี.ค.!O71</f>
        <v>0</v>
      </c>
      <c r="H71" s="24">
        <f>เม.ย.!O71</f>
        <v>0</v>
      </c>
      <c r="I71" s="24">
        <f>พ.ค.!O71</f>
        <v>0</v>
      </c>
      <c r="J71" s="24">
        <f>มิ.ย.!O71</f>
        <v>0</v>
      </c>
      <c r="K71" s="24">
        <f>ก.ค.!O71</f>
        <v>0</v>
      </c>
      <c r="L71" s="24">
        <f>ส.ค.!O71</f>
        <v>0</v>
      </c>
      <c r="M71" s="24">
        <f>ก.ย.!O71</f>
        <v>0</v>
      </c>
      <c r="N71" s="24">
        <f t="shared" si="0"/>
        <v>0</v>
      </c>
    </row>
    <row r="72" spans="1:15">
      <c r="A72" s="24" t="s">
        <v>269</v>
      </c>
      <c r="B72" s="24">
        <f>ต.ค.!O72</f>
        <v>15000</v>
      </c>
      <c r="C72" s="24">
        <f>พ.ย.!O72</f>
        <v>0</v>
      </c>
      <c r="D72" s="24">
        <f>ธ.ค.!O72</f>
        <v>0</v>
      </c>
      <c r="E72" s="421">
        <f>ม.ค.!O72</f>
        <v>0</v>
      </c>
      <c r="F72" s="24">
        <f>ก.พ.!O72</f>
        <v>0</v>
      </c>
      <c r="G72" s="24">
        <f>มี.ค.!O72</f>
        <v>0</v>
      </c>
      <c r="H72" s="24">
        <f>เม.ย.!O72</f>
        <v>0</v>
      </c>
      <c r="I72" s="24">
        <f>พ.ค.!O72</f>
        <v>0</v>
      </c>
      <c r="J72" s="24">
        <f>มิ.ย.!O72</f>
        <v>0</v>
      </c>
      <c r="K72" s="24">
        <f>ก.ค.!O72</f>
        <v>0</v>
      </c>
      <c r="L72" s="24">
        <f>ส.ค.!O72</f>
        <v>0</v>
      </c>
      <c r="M72" s="24">
        <f>ก.ย.!O72</f>
        <v>0</v>
      </c>
      <c r="N72" s="24">
        <f>SUM(B72:M72)</f>
        <v>15000</v>
      </c>
      <c r="O72" s="20">
        <f>+N72+N85</f>
        <v>15750</v>
      </c>
    </row>
    <row r="73" spans="1:15">
      <c r="A73" s="31" t="s">
        <v>570</v>
      </c>
      <c r="B73" s="24">
        <f>ต.ค.!O73</f>
        <v>1540.8</v>
      </c>
      <c r="C73" s="24">
        <f>พ.ย.!O73</f>
        <v>0</v>
      </c>
      <c r="D73" s="24">
        <f>ธ.ค.!O73</f>
        <v>0</v>
      </c>
      <c r="E73" s="24">
        <f>ม.ค.!O73</f>
        <v>0</v>
      </c>
      <c r="F73" s="24">
        <f>ก.พ.!O73</f>
        <v>0</v>
      </c>
      <c r="G73" s="24">
        <f>มี.ค.!O73</f>
        <v>0</v>
      </c>
      <c r="H73" s="24">
        <f>เม.ย.!O73</f>
        <v>0</v>
      </c>
      <c r="I73" s="24">
        <f>พ.ค.!O73</f>
        <v>0</v>
      </c>
      <c r="J73" s="24">
        <f>มิ.ย.!O73</f>
        <v>0</v>
      </c>
      <c r="K73" s="24">
        <f>ก.ค.!O73</f>
        <v>0</v>
      </c>
      <c r="L73" s="24">
        <f>ส.ค.!O73</f>
        <v>0</v>
      </c>
      <c r="M73" s="24">
        <f>ก.ย.!O73</f>
        <v>0</v>
      </c>
      <c r="N73" s="24">
        <f t="shared" si="0"/>
        <v>1540.8</v>
      </c>
    </row>
    <row r="74" spans="1:15">
      <c r="A74" s="31" t="s">
        <v>566</v>
      </c>
      <c r="B74" s="24">
        <f>ต.ค.!O74</f>
        <v>0</v>
      </c>
      <c r="C74" s="24">
        <f>พ.ย.!O74</f>
        <v>0</v>
      </c>
      <c r="D74" s="24">
        <f>ธ.ค.!O74</f>
        <v>0</v>
      </c>
      <c r="E74" s="24">
        <f>ม.ค.!O74</f>
        <v>0</v>
      </c>
      <c r="F74" s="24">
        <f>ก.พ.!O74</f>
        <v>0</v>
      </c>
      <c r="G74" s="24">
        <f>มี.ค.!O74</f>
        <v>0</v>
      </c>
      <c r="H74" s="24">
        <f>เม.ย.!O74</f>
        <v>0</v>
      </c>
      <c r="I74" s="24">
        <f>พ.ค.!O74</f>
        <v>0</v>
      </c>
      <c r="J74" s="24">
        <f>มิ.ย.!O74</f>
        <v>0</v>
      </c>
      <c r="K74" s="24">
        <f>ก.ค.!O74</f>
        <v>0</v>
      </c>
      <c r="L74" s="24">
        <f>ส.ค.!O74</f>
        <v>0</v>
      </c>
      <c r="M74" s="24">
        <f>ก.ย.!O74</f>
        <v>0</v>
      </c>
      <c r="N74" s="24">
        <f t="shared" si="0"/>
        <v>0</v>
      </c>
    </row>
    <row r="75" spans="1:15">
      <c r="A75" s="24" t="s">
        <v>271</v>
      </c>
      <c r="B75" s="24">
        <f>ต.ค.!O75</f>
        <v>0</v>
      </c>
      <c r="C75" s="24">
        <f>พ.ย.!O75</f>
        <v>0</v>
      </c>
      <c r="D75" s="24">
        <f>ธ.ค.!O75</f>
        <v>0</v>
      </c>
      <c r="E75" s="24">
        <f>ม.ค.!O75</f>
        <v>0</v>
      </c>
      <c r="F75" s="24">
        <f>ก.พ.!O75</f>
        <v>0</v>
      </c>
      <c r="G75" s="24">
        <f>มี.ค.!O75</f>
        <v>0</v>
      </c>
      <c r="H75" s="24">
        <f>เม.ย.!O75</f>
        <v>0</v>
      </c>
      <c r="I75" s="24">
        <f>พ.ค.!O75</f>
        <v>0</v>
      </c>
      <c r="J75" s="24">
        <f>มิ.ย.!O75</f>
        <v>0</v>
      </c>
      <c r="K75" s="24">
        <f>ก.ค.!O75</f>
        <v>0</v>
      </c>
      <c r="L75" s="24">
        <f>ส.ค.!O75</f>
        <v>0</v>
      </c>
      <c r="M75" s="24">
        <f>ก.ย.!O75</f>
        <v>0</v>
      </c>
      <c r="N75" s="24">
        <f t="shared" si="0"/>
        <v>0</v>
      </c>
    </row>
    <row r="76" spans="1:15">
      <c r="A76" s="31" t="s">
        <v>615</v>
      </c>
      <c r="B76" s="24">
        <f>ต.ค.!O76</f>
        <v>0</v>
      </c>
      <c r="C76" s="24">
        <f>พ.ย.!O76</f>
        <v>0</v>
      </c>
      <c r="D76" s="24">
        <f>ธ.ค.!O76</f>
        <v>0</v>
      </c>
      <c r="E76" s="24">
        <f>ม.ค.!O76</f>
        <v>0</v>
      </c>
      <c r="F76" s="24">
        <f>ก.พ.!O76</f>
        <v>0</v>
      </c>
      <c r="G76" s="24">
        <f>มี.ค.!O76</f>
        <v>0</v>
      </c>
      <c r="H76" s="24">
        <f>เม.ย.!O76</f>
        <v>0</v>
      </c>
      <c r="I76" s="24">
        <f>พ.ค.!O76</f>
        <v>0</v>
      </c>
      <c r="J76" s="24">
        <f>มิ.ย.!O76</f>
        <v>0</v>
      </c>
      <c r="K76" s="24">
        <f>ก.ค.!O76</f>
        <v>0</v>
      </c>
      <c r="L76" s="24">
        <f>ส.ค.!O76</f>
        <v>0</v>
      </c>
      <c r="M76" s="24">
        <f>ก.ย.!O76</f>
        <v>0</v>
      </c>
      <c r="N76" s="24">
        <f t="shared" si="0"/>
        <v>0</v>
      </c>
    </row>
    <row r="77" spans="1:15">
      <c r="A77" s="24" t="s">
        <v>289</v>
      </c>
      <c r="B77" s="24">
        <f>ต.ค.!O77</f>
        <v>0</v>
      </c>
      <c r="C77" s="24">
        <f>พ.ย.!O77</f>
        <v>0</v>
      </c>
      <c r="D77" s="24">
        <f>ธ.ค.!O77</f>
        <v>0</v>
      </c>
      <c r="E77" s="24">
        <f>ม.ค.!O77</f>
        <v>0</v>
      </c>
      <c r="F77" s="24">
        <f>ก.พ.!O77</f>
        <v>0</v>
      </c>
      <c r="G77" s="24">
        <f>มี.ค.!O77</f>
        <v>0</v>
      </c>
      <c r="H77" s="24">
        <f>เม.ย.!O77</f>
        <v>0</v>
      </c>
      <c r="I77" s="24">
        <f>พ.ค.!O77</f>
        <v>0</v>
      </c>
      <c r="J77" s="24">
        <f>มิ.ย.!O77</f>
        <v>0</v>
      </c>
      <c r="K77" s="24">
        <f>ก.ค.!O77</f>
        <v>0</v>
      </c>
      <c r="L77" s="24">
        <f>ส.ค.!O77</f>
        <v>0</v>
      </c>
      <c r="M77" s="24">
        <f>ก.ย.!O77</f>
        <v>0</v>
      </c>
      <c r="N77" s="24">
        <f t="shared" si="0"/>
        <v>0</v>
      </c>
    </row>
    <row r="78" spans="1:15">
      <c r="A78" s="24" t="s">
        <v>381</v>
      </c>
      <c r="B78" s="24">
        <f>ต.ค.!O78</f>
        <v>0</v>
      </c>
      <c r="C78" s="24">
        <f>พ.ย.!O78</f>
        <v>0</v>
      </c>
      <c r="D78" s="24">
        <f>ธ.ค.!O78</f>
        <v>0</v>
      </c>
      <c r="E78" s="24">
        <f>ม.ค.!O78</f>
        <v>0</v>
      </c>
      <c r="F78" s="24">
        <f>ก.พ.!O78</f>
        <v>0</v>
      </c>
      <c r="G78" s="24">
        <f>มี.ค.!O78</f>
        <v>0</v>
      </c>
      <c r="H78" s="24">
        <f>เม.ย.!O78</f>
        <v>0</v>
      </c>
      <c r="I78" s="24">
        <f>พ.ค.!O78</f>
        <v>0</v>
      </c>
      <c r="J78" s="24">
        <f>มิ.ย.!O78</f>
        <v>0</v>
      </c>
      <c r="K78" s="24">
        <f>ก.ค.!O78</f>
        <v>0</v>
      </c>
      <c r="L78" s="24">
        <f>ส.ค.!O78</f>
        <v>0</v>
      </c>
      <c r="M78" s="24">
        <f>ก.ย.!O78</f>
        <v>0</v>
      </c>
      <c r="N78" s="24">
        <f t="shared" si="0"/>
        <v>0</v>
      </c>
    </row>
    <row r="79" spans="1:15">
      <c r="A79" s="31" t="s">
        <v>17</v>
      </c>
      <c r="B79" s="24">
        <f>ต.ค.!O79</f>
        <v>0</v>
      </c>
      <c r="C79" s="24">
        <f>พ.ย.!O79</f>
        <v>0</v>
      </c>
      <c r="D79" s="24">
        <f>ธ.ค.!O79</f>
        <v>0</v>
      </c>
      <c r="E79" s="24">
        <f>ม.ค.!O79</f>
        <v>0</v>
      </c>
      <c r="F79" s="24">
        <f>ก.พ.!O79</f>
        <v>0</v>
      </c>
      <c r="G79" s="24">
        <f>มี.ค.!O79</f>
        <v>0</v>
      </c>
      <c r="H79" s="24">
        <f>เม.ย.!O79</f>
        <v>0</v>
      </c>
      <c r="I79" s="24">
        <f>พ.ค.!O79</f>
        <v>0</v>
      </c>
      <c r="J79" s="24">
        <f>มิ.ย.!O79</f>
        <v>0</v>
      </c>
      <c r="K79" s="24">
        <f>ก.ค.!O79</f>
        <v>0</v>
      </c>
      <c r="L79" s="24">
        <f>ส.ค.!O79</f>
        <v>0</v>
      </c>
      <c r="M79" s="24">
        <f>ก.ย.!O79</f>
        <v>0</v>
      </c>
      <c r="N79" s="24">
        <f t="shared" si="0"/>
        <v>0</v>
      </c>
    </row>
    <row r="80" spans="1:15">
      <c r="A80" s="31" t="s">
        <v>622</v>
      </c>
      <c r="B80" s="24">
        <f>ต.ค.!O80</f>
        <v>0</v>
      </c>
      <c r="C80" s="24">
        <f>พ.ย.!O80</f>
        <v>0</v>
      </c>
      <c r="D80" s="24">
        <f>ธ.ค.!O80</f>
        <v>0</v>
      </c>
      <c r="E80" s="24">
        <f>ม.ค.!O80</f>
        <v>0</v>
      </c>
      <c r="F80" s="24">
        <f>ก.พ.!O80</f>
        <v>0</v>
      </c>
      <c r="G80" s="24">
        <f>มี.ค.!O80</f>
        <v>0</v>
      </c>
      <c r="H80" s="24">
        <f>เม.ย.!O80</f>
        <v>0</v>
      </c>
      <c r="I80" s="24">
        <f>พ.ค.!O80</f>
        <v>0</v>
      </c>
      <c r="J80" s="24">
        <f>มิ.ย.!O80</f>
        <v>0</v>
      </c>
      <c r="K80" s="24">
        <f>ก.ค.!O80</f>
        <v>0</v>
      </c>
      <c r="L80" s="24">
        <f>ส.ค.!O80</f>
        <v>0</v>
      </c>
      <c r="M80" s="24">
        <f>ก.ย.!O80</f>
        <v>0</v>
      </c>
      <c r="N80" s="24">
        <f t="shared" si="0"/>
        <v>0</v>
      </c>
    </row>
    <row r="81" spans="1:14">
      <c r="A81" s="24" t="s">
        <v>438</v>
      </c>
      <c r="B81" s="24">
        <f>ต.ค.!O81</f>
        <v>0</v>
      </c>
      <c r="C81" s="24">
        <f>พ.ย.!O81</f>
        <v>0</v>
      </c>
      <c r="D81" s="24">
        <f>ธ.ค.!O81</f>
        <v>0</v>
      </c>
      <c r="E81" s="24">
        <f>ม.ค.!O81</f>
        <v>0</v>
      </c>
      <c r="F81" s="24">
        <f>ก.พ.!O81</f>
        <v>0</v>
      </c>
      <c r="G81" s="24">
        <f>มี.ค.!O81</f>
        <v>0</v>
      </c>
      <c r="H81" s="24">
        <f>เม.ย.!O81</f>
        <v>0</v>
      </c>
      <c r="I81" s="24">
        <f>พ.ค.!O81</f>
        <v>0</v>
      </c>
      <c r="J81" s="24">
        <f>มิ.ย.!O81</f>
        <v>0</v>
      </c>
      <c r="K81" s="24">
        <f>ก.ค.!O81</f>
        <v>0</v>
      </c>
      <c r="L81" s="24">
        <f>ส.ค.!O81</f>
        <v>0</v>
      </c>
      <c r="M81" s="24">
        <f>ก.ย.!O81</f>
        <v>0</v>
      </c>
      <c r="N81" s="24">
        <f t="shared" si="0"/>
        <v>0</v>
      </c>
    </row>
    <row r="82" spans="1:14">
      <c r="A82" s="24" t="s">
        <v>608</v>
      </c>
      <c r="B82" s="24">
        <f>ต.ค.!O82</f>
        <v>0</v>
      </c>
      <c r="C82" s="24">
        <f>พ.ย.!O82</f>
        <v>0</v>
      </c>
      <c r="D82" s="24">
        <f>ธ.ค.!O82</f>
        <v>0</v>
      </c>
      <c r="E82" s="24">
        <f>ม.ค.!O82</f>
        <v>0</v>
      </c>
      <c r="F82" s="24">
        <f>ก.พ.!O82</f>
        <v>0</v>
      </c>
      <c r="G82" s="24">
        <f>มี.ค.!O82</f>
        <v>0</v>
      </c>
      <c r="H82" s="24">
        <f>เม.ย.!O82</f>
        <v>0</v>
      </c>
      <c r="I82" s="24">
        <f>พ.ค.!O82</f>
        <v>0</v>
      </c>
      <c r="J82" s="24">
        <f>มิ.ย.!O82</f>
        <v>0</v>
      </c>
      <c r="K82" s="24">
        <f>ก.ค.!O82</f>
        <v>0</v>
      </c>
      <c r="L82" s="24">
        <f>ส.ค.!O82</f>
        <v>0</v>
      </c>
      <c r="M82" s="24">
        <f>ก.ย.!O82</f>
        <v>0</v>
      </c>
      <c r="N82" s="24">
        <f t="shared" si="0"/>
        <v>0</v>
      </c>
    </row>
    <row r="83" spans="1:14">
      <c r="A83" s="24" t="s">
        <v>382</v>
      </c>
      <c r="B83" s="24">
        <f>ต.ค.!O83</f>
        <v>0</v>
      </c>
      <c r="C83" s="24">
        <f>พ.ย.!O83</f>
        <v>0</v>
      </c>
      <c r="D83" s="24">
        <f>ธ.ค.!O83</f>
        <v>0</v>
      </c>
      <c r="E83" s="24">
        <f>ม.ค.!O83</f>
        <v>0</v>
      </c>
      <c r="F83" s="24">
        <f>ก.พ.!O83</f>
        <v>0</v>
      </c>
      <c r="G83" s="24">
        <f>มี.ค.!O83</f>
        <v>0</v>
      </c>
      <c r="H83" s="24">
        <f>เม.ย.!O83</f>
        <v>0</v>
      </c>
      <c r="I83" s="24">
        <f>พ.ค.!O83</f>
        <v>0</v>
      </c>
      <c r="J83" s="24">
        <f>มิ.ย.!O83</f>
        <v>0</v>
      </c>
      <c r="K83" s="24">
        <f>ก.ค.!O83</f>
        <v>0</v>
      </c>
      <c r="L83" s="24">
        <f>ส.ค.!O83</f>
        <v>0</v>
      </c>
      <c r="M83" s="24">
        <f>ก.ย.!O83</f>
        <v>0</v>
      </c>
      <c r="N83" s="24">
        <f t="shared" si="0"/>
        <v>0</v>
      </c>
    </row>
    <row r="84" spans="1:14">
      <c r="A84" s="24" t="s">
        <v>384</v>
      </c>
      <c r="B84" s="24">
        <f>ต.ค.!O84</f>
        <v>0</v>
      </c>
      <c r="C84" s="24">
        <f>พ.ย.!O84</f>
        <v>0</v>
      </c>
      <c r="D84" s="24">
        <f>ธ.ค.!O84</f>
        <v>0</v>
      </c>
      <c r="E84" s="24">
        <f>ม.ค.!O84</f>
        <v>0</v>
      </c>
      <c r="F84" s="24">
        <f>ก.พ.!O84</f>
        <v>0</v>
      </c>
      <c r="G84" s="24">
        <f>มี.ค.!O84</f>
        <v>0</v>
      </c>
      <c r="H84" s="24">
        <f>เม.ย.!O84</f>
        <v>0</v>
      </c>
      <c r="I84" s="24">
        <f>พ.ค.!O84</f>
        <v>0</v>
      </c>
      <c r="J84" s="24">
        <f>มิ.ย.!O84</f>
        <v>0</v>
      </c>
      <c r="K84" s="24">
        <f>ก.ค.!O84</f>
        <v>0</v>
      </c>
      <c r="L84" s="24">
        <f>ส.ค.!O84</f>
        <v>0</v>
      </c>
      <c r="M84" s="24">
        <f>ก.ย.!O84</f>
        <v>0</v>
      </c>
      <c r="N84" s="24">
        <f t="shared" si="0"/>
        <v>0</v>
      </c>
    </row>
    <row r="85" spans="1:14">
      <c r="A85" s="24" t="s">
        <v>609</v>
      </c>
      <c r="B85" s="24">
        <f>ต.ค.!O85</f>
        <v>750</v>
      </c>
      <c r="C85" s="24">
        <f>พ.ย.!O85</f>
        <v>0</v>
      </c>
      <c r="D85" s="24">
        <f>ธ.ค.!O85</f>
        <v>0</v>
      </c>
      <c r="E85" s="421">
        <f>ม.ค.!O85</f>
        <v>0</v>
      </c>
      <c r="F85" s="24">
        <f>ก.พ.!O85</f>
        <v>0</v>
      </c>
      <c r="G85" s="24">
        <f>มี.ค.!O85</f>
        <v>0</v>
      </c>
      <c r="H85" s="24">
        <f>เม.ย.!O85</f>
        <v>0</v>
      </c>
      <c r="I85" s="24">
        <f>พ.ค.!O85</f>
        <v>0</v>
      </c>
      <c r="J85" s="24">
        <f>มิ.ย.!O85</f>
        <v>0</v>
      </c>
      <c r="K85" s="24">
        <f>ก.ค.!O85</f>
        <v>0</v>
      </c>
      <c r="L85" s="24">
        <f>ส.ค.!O85</f>
        <v>0</v>
      </c>
      <c r="M85" s="24">
        <f>ก.ย.!O85</f>
        <v>0</v>
      </c>
      <c r="N85" s="24">
        <f>SUM(B85:M85)</f>
        <v>750</v>
      </c>
    </row>
    <row r="86" spans="1:14">
      <c r="A86" s="24" t="s">
        <v>610</v>
      </c>
      <c r="B86" s="24">
        <f>ต.ค.!O86</f>
        <v>0</v>
      </c>
      <c r="C86" s="24">
        <f>พ.ย.!O86</f>
        <v>0</v>
      </c>
      <c r="D86" s="24">
        <f>ธ.ค.!O86</f>
        <v>0</v>
      </c>
      <c r="E86" s="24">
        <f>ม.ค.!O86</f>
        <v>0</v>
      </c>
      <c r="F86" s="24">
        <f>ก.พ.!O86</f>
        <v>0</v>
      </c>
      <c r="G86" s="24">
        <f>มี.ค.!O86</f>
        <v>0</v>
      </c>
      <c r="H86" s="24">
        <f>เม.ย.!O86</f>
        <v>0</v>
      </c>
      <c r="I86" s="24">
        <f>พ.ค.!O86</f>
        <v>0</v>
      </c>
      <c r="J86" s="24">
        <f>มิ.ย.!O86</f>
        <v>0</v>
      </c>
      <c r="K86" s="24">
        <f>ก.ค.!O86</f>
        <v>0</v>
      </c>
      <c r="L86" s="24">
        <f>ส.ค.!O86</f>
        <v>0</v>
      </c>
      <c r="M86" s="24">
        <f>ก.ย.!O86</f>
        <v>0</v>
      </c>
      <c r="N86" s="24">
        <f t="shared" si="0"/>
        <v>0</v>
      </c>
    </row>
    <row r="87" spans="1:14">
      <c r="A87" s="24" t="s">
        <v>611</v>
      </c>
      <c r="B87" s="24">
        <f>ต.ค.!O87</f>
        <v>0</v>
      </c>
      <c r="C87" s="24">
        <f>พ.ย.!O87</f>
        <v>0</v>
      </c>
      <c r="D87" s="24">
        <f>ธ.ค.!O87</f>
        <v>0</v>
      </c>
      <c r="E87" s="24">
        <f>ม.ค.!O87</f>
        <v>0</v>
      </c>
      <c r="F87" s="24">
        <f>ก.พ.!O87</f>
        <v>0</v>
      </c>
      <c r="G87" s="24">
        <f>มี.ค.!O87</f>
        <v>0</v>
      </c>
      <c r="H87" s="24">
        <f>เม.ย.!O87</f>
        <v>0</v>
      </c>
      <c r="I87" s="24">
        <f>พ.ค.!O87</f>
        <v>0</v>
      </c>
      <c r="J87" s="24">
        <f>มิ.ย.!O87</f>
        <v>0</v>
      </c>
      <c r="K87" s="24">
        <f>ก.ค.!O87</f>
        <v>0</v>
      </c>
      <c r="L87" s="24">
        <f>ส.ค.!O87</f>
        <v>0</v>
      </c>
      <c r="M87" s="24">
        <f>ก.ย.!O87</f>
        <v>0</v>
      </c>
      <c r="N87" s="24">
        <f t="shared" si="0"/>
        <v>0</v>
      </c>
    </row>
    <row r="88" spans="1:14">
      <c r="A88" s="31" t="s">
        <v>16</v>
      </c>
      <c r="B88" s="24">
        <f>ต.ค.!O88</f>
        <v>0</v>
      </c>
      <c r="C88" s="24">
        <f>พ.ย.!O88</f>
        <v>0</v>
      </c>
      <c r="D88" s="24">
        <f>ธ.ค.!O88</f>
        <v>0</v>
      </c>
      <c r="E88" s="24">
        <f>ม.ค.!O88</f>
        <v>0</v>
      </c>
      <c r="F88" s="24">
        <f>ก.พ.!O88</f>
        <v>0</v>
      </c>
      <c r="G88" s="24">
        <f>มี.ค.!O88</f>
        <v>0</v>
      </c>
      <c r="H88" s="24">
        <f>เม.ย.!O88</f>
        <v>0</v>
      </c>
      <c r="I88" s="24">
        <f>พ.ค.!O88</f>
        <v>0</v>
      </c>
      <c r="J88" s="24">
        <f>มิ.ย.!O88</f>
        <v>0</v>
      </c>
      <c r="K88" s="24">
        <f>ก.ค.!O88</f>
        <v>0</v>
      </c>
      <c r="L88" s="24">
        <f>ส.ค.!O88</f>
        <v>0</v>
      </c>
      <c r="M88" s="24">
        <f>ก.ย.!O88</f>
        <v>0</v>
      </c>
      <c r="N88" s="24">
        <f t="shared" si="0"/>
        <v>0</v>
      </c>
    </row>
    <row r="89" spans="1:14">
      <c r="A89" s="31" t="s">
        <v>0</v>
      </c>
      <c r="B89" s="24">
        <f>ต.ค.!O89</f>
        <v>0</v>
      </c>
      <c r="C89" s="24">
        <f>พ.ย.!O89</f>
        <v>0</v>
      </c>
      <c r="D89" s="24">
        <f>ธ.ค.!O89</f>
        <v>0</v>
      </c>
      <c r="E89" s="24">
        <f>ม.ค.!O89</f>
        <v>0</v>
      </c>
      <c r="F89" s="24">
        <f>ก.พ.!O89</f>
        <v>0</v>
      </c>
      <c r="G89" s="24">
        <f>มี.ค.!O89</f>
        <v>0</v>
      </c>
      <c r="H89" s="24">
        <f>เม.ย.!O89</f>
        <v>0</v>
      </c>
      <c r="I89" s="24">
        <f>พ.ค.!O89</f>
        <v>0</v>
      </c>
      <c r="J89" s="24">
        <f>มิ.ย.!O89</f>
        <v>0</v>
      </c>
      <c r="K89" s="24">
        <f>ก.ค.!O89</f>
        <v>0</v>
      </c>
      <c r="L89" s="24">
        <f>ส.ค.!O89</f>
        <v>0</v>
      </c>
      <c r="M89" s="24">
        <f>ก.ย.!O89</f>
        <v>0</v>
      </c>
      <c r="N89" s="24">
        <f t="shared" si="0"/>
        <v>0</v>
      </c>
    </row>
    <row r="90" spans="1:14">
      <c r="A90" s="31" t="s">
        <v>18</v>
      </c>
      <c r="B90" s="24">
        <f>ต.ค.!O90</f>
        <v>0</v>
      </c>
      <c r="C90" s="24">
        <f>พ.ย.!O90</f>
        <v>0</v>
      </c>
      <c r="D90" s="24">
        <f>ธ.ค.!O90</f>
        <v>0</v>
      </c>
      <c r="E90" s="24">
        <f>ม.ค.!O90</f>
        <v>0</v>
      </c>
      <c r="F90" s="24">
        <f>ก.พ.!O90</f>
        <v>0</v>
      </c>
      <c r="G90" s="24">
        <f>มี.ค.!O90</f>
        <v>0</v>
      </c>
      <c r="H90" s="24">
        <f>เม.ย.!O90</f>
        <v>0</v>
      </c>
      <c r="I90" s="24">
        <f>พ.ค.!O90</f>
        <v>0</v>
      </c>
      <c r="J90" s="24">
        <f>มิ.ย.!O90</f>
        <v>0</v>
      </c>
      <c r="K90" s="24">
        <f>ก.ค.!O90</f>
        <v>0</v>
      </c>
      <c r="L90" s="24">
        <f>ส.ค.!O90</f>
        <v>0</v>
      </c>
      <c r="M90" s="24">
        <f>ก.ย.!O90</f>
        <v>0</v>
      </c>
      <c r="N90" s="24">
        <f t="shared" si="0"/>
        <v>0</v>
      </c>
    </row>
    <row r="91" spans="1:14" hidden="1">
      <c r="A91" s="31"/>
      <c r="B91" s="24">
        <f>ต.ค.!O91</f>
        <v>0</v>
      </c>
      <c r="C91" s="24">
        <f>พ.ย.!O91</f>
        <v>0</v>
      </c>
      <c r="D91" s="24">
        <f>ธ.ค.!O91</f>
        <v>0</v>
      </c>
      <c r="E91" s="24">
        <f>ม.ค.!O91</f>
        <v>0</v>
      </c>
      <c r="F91" s="24">
        <f>ก.พ.!O91</f>
        <v>0</v>
      </c>
      <c r="G91" s="24">
        <f>มี.ค.!O91</f>
        <v>0</v>
      </c>
      <c r="H91" s="24">
        <f>เม.ย.!O91</f>
        <v>0</v>
      </c>
      <c r="I91" s="24">
        <f>พ.ค.!O91</f>
        <v>0</v>
      </c>
      <c r="J91" s="24">
        <f>มิ.ย.!O91</f>
        <v>0</v>
      </c>
      <c r="K91" s="24">
        <f>ก.ค.!O91</f>
        <v>0</v>
      </c>
      <c r="L91" s="24">
        <f>ส.ค.!O91</f>
        <v>0</v>
      </c>
      <c r="M91" s="24">
        <f>ก.ย.!O91</f>
        <v>0</v>
      </c>
      <c r="N91" s="24">
        <f t="shared" si="0"/>
        <v>0</v>
      </c>
    </row>
    <row r="92" spans="1:14" hidden="1">
      <c r="A92" s="31"/>
      <c r="B92" s="24">
        <f>ต.ค.!O92</f>
        <v>0</v>
      </c>
      <c r="C92" s="24">
        <f>พ.ย.!O92</f>
        <v>0</v>
      </c>
      <c r="D92" s="24">
        <f>ธ.ค.!O92</f>
        <v>0</v>
      </c>
      <c r="E92" s="24">
        <f>ม.ค.!O92</f>
        <v>0</v>
      </c>
      <c r="F92" s="24">
        <f>ก.พ.!O92</f>
        <v>0</v>
      </c>
      <c r="G92" s="24">
        <f>มี.ค.!O92</f>
        <v>0</v>
      </c>
      <c r="H92" s="24">
        <f>เม.ย.!O92</f>
        <v>0</v>
      </c>
      <c r="I92" s="24">
        <f>พ.ค.!O92</f>
        <v>0</v>
      </c>
      <c r="J92" s="24">
        <f>มิ.ย.!O92</f>
        <v>0</v>
      </c>
      <c r="K92" s="24">
        <f>ก.ค.!O92</f>
        <v>0</v>
      </c>
      <c r="L92" s="24">
        <f>ส.ค.!O92</f>
        <v>0</v>
      </c>
      <c r="M92" s="24">
        <f>ก.ย.!O92</f>
        <v>0</v>
      </c>
      <c r="N92" s="24">
        <f t="shared" si="0"/>
        <v>0</v>
      </c>
    </row>
    <row r="93" spans="1:14" hidden="1">
      <c r="A93" s="31"/>
      <c r="B93" s="24">
        <f>ต.ค.!O93</f>
        <v>0</v>
      </c>
      <c r="C93" s="24">
        <f>พ.ย.!O93</f>
        <v>0</v>
      </c>
      <c r="D93" s="24">
        <f>ธ.ค.!O93</f>
        <v>0</v>
      </c>
      <c r="E93" s="24">
        <f>ม.ค.!O93</f>
        <v>0</v>
      </c>
      <c r="F93" s="24">
        <f>ก.พ.!O93</f>
        <v>0</v>
      </c>
      <c r="G93" s="24">
        <f>มี.ค.!O93</f>
        <v>0</v>
      </c>
      <c r="H93" s="24">
        <f>เม.ย.!O93</f>
        <v>0</v>
      </c>
      <c r="I93" s="24">
        <f>พ.ค.!O93</f>
        <v>0</v>
      </c>
      <c r="J93" s="24">
        <f>มิ.ย.!O93</f>
        <v>0</v>
      </c>
      <c r="K93" s="24">
        <f>ก.ค.!O93</f>
        <v>0</v>
      </c>
      <c r="L93" s="24">
        <f>ส.ค.!O93</f>
        <v>0</v>
      </c>
      <c r="M93" s="24">
        <f>ก.ย.!O93</f>
        <v>0</v>
      </c>
      <c r="N93" s="24">
        <f t="shared" si="0"/>
        <v>0</v>
      </c>
    </row>
    <row r="94" spans="1:14" hidden="1">
      <c r="A94" s="31"/>
      <c r="B94" s="24">
        <f>ต.ค.!O94</f>
        <v>0</v>
      </c>
      <c r="C94" s="24">
        <f>พ.ย.!O94</f>
        <v>0</v>
      </c>
      <c r="D94" s="24">
        <f>ธ.ค.!O94</f>
        <v>0</v>
      </c>
      <c r="E94" s="24">
        <f>ม.ค.!O94</f>
        <v>0</v>
      </c>
      <c r="F94" s="24">
        <f>ก.พ.!O94</f>
        <v>0</v>
      </c>
      <c r="G94" s="24">
        <f>มี.ค.!O94</f>
        <v>0</v>
      </c>
      <c r="H94" s="24">
        <f>เม.ย.!O94</f>
        <v>0</v>
      </c>
      <c r="I94" s="24">
        <f>พ.ค.!O94</f>
        <v>0</v>
      </c>
      <c r="J94" s="24">
        <f>มิ.ย.!O94</f>
        <v>0</v>
      </c>
      <c r="K94" s="24">
        <f>ก.ค.!O94</f>
        <v>0</v>
      </c>
      <c r="L94" s="24">
        <f>ส.ค.!O94</f>
        <v>0</v>
      </c>
      <c r="M94" s="24">
        <f>ก.ย.!O94</f>
        <v>0</v>
      </c>
      <c r="N94" s="24">
        <f t="shared" si="0"/>
        <v>0</v>
      </c>
    </row>
    <row r="95" spans="1:14" hidden="1">
      <c r="A95" s="31"/>
      <c r="B95" s="24">
        <f>ต.ค.!O95</f>
        <v>0</v>
      </c>
      <c r="C95" s="24">
        <f>พ.ย.!O95</f>
        <v>0</v>
      </c>
      <c r="D95" s="24">
        <f>ธ.ค.!O95</f>
        <v>0</v>
      </c>
      <c r="E95" s="24">
        <f>ม.ค.!O95</f>
        <v>0</v>
      </c>
      <c r="F95" s="24">
        <f>ก.พ.!O95</f>
        <v>0</v>
      </c>
      <c r="G95" s="24">
        <f>มี.ค.!O95</f>
        <v>0</v>
      </c>
      <c r="H95" s="24">
        <f>เม.ย.!O95</f>
        <v>0</v>
      </c>
      <c r="I95" s="24">
        <f>พ.ค.!O95</f>
        <v>0</v>
      </c>
      <c r="J95" s="24">
        <f>มิ.ย.!O95</f>
        <v>0</v>
      </c>
      <c r="K95" s="24">
        <f>ก.ค.!O95</f>
        <v>0</v>
      </c>
      <c r="L95" s="24">
        <f>ส.ค.!O95</f>
        <v>0</v>
      </c>
      <c r="M95" s="24">
        <f>ก.ย.!O95</f>
        <v>0</v>
      </c>
      <c r="N95" s="24">
        <f t="shared" si="0"/>
        <v>0</v>
      </c>
    </row>
    <row r="96" spans="1:14">
      <c r="A96" s="23" t="s">
        <v>389</v>
      </c>
      <c r="B96" s="24">
        <f>ต.ค.!O96</f>
        <v>0</v>
      </c>
      <c r="C96" s="24">
        <f>พ.ย.!O96</f>
        <v>0</v>
      </c>
      <c r="D96" s="24">
        <f>ธ.ค.!O96</f>
        <v>0</v>
      </c>
      <c r="E96" s="24">
        <f>ม.ค.!O96</f>
        <v>0</v>
      </c>
      <c r="F96" s="24">
        <f>ก.พ.!O96</f>
        <v>0</v>
      </c>
      <c r="G96" s="24">
        <f>มี.ค.!O96</f>
        <v>0</v>
      </c>
      <c r="H96" s="24">
        <f>เม.ย.!O96</f>
        <v>0</v>
      </c>
      <c r="I96" s="24">
        <f>พ.ค.!O96</f>
        <v>0</v>
      </c>
      <c r="J96" s="24">
        <f>มิ.ย.!O96</f>
        <v>0</v>
      </c>
      <c r="K96" s="24">
        <f>ก.ค.!O96</f>
        <v>0</v>
      </c>
      <c r="L96" s="24">
        <f>ส.ค.!O96</f>
        <v>0</v>
      </c>
      <c r="M96" s="24">
        <f>ก.ย.!O96</f>
        <v>0</v>
      </c>
      <c r="N96" s="24">
        <f t="shared" si="0"/>
        <v>0</v>
      </c>
    </row>
    <row r="97" spans="1:14">
      <c r="A97" s="24" t="s">
        <v>137</v>
      </c>
      <c r="B97" s="24">
        <f>ต.ค.!O97</f>
        <v>0</v>
      </c>
      <c r="C97" s="24">
        <f>พ.ย.!O97</f>
        <v>0</v>
      </c>
      <c r="D97" s="24">
        <f>ธ.ค.!O97</f>
        <v>0</v>
      </c>
      <c r="E97" s="24">
        <f>ม.ค.!O97</f>
        <v>0</v>
      </c>
      <c r="F97" s="24">
        <f>ก.พ.!O97</f>
        <v>0</v>
      </c>
      <c r="G97" s="24">
        <f>มี.ค.!O97</f>
        <v>0</v>
      </c>
      <c r="H97" s="24">
        <f>เม.ย.!O97</f>
        <v>0</v>
      </c>
      <c r="I97" s="24">
        <f>พ.ค.!O97</f>
        <v>0</v>
      </c>
      <c r="J97" s="24">
        <f>มิ.ย.!O97</f>
        <v>0</v>
      </c>
      <c r="K97" s="24">
        <f>ก.ค.!O97</f>
        <v>0</v>
      </c>
      <c r="L97" s="24">
        <f>ส.ค.!O97</f>
        <v>0</v>
      </c>
      <c r="M97" s="24">
        <f>ก.ย.!O97</f>
        <v>0</v>
      </c>
      <c r="N97" s="24">
        <f t="shared" si="0"/>
        <v>0</v>
      </c>
    </row>
    <row r="98" spans="1:14">
      <c r="A98" s="31" t="s">
        <v>136</v>
      </c>
      <c r="B98" s="24">
        <f>ต.ค.!O98</f>
        <v>0</v>
      </c>
      <c r="C98" s="24">
        <f>พ.ย.!O98</f>
        <v>0</v>
      </c>
      <c r="D98" s="24">
        <f>ธ.ค.!O98</f>
        <v>0</v>
      </c>
      <c r="E98" s="24">
        <f>ม.ค.!O98</f>
        <v>0</v>
      </c>
      <c r="F98" s="24">
        <f>ก.พ.!O98</f>
        <v>0</v>
      </c>
      <c r="G98" s="24">
        <f>มี.ค.!O98</f>
        <v>0</v>
      </c>
      <c r="H98" s="24">
        <f>เม.ย.!O98</f>
        <v>0</v>
      </c>
      <c r="I98" s="24">
        <f>พ.ค.!O98</f>
        <v>0</v>
      </c>
      <c r="J98" s="24">
        <f>มิ.ย.!O98</f>
        <v>0</v>
      </c>
      <c r="K98" s="24">
        <f>ก.ค.!O98</f>
        <v>0</v>
      </c>
      <c r="L98" s="24">
        <f>ส.ค.!O98</f>
        <v>0</v>
      </c>
      <c r="M98" s="24">
        <f>ก.ย.!O98</f>
        <v>0</v>
      </c>
      <c r="N98" s="24">
        <f t="shared" si="0"/>
        <v>0</v>
      </c>
    </row>
    <row r="99" spans="1:14">
      <c r="A99" s="23" t="s">
        <v>390</v>
      </c>
      <c r="B99" s="24">
        <f>ต.ค.!O99</f>
        <v>0</v>
      </c>
      <c r="C99" s="24">
        <f>พ.ย.!O99</f>
        <v>0</v>
      </c>
      <c r="D99" s="24">
        <f>ธ.ค.!O99</f>
        <v>0</v>
      </c>
      <c r="E99" s="24">
        <f>ม.ค.!O99</f>
        <v>0</v>
      </c>
      <c r="F99" s="24">
        <f>ก.พ.!O99</f>
        <v>0</v>
      </c>
      <c r="G99" s="24">
        <f>มี.ค.!O99</f>
        <v>0</v>
      </c>
      <c r="H99" s="24">
        <f>เม.ย.!O99</f>
        <v>0</v>
      </c>
      <c r="I99" s="24">
        <f>พ.ค.!O99</f>
        <v>0</v>
      </c>
      <c r="J99" s="24">
        <f>มิ.ย.!O99</f>
        <v>0</v>
      </c>
      <c r="K99" s="24">
        <f>ก.ค.!O99</f>
        <v>0</v>
      </c>
      <c r="L99" s="24">
        <f>ส.ค.!O99</f>
        <v>0</v>
      </c>
      <c r="M99" s="24">
        <f>ก.ย.!O99</f>
        <v>0</v>
      </c>
      <c r="N99" s="24">
        <f t="shared" si="0"/>
        <v>0</v>
      </c>
    </row>
    <row r="100" spans="1:14">
      <c r="A100" s="24" t="s">
        <v>442</v>
      </c>
      <c r="B100" s="24">
        <f>ต.ค.!O100</f>
        <v>0</v>
      </c>
      <c r="C100" s="24">
        <f>พ.ย.!O100</f>
        <v>0</v>
      </c>
      <c r="D100" s="24">
        <f>ธ.ค.!O100</f>
        <v>0</v>
      </c>
      <c r="E100" s="24">
        <f>ม.ค.!O100</f>
        <v>0</v>
      </c>
      <c r="F100" s="24">
        <f>ก.พ.!O100</f>
        <v>0</v>
      </c>
      <c r="G100" s="24">
        <f>มี.ค.!O100</f>
        <v>0</v>
      </c>
      <c r="H100" s="24">
        <f>เม.ย.!O100</f>
        <v>0</v>
      </c>
      <c r="I100" s="24">
        <f>พ.ค.!O100</f>
        <v>0</v>
      </c>
      <c r="J100" s="24">
        <f>มิ.ย.!O100</f>
        <v>0</v>
      </c>
      <c r="K100" s="24">
        <f>ก.ค.!O100</f>
        <v>0</v>
      </c>
      <c r="L100" s="24">
        <f>ส.ค.!O100</f>
        <v>0</v>
      </c>
      <c r="M100" s="24">
        <f>ก.ย.!O100</f>
        <v>0</v>
      </c>
      <c r="N100" s="24">
        <f t="shared" si="0"/>
        <v>0</v>
      </c>
    </row>
    <row r="101" spans="1:14">
      <c r="A101" s="24" t="s">
        <v>422</v>
      </c>
      <c r="B101" s="24">
        <f>ต.ค.!O101</f>
        <v>0</v>
      </c>
      <c r="C101" s="24">
        <f>พ.ย.!O101</f>
        <v>0</v>
      </c>
      <c r="D101" s="24">
        <f>ธ.ค.!O101</f>
        <v>0</v>
      </c>
      <c r="E101" s="24">
        <f>ม.ค.!O101</f>
        <v>0</v>
      </c>
      <c r="F101" s="24">
        <f>ก.พ.!O101</f>
        <v>0</v>
      </c>
      <c r="G101" s="24">
        <f>มี.ค.!O101</f>
        <v>0</v>
      </c>
      <c r="H101" s="24">
        <f>เม.ย.!O101</f>
        <v>0</v>
      </c>
      <c r="I101" s="24">
        <f>พ.ค.!O101</f>
        <v>0</v>
      </c>
      <c r="J101" s="24">
        <f>มิ.ย.!O101</f>
        <v>0</v>
      </c>
      <c r="K101" s="24">
        <f>ก.ค.!O101</f>
        <v>0</v>
      </c>
      <c r="L101" s="24">
        <f>ส.ค.!O101</f>
        <v>0</v>
      </c>
      <c r="M101" s="24">
        <f>ก.ย.!O101</f>
        <v>0</v>
      </c>
      <c r="N101" s="24">
        <f t="shared" si="0"/>
        <v>0</v>
      </c>
    </row>
    <row r="102" spans="1:14">
      <c r="A102" s="24" t="s">
        <v>443</v>
      </c>
      <c r="B102" s="24">
        <f>ต.ค.!O102</f>
        <v>8718.81</v>
      </c>
      <c r="C102" s="24">
        <f>พ.ย.!O102</f>
        <v>0</v>
      </c>
      <c r="D102" s="24">
        <f>ธ.ค.!O102</f>
        <v>0</v>
      </c>
      <c r="E102" s="24">
        <f>ม.ค.!O102</f>
        <v>0</v>
      </c>
      <c r="F102" s="24">
        <f>ก.พ.!O102</f>
        <v>0</v>
      </c>
      <c r="G102" s="24">
        <f>มี.ค.!O102</f>
        <v>0</v>
      </c>
      <c r="H102" s="24">
        <f>เม.ย.!O102</f>
        <v>0</v>
      </c>
      <c r="I102" s="24">
        <f>พ.ค.!O102</f>
        <v>0</v>
      </c>
      <c r="J102" s="24">
        <f>มิ.ย.!O102</f>
        <v>0</v>
      </c>
      <c r="K102" s="24">
        <f>ก.ค.!O102</f>
        <v>0</v>
      </c>
      <c r="L102" s="24">
        <f>ส.ค.!O102</f>
        <v>0</v>
      </c>
      <c r="M102" s="24">
        <f>ก.ย.!O102</f>
        <v>0</v>
      </c>
      <c r="N102" s="24">
        <f t="shared" si="0"/>
        <v>8718.81</v>
      </c>
    </row>
    <row r="103" spans="1:14">
      <c r="A103" s="24" t="s">
        <v>444</v>
      </c>
      <c r="B103" s="24">
        <f>ต.ค.!O103</f>
        <v>0</v>
      </c>
      <c r="C103" s="24">
        <f>พ.ย.!O103</f>
        <v>0</v>
      </c>
      <c r="D103" s="24">
        <f>ธ.ค.!O103</f>
        <v>0</v>
      </c>
      <c r="E103" s="24">
        <f>ม.ค.!O103</f>
        <v>0</v>
      </c>
      <c r="F103" s="24">
        <f>ก.พ.!O103</f>
        <v>0</v>
      </c>
      <c r="G103" s="24">
        <f>มี.ค.!O103</f>
        <v>0</v>
      </c>
      <c r="H103" s="24">
        <f>เม.ย.!O103</f>
        <v>0</v>
      </c>
      <c r="I103" s="24">
        <f>พ.ค.!O103</f>
        <v>0</v>
      </c>
      <c r="J103" s="24">
        <f>มิ.ย.!O103</f>
        <v>0</v>
      </c>
      <c r="K103" s="24">
        <f>ก.ค.!O103</f>
        <v>0</v>
      </c>
      <c r="L103" s="24">
        <f>ส.ค.!O103</f>
        <v>0</v>
      </c>
      <c r="M103" s="24">
        <f>ก.ย.!O103</f>
        <v>0</v>
      </c>
      <c r="N103" s="24">
        <f t="shared" si="0"/>
        <v>0</v>
      </c>
    </row>
    <row r="104" spans="1:14">
      <c r="A104" s="24" t="s">
        <v>445</v>
      </c>
      <c r="B104" s="24">
        <f>ต.ค.!O104</f>
        <v>63110.23</v>
      </c>
      <c r="C104" s="24">
        <f>พ.ย.!O104</f>
        <v>0</v>
      </c>
      <c r="D104" s="24">
        <f>ธ.ค.!O104</f>
        <v>0</v>
      </c>
      <c r="E104" s="24">
        <f>ม.ค.!O104</f>
        <v>0</v>
      </c>
      <c r="F104" s="24">
        <f>ก.พ.!O104</f>
        <v>0</v>
      </c>
      <c r="G104" s="24">
        <f>มี.ค.!O104</f>
        <v>0</v>
      </c>
      <c r="H104" s="24">
        <f>เม.ย.!O104</f>
        <v>0</v>
      </c>
      <c r="I104" s="24">
        <f>พ.ค.!O104</f>
        <v>0</v>
      </c>
      <c r="J104" s="24">
        <f>มิ.ย.!O104</f>
        <v>0</v>
      </c>
      <c r="K104" s="24">
        <f>ก.ค.!O104</f>
        <v>0</v>
      </c>
      <c r="L104" s="24">
        <f>ส.ค.!O104</f>
        <v>0</v>
      </c>
      <c r="M104" s="24">
        <f>ก.ย.!O104</f>
        <v>0</v>
      </c>
      <c r="N104" s="24">
        <f>SUM(B104:M104)</f>
        <v>63110.23</v>
      </c>
    </row>
    <row r="105" spans="1:14">
      <c r="A105" s="24" t="s">
        <v>446</v>
      </c>
      <c r="B105" s="24">
        <f>ต.ค.!O105</f>
        <v>0</v>
      </c>
      <c r="C105" s="24">
        <f>พ.ย.!O105</f>
        <v>0</v>
      </c>
      <c r="D105" s="24">
        <f>ธ.ค.!O105</f>
        <v>0</v>
      </c>
      <c r="E105" s="24">
        <f>ม.ค.!O105</f>
        <v>0</v>
      </c>
      <c r="F105" s="24">
        <f>ก.พ.!O105</f>
        <v>0</v>
      </c>
      <c r="G105" s="24">
        <f>มี.ค.!O105</f>
        <v>0</v>
      </c>
      <c r="H105" s="24">
        <f>เม.ย.!O105</f>
        <v>0</v>
      </c>
      <c r="I105" s="24">
        <f>พ.ค.!O105</f>
        <v>0</v>
      </c>
      <c r="J105" s="24">
        <f>มิ.ย.!O105</f>
        <v>0</v>
      </c>
      <c r="K105" s="24">
        <f>ก.ค.!O105</f>
        <v>0</v>
      </c>
      <c r="L105" s="24">
        <f>ส.ค.!O105</f>
        <v>0</v>
      </c>
      <c r="M105" s="24">
        <f>ก.ย.!O105</f>
        <v>0</v>
      </c>
      <c r="N105" s="24">
        <f>SUM(B105:M105)</f>
        <v>0</v>
      </c>
    </row>
    <row r="106" spans="1:14">
      <c r="A106" s="24" t="s">
        <v>447</v>
      </c>
      <c r="B106" s="24">
        <f>ต.ค.!O106</f>
        <v>0</v>
      </c>
      <c r="C106" s="24">
        <f>พ.ย.!O106</f>
        <v>0</v>
      </c>
      <c r="D106" s="24">
        <f>ธ.ค.!O106</f>
        <v>0</v>
      </c>
      <c r="E106" s="24">
        <f>ม.ค.!O106</f>
        <v>0</v>
      </c>
      <c r="F106" s="24">
        <f>ก.พ.!O106</f>
        <v>0</v>
      </c>
      <c r="G106" s="24">
        <f>มี.ค.!O106</f>
        <v>0</v>
      </c>
      <c r="H106" s="24">
        <f>เม.ย.!O106</f>
        <v>0</v>
      </c>
      <c r="I106" s="24">
        <f>พ.ค.!O106</f>
        <v>0</v>
      </c>
      <c r="J106" s="24">
        <f>มิ.ย.!O106</f>
        <v>0</v>
      </c>
      <c r="K106" s="24">
        <f>ก.ค.!O106</f>
        <v>0</v>
      </c>
      <c r="L106" s="24">
        <f>ส.ค.!O106</f>
        <v>0</v>
      </c>
      <c r="M106" s="24">
        <f>ก.ย.!O106</f>
        <v>0</v>
      </c>
      <c r="N106" s="24">
        <f>SUM(B106:M106)</f>
        <v>0</v>
      </c>
    </row>
    <row r="107" spans="1:14">
      <c r="A107" s="24" t="s">
        <v>583</v>
      </c>
      <c r="B107" s="24"/>
      <c r="C107" s="24">
        <f>พ.ย.!O107</f>
        <v>0</v>
      </c>
      <c r="D107" s="24">
        <f>ธ.ค.!O107</f>
        <v>0</v>
      </c>
      <c r="E107" s="24">
        <f>ม.ค.!O107</f>
        <v>0</v>
      </c>
      <c r="F107" s="24">
        <f>ก.พ.!O107</f>
        <v>0</v>
      </c>
      <c r="G107" s="24">
        <f>มี.ค.!O107</f>
        <v>0</v>
      </c>
      <c r="H107" s="24">
        <f>เม.ย.!O107</f>
        <v>0</v>
      </c>
      <c r="I107" s="24">
        <f>พ.ค.!O107</f>
        <v>0</v>
      </c>
      <c r="J107" s="24">
        <f>มิ.ย.!O107</f>
        <v>0</v>
      </c>
      <c r="K107" s="24">
        <f>ก.ค.!O107</f>
        <v>0</v>
      </c>
      <c r="L107" s="24">
        <f>ส.ค.!O107</f>
        <v>0</v>
      </c>
      <c r="M107" s="24">
        <f>ก.ย.!O107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ต.ค.!O108</f>
        <v>0</v>
      </c>
      <c r="C108" s="56">
        <f>พ.ย.!O108</f>
        <v>0</v>
      </c>
      <c r="D108" s="56">
        <f>ธ.ค.!O108</f>
        <v>0</v>
      </c>
      <c r="E108" s="56">
        <f>ม.ค.!O108</f>
        <v>0</v>
      </c>
      <c r="F108" s="56">
        <f>ก.พ.!O108</f>
        <v>0</v>
      </c>
      <c r="G108" s="56">
        <f>มี.ค.!O108</f>
        <v>0</v>
      </c>
      <c r="H108" s="56">
        <f>เม.ย.!O108</f>
        <v>0</v>
      </c>
      <c r="I108" s="56">
        <f>พ.ค.!O108</f>
        <v>0</v>
      </c>
      <c r="J108" s="56">
        <f>มิ.ย.!O108</f>
        <v>0</v>
      </c>
      <c r="K108" s="56">
        <f>ก.ค.!O108</f>
        <v>0</v>
      </c>
      <c r="L108" s="56">
        <f>ส.ค.!O108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89119.84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89119.84</v>
      </c>
    </row>
    <row r="110" spans="1:14">
      <c r="A110" s="62" t="s">
        <v>450</v>
      </c>
      <c r="B110" s="30">
        <f t="shared" ref="B110:M110" si="3">B66-B109</f>
        <v>1686180.16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1686180.16</v>
      </c>
    </row>
    <row r="111" spans="1:14" ht="24" thickBot="1">
      <c r="A111" s="63" t="s">
        <v>451</v>
      </c>
      <c r="B111" s="56">
        <f>ต.ค.!O111</f>
        <v>63115.72</v>
      </c>
      <c r="C111" s="56">
        <f>B112</f>
        <v>1749295.88</v>
      </c>
      <c r="D111" s="56">
        <f>C112</f>
        <v>1749295.88</v>
      </c>
      <c r="E111" s="56">
        <f>D112</f>
        <v>1749295.88</v>
      </c>
      <c r="F111" s="56">
        <f t="shared" ref="F111:M111" si="4">E112</f>
        <v>1749295.88</v>
      </c>
      <c r="G111" s="56">
        <f t="shared" si="4"/>
        <v>1749295.88</v>
      </c>
      <c r="H111" s="56">
        <f t="shared" si="4"/>
        <v>1749295.88</v>
      </c>
      <c r="I111" s="56">
        <f t="shared" si="4"/>
        <v>1749295.88</v>
      </c>
      <c r="J111" s="56">
        <f t="shared" si="4"/>
        <v>1749295.88</v>
      </c>
      <c r="K111" s="56">
        <f t="shared" si="4"/>
        <v>1749295.88</v>
      </c>
      <c r="L111" s="56">
        <f t="shared" si="4"/>
        <v>1749295.88</v>
      </c>
      <c r="M111" s="56">
        <f t="shared" si="4"/>
        <v>1749295.88</v>
      </c>
      <c r="N111" s="56">
        <f>B111</f>
        <v>63115.72</v>
      </c>
    </row>
    <row r="112" spans="1:14" ht="24" thickBot="1">
      <c r="A112" s="122" t="s">
        <v>460</v>
      </c>
      <c r="B112" s="87">
        <f>B111+B110</f>
        <v>1749295.88</v>
      </c>
      <c r="C112" s="88">
        <f>C111+C110</f>
        <v>1749295.88</v>
      </c>
      <c r="D112" s="88">
        <f>D111+D110</f>
        <v>1749295.88</v>
      </c>
      <c r="E112" s="88">
        <f>E111+E110</f>
        <v>1749295.88</v>
      </c>
      <c r="F112" s="88">
        <f t="shared" ref="F112:N112" si="5">F111+F110</f>
        <v>1749295.88</v>
      </c>
      <c r="G112" s="88">
        <f t="shared" si="5"/>
        <v>1749295.88</v>
      </c>
      <c r="H112" s="88">
        <f t="shared" si="5"/>
        <v>1749295.88</v>
      </c>
      <c r="I112" s="88">
        <f t="shared" si="5"/>
        <v>1749295.88</v>
      </c>
      <c r="J112" s="88">
        <f t="shared" si="5"/>
        <v>1749295.88</v>
      </c>
      <c r="K112" s="88">
        <f t="shared" si="5"/>
        <v>1749295.88</v>
      </c>
      <c r="L112" s="88">
        <f t="shared" si="5"/>
        <v>1749295.88</v>
      </c>
      <c r="M112" s="88">
        <f t="shared" si="5"/>
        <v>1749295.88</v>
      </c>
      <c r="N112" s="88">
        <f t="shared" si="5"/>
        <v>1749295.88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ต.ค.!O114</f>
        <v>0</v>
      </c>
      <c r="C114" s="36">
        <f>พ.ย.!O114</f>
        <v>0</v>
      </c>
      <c r="D114" s="36">
        <f>ธ.ค.!O114</f>
        <v>0</v>
      </c>
      <c r="E114" s="36">
        <f>ม.ค.!O114</f>
        <v>0</v>
      </c>
      <c r="F114" s="36">
        <f>ก.พ.!O114</f>
        <v>0</v>
      </c>
      <c r="G114" s="36">
        <f>มี.ค.!O114</f>
        <v>0</v>
      </c>
      <c r="H114" s="36">
        <f>เม.ย.!O114</f>
        <v>2500</v>
      </c>
      <c r="I114" s="36">
        <f>พ.ค.!O114</f>
        <v>0.4</v>
      </c>
      <c r="J114" s="36">
        <f>มิ.ย.!O114</f>
        <v>0</v>
      </c>
      <c r="K114" s="36">
        <f>ก.ค.!O114</f>
        <v>0</v>
      </c>
      <c r="L114" s="36">
        <f>ส.ค.!O114</f>
        <v>0</v>
      </c>
      <c r="M114" s="20">
        <f>ก.ย.!O114</f>
        <v>0</v>
      </c>
    </row>
    <row r="115" spans="1:14" s="36" customFormat="1">
      <c r="A115" s="37" t="s">
        <v>713</v>
      </c>
      <c r="B115" s="36">
        <f>ต.ค.!O115</f>
        <v>0</v>
      </c>
      <c r="C115" s="36">
        <f>พ.ย.!O115</f>
        <v>0</v>
      </c>
      <c r="D115" s="36">
        <f>ธ.ค.!O115</f>
        <v>0</v>
      </c>
      <c r="E115" s="36">
        <f>ม.ค.!O115</f>
        <v>0</v>
      </c>
      <c r="F115" s="36">
        <f>ก.พ.!O115</f>
        <v>0</v>
      </c>
      <c r="G115" s="36">
        <f>มี.ค.!O115</f>
        <v>0</v>
      </c>
      <c r="H115" s="36">
        <f>เม.ย.!O115</f>
        <v>0</v>
      </c>
      <c r="I115" s="36">
        <f>พ.ค.!O115</f>
        <v>0</v>
      </c>
      <c r="J115" s="36">
        <f>มิ.ย.!O115</f>
        <v>0</v>
      </c>
      <c r="K115" s="36">
        <f>ก.ค.!O115</f>
        <v>0</v>
      </c>
      <c r="L115" s="36">
        <f>ส.ค.!O115</f>
        <v>0</v>
      </c>
      <c r="M115" s="20">
        <f>ก.ย.!O115</f>
        <v>0</v>
      </c>
    </row>
    <row r="116" spans="1:14" s="36" customFormat="1">
      <c r="A116" s="37" t="s">
        <v>462</v>
      </c>
      <c r="B116" s="36">
        <f>ต.ค.!O116</f>
        <v>0</v>
      </c>
      <c r="C116" s="36">
        <f>พ.ย.!O116</f>
        <v>0</v>
      </c>
      <c r="D116" s="36">
        <f>ธ.ค.!O116</f>
        <v>0</v>
      </c>
      <c r="E116" s="36">
        <f>ม.ค.!O116</f>
        <v>0</v>
      </c>
      <c r="F116" s="36">
        <f>ก.พ.!O116</f>
        <v>0</v>
      </c>
      <c r="G116" s="36">
        <f>มี.ค.!O116</f>
        <v>0</v>
      </c>
      <c r="H116" s="36">
        <f>เม.ย.!O116</f>
        <v>0</v>
      </c>
      <c r="I116" s="36">
        <f>พ.ค.!O116</f>
        <v>0</v>
      </c>
      <c r="J116" s="36">
        <f>มิ.ย.!O116</f>
        <v>41300</v>
      </c>
      <c r="K116" s="36">
        <f>ก.ค.!O116</f>
        <v>0</v>
      </c>
      <c r="L116" s="36">
        <f>ส.ค.!O116</f>
        <v>0</v>
      </c>
      <c r="M116" s="20">
        <f>ก.ย.!O116</f>
        <v>55981.41</v>
      </c>
    </row>
    <row r="117" spans="1:14" s="36" customFormat="1">
      <c r="A117" s="37" t="s">
        <v>463</v>
      </c>
      <c r="B117" s="36">
        <f>ต.ค.!O117</f>
        <v>1749295.88</v>
      </c>
      <c r="C117" s="36">
        <f>พ.ย.!O117</f>
        <v>2730247.98</v>
      </c>
      <c r="D117" s="36">
        <f>ธ.ค.!O117</f>
        <v>2704266.68</v>
      </c>
      <c r="E117" s="36">
        <f>ม.ค.!O117</f>
        <v>2688516.68</v>
      </c>
      <c r="F117" s="36">
        <f>ก.พ.!O117</f>
        <v>2716566.68</v>
      </c>
      <c r="G117" s="36">
        <f>มี.ค.!O117</f>
        <v>2700816.68</v>
      </c>
      <c r="H117" s="36">
        <f>เม.ย.!O117</f>
        <v>2692666.68</v>
      </c>
      <c r="I117" s="36">
        <f>พ.ค.!O117</f>
        <v>2676916.6800000002</v>
      </c>
      <c r="J117" s="36">
        <f>มิ.ย.!O117</f>
        <v>2610786.6800000002</v>
      </c>
      <c r="K117" s="36">
        <f>ก.ค.!O117</f>
        <v>2595036.6800000002</v>
      </c>
      <c r="L117" s="36">
        <f>ส.ค.!O117</f>
        <v>79286.679999999993</v>
      </c>
      <c r="M117" s="20">
        <f>ก.ย.!O117</f>
        <v>51185.3</v>
      </c>
    </row>
    <row r="118" spans="1:14" s="36" customFormat="1">
      <c r="A118" s="37" t="s">
        <v>464</v>
      </c>
      <c r="B118" s="36">
        <f>ต.ค.!O118</f>
        <v>1749295.88</v>
      </c>
      <c r="C118" s="36">
        <f>พ.ย.!O118</f>
        <v>2730247.98</v>
      </c>
      <c r="D118" s="36">
        <f>ธ.ค.!O118</f>
        <v>2704266.68</v>
      </c>
      <c r="E118" s="36">
        <f>ม.ค.!O118</f>
        <v>2688516.68</v>
      </c>
      <c r="F118" s="36">
        <f>ก.พ.!O118</f>
        <v>2716566.68</v>
      </c>
      <c r="G118" s="36">
        <f>มี.ค.!O118</f>
        <v>2700816.68</v>
      </c>
      <c r="H118" s="36">
        <f>เม.ย.!O118</f>
        <v>2695166.68</v>
      </c>
      <c r="I118" s="36">
        <f>พ.ค.!O118</f>
        <v>2676917.08</v>
      </c>
      <c r="J118" s="36">
        <f>มิ.ย.!O118</f>
        <v>2652086.6800000002</v>
      </c>
      <c r="K118" s="36">
        <f>ก.ค.!O118</f>
        <v>2595036.6800000002</v>
      </c>
      <c r="L118" s="36">
        <f>ส.ค.!O118</f>
        <v>79286.679999999993</v>
      </c>
      <c r="M118" s="20">
        <f>SUM(M114:M117)</f>
        <v>107166.71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-980952.10000000009</v>
      </c>
      <c r="D119" s="36">
        <f t="shared" si="6"/>
        <v>-954970.80000000028</v>
      </c>
      <c r="E119" s="36">
        <f t="shared" si="6"/>
        <v>-939220.80000000028</v>
      </c>
      <c r="F119" s="36">
        <f t="shared" si="6"/>
        <v>-967270.80000000028</v>
      </c>
      <c r="G119" s="36">
        <f t="shared" si="6"/>
        <v>-951520.80000000028</v>
      </c>
      <c r="H119" s="36">
        <f t="shared" si="6"/>
        <v>-945870.80000000028</v>
      </c>
      <c r="I119" s="36">
        <f t="shared" si="6"/>
        <v>-927621.20000000019</v>
      </c>
      <c r="J119" s="36">
        <f t="shared" si="6"/>
        <v>-902790.80000000028</v>
      </c>
      <c r="K119" s="36">
        <f t="shared" si="6"/>
        <v>-845740.80000000028</v>
      </c>
      <c r="L119" s="36">
        <f t="shared" si="6"/>
        <v>1670009.2</v>
      </c>
      <c r="M119" s="36">
        <f t="shared" si="6"/>
        <v>1642129.17</v>
      </c>
    </row>
    <row r="120" spans="1:14" s="36" customFormat="1">
      <c r="A120" s="44" t="s">
        <v>387</v>
      </c>
      <c r="B120" s="36">
        <f>SUM(B7:B61)</f>
        <v>71800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71800</v>
      </c>
    </row>
    <row r="121" spans="1:14" s="36" customFormat="1">
      <c r="A121" s="44" t="s">
        <v>388</v>
      </c>
      <c r="B121" s="36">
        <f>SUM(B68:B101)</f>
        <v>17290.8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17290.8</v>
      </c>
    </row>
    <row r="122" spans="1:14" s="36" customFormat="1">
      <c r="A122" s="159" t="s">
        <v>14</v>
      </c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1703500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1703500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8718.81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8718.81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63110.23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63110.23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71829.040000000008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71829.040000000008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6"/>
  <dimension ref="A1:O195"/>
  <sheetViews>
    <sheetView view="pageBreakPreview" zoomScale="60" zoomScaleNormal="75" workbookViewId="0">
      <pane xSplit="1" ySplit="5" topLeftCell="D99" activePane="bottomRight" state="frozenSplit"/>
      <selection activeCell="L37" sqref="L37"/>
      <selection pane="topRight" activeCell="K1" sqref="K1"/>
      <selection pane="bottomLeft" activeCell="A35" sqref="A35:A54"/>
      <selection pane="bottomRight" activeCell="N118" sqref="N118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493</v>
      </c>
    </row>
    <row r="4" spans="1:15">
      <c r="A4" s="36" t="s">
        <v>697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ต.ค.!P7</f>
        <v>0</v>
      </c>
      <c r="C7" s="24">
        <f>พ.ย.!P7</f>
        <v>0</v>
      </c>
      <c r="D7" s="24">
        <f>ธ.ค.!P7</f>
        <v>0</v>
      </c>
      <c r="E7" s="24">
        <f>ม.ค.!P7</f>
        <v>0</v>
      </c>
      <c r="F7" s="24">
        <f>ก.พ.!P7</f>
        <v>0</v>
      </c>
      <c r="G7" s="24">
        <f>มี.ค.!P7</f>
        <v>0</v>
      </c>
      <c r="H7" s="24">
        <f>เม.ย.!P7</f>
        <v>0</v>
      </c>
      <c r="I7" s="24">
        <f>พ.ค.!P7</f>
        <v>0</v>
      </c>
      <c r="J7" s="24">
        <f>มิ.ย.!P7</f>
        <v>0</v>
      </c>
      <c r="K7" s="24">
        <f>ก.ค.!P7</f>
        <v>0</v>
      </c>
      <c r="L7" s="24">
        <f>ส.ค.!P7</f>
        <v>0</v>
      </c>
      <c r="M7" s="24">
        <f>ก.ย.!P7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ต.ค.!P8</f>
        <v>0</v>
      </c>
      <c r="C8" s="24">
        <f>พ.ย.!P8</f>
        <v>0</v>
      </c>
      <c r="D8" s="24">
        <f>ธ.ค.!P8</f>
        <v>0</v>
      </c>
      <c r="E8" s="24">
        <f>ม.ค.!P8</f>
        <v>0</v>
      </c>
      <c r="F8" s="24">
        <f>ก.พ.!P8</f>
        <v>0</v>
      </c>
      <c r="G8" s="24">
        <f>มี.ค.!P8</f>
        <v>0</v>
      </c>
      <c r="H8" s="24">
        <f>เม.ย.!P8</f>
        <v>0</v>
      </c>
      <c r="I8" s="24">
        <f>พ.ค.!P8</f>
        <v>0</v>
      </c>
      <c r="J8" s="24">
        <f>มิ.ย.!P8</f>
        <v>0</v>
      </c>
      <c r="K8" s="24">
        <f>ก.ค.!P8</f>
        <v>0</v>
      </c>
      <c r="L8" s="24">
        <f>ส.ค.!P8</f>
        <v>0</v>
      </c>
      <c r="M8" s="24">
        <f>ก.ย.!P8</f>
        <v>0</v>
      </c>
      <c r="N8" s="24">
        <f t="shared" si="0"/>
        <v>0</v>
      </c>
    </row>
    <row r="9" spans="1:15">
      <c r="A9" s="363" t="s">
        <v>398</v>
      </c>
      <c r="B9" s="24">
        <f>ต.ค.!P9</f>
        <v>0</v>
      </c>
      <c r="C9" s="24">
        <f>พ.ย.!P9</f>
        <v>0</v>
      </c>
      <c r="D9" s="24">
        <f>ธ.ค.!P9</f>
        <v>0</v>
      </c>
      <c r="E9" s="24">
        <f>ม.ค.!P9</f>
        <v>0</v>
      </c>
      <c r="F9" s="24">
        <f>ก.พ.!P9</f>
        <v>0</v>
      </c>
      <c r="G9" s="24">
        <f>มี.ค.!P9</f>
        <v>0</v>
      </c>
      <c r="H9" s="24">
        <f>เม.ย.!P9</f>
        <v>0</v>
      </c>
      <c r="I9" s="24">
        <f>พ.ค.!P9</f>
        <v>0</v>
      </c>
      <c r="J9" s="24">
        <f>มิ.ย.!P9</f>
        <v>0</v>
      </c>
      <c r="K9" s="24">
        <f>ก.ค.!P9</f>
        <v>0</v>
      </c>
      <c r="L9" s="24">
        <f>ส.ค.!P9</f>
        <v>0</v>
      </c>
      <c r="M9" s="24">
        <f>ก.ย.!P9</f>
        <v>0</v>
      </c>
      <c r="N9" s="24">
        <f t="shared" si="0"/>
        <v>0</v>
      </c>
    </row>
    <row r="10" spans="1:15">
      <c r="A10" s="363" t="s">
        <v>399</v>
      </c>
      <c r="B10" s="24">
        <f>ต.ค.!P10</f>
        <v>0</v>
      </c>
      <c r="C10" s="24">
        <f>พ.ย.!P10</f>
        <v>0</v>
      </c>
      <c r="D10" s="24">
        <f>ธ.ค.!P10</f>
        <v>0</v>
      </c>
      <c r="E10" s="24">
        <f>ม.ค.!P10</f>
        <v>0</v>
      </c>
      <c r="F10" s="24">
        <f>ก.พ.!P10</f>
        <v>0</v>
      </c>
      <c r="G10" s="24">
        <f>มี.ค.!P10</f>
        <v>0</v>
      </c>
      <c r="H10" s="24">
        <f>เม.ย.!P10</f>
        <v>0</v>
      </c>
      <c r="I10" s="24">
        <f>พ.ค.!P10</f>
        <v>0</v>
      </c>
      <c r="J10" s="24">
        <f>มิ.ย.!P10</f>
        <v>0</v>
      </c>
      <c r="K10" s="24">
        <f>ก.ค.!P10</f>
        <v>0</v>
      </c>
      <c r="L10" s="24">
        <f>ส.ค.!P10</f>
        <v>0</v>
      </c>
      <c r="M10" s="24">
        <f>ก.ย.!P10</f>
        <v>0</v>
      </c>
      <c r="N10" s="24">
        <f t="shared" si="0"/>
        <v>0</v>
      </c>
    </row>
    <row r="11" spans="1:15">
      <c r="A11" s="363" t="s">
        <v>400</v>
      </c>
      <c r="B11" s="24">
        <f>ต.ค.!P11</f>
        <v>0</v>
      </c>
      <c r="C11" s="24">
        <f>พ.ย.!P11</f>
        <v>0</v>
      </c>
      <c r="D11" s="24">
        <f>ธ.ค.!P11</f>
        <v>0</v>
      </c>
      <c r="E11" s="24">
        <f>ม.ค.!P11</f>
        <v>0</v>
      </c>
      <c r="F11" s="24">
        <f>ก.พ.!P11</f>
        <v>0</v>
      </c>
      <c r="G11" s="24">
        <f>มี.ค.!P11</f>
        <v>0</v>
      </c>
      <c r="H11" s="24">
        <f>เม.ย.!P11</f>
        <v>0</v>
      </c>
      <c r="I11" s="24">
        <f>พ.ค.!P11</f>
        <v>0</v>
      </c>
      <c r="J11" s="24">
        <f>มิ.ย.!P11</f>
        <v>0</v>
      </c>
      <c r="K11" s="24">
        <f>ก.ค.!P11</f>
        <v>0</v>
      </c>
      <c r="L11" s="24">
        <f>ส.ค.!P11</f>
        <v>0</v>
      </c>
      <c r="M11" s="24">
        <f>ก.ย.!P11</f>
        <v>0</v>
      </c>
      <c r="N11" s="24">
        <f t="shared" si="0"/>
        <v>0</v>
      </c>
    </row>
    <row r="12" spans="1:15">
      <c r="A12" s="363" t="s">
        <v>401</v>
      </c>
      <c r="B12" s="24">
        <f>ต.ค.!P12</f>
        <v>0</v>
      </c>
      <c r="C12" s="24">
        <f>พ.ย.!P12</f>
        <v>0</v>
      </c>
      <c r="D12" s="24">
        <f>ธ.ค.!P12</f>
        <v>0</v>
      </c>
      <c r="E12" s="24">
        <f>ม.ค.!P12</f>
        <v>0</v>
      </c>
      <c r="F12" s="24">
        <f>ก.พ.!P12</f>
        <v>0</v>
      </c>
      <c r="G12" s="24">
        <f>มี.ค.!P12</f>
        <v>0</v>
      </c>
      <c r="H12" s="24">
        <f>เม.ย.!P12</f>
        <v>0</v>
      </c>
      <c r="I12" s="24">
        <f>พ.ค.!P12</f>
        <v>0</v>
      </c>
      <c r="J12" s="24">
        <f>มิ.ย.!P12</f>
        <v>0</v>
      </c>
      <c r="K12" s="24">
        <f>ก.ค.!P12</f>
        <v>0</v>
      </c>
      <c r="L12" s="24">
        <f>ส.ค.!P12</f>
        <v>0</v>
      </c>
      <c r="M12" s="24">
        <f>ก.ย.!P12</f>
        <v>0</v>
      </c>
      <c r="N12" s="24">
        <f t="shared" si="0"/>
        <v>0</v>
      </c>
    </row>
    <row r="13" spans="1:15">
      <c r="A13" s="363" t="s">
        <v>402</v>
      </c>
      <c r="B13" s="24">
        <f>ต.ค.!P13</f>
        <v>0</v>
      </c>
      <c r="C13" s="24">
        <f>พ.ย.!P13</f>
        <v>0</v>
      </c>
      <c r="D13" s="24">
        <f>ธ.ค.!P13</f>
        <v>0</v>
      </c>
      <c r="E13" s="24">
        <f>ม.ค.!P13</f>
        <v>0</v>
      </c>
      <c r="F13" s="24">
        <f>ก.พ.!P13</f>
        <v>0</v>
      </c>
      <c r="G13" s="24">
        <f>มี.ค.!P13</f>
        <v>0</v>
      </c>
      <c r="H13" s="24">
        <f>เม.ย.!P13</f>
        <v>0</v>
      </c>
      <c r="I13" s="24">
        <f>พ.ค.!P13</f>
        <v>0</v>
      </c>
      <c r="J13" s="24">
        <f>มิ.ย.!P13</f>
        <v>0</v>
      </c>
      <c r="K13" s="24">
        <f>ก.ค.!P13</f>
        <v>0</v>
      </c>
      <c r="L13" s="24">
        <f>ส.ค.!P13</f>
        <v>0</v>
      </c>
      <c r="M13" s="24">
        <f>ก.ย.!P13</f>
        <v>0</v>
      </c>
      <c r="N13" s="24">
        <f t="shared" si="0"/>
        <v>0</v>
      </c>
    </row>
    <row r="14" spans="1:15">
      <c r="A14" s="363" t="s">
        <v>403</v>
      </c>
      <c r="B14" s="24">
        <f>ต.ค.!P14</f>
        <v>149.97</v>
      </c>
      <c r="C14" s="24">
        <f>พ.ย.!P14</f>
        <v>0</v>
      </c>
      <c r="D14" s="24">
        <f>ธ.ค.!P14</f>
        <v>0</v>
      </c>
      <c r="E14" s="24">
        <f>ม.ค.!P14</f>
        <v>0</v>
      </c>
      <c r="F14" s="24">
        <f>ก.พ.!P14</f>
        <v>0</v>
      </c>
      <c r="G14" s="24">
        <f>มี.ค.!P14</f>
        <v>0</v>
      </c>
      <c r="H14" s="24">
        <f>เม.ย.!P14</f>
        <v>0</v>
      </c>
      <c r="I14" s="24">
        <f>พ.ค.!P14</f>
        <v>0</v>
      </c>
      <c r="J14" s="24">
        <f>มิ.ย.!P14</f>
        <v>0</v>
      </c>
      <c r="K14" s="24">
        <f>ก.ค.!P14</f>
        <v>0</v>
      </c>
      <c r="L14" s="24">
        <f>ส.ค.!P14</f>
        <v>0</v>
      </c>
      <c r="M14" s="24">
        <f>ก.ย.!P14</f>
        <v>0</v>
      </c>
      <c r="N14" s="24">
        <f t="shared" si="0"/>
        <v>149.97</v>
      </c>
      <c r="O14" s="20">
        <f>SUM(N14:N15)</f>
        <v>2650.68</v>
      </c>
    </row>
    <row r="15" spans="1:15">
      <c r="A15" s="363" t="s">
        <v>404</v>
      </c>
      <c r="B15" s="24">
        <f>ต.ค.!P15</f>
        <v>2500.71</v>
      </c>
      <c r="C15" s="24">
        <f>พ.ย.!P15</f>
        <v>0</v>
      </c>
      <c r="D15" s="24">
        <f>ธ.ค.!P15</f>
        <v>0</v>
      </c>
      <c r="E15" s="24">
        <f>ม.ค.!P15</f>
        <v>0</v>
      </c>
      <c r="F15" s="24">
        <f>ก.พ.!P15</f>
        <v>0</v>
      </c>
      <c r="G15" s="24">
        <f>มี.ค.!P15</f>
        <v>0</v>
      </c>
      <c r="H15" s="24">
        <f>เม.ย.!P15</f>
        <v>0</v>
      </c>
      <c r="I15" s="24">
        <f>พ.ค.!P15</f>
        <v>0</v>
      </c>
      <c r="J15" s="24">
        <f>มิ.ย.!P15</f>
        <v>0</v>
      </c>
      <c r="K15" s="24">
        <f>ก.ค.!P15</f>
        <v>0</v>
      </c>
      <c r="L15" s="24">
        <f>ส.ค.!P15</f>
        <v>0</v>
      </c>
      <c r="M15" s="24">
        <f>ก.ย.!P15</f>
        <v>0</v>
      </c>
      <c r="N15" s="24">
        <f t="shared" si="0"/>
        <v>2500.71</v>
      </c>
    </row>
    <row r="16" spans="1:15">
      <c r="A16" s="363" t="s">
        <v>588</v>
      </c>
      <c r="B16" s="24">
        <f>ต.ค.!P16</f>
        <v>0</v>
      </c>
      <c r="C16" s="24">
        <f>พ.ย.!P16</f>
        <v>0</v>
      </c>
      <c r="D16" s="24">
        <f>ธ.ค.!P16</f>
        <v>0</v>
      </c>
      <c r="E16" s="24">
        <f>ม.ค.!P16</f>
        <v>0</v>
      </c>
      <c r="F16" s="24">
        <f>ก.พ.!P16</f>
        <v>0</v>
      </c>
      <c r="G16" s="24">
        <f>มี.ค.!P16</f>
        <v>0</v>
      </c>
      <c r="H16" s="24">
        <f>เม.ย.!P16</f>
        <v>0</v>
      </c>
      <c r="I16" s="24">
        <f>พ.ค.!P16</f>
        <v>0</v>
      </c>
      <c r="J16" s="24">
        <f>มิ.ย.!P16</f>
        <v>0</v>
      </c>
      <c r="K16" s="24">
        <f>ก.ค.!P16</f>
        <v>0</v>
      </c>
      <c r="L16" s="24">
        <f>ส.ค.!P16</f>
        <v>0</v>
      </c>
      <c r="M16" s="24">
        <f>ก.ย.!P16</f>
        <v>0</v>
      </c>
      <c r="N16" s="24">
        <f t="shared" si="0"/>
        <v>0</v>
      </c>
    </row>
    <row r="17" spans="1:14">
      <c r="A17" s="367" t="s">
        <v>589</v>
      </c>
      <c r="B17" s="24">
        <f>ต.ค.!P17</f>
        <v>0</v>
      </c>
      <c r="C17" s="24">
        <f>พ.ย.!P17</f>
        <v>0</v>
      </c>
      <c r="D17" s="24">
        <f>ธ.ค.!P17</f>
        <v>0</v>
      </c>
      <c r="E17" s="24">
        <f>ม.ค.!P17</f>
        <v>0</v>
      </c>
      <c r="F17" s="24">
        <f>ก.พ.!P17</f>
        <v>0</v>
      </c>
      <c r="G17" s="24">
        <f>มี.ค.!P17</f>
        <v>0</v>
      </c>
      <c r="H17" s="24">
        <f>เม.ย.!P17</f>
        <v>0</v>
      </c>
      <c r="I17" s="24">
        <f>พ.ค.!P17</f>
        <v>0</v>
      </c>
      <c r="J17" s="24">
        <f>มิ.ย.!P17</f>
        <v>0</v>
      </c>
      <c r="K17" s="24">
        <f>ก.ค.!P17</f>
        <v>0</v>
      </c>
      <c r="L17" s="24">
        <f>ส.ค.!P17</f>
        <v>0</v>
      </c>
      <c r="M17" s="24">
        <f>ก.ย.!P17</f>
        <v>0</v>
      </c>
      <c r="N17" s="24">
        <f t="shared" si="0"/>
        <v>0</v>
      </c>
    </row>
    <row r="18" spans="1:14">
      <c r="A18" s="363" t="s">
        <v>592</v>
      </c>
      <c r="B18" s="24">
        <f>ต.ค.!P18</f>
        <v>0</v>
      </c>
      <c r="C18" s="24">
        <f>พ.ย.!P18</f>
        <v>0</v>
      </c>
      <c r="D18" s="24">
        <f>ธ.ค.!P18</f>
        <v>0</v>
      </c>
      <c r="E18" s="24">
        <f>ม.ค.!P18</f>
        <v>0</v>
      </c>
      <c r="F18" s="24">
        <f>ก.พ.!P18</f>
        <v>0</v>
      </c>
      <c r="G18" s="24">
        <f>มี.ค.!P18</f>
        <v>0</v>
      </c>
      <c r="H18" s="24">
        <f>เม.ย.!P18</f>
        <v>0</v>
      </c>
      <c r="I18" s="24">
        <f>พ.ค.!P18</f>
        <v>0</v>
      </c>
      <c r="J18" s="24">
        <f>มิ.ย.!P18</f>
        <v>0</v>
      </c>
      <c r="K18" s="24">
        <f>ก.ค.!P18</f>
        <v>0</v>
      </c>
      <c r="L18" s="24">
        <f>ส.ค.!P18</f>
        <v>0</v>
      </c>
      <c r="M18" s="24">
        <f>ก.ย.!P18</f>
        <v>0</v>
      </c>
      <c r="N18" s="24">
        <f t="shared" si="0"/>
        <v>0</v>
      </c>
    </row>
    <row r="19" spans="1:14">
      <c r="A19" s="363" t="s">
        <v>593</v>
      </c>
      <c r="B19" s="24">
        <f>ต.ค.!P19</f>
        <v>0</v>
      </c>
      <c r="C19" s="24">
        <f>พ.ย.!P19</f>
        <v>0</v>
      </c>
      <c r="D19" s="24">
        <f>ธ.ค.!P19</f>
        <v>0</v>
      </c>
      <c r="E19" s="24">
        <f>ม.ค.!P19</f>
        <v>0</v>
      </c>
      <c r="F19" s="24">
        <f>ก.พ.!P19</f>
        <v>0</v>
      </c>
      <c r="G19" s="24">
        <f>มี.ค.!P19</f>
        <v>0</v>
      </c>
      <c r="H19" s="24">
        <f>เม.ย.!P19</f>
        <v>0</v>
      </c>
      <c r="I19" s="24">
        <f>พ.ค.!P19</f>
        <v>0</v>
      </c>
      <c r="J19" s="24">
        <f>มิ.ย.!P19</f>
        <v>0</v>
      </c>
      <c r="K19" s="24">
        <f>ก.ค.!P19</f>
        <v>0</v>
      </c>
      <c r="L19" s="24">
        <f>ส.ค.!P19</f>
        <v>0</v>
      </c>
      <c r="M19" s="24">
        <f>ก.ย.!P19</f>
        <v>0</v>
      </c>
      <c r="N19" s="24">
        <f t="shared" si="0"/>
        <v>0</v>
      </c>
    </row>
    <row r="20" spans="1:14">
      <c r="A20" s="363" t="s">
        <v>67</v>
      </c>
      <c r="B20" s="24">
        <f>ต.ค.!P20</f>
        <v>0</v>
      </c>
      <c r="C20" s="24">
        <f>พ.ย.!P20</f>
        <v>0</v>
      </c>
      <c r="D20" s="24">
        <f>ธ.ค.!P20</f>
        <v>0</v>
      </c>
      <c r="E20" s="24">
        <f>ม.ค.!P20</f>
        <v>0</v>
      </c>
      <c r="F20" s="24">
        <f>ก.พ.!P20</f>
        <v>0</v>
      </c>
      <c r="G20" s="24">
        <f>มี.ค.!P20</f>
        <v>0</v>
      </c>
      <c r="H20" s="24">
        <f>เม.ย.!P20</f>
        <v>0</v>
      </c>
      <c r="I20" s="24">
        <f>พ.ค.!P20</f>
        <v>0</v>
      </c>
      <c r="J20" s="24">
        <f>มิ.ย.!P20</f>
        <v>0</v>
      </c>
      <c r="K20" s="24">
        <f>ก.ค.!P20</f>
        <v>0</v>
      </c>
      <c r="L20" s="24">
        <f>ส.ค.!P20</f>
        <v>0</v>
      </c>
      <c r="M20" s="24">
        <f>ก.ย.!P20</f>
        <v>0</v>
      </c>
      <c r="N20" s="24">
        <f t="shared" si="0"/>
        <v>0</v>
      </c>
    </row>
    <row r="21" spans="1:14">
      <c r="A21" s="363" t="s">
        <v>68</v>
      </c>
      <c r="B21" s="24">
        <f>ต.ค.!P21</f>
        <v>0</v>
      </c>
      <c r="C21" s="24">
        <f>พ.ย.!P21</f>
        <v>0</v>
      </c>
      <c r="D21" s="24">
        <f>ธ.ค.!P21</f>
        <v>0</v>
      </c>
      <c r="E21" s="24">
        <f>ม.ค.!P21</f>
        <v>0</v>
      </c>
      <c r="F21" s="24">
        <f>ก.พ.!P21</f>
        <v>0</v>
      </c>
      <c r="G21" s="24">
        <f>มี.ค.!P21</f>
        <v>0</v>
      </c>
      <c r="H21" s="24">
        <f>เม.ย.!P21</f>
        <v>0</v>
      </c>
      <c r="I21" s="24">
        <f>พ.ค.!P21</f>
        <v>0</v>
      </c>
      <c r="J21" s="24">
        <f>มิ.ย.!P21</f>
        <v>0</v>
      </c>
      <c r="K21" s="24">
        <f>ก.ค.!P21</f>
        <v>0</v>
      </c>
      <c r="L21" s="24">
        <f>ส.ค.!P21</f>
        <v>0</v>
      </c>
      <c r="M21" s="24">
        <f>ก.ย.!P21</f>
        <v>0</v>
      </c>
      <c r="N21" s="24">
        <f t="shared" si="0"/>
        <v>0</v>
      </c>
    </row>
    <row r="22" spans="1:14">
      <c r="A22" s="367" t="s">
        <v>231</v>
      </c>
      <c r="B22" s="24">
        <f>ต.ค.!P22</f>
        <v>0</v>
      </c>
      <c r="C22" s="24">
        <f>พ.ย.!P22</f>
        <v>0</v>
      </c>
      <c r="D22" s="24">
        <f>ธ.ค.!P22</f>
        <v>0</v>
      </c>
      <c r="E22" s="24">
        <f>ม.ค.!P22</f>
        <v>0</v>
      </c>
      <c r="F22" s="24">
        <f>ก.พ.!P22</f>
        <v>0</v>
      </c>
      <c r="G22" s="24">
        <f>มี.ค.!P22</f>
        <v>0</v>
      </c>
      <c r="H22" s="24">
        <f>เม.ย.!P22</f>
        <v>0</v>
      </c>
      <c r="I22" s="24">
        <f>พ.ค.!P22</f>
        <v>0</v>
      </c>
      <c r="J22" s="24">
        <f>มิ.ย.!P22</f>
        <v>0</v>
      </c>
      <c r="K22" s="24">
        <f>ก.ค.!P22</f>
        <v>0</v>
      </c>
      <c r="L22" s="24">
        <f>ส.ค.!P22</f>
        <v>0</v>
      </c>
      <c r="M22" s="24">
        <f>ก.ย.!P22</f>
        <v>0</v>
      </c>
      <c r="N22" s="24">
        <f t="shared" si="0"/>
        <v>0</v>
      </c>
    </row>
    <row r="23" spans="1:14">
      <c r="A23" s="367" t="s">
        <v>429</v>
      </c>
      <c r="B23" s="24">
        <f>ต.ค.!P23</f>
        <v>0</v>
      </c>
      <c r="C23" s="24">
        <f>พ.ย.!P23</f>
        <v>0</v>
      </c>
      <c r="D23" s="24">
        <f>ธ.ค.!P23</f>
        <v>0</v>
      </c>
      <c r="E23" s="24">
        <f>ม.ค.!P23</f>
        <v>0</v>
      </c>
      <c r="F23" s="24">
        <f>ก.พ.!P23</f>
        <v>0</v>
      </c>
      <c r="G23" s="24">
        <f>มี.ค.!P23</f>
        <v>0</v>
      </c>
      <c r="H23" s="24">
        <f>เม.ย.!P23</f>
        <v>0</v>
      </c>
      <c r="I23" s="24">
        <f>พ.ค.!P23</f>
        <v>0</v>
      </c>
      <c r="J23" s="24"/>
      <c r="K23" s="24"/>
      <c r="L23" s="24"/>
      <c r="M23" s="24"/>
      <c r="N23" s="24">
        <f t="shared" si="0"/>
        <v>0</v>
      </c>
    </row>
    <row r="24" spans="1:14">
      <c r="A24" s="363" t="s">
        <v>90</v>
      </c>
      <c r="B24" s="24">
        <f>ต.ค.!P24</f>
        <v>0</v>
      </c>
      <c r="C24" s="24">
        <f>พ.ย.!P24</f>
        <v>0</v>
      </c>
      <c r="D24" s="24">
        <f>ธ.ค.!P24</f>
        <v>0</v>
      </c>
      <c r="E24" s="24">
        <f>ม.ค.!P24</f>
        <v>0</v>
      </c>
      <c r="F24" s="24">
        <f>ก.พ.!P24</f>
        <v>0</v>
      </c>
      <c r="G24" s="24">
        <f>มี.ค.!P24</f>
        <v>0</v>
      </c>
      <c r="H24" s="24">
        <f>เม.ย.!P24</f>
        <v>0</v>
      </c>
      <c r="I24" s="24">
        <f>พ.ค.!P24</f>
        <v>0</v>
      </c>
      <c r="J24" s="24">
        <f>มิ.ย.!P24</f>
        <v>0</v>
      </c>
      <c r="K24" s="24">
        <f>ก.ค.!P24</f>
        <v>0</v>
      </c>
      <c r="L24" s="24">
        <f>ส.ค.!P24</f>
        <v>0</v>
      </c>
      <c r="M24" s="24">
        <f>ก.ย.!P24</f>
        <v>0</v>
      </c>
      <c r="N24" s="24">
        <f t="shared" si="0"/>
        <v>0</v>
      </c>
    </row>
    <row r="25" spans="1:14">
      <c r="A25" s="363" t="s">
        <v>232</v>
      </c>
      <c r="B25" s="24">
        <f>ต.ค.!P25</f>
        <v>0</v>
      </c>
      <c r="C25" s="24">
        <f>พ.ย.!P25</f>
        <v>0</v>
      </c>
      <c r="D25" s="24">
        <f>ธ.ค.!P25</f>
        <v>0</v>
      </c>
      <c r="E25" s="24">
        <f>ม.ค.!P25</f>
        <v>0</v>
      </c>
      <c r="F25" s="24">
        <f>ก.พ.!P25</f>
        <v>0</v>
      </c>
      <c r="G25" s="24">
        <f>มี.ค.!P25</f>
        <v>0</v>
      </c>
      <c r="H25" s="24">
        <f>เม.ย.!P25</f>
        <v>0</v>
      </c>
      <c r="I25" s="24">
        <f>พ.ค.!P25</f>
        <v>0</v>
      </c>
      <c r="J25" s="24">
        <f>มิ.ย.!P25</f>
        <v>0</v>
      </c>
      <c r="K25" s="24">
        <f>ก.ค.!P25</f>
        <v>0</v>
      </c>
      <c r="L25" s="24">
        <f>ส.ค.!P25</f>
        <v>0</v>
      </c>
      <c r="M25" s="24">
        <f>ก.ย.!P25</f>
        <v>0</v>
      </c>
      <c r="N25" s="24">
        <f t="shared" si="0"/>
        <v>0</v>
      </c>
    </row>
    <row r="26" spans="1:14">
      <c r="A26" s="363" t="s">
        <v>233</v>
      </c>
      <c r="B26" s="24">
        <f>ต.ค.!P26</f>
        <v>0</v>
      </c>
      <c r="C26" s="24">
        <f>พ.ย.!P26</f>
        <v>0</v>
      </c>
      <c r="D26" s="24">
        <f>ธ.ค.!P26</f>
        <v>0</v>
      </c>
      <c r="E26" s="24">
        <f>ม.ค.!P26</f>
        <v>0</v>
      </c>
      <c r="F26" s="24">
        <f>ก.พ.!P26</f>
        <v>0</v>
      </c>
      <c r="G26" s="24">
        <f>มี.ค.!P26</f>
        <v>0</v>
      </c>
      <c r="H26" s="24">
        <f>เม.ย.!P26</f>
        <v>0</v>
      </c>
      <c r="I26" s="24">
        <f>พ.ค.!P26</f>
        <v>0</v>
      </c>
      <c r="J26" s="24">
        <f>มิ.ย.!P26</f>
        <v>0</v>
      </c>
      <c r="K26" s="24">
        <f>ก.ค.!P26</f>
        <v>0</v>
      </c>
      <c r="L26" s="24">
        <f>ส.ค.!P26</f>
        <v>0</v>
      </c>
      <c r="M26" s="24">
        <f>ก.ย.!P26</f>
        <v>0</v>
      </c>
      <c r="N26" s="24">
        <f t="shared" si="0"/>
        <v>0</v>
      </c>
    </row>
    <row r="27" spans="1:14">
      <c r="A27" s="363" t="s">
        <v>594</v>
      </c>
      <c r="B27" s="24">
        <f>ต.ค.!P27</f>
        <v>0</v>
      </c>
      <c r="C27" s="24">
        <f>พ.ย.!P27</f>
        <v>0</v>
      </c>
      <c r="D27" s="24">
        <f>ธ.ค.!P27</f>
        <v>0</v>
      </c>
      <c r="E27" s="24">
        <f>ม.ค.!P27</f>
        <v>0</v>
      </c>
      <c r="F27" s="24">
        <f>ก.พ.!P27</f>
        <v>0</v>
      </c>
      <c r="G27" s="24">
        <f>มี.ค.!P27</f>
        <v>0</v>
      </c>
      <c r="H27" s="24">
        <f>เม.ย.!P27</f>
        <v>0</v>
      </c>
      <c r="I27" s="24">
        <f>พ.ค.!P27</f>
        <v>0</v>
      </c>
      <c r="J27" s="24">
        <f>มิ.ย.!P27</f>
        <v>0</v>
      </c>
      <c r="K27" s="24">
        <f>ก.ค.!P27</f>
        <v>0</v>
      </c>
      <c r="L27" s="24">
        <f>ส.ค.!P27</f>
        <v>0</v>
      </c>
      <c r="M27" s="24">
        <f>ก.ย.!P27</f>
        <v>0</v>
      </c>
      <c r="N27" s="24">
        <f t="shared" si="0"/>
        <v>0</v>
      </c>
    </row>
    <row r="28" spans="1:14">
      <c r="A28" s="363" t="s">
        <v>595</v>
      </c>
      <c r="B28" s="24">
        <f>ต.ค.!P28</f>
        <v>0</v>
      </c>
      <c r="C28" s="24">
        <f>พ.ย.!P28</f>
        <v>0</v>
      </c>
      <c r="D28" s="24">
        <f>ธ.ค.!P28</f>
        <v>0</v>
      </c>
      <c r="E28" s="24">
        <f>ม.ค.!P28</f>
        <v>0</v>
      </c>
      <c r="F28" s="24">
        <f>ก.พ.!P28</f>
        <v>0</v>
      </c>
      <c r="G28" s="24">
        <f>มี.ค.!P28</f>
        <v>0</v>
      </c>
      <c r="H28" s="24">
        <f>เม.ย.!P28</f>
        <v>0</v>
      </c>
      <c r="I28" s="24">
        <f>พ.ค.!P28</f>
        <v>0</v>
      </c>
      <c r="J28" s="24">
        <f>มิ.ย.!P28</f>
        <v>0</v>
      </c>
      <c r="K28" s="24">
        <f>ก.ค.!P28</f>
        <v>0</v>
      </c>
      <c r="L28" s="24">
        <f>ส.ค.!P28</f>
        <v>0</v>
      </c>
      <c r="M28" s="24">
        <f>ก.ย.!P28</f>
        <v>0</v>
      </c>
      <c r="N28" s="24">
        <f t="shared" si="0"/>
        <v>0</v>
      </c>
    </row>
    <row r="29" spans="1:14">
      <c r="A29" s="363" t="s">
        <v>596</v>
      </c>
      <c r="B29" s="24">
        <f>ต.ค.!P29</f>
        <v>0</v>
      </c>
      <c r="C29" s="24">
        <f>พ.ย.!P29</f>
        <v>0</v>
      </c>
      <c r="D29" s="24">
        <f>ธ.ค.!P29</f>
        <v>0</v>
      </c>
      <c r="E29" s="24">
        <f>ม.ค.!P29</f>
        <v>0</v>
      </c>
      <c r="F29" s="24">
        <f>ก.พ.!P29</f>
        <v>0</v>
      </c>
      <c r="G29" s="24">
        <f>มี.ค.!P29</f>
        <v>0</v>
      </c>
      <c r="H29" s="24">
        <f>เม.ย.!P29</f>
        <v>0</v>
      </c>
      <c r="I29" s="24">
        <f>พ.ค.!P29</f>
        <v>0</v>
      </c>
      <c r="J29" s="24">
        <f>มิ.ย.!P29</f>
        <v>0</v>
      </c>
      <c r="K29" s="24">
        <f>ก.ค.!P29</f>
        <v>0</v>
      </c>
      <c r="L29" s="24">
        <f>ส.ค.!P29</f>
        <v>0</v>
      </c>
      <c r="M29" s="24">
        <f>ก.ย.!P29</f>
        <v>0</v>
      </c>
      <c r="N29" s="24">
        <f t="shared" si="0"/>
        <v>0</v>
      </c>
    </row>
    <row r="30" spans="1:14">
      <c r="A30" s="363" t="s">
        <v>411</v>
      </c>
      <c r="B30" s="24">
        <f>ต.ค.!P30</f>
        <v>0</v>
      </c>
      <c r="C30" s="24">
        <f>พ.ย.!P30</f>
        <v>0</v>
      </c>
      <c r="D30" s="24">
        <f>ธ.ค.!P30</f>
        <v>0</v>
      </c>
      <c r="E30" s="24">
        <f>ม.ค.!P30</f>
        <v>0</v>
      </c>
      <c r="F30" s="24">
        <f>ก.พ.!P30</f>
        <v>0</v>
      </c>
      <c r="G30" s="24">
        <f>มี.ค.!P30</f>
        <v>0</v>
      </c>
      <c r="H30" s="24">
        <f>เม.ย.!P30</f>
        <v>0</v>
      </c>
      <c r="I30" s="24">
        <f>พ.ค.!P30</f>
        <v>0</v>
      </c>
      <c r="J30" s="24">
        <f>มิ.ย.!P30</f>
        <v>0</v>
      </c>
      <c r="K30" s="24">
        <f>ก.ค.!P30</f>
        <v>0</v>
      </c>
      <c r="L30" s="24">
        <f>ส.ค.!P30</f>
        <v>0</v>
      </c>
      <c r="M30" s="24">
        <f>ก.ย.!P30</f>
        <v>0</v>
      </c>
      <c r="N30" s="24">
        <f t="shared" si="0"/>
        <v>0</v>
      </c>
    </row>
    <row r="31" spans="1:14">
      <c r="A31" s="363" t="s">
        <v>412</v>
      </c>
      <c r="B31" s="24">
        <f>ต.ค.!P31</f>
        <v>77566.14</v>
      </c>
      <c r="C31" s="24">
        <f>พ.ย.!P31</f>
        <v>0</v>
      </c>
      <c r="D31" s="24">
        <f>ธ.ค.!P31</f>
        <v>0</v>
      </c>
      <c r="E31" s="24">
        <f>ม.ค.!P31</f>
        <v>0</v>
      </c>
      <c r="F31" s="24">
        <f>ก.พ.!P31</f>
        <v>0</v>
      </c>
      <c r="G31" s="24">
        <f>มี.ค.!P31</f>
        <v>0</v>
      </c>
      <c r="H31" s="24">
        <f>เม.ย.!P31</f>
        <v>0</v>
      </c>
      <c r="I31" s="24">
        <f>พ.ค.!P31</f>
        <v>0</v>
      </c>
      <c r="J31" s="24">
        <f>มิ.ย.!P31</f>
        <v>0</v>
      </c>
      <c r="K31" s="24">
        <f>ก.ค.!P31</f>
        <v>0</v>
      </c>
      <c r="L31" s="24">
        <f>ส.ค.!P31</f>
        <v>0</v>
      </c>
      <c r="M31" s="24">
        <f>ก.ย.!P31</f>
        <v>0</v>
      </c>
      <c r="N31" s="24">
        <f t="shared" si="0"/>
        <v>77566.14</v>
      </c>
    </row>
    <row r="32" spans="1:14">
      <c r="A32" s="363" t="s">
        <v>413</v>
      </c>
      <c r="B32" s="24">
        <f>ต.ค.!P32</f>
        <v>0</v>
      </c>
      <c r="C32" s="24">
        <f>พ.ย.!P32</f>
        <v>0</v>
      </c>
      <c r="D32" s="24">
        <f>ธ.ค.!P32</f>
        <v>0</v>
      </c>
      <c r="E32" s="24">
        <f>ม.ค.!P32</f>
        <v>0</v>
      </c>
      <c r="F32" s="24">
        <f>ก.พ.!P32</f>
        <v>0</v>
      </c>
      <c r="G32" s="24">
        <f>มี.ค.!P32</f>
        <v>0</v>
      </c>
      <c r="H32" s="24">
        <f>เม.ย.!P32</f>
        <v>0</v>
      </c>
      <c r="I32" s="24">
        <f>พ.ค.!P32</f>
        <v>0</v>
      </c>
      <c r="J32" s="24">
        <f>มิ.ย.!P32</f>
        <v>0</v>
      </c>
      <c r="K32" s="24">
        <f>ก.ค.!P32</f>
        <v>0</v>
      </c>
      <c r="L32" s="24">
        <f>ส.ค.!P32</f>
        <v>0</v>
      </c>
      <c r="M32" s="24">
        <f>ก.ย.!P32</f>
        <v>0</v>
      </c>
      <c r="N32" s="24">
        <f t="shared" si="0"/>
        <v>0</v>
      </c>
    </row>
    <row r="33" spans="1:14">
      <c r="A33" s="363" t="s">
        <v>552</v>
      </c>
      <c r="B33" s="24">
        <f>ต.ค.!P33</f>
        <v>0</v>
      </c>
      <c r="C33" s="24">
        <f>พ.ย.!P33</f>
        <v>0</v>
      </c>
      <c r="D33" s="24">
        <f>ธ.ค.!P33</f>
        <v>0</v>
      </c>
      <c r="E33" s="24">
        <f>ม.ค.!P33</f>
        <v>0</v>
      </c>
      <c r="F33" s="24">
        <f>ก.พ.!P33</f>
        <v>0</v>
      </c>
      <c r="G33" s="24">
        <f>มี.ค.!P33</f>
        <v>0</v>
      </c>
      <c r="H33" s="24">
        <f>เม.ย.!P33</f>
        <v>0</v>
      </c>
      <c r="I33" s="24">
        <f>พ.ค.!P33</f>
        <v>0</v>
      </c>
      <c r="J33" s="24">
        <f>มิ.ย.!P33</f>
        <v>0</v>
      </c>
      <c r="K33" s="24">
        <f>ก.ค.!P33</f>
        <v>0</v>
      </c>
      <c r="L33" s="24">
        <f>ส.ค.!P33</f>
        <v>0</v>
      </c>
      <c r="M33" s="24">
        <f>ก.ย.!P33</f>
        <v>0</v>
      </c>
      <c r="N33" s="24">
        <f t="shared" si="0"/>
        <v>0</v>
      </c>
    </row>
    <row r="34" spans="1:14">
      <c r="A34" s="363" t="s">
        <v>454</v>
      </c>
      <c r="B34" s="24">
        <f>ต.ค.!P34</f>
        <v>0</v>
      </c>
      <c r="C34" s="24">
        <f>พ.ย.!P34</f>
        <v>0</v>
      </c>
      <c r="D34" s="24">
        <f>ธ.ค.!P34</f>
        <v>0</v>
      </c>
      <c r="E34" s="24">
        <f>ม.ค.!P34</f>
        <v>0</v>
      </c>
      <c r="F34" s="24">
        <f>ก.พ.!P34</f>
        <v>0</v>
      </c>
      <c r="G34" s="24">
        <f>มี.ค.!P34</f>
        <v>0</v>
      </c>
      <c r="H34" s="24">
        <f>เม.ย.!P34</f>
        <v>0</v>
      </c>
      <c r="I34" s="24">
        <f>พ.ค.!P34</f>
        <v>0</v>
      </c>
      <c r="J34" s="24">
        <f>มิ.ย.!P34</f>
        <v>0</v>
      </c>
      <c r="K34" s="24">
        <f>ก.ค.!P34</f>
        <v>0</v>
      </c>
      <c r="L34" s="24">
        <f>ส.ค.!P34</f>
        <v>0</v>
      </c>
      <c r="M34" s="24">
        <f>ก.ย.!P34</f>
        <v>0</v>
      </c>
      <c r="N34" s="24">
        <f t="shared" si="0"/>
        <v>0</v>
      </c>
    </row>
    <row r="35" spans="1:14">
      <c r="A35" s="363" t="s">
        <v>455</v>
      </c>
      <c r="B35" s="24">
        <f>ต.ค.!P35</f>
        <v>0</v>
      </c>
      <c r="C35" s="24">
        <f>พ.ย.!P35</f>
        <v>0</v>
      </c>
      <c r="D35" s="24">
        <f>ธ.ค.!P35</f>
        <v>0</v>
      </c>
      <c r="E35" s="24">
        <f>ม.ค.!P35</f>
        <v>0</v>
      </c>
      <c r="F35" s="24">
        <f>ก.พ.!P35</f>
        <v>0</v>
      </c>
      <c r="G35" s="24">
        <f>มี.ค.!P35</f>
        <v>0</v>
      </c>
      <c r="H35" s="24">
        <f>เม.ย.!P35</f>
        <v>0</v>
      </c>
      <c r="I35" s="24">
        <f>พ.ค.!P35</f>
        <v>0</v>
      </c>
      <c r="J35" s="24">
        <f>มิ.ย.!P35</f>
        <v>0</v>
      </c>
      <c r="K35" s="24">
        <f>ก.ค.!P35</f>
        <v>0</v>
      </c>
      <c r="L35" s="24">
        <f>ส.ค.!P35</f>
        <v>0</v>
      </c>
      <c r="M35" s="24">
        <f>ก.ย.!P35</f>
        <v>0</v>
      </c>
      <c r="N35" s="24">
        <f t="shared" si="0"/>
        <v>0</v>
      </c>
    </row>
    <row r="36" spans="1:14">
      <c r="A36" s="363" t="s">
        <v>414</v>
      </c>
      <c r="B36" s="24">
        <f>ต.ค.!P36</f>
        <v>0</v>
      </c>
      <c r="C36" s="24">
        <f>พ.ย.!P36</f>
        <v>0</v>
      </c>
      <c r="D36" s="24">
        <f>ธ.ค.!P36</f>
        <v>0</v>
      </c>
      <c r="E36" s="24">
        <f>ม.ค.!P36</f>
        <v>0</v>
      </c>
      <c r="F36" s="24">
        <f>ก.พ.!P36</f>
        <v>0</v>
      </c>
      <c r="G36" s="24">
        <f>มี.ค.!P36</f>
        <v>0</v>
      </c>
      <c r="H36" s="24">
        <f>เม.ย.!P36</f>
        <v>0</v>
      </c>
      <c r="I36" s="24">
        <f>พ.ค.!P36</f>
        <v>0</v>
      </c>
      <c r="J36" s="24">
        <f>มิ.ย.!P36</f>
        <v>0</v>
      </c>
      <c r="K36" s="24">
        <f>ก.ค.!P36</f>
        <v>0</v>
      </c>
      <c r="L36" s="24">
        <f>ส.ค.!P36</f>
        <v>0</v>
      </c>
      <c r="M36" s="24">
        <f>ก.ย.!P36</f>
        <v>0</v>
      </c>
      <c r="N36" s="24">
        <f t="shared" si="0"/>
        <v>0</v>
      </c>
    </row>
    <row r="37" spans="1:14">
      <c r="A37" s="367" t="s">
        <v>415</v>
      </c>
      <c r="B37" s="24">
        <f>ต.ค.!P37</f>
        <v>0</v>
      </c>
      <c r="C37" s="24">
        <f>พ.ย.!P37</f>
        <v>0</v>
      </c>
      <c r="D37" s="24">
        <f>ธ.ค.!P37</f>
        <v>0</v>
      </c>
      <c r="E37" s="24">
        <f>ม.ค.!P37</f>
        <v>0</v>
      </c>
      <c r="F37" s="24">
        <f>ก.พ.!P37</f>
        <v>0</v>
      </c>
      <c r="G37" s="24">
        <f>มี.ค.!P37</f>
        <v>0</v>
      </c>
      <c r="H37" s="24">
        <f>เม.ย.!P37</f>
        <v>0</v>
      </c>
      <c r="I37" s="24">
        <f>พ.ค.!P37</f>
        <v>0</v>
      </c>
      <c r="J37" s="24">
        <f>มิ.ย.!P37</f>
        <v>0</v>
      </c>
      <c r="K37" s="24">
        <f>ก.ค.!P37</f>
        <v>0</v>
      </c>
      <c r="L37" s="24">
        <f>ส.ค.!P37</f>
        <v>0</v>
      </c>
      <c r="M37" s="24">
        <f>ก.ย.!P37</f>
        <v>0</v>
      </c>
      <c r="N37" s="24">
        <f t="shared" si="0"/>
        <v>0</v>
      </c>
    </row>
    <row r="38" spans="1:14">
      <c r="A38" s="367" t="s">
        <v>377</v>
      </c>
      <c r="B38" s="24">
        <f>ต.ค.!P38</f>
        <v>0</v>
      </c>
      <c r="C38" s="24">
        <f>พ.ย.!P38</f>
        <v>0</v>
      </c>
      <c r="D38" s="24">
        <f>ธ.ค.!P38</f>
        <v>0</v>
      </c>
      <c r="E38" s="24">
        <f>ม.ค.!P38</f>
        <v>0</v>
      </c>
      <c r="F38" s="24">
        <f>ก.พ.!P38</f>
        <v>0</v>
      </c>
      <c r="G38" s="24">
        <f>มี.ค.!P38</f>
        <v>0</v>
      </c>
      <c r="H38" s="24">
        <f>เม.ย.!P38</f>
        <v>0</v>
      </c>
      <c r="I38" s="24">
        <f>พ.ค.!P38</f>
        <v>0</v>
      </c>
      <c r="J38" s="24">
        <f>มิ.ย.!P38</f>
        <v>0</v>
      </c>
      <c r="K38" s="24">
        <f>ก.ค.!P38</f>
        <v>0</v>
      </c>
      <c r="L38" s="24">
        <f>ส.ค.!P38</f>
        <v>0</v>
      </c>
      <c r="M38" s="24">
        <f>ก.ย.!P38</f>
        <v>0</v>
      </c>
      <c r="N38" s="24">
        <f t="shared" si="0"/>
        <v>0</v>
      </c>
    </row>
    <row r="39" spans="1:14">
      <c r="A39" s="363" t="s">
        <v>630</v>
      </c>
      <c r="B39" s="24">
        <f>ต.ค.!P39</f>
        <v>0</v>
      </c>
      <c r="C39" s="24">
        <f>พ.ย.!P39</f>
        <v>0</v>
      </c>
      <c r="D39" s="24">
        <f>ธ.ค.!P39</f>
        <v>0</v>
      </c>
      <c r="E39" s="24">
        <f>ม.ค.!P39</f>
        <v>0</v>
      </c>
      <c r="F39" s="24">
        <f>ก.พ.!P39</f>
        <v>0</v>
      </c>
      <c r="G39" s="24">
        <f>มี.ค.!P39</f>
        <v>0</v>
      </c>
      <c r="H39" s="24">
        <f>เม.ย.!P39</f>
        <v>0</v>
      </c>
      <c r="I39" s="24">
        <f>พ.ค.!P39</f>
        <v>0</v>
      </c>
      <c r="J39" s="24">
        <f>มิ.ย.!P39</f>
        <v>0</v>
      </c>
      <c r="K39" s="24">
        <f>ก.ค.!P39</f>
        <v>0</v>
      </c>
      <c r="L39" s="24">
        <f>ส.ค.!P39</f>
        <v>0</v>
      </c>
      <c r="M39" s="24">
        <f>ก.ย.!P39</f>
        <v>0</v>
      </c>
      <c r="N39" s="24">
        <f t="shared" si="0"/>
        <v>0</v>
      </c>
    </row>
    <row r="40" spans="1:14">
      <c r="A40" s="363" t="s">
        <v>416</v>
      </c>
      <c r="B40" s="24">
        <f>ต.ค.!P40</f>
        <v>0</v>
      </c>
      <c r="C40" s="24">
        <f>พ.ย.!P40</f>
        <v>0</v>
      </c>
      <c r="D40" s="24">
        <f>ธ.ค.!P40</f>
        <v>0</v>
      </c>
      <c r="E40" s="24">
        <f>ม.ค.!P40</f>
        <v>0</v>
      </c>
      <c r="F40" s="24">
        <f>ก.พ.!P40</f>
        <v>0</v>
      </c>
      <c r="G40" s="24">
        <f>มี.ค.!P40</f>
        <v>0</v>
      </c>
      <c r="H40" s="24">
        <f>เม.ย.!P40</f>
        <v>0</v>
      </c>
      <c r="I40" s="24">
        <f>พ.ค.!P40</f>
        <v>0</v>
      </c>
      <c r="J40" s="24">
        <f>มิ.ย.!P40</f>
        <v>0</v>
      </c>
      <c r="K40" s="24">
        <f>ก.ค.!P40</f>
        <v>0</v>
      </c>
      <c r="L40" s="24">
        <f>ส.ค.!P40</f>
        <v>0</v>
      </c>
      <c r="M40" s="24">
        <f>ก.ย.!P40</f>
        <v>0</v>
      </c>
      <c r="N40" s="24">
        <f t="shared" si="0"/>
        <v>0</v>
      </c>
    </row>
    <row r="41" spans="1:14">
      <c r="A41" s="367" t="s">
        <v>84</v>
      </c>
      <c r="B41" s="24">
        <f>ต.ค.!P41</f>
        <v>0</v>
      </c>
      <c r="C41" s="24">
        <f>พ.ย.!P41</f>
        <v>0</v>
      </c>
      <c r="D41" s="24">
        <f>ธ.ค.!P41</f>
        <v>0</v>
      </c>
      <c r="E41" s="24">
        <f>ม.ค.!P41</f>
        <v>0</v>
      </c>
      <c r="F41" s="24">
        <f>ก.พ.!P41</f>
        <v>0</v>
      </c>
      <c r="G41" s="24">
        <f>มี.ค.!P41</f>
        <v>0</v>
      </c>
      <c r="H41" s="24">
        <f>เม.ย.!P41</f>
        <v>0</v>
      </c>
      <c r="I41" s="24">
        <f>พ.ค.!P41</f>
        <v>0</v>
      </c>
      <c r="J41" s="24">
        <f>มิ.ย.!P41</f>
        <v>0</v>
      </c>
      <c r="K41" s="24">
        <f>ก.ค.!P41</f>
        <v>0</v>
      </c>
      <c r="L41" s="24">
        <f>ส.ค.!P41</f>
        <v>0</v>
      </c>
      <c r="M41" s="24">
        <f>ก.ย.!P41</f>
        <v>0</v>
      </c>
      <c r="N41" s="24">
        <f t="shared" si="0"/>
        <v>0</v>
      </c>
    </row>
    <row r="42" spans="1:14">
      <c r="A42" s="363" t="s">
        <v>109</v>
      </c>
      <c r="B42" s="24">
        <f>ต.ค.!P42</f>
        <v>0</v>
      </c>
      <c r="C42" s="24">
        <f>พ.ย.!P42</f>
        <v>0</v>
      </c>
      <c r="D42" s="24">
        <f>ธ.ค.!P42</f>
        <v>0</v>
      </c>
      <c r="E42" s="24">
        <f>ม.ค.!P42</f>
        <v>0</v>
      </c>
      <c r="F42" s="24">
        <f>ก.พ.!P42</f>
        <v>0</v>
      </c>
      <c r="G42" s="24">
        <f>มี.ค.!P42</f>
        <v>0</v>
      </c>
      <c r="H42" s="24">
        <f>เม.ย.!P42</f>
        <v>0</v>
      </c>
      <c r="I42" s="24">
        <f>พ.ค.!P42</f>
        <v>0</v>
      </c>
      <c r="J42" s="24">
        <f>มิ.ย.!P42</f>
        <v>0</v>
      </c>
      <c r="K42" s="24">
        <f>ก.ค.!P42</f>
        <v>0</v>
      </c>
      <c r="L42" s="24">
        <f>ส.ค.!P42</f>
        <v>0</v>
      </c>
      <c r="M42" s="24">
        <f>ก.ย.!P42</f>
        <v>0</v>
      </c>
      <c r="N42" s="24">
        <f t="shared" si="0"/>
        <v>0</v>
      </c>
    </row>
    <row r="43" spans="1:14">
      <c r="A43" s="363" t="s">
        <v>569</v>
      </c>
      <c r="B43" s="24">
        <f>ต.ค.!P43</f>
        <v>0</v>
      </c>
      <c r="C43" s="24">
        <f>พ.ย.!P43</f>
        <v>0</v>
      </c>
      <c r="D43" s="24">
        <f>ธ.ค.!P43</f>
        <v>0</v>
      </c>
      <c r="E43" s="24">
        <f>ม.ค.!P43</f>
        <v>0</v>
      </c>
      <c r="F43" s="24">
        <f>ก.พ.!P43</f>
        <v>0</v>
      </c>
      <c r="G43" s="24">
        <f>มี.ค.!P43</f>
        <v>0</v>
      </c>
      <c r="H43" s="24">
        <f>เม.ย.!P43</f>
        <v>0</v>
      </c>
      <c r="I43" s="24">
        <f>พ.ค.!P43</f>
        <v>0</v>
      </c>
      <c r="J43" s="24">
        <f>มิ.ย.!P43</f>
        <v>0</v>
      </c>
      <c r="K43" s="24">
        <f>ก.ค.!P43</f>
        <v>0</v>
      </c>
      <c r="L43" s="24">
        <f>ส.ค.!P43</f>
        <v>0</v>
      </c>
      <c r="M43" s="24">
        <f>ก.ย.!P43</f>
        <v>0</v>
      </c>
      <c r="N43" s="24">
        <f t="shared" si="0"/>
        <v>0</v>
      </c>
    </row>
    <row r="44" spans="1:14">
      <c r="A44" s="363" t="s">
        <v>383</v>
      </c>
      <c r="B44" s="24">
        <f>ต.ค.!P44</f>
        <v>0</v>
      </c>
      <c r="C44" s="24">
        <f>พ.ย.!P44</f>
        <v>0</v>
      </c>
      <c r="D44" s="24">
        <f>ธ.ค.!P44</f>
        <v>0</v>
      </c>
      <c r="E44" s="24">
        <f>ม.ค.!P44</f>
        <v>0</v>
      </c>
      <c r="F44" s="24">
        <f>ก.พ.!P44</f>
        <v>0</v>
      </c>
      <c r="G44" s="24">
        <f>มี.ค.!P44</f>
        <v>0</v>
      </c>
      <c r="H44" s="24">
        <f>เม.ย.!P44</f>
        <v>0</v>
      </c>
      <c r="I44" s="24">
        <f>พ.ค.!P44</f>
        <v>0</v>
      </c>
      <c r="J44" s="24">
        <f>มิ.ย.!P44</f>
        <v>0</v>
      </c>
      <c r="K44" s="24">
        <f>ก.ค.!P44</f>
        <v>0</v>
      </c>
      <c r="L44" s="24">
        <f>ส.ค.!P44</f>
        <v>0</v>
      </c>
      <c r="M44" s="24">
        <f>ก.ย.!P44</f>
        <v>0</v>
      </c>
      <c r="N44" s="24">
        <f t="shared" si="0"/>
        <v>0</v>
      </c>
    </row>
    <row r="45" spans="1:14">
      <c r="A45" s="367" t="s">
        <v>568</v>
      </c>
      <c r="B45" s="24">
        <f>ต.ค.!P45</f>
        <v>0</v>
      </c>
      <c r="C45" s="24">
        <f>พ.ย.!P45</f>
        <v>0</v>
      </c>
      <c r="D45" s="24">
        <f>ธ.ค.!P45</f>
        <v>0</v>
      </c>
      <c r="E45" s="24">
        <f>ม.ค.!P45</f>
        <v>0</v>
      </c>
      <c r="F45" s="24">
        <f>ก.พ.!P45</f>
        <v>0</v>
      </c>
      <c r="G45" s="24">
        <f>มี.ค.!P45</f>
        <v>0</v>
      </c>
      <c r="H45" s="24">
        <f>เม.ย.!P45</f>
        <v>0</v>
      </c>
      <c r="I45" s="24">
        <f>พ.ค.!P45</f>
        <v>0</v>
      </c>
      <c r="J45" s="24">
        <f>มิ.ย.!P45</f>
        <v>0</v>
      </c>
      <c r="K45" s="24">
        <f>ก.ค.!P45</f>
        <v>0</v>
      </c>
      <c r="L45" s="24">
        <f>ส.ค.!P45</f>
        <v>0</v>
      </c>
      <c r="M45" s="24">
        <f>ก.ย.!P45</f>
        <v>0</v>
      </c>
      <c r="N45" s="24">
        <f t="shared" si="0"/>
        <v>0</v>
      </c>
    </row>
    <row r="46" spans="1:14">
      <c r="A46" s="363" t="s">
        <v>379</v>
      </c>
      <c r="B46" s="24">
        <f>ต.ค.!P46</f>
        <v>0</v>
      </c>
      <c r="C46" s="24">
        <f>พ.ย.!P46</f>
        <v>0</v>
      </c>
      <c r="D46" s="24">
        <f>ธ.ค.!P46</f>
        <v>0</v>
      </c>
      <c r="E46" s="24">
        <f>ม.ค.!P46</f>
        <v>0</v>
      </c>
      <c r="F46" s="24">
        <f>ก.พ.!P46</f>
        <v>0</v>
      </c>
      <c r="G46" s="24">
        <f>มี.ค.!P46</f>
        <v>0</v>
      </c>
      <c r="H46" s="24">
        <f>เม.ย.!P46</f>
        <v>0</v>
      </c>
      <c r="I46" s="24">
        <f>พ.ค.!P46</f>
        <v>0</v>
      </c>
      <c r="J46" s="24">
        <f>มิ.ย.!P46</f>
        <v>0</v>
      </c>
      <c r="K46" s="24">
        <f>ก.ค.!P46</f>
        <v>0</v>
      </c>
      <c r="L46" s="24">
        <f>ส.ค.!P46</f>
        <v>0</v>
      </c>
      <c r="M46" s="24">
        <f>ก.ย.!P46</f>
        <v>0</v>
      </c>
      <c r="N46" s="24">
        <f t="shared" si="0"/>
        <v>0</v>
      </c>
    </row>
    <row r="47" spans="1:14">
      <c r="A47" s="367" t="s">
        <v>30</v>
      </c>
      <c r="B47" s="24">
        <f>ต.ค.!P47</f>
        <v>0</v>
      </c>
      <c r="C47" s="24">
        <f>พ.ย.!P47</f>
        <v>0</v>
      </c>
      <c r="D47" s="24">
        <f>ธ.ค.!P47</f>
        <v>0</v>
      </c>
      <c r="E47" s="24">
        <f>ม.ค.!P47</f>
        <v>0</v>
      </c>
      <c r="F47" s="24">
        <f>ก.พ.!P47</f>
        <v>0</v>
      </c>
      <c r="G47" s="24">
        <f>มี.ค.!P47</f>
        <v>0</v>
      </c>
      <c r="H47" s="24">
        <f>เม.ย.!P47</f>
        <v>0</v>
      </c>
      <c r="I47" s="24">
        <f>พ.ค.!P47</f>
        <v>0</v>
      </c>
      <c r="J47" s="24">
        <f>มิ.ย.!P47</f>
        <v>0</v>
      </c>
      <c r="K47" s="24">
        <f>ก.ค.!P47</f>
        <v>0</v>
      </c>
      <c r="L47" s="24">
        <f>ส.ค.!P47</f>
        <v>0</v>
      </c>
      <c r="M47" s="24">
        <f>ก.ย.!P47</f>
        <v>0</v>
      </c>
      <c r="N47" s="24">
        <f t="shared" si="0"/>
        <v>0</v>
      </c>
    </row>
    <row r="48" spans="1:14">
      <c r="A48" s="367" t="s">
        <v>6</v>
      </c>
      <c r="B48" s="24">
        <f>ต.ค.!P48</f>
        <v>0</v>
      </c>
      <c r="C48" s="24">
        <f>พ.ย.!P48</f>
        <v>0</v>
      </c>
      <c r="D48" s="24">
        <f>ธ.ค.!P48</f>
        <v>0</v>
      </c>
      <c r="E48" s="24">
        <f>ม.ค.!P48</f>
        <v>0</v>
      </c>
      <c r="F48" s="24">
        <f>ก.พ.!P48</f>
        <v>0</v>
      </c>
      <c r="G48" s="24">
        <f>มี.ค.!P48</f>
        <v>0</v>
      </c>
      <c r="H48" s="24">
        <f>เม.ย.!P48</f>
        <v>0</v>
      </c>
      <c r="I48" s="24">
        <f>พ.ค.!P48</f>
        <v>0</v>
      </c>
      <c r="J48" s="24">
        <f>มิ.ย.!P48</f>
        <v>0</v>
      </c>
      <c r="K48" s="24">
        <f>ก.ค.!P48</f>
        <v>0</v>
      </c>
      <c r="L48" s="24">
        <f>ส.ค.!P48</f>
        <v>0</v>
      </c>
      <c r="M48" s="24">
        <f>ก.ย.!P48</f>
        <v>0</v>
      </c>
      <c r="N48" s="24">
        <f t="shared" si="0"/>
        <v>0</v>
      </c>
    </row>
    <row r="49" spans="1:14">
      <c r="A49" s="367" t="s">
        <v>565</v>
      </c>
      <c r="B49" s="24">
        <f>ต.ค.!P49</f>
        <v>0</v>
      </c>
      <c r="C49" s="24">
        <f>พ.ย.!P49</f>
        <v>0</v>
      </c>
      <c r="D49" s="24">
        <f>ธ.ค.!P49</f>
        <v>0</v>
      </c>
      <c r="E49" s="24">
        <f>ม.ค.!P49</f>
        <v>0</v>
      </c>
      <c r="F49" s="24">
        <f>ก.พ.!P49</f>
        <v>0</v>
      </c>
      <c r="G49" s="24">
        <f>มี.ค.!P49</f>
        <v>0</v>
      </c>
      <c r="H49" s="24">
        <f>เม.ย.!P49</f>
        <v>0</v>
      </c>
      <c r="I49" s="24">
        <f>พ.ค.!P49</f>
        <v>0</v>
      </c>
      <c r="J49" s="24">
        <f>มิ.ย.!P49</f>
        <v>0</v>
      </c>
      <c r="K49" s="24">
        <f>ก.ค.!P49</f>
        <v>0</v>
      </c>
      <c r="L49" s="24">
        <f>ส.ค.!P49</f>
        <v>0</v>
      </c>
      <c r="M49" s="24">
        <f>ก.ย.!P49</f>
        <v>0</v>
      </c>
      <c r="N49" s="24">
        <f t="shared" si="0"/>
        <v>0</v>
      </c>
    </row>
    <row r="50" spans="1:14">
      <c r="A50" s="363" t="s">
        <v>28</v>
      </c>
      <c r="B50" s="24">
        <f>ต.ค.!P50</f>
        <v>0</v>
      </c>
      <c r="C50" s="24">
        <f>พ.ย.!P50</f>
        <v>0</v>
      </c>
      <c r="D50" s="24">
        <f>ธ.ค.!P50</f>
        <v>0</v>
      </c>
      <c r="E50" s="24">
        <f>ม.ค.!P50</f>
        <v>0</v>
      </c>
      <c r="F50" s="24">
        <f>ก.พ.!P50</f>
        <v>0</v>
      </c>
      <c r="G50" s="24">
        <f>มี.ค.!P50</f>
        <v>0</v>
      </c>
      <c r="H50" s="24">
        <f>เม.ย.!P50</f>
        <v>0</v>
      </c>
      <c r="I50" s="24">
        <f>พ.ค.!P50</f>
        <v>0</v>
      </c>
      <c r="J50" s="24">
        <f>มิ.ย.!P50</f>
        <v>0</v>
      </c>
      <c r="K50" s="24">
        <f>ก.ค.!P50</f>
        <v>0</v>
      </c>
      <c r="L50" s="24">
        <f>ส.ค.!P50</f>
        <v>0</v>
      </c>
      <c r="M50" s="24">
        <f>ก.ย.!P50</f>
        <v>0</v>
      </c>
      <c r="N50" s="24">
        <f t="shared" si="0"/>
        <v>0</v>
      </c>
    </row>
    <row r="51" spans="1:14">
      <c r="A51" s="363" t="s">
        <v>620</v>
      </c>
      <c r="B51" s="24">
        <f>ต.ค.!P51</f>
        <v>0</v>
      </c>
      <c r="C51" s="24">
        <f>พ.ย.!P51</f>
        <v>0</v>
      </c>
      <c r="D51" s="24">
        <f>ธ.ค.!P51</f>
        <v>0</v>
      </c>
      <c r="E51" s="24">
        <f>ม.ค.!P51</f>
        <v>0</v>
      </c>
      <c r="F51" s="24">
        <f>ก.พ.!P51</f>
        <v>0</v>
      </c>
      <c r="G51" s="24">
        <f>มี.ค.!P51</f>
        <v>0</v>
      </c>
      <c r="H51" s="24">
        <f>เม.ย.!P51</f>
        <v>0</v>
      </c>
      <c r="I51" s="24">
        <f>พ.ค.!P51</f>
        <v>0</v>
      </c>
      <c r="J51" s="24">
        <f>มิ.ย.!P51</f>
        <v>0</v>
      </c>
      <c r="K51" s="24">
        <f>ก.ค.!P51</f>
        <v>0</v>
      </c>
      <c r="L51" s="24">
        <f>ส.ค.!P51</f>
        <v>0</v>
      </c>
      <c r="M51" s="24">
        <f>ก.ย.!P51</f>
        <v>0</v>
      </c>
      <c r="N51" s="24">
        <f t="shared" si="0"/>
        <v>0</v>
      </c>
    </row>
    <row r="52" spans="1:14">
      <c r="A52" s="363" t="s">
        <v>410</v>
      </c>
      <c r="B52" s="24">
        <f>ต.ค.!P52</f>
        <v>0</v>
      </c>
      <c r="C52" s="24">
        <f>พ.ย.!P52</f>
        <v>0</v>
      </c>
      <c r="D52" s="24">
        <f>ธ.ค.!P52</f>
        <v>0</v>
      </c>
      <c r="E52" s="24">
        <f>ม.ค.!P52</f>
        <v>0</v>
      </c>
      <c r="F52" s="24">
        <f>ก.พ.!P52</f>
        <v>0</v>
      </c>
      <c r="G52" s="24">
        <f>มี.ค.!P52</f>
        <v>0</v>
      </c>
      <c r="H52" s="24">
        <f>เม.ย.!P52</f>
        <v>0</v>
      </c>
      <c r="I52" s="24">
        <f>พ.ค.!P52</f>
        <v>0</v>
      </c>
      <c r="J52" s="24">
        <f>มิ.ย.!P52</f>
        <v>0</v>
      </c>
      <c r="K52" s="24">
        <f>ก.ค.!P52</f>
        <v>0</v>
      </c>
      <c r="L52" s="24">
        <f>ส.ค.!P52</f>
        <v>0</v>
      </c>
      <c r="M52" s="24">
        <f>ก.ย.!P52</f>
        <v>0</v>
      </c>
      <c r="N52" s="24">
        <f t="shared" si="0"/>
        <v>0</v>
      </c>
    </row>
    <row r="53" spans="1:14">
      <c r="A53" s="363" t="s">
        <v>600</v>
      </c>
      <c r="B53" s="24">
        <f>ต.ค.!P53</f>
        <v>0</v>
      </c>
      <c r="C53" s="24">
        <f>พ.ย.!P53</f>
        <v>0</v>
      </c>
      <c r="D53" s="24">
        <f>ธ.ค.!P53</f>
        <v>0</v>
      </c>
      <c r="E53" s="24">
        <f>ม.ค.!P53</f>
        <v>0</v>
      </c>
      <c r="F53" s="24">
        <f>ก.พ.!P53</f>
        <v>0</v>
      </c>
      <c r="G53" s="24">
        <f>มี.ค.!P53</f>
        <v>0</v>
      </c>
      <c r="H53" s="24">
        <f>เม.ย.!P53</f>
        <v>0</v>
      </c>
      <c r="I53" s="24">
        <f>พ.ค.!P53</f>
        <v>0</v>
      </c>
      <c r="J53" s="24">
        <f>มิ.ย.!P53</f>
        <v>0</v>
      </c>
      <c r="K53" s="24">
        <f>ก.ค.!P53</f>
        <v>0</v>
      </c>
      <c r="L53" s="24">
        <f>ส.ค.!P53</f>
        <v>0</v>
      </c>
      <c r="M53" s="24">
        <f>ก.ย.!P53</f>
        <v>0</v>
      </c>
      <c r="N53" s="24">
        <f t="shared" si="0"/>
        <v>0</v>
      </c>
    </row>
    <row r="54" spans="1:14">
      <c r="A54" s="363" t="s">
        <v>574</v>
      </c>
      <c r="B54" s="24">
        <f>ต.ค.!P54</f>
        <v>0</v>
      </c>
      <c r="C54" s="24">
        <f>พ.ย.!P54</f>
        <v>0</v>
      </c>
      <c r="D54" s="24">
        <f>ธ.ค.!P54</f>
        <v>0</v>
      </c>
      <c r="E54" s="24">
        <f>ม.ค.!P54</f>
        <v>0</v>
      </c>
      <c r="F54" s="24">
        <f>ก.พ.!P54</f>
        <v>0</v>
      </c>
      <c r="G54" s="24">
        <f>มี.ค.!P54</f>
        <v>0</v>
      </c>
      <c r="H54" s="24">
        <f>เม.ย.!P54</f>
        <v>0</v>
      </c>
      <c r="I54" s="24">
        <f>พ.ค.!P54</f>
        <v>0</v>
      </c>
      <c r="J54" s="24">
        <f>มิ.ย.!P54</f>
        <v>0</v>
      </c>
      <c r="K54" s="24">
        <f>ก.ค.!P54</f>
        <v>0</v>
      </c>
      <c r="L54" s="24">
        <f>ส.ค.!P54</f>
        <v>0</v>
      </c>
      <c r="M54" s="24">
        <f>ก.ย.!P54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>
        <f t="shared" si="0"/>
        <v>0</v>
      </c>
    </row>
    <row r="56" spans="1:14">
      <c r="A56" s="363" t="s">
        <v>456</v>
      </c>
      <c r="B56" s="24">
        <f>ต.ค.!P56</f>
        <v>0</v>
      </c>
      <c r="C56" s="24">
        <f>พ.ย.!P56</f>
        <v>0</v>
      </c>
      <c r="D56" s="24">
        <f>ธ.ค.!P56</f>
        <v>0</v>
      </c>
      <c r="E56" s="24">
        <f>ม.ค.!P56</f>
        <v>0</v>
      </c>
      <c r="F56" s="24">
        <f>ก.พ.!P56</f>
        <v>0</v>
      </c>
      <c r="G56" s="24">
        <f>มี.ค.!P56</f>
        <v>0</v>
      </c>
      <c r="H56" s="24">
        <f>เม.ย.!P56</f>
        <v>0</v>
      </c>
      <c r="I56" s="24">
        <f>พ.ค.!P56</f>
        <v>0</v>
      </c>
      <c r="J56" s="24">
        <f>มิ.ย.!P56</f>
        <v>0</v>
      </c>
      <c r="K56" s="24">
        <f>ก.ค.!P56</f>
        <v>0</v>
      </c>
      <c r="L56" s="24">
        <f>ส.ค.!P56</f>
        <v>0</v>
      </c>
      <c r="M56" s="24">
        <f>ก.ย.!P56</f>
        <v>0</v>
      </c>
      <c r="N56" s="24">
        <f t="shared" si="0"/>
        <v>0</v>
      </c>
    </row>
    <row r="57" spans="1:14">
      <c r="A57" s="379" t="s">
        <v>237</v>
      </c>
      <c r="B57" s="24">
        <f>ต.ค.!P57</f>
        <v>0</v>
      </c>
      <c r="C57" s="24">
        <f>พ.ย.!P57</f>
        <v>0</v>
      </c>
      <c r="D57" s="24">
        <f>ธ.ค.!P57</f>
        <v>0</v>
      </c>
      <c r="E57" s="24">
        <f>ม.ค.!P57</f>
        <v>0</v>
      </c>
      <c r="F57" s="24">
        <f>ก.พ.!P57</f>
        <v>0</v>
      </c>
      <c r="G57" s="24">
        <f>มี.ค.!P57</f>
        <v>0</v>
      </c>
      <c r="H57" s="24">
        <f>เม.ย.!P57</f>
        <v>0</v>
      </c>
      <c r="I57" s="24">
        <f>พ.ค.!P57</f>
        <v>0</v>
      </c>
      <c r="J57" s="24">
        <f>มิ.ย.!P57</f>
        <v>0</v>
      </c>
      <c r="K57" s="24">
        <f>ก.ค.!P57</f>
        <v>0</v>
      </c>
      <c r="L57" s="24">
        <f>ส.ค.!P57</f>
        <v>0</v>
      </c>
      <c r="M57" s="24">
        <f>ก.ย.!P57</f>
        <v>0</v>
      </c>
      <c r="N57" s="24">
        <f t="shared" si="0"/>
        <v>0</v>
      </c>
    </row>
    <row r="58" spans="1:14">
      <c r="A58" s="363" t="s">
        <v>419</v>
      </c>
      <c r="B58" s="24">
        <f>ต.ค.!P58</f>
        <v>0</v>
      </c>
      <c r="C58" s="24">
        <f>พ.ย.!P58</f>
        <v>0</v>
      </c>
      <c r="D58" s="24">
        <f>ธ.ค.!P58</f>
        <v>0</v>
      </c>
      <c r="E58" s="24">
        <f>ม.ค.!P58</f>
        <v>0</v>
      </c>
      <c r="F58" s="24">
        <f>ก.พ.!P58</f>
        <v>0</v>
      </c>
      <c r="G58" s="24">
        <f>มี.ค.!P58</f>
        <v>0</v>
      </c>
      <c r="H58" s="24">
        <f>เม.ย.!P58</f>
        <v>0</v>
      </c>
      <c r="I58" s="24">
        <f>พ.ค.!P58</f>
        <v>0</v>
      </c>
      <c r="J58" s="24">
        <f>มิ.ย.!P58</f>
        <v>0</v>
      </c>
      <c r="K58" s="24">
        <f>ก.ค.!P58</f>
        <v>0</v>
      </c>
      <c r="L58" s="24">
        <f>ส.ค.!P58</f>
        <v>0</v>
      </c>
      <c r="M58" s="24">
        <f>ก.ย.!P58</f>
        <v>0</v>
      </c>
      <c r="N58" s="24">
        <f t="shared" si="0"/>
        <v>0</v>
      </c>
    </row>
    <row r="59" spans="1:14">
      <c r="A59" s="2" t="s">
        <v>420</v>
      </c>
      <c r="B59" s="24">
        <f>ต.ค.!P59</f>
        <v>0</v>
      </c>
      <c r="C59" s="24">
        <f>พ.ย.!P59</f>
        <v>0</v>
      </c>
      <c r="D59" s="24">
        <f>ธ.ค.!P59</f>
        <v>0</v>
      </c>
      <c r="E59" s="24">
        <f>ม.ค.!P59</f>
        <v>0</v>
      </c>
      <c r="F59" s="24">
        <f>ก.พ.!P59</f>
        <v>0</v>
      </c>
      <c r="G59" s="24">
        <f>มี.ค.!P59</f>
        <v>0</v>
      </c>
      <c r="H59" s="24">
        <f>เม.ย.!P59</f>
        <v>0</v>
      </c>
      <c r="I59" s="24">
        <f>พ.ค.!P59</f>
        <v>0</v>
      </c>
      <c r="J59" s="24">
        <f>มิ.ย.!P59</f>
        <v>0</v>
      </c>
      <c r="K59" s="24">
        <f>ก.ค.!P59</f>
        <v>0</v>
      </c>
      <c r="L59" s="24">
        <f>ส.ค.!P59</f>
        <v>0</v>
      </c>
      <c r="M59" s="24">
        <f>ก.ย.!P59</f>
        <v>0</v>
      </c>
      <c r="N59" s="24">
        <f t="shared" si="0"/>
        <v>0</v>
      </c>
    </row>
    <row r="60" spans="1:14">
      <c r="A60" s="5" t="s">
        <v>421</v>
      </c>
      <c r="B60" s="24">
        <f>ต.ค.!P60</f>
        <v>0</v>
      </c>
      <c r="C60" s="24">
        <f>พ.ย.!P60</f>
        <v>0</v>
      </c>
      <c r="D60" s="24">
        <f>ธ.ค.!P60</f>
        <v>0</v>
      </c>
      <c r="E60" s="24">
        <f>ม.ค.!P60</f>
        <v>0</v>
      </c>
      <c r="F60" s="24">
        <f>ก.พ.!P60</f>
        <v>0</v>
      </c>
      <c r="G60" s="24">
        <f>มี.ค.!P60</f>
        <v>0</v>
      </c>
      <c r="H60" s="24">
        <f>เม.ย.!P60</f>
        <v>0</v>
      </c>
      <c r="I60" s="24">
        <f>พ.ค.!P60</f>
        <v>0</v>
      </c>
      <c r="J60" s="24">
        <f>มิ.ย.!P60</f>
        <v>0</v>
      </c>
      <c r="K60" s="24">
        <f>ก.ค.!P60</f>
        <v>0</v>
      </c>
      <c r="L60" s="24">
        <f>ส.ค.!P60</f>
        <v>0</v>
      </c>
      <c r="M60" s="24">
        <f>ก.ย.!P60</f>
        <v>0</v>
      </c>
      <c r="N60" s="24">
        <f t="shared" si="0"/>
        <v>0</v>
      </c>
    </row>
    <row r="61" spans="1:14">
      <c r="A61" s="5" t="s">
        <v>422</v>
      </c>
      <c r="B61" s="24">
        <f>ต.ค.!P61</f>
        <v>0</v>
      </c>
      <c r="C61" s="24">
        <f>พ.ย.!P61</f>
        <v>0</v>
      </c>
      <c r="D61" s="24">
        <f>ธ.ค.!P61</f>
        <v>0</v>
      </c>
      <c r="E61" s="24">
        <f>ม.ค.!P61</f>
        <v>0</v>
      </c>
      <c r="F61" s="24">
        <f>ก.พ.!P61</f>
        <v>0</v>
      </c>
      <c r="G61" s="24">
        <f>มี.ค.!P61</f>
        <v>0</v>
      </c>
      <c r="H61" s="24">
        <f>เม.ย.!P61</f>
        <v>0</v>
      </c>
      <c r="I61" s="24">
        <f>พ.ค.!P61</f>
        <v>0</v>
      </c>
      <c r="J61" s="24">
        <f>มิ.ย.!P61</f>
        <v>0</v>
      </c>
      <c r="K61" s="24">
        <f>ก.ค.!P61</f>
        <v>0</v>
      </c>
      <c r="L61" s="24">
        <f>ส.ค.!P61</f>
        <v>0</v>
      </c>
      <c r="M61" s="24">
        <f>ก.ย.!P61</f>
        <v>0</v>
      </c>
      <c r="N61" s="24">
        <f t="shared" si="0"/>
        <v>0</v>
      </c>
    </row>
    <row r="62" spans="1:14">
      <c r="A62" s="5" t="s">
        <v>423</v>
      </c>
      <c r="B62" s="24">
        <f>ต.ค.!P62</f>
        <v>2202200</v>
      </c>
      <c r="C62" s="24">
        <f>พ.ย.!P62</f>
        <v>0</v>
      </c>
      <c r="D62" s="24">
        <f>ธ.ค.!P62</f>
        <v>0</v>
      </c>
      <c r="E62" s="24">
        <f>ม.ค.!P62</f>
        <v>0</v>
      </c>
      <c r="F62" s="24">
        <f>ก.พ.!P62</f>
        <v>0</v>
      </c>
      <c r="G62" s="24">
        <f>มี.ค.!P62</f>
        <v>0</v>
      </c>
      <c r="H62" s="24">
        <f>เม.ย.!P62</f>
        <v>0</v>
      </c>
      <c r="I62" s="24">
        <f>พ.ค.!P62</f>
        <v>0</v>
      </c>
      <c r="J62" s="24">
        <f>มิ.ย.!P62</f>
        <v>0</v>
      </c>
      <c r="K62" s="24">
        <f>ก.ค.!P62</f>
        <v>0</v>
      </c>
      <c r="L62" s="24">
        <f>ส.ค.!P62</f>
        <v>0</v>
      </c>
      <c r="M62" s="24">
        <f>ก.ย.!P62</f>
        <v>0</v>
      </c>
      <c r="N62" s="24">
        <f t="shared" si="0"/>
        <v>2202200</v>
      </c>
    </row>
    <row r="63" spans="1:14">
      <c r="A63" s="24" t="s">
        <v>424</v>
      </c>
      <c r="B63" s="24">
        <f>ต.ค.!P63</f>
        <v>0</v>
      </c>
      <c r="C63" s="24">
        <f>พ.ย.!P63</f>
        <v>0</v>
      </c>
      <c r="D63" s="24">
        <f>ธ.ค.!P63</f>
        <v>0</v>
      </c>
      <c r="E63" s="24">
        <f>ม.ค.!P63</f>
        <v>0</v>
      </c>
      <c r="F63" s="24">
        <f>ก.พ.!P63</f>
        <v>0</v>
      </c>
      <c r="G63" s="24">
        <f>มี.ค.!P63</f>
        <v>0</v>
      </c>
      <c r="H63" s="24">
        <f>เม.ย.!P63</f>
        <v>0</v>
      </c>
      <c r="I63" s="24">
        <f>พ.ค.!P63</f>
        <v>0</v>
      </c>
      <c r="J63" s="24">
        <f>มิ.ย.!P63</f>
        <v>0</v>
      </c>
      <c r="K63" s="24">
        <f>ก.ค.!P63</f>
        <v>0</v>
      </c>
      <c r="L63" s="24">
        <f>ส.ค.!P63</f>
        <v>0</v>
      </c>
      <c r="M63" s="24">
        <f>ก.ย.!P63</f>
        <v>0</v>
      </c>
      <c r="N63" s="24">
        <f t="shared" si="0"/>
        <v>0</v>
      </c>
    </row>
    <row r="64" spans="1:14">
      <c r="A64" s="24" t="s">
        <v>425</v>
      </c>
      <c r="B64" s="24">
        <f>ต.ค.!P64</f>
        <v>0</v>
      </c>
      <c r="C64" s="24">
        <f>พ.ย.!P64</f>
        <v>0</v>
      </c>
      <c r="D64" s="24">
        <f>ธ.ค.!P64</f>
        <v>0</v>
      </c>
      <c r="E64" s="24">
        <f>ม.ค.!P64</f>
        <v>0</v>
      </c>
      <c r="F64" s="24">
        <f>ก.พ.!P64</f>
        <v>0</v>
      </c>
      <c r="G64" s="24">
        <f>มี.ค.!P64</f>
        <v>0</v>
      </c>
      <c r="H64" s="24">
        <f>เม.ย.!P64</f>
        <v>0</v>
      </c>
      <c r="I64" s="24">
        <f>พ.ค.!P64</f>
        <v>0</v>
      </c>
      <c r="J64" s="24">
        <f>มิ.ย.!P64</f>
        <v>0</v>
      </c>
      <c r="K64" s="24">
        <f>ก.ค.!P64</f>
        <v>0</v>
      </c>
      <c r="L64" s="24">
        <f>ส.ค.!P64</f>
        <v>0</v>
      </c>
      <c r="M64" s="24">
        <f>ก.ย.!P64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ต.ค.!P65</f>
        <v>0</v>
      </c>
      <c r="C65" s="56">
        <f>พ.ย.!P65</f>
        <v>0</v>
      </c>
      <c r="D65" s="56">
        <f>ธ.ค.!P65</f>
        <v>0</v>
      </c>
      <c r="E65" s="56">
        <f>ม.ค.!P65</f>
        <v>0</v>
      </c>
      <c r="F65" s="56">
        <f>ก.พ.!P65</f>
        <v>0</v>
      </c>
      <c r="G65" s="56">
        <f>มี.ค.!P65</f>
        <v>0</v>
      </c>
      <c r="H65" s="56">
        <f>เม.ย.!P65</f>
        <v>0</v>
      </c>
      <c r="I65" s="56">
        <f>พ.ค.!P65</f>
        <v>0</v>
      </c>
      <c r="J65" s="56">
        <f>มิ.ย.!P65</f>
        <v>0</v>
      </c>
      <c r="K65" s="56">
        <f>ก.ค.!P65</f>
        <v>0</v>
      </c>
      <c r="L65" s="56">
        <f>ส.ค.!P65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2282416.8199999998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2282416.8199999998</v>
      </c>
    </row>
    <row r="67" spans="1:15">
      <c r="A67" s="29" t="s">
        <v>434</v>
      </c>
      <c r="B67" s="30"/>
      <c r="C67" s="30"/>
      <c r="D67" s="30"/>
      <c r="E67" s="30"/>
      <c r="F67" s="30">
        <f>ก.พ.!P67</f>
        <v>0</v>
      </c>
      <c r="G67" s="30">
        <f>มี.ค.!P67</f>
        <v>0</v>
      </c>
      <c r="H67" s="30">
        <f>เม.ย.!P67</f>
        <v>0</v>
      </c>
      <c r="I67" s="30">
        <f>พ.ค.!P67</f>
        <v>0</v>
      </c>
      <c r="J67" s="30">
        <f>มิ.ย.!P67</f>
        <v>0</v>
      </c>
      <c r="K67" s="30">
        <f>ก.ค.!P67</f>
        <v>0</v>
      </c>
      <c r="L67" s="30">
        <f>ส.ค.!P67</f>
        <v>0</v>
      </c>
      <c r="M67" s="30"/>
      <c r="N67" s="30"/>
    </row>
    <row r="68" spans="1:15">
      <c r="A68" s="23" t="s">
        <v>391</v>
      </c>
      <c r="B68" s="24">
        <f>ต.ค.!P68</f>
        <v>0</v>
      </c>
      <c r="C68" s="24">
        <f>พ.ย.!P68</f>
        <v>0</v>
      </c>
      <c r="D68" s="24">
        <f>ธ.ค.!P68</f>
        <v>0</v>
      </c>
      <c r="E68" s="24">
        <f>ม.ค.!P68</f>
        <v>0</v>
      </c>
      <c r="F68" s="24">
        <f>ก.พ.!P68</f>
        <v>0</v>
      </c>
      <c r="G68" s="24">
        <f>มี.ค.!P68</f>
        <v>0</v>
      </c>
      <c r="H68" s="24">
        <f>เม.ย.!P68</f>
        <v>0</v>
      </c>
      <c r="I68" s="24">
        <f>พ.ค.!P68</f>
        <v>0</v>
      </c>
      <c r="J68" s="24">
        <f>มิ.ย.!P68</f>
        <v>0</v>
      </c>
      <c r="K68" s="24">
        <f>ก.ค.!P68</f>
        <v>0</v>
      </c>
      <c r="L68" s="24">
        <f>ส.ค.!P68</f>
        <v>0</v>
      </c>
      <c r="M68" s="24">
        <f>ก.ย.!P68</f>
        <v>0</v>
      </c>
      <c r="N68" s="24">
        <f t="shared" si="0"/>
        <v>0</v>
      </c>
    </row>
    <row r="69" spans="1:15">
      <c r="A69" s="24" t="s">
        <v>436</v>
      </c>
      <c r="B69" s="24">
        <f>ต.ค.!P69</f>
        <v>0</v>
      </c>
      <c r="C69" s="24">
        <f>พ.ย.!P69</f>
        <v>0</v>
      </c>
      <c r="D69" s="24">
        <f>ธ.ค.!P69</f>
        <v>0</v>
      </c>
      <c r="E69" s="24">
        <f>ม.ค.!P69</f>
        <v>0</v>
      </c>
      <c r="F69" s="24">
        <f>ก.พ.!P69</f>
        <v>0</v>
      </c>
      <c r="G69" s="24">
        <f>มี.ค.!P69</f>
        <v>0</v>
      </c>
      <c r="H69" s="24">
        <f>เม.ย.!P69</f>
        <v>0</v>
      </c>
      <c r="I69" s="24">
        <f>พ.ค.!P69</f>
        <v>0</v>
      </c>
      <c r="J69" s="24">
        <f>มิ.ย.!P69</f>
        <v>0</v>
      </c>
      <c r="K69" s="24">
        <f>ก.ค.!P69</f>
        <v>0</v>
      </c>
      <c r="L69" s="24">
        <f>ส.ค.!P69</f>
        <v>0</v>
      </c>
      <c r="M69" s="24">
        <f>ก.ย.!P69</f>
        <v>0</v>
      </c>
      <c r="N69" s="24">
        <f t="shared" si="0"/>
        <v>0</v>
      </c>
    </row>
    <row r="70" spans="1:15">
      <c r="A70" s="24" t="s">
        <v>380</v>
      </c>
      <c r="B70" s="24">
        <f>ต.ค.!P70</f>
        <v>0</v>
      </c>
      <c r="C70" s="24">
        <f>พ.ย.!P70</f>
        <v>0</v>
      </c>
      <c r="D70" s="24">
        <f>ธ.ค.!P70</f>
        <v>0</v>
      </c>
      <c r="E70" s="24">
        <f>ม.ค.!P70</f>
        <v>0</v>
      </c>
      <c r="F70" s="24">
        <f>ก.พ.!P70</f>
        <v>0</v>
      </c>
      <c r="G70" s="24">
        <f>มี.ค.!P70</f>
        <v>0</v>
      </c>
      <c r="H70" s="24">
        <f>เม.ย.!P70</f>
        <v>0</v>
      </c>
      <c r="I70" s="24">
        <f>พ.ค.!P70</f>
        <v>0</v>
      </c>
      <c r="J70" s="24">
        <f>มิ.ย.!P70</f>
        <v>0</v>
      </c>
      <c r="K70" s="24">
        <f>ก.ค.!P70</f>
        <v>0</v>
      </c>
      <c r="L70" s="24">
        <f>ส.ค.!P70</f>
        <v>0</v>
      </c>
      <c r="M70" s="24">
        <f>ก.ย.!P70</f>
        <v>0</v>
      </c>
      <c r="N70" s="24">
        <f t="shared" si="0"/>
        <v>0</v>
      </c>
    </row>
    <row r="71" spans="1:15">
      <c r="A71" s="24" t="s">
        <v>268</v>
      </c>
      <c r="B71" s="24">
        <f>ต.ค.!P71</f>
        <v>0</v>
      </c>
      <c r="C71" s="24">
        <f>พ.ย.!P71</f>
        <v>0</v>
      </c>
      <c r="D71" s="24">
        <f>ธ.ค.!P71</f>
        <v>0</v>
      </c>
      <c r="E71" s="24">
        <f>ม.ค.!P71</f>
        <v>0</v>
      </c>
      <c r="F71" s="24">
        <f>ก.พ.!P71</f>
        <v>0</v>
      </c>
      <c r="G71" s="24">
        <f>มี.ค.!P71</f>
        <v>0</v>
      </c>
      <c r="H71" s="24">
        <f>เม.ย.!P71</f>
        <v>0</v>
      </c>
      <c r="I71" s="24">
        <f>พ.ค.!P71</f>
        <v>0</v>
      </c>
      <c r="J71" s="24">
        <f>มิ.ย.!P71</f>
        <v>0</v>
      </c>
      <c r="K71" s="24">
        <f>ก.ค.!P71</f>
        <v>0</v>
      </c>
      <c r="L71" s="24">
        <f>ส.ค.!P71</f>
        <v>0</v>
      </c>
      <c r="M71" s="24">
        <f>ก.ย.!P71</f>
        <v>0</v>
      </c>
      <c r="N71" s="24">
        <f t="shared" si="0"/>
        <v>0</v>
      </c>
    </row>
    <row r="72" spans="1:15">
      <c r="A72" s="24" t="s">
        <v>269</v>
      </c>
      <c r="B72" s="24">
        <f>ต.ค.!P72</f>
        <v>15000</v>
      </c>
      <c r="C72" s="24">
        <f>พ.ย.!P72</f>
        <v>0</v>
      </c>
      <c r="D72" s="24">
        <f>ธ.ค.!P72</f>
        <v>0</v>
      </c>
      <c r="E72" s="24">
        <f>ม.ค.!P72</f>
        <v>0</v>
      </c>
      <c r="F72" s="24">
        <f>ก.พ.!P72</f>
        <v>0</v>
      </c>
      <c r="G72" s="24">
        <f>มี.ค.!P72</f>
        <v>0</v>
      </c>
      <c r="H72" s="24">
        <f>เม.ย.!P72</f>
        <v>0</v>
      </c>
      <c r="I72" s="24">
        <f>พ.ค.!P72</f>
        <v>0</v>
      </c>
      <c r="J72" s="24">
        <f>มิ.ย.!P72</f>
        <v>0</v>
      </c>
      <c r="K72" s="24">
        <f>ก.ค.!P72</f>
        <v>0</v>
      </c>
      <c r="L72" s="24">
        <f>ส.ค.!P72</f>
        <v>0</v>
      </c>
      <c r="M72" s="24">
        <f>ก.ย.!P72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ต.ค.!P73</f>
        <v>542</v>
      </c>
      <c r="C73" s="24">
        <f>พ.ย.!P73</f>
        <v>0</v>
      </c>
      <c r="D73" s="24">
        <f>ธ.ค.!P73</f>
        <v>0</v>
      </c>
      <c r="E73" s="24">
        <f>ม.ค.!P73</f>
        <v>0</v>
      </c>
      <c r="F73" s="24">
        <f>ก.พ.!P73</f>
        <v>0</v>
      </c>
      <c r="G73" s="24">
        <f>มี.ค.!P73</f>
        <v>0</v>
      </c>
      <c r="H73" s="24">
        <f>เม.ย.!P73</f>
        <v>0</v>
      </c>
      <c r="I73" s="24">
        <f>พ.ค.!P73</f>
        <v>0</v>
      </c>
      <c r="J73" s="24">
        <f>มิ.ย.!P73</f>
        <v>0</v>
      </c>
      <c r="K73" s="24">
        <f>ก.ค.!P73</f>
        <v>0</v>
      </c>
      <c r="L73" s="24">
        <f>ส.ค.!P73</f>
        <v>0</v>
      </c>
      <c r="M73" s="24">
        <f>ก.ย.!P73</f>
        <v>0</v>
      </c>
      <c r="N73" s="24">
        <f t="shared" si="0"/>
        <v>542</v>
      </c>
    </row>
    <row r="74" spans="1:15">
      <c r="A74" s="31" t="s">
        <v>566</v>
      </c>
      <c r="B74" s="24">
        <f>ต.ค.!P74</f>
        <v>0</v>
      </c>
      <c r="C74" s="24">
        <f>พ.ย.!P74</f>
        <v>0</v>
      </c>
      <c r="D74" s="24">
        <f>ธ.ค.!P74</f>
        <v>0</v>
      </c>
      <c r="E74" s="24">
        <f>ม.ค.!P74</f>
        <v>0</v>
      </c>
      <c r="F74" s="24">
        <f>ก.พ.!P74</f>
        <v>0</v>
      </c>
      <c r="G74" s="24">
        <f>มี.ค.!P74</f>
        <v>0</v>
      </c>
      <c r="H74" s="24">
        <f>เม.ย.!P74</f>
        <v>0</v>
      </c>
      <c r="I74" s="24">
        <f>พ.ค.!P74</f>
        <v>0</v>
      </c>
      <c r="J74" s="24">
        <f>มิ.ย.!P74</f>
        <v>0</v>
      </c>
      <c r="K74" s="24">
        <f>ก.ค.!P74</f>
        <v>0</v>
      </c>
      <c r="L74" s="24">
        <f>ส.ค.!P74</f>
        <v>0</v>
      </c>
      <c r="M74" s="24">
        <f>ก.ย.!P74</f>
        <v>0</v>
      </c>
      <c r="N74" s="24">
        <f t="shared" si="0"/>
        <v>0</v>
      </c>
    </row>
    <row r="75" spans="1:15">
      <c r="A75" s="24" t="s">
        <v>271</v>
      </c>
      <c r="B75" s="24">
        <f>ต.ค.!P75</f>
        <v>0</v>
      </c>
      <c r="C75" s="24">
        <f>พ.ย.!P75</f>
        <v>0</v>
      </c>
      <c r="D75" s="24">
        <f>ธ.ค.!P75</f>
        <v>0</v>
      </c>
      <c r="E75" s="24">
        <f>ม.ค.!P75</f>
        <v>0</v>
      </c>
      <c r="F75" s="24">
        <f>ก.พ.!P75</f>
        <v>0</v>
      </c>
      <c r="G75" s="24">
        <f>มี.ค.!P75</f>
        <v>0</v>
      </c>
      <c r="H75" s="24">
        <f>เม.ย.!P75</f>
        <v>0</v>
      </c>
      <c r="I75" s="24">
        <f>พ.ค.!P75</f>
        <v>0</v>
      </c>
      <c r="J75" s="24">
        <f>มิ.ย.!P75</f>
        <v>0</v>
      </c>
      <c r="K75" s="24">
        <f>ก.ค.!P75</f>
        <v>0</v>
      </c>
      <c r="L75" s="24">
        <f>ส.ค.!P75</f>
        <v>0</v>
      </c>
      <c r="M75" s="24">
        <f>ก.ย.!P75</f>
        <v>0</v>
      </c>
      <c r="N75" s="24">
        <f t="shared" si="0"/>
        <v>0</v>
      </c>
    </row>
    <row r="76" spans="1:15">
      <c r="A76" s="31" t="s">
        <v>615</v>
      </c>
      <c r="B76" s="24">
        <f>ต.ค.!P76</f>
        <v>0</v>
      </c>
      <c r="C76" s="24">
        <f>พ.ย.!P76</f>
        <v>0</v>
      </c>
      <c r="D76" s="24">
        <f>ธ.ค.!P76</f>
        <v>0</v>
      </c>
      <c r="E76" s="24">
        <f>ม.ค.!P76</f>
        <v>0</v>
      </c>
      <c r="F76" s="24">
        <f>ก.พ.!P76</f>
        <v>0</v>
      </c>
      <c r="G76" s="24">
        <f>มี.ค.!P76</f>
        <v>0</v>
      </c>
      <c r="H76" s="24">
        <f>เม.ย.!P76</f>
        <v>0</v>
      </c>
      <c r="I76" s="24">
        <f>พ.ค.!P76</f>
        <v>0</v>
      </c>
      <c r="J76" s="24">
        <f>มิ.ย.!P76</f>
        <v>0</v>
      </c>
      <c r="K76" s="24">
        <f>ก.ค.!P76</f>
        <v>0</v>
      </c>
      <c r="L76" s="24">
        <f>ส.ค.!P76</f>
        <v>0</v>
      </c>
      <c r="M76" s="24">
        <f>ก.ย.!P76</f>
        <v>0</v>
      </c>
      <c r="N76" s="24">
        <f t="shared" si="0"/>
        <v>0</v>
      </c>
    </row>
    <row r="77" spans="1:15">
      <c r="A77" s="24" t="s">
        <v>289</v>
      </c>
      <c r="B77" s="24">
        <f>ต.ค.!P77</f>
        <v>0</v>
      </c>
      <c r="C77" s="24">
        <f>พ.ย.!P77</f>
        <v>0</v>
      </c>
      <c r="D77" s="24">
        <f>ธ.ค.!P77</f>
        <v>0</v>
      </c>
      <c r="E77" s="24">
        <f>ม.ค.!P77</f>
        <v>0</v>
      </c>
      <c r="F77" s="24">
        <f>ก.พ.!P77</f>
        <v>0</v>
      </c>
      <c r="G77" s="24">
        <f>มี.ค.!P77</f>
        <v>0</v>
      </c>
      <c r="H77" s="24">
        <f>เม.ย.!P77</f>
        <v>0</v>
      </c>
      <c r="I77" s="24">
        <f>พ.ค.!P77</f>
        <v>0</v>
      </c>
      <c r="J77" s="24">
        <f>มิ.ย.!P77</f>
        <v>0</v>
      </c>
      <c r="K77" s="24">
        <f>ก.ค.!P77</f>
        <v>0</v>
      </c>
      <c r="L77" s="24">
        <f>ส.ค.!P77</f>
        <v>0</v>
      </c>
      <c r="M77" s="24">
        <f>ก.ย.!P77</f>
        <v>0</v>
      </c>
      <c r="N77" s="24">
        <f t="shared" si="0"/>
        <v>0</v>
      </c>
    </row>
    <row r="78" spans="1:15">
      <c r="A78" s="24" t="s">
        <v>381</v>
      </c>
      <c r="B78" s="24">
        <f>ต.ค.!P78</f>
        <v>0</v>
      </c>
      <c r="C78" s="24">
        <f>พ.ย.!P78</f>
        <v>0</v>
      </c>
      <c r="D78" s="24">
        <f>ธ.ค.!P78</f>
        <v>0</v>
      </c>
      <c r="E78" s="24">
        <f>ม.ค.!P78</f>
        <v>0</v>
      </c>
      <c r="F78" s="24">
        <f>ก.พ.!P78</f>
        <v>0</v>
      </c>
      <c r="G78" s="24">
        <f>มี.ค.!P78</f>
        <v>0</v>
      </c>
      <c r="H78" s="24">
        <f>เม.ย.!P78</f>
        <v>0</v>
      </c>
      <c r="I78" s="24">
        <f>พ.ค.!P78</f>
        <v>0</v>
      </c>
      <c r="J78" s="24">
        <f>มิ.ย.!P78</f>
        <v>0</v>
      </c>
      <c r="K78" s="24">
        <f>ก.ค.!P78</f>
        <v>0</v>
      </c>
      <c r="L78" s="24">
        <f>ส.ค.!P78</f>
        <v>0</v>
      </c>
      <c r="M78" s="24">
        <f>ก.ย.!P78</f>
        <v>0</v>
      </c>
      <c r="N78" s="24">
        <f t="shared" si="0"/>
        <v>0</v>
      </c>
    </row>
    <row r="79" spans="1:15">
      <c r="A79" s="31" t="s">
        <v>17</v>
      </c>
      <c r="B79" s="24">
        <f>ต.ค.!P79</f>
        <v>0</v>
      </c>
      <c r="C79" s="24">
        <f>พ.ย.!P79</f>
        <v>0</v>
      </c>
      <c r="D79" s="24">
        <f>ธ.ค.!P79</f>
        <v>0</v>
      </c>
      <c r="E79" s="24">
        <f>ม.ค.!P79</f>
        <v>0</v>
      </c>
      <c r="F79" s="24">
        <f>ก.พ.!P79</f>
        <v>0</v>
      </c>
      <c r="G79" s="24">
        <f>มี.ค.!P79</f>
        <v>0</v>
      </c>
      <c r="H79" s="24">
        <f>เม.ย.!P79</f>
        <v>0</v>
      </c>
      <c r="I79" s="24">
        <f>พ.ค.!P79</f>
        <v>0</v>
      </c>
      <c r="J79" s="24">
        <f>มิ.ย.!P79</f>
        <v>0</v>
      </c>
      <c r="K79" s="24">
        <f>ก.ค.!P79</f>
        <v>0</v>
      </c>
      <c r="L79" s="24">
        <f>ส.ค.!P79</f>
        <v>0</v>
      </c>
      <c r="M79" s="24">
        <f>ก.ย.!P79</f>
        <v>0</v>
      </c>
      <c r="N79" s="24">
        <f t="shared" si="0"/>
        <v>0</v>
      </c>
    </row>
    <row r="80" spans="1:15">
      <c r="A80" s="31" t="s">
        <v>622</v>
      </c>
      <c r="B80" s="24">
        <f>ต.ค.!P80</f>
        <v>0</v>
      </c>
      <c r="C80" s="24">
        <f>พ.ย.!P80</f>
        <v>0</v>
      </c>
      <c r="D80" s="24">
        <f>ธ.ค.!P80</f>
        <v>0</v>
      </c>
      <c r="E80" s="24">
        <f>ม.ค.!P80</f>
        <v>0</v>
      </c>
      <c r="F80" s="24">
        <f>ก.พ.!P80</f>
        <v>0</v>
      </c>
      <c r="G80" s="24">
        <f>มี.ค.!P80</f>
        <v>0</v>
      </c>
      <c r="H80" s="24">
        <f>เม.ย.!P80</f>
        <v>0</v>
      </c>
      <c r="I80" s="24">
        <f>พ.ค.!P80</f>
        <v>0</v>
      </c>
      <c r="J80" s="24">
        <f>มิ.ย.!P80</f>
        <v>0</v>
      </c>
      <c r="K80" s="24">
        <f>ก.ค.!P80</f>
        <v>0</v>
      </c>
      <c r="L80" s="24">
        <f>ส.ค.!P80</f>
        <v>0</v>
      </c>
      <c r="M80" s="24">
        <f>ก.ย.!P80</f>
        <v>0</v>
      </c>
      <c r="N80" s="24">
        <f t="shared" si="0"/>
        <v>0</v>
      </c>
    </row>
    <row r="81" spans="1:14">
      <c r="A81" s="24" t="s">
        <v>438</v>
      </c>
      <c r="B81" s="24">
        <f>ต.ค.!P81</f>
        <v>0</v>
      </c>
      <c r="C81" s="24">
        <f>พ.ย.!P81</f>
        <v>0</v>
      </c>
      <c r="D81" s="24">
        <f>ธ.ค.!P81</f>
        <v>0</v>
      </c>
      <c r="E81" s="24">
        <f>ม.ค.!P81</f>
        <v>0</v>
      </c>
      <c r="F81" s="24">
        <f>ก.พ.!P81</f>
        <v>0</v>
      </c>
      <c r="G81" s="24">
        <f>มี.ค.!P81</f>
        <v>0</v>
      </c>
      <c r="H81" s="24">
        <f>เม.ย.!P81</f>
        <v>0</v>
      </c>
      <c r="I81" s="24">
        <f>พ.ค.!P81</f>
        <v>0</v>
      </c>
      <c r="J81" s="24">
        <f>มิ.ย.!P81</f>
        <v>0</v>
      </c>
      <c r="K81" s="24">
        <f>ก.ค.!P81</f>
        <v>0</v>
      </c>
      <c r="L81" s="24">
        <f>ส.ค.!P81</f>
        <v>0</v>
      </c>
      <c r="M81" s="24">
        <f>ก.ย.!P81</f>
        <v>0</v>
      </c>
      <c r="N81" s="24">
        <f t="shared" si="0"/>
        <v>0</v>
      </c>
    </row>
    <row r="82" spans="1:14">
      <c r="A82" s="24" t="s">
        <v>608</v>
      </c>
      <c r="B82" s="24">
        <f>ต.ค.!P82</f>
        <v>0</v>
      </c>
      <c r="C82" s="24">
        <f>พ.ย.!P82</f>
        <v>0</v>
      </c>
      <c r="D82" s="24">
        <f>ธ.ค.!P82</f>
        <v>0</v>
      </c>
      <c r="E82" s="24">
        <f>ม.ค.!P82</f>
        <v>0</v>
      </c>
      <c r="F82" s="24">
        <f>ก.พ.!P82</f>
        <v>0</v>
      </c>
      <c r="G82" s="24">
        <f>มี.ค.!P82</f>
        <v>0</v>
      </c>
      <c r="H82" s="24">
        <f>เม.ย.!P82</f>
        <v>0</v>
      </c>
      <c r="I82" s="24">
        <f>พ.ค.!P82</f>
        <v>0</v>
      </c>
      <c r="J82" s="24">
        <f>มิ.ย.!P82</f>
        <v>0</v>
      </c>
      <c r="K82" s="24">
        <f>ก.ค.!P82</f>
        <v>0</v>
      </c>
      <c r="L82" s="24">
        <f>ส.ค.!P82</f>
        <v>0</v>
      </c>
      <c r="M82" s="24">
        <f>ก.ย.!P82</f>
        <v>0</v>
      </c>
      <c r="N82" s="24">
        <f t="shared" si="0"/>
        <v>0</v>
      </c>
    </row>
    <row r="83" spans="1:14">
      <c r="A83" s="24" t="s">
        <v>382</v>
      </c>
      <c r="B83" s="24">
        <f>ต.ค.!P83</f>
        <v>0</v>
      </c>
      <c r="C83" s="24">
        <f>พ.ย.!P83</f>
        <v>0</v>
      </c>
      <c r="D83" s="24">
        <f>ธ.ค.!P83</f>
        <v>0</v>
      </c>
      <c r="E83" s="24">
        <f>ม.ค.!P83</f>
        <v>0</v>
      </c>
      <c r="F83" s="24">
        <f>ก.พ.!P83</f>
        <v>0</v>
      </c>
      <c r="G83" s="24">
        <f>มี.ค.!P83</f>
        <v>0</v>
      </c>
      <c r="H83" s="24">
        <f>เม.ย.!P83</f>
        <v>0</v>
      </c>
      <c r="I83" s="24">
        <f>พ.ค.!P83</f>
        <v>0</v>
      </c>
      <c r="J83" s="24">
        <f>มิ.ย.!P83</f>
        <v>0</v>
      </c>
      <c r="K83" s="24">
        <f>ก.ค.!P83</f>
        <v>0</v>
      </c>
      <c r="L83" s="24">
        <f>ส.ค.!P83</f>
        <v>0</v>
      </c>
      <c r="M83" s="24">
        <f>ก.ย.!P83</f>
        <v>0</v>
      </c>
      <c r="N83" s="24">
        <f t="shared" si="0"/>
        <v>0</v>
      </c>
    </row>
    <row r="84" spans="1:14">
      <c r="A84" s="24" t="s">
        <v>384</v>
      </c>
      <c r="B84" s="24">
        <f>ต.ค.!P84</f>
        <v>0</v>
      </c>
      <c r="C84" s="24">
        <f>พ.ย.!P84</f>
        <v>0</v>
      </c>
      <c r="D84" s="24">
        <f>ธ.ค.!P84</f>
        <v>0</v>
      </c>
      <c r="E84" s="24">
        <f>ม.ค.!P84</f>
        <v>0</v>
      </c>
      <c r="F84" s="24">
        <f>ก.พ.!P84</f>
        <v>0</v>
      </c>
      <c r="G84" s="24">
        <f>มี.ค.!P84</f>
        <v>0</v>
      </c>
      <c r="H84" s="24">
        <f>เม.ย.!P84</f>
        <v>0</v>
      </c>
      <c r="I84" s="24">
        <f>พ.ค.!P84</f>
        <v>0</v>
      </c>
      <c r="J84" s="24">
        <f>มิ.ย.!P84</f>
        <v>0</v>
      </c>
      <c r="K84" s="24">
        <f>ก.ค.!P84</f>
        <v>0</v>
      </c>
      <c r="L84" s="24">
        <f>ส.ค.!P84</f>
        <v>0</v>
      </c>
      <c r="M84" s="24">
        <f>ก.ย.!P84</f>
        <v>0</v>
      </c>
      <c r="N84" s="24">
        <f t="shared" si="0"/>
        <v>0</v>
      </c>
    </row>
    <row r="85" spans="1:14">
      <c r="A85" s="24" t="s">
        <v>609</v>
      </c>
      <c r="B85" s="24">
        <f>ต.ค.!P85</f>
        <v>750</v>
      </c>
      <c r="C85" s="24">
        <f>พ.ย.!P85</f>
        <v>0</v>
      </c>
      <c r="D85" s="24">
        <f>ธ.ค.!P85</f>
        <v>0</v>
      </c>
      <c r="E85" s="24">
        <f>ม.ค.!P85</f>
        <v>0</v>
      </c>
      <c r="F85" s="24">
        <f>ก.พ.!P85</f>
        <v>0</v>
      </c>
      <c r="G85" s="24">
        <f>มี.ค.!P85</f>
        <v>0</v>
      </c>
      <c r="H85" s="24">
        <f>เม.ย.!P85</f>
        <v>0</v>
      </c>
      <c r="I85" s="24">
        <f>พ.ค.!P85</f>
        <v>0</v>
      </c>
      <c r="J85" s="24">
        <f>มิ.ย.!P85</f>
        <v>0</v>
      </c>
      <c r="K85" s="24">
        <f>ก.ค.!P85</f>
        <v>0</v>
      </c>
      <c r="L85" s="24">
        <f>ส.ค.!P85</f>
        <v>0</v>
      </c>
      <c r="M85" s="24">
        <f>ก.ย.!P85</f>
        <v>0</v>
      </c>
      <c r="N85" s="24">
        <f t="shared" si="0"/>
        <v>750</v>
      </c>
    </row>
    <row r="86" spans="1:14">
      <c r="A86" s="24" t="s">
        <v>610</v>
      </c>
      <c r="B86" s="24">
        <f>ต.ค.!P86</f>
        <v>0</v>
      </c>
      <c r="C86" s="24">
        <f>พ.ย.!P86</f>
        <v>0</v>
      </c>
      <c r="D86" s="24">
        <f>ธ.ค.!P86</f>
        <v>0</v>
      </c>
      <c r="E86" s="24">
        <f>ม.ค.!P86</f>
        <v>0</v>
      </c>
      <c r="F86" s="24">
        <f>ก.พ.!P86</f>
        <v>0</v>
      </c>
      <c r="G86" s="24">
        <f>มี.ค.!P86</f>
        <v>0</v>
      </c>
      <c r="H86" s="24">
        <f>เม.ย.!P86</f>
        <v>0</v>
      </c>
      <c r="I86" s="24">
        <f>พ.ค.!P86</f>
        <v>0</v>
      </c>
      <c r="J86" s="24">
        <f>มิ.ย.!P86</f>
        <v>0</v>
      </c>
      <c r="K86" s="24">
        <f>ก.ค.!P86</f>
        <v>0</v>
      </c>
      <c r="L86" s="24">
        <f>ส.ค.!P86</f>
        <v>0</v>
      </c>
      <c r="M86" s="24">
        <f>ก.ย.!P86</f>
        <v>0</v>
      </c>
      <c r="N86" s="24">
        <f t="shared" si="0"/>
        <v>0</v>
      </c>
    </row>
    <row r="87" spans="1:14">
      <c r="A87" s="24" t="s">
        <v>611</v>
      </c>
      <c r="B87" s="24">
        <f>ต.ค.!P87</f>
        <v>0</v>
      </c>
      <c r="C87" s="24">
        <f>พ.ย.!P87</f>
        <v>0</v>
      </c>
      <c r="D87" s="24">
        <f>ธ.ค.!P87</f>
        <v>0</v>
      </c>
      <c r="E87" s="24">
        <f>ม.ค.!P87</f>
        <v>0</v>
      </c>
      <c r="F87" s="24">
        <f>ก.พ.!P87</f>
        <v>0</v>
      </c>
      <c r="G87" s="24">
        <f>มี.ค.!P87</f>
        <v>0</v>
      </c>
      <c r="H87" s="24">
        <f>เม.ย.!P87</f>
        <v>0</v>
      </c>
      <c r="I87" s="24">
        <f>พ.ค.!P87</f>
        <v>0</v>
      </c>
      <c r="J87" s="24">
        <f>มิ.ย.!P87</f>
        <v>0</v>
      </c>
      <c r="K87" s="24">
        <f>ก.ค.!P87</f>
        <v>0</v>
      </c>
      <c r="L87" s="24">
        <f>ส.ค.!P87</f>
        <v>0</v>
      </c>
      <c r="M87" s="24">
        <f>ก.ย.!P87</f>
        <v>0</v>
      </c>
      <c r="N87" s="24">
        <f t="shared" si="0"/>
        <v>0</v>
      </c>
    </row>
    <row r="88" spans="1:14">
      <c r="A88" s="31" t="s">
        <v>16</v>
      </c>
      <c r="B88" s="24">
        <f>ต.ค.!P88</f>
        <v>0</v>
      </c>
      <c r="C88" s="24">
        <f>พ.ย.!P88</f>
        <v>0</v>
      </c>
      <c r="D88" s="24">
        <f>ธ.ค.!P88</f>
        <v>0</v>
      </c>
      <c r="E88" s="24">
        <f>ม.ค.!P88</f>
        <v>0</v>
      </c>
      <c r="F88" s="24">
        <f>ก.พ.!P88</f>
        <v>0</v>
      </c>
      <c r="G88" s="24">
        <f>มี.ค.!P88</f>
        <v>0</v>
      </c>
      <c r="H88" s="24">
        <f>เม.ย.!P88</f>
        <v>0</v>
      </c>
      <c r="I88" s="24">
        <f>พ.ค.!P88</f>
        <v>0</v>
      </c>
      <c r="J88" s="24">
        <f>มิ.ย.!P88</f>
        <v>0</v>
      </c>
      <c r="K88" s="24">
        <f>ก.ค.!P88</f>
        <v>0</v>
      </c>
      <c r="L88" s="24">
        <f>ส.ค.!P88</f>
        <v>0</v>
      </c>
      <c r="M88" s="24">
        <f>ก.ย.!P88</f>
        <v>0</v>
      </c>
      <c r="N88" s="24">
        <f t="shared" si="0"/>
        <v>0</v>
      </c>
    </row>
    <row r="89" spans="1:14">
      <c r="A89" s="31" t="s">
        <v>0</v>
      </c>
      <c r="B89" s="24">
        <f>ต.ค.!P89</f>
        <v>0</v>
      </c>
      <c r="C89" s="24">
        <f>พ.ย.!P89</f>
        <v>0</v>
      </c>
      <c r="D89" s="24">
        <f>ธ.ค.!P89</f>
        <v>0</v>
      </c>
      <c r="E89" s="24">
        <f>ม.ค.!P89</f>
        <v>0</v>
      </c>
      <c r="F89" s="24">
        <f>ก.พ.!P89</f>
        <v>0</v>
      </c>
      <c r="G89" s="24">
        <f>มี.ค.!P89</f>
        <v>0</v>
      </c>
      <c r="H89" s="24">
        <f>เม.ย.!P89</f>
        <v>0</v>
      </c>
      <c r="I89" s="24">
        <f>พ.ค.!P89</f>
        <v>0</v>
      </c>
      <c r="J89" s="24">
        <f>มิ.ย.!P89</f>
        <v>0</v>
      </c>
      <c r="K89" s="24">
        <f>ก.ค.!P89</f>
        <v>0</v>
      </c>
      <c r="L89" s="24">
        <f>ส.ค.!P89</f>
        <v>0</v>
      </c>
      <c r="M89" s="24">
        <f>ก.ย.!P89</f>
        <v>0</v>
      </c>
      <c r="N89" s="24">
        <f t="shared" si="0"/>
        <v>0</v>
      </c>
    </row>
    <row r="90" spans="1:14">
      <c r="A90" s="31" t="s">
        <v>18</v>
      </c>
      <c r="B90" s="24">
        <f>ต.ค.!P90</f>
        <v>0</v>
      </c>
      <c r="C90" s="24">
        <f>พ.ย.!P90</f>
        <v>0</v>
      </c>
      <c r="D90" s="24">
        <f>ธ.ค.!P90</f>
        <v>0</v>
      </c>
      <c r="E90" s="24">
        <f>ม.ค.!P90</f>
        <v>0</v>
      </c>
      <c r="F90" s="24">
        <f>ก.พ.!P90</f>
        <v>0</v>
      </c>
      <c r="G90" s="24">
        <f>มี.ค.!P90</f>
        <v>0</v>
      </c>
      <c r="H90" s="24">
        <f>เม.ย.!P90</f>
        <v>0</v>
      </c>
      <c r="I90" s="24">
        <f>พ.ค.!P90</f>
        <v>0</v>
      </c>
      <c r="J90" s="24">
        <f>มิ.ย.!P90</f>
        <v>0</v>
      </c>
      <c r="K90" s="24">
        <f>ก.ค.!P90</f>
        <v>0</v>
      </c>
      <c r="L90" s="24">
        <f>ส.ค.!P90</f>
        <v>0</v>
      </c>
      <c r="M90" s="24">
        <f>ก.ย.!P90</f>
        <v>0</v>
      </c>
      <c r="N90" s="24">
        <f t="shared" si="0"/>
        <v>0</v>
      </c>
    </row>
    <row r="91" spans="1:14" hidden="1">
      <c r="A91" s="31"/>
      <c r="B91" s="24">
        <f>ต.ค.!P91</f>
        <v>0</v>
      </c>
      <c r="C91" s="24">
        <f>พ.ย.!P91</f>
        <v>0</v>
      </c>
      <c r="D91" s="24">
        <f>ธ.ค.!P91</f>
        <v>0</v>
      </c>
      <c r="E91" s="24">
        <f>ม.ค.!P91</f>
        <v>0</v>
      </c>
      <c r="F91" s="24">
        <f>ก.พ.!P91</f>
        <v>0</v>
      </c>
      <c r="G91" s="24">
        <f>มี.ค.!P91</f>
        <v>0</v>
      </c>
      <c r="H91" s="24">
        <f>เม.ย.!P91</f>
        <v>0</v>
      </c>
      <c r="I91" s="24">
        <f>พ.ค.!P91</f>
        <v>0</v>
      </c>
      <c r="J91" s="24">
        <f>มิ.ย.!P91</f>
        <v>0</v>
      </c>
      <c r="K91" s="24">
        <f>ก.ค.!P91</f>
        <v>0</v>
      </c>
      <c r="L91" s="24">
        <f>ส.ค.!P91</f>
        <v>0</v>
      </c>
      <c r="M91" s="24">
        <f>ก.ย.!P91</f>
        <v>0</v>
      </c>
      <c r="N91" s="24">
        <f t="shared" si="0"/>
        <v>0</v>
      </c>
    </row>
    <row r="92" spans="1:14" hidden="1">
      <c r="A92" s="31"/>
      <c r="B92" s="24">
        <f>ต.ค.!P92</f>
        <v>0</v>
      </c>
      <c r="C92" s="24">
        <f>พ.ย.!P92</f>
        <v>0</v>
      </c>
      <c r="D92" s="24">
        <f>ธ.ค.!P92</f>
        <v>0</v>
      </c>
      <c r="E92" s="24">
        <f>ม.ค.!P92</f>
        <v>0</v>
      </c>
      <c r="F92" s="24">
        <f>ก.พ.!P92</f>
        <v>0</v>
      </c>
      <c r="G92" s="24">
        <f>มี.ค.!P92</f>
        <v>0</v>
      </c>
      <c r="H92" s="24">
        <f>เม.ย.!P92</f>
        <v>0</v>
      </c>
      <c r="I92" s="24">
        <f>พ.ค.!P92</f>
        <v>0</v>
      </c>
      <c r="J92" s="24">
        <f>มิ.ย.!P92</f>
        <v>0</v>
      </c>
      <c r="K92" s="24">
        <f>ก.ค.!P92</f>
        <v>0</v>
      </c>
      <c r="L92" s="24">
        <f>ส.ค.!P92</f>
        <v>0</v>
      </c>
      <c r="M92" s="24">
        <f>ก.ย.!P92</f>
        <v>0</v>
      </c>
      <c r="N92" s="24">
        <f t="shared" si="0"/>
        <v>0</v>
      </c>
    </row>
    <row r="93" spans="1:14" hidden="1">
      <c r="A93" s="31"/>
      <c r="B93" s="24">
        <f>ต.ค.!P93</f>
        <v>0</v>
      </c>
      <c r="C93" s="24">
        <f>พ.ย.!P93</f>
        <v>0</v>
      </c>
      <c r="D93" s="24">
        <f>ธ.ค.!P93</f>
        <v>0</v>
      </c>
      <c r="E93" s="24">
        <f>ม.ค.!P93</f>
        <v>0</v>
      </c>
      <c r="F93" s="24">
        <f>ก.พ.!P93</f>
        <v>0</v>
      </c>
      <c r="G93" s="24">
        <f>มี.ค.!P93</f>
        <v>0</v>
      </c>
      <c r="H93" s="24">
        <f>เม.ย.!P93</f>
        <v>0</v>
      </c>
      <c r="I93" s="24">
        <f>พ.ค.!P93</f>
        <v>0</v>
      </c>
      <c r="J93" s="24">
        <f>มิ.ย.!P93</f>
        <v>0</v>
      </c>
      <c r="K93" s="24">
        <f>ก.ค.!P93</f>
        <v>0</v>
      </c>
      <c r="L93" s="24">
        <f>ส.ค.!P93</f>
        <v>0</v>
      </c>
      <c r="M93" s="24">
        <f>ก.ย.!P93</f>
        <v>0</v>
      </c>
      <c r="N93" s="24">
        <f t="shared" si="0"/>
        <v>0</v>
      </c>
    </row>
    <row r="94" spans="1:14" hidden="1">
      <c r="A94" s="31"/>
      <c r="B94" s="24">
        <f>ต.ค.!P94</f>
        <v>0</v>
      </c>
      <c r="C94" s="24">
        <f>พ.ย.!P94</f>
        <v>0</v>
      </c>
      <c r="D94" s="24">
        <f>ธ.ค.!P94</f>
        <v>0</v>
      </c>
      <c r="E94" s="24">
        <f>ม.ค.!P94</f>
        <v>0</v>
      </c>
      <c r="F94" s="24">
        <f>ก.พ.!P94</f>
        <v>0</v>
      </c>
      <c r="G94" s="24">
        <f>มี.ค.!P94</f>
        <v>0</v>
      </c>
      <c r="H94" s="24">
        <f>เม.ย.!P94</f>
        <v>0</v>
      </c>
      <c r="I94" s="24">
        <f>พ.ค.!P94</f>
        <v>0</v>
      </c>
      <c r="J94" s="24">
        <f>มิ.ย.!P94</f>
        <v>0</v>
      </c>
      <c r="K94" s="24">
        <f>ก.ค.!P94</f>
        <v>0</v>
      </c>
      <c r="L94" s="24">
        <f>ส.ค.!P94</f>
        <v>0</v>
      </c>
      <c r="M94" s="24">
        <f>ก.ย.!P94</f>
        <v>0</v>
      </c>
      <c r="N94" s="24">
        <f t="shared" si="0"/>
        <v>0</v>
      </c>
    </row>
    <row r="95" spans="1:14" hidden="1">
      <c r="A95" s="31"/>
      <c r="B95" s="24">
        <f>ต.ค.!P95</f>
        <v>0</v>
      </c>
      <c r="C95" s="24">
        <f>พ.ย.!P95</f>
        <v>0</v>
      </c>
      <c r="D95" s="24">
        <f>ธ.ค.!P95</f>
        <v>0</v>
      </c>
      <c r="E95" s="24">
        <f>ม.ค.!P95</f>
        <v>0</v>
      </c>
      <c r="F95" s="24">
        <f>ก.พ.!P95</f>
        <v>0</v>
      </c>
      <c r="G95" s="24">
        <f>มี.ค.!P95</f>
        <v>0</v>
      </c>
      <c r="H95" s="24">
        <f>เม.ย.!P95</f>
        <v>0</v>
      </c>
      <c r="I95" s="24">
        <f>พ.ค.!P95</f>
        <v>0</v>
      </c>
      <c r="J95" s="24">
        <f>มิ.ย.!P95</f>
        <v>0</v>
      </c>
      <c r="K95" s="24">
        <f>ก.ค.!P95</f>
        <v>0</v>
      </c>
      <c r="L95" s="24">
        <f>ส.ค.!P95</f>
        <v>0</v>
      </c>
      <c r="M95" s="24">
        <f>ก.ย.!P95</f>
        <v>0</v>
      </c>
      <c r="N95" s="24">
        <f t="shared" si="0"/>
        <v>0</v>
      </c>
    </row>
    <row r="96" spans="1:14">
      <c r="A96" s="23" t="s">
        <v>389</v>
      </c>
      <c r="B96" s="24">
        <f>ต.ค.!P96</f>
        <v>0</v>
      </c>
      <c r="C96" s="24">
        <f>พ.ย.!P96</f>
        <v>0</v>
      </c>
      <c r="D96" s="24">
        <f>ธ.ค.!P96</f>
        <v>0</v>
      </c>
      <c r="E96" s="24">
        <f>ม.ค.!P96</f>
        <v>0</v>
      </c>
      <c r="F96" s="24">
        <f>ก.พ.!P96</f>
        <v>0</v>
      </c>
      <c r="G96" s="24">
        <f>มี.ค.!P96</f>
        <v>0</v>
      </c>
      <c r="H96" s="24">
        <f>เม.ย.!P96</f>
        <v>0</v>
      </c>
      <c r="I96" s="24">
        <f>พ.ค.!P96</f>
        <v>0</v>
      </c>
      <c r="J96" s="24">
        <f>มิ.ย.!P96</f>
        <v>0</v>
      </c>
      <c r="K96" s="24">
        <f>ก.ค.!P96</f>
        <v>0</v>
      </c>
      <c r="L96" s="24">
        <f>ส.ค.!P96</f>
        <v>0</v>
      </c>
      <c r="M96" s="24">
        <f>ก.ย.!P96</f>
        <v>0</v>
      </c>
      <c r="N96" s="24">
        <f t="shared" si="0"/>
        <v>0</v>
      </c>
    </row>
    <row r="97" spans="1:14">
      <c r="A97" s="24" t="s">
        <v>137</v>
      </c>
      <c r="B97" s="24">
        <f>ต.ค.!P97</f>
        <v>0</v>
      </c>
      <c r="C97" s="24">
        <f>พ.ย.!P97</f>
        <v>0</v>
      </c>
      <c r="D97" s="24">
        <f>ธ.ค.!P97</f>
        <v>0</v>
      </c>
      <c r="E97" s="24">
        <f>ม.ค.!P97</f>
        <v>0</v>
      </c>
      <c r="F97" s="24">
        <f>ก.พ.!P97</f>
        <v>0</v>
      </c>
      <c r="G97" s="24">
        <f>มี.ค.!P97</f>
        <v>0</v>
      </c>
      <c r="H97" s="24">
        <f>เม.ย.!P97</f>
        <v>0</v>
      </c>
      <c r="I97" s="24">
        <f>พ.ค.!P97</f>
        <v>0</v>
      </c>
      <c r="J97" s="24">
        <f>มิ.ย.!P97</f>
        <v>0</v>
      </c>
      <c r="K97" s="24">
        <f>ก.ค.!P97</f>
        <v>0</v>
      </c>
      <c r="L97" s="24">
        <f>ส.ค.!P97</f>
        <v>0</v>
      </c>
      <c r="M97" s="24">
        <f>ก.ย.!P97</f>
        <v>0</v>
      </c>
      <c r="N97" s="24">
        <f t="shared" si="0"/>
        <v>0</v>
      </c>
    </row>
    <row r="98" spans="1:14">
      <c r="A98" s="31" t="s">
        <v>136</v>
      </c>
      <c r="B98" s="24">
        <f>ต.ค.!P98</f>
        <v>0</v>
      </c>
      <c r="C98" s="24">
        <f>พ.ย.!P98</f>
        <v>0</v>
      </c>
      <c r="D98" s="24">
        <f>ธ.ค.!P98</f>
        <v>0</v>
      </c>
      <c r="E98" s="24">
        <f>ม.ค.!P98</f>
        <v>0</v>
      </c>
      <c r="F98" s="24">
        <f>ก.พ.!P98</f>
        <v>0</v>
      </c>
      <c r="G98" s="24">
        <f>มี.ค.!P98</f>
        <v>0</v>
      </c>
      <c r="H98" s="24">
        <f>เม.ย.!P98</f>
        <v>0</v>
      </c>
      <c r="I98" s="24">
        <f>พ.ค.!P98</f>
        <v>0</v>
      </c>
      <c r="J98" s="24">
        <f>มิ.ย.!P98</f>
        <v>0</v>
      </c>
      <c r="K98" s="24">
        <f>ก.ค.!P98</f>
        <v>0</v>
      </c>
      <c r="L98" s="24">
        <f>ส.ค.!P98</f>
        <v>0</v>
      </c>
      <c r="M98" s="24">
        <f>ก.ย.!P98</f>
        <v>0</v>
      </c>
      <c r="N98" s="24">
        <f t="shared" si="0"/>
        <v>0</v>
      </c>
    </row>
    <row r="99" spans="1:14">
      <c r="A99" s="23" t="s">
        <v>390</v>
      </c>
      <c r="B99" s="24">
        <f>ต.ค.!P99</f>
        <v>0</v>
      </c>
      <c r="C99" s="24">
        <f>พ.ย.!P99</f>
        <v>0</v>
      </c>
      <c r="D99" s="24">
        <f>ธ.ค.!P99</f>
        <v>0</v>
      </c>
      <c r="E99" s="24">
        <f>ม.ค.!P99</f>
        <v>0</v>
      </c>
      <c r="F99" s="24">
        <f>ก.พ.!P99</f>
        <v>0</v>
      </c>
      <c r="G99" s="24">
        <f>มี.ค.!P99</f>
        <v>0</v>
      </c>
      <c r="H99" s="24">
        <f>เม.ย.!P99</f>
        <v>0</v>
      </c>
      <c r="I99" s="24">
        <f>พ.ค.!P99</f>
        <v>0</v>
      </c>
      <c r="J99" s="24">
        <f>มิ.ย.!P99</f>
        <v>0</v>
      </c>
      <c r="K99" s="24">
        <f>ก.ค.!P99</f>
        <v>0</v>
      </c>
      <c r="L99" s="24">
        <f>ส.ค.!P99</f>
        <v>0</v>
      </c>
      <c r="M99" s="24">
        <f>ก.ย.!P99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ต.ค.!P100</f>
        <v>0</v>
      </c>
      <c r="C100" s="24">
        <f>พ.ย.!P100</f>
        <v>0</v>
      </c>
      <c r="D100" s="24">
        <f>ธ.ค.!P100</f>
        <v>0</v>
      </c>
      <c r="E100" s="24">
        <f>ม.ค.!P100</f>
        <v>0</v>
      </c>
      <c r="F100" s="24">
        <f>ก.พ.!P100</f>
        <v>0</v>
      </c>
      <c r="G100" s="24">
        <f>มี.ค.!P100</f>
        <v>0</v>
      </c>
      <c r="H100" s="24">
        <f>เม.ย.!P100</f>
        <v>0</v>
      </c>
      <c r="I100" s="24">
        <f>พ.ค.!P100</f>
        <v>0</v>
      </c>
      <c r="J100" s="24">
        <f>มิ.ย.!P100</f>
        <v>0</v>
      </c>
      <c r="K100" s="24">
        <f>ก.ค.!P100</f>
        <v>0</v>
      </c>
      <c r="L100" s="24">
        <f>ส.ค.!P100</f>
        <v>0</v>
      </c>
      <c r="M100" s="24">
        <f>ก.ย.!P100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ต.ค.!P101</f>
        <v>0</v>
      </c>
      <c r="C101" s="24">
        <f>พ.ย.!P101</f>
        <v>0</v>
      </c>
      <c r="D101" s="24">
        <f>ธ.ค.!P101</f>
        <v>0</v>
      </c>
      <c r="E101" s="24">
        <f>ม.ค.!P101</f>
        <v>0</v>
      </c>
      <c r="F101" s="24">
        <f>ก.พ.!P101</f>
        <v>0</v>
      </c>
      <c r="G101" s="24">
        <f>มี.ค.!P101</f>
        <v>0</v>
      </c>
      <c r="H101" s="24">
        <f>เม.ย.!P101</f>
        <v>0</v>
      </c>
      <c r="I101" s="24">
        <f>พ.ค.!P101</f>
        <v>0</v>
      </c>
      <c r="J101" s="24">
        <f>มิ.ย.!P101</f>
        <v>0</v>
      </c>
      <c r="K101" s="24">
        <f>ก.ค.!P101</f>
        <v>0</v>
      </c>
      <c r="L101" s="24">
        <f>ส.ค.!P101</f>
        <v>0</v>
      </c>
      <c r="M101" s="24">
        <f>ก.ย.!P101</f>
        <v>0</v>
      </c>
      <c r="N101" s="24">
        <f t="shared" si="0"/>
        <v>0</v>
      </c>
    </row>
    <row r="102" spans="1:14">
      <c r="A102" s="24" t="s">
        <v>443</v>
      </c>
      <c r="B102" s="24">
        <f>ต.ค.!P102</f>
        <v>2572.7199999999998</v>
      </c>
      <c r="C102" s="24">
        <f>พ.ย.!P102</f>
        <v>0</v>
      </c>
      <c r="D102" s="24">
        <f>ธ.ค.!P102</f>
        <v>0</v>
      </c>
      <c r="E102" s="24">
        <f>ม.ค.!P102</f>
        <v>0</v>
      </c>
      <c r="F102" s="24">
        <f>ก.พ.!P102</f>
        <v>0</v>
      </c>
      <c r="G102" s="24">
        <f>มี.ค.!P102</f>
        <v>0</v>
      </c>
      <c r="H102" s="24">
        <f>เม.ย.!P102</f>
        <v>0</v>
      </c>
      <c r="I102" s="24">
        <f>พ.ค.!P102</f>
        <v>0</v>
      </c>
      <c r="J102" s="24">
        <f>มิ.ย.!P102</f>
        <v>0</v>
      </c>
      <c r="K102" s="24">
        <f>ก.ค.!P102</f>
        <v>0</v>
      </c>
      <c r="L102" s="24">
        <f>ส.ค.!P102</f>
        <v>0</v>
      </c>
      <c r="M102" s="24">
        <f>ก.ย.!P102</f>
        <v>0</v>
      </c>
      <c r="N102" s="24">
        <f t="shared" si="0"/>
        <v>2572.7199999999998</v>
      </c>
    </row>
    <row r="103" spans="1:14" hidden="1">
      <c r="A103" s="24" t="s">
        <v>444</v>
      </c>
      <c r="B103" s="24">
        <f>ต.ค.!P103</f>
        <v>0</v>
      </c>
      <c r="C103" s="24">
        <f>พ.ย.!P103</f>
        <v>0</v>
      </c>
      <c r="D103" s="24">
        <f>ธ.ค.!P103</f>
        <v>0</v>
      </c>
      <c r="E103" s="24">
        <f>ม.ค.!P103</f>
        <v>0</v>
      </c>
      <c r="F103" s="24">
        <f>ก.พ.!P103</f>
        <v>0</v>
      </c>
      <c r="G103" s="24">
        <f>มี.ค.!P103</f>
        <v>0</v>
      </c>
      <c r="H103" s="24">
        <f>เม.ย.!P103</f>
        <v>0</v>
      </c>
      <c r="I103" s="24">
        <f>พ.ค.!P103</f>
        <v>0</v>
      </c>
      <c r="J103" s="24">
        <f>มิ.ย.!P103</f>
        <v>0</v>
      </c>
      <c r="K103" s="24">
        <f>ก.ค.!P103</f>
        <v>0</v>
      </c>
      <c r="L103" s="24">
        <f>ส.ค.!P103</f>
        <v>0</v>
      </c>
      <c r="M103" s="24">
        <f>ก.ย.!P103</f>
        <v>0</v>
      </c>
      <c r="N103" s="24">
        <f t="shared" si="0"/>
        <v>0</v>
      </c>
    </row>
    <row r="104" spans="1:14">
      <c r="A104" s="24" t="s">
        <v>445</v>
      </c>
      <c r="B104" s="24">
        <f>ต.ค.!P104</f>
        <v>77146.62</v>
      </c>
      <c r="C104" s="24">
        <f>พ.ย.!P104</f>
        <v>0</v>
      </c>
      <c r="D104" s="24">
        <f>ธ.ค.!P104</f>
        <v>0</v>
      </c>
      <c r="E104" s="24">
        <f>ม.ค.!P104</f>
        <v>0</v>
      </c>
      <c r="F104" s="24">
        <f>ก.พ.!P104</f>
        <v>0</v>
      </c>
      <c r="G104" s="24">
        <f>มี.ค.!P104</f>
        <v>0</v>
      </c>
      <c r="H104" s="24">
        <f>เม.ย.!P104</f>
        <v>0</v>
      </c>
      <c r="I104" s="24">
        <f>พ.ค.!P104</f>
        <v>0</v>
      </c>
      <c r="J104" s="24">
        <f>มิ.ย.!P104</f>
        <v>0</v>
      </c>
      <c r="K104" s="24">
        <f>ก.ค.!P104</f>
        <v>0</v>
      </c>
      <c r="L104" s="24">
        <f>ส.ค.!P104</f>
        <v>0</v>
      </c>
      <c r="M104" s="24">
        <f>ก.ย.!P104</f>
        <v>0</v>
      </c>
      <c r="N104" s="24">
        <f>SUM(B104:M104)</f>
        <v>77146.62</v>
      </c>
    </row>
    <row r="105" spans="1:14" hidden="1">
      <c r="A105" s="24" t="s">
        <v>446</v>
      </c>
      <c r="B105" s="24">
        <f>ต.ค.!P105</f>
        <v>0</v>
      </c>
      <c r="C105" s="24">
        <f>พ.ย.!P105</f>
        <v>0</v>
      </c>
      <c r="D105" s="24">
        <f>ธ.ค.!P105</f>
        <v>0</v>
      </c>
      <c r="E105" s="24">
        <f>ม.ค.!P105</f>
        <v>0</v>
      </c>
      <c r="F105" s="24">
        <f>ก.พ.!P105</f>
        <v>0</v>
      </c>
      <c r="G105" s="24">
        <f>มี.ค.!P105</f>
        <v>0</v>
      </c>
      <c r="H105" s="24">
        <f>เม.ย.!P105</f>
        <v>0</v>
      </c>
      <c r="I105" s="24">
        <f>พ.ค.!P105</f>
        <v>0</v>
      </c>
      <c r="J105" s="24">
        <f>มิ.ย.!P105</f>
        <v>0</v>
      </c>
      <c r="K105" s="24">
        <f>ก.ค.!P105</f>
        <v>0</v>
      </c>
      <c r="L105" s="24">
        <f>ส.ค.!P105</f>
        <v>0</v>
      </c>
      <c r="M105" s="24">
        <f>ก.ย.!P105</f>
        <v>0</v>
      </c>
      <c r="N105" s="24">
        <f>SUM(B105:M105)</f>
        <v>0</v>
      </c>
    </row>
    <row r="106" spans="1:14">
      <c r="A106" s="24" t="s">
        <v>447</v>
      </c>
      <c r="B106" s="24">
        <f>ต.ค.!P106</f>
        <v>0</v>
      </c>
      <c r="C106" s="24">
        <f>พ.ย.!P106</f>
        <v>0</v>
      </c>
      <c r="D106" s="24">
        <f>ธ.ค.!P106</f>
        <v>0</v>
      </c>
      <c r="E106" s="24">
        <f>ม.ค.!P106</f>
        <v>0</v>
      </c>
      <c r="F106" s="24">
        <f>ก.พ.!P106</f>
        <v>0</v>
      </c>
      <c r="G106" s="24">
        <f>มี.ค.!P106</f>
        <v>0</v>
      </c>
      <c r="H106" s="24">
        <f>เม.ย.!P106</f>
        <v>0</v>
      </c>
      <c r="I106" s="24">
        <f>พ.ค.!P106</f>
        <v>0</v>
      </c>
      <c r="J106" s="24">
        <f>มิ.ย.!P106</f>
        <v>0</v>
      </c>
      <c r="K106" s="24">
        <f>ก.ค.!P106</f>
        <v>0</v>
      </c>
      <c r="L106" s="24">
        <f>ส.ค.!P106</f>
        <v>0</v>
      </c>
      <c r="M106" s="24">
        <f>ก.ย.!P106</f>
        <v>0</v>
      </c>
      <c r="N106" s="24">
        <f>SUM(B106:M106)</f>
        <v>0</v>
      </c>
    </row>
    <row r="107" spans="1:14">
      <c r="A107" s="24" t="s">
        <v>583</v>
      </c>
      <c r="B107" s="24">
        <f>ต.ค.!P107</f>
        <v>0</v>
      </c>
      <c r="C107" s="24">
        <f>พ.ย.!P107</f>
        <v>0</v>
      </c>
      <c r="D107" s="24">
        <f>ธ.ค.!P107</f>
        <v>0</v>
      </c>
      <c r="E107" s="24">
        <f>ม.ค.!P107</f>
        <v>0</v>
      </c>
      <c r="F107" s="24">
        <f>ก.พ.!P107</f>
        <v>0</v>
      </c>
      <c r="G107" s="24">
        <f>มี.ค.!P107</f>
        <v>0</v>
      </c>
      <c r="H107" s="24">
        <f>เม.ย.!P107</f>
        <v>0</v>
      </c>
      <c r="I107" s="24">
        <f>พ.ค.!P107</f>
        <v>0</v>
      </c>
      <c r="J107" s="24">
        <f>มิ.ย.!P107</f>
        <v>0</v>
      </c>
      <c r="K107" s="24">
        <f>ก.ค.!P107</f>
        <v>0</v>
      </c>
      <c r="L107" s="24">
        <f>ส.ค.!P107</f>
        <v>0</v>
      </c>
      <c r="M107" s="24">
        <f>ก.ย.!P107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ต.ค.!P108</f>
        <v>0</v>
      </c>
      <c r="C108" s="56">
        <f>พ.ย.!P108</f>
        <v>0</v>
      </c>
      <c r="D108" s="56">
        <f>ธ.ค.!P108</f>
        <v>0</v>
      </c>
      <c r="E108" s="56">
        <f>ม.ค.!P108</f>
        <v>0</v>
      </c>
      <c r="F108" s="56">
        <f>ก.พ.!P108</f>
        <v>0</v>
      </c>
      <c r="G108" s="56">
        <f>มี.ค.!P108</f>
        <v>0</v>
      </c>
      <c r="H108" s="56">
        <f>เม.ย.!P108</f>
        <v>0</v>
      </c>
      <c r="I108" s="56">
        <f>พ.ค.!P108</f>
        <v>0</v>
      </c>
      <c r="J108" s="56">
        <f>มิ.ย.!P108</f>
        <v>0</v>
      </c>
      <c r="K108" s="56">
        <f>ก.ค.!P108</f>
        <v>0</v>
      </c>
      <c r="L108" s="56">
        <f>ส.ค.!P108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96011.34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96011.34</v>
      </c>
    </row>
    <row r="110" spans="1:14">
      <c r="A110" s="62" t="s">
        <v>450</v>
      </c>
      <c r="B110" s="30">
        <f>B66-B109</f>
        <v>2186405.48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2186405.48</v>
      </c>
    </row>
    <row r="111" spans="1:14" ht="24" thickBot="1">
      <c r="A111" s="63" t="s">
        <v>451</v>
      </c>
      <c r="B111" s="56">
        <f>ต.ค.!P111</f>
        <v>90038.720000000001</v>
      </c>
      <c r="C111" s="56">
        <f>B112</f>
        <v>2276444.2000000002</v>
      </c>
      <c r="D111" s="56">
        <f>C112</f>
        <v>2276444.2000000002</v>
      </c>
      <c r="E111" s="56">
        <f>D112</f>
        <v>2276444.2000000002</v>
      </c>
      <c r="F111" s="56">
        <f t="shared" ref="F111:M111" si="4">E112</f>
        <v>2276444.2000000002</v>
      </c>
      <c r="G111" s="56">
        <f t="shared" si="4"/>
        <v>2276444.2000000002</v>
      </c>
      <c r="H111" s="56">
        <f t="shared" si="4"/>
        <v>2276444.2000000002</v>
      </c>
      <c r="I111" s="56">
        <f t="shared" si="4"/>
        <v>2276444.2000000002</v>
      </c>
      <c r="J111" s="56">
        <f t="shared" si="4"/>
        <v>2276444.2000000002</v>
      </c>
      <c r="K111" s="56">
        <f t="shared" si="4"/>
        <v>2276444.2000000002</v>
      </c>
      <c r="L111" s="56">
        <f t="shared" si="4"/>
        <v>2276444.2000000002</v>
      </c>
      <c r="M111" s="56">
        <f t="shared" si="4"/>
        <v>2276444.2000000002</v>
      </c>
      <c r="N111" s="56">
        <f>B111</f>
        <v>90038.720000000001</v>
      </c>
    </row>
    <row r="112" spans="1:14" ht="24" thickBot="1">
      <c r="A112" s="122" t="s">
        <v>460</v>
      </c>
      <c r="B112" s="87">
        <f>B111+B110</f>
        <v>2276444.2000000002</v>
      </c>
      <c r="C112" s="88">
        <f>C111+C110</f>
        <v>2276444.2000000002</v>
      </c>
      <c r="D112" s="88">
        <f>D111+D110</f>
        <v>2276444.2000000002</v>
      </c>
      <c r="E112" s="88">
        <f>E111+E110</f>
        <v>2276444.2000000002</v>
      </c>
      <c r="F112" s="88">
        <f t="shared" ref="F112:N112" si="5">F111+F110</f>
        <v>2276444.2000000002</v>
      </c>
      <c r="G112" s="88">
        <f t="shared" si="5"/>
        <v>2276444.2000000002</v>
      </c>
      <c r="H112" s="88">
        <f t="shared" si="5"/>
        <v>2276444.2000000002</v>
      </c>
      <c r="I112" s="88">
        <f t="shared" si="5"/>
        <v>2276444.2000000002</v>
      </c>
      <c r="J112" s="88">
        <f t="shared" si="5"/>
        <v>2276444.2000000002</v>
      </c>
      <c r="K112" s="88">
        <f t="shared" si="5"/>
        <v>2276444.2000000002</v>
      </c>
      <c r="L112" s="88">
        <f t="shared" si="5"/>
        <v>2276444.2000000002</v>
      </c>
      <c r="M112" s="88">
        <f t="shared" si="5"/>
        <v>2276444.2000000002</v>
      </c>
      <c r="N112" s="88">
        <f t="shared" si="5"/>
        <v>2276444.2000000002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ต.ค.!P114</f>
        <v>0</v>
      </c>
      <c r="C114" s="36">
        <f>พ.ย.!P114</f>
        <v>0</v>
      </c>
      <c r="D114" s="36">
        <f>ธ.ค.!P114</f>
        <v>0</v>
      </c>
      <c r="E114" s="36">
        <f>ม.ค.!P114</f>
        <v>0</v>
      </c>
      <c r="F114" s="36">
        <f>ก.พ.!P114</f>
        <v>0</v>
      </c>
      <c r="G114" s="36">
        <f>มี.ค.!P114</f>
        <v>0</v>
      </c>
      <c r="H114" s="36">
        <f>เม.ย.!P114</f>
        <v>0</v>
      </c>
      <c r="I114" s="36">
        <f>พ.ค.!P114</f>
        <v>0</v>
      </c>
      <c r="J114" s="36">
        <f>มิ.ย.!P114</f>
        <v>0</v>
      </c>
      <c r="K114" s="36">
        <f>ก.ค.!P114</f>
        <v>0</v>
      </c>
      <c r="L114" s="36">
        <f>ส.ค.!P114</f>
        <v>0</v>
      </c>
      <c r="M114" s="20">
        <f>ก.ย.!P114</f>
        <v>0</v>
      </c>
    </row>
    <row r="115" spans="1:14" s="36" customFormat="1">
      <c r="A115" s="37" t="s">
        <v>713</v>
      </c>
      <c r="B115" s="36">
        <f>ต.ค.!P115</f>
        <v>500</v>
      </c>
      <c r="C115" s="36">
        <f>พ.ย.!P115</f>
        <v>0</v>
      </c>
      <c r="D115" s="36">
        <f>ธ.ค.!P115</f>
        <v>0</v>
      </c>
      <c r="E115" s="36">
        <f>ม.ค.!P115</f>
        <v>0</v>
      </c>
      <c r="F115" s="36">
        <f>ก.พ.!P115</f>
        <v>0</v>
      </c>
      <c r="G115" s="36">
        <f>มี.ค.!P115</f>
        <v>0</v>
      </c>
      <c r="H115" s="36">
        <f>เม.ย.!P115</f>
        <v>0</v>
      </c>
      <c r="I115" s="36">
        <f>พ.ค.!P115</f>
        <v>0</v>
      </c>
      <c r="J115" s="36">
        <f>มิ.ย.!P115</f>
        <v>0</v>
      </c>
      <c r="K115" s="36">
        <f>ก.ค.!P115</f>
        <v>0</v>
      </c>
      <c r="L115" s="36">
        <f>ส.ค.!P115</f>
        <v>0</v>
      </c>
      <c r="M115" s="20">
        <f>ก.ย.!P115</f>
        <v>0</v>
      </c>
    </row>
    <row r="116" spans="1:14" s="36" customFormat="1">
      <c r="A116" s="37" t="s">
        <v>462</v>
      </c>
      <c r="B116" s="36">
        <f>ต.ค.!P116</f>
        <v>0</v>
      </c>
      <c r="C116" s="36">
        <f>พ.ย.!P116</f>
        <v>0</v>
      </c>
      <c r="D116" s="36">
        <f>ธ.ค.!P116</f>
        <v>0</v>
      </c>
      <c r="E116" s="36">
        <f>ม.ค.!P116</f>
        <v>0</v>
      </c>
      <c r="F116" s="36">
        <f>ก.พ.!P116</f>
        <v>0</v>
      </c>
      <c r="G116" s="36">
        <f>มี.ค.!P116</f>
        <v>0</v>
      </c>
      <c r="H116" s="36">
        <f>เม.ย.!P116</f>
        <v>0</v>
      </c>
      <c r="I116" s="36">
        <f>พ.ค.!P116</f>
        <v>0</v>
      </c>
      <c r="J116" s="36">
        <f>มิ.ย.!P116</f>
        <v>0</v>
      </c>
      <c r="K116" s="36">
        <f>ก.ค.!P116</f>
        <v>0</v>
      </c>
      <c r="L116" s="36">
        <f>ส.ค.!P116</f>
        <v>0</v>
      </c>
      <c r="M116" s="20">
        <f>ก.ย.!P116</f>
        <v>0</v>
      </c>
    </row>
    <row r="117" spans="1:14" s="36" customFormat="1">
      <c r="A117" s="37" t="s">
        <v>463</v>
      </c>
      <c r="B117" s="36">
        <f>ต.ค.!P117</f>
        <v>2275944.2000000002</v>
      </c>
      <c r="C117" s="36">
        <f>พ.ย.!P117</f>
        <v>2458569.2000000002</v>
      </c>
      <c r="D117" s="36">
        <f>ธ.ค.!P117</f>
        <v>2442819.2000000002</v>
      </c>
      <c r="E117" s="36">
        <f>ม.ค.!P117</f>
        <v>2427069.2000000002</v>
      </c>
      <c r="F117" s="36">
        <f>ก.พ.!P117</f>
        <v>2455119.2000000002</v>
      </c>
      <c r="G117" s="36">
        <f>มี.ค.!P117</f>
        <v>2400019.2000000002</v>
      </c>
      <c r="H117" s="36">
        <f>เม.ย.!P117</f>
        <v>2394269.2000000002</v>
      </c>
      <c r="I117" s="36">
        <f>พ.ค.!P117</f>
        <v>2378519.2000000002</v>
      </c>
      <c r="J117" s="36">
        <f>มิ.ย.!P117</f>
        <v>2361469.2000000002</v>
      </c>
      <c r="K117" s="36">
        <f>ก.ค.!P117</f>
        <v>1655719.2</v>
      </c>
      <c r="L117" s="36">
        <f>ส.ค.!P117</f>
        <v>839969.2</v>
      </c>
      <c r="M117" s="20">
        <f>ก.ย.!P117</f>
        <v>89494.2</v>
      </c>
    </row>
    <row r="118" spans="1:14" s="36" customFormat="1">
      <c r="A118" s="37" t="s">
        <v>464</v>
      </c>
      <c r="B118" s="36">
        <f>ต.ค.!P118</f>
        <v>2276444.2000000002</v>
      </c>
      <c r="C118" s="36">
        <f>พ.ย.!P118</f>
        <v>2458569.2000000002</v>
      </c>
      <c r="D118" s="36">
        <f>ธ.ค.!P118</f>
        <v>2442819.2000000002</v>
      </c>
      <c r="E118" s="36">
        <f>ม.ค.!P118</f>
        <v>2427069.2000000002</v>
      </c>
      <c r="F118" s="36">
        <f>ก.พ.!P118</f>
        <v>2455119.2000000002</v>
      </c>
      <c r="G118" s="36">
        <f>มี.ค.!P118</f>
        <v>2400019.2000000002</v>
      </c>
      <c r="H118" s="36">
        <f>เม.ย.!P118</f>
        <v>2394269.2000000002</v>
      </c>
      <c r="I118" s="36">
        <f>พ.ค.!P118</f>
        <v>2378519.2000000002</v>
      </c>
      <c r="J118" s="36">
        <f>มิ.ย.!P118</f>
        <v>2361469.2000000002</v>
      </c>
      <c r="K118" s="36">
        <f>ก.ค.!P118</f>
        <v>1655719.2</v>
      </c>
      <c r="L118" s="36">
        <f>ส.ค.!P118</f>
        <v>839969.2</v>
      </c>
      <c r="M118" s="20">
        <f>SUM(M114:M117)</f>
        <v>89494.2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-182125</v>
      </c>
      <c r="D119" s="36">
        <f t="shared" si="6"/>
        <v>-166375</v>
      </c>
      <c r="E119" s="36">
        <f t="shared" si="6"/>
        <v>-150625</v>
      </c>
      <c r="F119" s="36">
        <f t="shared" si="6"/>
        <v>-178675</v>
      </c>
      <c r="G119" s="36">
        <f t="shared" si="6"/>
        <v>-123575</v>
      </c>
      <c r="H119" s="36">
        <f t="shared" si="6"/>
        <v>-117825</v>
      </c>
      <c r="I119" s="36">
        <f t="shared" si="6"/>
        <v>-102075</v>
      </c>
      <c r="J119" s="36">
        <f t="shared" si="6"/>
        <v>-85025</v>
      </c>
      <c r="K119" s="36">
        <f t="shared" si="6"/>
        <v>620725.00000000023</v>
      </c>
      <c r="L119" s="36">
        <f t="shared" si="6"/>
        <v>1436475.0000000002</v>
      </c>
      <c r="M119" s="36">
        <f t="shared" si="6"/>
        <v>2186950</v>
      </c>
    </row>
    <row r="120" spans="1:14" s="36" customFormat="1">
      <c r="A120" s="44" t="s">
        <v>387</v>
      </c>
      <c r="B120" s="36">
        <f>SUM(B7:B61)</f>
        <v>80216.819999999992</v>
      </c>
      <c r="C120" s="36">
        <f t="shared" ref="C120:N120" si="7">SUM(C7:C61)</f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80216.819999999992</v>
      </c>
    </row>
    <row r="121" spans="1:14" s="36" customFormat="1">
      <c r="A121" s="44" t="s">
        <v>388</v>
      </c>
      <c r="B121" s="36">
        <f>SUM(B68:B101)</f>
        <v>16292</v>
      </c>
      <c r="C121" s="36">
        <f t="shared" ref="C121:N121" si="8">SUM(C68:C101)</f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16292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2202200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2202200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2572.7199999999998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2572.7199999999998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77146.62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77146.62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79719.34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79719.34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7"/>
  <dimension ref="A1:O193"/>
  <sheetViews>
    <sheetView view="pageBreakPreview" zoomScale="60" zoomScaleNormal="75" workbookViewId="0">
      <pane xSplit="1" ySplit="5" topLeftCell="D105" activePane="bottomRight" state="frozenSplit"/>
      <selection activeCell="A5" sqref="A5"/>
      <selection pane="topRight" activeCell="K1" sqref="K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494</v>
      </c>
    </row>
    <row r="4" spans="1:15">
      <c r="A4" s="36" t="s">
        <v>696</v>
      </c>
    </row>
    <row r="5" spans="1:15">
      <c r="A5" s="14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ต.ค.!Q7</f>
        <v>0</v>
      </c>
      <c r="C7" s="24">
        <f>พ.ย.!Q7</f>
        <v>0</v>
      </c>
      <c r="D7" s="24">
        <f>ธ.ค.!Q7</f>
        <v>0</v>
      </c>
      <c r="E7" s="24">
        <f>ม.ค.!Q7</f>
        <v>0</v>
      </c>
      <c r="F7" s="24">
        <f>ก.พ.!Q7</f>
        <v>0</v>
      </c>
      <c r="G7" s="24">
        <f>มี.ค.!Q7</f>
        <v>0</v>
      </c>
      <c r="H7" s="24">
        <f>เม.ย.!Q7</f>
        <v>0</v>
      </c>
      <c r="I7" s="24">
        <f>พ.ค.!Q7</f>
        <v>0</v>
      </c>
      <c r="J7" s="24">
        <f>มิ.ย.!Q7</f>
        <v>0</v>
      </c>
      <c r="K7" s="24">
        <f>ก.ค.!Q7</f>
        <v>0</v>
      </c>
      <c r="L7" s="24">
        <f>ส.ค.!Q7</f>
        <v>0</v>
      </c>
      <c r="M7" s="24">
        <f>ก.ย.!Q7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ต.ค.!Q8</f>
        <v>0</v>
      </c>
      <c r="C8" s="24">
        <f>พ.ย.!Q8</f>
        <v>0</v>
      </c>
      <c r="D8" s="24">
        <f>ธ.ค.!Q8</f>
        <v>0</v>
      </c>
      <c r="E8" s="24">
        <f>ม.ค.!Q8</f>
        <v>0</v>
      </c>
      <c r="F8" s="24">
        <f>ก.พ.!Q8</f>
        <v>0</v>
      </c>
      <c r="G8" s="24">
        <f>มี.ค.!Q8</f>
        <v>0</v>
      </c>
      <c r="H8" s="24">
        <f>เม.ย.!Q8</f>
        <v>0</v>
      </c>
      <c r="I8" s="24">
        <f>พ.ค.!Q8</f>
        <v>0</v>
      </c>
      <c r="J8" s="24">
        <f>มิ.ย.!Q8</f>
        <v>0</v>
      </c>
      <c r="K8" s="24">
        <f>ก.ค.!Q8</f>
        <v>0</v>
      </c>
      <c r="L8" s="24">
        <f>ส.ค.!Q8</f>
        <v>0</v>
      </c>
      <c r="M8" s="24">
        <f>ก.ย.!Q8</f>
        <v>0</v>
      </c>
      <c r="N8" s="24">
        <f t="shared" si="0"/>
        <v>0</v>
      </c>
    </row>
    <row r="9" spans="1:15">
      <c r="A9" s="363" t="s">
        <v>398</v>
      </c>
      <c r="B9" s="24">
        <f>ต.ค.!Q9</f>
        <v>0</v>
      </c>
      <c r="C9" s="24">
        <f>พ.ย.!Q9</f>
        <v>0</v>
      </c>
      <c r="D9" s="24">
        <f>ธ.ค.!Q9</f>
        <v>0</v>
      </c>
      <c r="E9" s="24">
        <f>ม.ค.!Q9</f>
        <v>0</v>
      </c>
      <c r="F9" s="24">
        <f>ก.พ.!Q9</f>
        <v>0</v>
      </c>
      <c r="G9" s="24">
        <f>มี.ค.!Q9</f>
        <v>0</v>
      </c>
      <c r="H9" s="24">
        <f>เม.ย.!Q9</f>
        <v>0</v>
      </c>
      <c r="I9" s="24">
        <f>พ.ค.!Q9</f>
        <v>0</v>
      </c>
      <c r="J9" s="24">
        <f>มิ.ย.!Q9</f>
        <v>0</v>
      </c>
      <c r="K9" s="24">
        <f>ก.ค.!Q9</f>
        <v>0</v>
      </c>
      <c r="L9" s="24">
        <f>ส.ค.!Q9</f>
        <v>0</v>
      </c>
      <c r="M9" s="24">
        <f>ก.ย.!Q9</f>
        <v>0</v>
      </c>
      <c r="N9" s="24">
        <f t="shared" si="0"/>
        <v>0</v>
      </c>
    </row>
    <row r="10" spans="1:15">
      <c r="A10" s="363" t="s">
        <v>399</v>
      </c>
      <c r="B10" s="24">
        <f>ต.ค.!Q10</f>
        <v>0</v>
      </c>
      <c r="C10" s="24">
        <f>พ.ย.!Q10</f>
        <v>0</v>
      </c>
      <c r="D10" s="24">
        <f>ธ.ค.!Q10</f>
        <v>0</v>
      </c>
      <c r="E10" s="24">
        <f>ม.ค.!Q10</f>
        <v>0</v>
      </c>
      <c r="F10" s="24">
        <f>ก.พ.!Q10</f>
        <v>0</v>
      </c>
      <c r="G10" s="24">
        <f>มี.ค.!Q10</f>
        <v>0</v>
      </c>
      <c r="H10" s="24">
        <f>เม.ย.!Q10</f>
        <v>0</v>
      </c>
      <c r="I10" s="24">
        <f>พ.ค.!Q10</f>
        <v>0</v>
      </c>
      <c r="J10" s="24">
        <f>มิ.ย.!Q10</f>
        <v>0</v>
      </c>
      <c r="K10" s="24">
        <f>ก.ค.!Q10</f>
        <v>0</v>
      </c>
      <c r="L10" s="24">
        <f>ส.ค.!Q10</f>
        <v>0</v>
      </c>
      <c r="M10" s="24">
        <f>ก.ย.!Q10</f>
        <v>0</v>
      </c>
      <c r="N10" s="24">
        <f t="shared" si="0"/>
        <v>0</v>
      </c>
    </row>
    <row r="11" spans="1:15">
      <c r="A11" s="363" t="s">
        <v>400</v>
      </c>
      <c r="B11" s="24">
        <f>ต.ค.!Q11</f>
        <v>0</v>
      </c>
      <c r="C11" s="24">
        <f>พ.ย.!Q11</f>
        <v>0</v>
      </c>
      <c r="D11" s="24">
        <f>ธ.ค.!Q11</f>
        <v>0</v>
      </c>
      <c r="E11" s="24">
        <f>ม.ค.!Q11</f>
        <v>0</v>
      </c>
      <c r="F11" s="24">
        <f>ก.พ.!Q11</f>
        <v>0</v>
      </c>
      <c r="G11" s="24">
        <f>มี.ค.!Q11</f>
        <v>0</v>
      </c>
      <c r="H11" s="24">
        <f>เม.ย.!Q11</f>
        <v>0</v>
      </c>
      <c r="I11" s="24">
        <f>พ.ค.!Q11</f>
        <v>0</v>
      </c>
      <c r="J11" s="24">
        <f>มิ.ย.!Q11</f>
        <v>0</v>
      </c>
      <c r="K11" s="24">
        <f>ก.ค.!Q11</f>
        <v>0</v>
      </c>
      <c r="L11" s="24">
        <f>ส.ค.!Q11</f>
        <v>0</v>
      </c>
      <c r="M11" s="24">
        <f>ก.ย.!Q11</f>
        <v>0</v>
      </c>
      <c r="N11" s="24">
        <f t="shared" si="0"/>
        <v>0</v>
      </c>
    </row>
    <row r="12" spans="1:15">
      <c r="A12" s="363" t="s">
        <v>401</v>
      </c>
      <c r="B12" s="24">
        <f>ต.ค.!Q12</f>
        <v>0</v>
      </c>
      <c r="C12" s="24">
        <f>พ.ย.!Q12</f>
        <v>0</v>
      </c>
      <c r="D12" s="24">
        <f>ธ.ค.!Q12</f>
        <v>0</v>
      </c>
      <c r="E12" s="24">
        <f>ม.ค.!Q12</f>
        <v>0</v>
      </c>
      <c r="F12" s="24">
        <f>ก.พ.!Q12</f>
        <v>0</v>
      </c>
      <c r="G12" s="24">
        <f>มี.ค.!Q12</f>
        <v>0</v>
      </c>
      <c r="H12" s="24">
        <f>เม.ย.!Q12</f>
        <v>0</v>
      </c>
      <c r="I12" s="24">
        <f>พ.ค.!Q12</f>
        <v>0</v>
      </c>
      <c r="J12" s="24">
        <f>มิ.ย.!Q12</f>
        <v>0</v>
      </c>
      <c r="K12" s="24">
        <f>ก.ค.!Q12</f>
        <v>0</v>
      </c>
      <c r="L12" s="24">
        <f>ส.ค.!Q12</f>
        <v>0</v>
      </c>
      <c r="M12" s="24">
        <f>ก.ย.!Q12</f>
        <v>0</v>
      </c>
      <c r="N12" s="24">
        <f t="shared" si="0"/>
        <v>0</v>
      </c>
    </row>
    <row r="13" spans="1:15">
      <c r="A13" s="363" t="s">
        <v>402</v>
      </c>
      <c r="B13" s="24">
        <f>ต.ค.!Q13</f>
        <v>0</v>
      </c>
      <c r="C13" s="24">
        <f>พ.ย.!Q13</f>
        <v>0</v>
      </c>
      <c r="D13" s="24">
        <f>ธ.ค.!Q13</f>
        <v>0</v>
      </c>
      <c r="E13" s="24">
        <f>ม.ค.!Q13</f>
        <v>0</v>
      </c>
      <c r="F13" s="24">
        <f>ก.พ.!Q13</f>
        <v>0</v>
      </c>
      <c r="G13" s="24">
        <f>มี.ค.!Q13</f>
        <v>0</v>
      </c>
      <c r="H13" s="24">
        <f>เม.ย.!Q13</f>
        <v>0</v>
      </c>
      <c r="I13" s="24">
        <f>พ.ค.!Q13</f>
        <v>0</v>
      </c>
      <c r="J13" s="24">
        <f>มิ.ย.!Q13</f>
        <v>0</v>
      </c>
      <c r="K13" s="24">
        <f>ก.ค.!Q13</f>
        <v>0</v>
      </c>
      <c r="L13" s="24">
        <f>ส.ค.!Q13</f>
        <v>0</v>
      </c>
      <c r="M13" s="24">
        <f>ก.ย.!Q13</f>
        <v>0</v>
      </c>
      <c r="N13" s="24">
        <f t="shared" si="0"/>
        <v>0</v>
      </c>
    </row>
    <row r="14" spans="1:15">
      <c r="A14" s="363" t="s">
        <v>403</v>
      </c>
      <c r="B14" s="24">
        <f>ต.ค.!Q14</f>
        <v>682.44</v>
      </c>
      <c r="C14" s="24">
        <f>พ.ย.!Q14</f>
        <v>0</v>
      </c>
      <c r="D14" s="24">
        <f>ธ.ค.!Q14</f>
        <v>0</v>
      </c>
      <c r="E14" s="24">
        <f>ม.ค.!Q14</f>
        <v>0</v>
      </c>
      <c r="F14" s="24">
        <f>ก.พ.!Q14</f>
        <v>0</v>
      </c>
      <c r="G14" s="24">
        <f>มี.ค.!Q14</f>
        <v>0</v>
      </c>
      <c r="H14" s="24">
        <f>เม.ย.!Q14</f>
        <v>0</v>
      </c>
      <c r="I14" s="24">
        <f>พ.ค.!Q14</f>
        <v>0</v>
      </c>
      <c r="J14" s="24">
        <f>มิ.ย.!Q14</f>
        <v>0</v>
      </c>
      <c r="K14" s="24">
        <f>ก.ค.!Q14</f>
        <v>0</v>
      </c>
      <c r="L14" s="24">
        <f>ส.ค.!Q14</f>
        <v>0</v>
      </c>
      <c r="M14" s="24">
        <f>ก.ย.!Q14</f>
        <v>0</v>
      </c>
      <c r="N14" s="24">
        <f t="shared" si="0"/>
        <v>682.44</v>
      </c>
      <c r="O14" s="20">
        <f>SUM(N14:N15)</f>
        <v>17917.02</v>
      </c>
    </row>
    <row r="15" spans="1:15">
      <c r="A15" s="363" t="s">
        <v>404</v>
      </c>
      <c r="B15" s="24">
        <f>ต.ค.!Q15</f>
        <v>17234.580000000002</v>
      </c>
      <c r="C15" s="24">
        <f>พ.ย.!Q15</f>
        <v>0</v>
      </c>
      <c r="D15" s="24">
        <f>ธ.ค.!Q15</f>
        <v>0</v>
      </c>
      <c r="E15" s="24">
        <f>ม.ค.!Q15</f>
        <v>0</v>
      </c>
      <c r="F15" s="24">
        <f>ก.พ.!Q15</f>
        <v>0</v>
      </c>
      <c r="G15" s="24">
        <f>มี.ค.!Q15</f>
        <v>0</v>
      </c>
      <c r="H15" s="24">
        <f>เม.ย.!Q15</f>
        <v>0</v>
      </c>
      <c r="I15" s="24">
        <f>พ.ค.!Q15</f>
        <v>0</v>
      </c>
      <c r="J15" s="24">
        <f>มิ.ย.!Q15</f>
        <v>0</v>
      </c>
      <c r="K15" s="24">
        <f>ก.ค.!Q15</f>
        <v>0</v>
      </c>
      <c r="L15" s="24">
        <f>ส.ค.!Q15</f>
        <v>0</v>
      </c>
      <c r="M15" s="24">
        <f>ก.ย.!Q15</f>
        <v>0</v>
      </c>
      <c r="N15" s="24">
        <f t="shared" si="0"/>
        <v>17234.580000000002</v>
      </c>
    </row>
    <row r="16" spans="1:15">
      <c r="A16" s="363" t="s">
        <v>588</v>
      </c>
      <c r="B16" s="24">
        <f>ต.ค.!Q16</f>
        <v>0</v>
      </c>
      <c r="C16" s="24">
        <f>พ.ย.!Q16</f>
        <v>0</v>
      </c>
      <c r="D16" s="24">
        <f>ธ.ค.!Q16</f>
        <v>0</v>
      </c>
      <c r="E16" s="24">
        <f>ม.ค.!Q16</f>
        <v>0</v>
      </c>
      <c r="F16" s="24">
        <f>ก.พ.!Q16</f>
        <v>0</v>
      </c>
      <c r="G16" s="24">
        <f>มี.ค.!Q16</f>
        <v>0</v>
      </c>
      <c r="H16" s="24">
        <f>เม.ย.!Q16</f>
        <v>0</v>
      </c>
      <c r="I16" s="24">
        <f>พ.ค.!Q16</f>
        <v>0</v>
      </c>
      <c r="J16" s="24">
        <f>มิ.ย.!Q16</f>
        <v>0</v>
      </c>
      <c r="K16" s="24">
        <f>ก.ค.!Q16</f>
        <v>0</v>
      </c>
      <c r="L16" s="24">
        <f>ส.ค.!Q16</f>
        <v>0</v>
      </c>
      <c r="M16" s="24">
        <f>ก.ย.!Q16</f>
        <v>0</v>
      </c>
      <c r="N16" s="24">
        <f t="shared" si="0"/>
        <v>0</v>
      </c>
    </row>
    <row r="17" spans="1:14">
      <c r="A17" s="367" t="s">
        <v>589</v>
      </c>
      <c r="B17" s="24">
        <f>ต.ค.!Q17</f>
        <v>0</v>
      </c>
      <c r="C17" s="24">
        <f>พ.ย.!Q17</f>
        <v>0</v>
      </c>
      <c r="D17" s="24">
        <f>ธ.ค.!Q17</f>
        <v>0</v>
      </c>
      <c r="E17" s="24">
        <f>ม.ค.!Q17</f>
        <v>0</v>
      </c>
      <c r="F17" s="24">
        <f>ก.พ.!Q17</f>
        <v>0</v>
      </c>
      <c r="G17" s="24">
        <f>มี.ค.!Q17</f>
        <v>0</v>
      </c>
      <c r="H17" s="24">
        <f>เม.ย.!Q17</f>
        <v>0</v>
      </c>
      <c r="I17" s="24">
        <f>พ.ค.!Q17</f>
        <v>0</v>
      </c>
      <c r="J17" s="24">
        <f>มิ.ย.!Q17</f>
        <v>0</v>
      </c>
      <c r="K17" s="24">
        <f>ก.ค.!Q17</f>
        <v>0</v>
      </c>
      <c r="L17" s="24">
        <f>ส.ค.!Q17</f>
        <v>0</v>
      </c>
      <c r="M17" s="24">
        <f>ก.ย.!Q17</f>
        <v>0</v>
      </c>
      <c r="N17" s="24">
        <f t="shared" si="0"/>
        <v>0</v>
      </c>
    </row>
    <row r="18" spans="1:14">
      <c r="A18" s="363" t="s">
        <v>592</v>
      </c>
      <c r="B18" s="24">
        <f>ต.ค.!Q18</f>
        <v>0</v>
      </c>
      <c r="C18" s="24">
        <f>พ.ย.!Q18</f>
        <v>0</v>
      </c>
      <c r="D18" s="24">
        <f>ธ.ค.!Q18</f>
        <v>0</v>
      </c>
      <c r="E18" s="24">
        <f>ม.ค.!Q18</f>
        <v>0</v>
      </c>
      <c r="F18" s="24">
        <f>ก.พ.!Q18</f>
        <v>0</v>
      </c>
      <c r="G18" s="24">
        <f>มี.ค.!Q18</f>
        <v>0</v>
      </c>
      <c r="H18" s="24">
        <f>เม.ย.!Q18</f>
        <v>0</v>
      </c>
      <c r="I18" s="24">
        <f>พ.ค.!Q18</f>
        <v>0</v>
      </c>
      <c r="J18" s="24">
        <f>มิ.ย.!Q18</f>
        <v>0</v>
      </c>
      <c r="K18" s="24">
        <f>ก.ค.!Q18</f>
        <v>0</v>
      </c>
      <c r="L18" s="24">
        <f>ส.ค.!Q18</f>
        <v>0</v>
      </c>
      <c r="M18" s="24">
        <f>ก.ย.!Q18</f>
        <v>0</v>
      </c>
      <c r="N18" s="24">
        <f t="shared" si="0"/>
        <v>0</v>
      </c>
    </row>
    <row r="19" spans="1:14">
      <c r="A19" s="363" t="s">
        <v>593</v>
      </c>
      <c r="B19" s="24">
        <f>ต.ค.!Q19</f>
        <v>0</v>
      </c>
      <c r="C19" s="24">
        <f>พ.ย.!Q19</f>
        <v>0</v>
      </c>
      <c r="D19" s="24">
        <f>ธ.ค.!Q19</f>
        <v>0</v>
      </c>
      <c r="E19" s="24">
        <f>ม.ค.!Q19</f>
        <v>0</v>
      </c>
      <c r="F19" s="24">
        <f>ก.พ.!Q19</f>
        <v>0</v>
      </c>
      <c r="G19" s="24">
        <f>มี.ค.!Q19</f>
        <v>0</v>
      </c>
      <c r="H19" s="24">
        <f>เม.ย.!Q19</f>
        <v>0</v>
      </c>
      <c r="I19" s="24">
        <f>พ.ค.!Q19</f>
        <v>0</v>
      </c>
      <c r="J19" s="24">
        <f>มิ.ย.!Q19</f>
        <v>0</v>
      </c>
      <c r="K19" s="24">
        <f>ก.ค.!Q19</f>
        <v>0</v>
      </c>
      <c r="L19" s="24">
        <f>ส.ค.!Q19</f>
        <v>0</v>
      </c>
      <c r="M19" s="24">
        <f>ก.ย.!Q19</f>
        <v>0</v>
      </c>
      <c r="N19" s="24">
        <f t="shared" si="0"/>
        <v>0</v>
      </c>
    </row>
    <row r="20" spans="1:14">
      <c r="A20" s="363" t="s">
        <v>67</v>
      </c>
      <c r="B20" s="24">
        <f>ต.ค.!Q20</f>
        <v>0</v>
      </c>
      <c r="C20" s="24">
        <f>พ.ย.!Q20</f>
        <v>0</v>
      </c>
      <c r="D20" s="24">
        <f>ธ.ค.!Q20</f>
        <v>0</v>
      </c>
      <c r="E20" s="24">
        <f>ม.ค.!Q20</f>
        <v>0</v>
      </c>
      <c r="F20" s="24">
        <f>ก.พ.!Q20</f>
        <v>0</v>
      </c>
      <c r="G20" s="24">
        <f>มี.ค.!Q20</f>
        <v>0</v>
      </c>
      <c r="H20" s="24">
        <f>เม.ย.!Q20</f>
        <v>0</v>
      </c>
      <c r="I20" s="24">
        <f>พ.ค.!Q20</f>
        <v>0</v>
      </c>
      <c r="J20" s="24">
        <f>มิ.ย.!Q20</f>
        <v>0</v>
      </c>
      <c r="K20" s="24">
        <f>ก.ค.!Q20</f>
        <v>0</v>
      </c>
      <c r="L20" s="24">
        <f>ส.ค.!Q20</f>
        <v>0</v>
      </c>
      <c r="M20" s="24">
        <f>ก.ย.!Q20</f>
        <v>0</v>
      </c>
      <c r="N20" s="24">
        <f t="shared" si="0"/>
        <v>0</v>
      </c>
    </row>
    <row r="21" spans="1:14">
      <c r="A21" s="363" t="s">
        <v>68</v>
      </c>
      <c r="B21" s="24">
        <f>ต.ค.!Q21</f>
        <v>0</v>
      </c>
      <c r="C21" s="24">
        <f>พ.ย.!Q21</f>
        <v>0</v>
      </c>
      <c r="D21" s="24">
        <f>ธ.ค.!Q21</f>
        <v>0</v>
      </c>
      <c r="E21" s="24">
        <f>ม.ค.!Q21</f>
        <v>0</v>
      </c>
      <c r="F21" s="24">
        <f>ก.พ.!Q21</f>
        <v>0</v>
      </c>
      <c r="G21" s="24">
        <f>มี.ค.!Q21</f>
        <v>0</v>
      </c>
      <c r="H21" s="24">
        <f>เม.ย.!Q21</f>
        <v>0</v>
      </c>
      <c r="I21" s="24">
        <f>พ.ค.!Q21</f>
        <v>0</v>
      </c>
      <c r="J21" s="24">
        <f>มิ.ย.!Q21</f>
        <v>0</v>
      </c>
      <c r="K21" s="24">
        <f>ก.ค.!Q21</f>
        <v>0</v>
      </c>
      <c r="L21" s="24">
        <f>ส.ค.!Q21</f>
        <v>0</v>
      </c>
      <c r="M21" s="24">
        <f>ก.ย.!Q21</f>
        <v>0</v>
      </c>
      <c r="N21" s="24">
        <f t="shared" si="0"/>
        <v>0</v>
      </c>
    </row>
    <row r="22" spans="1:14">
      <c r="A22" s="367" t="s">
        <v>231</v>
      </c>
      <c r="B22" s="24">
        <f>ต.ค.!Q22</f>
        <v>0</v>
      </c>
      <c r="C22" s="24">
        <f>พ.ย.!Q22</f>
        <v>0</v>
      </c>
      <c r="D22" s="24">
        <f>ธ.ค.!Q22</f>
        <v>0</v>
      </c>
      <c r="E22" s="24">
        <f>ม.ค.!Q22</f>
        <v>0</v>
      </c>
      <c r="F22" s="24">
        <f>ก.พ.!Q22</f>
        <v>0</v>
      </c>
      <c r="G22" s="24">
        <f>มี.ค.!Q22</f>
        <v>0</v>
      </c>
      <c r="H22" s="24">
        <f>เม.ย.!Q22</f>
        <v>0</v>
      </c>
      <c r="I22" s="24">
        <f>พ.ค.!Q22</f>
        <v>0</v>
      </c>
      <c r="J22" s="24">
        <f>มิ.ย.!Q22</f>
        <v>0</v>
      </c>
      <c r="K22" s="24">
        <f>ก.ค.!Q22</f>
        <v>0</v>
      </c>
      <c r="L22" s="24">
        <f>ส.ค.!Q22</f>
        <v>0</v>
      </c>
      <c r="M22" s="24">
        <f>ก.ย.!Q22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ต.ค.!Q24</f>
        <v>0</v>
      </c>
      <c r="C24" s="24">
        <f>พ.ย.!Q24</f>
        <v>0</v>
      </c>
      <c r="D24" s="24">
        <f>ธ.ค.!Q24</f>
        <v>0</v>
      </c>
      <c r="E24" s="24">
        <f>ม.ค.!Q24</f>
        <v>0</v>
      </c>
      <c r="F24" s="24">
        <f>ก.พ.!Q24</f>
        <v>0</v>
      </c>
      <c r="G24" s="24">
        <f>มี.ค.!Q24</f>
        <v>0</v>
      </c>
      <c r="H24" s="24">
        <f>เม.ย.!Q24</f>
        <v>0</v>
      </c>
      <c r="I24" s="24">
        <f>พ.ค.!Q24</f>
        <v>0</v>
      </c>
      <c r="J24" s="24">
        <f>มิ.ย.!Q24</f>
        <v>0</v>
      </c>
      <c r="K24" s="24">
        <f>ก.ค.!Q24</f>
        <v>0</v>
      </c>
      <c r="L24" s="24">
        <f>ส.ค.!Q24</f>
        <v>0</v>
      </c>
      <c r="M24" s="24">
        <f>ก.ย.!Q24</f>
        <v>0</v>
      </c>
      <c r="N24" s="24">
        <f t="shared" si="0"/>
        <v>0</v>
      </c>
    </row>
    <row r="25" spans="1:14">
      <c r="A25" s="363" t="s">
        <v>232</v>
      </c>
      <c r="B25" s="24">
        <f>ต.ค.!Q25</f>
        <v>0</v>
      </c>
      <c r="C25" s="24">
        <f>พ.ย.!Q25</f>
        <v>0</v>
      </c>
      <c r="D25" s="24">
        <f>ธ.ค.!Q25</f>
        <v>0</v>
      </c>
      <c r="E25" s="24">
        <f>ม.ค.!Q25</f>
        <v>0</v>
      </c>
      <c r="F25" s="24">
        <f>ก.พ.!Q25</f>
        <v>0</v>
      </c>
      <c r="G25" s="24">
        <f>มี.ค.!Q25</f>
        <v>0</v>
      </c>
      <c r="H25" s="24">
        <f>เม.ย.!Q25</f>
        <v>0</v>
      </c>
      <c r="I25" s="24">
        <f>พ.ค.!Q25</f>
        <v>0</v>
      </c>
      <c r="J25" s="24">
        <f>มิ.ย.!Q25</f>
        <v>0</v>
      </c>
      <c r="K25" s="24">
        <f>ก.ค.!Q25</f>
        <v>0</v>
      </c>
      <c r="L25" s="24">
        <f>ส.ค.!Q25</f>
        <v>0</v>
      </c>
      <c r="M25" s="24">
        <f>ก.ย.!Q25</f>
        <v>0</v>
      </c>
      <c r="N25" s="24">
        <f t="shared" si="0"/>
        <v>0</v>
      </c>
    </row>
    <row r="26" spans="1:14">
      <c r="A26" s="363" t="s">
        <v>233</v>
      </c>
      <c r="B26" s="24">
        <f>ต.ค.!Q26</f>
        <v>0</v>
      </c>
      <c r="C26" s="24">
        <f>พ.ย.!Q26</f>
        <v>0</v>
      </c>
      <c r="D26" s="24">
        <f>ธ.ค.!Q26</f>
        <v>0</v>
      </c>
      <c r="E26" s="24">
        <f>ม.ค.!Q26</f>
        <v>0</v>
      </c>
      <c r="F26" s="24">
        <f>ก.พ.!Q26</f>
        <v>0</v>
      </c>
      <c r="G26" s="24">
        <f>มี.ค.!Q26</f>
        <v>0</v>
      </c>
      <c r="H26" s="24">
        <f>เม.ย.!Q26</f>
        <v>0</v>
      </c>
      <c r="I26" s="24">
        <f>พ.ค.!Q26</f>
        <v>0</v>
      </c>
      <c r="J26" s="24">
        <f>มิ.ย.!Q26</f>
        <v>0</v>
      </c>
      <c r="K26" s="24">
        <f>ก.ค.!Q26</f>
        <v>0</v>
      </c>
      <c r="L26" s="24">
        <f>ส.ค.!Q26</f>
        <v>0</v>
      </c>
      <c r="M26" s="24">
        <f>ก.ย.!Q26</f>
        <v>0</v>
      </c>
      <c r="N26" s="24">
        <f t="shared" si="0"/>
        <v>0</v>
      </c>
    </row>
    <row r="27" spans="1:14">
      <c r="A27" s="363" t="s">
        <v>594</v>
      </c>
      <c r="B27" s="24">
        <f>ต.ค.!Q27</f>
        <v>0</v>
      </c>
      <c r="C27" s="24">
        <f>พ.ย.!Q27</f>
        <v>0</v>
      </c>
      <c r="D27" s="24">
        <f>ธ.ค.!Q27</f>
        <v>0</v>
      </c>
      <c r="E27" s="24">
        <f>ม.ค.!Q27</f>
        <v>0</v>
      </c>
      <c r="F27" s="24">
        <f>ก.พ.!Q27</f>
        <v>0</v>
      </c>
      <c r="G27" s="24">
        <f>มี.ค.!Q27</f>
        <v>0</v>
      </c>
      <c r="H27" s="24">
        <f>เม.ย.!Q27</f>
        <v>0</v>
      </c>
      <c r="I27" s="24">
        <f>พ.ค.!Q27</f>
        <v>0</v>
      </c>
      <c r="J27" s="24">
        <f>มิ.ย.!Q27</f>
        <v>0</v>
      </c>
      <c r="K27" s="24">
        <f>ก.ค.!Q27</f>
        <v>0</v>
      </c>
      <c r="L27" s="24">
        <f>ส.ค.!Q27</f>
        <v>0</v>
      </c>
      <c r="M27" s="24">
        <f>ก.ย.!Q27</f>
        <v>0</v>
      </c>
      <c r="N27" s="24">
        <f t="shared" si="0"/>
        <v>0</v>
      </c>
    </row>
    <row r="28" spans="1:14">
      <c r="A28" s="363" t="s">
        <v>595</v>
      </c>
      <c r="B28" s="24">
        <f>ต.ค.!Q28</f>
        <v>0</v>
      </c>
      <c r="C28" s="24">
        <f>พ.ย.!Q28</f>
        <v>0</v>
      </c>
      <c r="D28" s="24">
        <f>ธ.ค.!Q28</f>
        <v>0</v>
      </c>
      <c r="E28" s="24">
        <f>ม.ค.!Q28</f>
        <v>0</v>
      </c>
      <c r="F28" s="24">
        <f>ก.พ.!Q28</f>
        <v>0</v>
      </c>
      <c r="G28" s="24">
        <f>มี.ค.!Q28</f>
        <v>0</v>
      </c>
      <c r="H28" s="24">
        <f>เม.ย.!Q28</f>
        <v>0</v>
      </c>
      <c r="I28" s="24">
        <f>พ.ค.!Q28</f>
        <v>0</v>
      </c>
      <c r="J28" s="24">
        <f>มิ.ย.!Q28</f>
        <v>0</v>
      </c>
      <c r="K28" s="24">
        <f>ก.ค.!Q28</f>
        <v>0</v>
      </c>
      <c r="L28" s="24">
        <f>ส.ค.!Q28</f>
        <v>0</v>
      </c>
      <c r="M28" s="24">
        <f>ก.ย.!Q28</f>
        <v>0</v>
      </c>
      <c r="N28" s="24">
        <f t="shared" si="0"/>
        <v>0</v>
      </c>
    </row>
    <row r="29" spans="1:14">
      <c r="A29" s="363" t="s">
        <v>596</v>
      </c>
      <c r="B29" s="24">
        <f>ต.ค.!Q29</f>
        <v>0</v>
      </c>
      <c r="C29" s="24">
        <f>พ.ย.!Q29</f>
        <v>0</v>
      </c>
      <c r="D29" s="24">
        <f>ธ.ค.!Q29</f>
        <v>0</v>
      </c>
      <c r="E29" s="24">
        <f>ม.ค.!Q29</f>
        <v>0</v>
      </c>
      <c r="F29" s="24">
        <f>ก.พ.!Q29</f>
        <v>0</v>
      </c>
      <c r="G29" s="24">
        <f>มี.ค.!Q29</f>
        <v>0</v>
      </c>
      <c r="H29" s="24">
        <f>เม.ย.!Q29</f>
        <v>0</v>
      </c>
      <c r="I29" s="24">
        <f>พ.ค.!Q29</f>
        <v>0</v>
      </c>
      <c r="J29" s="24">
        <f>มิ.ย.!Q29</f>
        <v>0</v>
      </c>
      <c r="K29" s="24">
        <f>ก.ค.!Q29</f>
        <v>0</v>
      </c>
      <c r="L29" s="24">
        <f>ส.ค.!Q29</f>
        <v>0</v>
      </c>
      <c r="M29" s="24">
        <f>ก.ย.!Q29</f>
        <v>0</v>
      </c>
      <c r="N29" s="24">
        <f t="shared" si="0"/>
        <v>0</v>
      </c>
    </row>
    <row r="30" spans="1:14">
      <c r="A30" s="363" t="s">
        <v>411</v>
      </c>
      <c r="B30" s="24">
        <f>ต.ค.!Q30</f>
        <v>0</v>
      </c>
      <c r="C30" s="24">
        <f>พ.ย.!Q30</f>
        <v>0</v>
      </c>
      <c r="D30" s="24">
        <f>ธ.ค.!Q30</f>
        <v>0</v>
      </c>
      <c r="E30" s="24">
        <f>ม.ค.!Q30</f>
        <v>0</v>
      </c>
      <c r="F30" s="24">
        <f>ก.พ.!Q30</f>
        <v>0</v>
      </c>
      <c r="G30" s="24">
        <f>มี.ค.!Q30</f>
        <v>0</v>
      </c>
      <c r="H30" s="24">
        <f>เม.ย.!Q30</f>
        <v>0</v>
      </c>
      <c r="I30" s="24">
        <f>พ.ค.!Q30</f>
        <v>0</v>
      </c>
      <c r="J30" s="24">
        <f>มิ.ย.!Q30</f>
        <v>0</v>
      </c>
      <c r="K30" s="24">
        <f>ก.ค.!Q30</f>
        <v>0</v>
      </c>
      <c r="L30" s="24">
        <f>ส.ค.!Q30</f>
        <v>0</v>
      </c>
      <c r="M30" s="24">
        <f>ก.ย.!Q30</f>
        <v>0</v>
      </c>
      <c r="N30" s="24">
        <f t="shared" si="0"/>
        <v>0</v>
      </c>
    </row>
    <row r="31" spans="1:14">
      <c r="A31" s="363" t="s">
        <v>412</v>
      </c>
      <c r="B31" s="24">
        <f>ต.ค.!Q31</f>
        <v>333500.01</v>
      </c>
      <c r="C31" s="24">
        <f>พ.ย.!Q31</f>
        <v>0</v>
      </c>
      <c r="D31" s="24">
        <f>ธ.ค.!Q31</f>
        <v>0</v>
      </c>
      <c r="E31" s="24">
        <f>ม.ค.!Q31</f>
        <v>0</v>
      </c>
      <c r="F31" s="24">
        <f>ก.พ.!Q31</f>
        <v>0</v>
      </c>
      <c r="G31" s="24">
        <f>มี.ค.!Q31</f>
        <v>0</v>
      </c>
      <c r="H31" s="24">
        <f>เม.ย.!Q31</f>
        <v>0</v>
      </c>
      <c r="I31" s="24">
        <f>พ.ค.!Q31</f>
        <v>0</v>
      </c>
      <c r="J31" s="24">
        <f>มิ.ย.!Q31</f>
        <v>0</v>
      </c>
      <c r="K31" s="24">
        <f>ก.ค.!Q31</f>
        <v>0</v>
      </c>
      <c r="L31" s="24">
        <f>ส.ค.!Q31</f>
        <v>0</v>
      </c>
      <c r="M31" s="24">
        <f>ก.ย.!Q31</f>
        <v>0</v>
      </c>
      <c r="N31" s="24">
        <f t="shared" si="0"/>
        <v>333500.01</v>
      </c>
    </row>
    <row r="32" spans="1:14">
      <c r="A32" s="363" t="s">
        <v>413</v>
      </c>
      <c r="B32" s="24">
        <f>ต.ค.!Q32</f>
        <v>0</v>
      </c>
      <c r="C32" s="24">
        <f>พ.ย.!Q32</f>
        <v>0</v>
      </c>
      <c r="D32" s="24">
        <f>ธ.ค.!Q32</f>
        <v>0</v>
      </c>
      <c r="E32" s="24">
        <f>ม.ค.!Q32</f>
        <v>0</v>
      </c>
      <c r="F32" s="24">
        <f>ก.พ.!Q32</f>
        <v>0</v>
      </c>
      <c r="G32" s="24">
        <f>มี.ค.!Q32</f>
        <v>0</v>
      </c>
      <c r="H32" s="24">
        <f>เม.ย.!Q32</f>
        <v>0</v>
      </c>
      <c r="I32" s="24">
        <f>พ.ค.!Q32</f>
        <v>0</v>
      </c>
      <c r="J32" s="24">
        <f>มิ.ย.!Q32</f>
        <v>0</v>
      </c>
      <c r="K32" s="24">
        <f>ก.ค.!Q32</f>
        <v>0</v>
      </c>
      <c r="L32" s="24">
        <f>ส.ค.!Q32</f>
        <v>0</v>
      </c>
      <c r="M32" s="24">
        <f>ก.ย.!Q32</f>
        <v>0</v>
      </c>
      <c r="N32" s="24">
        <f t="shared" si="0"/>
        <v>0</v>
      </c>
    </row>
    <row r="33" spans="1:14">
      <c r="A33" s="363" t="s">
        <v>552</v>
      </c>
      <c r="B33" s="24">
        <f>ต.ค.!Q33</f>
        <v>0</v>
      </c>
      <c r="C33" s="24">
        <f>พ.ย.!Q33</f>
        <v>0</v>
      </c>
      <c r="D33" s="24">
        <f>ธ.ค.!Q33</f>
        <v>0</v>
      </c>
      <c r="E33" s="24">
        <f>ม.ค.!Q33</f>
        <v>0</v>
      </c>
      <c r="F33" s="24">
        <f>ก.พ.!Q33</f>
        <v>0</v>
      </c>
      <c r="G33" s="24">
        <f>มี.ค.!Q33</f>
        <v>0</v>
      </c>
      <c r="H33" s="24">
        <f>เม.ย.!Q33</f>
        <v>0</v>
      </c>
      <c r="I33" s="24">
        <f>พ.ค.!Q33</f>
        <v>0</v>
      </c>
      <c r="J33" s="24">
        <f>มิ.ย.!Q33</f>
        <v>0</v>
      </c>
      <c r="K33" s="24">
        <f>ก.ค.!Q33</f>
        <v>0</v>
      </c>
      <c r="L33" s="24">
        <f>ส.ค.!Q33</f>
        <v>0</v>
      </c>
      <c r="M33" s="24">
        <f>ก.ย.!Q33</f>
        <v>0</v>
      </c>
      <c r="N33" s="24">
        <f t="shared" si="0"/>
        <v>0</v>
      </c>
    </row>
    <row r="34" spans="1:14">
      <c r="A34" s="363" t="s">
        <v>454</v>
      </c>
      <c r="B34" s="24">
        <f>ต.ค.!Q34</f>
        <v>0</v>
      </c>
      <c r="C34" s="24">
        <f>พ.ย.!Q34</f>
        <v>0</v>
      </c>
      <c r="D34" s="24">
        <f>ธ.ค.!Q34</f>
        <v>0</v>
      </c>
      <c r="E34" s="24">
        <f>ม.ค.!Q34</f>
        <v>0</v>
      </c>
      <c r="F34" s="24">
        <f>ก.พ.!Q34</f>
        <v>0</v>
      </c>
      <c r="G34" s="24">
        <f>มี.ค.!Q34</f>
        <v>0</v>
      </c>
      <c r="H34" s="24">
        <f>เม.ย.!Q34</f>
        <v>0</v>
      </c>
      <c r="I34" s="24">
        <f>พ.ค.!Q34</f>
        <v>0</v>
      </c>
      <c r="J34" s="24">
        <f>มิ.ย.!Q34</f>
        <v>0</v>
      </c>
      <c r="K34" s="24">
        <f>ก.ค.!Q34</f>
        <v>0</v>
      </c>
      <c r="L34" s="24">
        <f>ส.ค.!Q34</f>
        <v>0</v>
      </c>
      <c r="M34" s="24">
        <f>ก.ย.!Q34</f>
        <v>0</v>
      </c>
      <c r="N34" s="24">
        <f t="shared" si="0"/>
        <v>0</v>
      </c>
    </row>
    <row r="35" spans="1:14">
      <c r="A35" s="363" t="s">
        <v>455</v>
      </c>
      <c r="B35" s="24">
        <f>ต.ค.!Q35</f>
        <v>0</v>
      </c>
      <c r="C35" s="24">
        <f>พ.ย.!Q35</f>
        <v>0</v>
      </c>
      <c r="D35" s="24">
        <f>ธ.ค.!Q35</f>
        <v>0</v>
      </c>
      <c r="E35" s="24">
        <f>ม.ค.!Q35</f>
        <v>0</v>
      </c>
      <c r="F35" s="24">
        <f>ก.พ.!Q35</f>
        <v>0</v>
      </c>
      <c r="G35" s="24">
        <f>มี.ค.!Q35</f>
        <v>0</v>
      </c>
      <c r="H35" s="24">
        <f>เม.ย.!Q35</f>
        <v>0</v>
      </c>
      <c r="I35" s="24">
        <f>พ.ค.!Q35</f>
        <v>0</v>
      </c>
      <c r="J35" s="24">
        <f>มิ.ย.!Q35</f>
        <v>0</v>
      </c>
      <c r="K35" s="24">
        <f>ก.ค.!Q35</f>
        <v>0</v>
      </c>
      <c r="L35" s="24">
        <f>ส.ค.!Q35</f>
        <v>0</v>
      </c>
      <c r="M35" s="24">
        <f>ก.ย.!Q35</f>
        <v>0</v>
      </c>
      <c r="N35" s="24">
        <f t="shared" si="0"/>
        <v>0</v>
      </c>
    </row>
    <row r="36" spans="1:14">
      <c r="A36" s="363" t="s">
        <v>414</v>
      </c>
      <c r="B36" s="24">
        <f>ต.ค.!Q36</f>
        <v>0</v>
      </c>
      <c r="C36" s="24">
        <f>พ.ย.!Q36</f>
        <v>0</v>
      </c>
      <c r="D36" s="24">
        <f>ธ.ค.!Q36</f>
        <v>0</v>
      </c>
      <c r="E36" s="24">
        <f>ม.ค.!Q36</f>
        <v>0</v>
      </c>
      <c r="F36" s="24">
        <f>ก.พ.!Q36</f>
        <v>0</v>
      </c>
      <c r="G36" s="24">
        <f>มี.ค.!Q36</f>
        <v>0</v>
      </c>
      <c r="H36" s="24">
        <f>เม.ย.!Q36</f>
        <v>0</v>
      </c>
      <c r="I36" s="24">
        <f>พ.ค.!Q36</f>
        <v>0</v>
      </c>
      <c r="J36" s="24">
        <f>มิ.ย.!Q36</f>
        <v>0</v>
      </c>
      <c r="K36" s="24">
        <f>ก.ค.!Q36</f>
        <v>0</v>
      </c>
      <c r="L36" s="24">
        <f>ส.ค.!Q36</f>
        <v>0</v>
      </c>
      <c r="M36" s="24">
        <f>ก.ย.!Q36</f>
        <v>0</v>
      </c>
      <c r="N36" s="24">
        <f t="shared" si="0"/>
        <v>0</v>
      </c>
    </row>
    <row r="37" spans="1:14">
      <c r="A37" s="367" t="s">
        <v>415</v>
      </c>
      <c r="B37" s="24">
        <f>ต.ค.!Q37</f>
        <v>0</v>
      </c>
      <c r="C37" s="24">
        <f>พ.ย.!Q37</f>
        <v>0</v>
      </c>
      <c r="D37" s="24">
        <f>ธ.ค.!Q37</f>
        <v>0</v>
      </c>
      <c r="E37" s="24">
        <f>ม.ค.!Q37</f>
        <v>0</v>
      </c>
      <c r="F37" s="24">
        <f>ก.พ.!Q37</f>
        <v>0</v>
      </c>
      <c r="G37" s="24">
        <f>มี.ค.!Q37</f>
        <v>0</v>
      </c>
      <c r="H37" s="24">
        <f>เม.ย.!Q37</f>
        <v>0</v>
      </c>
      <c r="I37" s="24">
        <f>พ.ค.!Q37</f>
        <v>0</v>
      </c>
      <c r="J37" s="24">
        <f>มิ.ย.!Q37</f>
        <v>0</v>
      </c>
      <c r="K37" s="24">
        <f>ก.ค.!Q37</f>
        <v>0</v>
      </c>
      <c r="L37" s="24">
        <f>ส.ค.!Q37</f>
        <v>0</v>
      </c>
      <c r="M37" s="24">
        <f>ก.ย.!Q37</f>
        <v>0</v>
      </c>
      <c r="N37" s="24">
        <f t="shared" si="0"/>
        <v>0</v>
      </c>
    </row>
    <row r="38" spans="1:14">
      <c r="A38" s="367" t="s">
        <v>377</v>
      </c>
      <c r="B38" s="24">
        <f>ต.ค.!Q38</f>
        <v>0</v>
      </c>
      <c r="C38" s="24">
        <f>พ.ย.!Q38</f>
        <v>0</v>
      </c>
      <c r="D38" s="24">
        <f>ธ.ค.!Q38</f>
        <v>0</v>
      </c>
      <c r="E38" s="24">
        <f>ม.ค.!Q38</f>
        <v>0</v>
      </c>
      <c r="F38" s="24">
        <f>ก.พ.!Q38</f>
        <v>0</v>
      </c>
      <c r="G38" s="24">
        <f>มี.ค.!Q38</f>
        <v>0</v>
      </c>
      <c r="H38" s="24">
        <f>เม.ย.!Q38</f>
        <v>0</v>
      </c>
      <c r="I38" s="24">
        <f>พ.ค.!Q38</f>
        <v>0</v>
      </c>
      <c r="J38" s="24">
        <f>มิ.ย.!Q38</f>
        <v>0</v>
      </c>
      <c r="K38" s="24">
        <f>ก.ค.!Q38</f>
        <v>0</v>
      </c>
      <c r="L38" s="24">
        <f>ส.ค.!Q38</f>
        <v>0</v>
      </c>
      <c r="M38" s="24">
        <f>ก.ย.!Q38</f>
        <v>0</v>
      </c>
      <c r="N38" s="24">
        <f t="shared" si="0"/>
        <v>0</v>
      </c>
    </row>
    <row r="39" spans="1:14" hidden="1">
      <c r="A39" s="363" t="s">
        <v>630</v>
      </c>
      <c r="B39" s="24">
        <f>ต.ค.!Q39</f>
        <v>0</v>
      </c>
      <c r="C39" s="24">
        <f>พ.ย.!Q39</f>
        <v>0</v>
      </c>
      <c r="D39" s="24">
        <f>ธ.ค.!Q39</f>
        <v>0</v>
      </c>
      <c r="E39" s="24">
        <f>ม.ค.!Q39</f>
        <v>0</v>
      </c>
      <c r="F39" s="24">
        <f>ก.พ.!Q39</f>
        <v>0</v>
      </c>
      <c r="G39" s="24">
        <f>มี.ค.!Q39</f>
        <v>0</v>
      </c>
      <c r="H39" s="24">
        <f>เม.ย.!Q39</f>
        <v>0</v>
      </c>
      <c r="I39" s="24">
        <f>พ.ค.!Q39</f>
        <v>0</v>
      </c>
      <c r="J39" s="24">
        <f>มิ.ย.!Q39</f>
        <v>0</v>
      </c>
      <c r="K39" s="24">
        <f>ก.ค.!Q39</f>
        <v>0</v>
      </c>
      <c r="L39" s="24">
        <f>ส.ค.!Q39</f>
        <v>0</v>
      </c>
      <c r="M39" s="24">
        <f>ก.ย.!Q39</f>
        <v>0</v>
      </c>
      <c r="N39" s="24">
        <f t="shared" si="0"/>
        <v>0</v>
      </c>
    </row>
    <row r="40" spans="1:14">
      <c r="A40" s="363" t="s">
        <v>416</v>
      </c>
      <c r="B40" s="24">
        <f>ต.ค.!Q40</f>
        <v>0</v>
      </c>
      <c r="C40" s="24">
        <f>พ.ย.!Q40</f>
        <v>0</v>
      </c>
      <c r="D40" s="24">
        <f>ธ.ค.!Q40</f>
        <v>0</v>
      </c>
      <c r="E40" s="24">
        <f>ม.ค.!Q40</f>
        <v>0</v>
      </c>
      <c r="F40" s="24">
        <f>ก.พ.!Q40</f>
        <v>0</v>
      </c>
      <c r="G40" s="24">
        <f>มี.ค.!Q40</f>
        <v>0</v>
      </c>
      <c r="H40" s="24">
        <f>เม.ย.!Q40</f>
        <v>0</v>
      </c>
      <c r="I40" s="24">
        <f>พ.ค.!Q40</f>
        <v>0</v>
      </c>
      <c r="J40" s="24">
        <f>มิ.ย.!Q40</f>
        <v>0</v>
      </c>
      <c r="K40" s="24">
        <f>ก.ค.!Q40</f>
        <v>0</v>
      </c>
      <c r="L40" s="24">
        <f>ส.ค.!Q40</f>
        <v>0</v>
      </c>
      <c r="M40" s="24">
        <f>ก.ย.!Q40</f>
        <v>0</v>
      </c>
      <c r="N40" s="24">
        <f t="shared" si="0"/>
        <v>0</v>
      </c>
    </row>
    <row r="41" spans="1:14">
      <c r="A41" s="367" t="s">
        <v>84</v>
      </c>
      <c r="B41" s="24">
        <f>ต.ค.!Q41</f>
        <v>0</v>
      </c>
      <c r="C41" s="24">
        <f>พ.ย.!Q41</f>
        <v>0</v>
      </c>
      <c r="D41" s="24">
        <f>ธ.ค.!Q41</f>
        <v>0</v>
      </c>
      <c r="E41" s="24">
        <f>ม.ค.!Q41</f>
        <v>0</v>
      </c>
      <c r="F41" s="24">
        <f>ก.พ.!Q41</f>
        <v>0</v>
      </c>
      <c r="G41" s="24">
        <f>มี.ค.!Q41</f>
        <v>0</v>
      </c>
      <c r="H41" s="24">
        <f>เม.ย.!Q41</f>
        <v>0</v>
      </c>
      <c r="I41" s="24">
        <f>พ.ค.!Q41</f>
        <v>0</v>
      </c>
      <c r="J41" s="24">
        <f>มิ.ย.!Q41</f>
        <v>0</v>
      </c>
      <c r="K41" s="24">
        <f>ก.ค.!Q41</f>
        <v>0</v>
      </c>
      <c r="L41" s="24">
        <f>ส.ค.!Q41</f>
        <v>0</v>
      </c>
      <c r="M41" s="24">
        <f>ก.ย.!Q41</f>
        <v>0</v>
      </c>
      <c r="N41" s="24">
        <f t="shared" si="0"/>
        <v>0</v>
      </c>
    </row>
    <row r="42" spans="1:14">
      <c r="A42" s="363" t="s">
        <v>109</v>
      </c>
      <c r="B42" s="24">
        <f>ต.ค.!Q42</f>
        <v>0</v>
      </c>
      <c r="C42" s="24">
        <f>พ.ย.!Q42</f>
        <v>0</v>
      </c>
      <c r="D42" s="24">
        <f>ธ.ค.!Q42</f>
        <v>0</v>
      </c>
      <c r="E42" s="24">
        <f>ม.ค.!Q42</f>
        <v>0</v>
      </c>
      <c r="F42" s="24">
        <f>ก.พ.!Q42</f>
        <v>0</v>
      </c>
      <c r="G42" s="24">
        <f>มี.ค.!Q42</f>
        <v>0</v>
      </c>
      <c r="H42" s="24">
        <f>เม.ย.!Q42</f>
        <v>0</v>
      </c>
      <c r="I42" s="24">
        <f>พ.ค.!Q42</f>
        <v>0</v>
      </c>
      <c r="J42" s="24">
        <f>มิ.ย.!Q42</f>
        <v>0</v>
      </c>
      <c r="K42" s="24">
        <f>ก.ค.!Q42</f>
        <v>0</v>
      </c>
      <c r="L42" s="24">
        <f>ส.ค.!Q42</f>
        <v>0</v>
      </c>
      <c r="M42" s="24">
        <f>ก.ย.!Q42</f>
        <v>0</v>
      </c>
      <c r="N42" s="24">
        <f t="shared" si="0"/>
        <v>0</v>
      </c>
    </row>
    <row r="43" spans="1:14">
      <c r="A43" s="363" t="s">
        <v>569</v>
      </c>
      <c r="B43" s="24">
        <f>ต.ค.!Q43</f>
        <v>0</v>
      </c>
      <c r="C43" s="24">
        <f>พ.ย.!Q43</f>
        <v>0</v>
      </c>
      <c r="D43" s="24">
        <f>ธ.ค.!Q43</f>
        <v>0</v>
      </c>
      <c r="E43" s="24">
        <f>ม.ค.!Q43</f>
        <v>0</v>
      </c>
      <c r="F43" s="24">
        <f>ก.พ.!Q43</f>
        <v>0</v>
      </c>
      <c r="G43" s="24">
        <f>มี.ค.!Q43</f>
        <v>0</v>
      </c>
      <c r="H43" s="24">
        <f>เม.ย.!Q43</f>
        <v>0</v>
      </c>
      <c r="I43" s="24">
        <f>พ.ค.!Q43</f>
        <v>0</v>
      </c>
      <c r="J43" s="24">
        <f>มิ.ย.!Q43</f>
        <v>0</v>
      </c>
      <c r="K43" s="24">
        <f>ก.ค.!Q43</f>
        <v>0</v>
      </c>
      <c r="L43" s="24">
        <f>ส.ค.!Q43</f>
        <v>0</v>
      </c>
      <c r="M43" s="24">
        <f>ก.ย.!Q43</f>
        <v>0</v>
      </c>
      <c r="N43" s="24">
        <f t="shared" si="0"/>
        <v>0</v>
      </c>
    </row>
    <row r="44" spans="1:14">
      <c r="A44" s="363" t="s">
        <v>383</v>
      </c>
      <c r="B44" s="24">
        <f>ต.ค.!Q44</f>
        <v>0</v>
      </c>
      <c r="C44" s="24">
        <f>พ.ย.!Q44</f>
        <v>0</v>
      </c>
      <c r="D44" s="24">
        <f>ธ.ค.!Q44</f>
        <v>0</v>
      </c>
      <c r="E44" s="24">
        <f>ม.ค.!Q44</f>
        <v>0</v>
      </c>
      <c r="F44" s="24">
        <f>ก.พ.!Q44</f>
        <v>0</v>
      </c>
      <c r="G44" s="24">
        <f>มี.ค.!Q44</f>
        <v>0</v>
      </c>
      <c r="H44" s="24">
        <f>เม.ย.!Q44</f>
        <v>0</v>
      </c>
      <c r="I44" s="24">
        <f>พ.ค.!Q44</f>
        <v>0</v>
      </c>
      <c r="J44" s="24">
        <f>มิ.ย.!Q44</f>
        <v>0</v>
      </c>
      <c r="K44" s="24">
        <f>ก.ค.!Q44</f>
        <v>0</v>
      </c>
      <c r="L44" s="24">
        <f>ส.ค.!Q44</f>
        <v>0</v>
      </c>
      <c r="M44" s="24">
        <f>ก.ย.!Q44</f>
        <v>0</v>
      </c>
      <c r="N44" s="24">
        <f t="shared" si="0"/>
        <v>0</v>
      </c>
    </row>
    <row r="45" spans="1:14">
      <c r="A45" s="367" t="s">
        <v>568</v>
      </c>
      <c r="B45" s="24">
        <f>ต.ค.!Q45</f>
        <v>0</v>
      </c>
      <c r="C45" s="24">
        <f>พ.ย.!Q45</f>
        <v>0</v>
      </c>
      <c r="D45" s="24">
        <f>ธ.ค.!Q45</f>
        <v>0</v>
      </c>
      <c r="E45" s="24">
        <f>ม.ค.!Q45</f>
        <v>0</v>
      </c>
      <c r="F45" s="24">
        <f>ก.พ.!Q45</f>
        <v>0</v>
      </c>
      <c r="G45" s="24">
        <f>มี.ค.!Q45</f>
        <v>0</v>
      </c>
      <c r="H45" s="24">
        <f>เม.ย.!Q45</f>
        <v>0</v>
      </c>
      <c r="I45" s="24">
        <f>พ.ค.!Q45</f>
        <v>0</v>
      </c>
      <c r="J45" s="24">
        <f>มิ.ย.!Q45</f>
        <v>0</v>
      </c>
      <c r="K45" s="24">
        <f>ก.ค.!Q45</f>
        <v>0</v>
      </c>
      <c r="L45" s="24">
        <f>ส.ค.!Q45</f>
        <v>0</v>
      </c>
      <c r="M45" s="24">
        <f>ก.ย.!Q45</f>
        <v>0</v>
      </c>
      <c r="N45" s="24">
        <f t="shared" si="0"/>
        <v>0</v>
      </c>
    </row>
    <row r="46" spans="1:14">
      <c r="A46" s="363" t="s">
        <v>379</v>
      </c>
      <c r="B46" s="24">
        <f>ต.ค.!Q46</f>
        <v>0</v>
      </c>
      <c r="C46" s="24">
        <f>พ.ย.!Q46</f>
        <v>0</v>
      </c>
      <c r="D46" s="24">
        <f>ธ.ค.!Q46</f>
        <v>0</v>
      </c>
      <c r="E46" s="24">
        <f>ม.ค.!Q46</f>
        <v>0</v>
      </c>
      <c r="F46" s="24">
        <f>ก.พ.!Q46</f>
        <v>0</v>
      </c>
      <c r="G46" s="24">
        <f>มี.ค.!Q46</f>
        <v>0</v>
      </c>
      <c r="H46" s="24">
        <f>เม.ย.!Q46</f>
        <v>0</v>
      </c>
      <c r="I46" s="24">
        <f>พ.ค.!Q46</f>
        <v>0</v>
      </c>
      <c r="J46" s="24">
        <f>มิ.ย.!Q46</f>
        <v>0</v>
      </c>
      <c r="K46" s="24">
        <f>ก.ค.!Q46</f>
        <v>0</v>
      </c>
      <c r="L46" s="24">
        <f>ส.ค.!Q46</f>
        <v>0</v>
      </c>
      <c r="M46" s="24">
        <f>ก.ย.!Q46</f>
        <v>0</v>
      </c>
      <c r="N46" s="24">
        <f t="shared" si="0"/>
        <v>0</v>
      </c>
    </row>
    <row r="47" spans="1:14">
      <c r="A47" s="367" t="s">
        <v>30</v>
      </c>
      <c r="B47" s="24">
        <f>ต.ค.!Q47</f>
        <v>0</v>
      </c>
      <c r="C47" s="24">
        <f>พ.ย.!Q47</f>
        <v>0</v>
      </c>
      <c r="D47" s="24">
        <f>ธ.ค.!Q47</f>
        <v>0</v>
      </c>
      <c r="E47" s="24">
        <f>ม.ค.!Q47</f>
        <v>0</v>
      </c>
      <c r="F47" s="24">
        <f>ก.พ.!Q47</f>
        <v>0</v>
      </c>
      <c r="G47" s="24">
        <f>มี.ค.!Q47</f>
        <v>0</v>
      </c>
      <c r="H47" s="24">
        <f>เม.ย.!Q47</f>
        <v>0</v>
      </c>
      <c r="I47" s="24">
        <f>พ.ค.!Q47</f>
        <v>0</v>
      </c>
      <c r="J47" s="24">
        <f>มิ.ย.!Q47</f>
        <v>0</v>
      </c>
      <c r="K47" s="24">
        <f>ก.ค.!Q47</f>
        <v>0</v>
      </c>
      <c r="L47" s="24">
        <f>ส.ค.!Q47</f>
        <v>0</v>
      </c>
      <c r="M47" s="24">
        <f>ก.ย.!Q47</f>
        <v>0</v>
      </c>
      <c r="N47" s="24">
        <f t="shared" si="0"/>
        <v>0</v>
      </c>
    </row>
    <row r="48" spans="1:14">
      <c r="A48" s="367" t="s">
        <v>6</v>
      </c>
      <c r="B48" s="24">
        <f>ต.ค.!Q48</f>
        <v>0</v>
      </c>
      <c r="C48" s="24">
        <f>พ.ย.!Q48</f>
        <v>0</v>
      </c>
      <c r="D48" s="24">
        <f>ธ.ค.!Q48</f>
        <v>0</v>
      </c>
      <c r="E48" s="24">
        <f>ม.ค.!Q48</f>
        <v>0</v>
      </c>
      <c r="F48" s="24">
        <f>ก.พ.!Q48</f>
        <v>0</v>
      </c>
      <c r="G48" s="24">
        <f>มี.ค.!Q48</f>
        <v>0</v>
      </c>
      <c r="H48" s="24">
        <f>เม.ย.!Q48</f>
        <v>0</v>
      </c>
      <c r="I48" s="24">
        <f>พ.ค.!Q48</f>
        <v>0</v>
      </c>
      <c r="J48" s="24">
        <f>มิ.ย.!Q48</f>
        <v>0</v>
      </c>
      <c r="K48" s="24">
        <f>ก.ค.!Q48</f>
        <v>0</v>
      </c>
      <c r="L48" s="24">
        <f>ส.ค.!Q48</f>
        <v>0</v>
      </c>
      <c r="M48" s="24">
        <f>ก.ย.!Q48</f>
        <v>0</v>
      </c>
      <c r="N48" s="24">
        <f t="shared" si="0"/>
        <v>0</v>
      </c>
    </row>
    <row r="49" spans="1:14">
      <c r="A49" s="367" t="s">
        <v>565</v>
      </c>
      <c r="B49" s="24">
        <f>ต.ค.!Q49</f>
        <v>0</v>
      </c>
      <c r="C49" s="24">
        <f>พ.ย.!Q49</f>
        <v>0</v>
      </c>
      <c r="D49" s="24">
        <f>ธ.ค.!Q49</f>
        <v>0</v>
      </c>
      <c r="E49" s="24">
        <f>ม.ค.!Q49</f>
        <v>0</v>
      </c>
      <c r="F49" s="24">
        <f>ก.พ.!Q49</f>
        <v>0</v>
      </c>
      <c r="G49" s="24">
        <f>มี.ค.!Q49</f>
        <v>0</v>
      </c>
      <c r="H49" s="24">
        <f>เม.ย.!Q49</f>
        <v>0</v>
      </c>
      <c r="I49" s="24">
        <f>พ.ค.!Q49</f>
        <v>0</v>
      </c>
      <c r="J49" s="24">
        <f>มิ.ย.!Q49</f>
        <v>0</v>
      </c>
      <c r="K49" s="24">
        <f>ก.ค.!Q49</f>
        <v>0</v>
      </c>
      <c r="L49" s="24">
        <f>ส.ค.!Q49</f>
        <v>0</v>
      </c>
      <c r="M49" s="24">
        <f>ก.ย.!Q49</f>
        <v>0</v>
      </c>
      <c r="N49" s="24">
        <f t="shared" si="0"/>
        <v>0</v>
      </c>
    </row>
    <row r="50" spans="1:14">
      <c r="A50" s="363" t="s">
        <v>28</v>
      </c>
      <c r="B50" s="24">
        <f>ต.ค.!Q50</f>
        <v>0</v>
      </c>
      <c r="C50" s="24">
        <f>พ.ย.!Q50</f>
        <v>0</v>
      </c>
      <c r="D50" s="24">
        <f>ธ.ค.!Q50</f>
        <v>0</v>
      </c>
      <c r="E50" s="24">
        <f>ม.ค.!Q50</f>
        <v>0</v>
      </c>
      <c r="F50" s="24">
        <f>ก.พ.!Q50</f>
        <v>0</v>
      </c>
      <c r="G50" s="24">
        <f>มี.ค.!Q50</f>
        <v>0</v>
      </c>
      <c r="H50" s="24">
        <f>เม.ย.!Q50</f>
        <v>0</v>
      </c>
      <c r="I50" s="24">
        <f>พ.ค.!Q50</f>
        <v>0</v>
      </c>
      <c r="J50" s="24">
        <f>มิ.ย.!Q50</f>
        <v>0</v>
      </c>
      <c r="K50" s="24">
        <f>ก.ค.!Q50</f>
        <v>0</v>
      </c>
      <c r="L50" s="24">
        <f>ส.ค.!Q50</f>
        <v>0</v>
      </c>
      <c r="M50" s="24">
        <f>ก.ย.!Q50</f>
        <v>0</v>
      </c>
      <c r="N50" s="24">
        <f t="shared" si="0"/>
        <v>0</v>
      </c>
    </row>
    <row r="51" spans="1:14">
      <c r="A51" s="363" t="s">
        <v>620</v>
      </c>
      <c r="B51" s="24">
        <f>ต.ค.!Q51</f>
        <v>0</v>
      </c>
      <c r="C51" s="24">
        <f>พ.ย.!Q51</f>
        <v>0</v>
      </c>
      <c r="D51" s="24">
        <f>ธ.ค.!Q51</f>
        <v>0</v>
      </c>
      <c r="E51" s="24">
        <f>ม.ค.!Q51</f>
        <v>0</v>
      </c>
      <c r="F51" s="24">
        <f>ก.พ.!Q51</f>
        <v>0</v>
      </c>
      <c r="G51" s="24">
        <f>มี.ค.!Q51</f>
        <v>0</v>
      </c>
      <c r="H51" s="24">
        <f>เม.ย.!Q51</f>
        <v>0</v>
      </c>
      <c r="I51" s="24">
        <f>พ.ค.!Q51</f>
        <v>0</v>
      </c>
      <c r="J51" s="24">
        <f>มิ.ย.!Q51</f>
        <v>0</v>
      </c>
      <c r="K51" s="24">
        <f>ก.ค.!Q51</f>
        <v>0</v>
      </c>
      <c r="L51" s="24">
        <f>ส.ค.!Q51</f>
        <v>0</v>
      </c>
      <c r="M51" s="24">
        <f>ก.ย.!Q51</f>
        <v>0</v>
      </c>
      <c r="N51" s="24">
        <f t="shared" si="0"/>
        <v>0</v>
      </c>
    </row>
    <row r="52" spans="1:14">
      <c r="A52" s="363" t="s">
        <v>410</v>
      </c>
      <c r="B52" s="24">
        <f>ต.ค.!Q52</f>
        <v>0</v>
      </c>
      <c r="C52" s="24">
        <f>พ.ย.!Q52</f>
        <v>0</v>
      </c>
      <c r="D52" s="24">
        <f>ธ.ค.!Q52</f>
        <v>0</v>
      </c>
      <c r="E52" s="24">
        <f>ม.ค.!Q52</f>
        <v>0</v>
      </c>
      <c r="F52" s="24">
        <f>ก.พ.!Q52</f>
        <v>0</v>
      </c>
      <c r="G52" s="24">
        <f>มี.ค.!Q52</f>
        <v>0</v>
      </c>
      <c r="H52" s="24">
        <f>เม.ย.!Q52</f>
        <v>0</v>
      </c>
      <c r="I52" s="24">
        <f>พ.ค.!Q52</f>
        <v>0</v>
      </c>
      <c r="J52" s="24">
        <f>มิ.ย.!Q52</f>
        <v>0</v>
      </c>
      <c r="K52" s="24">
        <f>ก.ค.!Q52</f>
        <v>0</v>
      </c>
      <c r="L52" s="24">
        <f>ส.ค.!Q52</f>
        <v>0</v>
      </c>
      <c r="M52" s="24">
        <f>ก.ย.!Q52</f>
        <v>0</v>
      </c>
      <c r="N52" s="24">
        <f t="shared" si="0"/>
        <v>0</v>
      </c>
    </row>
    <row r="53" spans="1:14">
      <c r="A53" s="363" t="s">
        <v>600</v>
      </c>
      <c r="B53" s="24">
        <f>ต.ค.!Q53</f>
        <v>0</v>
      </c>
      <c r="C53" s="24">
        <f>พ.ย.!Q53</f>
        <v>0</v>
      </c>
      <c r="D53" s="24">
        <f>ธ.ค.!Q53</f>
        <v>0</v>
      </c>
      <c r="E53" s="24">
        <f>ม.ค.!Q53</f>
        <v>0</v>
      </c>
      <c r="F53" s="24">
        <f>ก.พ.!Q53</f>
        <v>0</v>
      </c>
      <c r="G53" s="24">
        <f>มี.ค.!Q53</f>
        <v>0</v>
      </c>
      <c r="H53" s="24">
        <f>เม.ย.!Q53</f>
        <v>0</v>
      </c>
      <c r="I53" s="24">
        <f>พ.ค.!Q53</f>
        <v>0</v>
      </c>
      <c r="J53" s="24">
        <f>มิ.ย.!Q53</f>
        <v>0</v>
      </c>
      <c r="K53" s="24">
        <f>ก.ค.!Q53</f>
        <v>0</v>
      </c>
      <c r="L53" s="24">
        <f>ส.ค.!Q53</f>
        <v>0</v>
      </c>
      <c r="M53" s="24">
        <f>ก.ย.!Q53</f>
        <v>0</v>
      </c>
      <c r="N53" s="24">
        <f t="shared" si="0"/>
        <v>0</v>
      </c>
    </row>
    <row r="54" spans="1:14">
      <c r="A54" s="363" t="s">
        <v>574</v>
      </c>
      <c r="B54" s="24">
        <f>ต.ค.!Q54</f>
        <v>0</v>
      </c>
      <c r="C54" s="24">
        <f>พ.ย.!Q54</f>
        <v>0</v>
      </c>
      <c r="D54" s="24">
        <f>ธ.ค.!Q54</f>
        <v>0</v>
      </c>
      <c r="E54" s="24">
        <f>ม.ค.!Q54</f>
        <v>0</v>
      </c>
      <c r="F54" s="24">
        <f>ก.พ.!Q54</f>
        <v>0</v>
      </c>
      <c r="G54" s="24">
        <f>มี.ค.!Q54</f>
        <v>0</v>
      </c>
      <c r="H54" s="24">
        <f>เม.ย.!Q54</f>
        <v>0</v>
      </c>
      <c r="I54" s="24">
        <f>พ.ค.!Q54</f>
        <v>0</v>
      </c>
      <c r="J54" s="24">
        <f>มิ.ย.!Q54</f>
        <v>0</v>
      </c>
      <c r="K54" s="24">
        <f>ก.ค.!Q54</f>
        <v>0</v>
      </c>
      <c r="L54" s="24">
        <f>ส.ค.!Q54</f>
        <v>0</v>
      </c>
      <c r="M54" s="24">
        <f>ก.ย.!Q54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ต.ค.!Q56</f>
        <v>0</v>
      </c>
      <c r="C56" s="24">
        <f>พ.ย.!Q56</f>
        <v>0</v>
      </c>
      <c r="D56" s="24">
        <f>ธ.ค.!Q56</f>
        <v>0</v>
      </c>
      <c r="E56" s="24">
        <f>ม.ค.!Q56</f>
        <v>0</v>
      </c>
      <c r="F56" s="24">
        <f>ก.พ.!Q56</f>
        <v>0</v>
      </c>
      <c r="G56" s="24">
        <f>มี.ค.!Q56</f>
        <v>0</v>
      </c>
      <c r="H56" s="24">
        <f>เม.ย.!Q56</f>
        <v>0</v>
      </c>
      <c r="I56" s="24">
        <f>พ.ค.!Q56</f>
        <v>0</v>
      </c>
      <c r="J56" s="24">
        <f>มิ.ย.!Q56</f>
        <v>0</v>
      </c>
      <c r="K56" s="24">
        <f>ก.ค.!Q56</f>
        <v>0</v>
      </c>
      <c r="L56" s="24">
        <f>ส.ค.!Q56</f>
        <v>0</v>
      </c>
      <c r="M56" s="24">
        <f>ก.ย.!Q56</f>
        <v>0</v>
      </c>
      <c r="N56" s="24">
        <f t="shared" si="0"/>
        <v>0</v>
      </c>
    </row>
    <row r="57" spans="1:14">
      <c r="A57" s="379" t="s">
        <v>237</v>
      </c>
      <c r="B57" s="24">
        <f>ต.ค.!Q57</f>
        <v>0</v>
      </c>
      <c r="C57" s="24">
        <f>พ.ย.!Q57</f>
        <v>0</v>
      </c>
      <c r="D57" s="24">
        <f>ธ.ค.!Q57</f>
        <v>0</v>
      </c>
      <c r="E57" s="24">
        <f>ม.ค.!Q57</f>
        <v>0</v>
      </c>
      <c r="F57" s="24">
        <f>ก.พ.!Q57</f>
        <v>0</v>
      </c>
      <c r="G57" s="24">
        <f>มี.ค.!Q57</f>
        <v>0</v>
      </c>
      <c r="H57" s="24">
        <f>เม.ย.!Q57</f>
        <v>0</v>
      </c>
      <c r="I57" s="24">
        <f>พ.ค.!Q57</f>
        <v>0</v>
      </c>
      <c r="J57" s="24">
        <f>มิ.ย.!Q57</f>
        <v>0</v>
      </c>
      <c r="K57" s="24">
        <f>ก.ค.!Q57</f>
        <v>0</v>
      </c>
      <c r="L57" s="24">
        <f>ส.ค.!Q57</f>
        <v>0</v>
      </c>
      <c r="M57" s="24">
        <f>ก.ย.!Q57</f>
        <v>0</v>
      </c>
      <c r="N57" s="24">
        <f t="shared" si="0"/>
        <v>0</v>
      </c>
    </row>
    <row r="58" spans="1:14">
      <c r="A58" s="363" t="s">
        <v>419</v>
      </c>
      <c r="B58" s="24">
        <f>ต.ค.!Q58</f>
        <v>0</v>
      </c>
      <c r="C58" s="24">
        <f>พ.ย.!Q58</f>
        <v>0</v>
      </c>
      <c r="D58" s="24">
        <f>ธ.ค.!Q58</f>
        <v>0</v>
      </c>
      <c r="E58" s="24">
        <f>ม.ค.!Q58</f>
        <v>0</v>
      </c>
      <c r="F58" s="24">
        <f>ก.พ.!Q58</f>
        <v>0</v>
      </c>
      <c r="G58" s="24">
        <f>มี.ค.!Q58</f>
        <v>0</v>
      </c>
      <c r="H58" s="24">
        <f>เม.ย.!Q58</f>
        <v>0</v>
      </c>
      <c r="I58" s="24">
        <f>พ.ค.!Q58</f>
        <v>0</v>
      </c>
      <c r="J58" s="24">
        <f>มิ.ย.!Q58</f>
        <v>0</v>
      </c>
      <c r="K58" s="24">
        <f>ก.ค.!Q58</f>
        <v>0</v>
      </c>
      <c r="L58" s="24">
        <f>ส.ค.!Q58</f>
        <v>0</v>
      </c>
      <c r="M58" s="24">
        <f>ก.ย.!Q58</f>
        <v>0</v>
      </c>
      <c r="N58" s="24">
        <f t="shared" si="0"/>
        <v>0</v>
      </c>
    </row>
    <row r="59" spans="1:14">
      <c r="A59" s="2" t="s">
        <v>420</v>
      </c>
      <c r="B59" s="24">
        <f>ต.ค.!Q59</f>
        <v>0</v>
      </c>
      <c r="C59" s="24">
        <f>พ.ย.!Q59</f>
        <v>0</v>
      </c>
      <c r="D59" s="24">
        <f>ธ.ค.!Q59</f>
        <v>0</v>
      </c>
      <c r="E59" s="24">
        <f>ม.ค.!Q59</f>
        <v>0</v>
      </c>
      <c r="F59" s="24">
        <f>ก.พ.!Q59</f>
        <v>0</v>
      </c>
      <c r="G59" s="24">
        <f>มี.ค.!Q59</f>
        <v>0</v>
      </c>
      <c r="H59" s="24">
        <f>เม.ย.!Q59</f>
        <v>0</v>
      </c>
      <c r="I59" s="24">
        <f>พ.ค.!Q59</f>
        <v>0</v>
      </c>
      <c r="J59" s="24">
        <f>มิ.ย.!Q59</f>
        <v>0</v>
      </c>
      <c r="K59" s="24">
        <f>ก.ค.!Q59</f>
        <v>0</v>
      </c>
      <c r="L59" s="24">
        <f>ส.ค.!Q59</f>
        <v>0</v>
      </c>
      <c r="M59" s="24">
        <f>ก.ย.!Q59</f>
        <v>0</v>
      </c>
      <c r="N59" s="24">
        <f t="shared" si="0"/>
        <v>0</v>
      </c>
    </row>
    <row r="60" spans="1:14">
      <c r="A60" s="5" t="s">
        <v>421</v>
      </c>
      <c r="B60" s="24">
        <f>ต.ค.!Q60</f>
        <v>0</v>
      </c>
      <c r="C60" s="24">
        <f>พ.ย.!Q60</f>
        <v>0</v>
      </c>
      <c r="D60" s="24">
        <f>ธ.ค.!Q60</f>
        <v>0</v>
      </c>
      <c r="E60" s="24">
        <f>ม.ค.!Q60</f>
        <v>0</v>
      </c>
      <c r="F60" s="24">
        <f>ก.พ.!Q60</f>
        <v>0</v>
      </c>
      <c r="G60" s="24">
        <f>มี.ค.!Q60</f>
        <v>0</v>
      </c>
      <c r="H60" s="24">
        <f>เม.ย.!Q60</f>
        <v>0</v>
      </c>
      <c r="I60" s="24">
        <f>พ.ค.!Q60</f>
        <v>0</v>
      </c>
      <c r="J60" s="24">
        <f>มิ.ย.!Q60</f>
        <v>0</v>
      </c>
      <c r="K60" s="24">
        <f>ก.ค.!Q60</f>
        <v>0</v>
      </c>
      <c r="L60" s="24">
        <f>ส.ค.!Q60</f>
        <v>0</v>
      </c>
      <c r="M60" s="24">
        <f>ก.ย.!Q60</f>
        <v>0</v>
      </c>
      <c r="N60" s="24">
        <f t="shared" si="0"/>
        <v>0</v>
      </c>
    </row>
    <row r="61" spans="1:14">
      <c r="A61" s="5" t="s">
        <v>422</v>
      </c>
      <c r="B61" s="24">
        <f>ต.ค.!Q61</f>
        <v>0</v>
      </c>
      <c r="C61" s="24">
        <f>พ.ย.!Q61</f>
        <v>0</v>
      </c>
      <c r="D61" s="24">
        <f>ธ.ค.!Q61</f>
        <v>0</v>
      </c>
      <c r="E61" s="24">
        <f>ม.ค.!Q61</f>
        <v>0</v>
      </c>
      <c r="F61" s="24">
        <f>ก.พ.!Q61</f>
        <v>0</v>
      </c>
      <c r="G61" s="24">
        <f>มี.ค.!Q61</f>
        <v>0</v>
      </c>
      <c r="H61" s="24">
        <f>เม.ย.!Q61</f>
        <v>0</v>
      </c>
      <c r="I61" s="24">
        <f>พ.ค.!Q61</f>
        <v>0</v>
      </c>
      <c r="J61" s="24">
        <f>มิ.ย.!Q61</f>
        <v>0</v>
      </c>
      <c r="K61" s="24">
        <f>ก.ค.!Q61</f>
        <v>0</v>
      </c>
      <c r="L61" s="24">
        <f>ส.ค.!Q61</f>
        <v>0</v>
      </c>
      <c r="M61" s="24">
        <f>ก.ย.!Q61</f>
        <v>0</v>
      </c>
      <c r="N61" s="24">
        <f t="shared" si="0"/>
        <v>0</v>
      </c>
    </row>
    <row r="62" spans="1:14">
      <c r="A62" s="5" t="s">
        <v>423</v>
      </c>
      <c r="B62" s="24">
        <f>ต.ค.!Q62</f>
        <v>3003900</v>
      </c>
      <c r="C62" s="24">
        <f>พ.ย.!Q62</f>
        <v>0</v>
      </c>
      <c r="D62" s="24">
        <f>ธ.ค.!Q62</f>
        <v>0</v>
      </c>
      <c r="E62" s="24">
        <f>ม.ค.!Q62</f>
        <v>0</v>
      </c>
      <c r="F62" s="24">
        <f>ก.พ.!Q62</f>
        <v>0</v>
      </c>
      <c r="G62" s="24">
        <f>มี.ค.!Q62</f>
        <v>0</v>
      </c>
      <c r="H62" s="24">
        <f>เม.ย.!Q62</f>
        <v>0</v>
      </c>
      <c r="I62" s="24">
        <f>พ.ค.!Q62</f>
        <v>0</v>
      </c>
      <c r="J62" s="24">
        <f>มิ.ย.!Q62</f>
        <v>0</v>
      </c>
      <c r="K62" s="24">
        <f>ก.ค.!Q62</f>
        <v>0</v>
      </c>
      <c r="L62" s="24">
        <f>ส.ค.!Q62</f>
        <v>0</v>
      </c>
      <c r="M62" s="24">
        <f>ก.ย.!Q62</f>
        <v>0</v>
      </c>
      <c r="N62" s="24">
        <f t="shared" si="0"/>
        <v>3003900</v>
      </c>
    </row>
    <row r="63" spans="1:14">
      <c r="A63" s="24" t="s">
        <v>424</v>
      </c>
      <c r="B63" s="24">
        <f>ต.ค.!Q63</f>
        <v>0</v>
      </c>
      <c r="C63" s="24">
        <f>พ.ย.!Q63</f>
        <v>0</v>
      </c>
      <c r="D63" s="24">
        <f>ธ.ค.!Q63</f>
        <v>0</v>
      </c>
      <c r="E63" s="24">
        <f>ม.ค.!Q63</f>
        <v>0</v>
      </c>
      <c r="F63" s="24">
        <f>ก.พ.!Q63</f>
        <v>0</v>
      </c>
      <c r="G63" s="24">
        <f>มี.ค.!Q63</f>
        <v>0</v>
      </c>
      <c r="H63" s="24">
        <f>เม.ย.!Q63</f>
        <v>0</v>
      </c>
      <c r="I63" s="24">
        <f>พ.ค.!Q63</f>
        <v>0</v>
      </c>
      <c r="J63" s="24">
        <f>มิ.ย.!Q63</f>
        <v>0</v>
      </c>
      <c r="K63" s="24">
        <f>ก.ค.!Q63</f>
        <v>0</v>
      </c>
      <c r="L63" s="24">
        <f>ส.ค.!Q63</f>
        <v>0</v>
      </c>
      <c r="M63" s="24">
        <f>ก.ย.!Q63</f>
        <v>0</v>
      </c>
      <c r="N63" s="24">
        <f t="shared" si="0"/>
        <v>0</v>
      </c>
    </row>
    <row r="64" spans="1:14">
      <c r="A64" s="24" t="s">
        <v>425</v>
      </c>
      <c r="B64" s="24">
        <f>ต.ค.!Q64</f>
        <v>0</v>
      </c>
      <c r="C64" s="24">
        <f>พ.ย.!Q64</f>
        <v>0</v>
      </c>
      <c r="D64" s="24">
        <f>ธ.ค.!Q64</f>
        <v>0</v>
      </c>
      <c r="E64" s="24">
        <f>ม.ค.!Q64</f>
        <v>0</v>
      </c>
      <c r="F64" s="24">
        <f>ก.พ.!Q64</f>
        <v>0</v>
      </c>
      <c r="G64" s="24">
        <f>มี.ค.!Q64</f>
        <v>0</v>
      </c>
      <c r="H64" s="24">
        <f>เม.ย.!Q64</f>
        <v>0</v>
      </c>
      <c r="I64" s="24">
        <f>พ.ค.!Q64</f>
        <v>0</v>
      </c>
      <c r="J64" s="24">
        <f>มิ.ย.!Q64</f>
        <v>0</v>
      </c>
      <c r="K64" s="24">
        <f>ก.ค.!Q64</f>
        <v>0</v>
      </c>
      <c r="L64" s="24">
        <f>ส.ค.!Q64</f>
        <v>0</v>
      </c>
      <c r="M64" s="24">
        <f>ก.ย.!Q64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ต.ค.!Q65</f>
        <v>0</v>
      </c>
      <c r="C65" s="56">
        <f>พ.ย.!Q65</f>
        <v>0</v>
      </c>
      <c r="D65" s="56">
        <f>ธ.ค.!Q65</f>
        <v>0</v>
      </c>
      <c r="E65" s="56">
        <f>ม.ค.!Q65</f>
        <v>0</v>
      </c>
      <c r="F65" s="56">
        <f>ก.พ.!Q65</f>
        <v>0</v>
      </c>
      <c r="G65" s="56">
        <f>มี.ค.!Q65</f>
        <v>0</v>
      </c>
      <c r="H65" s="56">
        <f>เม.ย.!Q65</f>
        <v>0</v>
      </c>
      <c r="I65" s="56">
        <f>พ.ค.!Q65</f>
        <v>0</v>
      </c>
      <c r="J65" s="56">
        <f>มิ.ย.!Q65</f>
        <v>0</v>
      </c>
      <c r="K65" s="56">
        <f>ก.ค.!Q65</f>
        <v>0</v>
      </c>
      <c r="L65" s="56">
        <f>ส.ค.!Q65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3355317.0300000003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3355317.0300000003</v>
      </c>
    </row>
    <row r="67" spans="1:15">
      <c r="A67" s="29" t="s">
        <v>434</v>
      </c>
      <c r="B67" s="30"/>
      <c r="C67" s="30"/>
      <c r="D67" s="30"/>
      <c r="E67" s="30"/>
      <c r="F67" s="30">
        <f>ก.พ.!Q67</f>
        <v>0</v>
      </c>
      <c r="G67" s="30">
        <f>มี.ค.!Q67</f>
        <v>0</v>
      </c>
      <c r="H67" s="30">
        <f>เม.ย.!Q67</f>
        <v>0</v>
      </c>
      <c r="I67" s="30">
        <f>พ.ค.!Q67</f>
        <v>0</v>
      </c>
      <c r="J67" s="30">
        <f>มิ.ย.!Q67</f>
        <v>0</v>
      </c>
      <c r="K67" s="30">
        <f>ก.ค.!Q67</f>
        <v>0</v>
      </c>
      <c r="L67" s="30">
        <f>ส.ค.!Q67</f>
        <v>0</v>
      </c>
      <c r="M67" s="30"/>
      <c r="N67" s="30"/>
    </row>
    <row r="68" spans="1:15">
      <c r="A68" s="23" t="s">
        <v>391</v>
      </c>
      <c r="B68" s="24">
        <f>ต.ค.!Q68</f>
        <v>0</v>
      </c>
      <c r="C68" s="24">
        <f>พ.ย.!Q68</f>
        <v>0</v>
      </c>
      <c r="D68" s="24">
        <f>ธ.ค.!Q68</f>
        <v>0</v>
      </c>
      <c r="E68" s="24">
        <f>ม.ค.!Q68</f>
        <v>0</v>
      </c>
      <c r="F68" s="24">
        <f>ก.พ.!Q68</f>
        <v>0</v>
      </c>
      <c r="G68" s="24">
        <f>มี.ค.!Q68</f>
        <v>0</v>
      </c>
      <c r="H68" s="24">
        <f>เม.ย.!Q68</f>
        <v>0</v>
      </c>
      <c r="I68" s="24">
        <f>พ.ค.!Q68</f>
        <v>0</v>
      </c>
      <c r="J68" s="24">
        <f>มิ.ย.!Q68</f>
        <v>0</v>
      </c>
      <c r="K68" s="24">
        <f>ก.ค.!Q68</f>
        <v>0</v>
      </c>
      <c r="L68" s="24">
        <f>ส.ค.!Q68</f>
        <v>0</v>
      </c>
      <c r="M68" s="24">
        <f>ก.ย.!Q68</f>
        <v>0</v>
      </c>
      <c r="N68" s="24">
        <f t="shared" si="0"/>
        <v>0</v>
      </c>
    </row>
    <row r="69" spans="1:15">
      <c r="A69" s="24" t="s">
        <v>436</v>
      </c>
      <c r="B69" s="24">
        <f>ต.ค.!Q69</f>
        <v>0</v>
      </c>
      <c r="C69" s="24">
        <f>พ.ย.!Q69</f>
        <v>0</v>
      </c>
      <c r="D69" s="24">
        <f>ธ.ค.!Q69</f>
        <v>0</v>
      </c>
      <c r="E69" s="24">
        <f>ม.ค.!Q69</f>
        <v>0</v>
      </c>
      <c r="F69" s="24">
        <f>ก.พ.!Q69</f>
        <v>0</v>
      </c>
      <c r="G69" s="24">
        <f>มี.ค.!Q69</f>
        <v>0</v>
      </c>
      <c r="H69" s="24">
        <f>เม.ย.!Q69</f>
        <v>0</v>
      </c>
      <c r="I69" s="24">
        <f>พ.ค.!Q69</f>
        <v>0</v>
      </c>
      <c r="J69" s="24">
        <f>มิ.ย.!Q69</f>
        <v>0</v>
      </c>
      <c r="K69" s="24">
        <f>ก.ค.!Q69</f>
        <v>0</v>
      </c>
      <c r="L69" s="24">
        <f>ส.ค.!Q69</f>
        <v>0</v>
      </c>
      <c r="M69" s="24">
        <f>ก.ย.!Q69</f>
        <v>0</v>
      </c>
      <c r="N69" s="24">
        <f t="shared" si="0"/>
        <v>0</v>
      </c>
    </row>
    <row r="70" spans="1:15">
      <c r="A70" s="24" t="s">
        <v>380</v>
      </c>
      <c r="B70" s="24">
        <f>ต.ค.!Q70</f>
        <v>0</v>
      </c>
      <c r="C70" s="24">
        <f>พ.ย.!Q70</f>
        <v>0</v>
      </c>
      <c r="D70" s="24">
        <f>ธ.ค.!Q70</f>
        <v>0</v>
      </c>
      <c r="E70" s="24">
        <f>ม.ค.!Q70</f>
        <v>0</v>
      </c>
      <c r="F70" s="24">
        <f>ก.พ.!Q70</f>
        <v>0</v>
      </c>
      <c r="G70" s="24">
        <f>มี.ค.!Q70</f>
        <v>0</v>
      </c>
      <c r="H70" s="24">
        <f>เม.ย.!Q70</f>
        <v>0</v>
      </c>
      <c r="I70" s="24">
        <f>พ.ค.!Q70</f>
        <v>0</v>
      </c>
      <c r="J70" s="24">
        <f>มิ.ย.!Q70</f>
        <v>0</v>
      </c>
      <c r="K70" s="24">
        <f>ก.ค.!Q70</f>
        <v>0</v>
      </c>
      <c r="L70" s="24">
        <f>ส.ค.!Q70</f>
        <v>0</v>
      </c>
      <c r="M70" s="24">
        <f>ก.ย.!Q70</f>
        <v>0</v>
      </c>
      <c r="N70" s="24">
        <f t="shared" si="0"/>
        <v>0</v>
      </c>
    </row>
    <row r="71" spans="1:15">
      <c r="A71" s="24" t="s">
        <v>268</v>
      </c>
      <c r="B71" s="24">
        <f>ต.ค.!Q71</f>
        <v>0</v>
      </c>
      <c r="C71" s="24">
        <f>พ.ย.!Q71</f>
        <v>0</v>
      </c>
      <c r="D71" s="24">
        <f>ธ.ค.!Q71</f>
        <v>0</v>
      </c>
      <c r="E71" s="24">
        <f>ม.ค.!Q71</f>
        <v>0</v>
      </c>
      <c r="F71" s="24">
        <f>ก.พ.!Q71</f>
        <v>0</v>
      </c>
      <c r="G71" s="24">
        <f>มี.ค.!Q71</f>
        <v>0</v>
      </c>
      <c r="H71" s="24">
        <f>เม.ย.!Q71</f>
        <v>0</v>
      </c>
      <c r="I71" s="24">
        <f>พ.ค.!Q71</f>
        <v>0</v>
      </c>
      <c r="J71" s="24">
        <f>มิ.ย.!Q71</f>
        <v>0</v>
      </c>
      <c r="K71" s="24">
        <f>ก.ค.!Q71</f>
        <v>0</v>
      </c>
      <c r="L71" s="24">
        <f>ส.ค.!Q71</f>
        <v>0</v>
      </c>
      <c r="M71" s="24">
        <f>ก.ย.!Q71</f>
        <v>0</v>
      </c>
      <c r="N71" s="24">
        <f t="shared" si="0"/>
        <v>0</v>
      </c>
    </row>
    <row r="72" spans="1:15">
      <c r="A72" s="24" t="s">
        <v>269</v>
      </c>
      <c r="B72" s="24">
        <f>ต.ค.!Q72</f>
        <v>15000</v>
      </c>
      <c r="C72" s="24">
        <f>พ.ย.!Q72</f>
        <v>0</v>
      </c>
      <c r="D72" s="24">
        <f>ธ.ค.!Q72</f>
        <v>0</v>
      </c>
      <c r="E72" s="24">
        <f>ม.ค.!Q72</f>
        <v>0</v>
      </c>
      <c r="F72" s="24">
        <f>ก.พ.!Q72</f>
        <v>0</v>
      </c>
      <c r="G72" s="24">
        <f>มี.ค.!Q72</f>
        <v>0</v>
      </c>
      <c r="H72" s="24">
        <f>เม.ย.!Q72</f>
        <v>0</v>
      </c>
      <c r="I72" s="24">
        <f>พ.ค.!Q72</f>
        <v>0</v>
      </c>
      <c r="J72" s="24">
        <f>มิ.ย.!Q72</f>
        <v>0</v>
      </c>
      <c r="K72" s="24">
        <f>ก.ค.!Q72</f>
        <v>0</v>
      </c>
      <c r="L72" s="24">
        <f>ส.ค.!Q72</f>
        <v>0</v>
      </c>
      <c r="M72" s="24">
        <f>ก.ย.!Q72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ต.ค.!Q73</f>
        <v>0</v>
      </c>
      <c r="C73" s="24">
        <f>พ.ย.!Q73</f>
        <v>0</v>
      </c>
      <c r="D73" s="24">
        <f>ธ.ค.!Q73</f>
        <v>0</v>
      </c>
      <c r="E73" s="24">
        <f>ม.ค.!Q73</f>
        <v>0</v>
      </c>
      <c r="F73" s="24">
        <f>ก.พ.!Q73</f>
        <v>0</v>
      </c>
      <c r="G73" s="24">
        <f>มี.ค.!Q73</f>
        <v>0</v>
      </c>
      <c r="H73" s="24">
        <f>เม.ย.!Q73</f>
        <v>0</v>
      </c>
      <c r="I73" s="24">
        <f>พ.ค.!Q73</f>
        <v>0</v>
      </c>
      <c r="J73" s="24">
        <f>มิ.ย.!Q73</f>
        <v>0</v>
      </c>
      <c r="K73" s="24">
        <f>ก.ค.!Q73</f>
        <v>0</v>
      </c>
      <c r="L73" s="24">
        <f>ส.ค.!Q73</f>
        <v>0</v>
      </c>
      <c r="M73" s="24">
        <f>ก.ย.!Q73</f>
        <v>0</v>
      </c>
      <c r="N73" s="24">
        <f t="shared" si="0"/>
        <v>0</v>
      </c>
    </row>
    <row r="74" spans="1:15">
      <c r="A74" s="31" t="s">
        <v>566</v>
      </c>
      <c r="B74" s="24">
        <f>ต.ค.!Q74</f>
        <v>0</v>
      </c>
      <c r="C74" s="24">
        <f>พ.ย.!Q74</f>
        <v>0</v>
      </c>
      <c r="D74" s="24">
        <f>ธ.ค.!Q74</f>
        <v>0</v>
      </c>
      <c r="E74" s="24">
        <f>ม.ค.!Q74</f>
        <v>0</v>
      </c>
      <c r="F74" s="24">
        <f>ก.พ.!Q74</f>
        <v>0</v>
      </c>
      <c r="G74" s="24">
        <f>มี.ค.!Q74</f>
        <v>0</v>
      </c>
      <c r="H74" s="24">
        <f>เม.ย.!Q74</f>
        <v>0</v>
      </c>
      <c r="I74" s="24">
        <f>พ.ค.!Q74</f>
        <v>0</v>
      </c>
      <c r="J74" s="24">
        <f>มิ.ย.!Q74</f>
        <v>0</v>
      </c>
      <c r="K74" s="24">
        <f>ก.ค.!Q74</f>
        <v>0</v>
      </c>
      <c r="L74" s="24">
        <f>ส.ค.!Q74</f>
        <v>0</v>
      </c>
      <c r="M74" s="24">
        <f>ก.ย.!Q74</f>
        <v>0</v>
      </c>
      <c r="N74" s="24">
        <f t="shared" si="0"/>
        <v>0</v>
      </c>
    </row>
    <row r="75" spans="1:15">
      <c r="A75" s="24" t="s">
        <v>271</v>
      </c>
      <c r="B75" s="24">
        <f>ต.ค.!Q75</f>
        <v>0</v>
      </c>
      <c r="C75" s="24">
        <f>พ.ย.!Q75</f>
        <v>0</v>
      </c>
      <c r="D75" s="24">
        <f>ธ.ค.!Q75</f>
        <v>0</v>
      </c>
      <c r="E75" s="24">
        <f>ม.ค.!Q75</f>
        <v>0</v>
      </c>
      <c r="F75" s="24">
        <f>ก.พ.!Q75</f>
        <v>0</v>
      </c>
      <c r="G75" s="24">
        <f>มี.ค.!Q75</f>
        <v>0</v>
      </c>
      <c r="H75" s="24">
        <f>เม.ย.!Q75</f>
        <v>0</v>
      </c>
      <c r="I75" s="24">
        <f>พ.ค.!Q75</f>
        <v>0</v>
      </c>
      <c r="J75" s="24">
        <f>มิ.ย.!Q75</f>
        <v>0</v>
      </c>
      <c r="K75" s="24">
        <f>ก.ค.!Q75</f>
        <v>0</v>
      </c>
      <c r="L75" s="24">
        <f>ส.ค.!Q75</f>
        <v>0</v>
      </c>
      <c r="M75" s="24">
        <f>ก.ย.!Q75</f>
        <v>0</v>
      </c>
      <c r="N75" s="24">
        <f t="shared" si="0"/>
        <v>0</v>
      </c>
    </row>
    <row r="76" spans="1:15">
      <c r="A76" s="31" t="s">
        <v>615</v>
      </c>
      <c r="B76" s="24">
        <f>ต.ค.!Q76</f>
        <v>0</v>
      </c>
      <c r="C76" s="24">
        <f>พ.ย.!Q76</f>
        <v>0</v>
      </c>
      <c r="D76" s="24">
        <f>ธ.ค.!Q76</f>
        <v>0</v>
      </c>
      <c r="E76" s="24">
        <f>ม.ค.!Q76</f>
        <v>0</v>
      </c>
      <c r="F76" s="24">
        <f>ก.พ.!Q76</f>
        <v>0</v>
      </c>
      <c r="G76" s="24">
        <f>มี.ค.!Q76</f>
        <v>0</v>
      </c>
      <c r="H76" s="24">
        <f>เม.ย.!Q76</f>
        <v>0</v>
      </c>
      <c r="I76" s="24">
        <f>พ.ค.!Q76</f>
        <v>0</v>
      </c>
      <c r="J76" s="24">
        <f>มิ.ย.!Q76</f>
        <v>0</v>
      </c>
      <c r="K76" s="24">
        <f>ก.ค.!Q76</f>
        <v>0</v>
      </c>
      <c r="L76" s="24">
        <f>ส.ค.!Q76</f>
        <v>0</v>
      </c>
      <c r="M76" s="24">
        <f>ก.ย.!Q76</f>
        <v>0</v>
      </c>
      <c r="N76" s="24">
        <f t="shared" si="0"/>
        <v>0</v>
      </c>
    </row>
    <row r="77" spans="1:15">
      <c r="A77" s="24" t="s">
        <v>289</v>
      </c>
      <c r="B77" s="24">
        <f>ต.ค.!Q77</f>
        <v>0</v>
      </c>
      <c r="C77" s="24">
        <f>พ.ย.!Q77</f>
        <v>0</v>
      </c>
      <c r="D77" s="24">
        <f>ธ.ค.!Q77</f>
        <v>0</v>
      </c>
      <c r="E77" s="24">
        <f>ม.ค.!Q77</f>
        <v>0</v>
      </c>
      <c r="F77" s="24">
        <f>ก.พ.!Q77</f>
        <v>0</v>
      </c>
      <c r="G77" s="24">
        <f>มี.ค.!Q77</f>
        <v>0</v>
      </c>
      <c r="H77" s="24">
        <f>เม.ย.!Q77</f>
        <v>0</v>
      </c>
      <c r="I77" s="24">
        <f>พ.ค.!Q77</f>
        <v>0</v>
      </c>
      <c r="J77" s="24">
        <f>มิ.ย.!Q77</f>
        <v>0</v>
      </c>
      <c r="K77" s="24">
        <f>ก.ค.!Q77</f>
        <v>0</v>
      </c>
      <c r="L77" s="24">
        <f>ส.ค.!Q77</f>
        <v>0</v>
      </c>
      <c r="M77" s="24">
        <f>ก.ย.!Q77</f>
        <v>0</v>
      </c>
      <c r="N77" s="24">
        <f t="shared" si="0"/>
        <v>0</v>
      </c>
    </row>
    <row r="78" spans="1:15">
      <c r="A78" s="24" t="s">
        <v>381</v>
      </c>
      <c r="B78" s="24">
        <f>ต.ค.!Q78</f>
        <v>0</v>
      </c>
      <c r="C78" s="24">
        <f>พ.ย.!Q78</f>
        <v>0</v>
      </c>
      <c r="D78" s="24">
        <f>ธ.ค.!Q78</f>
        <v>0</v>
      </c>
      <c r="E78" s="24">
        <f>ม.ค.!Q78</f>
        <v>0</v>
      </c>
      <c r="F78" s="24">
        <f>ก.พ.!Q78</f>
        <v>0</v>
      </c>
      <c r="G78" s="24">
        <f>มี.ค.!Q78</f>
        <v>0</v>
      </c>
      <c r="H78" s="24">
        <f>เม.ย.!Q78</f>
        <v>0</v>
      </c>
      <c r="I78" s="24">
        <f>พ.ค.!Q78</f>
        <v>0</v>
      </c>
      <c r="J78" s="24">
        <f>มิ.ย.!Q78</f>
        <v>0</v>
      </c>
      <c r="K78" s="24">
        <f>ก.ค.!Q78</f>
        <v>0</v>
      </c>
      <c r="L78" s="24">
        <f>ส.ค.!Q78</f>
        <v>0</v>
      </c>
      <c r="M78" s="24">
        <f>ก.ย.!Q78</f>
        <v>0</v>
      </c>
      <c r="N78" s="24">
        <f t="shared" si="0"/>
        <v>0</v>
      </c>
    </row>
    <row r="79" spans="1:15">
      <c r="A79" s="31" t="s">
        <v>17</v>
      </c>
      <c r="B79" s="24">
        <f>ต.ค.!Q79</f>
        <v>0</v>
      </c>
      <c r="C79" s="24">
        <f>พ.ย.!Q79</f>
        <v>0</v>
      </c>
      <c r="D79" s="24">
        <f>ธ.ค.!Q79</f>
        <v>0</v>
      </c>
      <c r="E79" s="24">
        <f>ม.ค.!Q79</f>
        <v>0</v>
      </c>
      <c r="F79" s="24">
        <f>ก.พ.!Q79</f>
        <v>0</v>
      </c>
      <c r="G79" s="24">
        <f>มี.ค.!Q79</f>
        <v>0</v>
      </c>
      <c r="H79" s="24">
        <f>เม.ย.!Q79</f>
        <v>0</v>
      </c>
      <c r="I79" s="24">
        <f>พ.ค.!Q79</f>
        <v>0</v>
      </c>
      <c r="J79" s="24">
        <f>มิ.ย.!Q79</f>
        <v>0</v>
      </c>
      <c r="K79" s="24">
        <f>ก.ค.!Q79</f>
        <v>0</v>
      </c>
      <c r="L79" s="24">
        <f>ส.ค.!Q79</f>
        <v>0</v>
      </c>
      <c r="M79" s="24">
        <f>ก.ย.!Q79</f>
        <v>0</v>
      </c>
      <c r="N79" s="24">
        <f t="shared" si="0"/>
        <v>0</v>
      </c>
    </row>
    <row r="80" spans="1:15">
      <c r="A80" s="31" t="s">
        <v>622</v>
      </c>
      <c r="B80" s="24">
        <f>ต.ค.!Q80</f>
        <v>0</v>
      </c>
      <c r="C80" s="24">
        <f>พ.ย.!Q80</f>
        <v>0</v>
      </c>
      <c r="D80" s="24">
        <f>ธ.ค.!Q80</f>
        <v>0</v>
      </c>
      <c r="E80" s="24">
        <f>ม.ค.!Q80</f>
        <v>0</v>
      </c>
      <c r="F80" s="24">
        <f>ก.พ.!Q80</f>
        <v>0</v>
      </c>
      <c r="G80" s="24">
        <f>มี.ค.!Q80</f>
        <v>0</v>
      </c>
      <c r="H80" s="24">
        <f>เม.ย.!Q80</f>
        <v>0</v>
      </c>
      <c r="I80" s="24">
        <f>พ.ค.!Q80</f>
        <v>0</v>
      </c>
      <c r="J80" s="24">
        <f>มิ.ย.!Q80</f>
        <v>0</v>
      </c>
      <c r="K80" s="24">
        <f>ก.ค.!Q80</f>
        <v>0</v>
      </c>
      <c r="L80" s="24">
        <f>ส.ค.!Q80</f>
        <v>0</v>
      </c>
      <c r="M80" s="24">
        <f>ก.ย.!Q80</f>
        <v>0</v>
      </c>
      <c r="N80" s="24">
        <f t="shared" si="0"/>
        <v>0</v>
      </c>
    </row>
    <row r="81" spans="1:14">
      <c r="A81" s="24" t="s">
        <v>438</v>
      </c>
      <c r="B81" s="24">
        <f>ต.ค.!Q81</f>
        <v>0</v>
      </c>
      <c r="C81" s="24">
        <f>พ.ย.!Q81</f>
        <v>0</v>
      </c>
      <c r="D81" s="24">
        <f>ธ.ค.!Q81</f>
        <v>0</v>
      </c>
      <c r="E81" s="24">
        <f>ม.ค.!Q81</f>
        <v>0</v>
      </c>
      <c r="F81" s="24">
        <f>ก.พ.!Q81</f>
        <v>0</v>
      </c>
      <c r="G81" s="24">
        <f>มี.ค.!Q81</f>
        <v>0</v>
      </c>
      <c r="H81" s="24">
        <f>เม.ย.!Q81</f>
        <v>0</v>
      </c>
      <c r="I81" s="24">
        <f>พ.ค.!Q81</f>
        <v>0</v>
      </c>
      <c r="J81" s="24">
        <f>มิ.ย.!Q81</f>
        <v>0</v>
      </c>
      <c r="K81" s="24">
        <f>ก.ค.!Q81</f>
        <v>0</v>
      </c>
      <c r="L81" s="24">
        <f>ส.ค.!Q81</f>
        <v>0</v>
      </c>
      <c r="M81" s="24">
        <f>ก.ย.!Q81</f>
        <v>0</v>
      </c>
      <c r="N81" s="24">
        <f t="shared" si="0"/>
        <v>0</v>
      </c>
    </row>
    <row r="82" spans="1:14">
      <c r="A82" s="24" t="s">
        <v>608</v>
      </c>
      <c r="B82" s="24">
        <f>ต.ค.!Q82</f>
        <v>0</v>
      </c>
      <c r="C82" s="24">
        <f>พ.ย.!Q82</f>
        <v>0</v>
      </c>
      <c r="D82" s="24">
        <f>ธ.ค.!Q82</f>
        <v>0</v>
      </c>
      <c r="E82" s="24">
        <f>ม.ค.!Q82</f>
        <v>0</v>
      </c>
      <c r="F82" s="24">
        <f>ก.พ.!Q82</f>
        <v>0</v>
      </c>
      <c r="G82" s="24">
        <f>มี.ค.!Q82</f>
        <v>0</v>
      </c>
      <c r="H82" s="24">
        <f>เม.ย.!Q82</f>
        <v>0</v>
      </c>
      <c r="I82" s="24">
        <f>พ.ค.!Q82</f>
        <v>0</v>
      </c>
      <c r="J82" s="24">
        <f>มิ.ย.!Q82</f>
        <v>0</v>
      </c>
      <c r="K82" s="24">
        <f>ก.ค.!Q82</f>
        <v>0</v>
      </c>
      <c r="L82" s="24">
        <f>ส.ค.!Q82</f>
        <v>0</v>
      </c>
      <c r="M82" s="24">
        <f>ก.ย.!Q82</f>
        <v>0</v>
      </c>
      <c r="N82" s="24">
        <f t="shared" si="0"/>
        <v>0</v>
      </c>
    </row>
    <row r="83" spans="1:14">
      <c r="A83" s="24" t="s">
        <v>382</v>
      </c>
      <c r="B83" s="24">
        <f>ต.ค.!Q83</f>
        <v>0</v>
      </c>
      <c r="C83" s="24">
        <f>พ.ย.!Q83</f>
        <v>0</v>
      </c>
      <c r="D83" s="24">
        <f>ธ.ค.!Q83</f>
        <v>0</v>
      </c>
      <c r="E83" s="24">
        <f>ม.ค.!Q83</f>
        <v>0</v>
      </c>
      <c r="F83" s="24">
        <f>ก.พ.!Q83</f>
        <v>0</v>
      </c>
      <c r="G83" s="24">
        <f>มี.ค.!Q83</f>
        <v>0</v>
      </c>
      <c r="H83" s="24">
        <f>เม.ย.!Q83</f>
        <v>0</v>
      </c>
      <c r="I83" s="24">
        <f>พ.ค.!Q83</f>
        <v>0</v>
      </c>
      <c r="J83" s="24">
        <f>มิ.ย.!Q83</f>
        <v>0</v>
      </c>
      <c r="K83" s="24">
        <f>ก.ค.!Q83</f>
        <v>0</v>
      </c>
      <c r="L83" s="24">
        <f>ส.ค.!Q83</f>
        <v>0</v>
      </c>
      <c r="M83" s="24">
        <f>ก.ย.!Q83</f>
        <v>0</v>
      </c>
      <c r="N83" s="24">
        <f t="shared" si="0"/>
        <v>0</v>
      </c>
    </row>
    <row r="84" spans="1:14">
      <c r="A84" s="24" t="s">
        <v>384</v>
      </c>
      <c r="B84" s="24">
        <f>ต.ค.!Q84</f>
        <v>0</v>
      </c>
      <c r="C84" s="24">
        <f>พ.ย.!Q84</f>
        <v>0</v>
      </c>
      <c r="D84" s="24">
        <f>ธ.ค.!Q84</f>
        <v>0</v>
      </c>
      <c r="E84" s="24">
        <f>ม.ค.!Q84</f>
        <v>0</v>
      </c>
      <c r="F84" s="24">
        <f>ก.พ.!Q84</f>
        <v>0</v>
      </c>
      <c r="G84" s="24">
        <f>มี.ค.!Q84</f>
        <v>0</v>
      </c>
      <c r="H84" s="24">
        <f>เม.ย.!Q84</f>
        <v>0</v>
      </c>
      <c r="I84" s="24">
        <f>พ.ค.!Q84</f>
        <v>0</v>
      </c>
      <c r="J84" s="24">
        <f>มิ.ย.!Q84</f>
        <v>0</v>
      </c>
      <c r="K84" s="24">
        <f>ก.ค.!Q84</f>
        <v>0</v>
      </c>
      <c r="L84" s="24">
        <f>ส.ค.!Q84</f>
        <v>0</v>
      </c>
      <c r="M84" s="24">
        <f>ก.ย.!Q84</f>
        <v>0</v>
      </c>
      <c r="N84" s="24">
        <f t="shared" si="0"/>
        <v>0</v>
      </c>
    </row>
    <row r="85" spans="1:14">
      <c r="A85" s="24" t="s">
        <v>609</v>
      </c>
      <c r="B85" s="24">
        <f>ต.ค.!Q85</f>
        <v>750</v>
      </c>
      <c r="C85" s="24">
        <f>พ.ย.!Q85</f>
        <v>0</v>
      </c>
      <c r="D85" s="24">
        <f>ธ.ค.!Q85</f>
        <v>0</v>
      </c>
      <c r="E85" s="24">
        <f>ม.ค.!Q85</f>
        <v>0</v>
      </c>
      <c r="F85" s="24">
        <f>ก.พ.!Q85</f>
        <v>0</v>
      </c>
      <c r="G85" s="24">
        <f>มี.ค.!Q85</f>
        <v>0</v>
      </c>
      <c r="H85" s="24">
        <f>เม.ย.!Q85</f>
        <v>0</v>
      </c>
      <c r="I85" s="24">
        <f>พ.ค.!Q85</f>
        <v>0</v>
      </c>
      <c r="J85" s="24">
        <f>มิ.ย.!Q85</f>
        <v>0</v>
      </c>
      <c r="K85" s="24">
        <f>ก.ค.!Q85</f>
        <v>0</v>
      </c>
      <c r="L85" s="24">
        <f>ส.ค.!Q85</f>
        <v>0</v>
      </c>
      <c r="M85" s="24">
        <f>ก.ย.!Q85</f>
        <v>0</v>
      </c>
      <c r="N85" s="24">
        <f t="shared" si="0"/>
        <v>750</v>
      </c>
    </row>
    <row r="86" spans="1:14">
      <c r="A86" s="24" t="s">
        <v>610</v>
      </c>
      <c r="B86" s="24">
        <f>ต.ค.!Q86</f>
        <v>0</v>
      </c>
      <c r="C86" s="24">
        <f>พ.ย.!Q86</f>
        <v>0</v>
      </c>
      <c r="D86" s="24">
        <f>ธ.ค.!Q86</f>
        <v>0</v>
      </c>
      <c r="E86" s="24">
        <f>ม.ค.!Q86</f>
        <v>0</v>
      </c>
      <c r="F86" s="24">
        <f>ก.พ.!Q86</f>
        <v>0</v>
      </c>
      <c r="G86" s="24">
        <f>มี.ค.!Q86</f>
        <v>0</v>
      </c>
      <c r="H86" s="24">
        <f>เม.ย.!Q86</f>
        <v>0</v>
      </c>
      <c r="I86" s="24">
        <f>พ.ค.!Q86</f>
        <v>0</v>
      </c>
      <c r="J86" s="24">
        <f>มิ.ย.!Q86</f>
        <v>0</v>
      </c>
      <c r="K86" s="24">
        <f>ก.ค.!Q86</f>
        <v>0</v>
      </c>
      <c r="L86" s="24">
        <f>ส.ค.!Q86</f>
        <v>0</v>
      </c>
      <c r="M86" s="24">
        <f>ก.ย.!Q86</f>
        <v>0</v>
      </c>
      <c r="N86" s="24">
        <f t="shared" si="0"/>
        <v>0</v>
      </c>
    </row>
    <row r="87" spans="1:14">
      <c r="A87" s="24" t="s">
        <v>611</v>
      </c>
      <c r="B87" s="24">
        <f>ต.ค.!Q87</f>
        <v>0</v>
      </c>
      <c r="C87" s="24">
        <f>พ.ย.!Q87</f>
        <v>0</v>
      </c>
      <c r="D87" s="24">
        <f>ธ.ค.!Q87</f>
        <v>0</v>
      </c>
      <c r="E87" s="24">
        <f>ม.ค.!Q87</f>
        <v>0</v>
      </c>
      <c r="F87" s="24">
        <f>ก.พ.!Q87</f>
        <v>0</v>
      </c>
      <c r="G87" s="24">
        <f>มี.ค.!Q87</f>
        <v>0</v>
      </c>
      <c r="H87" s="24">
        <f>เม.ย.!Q87</f>
        <v>0</v>
      </c>
      <c r="I87" s="24">
        <f>พ.ค.!Q87</f>
        <v>0</v>
      </c>
      <c r="J87" s="24">
        <f>มิ.ย.!Q87</f>
        <v>0</v>
      </c>
      <c r="K87" s="24">
        <f>ก.ค.!Q87</f>
        <v>0</v>
      </c>
      <c r="L87" s="24">
        <f>ส.ค.!Q87</f>
        <v>0</v>
      </c>
      <c r="M87" s="24">
        <f>ก.ย.!Q87</f>
        <v>0</v>
      </c>
      <c r="N87" s="24">
        <f t="shared" si="0"/>
        <v>0</v>
      </c>
    </row>
    <row r="88" spans="1:14">
      <c r="A88" s="31" t="s">
        <v>215</v>
      </c>
      <c r="B88" s="24">
        <f>ต.ค.!Q88</f>
        <v>0</v>
      </c>
      <c r="C88" s="24">
        <f>พ.ย.!Q88</f>
        <v>0</v>
      </c>
      <c r="D88" s="24">
        <f>ธ.ค.!Q88</f>
        <v>0</v>
      </c>
      <c r="E88" s="24">
        <f>ม.ค.!Q88</f>
        <v>0</v>
      </c>
      <c r="F88" s="24">
        <f>ก.พ.!Q88</f>
        <v>0</v>
      </c>
      <c r="G88" s="24">
        <f>มี.ค.!Q88</f>
        <v>0</v>
      </c>
      <c r="H88" s="24">
        <f>เม.ย.!Q88</f>
        <v>0</v>
      </c>
      <c r="I88" s="24">
        <f>พ.ค.!Q88</f>
        <v>0</v>
      </c>
      <c r="J88" s="24">
        <f>มิ.ย.!Q88</f>
        <v>0</v>
      </c>
      <c r="K88" s="24">
        <f>ก.ค.!Q88</f>
        <v>0</v>
      </c>
      <c r="L88" s="24">
        <f>ส.ค.!Q88</f>
        <v>0</v>
      </c>
      <c r="M88" s="24">
        <f>ก.ย.!Q88</f>
        <v>0</v>
      </c>
      <c r="N88" s="24">
        <f t="shared" si="0"/>
        <v>0</v>
      </c>
    </row>
    <row r="89" spans="1:14">
      <c r="A89" s="31" t="s">
        <v>0</v>
      </c>
      <c r="B89" s="24">
        <f>ต.ค.!Q89</f>
        <v>0</v>
      </c>
      <c r="C89" s="24">
        <f>พ.ย.!Q89</f>
        <v>0</v>
      </c>
      <c r="D89" s="24">
        <f>ธ.ค.!Q89</f>
        <v>0</v>
      </c>
      <c r="E89" s="24">
        <f>ม.ค.!Q89</f>
        <v>0</v>
      </c>
      <c r="F89" s="24">
        <f>ก.พ.!Q89</f>
        <v>0</v>
      </c>
      <c r="G89" s="24">
        <f>มี.ค.!Q89</f>
        <v>0</v>
      </c>
      <c r="H89" s="24">
        <f>เม.ย.!Q89</f>
        <v>0</v>
      </c>
      <c r="I89" s="24">
        <f>พ.ค.!Q89</f>
        <v>0</v>
      </c>
      <c r="J89" s="24">
        <f>มิ.ย.!Q89</f>
        <v>0</v>
      </c>
      <c r="K89" s="24">
        <f>ก.ค.!Q89</f>
        <v>0</v>
      </c>
      <c r="L89" s="24">
        <f>ส.ค.!Q89</f>
        <v>0</v>
      </c>
      <c r="M89" s="24">
        <f>ก.ย.!Q89</f>
        <v>0</v>
      </c>
      <c r="N89" s="24">
        <f t="shared" si="0"/>
        <v>0</v>
      </c>
    </row>
    <row r="90" spans="1:14">
      <c r="A90" s="31" t="s">
        <v>18</v>
      </c>
      <c r="B90" s="24">
        <f>ต.ค.!Q90</f>
        <v>0</v>
      </c>
      <c r="C90" s="24">
        <f>พ.ย.!Q90</f>
        <v>0</v>
      </c>
      <c r="D90" s="24">
        <f>ธ.ค.!Q90</f>
        <v>0</v>
      </c>
      <c r="E90" s="24">
        <f>ม.ค.!Q90</f>
        <v>0</v>
      </c>
      <c r="F90" s="24">
        <f>ก.พ.!Q90</f>
        <v>0</v>
      </c>
      <c r="G90" s="24">
        <f>มี.ค.!Q90</f>
        <v>0</v>
      </c>
      <c r="H90" s="24">
        <f>เม.ย.!Q90</f>
        <v>0</v>
      </c>
      <c r="I90" s="24">
        <f>พ.ค.!Q90</f>
        <v>0</v>
      </c>
      <c r="J90" s="24">
        <f>มิ.ย.!Q90</f>
        <v>0</v>
      </c>
      <c r="K90" s="24">
        <f>ก.ค.!Q90</f>
        <v>0</v>
      </c>
      <c r="L90" s="24">
        <f>ส.ค.!Q90</f>
        <v>0</v>
      </c>
      <c r="M90" s="24">
        <f>ก.ย.!Q90</f>
        <v>0</v>
      </c>
      <c r="N90" s="24">
        <f t="shared" si="0"/>
        <v>0</v>
      </c>
    </row>
    <row r="91" spans="1:14" hidden="1">
      <c r="A91" s="31"/>
      <c r="B91" s="24">
        <f>ต.ค.!Q91</f>
        <v>0</v>
      </c>
      <c r="C91" s="24">
        <f>พ.ย.!Q91</f>
        <v>0</v>
      </c>
      <c r="D91" s="24">
        <f>ธ.ค.!Q91</f>
        <v>0</v>
      </c>
      <c r="E91" s="24">
        <f>ม.ค.!Q91</f>
        <v>0</v>
      </c>
      <c r="F91" s="24">
        <f>ก.พ.!Q91</f>
        <v>0</v>
      </c>
      <c r="G91" s="24">
        <f>มี.ค.!Q91</f>
        <v>0</v>
      </c>
      <c r="H91" s="24">
        <f>เม.ย.!Q91</f>
        <v>0</v>
      </c>
      <c r="I91" s="24">
        <f>พ.ค.!Q91</f>
        <v>0</v>
      </c>
      <c r="J91" s="24">
        <f>มิ.ย.!Q91</f>
        <v>0</v>
      </c>
      <c r="K91" s="24">
        <f>ก.ค.!Q91</f>
        <v>0</v>
      </c>
      <c r="L91" s="24">
        <f>ส.ค.!Q91</f>
        <v>0</v>
      </c>
      <c r="M91" s="24">
        <f>ก.ย.!Q91</f>
        <v>0</v>
      </c>
      <c r="N91" s="24">
        <f t="shared" si="0"/>
        <v>0</v>
      </c>
    </row>
    <row r="92" spans="1:14" hidden="1">
      <c r="A92" s="31"/>
      <c r="B92" s="24">
        <f>ต.ค.!Q92</f>
        <v>0</v>
      </c>
      <c r="C92" s="24">
        <f>พ.ย.!Q92</f>
        <v>0</v>
      </c>
      <c r="D92" s="24">
        <f>ธ.ค.!Q92</f>
        <v>0</v>
      </c>
      <c r="E92" s="24">
        <f>ม.ค.!Q92</f>
        <v>0</v>
      </c>
      <c r="F92" s="24">
        <f>ก.พ.!Q92</f>
        <v>0</v>
      </c>
      <c r="G92" s="24">
        <f>มี.ค.!Q92</f>
        <v>0</v>
      </c>
      <c r="H92" s="24">
        <f>เม.ย.!Q92</f>
        <v>0</v>
      </c>
      <c r="I92" s="24">
        <f>พ.ค.!Q92</f>
        <v>0</v>
      </c>
      <c r="J92" s="24">
        <f>มิ.ย.!Q92</f>
        <v>0</v>
      </c>
      <c r="K92" s="24">
        <f>ก.ค.!Q92</f>
        <v>0</v>
      </c>
      <c r="L92" s="24">
        <f>ส.ค.!Q92</f>
        <v>0</v>
      </c>
      <c r="M92" s="24">
        <f>ก.ย.!Q92</f>
        <v>0</v>
      </c>
      <c r="N92" s="24">
        <f t="shared" si="0"/>
        <v>0</v>
      </c>
    </row>
    <row r="93" spans="1:14" hidden="1">
      <c r="A93" s="31"/>
      <c r="B93" s="24">
        <f>ต.ค.!Q93</f>
        <v>0</v>
      </c>
      <c r="C93" s="24">
        <f>พ.ย.!Q93</f>
        <v>0</v>
      </c>
      <c r="D93" s="24">
        <f>ธ.ค.!Q93</f>
        <v>0</v>
      </c>
      <c r="E93" s="24">
        <f>ม.ค.!Q93</f>
        <v>0</v>
      </c>
      <c r="F93" s="24">
        <f>ก.พ.!Q93</f>
        <v>0</v>
      </c>
      <c r="G93" s="24">
        <f>มี.ค.!Q93</f>
        <v>0</v>
      </c>
      <c r="H93" s="24">
        <f>เม.ย.!Q93</f>
        <v>0</v>
      </c>
      <c r="I93" s="24">
        <f>พ.ค.!Q93</f>
        <v>0</v>
      </c>
      <c r="J93" s="24">
        <f>มิ.ย.!Q93</f>
        <v>0</v>
      </c>
      <c r="K93" s="24">
        <f>ก.ค.!Q93</f>
        <v>0</v>
      </c>
      <c r="L93" s="24">
        <f>ส.ค.!Q93</f>
        <v>0</v>
      </c>
      <c r="M93" s="24">
        <f>ก.ย.!Q93</f>
        <v>0</v>
      </c>
      <c r="N93" s="24">
        <f t="shared" si="0"/>
        <v>0</v>
      </c>
    </row>
    <row r="94" spans="1:14" hidden="1">
      <c r="A94" s="31"/>
      <c r="B94" s="24">
        <f>ต.ค.!Q94</f>
        <v>0</v>
      </c>
      <c r="C94" s="24">
        <f>พ.ย.!Q94</f>
        <v>0</v>
      </c>
      <c r="D94" s="24">
        <f>ธ.ค.!Q94</f>
        <v>0</v>
      </c>
      <c r="E94" s="24">
        <f>ม.ค.!Q94</f>
        <v>0</v>
      </c>
      <c r="F94" s="24">
        <f>ก.พ.!Q94</f>
        <v>0</v>
      </c>
      <c r="G94" s="24">
        <f>มี.ค.!Q94</f>
        <v>0</v>
      </c>
      <c r="H94" s="24">
        <f>เม.ย.!Q94</f>
        <v>0</v>
      </c>
      <c r="I94" s="24">
        <f>พ.ค.!Q94</f>
        <v>0</v>
      </c>
      <c r="J94" s="24">
        <f>มิ.ย.!Q94</f>
        <v>0</v>
      </c>
      <c r="K94" s="24">
        <f>ก.ค.!Q94</f>
        <v>0</v>
      </c>
      <c r="L94" s="24">
        <f>ส.ค.!Q94</f>
        <v>0</v>
      </c>
      <c r="M94" s="24">
        <f>ก.ย.!Q94</f>
        <v>0</v>
      </c>
      <c r="N94" s="24">
        <f t="shared" si="0"/>
        <v>0</v>
      </c>
    </row>
    <row r="95" spans="1:14" hidden="1">
      <c r="A95" s="31"/>
      <c r="B95" s="24">
        <f>ต.ค.!Q95</f>
        <v>0</v>
      </c>
      <c r="C95" s="24">
        <f>พ.ย.!Q95</f>
        <v>0</v>
      </c>
      <c r="D95" s="24">
        <f>ธ.ค.!Q95</f>
        <v>0</v>
      </c>
      <c r="E95" s="24">
        <f>ม.ค.!Q95</f>
        <v>0</v>
      </c>
      <c r="F95" s="24">
        <f>ก.พ.!Q95</f>
        <v>0</v>
      </c>
      <c r="G95" s="24">
        <f>มี.ค.!Q95</f>
        <v>0</v>
      </c>
      <c r="H95" s="24">
        <f>เม.ย.!Q95</f>
        <v>0</v>
      </c>
      <c r="I95" s="24">
        <f>พ.ค.!Q95</f>
        <v>0</v>
      </c>
      <c r="J95" s="24">
        <f>มิ.ย.!Q95</f>
        <v>0</v>
      </c>
      <c r="K95" s="24">
        <f>ก.ค.!Q95</f>
        <v>0</v>
      </c>
      <c r="L95" s="24">
        <f>ส.ค.!Q95</f>
        <v>0</v>
      </c>
      <c r="M95" s="24">
        <f>ก.ย.!Q95</f>
        <v>0</v>
      </c>
      <c r="N95" s="24">
        <f t="shared" si="0"/>
        <v>0</v>
      </c>
    </row>
    <row r="96" spans="1:14">
      <c r="A96" s="23" t="s">
        <v>389</v>
      </c>
      <c r="B96" s="24">
        <f>ต.ค.!Q96</f>
        <v>0</v>
      </c>
      <c r="C96" s="24">
        <f>พ.ย.!Q96</f>
        <v>0</v>
      </c>
      <c r="D96" s="24">
        <f>ธ.ค.!Q96</f>
        <v>0</v>
      </c>
      <c r="E96" s="24">
        <f>ม.ค.!Q96</f>
        <v>0</v>
      </c>
      <c r="F96" s="24">
        <f>ก.พ.!Q96</f>
        <v>0</v>
      </c>
      <c r="G96" s="24">
        <f>มี.ค.!Q96</f>
        <v>0</v>
      </c>
      <c r="H96" s="24">
        <f>เม.ย.!Q96</f>
        <v>0</v>
      </c>
      <c r="I96" s="24">
        <f>พ.ค.!Q96</f>
        <v>0</v>
      </c>
      <c r="J96" s="24">
        <f>มิ.ย.!Q96</f>
        <v>0</v>
      </c>
      <c r="K96" s="24">
        <f>ก.ค.!Q96</f>
        <v>0</v>
      </c>
      <c r="L96" s="24">
        <f>ส.ค.!Q96</f>
        <v>0</v>
      </c>
      <c r="M96" s="24">
        <f>ก.ย.!Q96</f>
        <v>0</v>
      </c>
      <c r="N96" s="24">
        <f t="shared" si="0"/>
        <v>0</v>
      </c>
    </row>
    <row r="97" spans="1:14">
      <c r="A97" s="24" t="s">
        <v>137</v>
      </c>
      <c r="B97" s="24">
        <f>ต.ค.!Q97</f>
        <v>0</v>
      </c>
      <c r="C97" s="24">
        <f>พ.ย.!Q97</f>
        <v>0</v>
      </c>
      <c r="D97" s="24">
        <f>ธ.ค.!Q97</f>
        <v>0</v>
      </c>
      <c r="E97" s="24">
        <f>ม.ค.!Q97</f>
        <v>0</v>
      </c>
      <c r="F97" s="24">
        <f>ก.พ.!Q97</f>
        <v>0</v>
      </c>
      <c r="G97" s="24">
        <f>มี.ค.!Q97</f>
        <v>0</v>
      </c>
      <c r="H97" s="24">
        <f>เม.ย.!Q97</f>
        <v>0</v>
      </c>
      <c r="I97" s="24">
        <f>พ.ค.!Q97</f>
        <v>0</v>
      </c>
      <c r="J97" s="24">
        <f>มิ.ย.!Q97</f>
        <v>0</v>
      </c>
      <c r="K97" s="24">
        <f>ก.ค.!Q97</f>
        <v>0</v>
      </c>
      <c r="L97" s="24">
        <f>ส.ค.!Q97</f>
        <v>0</v>
      </c>
      <c r="M97" s="24">
        <f>ก.ย.!Q97</f>
        <v>0</v>
      </c>
      <c r="N97" s="24">
        <f t="shared" si="0"/>
        <v>0</v>
      </c>
    </row>
    <row r="98" spans="1:14">
      <c r="A98" s="31" t="s">
        <v>136</v>
      </c>
      <c r="B98" s="24">
        <f>ต.ค.!Q98</f>
        <v>0</v>
      </c>
      <c r="C98" s="24">
        <f>พ.ย.!Q98</f>
        <v>0</v>
      </c>
      <c r="D98" s="24">
        <f>ธ.ค.!Q98</f>
        <v>0</v>
      </c>
      <c r="E98" s="24">
        <f>ม.ค.!Q98</f>
        <v>0</v>
      </c>
      <c r="F98" s="24">
        <f>ก.พ.!Q98</f>
        <v>0</v>
      </c>
      <c r="G98" s="24">
        <f>มี.ค.!Q98</f>
        <v>0</v>
      </c>
      <c r="H98" s="24">
        <f>เม.ย.!Q98</f>
        <v>0</v>
      </c>
      <c r="I98" s="24">
        <f>พ.ค.!Q98</f>
        <v>0</v>
      </c>
      <c r="J98" s="24">
        <f>มิ.ย.!Q98</f>
        <v>0</v>
      </c>
      <c r="K98" s="24">
        <f>ก.ค.!Q98</f>
        <v>0</v>
      </c>
      <c r="L98" s="24">
        <f>ส.ค.!Q98</f>
        <v>0</v>
      </c>
      <c r="M98" s="24">
        <f>ก.ย.!Q98</f>
        <v>0</v>
      </c>
      <c r="N98" s="24">
        <f t="shared" si="0"/>
        <v>0</v>
      </c>
    </row>
    <row r="99" spans="1:14">
      <c r="A99" s="23" t="s">
        <v>390</v>
      </c>
      <c r="B99" s="24">
        <f>ต.ค.!Q99</f>
        <v>0</v>
      </c>
      <c r="C99" s="24">
        <f>พ.ย.!Q99</f>
        <v>0</v>
      </c>
      <c r="D99" s="24">
        <f>ธ.ค.!Q99</f>
        <v>0</v>
      </c>
      <c r="E99" s="24">
        <f>ม.ค.!Q99</f>
        <v>0</v>
      </c>
      <c r="F99" s="24">
        <f>ก.พ.!Q99</f>
        <v>0</v>
      </c>
      <c r="G99" s="24">
        <f>มี.ค.!Q99</f>
        <v>0</v>
      </c>
      <c r="H99" s="24">
        <f>เม.ย.!Q99</f>
        <v>0</v>
      </c>
      <c r="I99" s="24">
        <f>พ.ค.!Q99</f>
        <v>0</v>
      </c>
      <c r="J99" s="24">
        <f>มิ.ย.!Q99</f>
        <v>0</v>
      </c>
      <c r="K99" s="24">
        <f>ก.ค.!Q99</f>
        <v>0</v>
      </c>
      <c r="L99" s="24">
        <f>ส.ค.!Q99</f>
        <v>0</v>
      </c>
      <c r="M99" s="24">
        <f>ก.ย.!Q99</f>
        <v>0</v>
      </c>
      <c r="N99" s="24">
        <f t="shared" si="0"/>
        <v>0</v>
      </c>
    </row>
    <row r="100" spans="1:14">
      <c r="A100" s="24" t="s">
        <v>442</v>
      </c>
      <c r="B100" s="24">
        <f>ต.ค.!Q100</f>
        <v>0</v>
      </c>
      <c r="C100" s="24">
        <f>พ.ย.!Q100</f>
        <v>0</v>
      </c>
      <c r="D100" s="24">
        <f>ธ.ค.!Q100</f>
        <v>0</v>
      </c>
      <c r="E100" s="24">
        <f>ม.ค.!Q100</f>
        <v>0</v>
      </c>
      <c r="F100" s="24">
        <f>ก.พ.!Q100</f>
        <v>0</v>
      </c>
      <c r="G100" s="24">
        <f>มี.ค.!Q100</f>
        <v>0</v>
      </c>
      <c r="H100" s="24">
        <f>เม.ย.!Q100</f>
        <v>0</v>
      </c>
      <c r="I100" s="24">
        <f>พ.ค.!Q100</f>
        <v>0</v>
      </c>
      <c r="J100" s="24">
        <f>มิ.ย.!Q100</f>
        <v>0</v>
      </c>
      <c r="K100" s="24">
        <f>ก.ค.!Q100</f>
        <v>0</v>
      </c>
      <c r="L100" s="24">
        <f>ส.ค.!Q100</f>
        <v>0</v>
      </c>
      <c r="M100" s="24">
        <f>ก.ย.!Q100</f>
        <v>0</v>
      </c>
      <c r="N100" s="24">
        <f t="shared" si="0"/>
        <v>0</v>
      </c>
    </row>
    <row r="101" spans="1:14">
      <c r="A101" s="24" t="s">
        <v>422</v>
      </c>
      <c r="B101" s="24">
        <f>ต.ค.!Q101</f>
        <v>0</v>
      </c>
      <c r="C101" s="24">
        <f>พ.ย.!Q101</f>
        <v>0</v>
      </c>
      <c r="D101" s="24">
        <f>ธ.ค.!Q101</f>
        <v>0</v>
      </c>
      <c r="E101" s="24">
        <f>ม.ค.!Q101</f>
        <v>0</v>
      </c>
      <c r="F101" s="24">
        <f>ก.พ.!Q101</f>
        <v>0</v>
      </c>
      <c r="G101" s="24">
        <f>มี.ค.!Q101</f>
        <v>0</v>
      </c>
      <c r="H101" s="24">
        <f>เม.ย.!Q101</f>
        <v>0</v>
      </c>
      <c r="I101" s="24">
        <f>พ.ค.!Q101</f>
        <v>0</v>
      </c>
      <c r="J101" s="24">
        <f>มิ.ย.!Q101</f>
        <v>0</v>
      </c>
      <c r="K101" s="24">
        <f>ก.ค.!Q101</f>
        <v>0</v>
      </c>
      <c r="L101" s="24">
        <f>ส.ค.!Q101</f>
        <v>0</v>
      </c>
      <c r="M101" s="24">
        <f>ก.ย.!Q101</f>
        <v>0</v>
      </c>
      <c r="N101" s="24">
        <f t="shared" si="0"/>
        <v>0</v>
      </c>
    </row>
    <row r="102" spans="1:14">
      <c r="A102" s="24" t="s">
        <v>443</v>
      </c>
      <c r="B102" s="24">
        <f>ต.ค.!Q102</f>
        <v>17917.71</v>
      </c>
      <c r="C102" s="24">
        <f>พ.ย.!Q102</f>
        <v>0</v>
      </c>
      <c r="D102" s="24">
        <f>ธ.ค.!Q102</f>
        <v>0</v>
      </c>
      <c r="E102" s="24">
        <f>ม.ค.!Q102</f>
        <v>0</v>
      </c>
      <c r="F102" s="24">
        <f>ก.พ.!Q102</f>
        <v>0</v>
      </c>
      <c r="G102" s="24">
        <f>มี.ค.!Q102</f>
        <v>0</v>
      </c>
      <c r="H102" s="24">
        <f>เม.ย.!Q102</f>
        <v>0</v>
      </c>
      <c r="I102" s="24">
        <f>พ.ค.!Q102</f>
        <v>0</v>
      </c>
      <c r="J102" s="24">
        <f>มิ.ย.!Q102</f>
        <v>0</v>
      </c>
      <c r="K102" s="24">
        <f>ก.ค.!Q102</f>
        <v>0</v>
      </c>
      <c r="L102" s="24">
        <f>ส.ค.!Q102</f>
        <v>0</v>
      </c>
      <c r="M102" s="24">
        <f>ก.ย.!Q102</f>
        <v>0</v>
      </c>
      <c r="N102" s="24">
        <f t="shared" si="0"/>
        <v>17917.71</v>
      </c>
    </row>
    <row r="103" spans="1:14">
      <c r="A103" s="24" t="s">
        <v>444</v>
      </c>
      <c r="B103" s="24">
        <f>ต.ค.!Q103</f>
        <v>0</v>
      </c>
      <c r="C103" s="24">
        <f>พ.ย.!Q103</f>
        <v>0</v>
      </c>
      <c r="D103" s="24">
        <f>ธ.ค.!Q103</f>
        <v>0</v>
      </c>
      <c r="E103" s="24">
        <f>ม.ค.!Q103</f>
        <v>0</v>
      </c>
      <c r="F103" s="24">
        <f>ก.พ.!Q103</f>
        <v>0</v>
      </c>
      <c r="G103" s="24">
        <f>มี.ค.!Q103</f>
        <v>0</v>
      </c>
      <c r="H103" s="24">
        <f>เม.ย.!Q103</f>
        <v>0</v>
      </c>
      <c r="I103" s="24">
        <f>พ.ค.!Q103</f>
        <v>0</v>
      </c>
      <c r="J103" s="24">
        <f>มิ.ย.!Q103</f>
        <v>0</v>
      </c>
      <c r="K103" s="24">
        <f>ก.ค.!Q103</f>
        <v>0</v>
      </c>
      <c r="L103" s="24">
        <f>ส.ค.!Q103</f>
        <v>0</v>
      </c>
      <c r="M103" s="24">
        <f>ก.ย.!Q103</f>
        <v>0</v>
      </c>
      <c r="N103" s="24">
        <f t="shared" si="0"/>
        <v>0</v>
      </c>
    </row>
    <row r="104" spans="1:14">
      <c r="A104" s="24" t="s">
        <v>445</v>
      </c>
      <c r="B104" s="24">
        <f>ต.ค.!Q104</f>
        <v>333500.01</v>
      </c>
      <c r="C104" s="24">
        <f>พ.ย.!Q104</f>
        <v>0</v>
      </c>
      <c r="D104" s="24">
        <f>ธ.ค.!Q104</f>
        <v>0</v>
      </c>
      <c r="E104" s="24">
        <f>ม.ค.!Q104</f>
        <v>0</v>
      </c>
      <c r="F104" s="24">
        <f>ก.พ.!Q104</f>
        <v>0</v>
      </c>
      <c r="G104" s="24">
        <f>มี.ค.!Q104</f>
        <v>0</v>
      </c>
      <c r="H104" s="24">
        <f>เม.ย.!Q104</f>
        <v>0</v>
      </c>
      <c r="I104" s="24">
        <f>พ.ค.!Q104</f>
        <v>0</v>
      </c>
      <c r="J104" s="24">
        <f>มิ.ย.!Q104</f>
        <v>0</v>
      </c>
      <c r="K104" s="24">
        <f>ก.ค.!Q104</f>
        <v>0</v>
      </c>
      <c r="L104" s="24">
        <f>ส.ค.!Q104</f>
        <v>0</v>
      </c>
      <c r="M104" s="24">
        <f>ก.ย.!Q104</f>
        <v>0</v>
      </c>
      <c r="N104" s="24">
        <f>SUM(B104:M104)</f>
        <v>333500.01</v>
      </c>
    </row>
    <row r="105" spans="1:14">
      <c r="A105" s="24" t="s">
        <v>446</v>
      </c>
      <c r="B105" s="24">
        <f>ต.ค.!Q105</f>
        <v>0</v>
      </c>
      <c r="C105" s="24">
        <f>พ.ย.!Q105</f>
        <v>0</v>
      </c>
      <c r="D105" s="24">
        <f>ธ.ค.!Q105</f>
        <v>0</v>
      </c>
      <c r="E105" s="24">
        <f>ม.ค.!Q105</f>
        <v>0</v>
      </c>
      <c r="F105" s="24">
        <f>ก.พ.!Q105</f>
        <v>0</v>
      </c>
      <c r="G105" s="24">
        <f>มี.ค.!Q105</f>
        <v>0</v>
      </c>
      <c r="H105" s="24">
        <f>เม.ย.!Q105</f>
        <v>0</v>
      </c>
      <c r="I105" s="24">
        <f>พ.ค.!Q105</f>
        <v>0</v>
      </c>
      <c r="J105" s="24">
        <f>มิ.ย.!Q105</f>
        <v>0</v>
      </c>
      <c r="K105" s="24">
        <f>ก.ค.!Q105</f>
        <v>0</v>
      </c>
      <c r="L105" s="24">
        <f>ส.ค.!Q105</f>
        <v>0</v>
      </c>
      <c r="M105" s="24">
        <f>ก.ย.!Q105</f>
        <v>0</v>
      </c>
      <c r="N105" s="24">
        <f>SUM(B105:M105)</f>
        <v>0</v>
      </c>
    </row>
    <row r="106" spans="1:14">
      <c r="A106" s="24" t="s">
        <v>447</v>
      </c>
      <c r="B106" s="24">
        <f>ต.ค.!Q106</f>
        <v>0</v>
      </c>
      <c r="C106" s="24">
        <f>พ.ย.!Q106</f>
        <v>0</v>
      </c>
      <c r="D106" s="24">
        <f>ธ.ค.!Q106</f>
        <v>0</v>
      </c>
      <c r="E106" s="24">
        <f>ม.ค.!Q106</f>
        <v>0</v>
      </c>
      <c r="F106" s="24">
        <f>ก.พ.!Q106</f>
        <v>0</v>
      </c>
      <c r="G106" s="24">
        <f>มี.ค.!Q106</f>
        <v>0</v>
      </c>
      <c r="H106" s="24">
        <f>เม.ย.!Q106</f>
        <v>0</v>
      </c>
      <c r="I106" s="24">
        <f>พ.ค.!Q106</f>
        <v>0</v>
      </c>
      <c r="J106" s="24">
        <f>มิ.ย.!Q106</f>
        <v>0</v>
      </c>
      <c r="K106" s="24">
        <f>ก.ค.!Q106</f>
        <v>0</v>
      </c>
      <c r="L106" s="24">
        <f>ส.ค.!Q106</f>
        <v>0</v>
      </c>
      <c r="M106" s="24">
        <f>ก.ย.!Q106</f>
        <v>0</v>
      </c>
      <c r="N106" s="24">
        <f>SUM(B106:M106)</f>
        <v>0</v>
      </c>
    </row>
    <row r="107" spans="1:14">
      <c r="A107" s="24" t="s">
        <v>583</v>
      </c>
      <c r="B107" s="24">
        <f>ต.ค.!Q107</f>
        <v>0</v>
      </c>
      <c r="C107" s="24">
        <f>พ.ย.!Q107</f>
        <v>0</v>
      </c>
      <c r="D107" s="24">
        <f>ธ.ค.!Q107</f>
        <v>0</v>
      </c>
      <c r="E107" s="24">
        <f>ม.ค.!Q107</f>
        <v>0</v>
      </c>
      <c r="F107" s="24">
        <f>ก.พ.!Q107</f>
        <v>0</v>
      </c>
      <c r="G107" s="24">
        <f>มี.ค.!Q107</f>
        <v>0</v>
      </c>
      <c r="H107" s="24">
        <f>เม.ย.!Q107</f>
        <v>0</v>
      </c>
      <c r="I107" s="24">
        <f>พ.ค.!Q107</f>
        <v>0</v>
      </c>
      <c r="J107" s="24">
        <f>มิ.ย.!Q107</f>
        <v>0</v>
      </c>
      <c r="K107" s="24">
        <f>ก.ค.!Q107</f>
        <v>0</v>
      </c>
      <c r="L107" s="24">
        <f>ส.ค.!Q107</f>
        <v>0</v>
      </c>
      <c r="M107" s="24">
        <f>ก.ย.!Q107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ต.ค.!Q108</f>
        <v>0</v>
      </c>
      <c r="C108" s="56">
        <f>พ.ย.!Q108</f>
        <v>0</v>
      </c>
      <c r="D108" s="56">
        <f>ธ.ค.!Q108</f>
        <v>0</v>
      </c>
      <c r="E108" s="56">
        <f>ม.ค.!Q108</f>
        <v>0</v>
      </c>
      <c r="F108" s="56">
        <f>ก.พ.!Q108</f>
        <v>0</v>
      </c>
      <c r="G108" s="56">
        <f>มี.ค.!Q108</f>
        <v>0</v>
      </c>
      <c r="H108" s="56">
        <f>เม.ย.!Q108</f>
        <v>0</v>
      </c>
      <c r="I108" s="56">
        <f>พ.ค.!Q108</f>
        <v>0</v>
      </c>
      <c r="J108" s="56">
        <f>มิ.ย.!Q108</f>
        <v>0</v>
      </c>
      <c r="K108" s="56">
        <f>ก.ค.!Q108</f>
        <v>0</v>
      </c>
      <c r="L108" s="56">
        <f>ส.ค.!Q108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367167.72000000003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367167.72000000003</v>
      </c>
    </row>
    <row r="110" spans="1:14">
      <c r="A110" s="62" t="s">
        <v>450</v>
      </c>
      <c r="B110" s="30">
        <f>B66-B109</f>
        <v>2988149.31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2988149.31</v>
      </c>
    </row>
    <row r="111" spans="1:14" ht="24" thickBot="1">
      <c r="A111" s="63" t="s">
        <v>451</v>
      </c>
      <c r="B111" s="56">
        <f>ต.ค.!Q111</f>
        <v>0.69</v>
      </c>
      <c r="C111" s="56">
        <f>B112</f>
        <v>2988150</v>
      </c>
      <c r="D111" s="56">
        <f>C112</f>
        <v>2988150</v>
      </c>
      <c r="E111" s="56">
        <f>D112</f>
        <v>2988150</v>
      </c>
      <c r="F111" s="56">
        <f t="shared" ref="F111:M111" si="4">E112</f>
        <v>2988150</v>
      </c>
      <c r="G111" s="56">
        <f t="shared" si="4"/>
        <v>2988150</v>
      </c>
      <c r="H111" s="56">
        <f t="shared" si="4"/>
        <v>2988150</v>
      </c>
      <c r="I111" s="56">
        <f t="shared" si="4"/>
        <v>2988150</v>
      </c>
      <c r="J111" s="56">
        <f t="shared" si="4"/>
        <v>2988150</v>
      </c>
      <c r="K111" s="56">
        <f t="shared" si="4"/>
        <v>2988150</v>
      </c>
      <c r="L111" s="56">
        <f t="shared" si="4"/>
        <v>2988150</v>
      </c>
      <c r="M111" s="56">
        <f t="shared" si="4"/>
        <v>2988150</v>
      </c>
      <c r="N111" s="56">
        <f>B111</f>
        <v>0.69</v>
      </c>
    </row>
    <row r="112" spans="1:14" ht="24" thickBot="1">
      <c r="A112" s="64" t="s">
        <v>460</v>
      </c>
      <c r="B112" s="65">
        <f>B111+B110</f>
        <v>2988150</v>
      </c>
      <c r="C112" s="65">
        <f>C111+C110</f>
        <v>2988150</v>
      </c>
      <c r="D112" s="65">
        <f>D111+D110</f>
        <v>2988150</v>
      </c>
      <c r="E112" s="65">
        <f>E111+E110</f>
        <v>2988150</v>
      </c>
      <c r="F112" s="65">
        <f t="shared" ref="F112:N112" si="5">F111+F110</f>
        <v>2988150</v>
      </c>
      <c r="G112" s="65">
        <f t="shared" si="5"/>
        <v>2988150</v>
      </c>
      <c r="H112" s="65">
        <f t="shared" si="5"/>
        <v>2988150</v>
      </c>
      <c r="I112" s="65">
        <f t="shared" si="5"/>
        <v>2988150</v>
      </c>
      <c r="J112" s="65">
        <f t="shared" si="5"/>
        <v>2988150</v>
      </c>
      <c r="K112" s="65">
        <f t="shared" si="5"/>
        <v>2988150</v>
      </c>
      <c r="L112" s="65">
        <f t="shared" si="5"/>
        <v>2988150</v>
      </c>
      <c r="M112" s="65">
        <f t="shared" si="5"/>
        <v>2988150</v>
      </c>
      <c r="N112" s="65">
        <f t="shared" si="5"/>
        <v>2988150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ต.ค.!Q114</f>
        <v>0</v>
      </c>
      <c r="C114" s="36">
        <f>พ.ย.!Q114</f>
        <v>0</v>
      </c>
      <c r="D114" s="36">
        <f>ธ.ค.!Q114</f>
        <v>0</v>
      </c>
      <c r="E114" s="36">
        <f>ม.ค.!Q114</f>
        <v>0</v>
      </c>
      <c r="F114" s="36">
        <f>ก.พ.!Q114</f>
        <v>0</v>
      </c>
      <c r="G114" s="36">
        <f>มี.ค.!Q114</f>
        <v>0</v>
      </c>
      <c r="H114" s="36">
        <f>เม.ย.!Q114</f>
        <v>0</v>
      </c>
      <c r="I114" s="36">
        <f>พ.ค.!Q114</f>
        <v>0</v>
      </c>
      <c r="J114" s="36">
        <f>มิ.ย.!Q114</f>
        <v>0</v>
      </c>
      <c r="K114" s="36">
        <f>ก.ค.!Q114</f>
        <v>0</v>
      </c>
      <c r="L114" s="36">
        <f>ส.ค.!Q114</f>
        <v>0</v>
      </c>
      <c r="M114" s="36">
        <f>ก.ย.!Q114</f>
        <v>0</v>
      </c>
    </row>
    <row r="115" spans="1:14" s="36" customFormat="1">
      <c r="A115" s="37" t="s">
        <v>713</v>
      </c>
      <c r="B115" s="36">
        <f>ต.ค.!Q115</f>
        <v>0</v>
      </c>
      <c r="C115" s="36">
        <f>พ.ย.!Q115</f>
        <v>0</v>
      </c>
      <c r="D115" s="36">
        <f>ธ.ค.!Q115</f>
        <v>0</v>
      </c>
      <c r="E115" s="36">
        <f>ม.ค.!Q115</f>
        <v>0</v>
      </c>
      <c r="F115" s="36">
        <f>ก.พ.!Q115</f>
        <v>0</v>
      </c>
      <c r="G115" s="36">
        <f>มี.ค.!Q115</f>
        <v>0</v>
      </c>
      <c r="H115" s="36">
        <f>เม.ย.!Q115</f>
        <v>0</v>
      </c>
      <c r="I115" s="36">
        <f>พ.ค.!Q115</f>
        <v>0</v>
      </c>
      <c r="J115" s="36">
        <f>มิ.ย.!Q115</f>
        <v>0</v>
      </c>
      <c r="K115" s="36">
        <f>ก.ค.!Q115</f>
        <v>0</v>
      </c>
      <c r="L115" s="36">
        <f>ส.ค.!Q115</f>
        <v>0</v>
      </c>
      <c r="M115" s="36">
        <f>ก.ย.!Q115</f>
        <v>0</v>
      </c>
    </row>
    <row r="116" spans="1:14" s="36" customFormat="1">
      <c r="A116" s="37" t="s">
        <v>462</v>
      </c>
      <c r="B116" s="36">
        <f>ต.ค.!Q116</f>
        <v>0</v>
      </c>
      <c r="C116" s="36">
        <f>พ.ย.!Q116</f>
        <v>0</v>
      </c>
      <c r="D116" s="36">
        <f>ธ.ค.!Q116</f>
        <v>0</v>
      </c>
      <c r="E116" s="36">
        <f>ม.ค.!Q116</f>
        <v>0</v>
      </c>
      <c r="F116" s="36">
        <f>ก.พ.!Q116</f>
        <v>0</v>
      </c>
      <c r="G116" s="36">
        <f>มี.ค.!Q116</f>
        <v>0</v>
      </c>
      <c r="H116" s="36">
        <f>เม.ย.!Q116</f>
        <v>0</v>
      </c>
      <c r="I116" s="36">
        <f>พ.ค.!Q116</f>
        <v>0</v>
      </c>
      <c r="J116" s="36">
        <f>มิ.ย.!Q116</f>
        <v>0</v>
      </c>
      <c r="K116" s="36">
        <f>ก.ค.!Q116</f>
        <v>0</v>
      </c>
      <c r="L116" s="36">
        <f>ส.ค.!Q116</f>
        <v>0</v>
      </c>
      <c r="M116" s="36">
        <f>ก.ย.!Q116</f>
        <v>0</v>
      </c>
    </row>
    <row r="117" spans="1:14" s="36" customFormat="1">
      <c r="A117" s="37" t="s">
        <v>463</v>
      </c>
      <c r="B117" s="36">
        <f>ต.ค.!Q117</f>
        <v>2988150</v>
      </c>
      <c r="C117" s="36">
        <f>พ.ย.!Q117</f>
        <v>4178400</v>
      </c>
      <c r="D117" s="36">
        <f>ธ.ค.!Q117</f>
        <v>4162650</v>
      </c>
      <c r="E117" s="36">
        <f>ม.ค.!Q117</f>
        <v>4145100</v>
      </c>
      <c r="F117" s="36">
        <f>ก.พ.!Q117</f>
        <v>4131460</v>
      </c>
      <c r="G117" s="36">
        <f>มี.ค.!Q117</f>
        <v>4772111.95</v>
      </c>
      <c r="H117" s="36">
        <f>เม.ย.!Q117</f>
        <v>4119060</v>
      </c>
      <c r="I117" s="36">
        <f>พ.ค.!Q117</f>
        <v>4103310</v>
      </c>
      <c r="J117" s="36">
        <f>มิ.ย.!Q117</f>
        <v>4079950</v>
      </c>
      <c r="K117" s="36">
        <f>ก.ค.!Q117</f>
        <v>47140</v>
      </c>
      <c r="L117" s="36">
        <f>ส.ค.!Q117</f>
        <v>31390</v>
      </c>
      <c r="M117" s="36">
        <f>ก.ย.!Q117</f>
        <v>34050</v>
      </c>
    </row>
    <row r="118" spans="1:14" s="36" customFormat="1">
      <c r="A118" s="37" t="s">
        <v>464</v>
      </c>
      <c r="B118" s="36">
        <f>ต.ค.!Q118</f>
        <v>2988150</v>
      </c>
      <c r="C118" s="36">
        <f>พ.ย.!Q118</f>
        <v>4178400</v>
      </c>
      <c r="D118" s="36">
        <f>ธ.ค.!Q118</f>
        <v>4162650</v>
      </c>
      <c r="E118" s="36">
        <f>ม.ค.!Q118</f>
        <v>4145100</v>
      </c>
      <c r="F118" s="36">
        <f>ก.พ.!Q118</f>
        <v>4131460</v>
      </c>
      <c r="G118" s="36">
        <f>มี.ค.!Q118</f>
        <v>4772111.95</v>
      </c>
      <c r="H118" s="36">
        <f>เม.ย.!Q118</f>
        <v>4119060</v>
      </c>
      <c r="I118" s="36">
        <f>พ.ค.!Q118</f>
        <v>4103310</v>
      </c>
      <c r="J118" s="36">
        <f>มิ.ย.!Q118</f>
        <v>4079950</v>
      </c>
      <c r="K118" s="36">
        <f>ก.ค.!Q118</f>
        <v>47140</v>
      </c>
      <c r="L118" s="36">
        <f>ส.ค.!Q118</f>
        <v>31390</v>
      </c>
      <c r="M118" s="36">
        <f>SUM(M114:M117)</f>
        <v>34050</v>
      </c>
    </row>
    <row r="119" spans="1:14" s="36" customFormat="1">
      <c r="A119" s="38"/>
      <c r="B119" s="36">
        <f>B112-B118</f>
        <v>0</v>
      </c>
      <c r="C119" s="36">
        <f t="shared" ref="C119:I119" si="6">C112-C118</f>
        <v>-1190250</v>
      </c>
      <c r="D119" s="36">
        <f t="shared" si="6"/>
        <v>-1174500</v>
      </c>
      <c r="E119" s="36">
        <f t="shared" si="6"/>
        <v>-1156950</v>
      </c>
      <c r="F119" s="36">
        <f t="shared" si="6"/>
        <v>-1143310</v>
      </c>
      <c r="G119" s="36">
        <f t="shared" si="6"/>
        <v>-1783961.9500000002</v>
      </c>
      <c r="H119" s="36">
        <f t="shared" si="6"/>
        <v>-1130910</v>
      </c>
      <c r="I119" s="36">
        <f t="shared" si="6"/>
        <v>-1115160</v>
      </c>
      <c r="J119" s="36">
        <f>J112-J118</f>
        <v>-1091800</v>
      </c>
      <c r="K119" s="36">
        <f>K112-K118</f>
        <v>2941010</v>
      </c>
      <c r="L119" s="36">
        <f>L112-L118</f>
        <v>2956760</v>
      </c>
      <c r="M119" s="36">
        <f>M112-M118</f>
        <v>2954100</v>
      </c>
    </row>
    <row r="120" spans="1:14" s="36" customFormat="1">
      <c r="A120" s="44" t="s">
        <v>290</v>
      </c>
      <c r="B120" s="44">
        <f>SUM(B7:B61)</f>
        <v>351417.03</v>
      </c>
      <c r="C120" s="44">
        <f t="shared" ref="C120:N120" si="7">SUM(C7:C61)</f>
        <v>0</v>
      </c>
      <c r="D120" s="44">
        <f t="shared" si="7"/>
        <v>0</v>
      </c>
      <c r="E120" s="44">
        <f t="shared" si="7"/>
        <v>0</v>
      </c>
      <c r="F120" s="44">
        <f t="shared" si="7"/>
        <v>0</v>
      </c>
      <c r="G120" s="44">
        <f t="shared" si="7"/>
        <v>0</v>
      </c>
      <c r="H120" s="44">
        <f t="shared" si="7"/>
        <v>0</v>
      </c>
      <c r="I120" s="44">
        <f t="shared" si="7"/>
        <v>0</v>
      </c>
      <c r="J120" s="44">
        <f t="shared" si="7"/>
        <v>0</v>
      </c>
      <c r="K120" s="44">
        <f t="shared" si="7"/>
        <v>0</v>
      </c>
      <c r="L120" s="44">
        <f t="shared" si="7"/>
        <v>0</v>
      </c>
      <c r="M120" s="44">
        <f t="shared" si="7"/>
        <v>0</v>
      </c>
      <c r="N120" s="44">
        <f t="shared" si="7"/>
        <v>351417.03</v>
      </c>
    </row>
    <row r="121" spans="1:14" s="36" customFormat="1">
      <c r="A121" s="44" t="s">
        <v>292</v>
      </c>
      <c r="B121" s="44">
        <f>SUM(B68:B101)</f>
        <v>15750</v>
      </c>
      <c r="C121" s="44">
        <f t="shared" ref="C121:N121" si="8">SUM(C68:C101)</f>
        <v>0</v>
      </c>
      <c r="D121" s="44">
        <f t="shared" si="8"/>
        <v>0</v>
      </c>
      <c r="E121" s="44">
        <f t="shared" si="8"/>
        <v>0</v>
      </c>
      <c r="F121" s="44">
        <f t="shared" si="8"/>
        <v>0</v>
      </c>
      <c r="G121" s="44">
        <f t="shared" si="8"/>
        <v>0</v>
      </c>
      <c r="H121" s="44">
        <f t="shared" si="8"/>
        <v>0</v>
      </c>
      <c r="I121" s="44">
        <f t="shared" si="8"/>
        <v>0</v>
      </c>
      <c r="J121" s="44">
        <f t="shared" si="8"/>
        <v>0</v>
      </c>
      <c r="K121" s="44">
        <f t="shared" si="8"/>
        <v>0</v>
      </c>
      <c r="L121" s="44">
        <f t="shared" si="8"/>
        <v>0</v>
      </c>
      <c r="M121" s="44">
        <f t="shared" si="8"/>
        <v>0</v>
      </c>
      <c r="N121" s="44">
        <f t="shared" si="8"/>
        <v>15750</v>
      </c>
    </row>
    <row r="122" spans="1:14" s="36" customFormat="1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3003900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3003900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17917.71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17917.71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333500.01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333500.01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351417.72000000003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351417.72000000003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8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140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495</v>
      </c>
    </row>
    <row r="4" spans="1:15">
      <c r="A4" s="36" t="s">
        <v>695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ต.ค.!R7</f>
        <v>0</v>
      </c>
      <c r="C7" s="24">
        <f>พ.ย.!R7</f>
        <v>0</v>
      </c>
      <c r="D7" s="24">
        <f>ธ.ค.!R7</f>
        <v>0</v>
      </c>
      <c r="E7" s="24">
        <f>ม.ค.!R7</f>
        <v>0</v>
      </c>
      <c r="F7" s="24">
        <f>ก.พ.!R7</f>
        <v>0</v>
      </c>
      <c r="G7" s="24">
        <f>มี.ค.!R7</f>
        <v>0</v>
      </c>
      <c r="H7" s="24">
        <f>เม.ย.!R7</f>
        <v>0</v>
      </c>
      <c r="I7" s="24">
        <f>พ.ค.!R7</f>
        <v>0</v>
      </c>
      <c r="J7" s="24">
        <f>มิ.ย.!R7</f>
        <v>0</v>
      </c>
      <c r="K7" s="24">
        <f>ก.ค.!R7</f>
        <v>0</v>
      </c>
      <c r="L7" s="24">
        <f>ส.ค.!R7</f>
        <v>0</v>
      </c>
      <c r="M7" s="24">
        <f>ก.ย.!R7</f>
        <v>0</v>
      </c>
      <c r="N7" s="24">
        <f>SUM(B7:M7)</f>
        <v>0</v>
      </c>
    </row>
    <row r="8" spans="1:15" hidden="1">
      <c r="A8" s="5" t="s">
        <v>397</v>
      </c>
      <c r="B8" s="24">
        <f>ต.ค.!R8</f>
        <v>0</v>
      </c>
      <c r="C8" s="24">
        <f>พ.ย.!R8</f>
        <v>0</v>
      </c>
      <c r="D8" s="24">
        <f>ธ.ค.!R8</f>
        <v>0</v>
      </c>
      <c r="E8" s="24">
        <f>ม.ค.!R8</f>
        <v>0</v>
      </c>
      <c r="F8" s="24">
        <f>ก.พ.!R8</f>
        <v>0</v>
      </c>
      <c r="G8" s="24">
        <f>มี.ค.!R8</f>
        <v>0</v>
      </c>
      <c r="H8" s="24">
        <f>เม.ย.!R8</f>
        <v>0</v>
      </c>
      <c r="I8" s="24">
        <f>พ.ค.!R8</f>
        <v>0</v>
      </c>
      <c r="J8" s="24">
        <f>มิ.ย.!R8</f>
        <v>0</v>
      </c>
      <c r="K8" s="24">
        <f>ก.ค.!R8</f>
        <v>0</v>
      </c>
      <c r="L8" s="24">
        <f>ส.ค.!R8</f>
        <v>0</v>
      </c>
      <c r="M8" s="24">
        <f>ก.ย.!R8</f>
        <v>0</v>
      </c>
      <c r="N8" s="24">
        <f t="shared" ref="N8:N65" si="0">SUM(B8:M8)</f>
        <v>0</v>
      </c>
    </row>
    <row r="9" spans="1:15">
      <c r="A9" s="363" t="s">
        <v>398</v>
      </c>
      <c r="B9" s="24">
        <f>ต.ค.!R9</f>
        <v>493.21</v>
      </c>
      <c r="C9" s="24">
        <f>พ.ย.!R9</f>
        <v>0</v>
      </c>
      <c r="D9" s="24">
        <f>ธ.ค.!R9</f>
        <v>0</v>
      </c>
      <c r="E9" s="24">
        <f>ม.ค.!R9</f>
        <v>0</v>
      </c>
      <c r="F9" s="24">
        <f>ก.พ.!R9</f>
        <v>0</v>
      </c>
      <c r="G9" s="24">
        <f>มี.ค.!R9</f>
        <v>0</v>
      </c>
      <c r="H9" s="24">
        <f>เม.ย.!R9</f>
        <v>0</v>
      </c>
      <c r="I9" s="24">
        <f>พ.ค.!R9</f>
        <v>0</v>
      </c>
      <c r="J9" s="24">
        <f>มิ.ย.!R9</f>
        <v>0</v>
      </c>
      <c r="K9" s="24">
        <f>ก.ค.!R9</f>
        <v>0</v>
      </c>
      <c r="L9" s="24">
        <f>ส.ค.!R9</f>
        <v>0</v>
      </c>
      <c r="M9" s="24">
        <f>ก.ย.!R9</f>
        <v>0</v>
      </c>
      <c r="N9" s="24">
        <f t="shared" si="0"/>
        <v>493.21</v>
      </c>
    </row>
    <row r="10" spans="1:15">
      <c r="A10" s="363" t="s">
        <v>399</v>
      </c>
      <c r="B10" s="24">
        <f>ต.ค.!R10</f>
        <v>10979.75</v>
      </c>
      <c r="C10" s="24">
        <f>พ.ย.!R10</f>
        <v>0</v>
      </c>
      <c r="D10" s="24">
        <f>ธ.ค.!R10</f>
        <v>0</v>
      </c>
      <c r="E10" s="24">
        <f>ม.ค.!R10</f>
        <v>0</v>
      </c>
      <c r="F10" s="24">
        <f>ก.พ.!R10</f>
        <v>0</v>
      </c>
      <c r="G10" s="24">
        <f>มี.ค.!R10</f>
        <v>0</v>
      </c>
      <c r="H10" s="24">
        <f>เม.ย.!R10</f>
        <v>0</v>
      </c>
      <c r="I10" s="24">
        <f>พ.ค.!R10</f>
        <v>0</v>
      </c>
      <c r="J10" s="24">
        <f>มิ.ย.!R10</f>
        <v>0</v>
      </c>
      <c r="K10" s="24">
        <f>ก.ค.!R10</f>
        <v>0</v>
      </c>
      <c r="L10" s="24">
        <f>ส.ค.!R10</f>
        <v>0</v>
      </c>
      <c r="M10" s="24">
        <f>ก.ย.!R10</f>
        <v>0</v>
      </c>
      <c r="N10" s="24">
        <f t="shared" si="0"/>
        <v>10979.75</v>
      </c>
      <c r="O10" s="20">
        <f>SUM(N9:N11)</f>
        <v>11472.96</v>
      </c>
    </row>
    <row r="11" spans="1:15">
      <c r="A11" s="363" t="s">
        <v>400</v>
      </c>
      <c r="B11" s="24">
        <f>ต.ค.!R11</f>
        <v>0</v>
      </c>
      <c r="C11" s="24">
        <f>พ.ย.!R11</f>
        <v>0</v>
      </c>
      <c r="D11" s="24">
        <f>ธ.ค.!R11</f>
        <v>0</v>
      </c>
      <c r="E11" s="24">
        <f>ม.ค.!R11</f>
        <v>0</v>
      </c>
      <c r="F11" s="24">
        <f>ก.พ.!R11</f>
        <v>0</v>
      </c>
      <c r="G11" s="24">
        <f>มี.ค.!R11</f>
        <v>0</v>
      </c>
      <c r="H11" s="24">
        <f>เม.ย.!R11</f>
        <v>0</v>
      </c>
      <c r="I11" s="24">
        <f>พ.ค.!R11</f>
        <v>0</v>
      </c>
      <c r="J11" s="24">
        <f>มิ.ย.!R11</f>
        <v>0</v>
      </c>
      <c r="K11" s="24">
        <f>ก.ค.!R11</f>
        <v>0</v>
      </c>
      <c r="L11" s="24">
        <f>ส.ค.!R11</f>
        <v>0</v>
      </c>
      <c r="M11" s="24">
        <f>ก.ย.!R11</f>
        <v>0</v>
      </c>
      <c r="N11" s="24">
        <f t="shared" si="0"/>
        <v>0</v>
      </c>
    </row>
    <row r="12" spans="1:15">
      <c r="A12" s="363" t="s">
        <v>401</v>
      </c>
      <c r="B12" s="24">
        <f>ต.ค.!R12</f>
        <v>0</v>
      </c>
      <c r="C12" s="24">
        <f>พ.ย.!R12</f>
        <v>0</v>
      </c>
      <c r="D12" s="24">
        <f>ธ.ค.!R12</f>
        <v>0</v>
      </c>
      <c r="E12" s="24">
        <f>ม.ค.!R12</f>
        <v>0</v>
      </c>
      <c r="F12" s="24">
        <f>ก.พ.!R12</f>
        <v>0</v>
      </c>
      <c r="G12" s="24">
        <f>มี.ค.!R12</f>
        <v>0</v>
      </c>
      <c r="H12" s="24">
        <f>เม.ย.!R12</f>
        <v>0</v>
      </c>
      <c r="I12" s="24">
        <f>พ.ค.!R12</f>
        <v>0</v>
      </c>
      <c r="J12" s="24">
        <f>มิ.ย.!R12</f>
        <v>0</v>
      </c>
      <c r="K12" s="24">
        <f>ก.ค.!R12</f>
        <v>0</v>
      </c>
      <c r="L12" s="24">
        <f>ส.ค.!R12</f>
        <v>0</v>
      </c>
      <c r="M12" s="24">
        <f>ก.ย.!R12</f>
        <v>0</v>
      </c>
      <c r="N12" s="24">
        <f t="shared" si="0"/>
        <v>0</v>
      </c>
    </row>
    <row r="13" spans="1:15">
      <c r="A13" s="363" t="s">
        <v>402</v>
      </c>
      <c r="B13" s="24">
        <f>ต.ค.!R13</f>
        <v>0</v>
      </c>
      <c r="C13" s="24">
        <f>พ.ย.!R13</f>
        <v>0</v>
      </c>
      <c r="D13" s="24">
        <f>ธ.ค.!R13</f>
        <v>0</v>
      </c>
      <c r="E13" s="24">
        <f>ม.ค.!R13</f>
        <v>0</v>
      </c>
      <c r="F13" s="24">
        <f>ก.พ.!R13</f>
        <v>0</v>
      </c>
      <c r="G13" s="24">
        <f>มี.ค.!R13</f>
        <v>0</v>
      </c>
      <c r="H13" s="24">
        <f>เม.ย.!R13</f>
        <v>0</v>
      </c>
      <c r="I13" s="24">
        <f>พ.ค.!R13</f>
        <v>0</v>
      </c>
      <c r="J13" s="24">
        <f>มิ.ย.!R13</f>
        <v>0</v>
      </c>
      <c r="K13" s="24">
        <f>ก.ค.!R13</f>
        <v>0</v>
      </c>
      <c r="L13" s="24">
        <f>ส.ค.!R13</f>
        <v>0</v>
      </c>
      <c r="M13" s="24">
        <f>ก.ย.!R13</f>
        <v>0</v>
      </c>
      <c r="N13" s="24">
        <f t="shared" si="0"/>
        <v>0</v>
      </c>
    </row>
    <row r="14" spans="1:15">
      <c r="A14" s="363" t="s">
        <v>403</v>
      </c>
      <c r="B14" s="24">
        <f>ต.ค.!R14</f>
        <v>243.87</v>
      </c>
      <c r="C14" s="24">
        <f>พ.ย.!R14</f>
        <v>0</v>
      </c>
      <c r="D14" s="24">
        <f>ธ.ค.!R14</f>
        <v>0</v>
      </c>
      <c r="E14" s="24">
        <f>ม.ค.!R14</f>
        <v>0</v>
      </c>
      <c r="F14" s="24">
        <f>ก.พ.!R14</f>
        <v>0</v>
      </c>
      <c r="G14" s="24">
        <f>มี.ค.!R14</f>
        <v>0</v>
      </c>
      <c r="H14" s="24">
        <f>เม.ย.!R14</f>
        <v>0</v>
      </c>
      <c r="I14" s="24">
        <f>พ.ค.!R14</f>
        <v>0</v>
      </c>
      <c r="J14" s="24">
        <f>มิ.ย.!R14</f>
        <v>0</v>
      </c>
      <c r="K14" s="24">
        <f>ก.ค.!R14</f>
        <v>0</v>
      </c>
      <c r="L14" s="24">
        <f>ส.ค.!R14</f>
        <v>0</v>
      </c>
      <c r="M14" s="24">
        <f>ก.ย.!R14</f>
        <v>0</v>
      </c>
      <c r="N14" s="24">
        <f t="shared" si="0"/>
        <v>243.87</v>
      </c>
      <c r="O14" s="20">
        <f>SUM(N14:N15)</f>
        <v>2264.11</v>
      </c>
    </row>
    <row r="15" spans="1:15">
      <c r="A15" s="363" t="s">
        <v>404</v>
      </c>
      <c r="B15" s="24">
        <f>ต.ค.!R15</f>
        <v>2020.24</v>
      </c>
      <c r="C15" s="24">
        <f>พ.ย.!R15</f>
        <v>0</v>
      </c>
      <c r="D15" s="24">
        <f>ธ.ค.!R15</f>
        <v>0</v>
      </c>
      <c r="E15" s="24">
        <f>ม.ค.!R15</f>
        <v>0</v>
      </c>
      <c r="F15" s="24">
        <f>ก.พ.!R15</f>
        <v>0</v>
      </c>
      <c r="G15" s="24">
        <f>มี.ค.!R15</f>
        <v>0</v>
      </c>
      <c r="H15" s="24">
        <f>เม.ย.!R15</f>
        <v>0</v>
      </c>
      <c r="I15" s="24">
        <f>พ.ค.!R15</f>
        <v>0</v>
      </c>
      <c r="J15" s="24">
        <f>มิ.ย.!R15</f>
        <v>0</v>
      </c>
      <c r="K15" s="24">
        <f>ก.ค.!R15</f>
        <v>0</v>
      </c>
      <c r="L15" s="24">
        <f>ส.ค.!R15</f>
        <v>0</v>
      </c>
      <c r="M15" s="24">
        <f>ก.ย.!R15</f>
        <v>0</v>
      </c>
      <c r="N15" s="24">
        <f t="shared" si="0"/>
        <v>2020.24</v>
      </c>
    </row>
    <row r="16" spans="1:15">
      <c r="A16" s="363" t="s">
        <v>588</v>
      </c>
      <c r="B16" s="24">
        <f>ต.ค.!R16</f>
        <v>0</v>
      </c>
      <c r="C16" s="24">
        <f>พ.ย.!R16</f>
        <v>0</v>
      </c>
      <c r="D16" s="24">
        <f>ธ.ค.!R16</f>
        <v>0</v>
      </c>
      <c r="E16" s="24">
        <f>ม.ค.!R16</f>
        <v>0</v>
      </c>
      <c r="F16" s="24">
        <f>ก.พ.!R16</f>
        <v>0</v>
      </c>
      <c r="G16" s="24">
        <f>มี.ค.!R16</f>
        <v>0</v>
      </c>
      <c r="H16" s="24">
        <f>เม.ย.!R16</f>
        <v>0</v>
      </c>
      <c r="I16" s="24">
        <f>พ.ค.!R16</f>
        <v>0</v>
      </c>
      <c r="J16" s="24">
        <f>มิ.ย.!R16</f>
        <v>0</v>
      </c>
      <c r="K16" s="24">
        <f>ก.ค.!R16</f>
        <v>0</v>
      </c>
      <c r="L16" s="24">
        <f>ส.ค.!R16</f>
        <v>0</v>
      </c>
      <c r="M16" s="24">
        <f>ก.ย.!R16</f>
        <v>0</v>
      </c>
      <c r="N16" s="24">
        <f t="shared" si="0"/>
        <v>0</v>
      </c>
    </row>
    <row r="17" spans="1:14">
      <c r="A17" s="367" t="s">
        <v>589</v>
      </c>
      <c r="B17" s="24">
        <f>ต.ค.!R17</f>
        <v>0</v>
      </c>
      <c r="C17" s="24">
        <f>พ.ย.!R17</f>
        <v>0</v>
      </c>
      <c r="D17" s="24">
        <f>ธ.ค.!R17</f>
        <v>0</v>
      </c>
      <c r="E17" s="24">
        <f>ม.ค.!R17</f>
        <v>0</v>
      </c>
      <c r="F17" s="24">
        <f>ก.พ.!R17</f>
        <v>0</v>
      </c>
      <c r="G17" s="24">
        <f>มี.ค.!R17</f>
        <v>0</v>
      </c>
      <c r="H17" s="24">
        <f>เม.ย.!R17</f>
        <v>0</v>
      </c>
      <c r="I17" s="24">
        <f>พ.ค.!R17</f>
        <v>0</v>
      </c>
      <c r="J17" s="24">
        <f>มิ.ย.!R17</f>
        <v>0</v>
      </c>
      <c r="K17" s="24">
        <f>ก.ค.!R17</f>
        <v>0</v>
      </c>
      <c r="L17" s="24">
        <f>ส.ค.!R17</f>
        <v>0</v>
      </c>
      <c r="M17" s="24">
        <f>ก.ย.!R17</f>
        <v>0</v>
      </c>
      <c r="N17" s="24">
        <f t="shared" si="0"/>
        <v>0</v>
      </c>
    </row>
    <row r="18" spans="1:14">
      <c r="A18" s="363" t="s">
        <v>592</v>
      </c>
      <c r="B18" s="24">
        <f>ต.ค.!R18</f>
        <v>234.18</v>
      </c>
      <c r="C18" s="24">
        <f>พ.ย.!R18</f>
        <v>0</v>
      </c>
      <c r="D18" s="24">
        <f>ธ.ค.!R18</f>
        <v>0</v>
      </c>
      <c r="E18" s="24">
        <f>ม.ค.!R18</f>
        <v>0</v>
      </c>
      <c r="F18" s="24">
        <f>ก.พ.!R18</f>
        <v>0</v>
      </c>
      <c r="G18" s="24">
        <f>มี.ค.!R18</f>
        <v>0</v>
      </c>
      <c r="H18" s="24">
        <f>เม.ย.!R18</f>
        <v>0</v>
      </c>
      <c r="I18" s="24">
        <f>พ.ค.!R18</f>
        <v>0</v>
      </c>
      <c r="J18" s="24">
        <f>มิ.ย.!R18</f>
        <v>0</v>
      </c>
      <c r="K18" s="24">
        <f>ก.ค.!R18</f>
        <v>0</v>
      </c>
      <c r="L18" s="24">
        <f>ส.ค.!R18</f>
        <v>0</v>
      </c>
      <c r="M18" s="24">
        <f>ก.ย.!R18</f>
        <v>0</v>
      </c>
      <c r="N18" s="24">
        <f t="shared" si="0"/>
        <v>234.18</v>
      </c>
    </row>
    <row r="19" spans="1:14">
      <c r="A19" s="363" t="s">
        <v>593</v>
      </c>
      <c r="B19" s="24">
        <f>ต.ค.!R19</f>
        <v>10883.71</v>
      </c>
      <c r="C19" s="24">
        <f>พ.ย.!R19</f>
        <v>0</v>
      </c>
      <c r="D19" s="24">
        <f>ธ.ค.!R19</f>
        <v>0</v>
      </c>
      <c r="E19" s="24">
        <f>ม.ค.!R19</f>
        <v>0</v>
      </c>
      <c r="F19" s="24">
        <f>ก.พ.!R19</f>
        <v>0</v>
      </c>
      <c r="G19" s="24">
        <f>มี.ค.!R19</f>
        <v>0</v>
      </c>
      <c r="H19" s="24">
        <f>เม.ย.!R19</f>
        <v>0</v>
      </c>
      <c r="I19" s="24">
        <f>พ.ค.!R19</f>
        <v>0</v>
      </c>
      <c r="J19" s="24">
        <f>มิ.ย.!R19</f>
        <v>0</v>
      </c>
      <c r="K19" s="24">
        <f>ก.ค.!R19</f>
        <v>0</v>
      </c>
      <c r="L19" s="24">
        <f>ส.ค.!R19</f>
        <v>0</v>
      </c>
      <c r="M19" s="24">
        <f>ก.ย.!R19</f>
        <v>0</v>
      </c>
      <c r="N19" s="24">
        <f t="shared" si="0"/>
        <v>10883.71</v>
      </c>
    </row>
    <row r="20" spans="1:14">
      <c r="A20" s="363" t="s">
        <v>67</v>
      </c>
      <c r="B20" s="24">
        <f>ต.ค.!R20</f>
        <v>0</v>
      </c>
      <c r="C20" s="24">
        <f>พ.ย.!R20</f>
        <v>0</v>
      </c>
      <c r="D20" s="24">
        <f>ธ.ค.!R20</f>
        <v>0</v>
      </c>
      <c r="E20" s="24">
        <f>ม.ค.!R20</f>
        <v>0</v>
      </c>
      <c r="F20" s="24">
        <f>ก.พ.!R20</f>
        <v>0</v>
      </c>
      <c r="G20" s="24">
        <f>มี.ค.!R20</f>
        <v>0</v>
      </c>
      <c r="H20" s="24">
        <f>เม.ย.!R20</f>
        <v>0</v>
      </c>
      <c r="I20" s="24">
        <f>พ.ค.!R20</f>
        <v>0</v>
      </c>
      <c r="J20" s="24">
        <f>มิ.ย.!R20</f>
        <v>0</v>
      </c>
      <c r="K20" s="24">
        <f>ก.ค.!R20</f>
        <v>0</v>
      </c>
      <c r="L20" s="24">
        <f>ส.ค.!R20</f>
        <v>0</v>
      </c>
      <c r="M20" s="24">
        <f>ก.ย.!R20</f>
        <v>0</v>
      </c>
      <c r="N20" s="24">
        <f t="shared" si="0"/>
        <v>0</v>
      </c>
    </row>
    <row r="21" spans="1:14">
      <c r="A21" s="363" t="s">
        <v>68</v>
      </c>
      <c r="B21" s="24">
        <f>ต.ค.!R21</f>
        <v>0</v>
      </c>
      <c r="C21" s="24">
        <f>พ.ย.!R21</f>
        <v>0</v>
      </c>
      <c r="D21" s="24">
        <f>ธ.ค.!R21</f>
        <v>0</v>
      </c>
      <c r="E21" s="24">
        <f>ม.ค.!R21</f>
        <v>0</v>
      </c>
      <c r="F21" s="24">
        <f>ก.พ.!R21</f>
        <v>0</v>
      </c>
      <c r="G21" s="24">
        <f>มี.ค.!R21</f>
        <v>0</v>
      </c>
      <c r="H21" s="24">
        <f>เม.ย.!R21</f>
        <v>0</v>
      </c>
      <c r="I21" s="24">
        <f>พ.ค.!R21</f>
        <v>0</v>
      </c>
      <c r="J21" s="24">
        <f>มิ.ย.!R21</f>
        <v>0</v>
      </c>
      <c r="K21" s="24">
        <f>ก.ค.!R21</f>
        <v>0</v>
      </c>
      <c r="L21" s="24">
        <f>ส.ค.!R21</f>
        <v>0</v>
      </c>
      <c r="M21" s="24">
        <f>ก.ย.!R21</f>
        <v>0</v>
      </c>
      <c r="N21" s="24">
        <f t="shared" si="0"/>
        <v>0</v>
      </c>
    </row>
    <row r="22" spans="1:14">
      <c r="A22" s="367" t="s">
        <v>231</v>
      </c>
      <c r="B22" s="24">
        <f>ต.ค.!R22</f>
        <v>0</v>
      </c>
      <c r="C22" s="24">
        <f>พ.ย.!R22</f>
        <v>0</v>
      </c>
      <c r="D22" s="24">
        <f>ธ.ค.!R22</f>
        <v>0</v>
      </c>
      <c r="E22" s="24">
        <f>ม.ค.!R22</f>
        <v>0</v>
      </c>
      <c r="F22" s="24">
        <f>ก.พ.!R22</f>
        <v>0</v>
      </c>
      <c r="G22" s="24">
        <f>มี.ค.!R22</f>
        <v>0</v>
      </c>
      <c r="H22" s="24">
        <f>เม.ย.!R22</f>
        <v>0</v>
      </c>
      <c r="I22" s="24">
        <f>พ.ค.!R22</f>
        <v>0</v>
      </c>
      <c r="J22" s="24">
        <f>มิ.ย.!R22</f>
        <v>0</v>
      </c>
      <c r="K22" s="24">
        <f>ก.ค.!R22</f>
        <v>0</v>
      </c>
      <c r="L22" s="24">
        <f>ส.ค.!R22</f>
        <v>0</v>
      </c>
      <c r="M22" s="24">
        <f>ก.ย.!R22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ต.ค.!R24</f>
        <v>0</v>
      </c>
      <c r="C24" s="24">
        <f>พ.ย.!R24</f>
        <v>0</v>
      </c>
      <c r="D24" s="24">
        <f>ธ.ค.!R24</f>
        <v>0</v>
      </c>
      <c r="E24" s="24">
        <f>ม.ค.!R24</f>
        <v>0</v>
      </c>
      <c r="F24" s="24">
        <f>ก.พ.!R24</f>
        <v>0</v>
      </c>
      <c r="G24" s="24">
        <f>มี.ค.!R24</f>
        <v>0</v>
      </c>
      <c r="H24" s="24">
        <f>เม.ย.!R24</f>
        <v>0</v>
      </c>
      <c r="I24" s="24">
        <f>พ.ค.!R24</f>
        <v>0</v>
      </c>
      <c r="J24" s="24">
        <f>มิ.ย.!R24</f>
        <v>0</v>
      </c>
      <c r="K24" s="24">
        <f>ก.ค.!R24</f>
        <v>0</v>
      </c>
      <c r="L24" s="24">
        <f>ส.ค.!R24</f>
        <v>0</v>
      </c>
      <c r="M24" s="24">
        <f>ก.ย.!R24</f>
        <v>0</v>
      </c>
      <c r="N24" s="24">
        <f t="shared" si="0"/>
        <v>0</v>
      </c>
    </row>
    <row r="25" spans="1:14">
      <c r="A25" s="363" t="s">
        <v>232</v>
      </c>
      <c r="B25" s="24">
        <f>ต.ค.!R25</f>
        <v>0</v>
      </c>
      <c r="C25" s="24">
        <f>พ.ย.!R25</f>
        <v>0</v>
      </c>
      <c r="D25" s="24">
        <f>ธ.ค.!R25</f>
        <v>0</v>
      </c>
      <c r="E25" s="24">
        <f>ม.ค.!R25</f>
        <v>0</v>
      </c>
      <c r="F25" s="24">
        <f>ก.พ.!R25</f>
        <v>0</v>
      </c>
      <c r="G25" s="24">
        <f>มี.ค.!R25</f>
        <v>0</v>
      </c>
      <c r="H25" s="24">
        <f>เม.ย.!R25</f>
        <v>0</v>
      </c>
      <c r="I25" s="24">
        <f>พ.ค.!R25</f>
        <v>0</v>
      </c>
      <c r="J25" s="24">
        <f>มิ.ย.!R25</f>
        <v>0</v>
      </c>
      <c r="K25" s="24">
        <f>ก.ค.!R25</f>
        <v>0</v>
      </c>
      <c r="L25" s="24">
        <f>ส.ค.!R25</f>
        <v>0</v>
      </c>
      <c r="M25" s="24">
        <f>ก.ย.!R25</f>
        <v>0</v>
      </c>
      <c r="N25" s="24">
        <f t="shared" si="0"/>
        <v>0</v>
      </c>
    </row>
    <row r="26" spans="1:14">
      <c r="A26" s="363" t="s">
        <v>233</v>
      </c>
      <c r="B26" s="24">
        <f>ต.ค.!R26</f>
        <v>0</v>
      </c>
      <c r="C26" s="24">
        <f>พ.ย.!R26</f>
        <v>0</v>
      </c>
      <c r="D26" s="24">
        <f>ธ.ค.!R26</f>
        <v>0</v>
      </c>
      <c r="E26" s="24">
        <f>ม.ค.!R26</f>
        <v>0</v>
      </c>
      <c r="F26" s="24">
        <f>ก.พ.!R26</f>
        <v>0</v>
      </c>
      <c r="G26" s="24">
        <f>มี.ค.!R26</f>
        <v>0</v>
      </c>
      <c r="H26" s="24">
        <f>เม.ย.!R26</f>
        <v>0</v>
      </c>
      <c r="I26" s="24">
        <f>พ.ค.!R26</f>
        <v>0</v>
      </c>
      <c r="J26" s="24">
        <f>มิ.ย.!R26</f>
        <v>0</v>
      </c>
      <c r="K26" s="24">
        <f>ก.ค.!R26</f>
        <v>0</v>
      </c>
      <c r="L26" s="24">
        <f>ส.ค.!R26</f>
        <v>0</v>
      </c>
      <c r="M26" s="24">
        <f>ก.ย.!R26</f>
        <v>0</v>
      </c>
      <c r="N26" s="24">
        <f t="shared" si="0"/>
        <v>0</v>
      </c>
    </row>
    <row r="27" spans="1:14">
      <c r="A27" s="363" t="s">
        <v>594</v>
      </c>
      <c r="B27" s="24">
        <f>ต.ค.!R27</f>
        <v>1643.41</v>
      </c>
      <c r="C27" s="24">
        <f>พ.ย.!R27</f>
        <v>0</v>
      </c>
      <c r="D27" s="24">
        <f>ธ.ค.!R27</f>
        <v>0</v>
      </c>
      <c r="E27" s="24">
        <f>ม.ค.!R27</f>
        <v>0</v>
      </c>
      <c r="F27" s="24">
        <f>ก.พ.!R27</f>
        <v>0</v>
      </c>
      <c r="G27" s="24">
        <f>มี.ค.!R27</f>
        <v>0</v>
      </c>
      <c r="H27" s="24">
        <f>เม.ย.!R27</f>
        <v>0</v>
      </c>
      <c r="I27" s="24">
        <f>พ.ค.!R27</f>
        <v>0</v>
      </c>
      <c r="J27" s="24">
        <f>มิ.ย.!R27</f>
        <v>0</v>
      </c>
      <c r="K27" s="24">
        <f>ก.ค.!R27</f>
        <v>0</v>
      </c>
      <c r="L27" s="24">
        <f>ส.ค.!R27</f>
        <v>0</v>
      </c>
      <c r="M27" s="24">
        <f>ก.ย.!R27</f>
        <v>0</v>
      </c>
      <c r="N27" s="24">
        <f t="shared" si="0"/>
        <v>1643.41</v>
      </c>
    </row>
    <row r="28" spans="1:14">
      <c r="A28" s="363" t="s">
        <v>595</v>
      </c>
      <c r="B28" s="24">
        <f>ต.ค.!R28</f>
        <v>4753.7700000000004</v>
      </c>
      <c r="C28" s="24">
        <f>พ.ย.!R28</f>
        <v>0</v>
      </c>
      <c r="D28" s="24">
        <f>ธ.ค.!R28</f>
        <v>0</v>
      </c>
      <c r="E28" s="24">
        <f>ม.ค.!R28</f>
        <v>0</v>
      </c>
      <c r="F28" s="24">
        <f>ก.พ.!R28</f>
        <v>0</v>
      </c>
      <c r="G28" s="24">
        <f>มี.ค.!R28</f>
        <v>0</v>
      </c>
      <c r="H28" s="24">
        <f>เม.ย.!R28</f>
        <v>0</v>
      </c>
      <c r="I28" s="24">
        <f>พ.ค.!R28</f>
        <v>0</v>
      </c>
      <c r="J28" s="24">
        <f>มิ.ย.!R28</f>
        <v>0</v>
      </c>
      <c r="K28" s="24">
        <f>ก.ค.!R28</f>
        <v>0</v>
      </c>
      <c r="L28" s="24">
        <f>ส.ค.!R28</f>
        <v>0</v>
      </c>
      <c r="M28" s="24">
        <f>ก.ย.!R28</f>
        <v>0</v>
      </c>
      <c r="N28" s="24">
        <f t="shared" si="0"/>
        <v>4753.7700000000004</v>
      </c>
    </row>
    <row r="29" spans="1:14">
      <c r="A29" s="363" t="s">
        <v>596</v>
      </c>
      <c r="B29" s="24">
        <f>ต.ค.!R29</f>
        <v>0</v>
      </c>
      <c r="C29" s="24">
        <f>พ.ย.!R29</f>
        <v>0</v>
      </c>
      <c r="D29" s="24">
        <f>ธ.ค.!R29</f>
        <v>0</v>
      </c>
      <c r="E29" s="24">
        <f>ม.ค.!R29</f>
        <v>0</v>
      </c>
      <c r="F29" s="24">
        <f>ก.พ.!R29</f>
        <v>0</v>
      </c>
      <c r="G29" s="24">
        <f>มี.ค.!R29</f>
        <v>0</v>
      </c>
      <c r="H29" s="24">
        <f>เม.ย.!R29</f>
        <v>0</v>
      </c>
      <c r="I29" s="24">
        <f>พ.ค.!R29</f>
        <v>0</v>
      </c>
      <c r="J29" s="24">
        <f>มิ.ย.!R29</f>
        <v>0</v>
      </c>
      <c r="K29" s="24">
        <f>ก.ค.!R29</f>
        <v>0</v>
      </c>
      <c r="L29" s="24">
        <f>ส.ค.!R29</f>
        <v>0</v>
      </c>
      <c r="M29" s="24">
        <f>ก.ย.!R29</f>
        <v>0</v>
      </c>
      <c r="N29" s="24">
        <f t="shared" si="0"/>
        <v>0</v>
      </c>
    </row>
    <row r="30" spans="1:14">
      <c r="A30" s="363" t="s">
        <v>411</v>
      </c>
      <c r="B30" s="24">
        <f>ต.ค.!R30</f>
        <v>0</v>
      </c>
      <c r="C30" s="24">
        <f>พ.ย.!R30</f>
        <v>0</v>
      </c>
      <c r="D30" s="24">
        <f>ธ.ค.!R30</f>
        <v>0</v>
      </c>
      <c r="E30" s="24">
        <f>ม.ค.!R30</f>
        <v>0</v>
      </c>
      <c r="F30" s="24">
        <f>ก.พ.!R30</f>
        <v>0</v>
      </c>
      <c r="G30" s="24">
        <f>มี.ค.!R30</f>
        <v>0</v>
      </c>
      <c r="H30" s="24">
        <f>เม.ย.!R30</f>
        <v>0</v>
      </c>
      <c r="I30" s="24">
        <f>พ.ค.!R30</f>
        <v>0</v>
      </c>
      <c r="J30" s="24">
        <f>มิ.ย.!R30</f>
        <v>0</v>
      </c>
      <c r="K30" s="24">
        <f>ก.ค.!R30</f>
        <v>0</v>
      </c>
      <c r="L30" s="24">
        <f>ส.ค.!R30</f>
        <v>0</v>
      </c>
      <c r="M30" s="24">
        <f>ก.ย.!R30</f>
        <v>0</v>
      </c>
      <c r="N30" s="24">
        <f t="shared" si="0"/>
        <v>0</v>
      </c>
    </row>
    <row r="31" spans="1:14">
      <c r="A31" s="363" t="s">
        <v>412</v>
      </c>
      <c r="B31" s="24">
        <f>ต.ค.!R31</f>
        <v>37370.06</v>
      </c>
      <c r="C31" s="24">
        <f>พ.ย.!R31</f>
        <v>0</v>
      </c>
      <c r="D31" s="24">
        <f>ธ.ค.!R31</f>
        <v>0</v>
      </c>
      <c r="E31" s="24">
        <f>ม.ค.!R31</f>
        <v>0</v>
      </c>
      <c r="F31" s="24">
        <f>ก.พ.!R31</f>
        <v>0</v>
      </c>
      <c r="G31" s="24">
        <f>มี.ค.!R31</f>
        <v>0</v>
      </c>
      <c r="H31" s="24">
        <f>เม.ย.!R31</f>
        <v>0</v>
      </c>
      <c r="I31" s="24">
        <f>พ.ค.!R31</f>
        <v>0</v>
      </c>
      <c r="J31" s="24">
        <f>มิ.ย.!R31</f>
        <v>0</v>
      </c>
      <c r="K31" s="24">
        <f>ก.ค.!R31</f>
        <v>0</v>
      </c>
      <c r="L31" s="24">
        <f>ส.ค.!R31</f>
        <v>0</v>
      </c>
      <c r="M31" s="24">
        <f>ก.ย.!R31</f>
        <v>0</v>
      </c>
      <c r="N31" s="24">
        <f t="shared" si="0"/>
        <v>37370.06</v>
      </c>
    </row>
    <row r="32" spans="1:14">
      <c r="A32" s="363" t="s">
        <v>413</v>
      </c>
      <c r="B32" s="24">
        <f>ต.ค.!R32</f>
        <v>31740.560000000001</v>
      </c>
      <c r="C32" s="24">
        <f>พ.ย.!R32</f>
        <v>0</v>
      </c>
      <c r="D32" s="24">
        <f>ธ.ค.!R32</f>
        <v>0</v>
      </c>
      <c r="E32" s="24">
        <f>ม.ค.!R32</f>
        <v>0</v>
      </c>
      <c r="F32" s="24">
        <f>ก.พ.!R32</f>
        <v>0</v>
      </c>
      <c r="G32" s="24">
        <f>มี.ค.!R32</f>
        <v>0</v>
      </c>
      <c r="H32" s="24">
        <f>เม.ย.!R32</f>
        <v>0</v>
      </c>
      <c r="I32" s="24">
        <f>พ.ค.!R32</f>
        <v>0</v>
      </c>
      <c r="J32" s="24">
        <f>มิ.ย.!R32</f>
        <v>0</v>
      </c>
      <c r="K32" s="24">
        <f>ก.ค.!R32</f>
        <v>0</v>
      </c>
      <c r="L32" s="24">
        <f>ส.ค.!R32</f>
        <v>0</v>
      </c>
      <c r="M32" s="24">
        <f>ก.ย.!R32</f>
        <v>0</v>
      </c>
      <c r="N32" s="24">
        <f t="shared" si="0"/>
        <v>31740.560000000001</v>
      </c>
    </row>
    <row r="33" spans="1:14">
      <c r="A33" s="363" t="s">
        <v>552</v>
      </c>
      <c r="B33" s="24">
        <f>ต.ค.!R33</f>
        <v>0</v>
      </c>
      <c r="C33" s="24">
        <f>พ.ย.!R33</f>
        <v>0</v>
      </c>
      <c r="D33" s="24">
        <f>ธ.ค.!R33</f>
        <v>0</v>
      </c>
      <c r="E33" s="24">
        <f>ม.ค.!R33</f>
        <v>0</v>
      </c>
      <c r="F33" s="24">
        <f>ก.พ.!R33</f>
        <v>0</v>
      </c>
      <c r="G33" s="24">
        <f>มี.ค.!R33</f>
        <v>0</v>
      </c>
      <c r="H33" s="24">
        <f>เม.ย.!R33</f>
        <v>0</v>
      </c>
      <c r="I33" s="24">
        <f>พ.ค.!R33</f>
        <v>0</v>
      </c>
      <c r="J33" s="24">
        <f>มิ.ย.!R33</f>
        <v>0</v>
      </c>
      <c r="K33" s="24">
        <f>ก.ค.!R33</f>
        <v>0</v>
      </c>
      <c r="L33" s="24">
        <f>ส.ค.!R33</f>
        <v>0</v>
      </c>
      <c r="M33" s="24">
        <f>ก.ย.!R33</f>
        <v>0</v>
      </c>
      <c r="N33" s="24">
        <f t="shared" si="0"/>
        <v>0</v>
      </c>
    </row>
    <row r="34" spans="1:14">
      <c r="A34" s="363" t="s">
        <v>454</v>
      </c>
      <c r="B34" s="24">
        <f>ต.ค.!R34</f>
        <v>0</v>
      </c>
      <c r="C34" s="24">
        <f>พ.ย.!R34</f>
        <v>0</v>
      </c>
      <c r="D34" s="24">
        <f>ธ.ค.!R34</f>
        <v>0</v>
      </c>
      <c r="E34" s="24">
        <f>ม.ค.!R34</f>
        <v>0</v>
      </c>
      <c r="F34" s="24">
        <f>ก.พ.!R34</f>
        <v>0</v>
      </c>
      <c r="G34" s="24">
        <f>มี.ค.!R34</f>
        <v>0</v>
      </c>
      <c r="H34" s="24">
        <f>เม.ย.!R34</f>
        <v>0</v>
      </c>
      <c r="I34" s="24">
        <f>พ.ค.!R34</f>
        <v>0</v>
      </c>
      <c r="J34" s="24">
        <f>มิ.ย.!R34</f>
        <v>0</v>
      </c>
      <c r="K34" s="24">
        <f>ก.ค.!R34</f>
        <v>0</v>
      </c>
      <c r="L34" s="24">
        <f>ส.ค.!R34</f>
        <v>0</v>
      </c>
      <c r="M34" s="24">
        <f>ก.ย.!R34</f>
        <v>0</v>
      </c>
      <c r="N34" s="24">
        <f t="shared" si="0"/>
        <v>0</v>
      </c>
    </row>
    <row r="35" spans="1:14">
      <c r="A35" s="363" t="s">
        <v>455</v>
      </c>
      <c r="B35" s="24">
        <f>ต.ค.!R35</f>
        <v>0</v>
      </c>
      <c r="C35" s="24">
        <f>พ.ย.!R35</f>
        <v>0</v>
      </c>
      <c r="D35" s="24">
        <f>ธ.ค.!R35</f>
        <v>0</v>
      </c>
      <c r="E35" s="24">
        <f>ม.ค.!R35</f>
        <v>0</v>
      </c>
      <c r="F35" s="24">
        <f>ก.พ.!R35</f>
        <v>0</v>
      </c>
      <c r="G35" s="24">
        <f>มี.ค.!R35</f>
        <v>0</v>
      </c>
      <c r="H35" s="24">
        <f>เม.ย.!R35</f>
        <v>0</v>
      </c>
      <c r="I35" s="24">
        <f>พ.ค.!R35</f>
        <v>0</v>
      </c>
      <c r="J35" s="24">
        <f>มิ.ย.!R35</f>
        <v>0</v>
      </c>
      <c r="K35" s="24">
        <f>ก.ค.!R35</f>
        <v>0</v>
      </c>
      <c r="L35" s="24">
        <f>ส.ค.!R35</f>
        <v>0</v>
      </c>
      <c r="M35" s="24">
        <f>ก.ย.!R35</f>
        <v>0</v>
      </c>
      <c r="N35" s="24">
        <f t="shared" si="0"/>
        <v>0</v>
      </c>
    </row>
    <row r="36" spans="1:14">
      <c r="A36" s="363" t="s">
        <v>414</v>
      </c>
      <c r="B36" s="24">
        <f>ต.ค.!R36</f>
        <v>0</v>
      </c>
      <c r="C36" s="24">
        <f>พ.ย.!R36</f>
        <v>0</v>
      </c>
      <c r="D36" s="24">
        <f>ธ.ค.!R36</f>
        <v>0</v>
      </c>
      <c r="E36" s="24">
        <f>ม.ค.!R36</f>
        <v>0</v>
      </c>
      <c r="F36" s="24">
        <f>ก.พ.!R36</f>
        <v>0</v>
      </c>
      <c r="G36" s="24">
        <f>มี.ค.!R36</f>
        <v>0</v>
      </c>
      <c r="H36" s="24">
        <f>เม.ย.!R36</f>
        <v>0</v>
      </c>
      <c r="I36" s="24">
        <f>พ.ค.!R36</f>
        <v>0</v>
      </c>
      <c r="J36" s="24">
        <f>มิ.ย.!R36</f>
        <v>0</v>
      </c>
      <c r="K36" s="24">
        <f>ก.ค.!R36</f>
        <v>0</v>
      </c>
      <c r="L36" s="24">
        <f>ส.ค.!R36</f>
        <v>0</v>
      </c>
      <c r="M36" s="24">
        <f>ก.ย.!R36</f>
        <v>0</v>
      </c>
      <c r="N36" s="24">
        <f t="shared" si="0"/>
        <v>0</v>
      </c>
    </row>
    <row r="37" spans="1:14">
      <c r="A37" s="367" t="s">
        <v>415</v>
      </c>
      <c r="B37" s="24">
        <f>ต.ค.!R37</f>
        <v>0</v>
      </c>
      <c r="C37" s="24">
        <f>พ.ย.!R37</f>
        <v>0</v>
      </c>
      <c r="D37" s="24">
        <f>ธ.ค.!R37</f>
        <v>0</v>
      </c>
      <c r="E37" s="24">
        <f>ม.ค.!R37</f>
        <v>0</v>
      </c>
      <c r="F37" s="24">
        <f>ก.พ.!R37</f>
        <v>0</v>
      </c>
      <c r="G37" s="24">
        <f>มี.ค.!R37</f>
        <v>0</v>
      </c>
      <c r="H37" s="24">
        <f>เม.ย.!R37</f>
        <v>0</v>
      </c>
      <c r="I37" s="24">
        <f>พ.ค.!R37</f>
        <v>0</v>
      </c>
      <c r="J37" s="24">
        <f>มิ.ย.!R37</f>
        <v>0</v>
      </c>
      <c r="K37" s="24">
        <f>ก.ค.!R37</f>
        <v>0</v>
      </c>
      <c r="L37" s="24">
        <f>ส.ค.!R37</f>
        <v>0</v>
      </c>
      <c r="M37" s="24">
        <f>ก.ย.!R37</f>
        <v>0</v>
      </c>
      <c r="N37" s="24">
        <f t="shared" si="0"/>
        <v>0</v>
      </c>
    </row>
    <row r="38" spans="1:14">
      <c r="A38" s="367" t="s">
        <v>377</v>
      </c>
      <c r="B38" s="24">
        <f>ต.ค.!R38</f>
        <v>0</v>
      </c>
      <c r="C38" s="24">
        <f>พ.ย.!R38</f>
        <v>0</v>
      </c>
      <c r="D38" s="24">
        <f>ธ.ค.!R38</f>
        <v>0</v>
      </c>
      <c r="E38" s="24">
        <f>ม.ค.!R38</f>
        <v>0</v>
      </c>
      <c r="F38" s="24">
        <f>ก.พ.!R38</f>
        <v>0</v>
      </c>
      <c r="G38" s="24">
        <f>มี.ค.!R38</f>
        <v>0</v>
      </c>
      <c r="H38" s="24">
        <f>เม.ย.!R38</f>
        <v>0</v>
      </c>
      <c r="I38" s="24">
        <f>พ.ค.!R38</f>
        <v>0</v>
      </c>
      <c r="J38" s="24">
        <f>มิ.ย.!R38</f>
        <v>0</v>
      </c>
      <c r="K38" s="24">
        <f>ก.ค.!R38</f>
        <v>0</v>
      </c>
      <c r="L38" s="24">
        <f>ส.ค.!R38</f>
        <v>0</v>
      </c>
      <c r="M38" s="24">
        <f>ก.ย.!R38</f>
        <v>0</v>
      </c>
      <c r="N38" s="24">
        <f t="shared" si="0"/>
        <v>0</v>
      </c>
    </row>
    <row r="39" spans="1:14">
      <c r="A39" s="363" t="s">
        <v>630</v>
      </c>
      <c r="B39" s="24">
        <f>ต.ค.!R39</f>
        <v>0</v>
      </c>
      <c r="C39" s="24">
        <f>พ.ย.!R39</f>
        <v>0</v>
      </c>
      <c r="D39" s="24">
        <f>ธ.ค.!R39</f>
        <v>0</v>
      </c>
      <c r="E39" s="24">
        <f>ม.ค.!R39</f>
        <v>0</v>
      </c>
      <c r="F39" s="24">
        <f>ก.พ.!R39</f>
        <v>0</v>
      </c>
      <c r="G39" s="24">
        <f>มี.ค.!R39</f>
        <v>0</v>
      </c>
      <c r="H39" s="24">
        <f>เม.ย.!R39</f>
        <v>0</v>
      </c>
      <c r="I39" s="24">
        <f>พ.ค.!R39</f>
        <v>0</v>
      </c>
      <c r="J39" s="24">
        <f>มิ.ย.!R39</f>
        <v>0</v>
      </c>
      <c r="K39" s="24">
        <f>ก.ค.!R39</f>
        <v>0</v>
      </c>
      <c r="L39" s="24">
        <f>ส.ค.!R39</f>
        <v>0</v>
      </c>
      <c r="M39" s="24">
        <f>ก.ย.!R39</f>
        <v>0</v>
      </c>
      <c r="N39" s="24">
        <f t="shared" si="0"/>
        <v>0</v>
      </c>
    </row>
    <row r="40" spans="1:14">
      <c r="A40" s="363" t="s">
        <v>416</v>
      </c>
      <c r="B40" s="24">
        <f>ต.ค.!R40</f>
        <v>0</v>
      </c>
      <c r="C40" s="24">
        <f>พ.ย.!R40</f>
        <v>0</v>
      </c>
      <c r="D40" s="24">
        <f>ธ.ค.!R40</f>
        <v>0</v>
      </c>
      <c r="E40" s="24">
        <f>ม.ค.!R40</f>
        <v>0</v>
      </c>
      <c r="F40" s="24">
        <f>ก.พ.!R40</f>
        <v>0</v>
      </c>
      <c r="G40" s="24">
        <f>มี.ค.!R40</f>
        <v>0</v>
      </c>
      <c r="H40" s="24">
        <f>เม.ย.!R40</f>
        <v>0</v>
      </c>
      <c r="I40" s="24">
        <f>พ.ค.!R40</f>
        <v>0</v>
      </c>
      <c r="J40" s="24">
        <f>มิ.ย.!R40</f>
        <v>0</v>
      </c>
      <c r="K40" s="24">
        <f>ก.ค.!R40</f>
        <v>0</v>
      </c>
      <c r="L40" s="24">
        <f>ส.ค.!R40</f>
        <v>0</v>
      </c>
      <c r="M40" s="24">
        <f>ก.ย.!R40</f>
        <v>0</v>
      </c>
      <c r="N40" s="24">
        <f t="shared" si="0"/>
        <v>0</v>
      </c>
    </row>
    <row r="41" spans="1:14">
      <c r="A41" s="367" t="s">
        <v>84</v>
      </c>
      <c r="B41" s="24">
        <f>ต.ค.!R41</f>
        <v>0</v>
      </c>
      <c r="C41" s="24">
        <f>พ.ย.!R41</f>
        <v>0</v>
      </c>
      <c r="D41" s="24">
        <f>ธ.ค.!R41</f>
        <v>0</v>
      </c>
      <c r="E41" s="24">
        <f>ม.ค.!R41</f>
        <v>0</v>
      </c>
      <c r="F41" s="24">
        <f>ก.พ.!R41</f>
        <v>0</v>
      </c>
      <c r="G41" s="24">
        <f>มี.ค.!R41</f>
        <v>0</v>
      </c>
      <c r="H41" s="24">
        <f>เม.ย.!R41</f>
        <v>0</v>
      </c>
      <c r="I41" s="24">
        <f>พ.ค.!R41</f>
        <v>0</v>
      </c>
      <c r="J41" s="24">
        <f>มิ.ย.!R41</f>
        <v>0</v>
      </c>
      <c r="K41" s="24">
        <f>ก.ค.!R41</f>
        <v>0</v>
      </c>
      <c r="L41" s="24">
        <f>ส.ค.!R41</f>
        <v>0</v>
      </c>
      <c r="M41" s="24">
        <f>ก.ย.!R41</f>
        <v>0</v>
      </c>
      <c r="N41" s="24">
        <f t="shared" si="0"/>
        <v>0</v>
      </c>
    </row>
    <row r="42" spans="1:14">
      <c r="A42" s="363" t="s">
        <v>109</v>
      </c>
      <c r="B42" s="24">
        <f>ต.ค.!R42</f>
        <v>0</v>
      </c>
      <c r="C42" s="24">
        <f>พ.ย.!R42</f>
        <v>0</v>
      </c>
      <c r="D42" s="24">
        <f>ธ.ค.!R42</f>
        <v>0</v>
      </c>
      <c r="E42" s="24">
        <f>ม.ค.!R42</f>
        <v>0</v>
      </c>
      <c r="F42" s="24">
        <f>ก.พ.!R42</f>
        <v>0</v>
      </c>
      <c r="G42" s="24">
        <f>มี.ค.!R42</f>
        <v>0</v>
      </c>
      <c r="H42" s="24">
        <f>เม.ย.!R42</f>
        <v>0</v>
      </c>
      <c r="I42" s="24">
        <f>พ.ค.!R42</f>
        <v>0</v>
      </c>
      <c r="J42" s="24">
        <f>มิ.ย.!R42</f>
        <v>0</v>
      </c>
      <c r="K42" s="24">
        <f>ก.ค.!R42</f>
        <v>0</v>
      </c>
      <c r="L42" s="24">
        <f>ส.ค.!R42</f>
        <v>0</v>
      </c>
      <c r="M42" s="24">
        <f>ก.ย.!R42</f>
        <v>0</v>
      </c>
      <c r="N42" s="24">
        <f t="shared" si="0"/>
        <v>0</v>
      </c>
    </row>
    <row r="43" spans="1:14">
      <c r="A43" s="363" t="s">
        <v>569</v>
      </c>
      <c r="B43" s="24">
        <f>ต.ค.!R43</f>
        <v>0</v>
      </c>
      <c r="C43" s="24">
        <f>พ.ย.!R43</f>
        <v>0</v>
      </c>
      <c r="D43" s="24">
        <f>ธ.ค.!R43</f>
        <v>0</v>
      </c>
      <c r="E43" s="24">
        <f>ม.ค.!R43</f>
        <v>0</v>
      </c>
      <c r="F43" s="24">
        <f>ก.พ.!R43</f>
        <v>0</v>
      </c>
      <c r="G43" s="24">
        <f>มี.ค.!R43</f>
        <v>0</v>
      </c>
      <c r="H43" s="24">
        <f>เม.ย.!R43</f>
        <v>0</v>
      </c>
      <c r="I43" s="24">
        <f>พ.ค.!R43</f>
        <v>0</v>
      </c>
      <c r="J43" s="24">
        <f>มิ.ย.!R43</f>
        <v>0</v>
      </c>
      <c r="K43" s="24">
        <f>ก.ค.!R43</f>
        <v>0</v>
      </c>
      <c r="L43" s="24">
        <f>ส.ค.!R43</f>
        <v>0</v>
      </c>
      <c r="M43" s="24">
        <f>ก.ย.!R43</f>
        <v>0</v>
      </c>
      <c r="N43" s="24">
        <f t="shared" si="0"/>
        <v>0</v>
      </c>
    </row>
    <row r="44" spans="1:14">
      <c r="A44" s="363" t="s">
        <v>383</v>
      </c>
      <c r="B44" s="24">
        <f>ต.ค.!R44</f>
        <v>0</v>
      </c>
      <c r="C44" s="24">
        <f>พ.ย.!R44</f>
        <v>0</v>
      </c>
      <c r="D44" s="24">
        <f>ธ.ค.!R44</f>
        <v>0</v>
      </c>
      <c r="E44" s="24">
        <f>ม.ค.!R44</f>
        <v>0</v>
      </c>
      <c r="F44" s="24">
        <f>ก.พ.!R44</f>
        <v>0</v>
      </c>
      <c r="G44" s="24">
        <f>มี.ค.!R44</f>
        <v>0</v>
      </c>
      <c r="H44" s="24">
        <f>เม.ย.!R44</f>
        <v>0</v>
      </c>
      <c r="I44" s="24">
        <f>พ.ค.!R44</f>
        <v>0</v>
      </c>
      <c r="J44" s="24">
        <f>มิ.ย.!R44</f>
        <v>0</v>
      </c>
      <c r="K44" s="24">
        <f>ก.ค.!R44</f>
        <v>0</v>
      </c>
      <c r="L44" s="24">
        <f>ส.ค.!R44</f>
        <v>0</v>
      </c>
      <c r="M44" s="24">
        <f>ก.ย.!R44</f>
        <v>0</v>
      </c>
      <c r="N44" s="24">
        <f t="shared" si="0"/>
        <v>0</v>
      </c>
    </row>
    <row r="45" spans="1:14">
      <c r="A45" s="367" t="s">
        <v>568</v>
      </c>
      <c r="B45" s="24">
        <f>ต.ค.!R45</f>
        <v>0</v>
      </c>
      <c r="C45" s="24">
        <f>พ.ย.!R45</f>
        <v>0</v>
      </c>
      <c r="D45" s="24">
        <f>ธ.ค.!R45</f>
        <v>0</v>
      </c>
      <c r="E45" s="24">
        <f>ม.ค.!R45</f>
        <v>0</v>
      </c>
      <c r="F45" s="24">
        <f>ก.พ.!R45</f>
        <v>0</v>
      </c>
      <c r="G45" s="24">
        <f>มี.ค.!R45</f>
        <v>0</v>
      </c>
      <c r="H45" s="24">
        <f>เม.ย.!R45</f>
        <v>0</v>
      </c>
      <c r="I45" s="24">
        <f>พ.ค.!R45</f>
        <v>0</v>
      </c>
      <c r="J45" s="24">
        <f>มิ.ย.!R45</f>
        <v>0</v>
      </c>
      <c r="K45" s="24">
        <f>ก.ค.!R45</f>
        <v>0</v>
      </c>
      <c r="L45" s="24">
        <f>ส.ค.!R45</f>
        <v>0</v>
      </c>
      <c r="M45" s="24">
        <f>ก.ย.!R45</f>
        <v>0</v>
      </c>
      <c r="N45" s="24">
        <f t="shared" si="0"/>
        <v>0</v>
      </c>
    </row>
    <row r="46" spans="1:14">
      <c r="A46" s="363" t="s">
        <v>379</v>
      </c>
      <c r="B46" s="24">
        <f>ต.ค.!R46</f>
        <v>0</v>
      </c>
      <c r="C46" s="24">
        <f>พ.ย.!R46</f>
        <v>0</v>
      </c>
      <c r="D46" s="24">
        <f>ธ.ค.!R46</f>
        <v>0</v>
      </c>
      <c r="E46" s="24">
        <f>ม.ค.!R46</f>
        <v>0</v>
      </c>
      <c r="F46" s="24">
        <f>ก.พ.!R46</f>
        <v>0</v>
      </c>
      <c r="G46" s="24">
        <f>มี.ค.!R46</f>
        <v>0</v>
      </c>
      <c r="H46" s="24">
        <f>เม.ย.!R46</f>
        <v>0</v>
      </c>
      <c r="I46" s="24">
        <f>พ.ค.!R46</f>
        <v>0</v>
      </c>
      <c r="J46" s="24">
        <f>มิ.ย.!R46</f>
        <v>0</v>
      </c>
      <c r="K46" s="24">
        <f>ก.ค.!R46</f>
        <v>0</v>
      </c>
      <c r="L46" s="24">
        <f>ส.ค.!R46</f>
        <v>0</v>
      </c>
      <c r="M46" s="24">
        <f>ก.ย.!R46</f>
        <v>0</v>
      </c>
      <c r="N46" s="24">
        <f>SUM(B46:M46)</f>
        <v>0</v>
      </c>
    </row>
    <row r="47" spans="1:14">
      <c r="A47" s="367" t="s">
        <v>30</v>
      </c>
      <c r="B47" s="24">
        <f>ต.ค.!R47</f>
        <v>0</v>
      </c>
      <c r="C47" s="24">
        <f>พ.ย.!R47</f>
        <v>0</v>
      </c>
      <c r="D47" s="24">
        <f>ธ.ค.!R47</f>
        <v>0</v>
      </c>
      <c r="E47" s="24">
        <f>ม.ค.!R47</f>
        <v>0</v>
      </c>
      <c r="F47" s="24">
        <f>ก.พ.!R47</f>
        <v>0</v>
      </c>
      <c r="G47" s="24">
        <f>มี.ค.!R47</f>
        <v>0</v>
      </c>
      <c r="H47" s="24">
        <f>เม.ย.!R47</f>
        <v>0</v>
      </c>
      <c r="I47" s="24">
        <f>พ.ค.!R47</f>
        <v>0</v>
      </c>
      <c r="J47" s="24">
        <f>มิ.ย.!R47</f>
        <v>0</v>
      </c>
      <c r="K47" s="24">
        <f>ก.ค.!R47</f>
        <v>0</v>
      </c>
      <c r="L47" s="24">
        <f>ส.ค.!R47</f>
        <v>0</v>
      </c>
      <c r="M47" s="24">
        <f>ก.ย.!R47</f>
        <v>0</v>
      </c>
      <c r="N47" s="24">
        <f t="shared" si="0"/>
        <v>0</v>
      </c>
    </row>
    <row r="48" spans="1:14">
      <c r="A48" s="367" t="s">
        <v>6</v>
      </c>
      <c r="B48" s="24">
        <f>ต.ค.!R48</f>
        <v>0</v>
      </c>
      <c r="C48" s="24">
        <f>พ.ย.!R48</f>
        <v>0</v>
      </c>
      <c r="D48" s="24">
        <f>ธ.ค.!R48</f>
        <v>0</v>
      </c>
      <c r="E48" s="24">
        <f>ม.ค.!R48</f>
        <v>0</v>
      </c>
      <c r="F48" s="24">
        <f>ก.พ.!R48</f>
        <v>0</v>
      </c>
      <c r="G48" s="24">
        <f>มี.ค.!R48</f>
        <v>0</v>
      </c>
      <c r="H48" s="24">
        <f>เม.ย.!R48</f>
        <v>0</v>
      </c>
      <c r="I48" s="24">
        <f>พ.ค.!R48</f>
        <v>0</v>
      </c>
      <c r="J48" s="24">
        <f>มิ.ย.!R48</f>
        <v>0</v>
      </c>
      <c r="K48" s="24">
        <f>ก.ค.!R48</f>
        <v>0</v>
      </c>
      <c r="L48" s="24">
        <f>ส.ค.!R48</f>
        <v>0</v>
      </c>
      <c r="M48" s="24">
        <f>ก.ย.!R48</f>
        <v>0</v>
      </c>
      <c r="N48" s="24">
        <f>SUM(B48:M48)</f>
        <v>0</v>
      </c>
    </row>
    <row r="49" spans="1:14">
      <c r="A49" s="367" t="s">
        <v>565</v>
      </c>
      <c r="B49" s="24">
        <f>ต.ค.!R49</f>
        <v>0</v>
      </c>
      <c r="C49" s="24">
        <f>พ.ย.!R49</f>
        <v>0</v>
      </c>
      <c r="D49" s="24">
        <f>ธ.ค.!R49</f>
        <v>0</v>
      </c>
      <c r="E49" s="24">
        <f>ม.ค.!R49</f>
        <v>0</v>
      </c>
      <c r="F49" s="24">
        <f>ก.พ.!R49</f>
        <v>0</v>
      </c>
      <c r="G49" s="24">
        <f>มี.ค.!R49</f>
        <v>0</v>
      </c>
      <c r="H49" s="24">
        <f>เม.ย.!R49</f>
        <v>0</v>
      </c>
      <c r="I49" s="24">
        <f>พ.ค.!R49</f>
        <v>0</v>
      </c>
      <c r="J49" s="24">
        <f>มิ.ย.!R49</f>
        <v>0</v>
      </c>
      <c r="K49" s="24">
        <f>ก.ค.!R49</f>
        <v>0</v>
      </c>
      <c r="L49" s="24">
        <f>ส.ค.!R49</f>
        <v>0</v>
      </c>
      <c r="M49" s="24">
        <f>ก.ย.!R49</f>
        <v>0</v>
      </c>
      <c r="N49" s="24">
        <f t="shared" si="0"/>
        <v>0</v>
      </c>
    </row>
    <row r="50" spans="1:14">
      <c r="A50" s="363" t="s">
        <v>28</v>
      </c>
      <c r="B50" s="24">
        <f>ต.ค.!R50</f>
        <v>0</v>
      </c>
      <c r="C50" s="24">
        <f>พ.ย.!R50</f>
        <v>0</v>
      </c>
      <c r="D50" s="24">
        <f>ธ.ค.!R50</f>
        <v>0</v>
      </c>
      <c r="E50" s="24">
        <f>ม.ค.!R50</f>
        <v>0</v>
      </c>
      <c r="F50" s="24">
        <f>ก.พ.!R50</f>
        <v>0</v>
      </c>
      <c r="G50" s="24">
        <f>มี.ค.!R50</f>
        <v>0</v>
      </c>
      <c r="H50" s="24">
        <f>เม.ย.!R50</f>
        <v>0</v>
      </c>
      <c r="I50" s="24">
        <f>พ.ค.!R50</f>
        <v>0</v>
      </c>
      <c r="J50" s="24">
        <f>มิ.ย.!R50</f>
        <v>0</v>
      </c>
      <c r="K50" s="24">
        <f>ก.ค.!R50</f>
        <v>0</v>
      </c>
      <c r="L50" s="24">
        <f>ส.ค.!R50</f>
        <v>0</v>
      </c>
      <c r="M50" s="24">
        <f>ก.ย.!R50</f>
        <v>0</v>
      </c>
      <c r="N50" s="24">
        <f t="shared" si="0"/>
        <v>0</v>
      </c>
    </row>
    <row r="51" spans="1:14">
      <c r="A51" s="363" t="s">
        <v>620</v>
      </c>
      <c r="B51" s="24">
        <f>ต.ค.!R51</f>
        <v>0</v>
      </c>
      <c r="C51" s="24">
        <f>พ.ย.!R51</f>
        <v>0</v>
      </c>
      <c r="D51" s="24">
        <f>ธ.ค.!R51</f>
        <v>0</v>
      </c>
      <c r="E51" s="24">
        <f>ม.ค.!R51</f>
        <v>0</v>
      </c>
      <c r="F51" s="24">
        <f>ก.พ.!R51</f>
        <v>0</v>
      </c>
      <c r="G51" s="24">
        <f>มี.ค.!R51</f>
        <v>0</v>
      </c>
      <c r="H51" s="24">
        <f>เม.ย.!R51</f>
        <v>0</v>
      </c>
      <c r="I51" s="24">
        <f>พ.ค.!R51</f>
        <v>0</v>
      </c>
      <c r="J51" s="24">
        <f>มิ.ย.!R51</f>
        <v>0</v>
      </c>
      <c r="K51" s="24">
        <f>ก.ค.!R51</f>
        <v>0</v>
      </c>
      <c r="L51" s="24">
        <f>ส.ค.!R51</f>
        <v>0</v>
      </c>
      <c r="M51" s="24">
        <f>ก.ย.!R51</f>
        <v>0</v>
      </c>
      <c r="N51" s="24">
        <f t="shared" si="0"/>
        <v>0</v>
      </c>
    </row>
    <row r="52" spans="1:14">
      <c r="A52" s="363" t="s">
        <v>410</v>
      </c>
      <c r="B52" s="24">
        <f>ต.ค.!R52</f>
        <v>9741.9599999999991</v>
      </c>
      <c r="C52" s="24">
        <f>พ.ย.!R52</f>
        <v>0</v>
      </c>
      <c r="D52" s="24">
        <f>ธ.ค.!R52</f>
        <v>0</v>
      </c>
      <c r="E52" s="24">
        <f>ม.ค.!R52</f>
        <v>0</v>
      </c>
      <c r="F52" s="24">
        <f>ก.พ.!R52</f>
        <v>0</v>
      </c>
      <c r="G52" s="24">
        <f>มี.ค.!R52</f>
        <v>0</v>
      </c>
      <c r="H52" s="24">
        <f>เม.ย.!R52</f>
        <v>0</v>
      </c>
      <c r="I52" s="24">
        <f>พ.ค.!R52</f>
        <v>0</v>
      </c>
      <c r="J52" s="24">
        <f>มิ.ย.!R52</f>
        <v>0</v>
      </c>
      <c r="K52" s="24">
        <f>ก.ค.!R52</f>
        <v>0</v>
      </c>
      <c r="L52" s="24">
        <f>ส.ค.!R52</f>
        <v>0</v>
      </c>
      <c r="M52" s="24">
        <f>ก.ย.!R52</f>
        <v>0</v>
      </c>
      <c r="N52" s="24">
        <f t="shared" si="0"/>
        <v>9741.9599999999991</v>
      </c>
    </row>
    <row r="53" spans="1:14">
      <c r="A53" s="363" t="s">
        <v>600</v>
      </c>
      <c r="B53" s="24">
        <f>ต.ค.!R53</f>
        <v>0</v>
      </c>
      <c r="C53" s="24">
        <f>พ.ย.!R53</f>
        <v>0</v>
      </c>
      <c r="D53" s="24">
        <f>ธ.ค.!R53</f>
        <v>0</v>
      </c>
      <c r="E53" s="24">
        <f>ม.ค.!R53</f>
        <v>0</v>
      </c>
      <c r="F53" s="24">
        <f>ก.พ.!R53</f>
        <v>0</v>
      </c>
      <c r="G53" s="24">
        <f>มี.ค.!R53</f>
        <v>0</v>
      </c>
      <c r="H53" s="24">
        <f>เม.ย.!R53</f>
        <v>0</v>
      </c>
      <c r="I53" s="24">
        <f>พ.ค.!R53</f>
        <v>0</v>
      </c>
      <c r="J53" s="24">
        <f>มิ.ย.!R53</f>
        <v>0</v>
      </c>
      <c r="K53" s="24">
        <f>ก.ค.!R53</f>
        <v>0</v>
      </c>
      <c r="L53" s="24">
        <f>ส.ค.!R53</f>
        <v>0</v>
      </c>
      <c r="M53" s="24">
        <f>ก.ย.!R53</f>
        <v>0</v>
      </c>
      <c r="N53" s="24">
        <f t="shared" si="0"/>
        <v>0</v>
      </c>
    </row>
    <row r="54" spans="1:14">
      <c r="A54" s="363" t="s">
        <v>574</v>
      </c>
      <c r="B54" s="24">
        <f>ต.ค.!R54</f>
        <v>0</v>
      </c>
      <c r="C54" s="24">
        <f>พ.ย.!R54</f>
        <v>0</v>
      </c>
      <c r="D54" s="24">
        <f>ธ.ค.!R54</f>
        <v>0</v>
      </c>
      <c r="E54" s="24">
        <f>ม.ค.!R54</f>
        <v>0</v>
      </c>
      <c r="F54" s="24">
        <f>ก.พ.!R54</f>
        <v>0</v>
      </c>
      <c r="G54" s="24">
        <f>มี.ค.!R54</f>
        <v>0</v>
      </c>
      <c r="H54" s="24">
        <f>เม.ย.!R54</f>
        <v>0</v>
      </c>
      <c r="I54" s="24">
        <f>พ.ค.!R54</f>
        <v>0</v>
      </c>
      <c r="J54" s="24">
        <f>มิ.ย.!R54</f>
        <v>0</v>
      </c>
      <c r="K54" s="24">
        <f>ก.ค.!R54</f>
        <v>0</v>
      </c>
      <c r="L54" s="24">
        <f>ส.ค.!R54</f>
        <v>0</v>
      </c>
      <c r="M54" s="24">
        <f>ก.ย.!R54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ต.ค.!R56</f>
        <v>0</v>
      </c>
      <c r="C56" s="24">
        <f>พ.ย.!R56</f>
        <v>0</v>
      </c>
      <c r="D56" s="24">
        <f>ธ.ค.!R56</f>
        <v>0</v>
      </c>
      <c r="E56" s="24">
        <f>ม.ค.!R56</f>
        <v>0</v>
      </c>
      <c r="F56" s="24">
        <f>ก.พ.!R56</f>
        <v>0</v>
      </c>
      <c r="G56" s="24">
        <f>มี.ค.!R56</f>
        <v>0</v>
      </c>
      <c r="H56" s="24">
        <f>เม.ย.!R56</f>
        <v>0</v>
      </c>
      <c r="I56" s="24">
        <f>พ.ค.!R56</f>
        <v>0</v>
      </c>
      <c r="J56" s="24">
        <f>มิ.ย.!R56</f>
        <v>0</v>
      </c>
      <c r="K56" s="24">
        <f>ก.ค.!R56</f>
        <v>0</v>
      </c>
      <c r="L56" s="24">
        <f>ส.ค.!R56</f>
        <v>0</v>
      </c>
      <c r="M56" s="24">
        <f>ก.ย.!R56</f>
        <v>0</v>
      </c>
      <c r="N56" s="24">
        <f t="shared" si="0"/>
        <v>0</v>
      </c>
    </row>
    <row r="57" spans="1:14">
      <c r="A57" s="379" t="s">
        <v>237</v>
      </c>
      <c r="B57" s="24">
        <f>ต.ค.!R57</f>
        <v>0</v>
      </c>
      <c r="C57" s="24">
        <f>พ.ย.!R57</f>
        <v>0</v>
      </c>
      <c r="D57" s="24">
        <f>ธ.ค.!R57</f>
        <v>0</v>
      </c>
      <c r="E57" s="24">
        <f>ม.ค.!R57</f>
        <v>0</v>
      </c>
      <c r="F57" s="24">
        <f>ก.พ.!R57</f>
        <v>0</v>
      </c>
      <c r="G57" s="24">
        <f>มี.ค.!R57</f>
        <v>0</v>
      </c>
      <c r="H57" s="24">
        <f>เม.ย.!R57</f>
        <v>0</v>
      </c>
      <c r="I57" s="24">
        <f>พ.ค.!R57</f>
        <v>0</v>
      </c>
      <c r="J57" s="24">
        <f>มิ.ย.!R57</f>
        <v>0</v>
      </c>
      <c r="K57" s="24">
        <f>ก.ค.!R57</f>
        <v>0</v>
      </c>
      <c r="L57" s="24">
        <f>ส.ค.!R57</f>
        <v>0</v>
      </c>
      <c r="M57" s="24">
        <f>ก.ย.!R57</f>
        <v>0</v>
      </c>
      <c r="N57" s="24">
        <f t="shared" si="0"/>
        <v>0</v>
      </c>
    </row>
    <row r="58" spans="1:14">
      <c r="A58" s="363" t="s">
        <v>419</v>
      </c>
      <c r="B58" s="24">
        <f>ต.ค.!R58</f>
        <v>0</v>
      </c>
      <c r="C58" s="24">
        <f>พ.ย.!R58</f>
        <v>0</v>
      </c>
      <c r="D58" s="24">
        <f>ธ.ค.!R58</f>
        <v>0</v>
      </c>
      <c r="E58" s="24">
        <f>ม.ค.!R58</f>
        <v>0</v>
      </c>
      <c r="F58" s="24">
        <f>ก.พ.!R58</f>
        <v>0</v>
      </c>
      <c r="G58" s="24">
        <f>มี.ค.!R58</f>
        <v>0</v>
      </c>
      <c r="H58" s="24">
        <f>เม.ย.!R58</f>
        <v>0</v>
      </c>
      <c r="I58" s="24">
        <f>พ.ค.!R58</f>
        <v>0</v>
      </c>
      <c r="J58" s="24">
        <f>มิ.ย.!R58</f>
        <v>0</v>
      </c>
      <c r="K58" s="24">
        <f>ก.ค.!R58</f>
        <v>0</v>
      </c>
      <c r="L58" s="24">
        <f>ส.ค.!R58</f>
        <v>0</v>
      </c>
      <c r="M58" s="24">
        <f>ก.ย.!R58</f>
        <v>0</v>
      </c>
      <c r="N58" s="24">
        <f t="shared" si="0"/>
        <v>0</v>
      </c>
    </row>
    <row r="59" spans="1:14">
      <c r="A59" s="2" t="s">
        <v>420</v>
      </c>
      <c r="B59" s="24">
        <f>ต.ค.!R59</f>
        <v>0</v>
      </c>
      <c r="C59" s="24">
        <f>พ.ย.!R59</f>
        <v>0</v>
      </c>
      <c r="D59" s="24">
        <f>ธ.ค.!R59</f>
        <v>0</v>
      </c>
      <c r="E59" s="24">
        <f>ม.ค.!R59</f>
        <v>0</v>
      </c>
      <c r="F59" s="24">
        <f>ก.พ.!R59</f>
        <v>0</v>
      </c>
      <c r="G59" s="24">
        <f>มี.ค.!R59</f>
        <v>0</v>
      </c>
      <c r="H59" s="24">
        <f>เม.ย.!R59</f>
        <v>0</v>
      </c>
      <c r="I59" s="24">
        <f>พ.ค.!R59</f>
        <v>0</v>
      </c>
      <c r="J59" s="24">
        <f>มิ.ย.!R59</f>
        <v>0</v>
      </c>
      <c r="K59" s="24">
        <f>ก.ค.!R59</f>
        <v>0</v>
      </c>
      <c r="L59" s="24">
        <f>ส.ค.!R59</f>
        <v>0</v>
      </c>
      <c r="M59" s="24">
        <f>ก.ย.!R59</f>
        <v>0</v>
      </c>
      <c r="N59" s="24">
        <f t="shared" si="0"/>
        <v>0</v>
      </c>
    </row>
    <row r="60" spans="1:14">
      <c r="A60" s="5" t="s">
        <v>421</v>
      </c>
      <c r="B60" s="24">
        <f>ต.ค.!R60</f>
        <v>0</v>
      </c>
      <c r="C60" s="24">
        <f>พ.ย.!R60</f>
        <v>0</v>
      </c>
      <c r="D60" s="24">
        <f>ธ.ค.!R60</f>
        <v>0</v>
      </c>
      <c r="E60" s="24">
        <f>ม.ค.!R60</f>
        <v>0</v>
      </c>
      <c r="F60" s="24">
        <f>ก.พ.!R60</f>
        <v>0</v>
      </c>
      <c r="G60" s="24">
        <f>มี.ค.!R60</f>
        <v>0</v>
      </c>
      <c r="H60" s="24">
        <f>เม.ย.!R60</f>
        <v>0</v>
      </c>
      <c r="I60" s="24">
        <f>พ.ค.!R60</f>
        <v>0</v>
      </c>
      <c r="J60" s="24">
        <f>มิ.ย.!R60</f>
        <v>0</v>
      </c>
      <c r="K60" s="24">
        <f>ก.ค.!R60</f>
        <v>0</v>
      </c>
      <c r="L60" s="24">
        <f>ส.ค.!R60</f>
        <v>0</v>
      </c>
      <c r="M60" s="24">
        <f>ก.ย.!R60</f>
        <v>0</v>
      </c>
      <c r="N60" s="24">
        <f t="shared" si="0"/>
        <v>0</v>
      </c>
    </row>
    <row r="61" spans="1:14">
      <c r="A61" s="5" t="s">
        <v>422</v>
      </c>
      <c r="B61" s="24">
        <f>ต.ค.!R61</f>
        <v>0</v>
      </c>
      <c r="C61" s="24">
        <f>พ.ย.!R61</f>
        <v>0</v>
      </c>
      <c r="D61" s="24">
        <f>ธ.ค.!R61</f>
        <v>0</v>
      </c>
      <c r="E61" s="24">
        <f>ม.ค.!R61</f>
        <v>0</v>
      </c>
      <c r="F61" s="24">
        <f>ก.พ.!R61</f>
        <v>0</v>
      </c>
      <c r="G61" s="24">
        <f>มี.ค.!R61</f>
        <v>0</v>
      </c>
      <c r="H61" s="24">
        <f>เม.ย.!R61</f>
        <v>0</v>
      </c>
      <c r="I61" s="24">
        <f>พ.ค.!R61</f>
        <v>0</v>
      </c>
      <c r="J61" s="24">
        <f>มิ.ย.!R61</f>
        <v>0</v>
      </c>
      <c r="K61" s="24">
        <f>ก.ค.!R61</f>
        <v>0</v>
      </c>
      <c r="L61" s="24">
        <f>ส.ค.!R61</f>
        <v>0</v>
      </c>
      <c r="M61" s="24">
        <f>ก.ย.!R61</f>
        <v>0</v>
      </c>
      <c r="N61" s="24">
        <f t="shared" si="0"/>
        <v>0</v>
      </c>
    </row>
    <row r="62" spans="1:14">
      <c r="A62" s="5" t="s">
        <v>423</v>
      </c>
      <c r="B62" s="24">
        <f>ต.ค.!R62</f>
        <v>5812850</v>
      </c>
      <c r="C62" s="24">
        <f>พ.ย.!R62</f>
        <v>0</v>
      </c>
      <c r="D62" s="24">
        <f>ธ.ค.!R62</f>
        <v>0</v>
      </c>
      <c r="E62" s="24">
        <f>ม.ค.!R62</f>
        <v>0</v>
      </c>
      <c r="F62" s="24">
        <f>ก.พ.!R62</f>
        <v>0</v>
      </c>
      <c r="G62" s="24">
        <f>มี.ค.!R62</f>
        <v>0</v>
      </c>
      <c r="H62" s="24">
        <f>เม.ย.!R62</f>
        <v>0</v>
      </c>
      <c r="I62" s="24">
        <f>พ.ค.!R62</f>
        <v>0</v>
      </c>
      <c r="J62" s="24">
        <f>มิ.ย.!R62</f>
        <v>0</v>
      </c>
      <c r="K62" s="24">
        <f>ก.ค.!R62</f>
        <v>0</v>
      </c>
      <c r="L62" s="24">
        <f>ส.ค.!R62</f>
        <v>0</v>
      </c>
      <c r="M62" s="24">
        <f>ก.ย.!R62</f>
        <v>0</v>
      </c>
      <c r="N62" s="24">
        <f t="shared" si="0"/>
        <v>5812850</v>
      </c>
    </row>
    <row r="63" spans="1:14">
      <c r="A63" s="24" t="s">
        <v>424</v>
      </c>
      <c r="B63" s="24">
        <f>ต.ค.!R63</f>
        <v>0</v>
      </c>
      <c r="C63" s="24">
        <f>พ.ย.!R63</f>
        <v>0</v>
      </c>
      <c r="D63" s="24">
        <f>ธ.ค.!R63</f>
        <v>0</v>
      </c>
      <c r="E63" s="24">
        <f>ม.ค.!R63</f>
        <v>0</v>
      </c>
      <c r="F63" s="24">
        <f>ก.พ.!R63</f>
        <v>0</v>
      </c>
      <c r="G63" s="24">
        <f>มี.ค.!R63</f>
        <v>0</v>
      </c>
      <c r="H63" s="24">
        <f>เม.ย.!R63</f>
        <v>0</v>
      </c>
      <c r="I63" s="24">
        <f>พ.ค.!R63</f>
        <v>0</v>
      </c>
      <c r="J63" s="24">
        <f>มิ.ย.!R63</f>
        <v>0</v>
      </c>
      <c r="K63" s="24">
        <f>ก.ค.!R63</f>
        <v>0</v>
      </c>
      <c r="L63" s="24">
        <f>ส.ค.!R63</f>
        <v>0</v>
      </c>
      <c r="M63" s="24">
        <f>ก.ย.!R63</f>
        <v>0</v>
      </c>
      <c r="N63" s="24">
        <f t="shared" si="0"/>
        <v>0</v>
      </c>
    </row>
    <row r="64" spans="1:14">
      <c r="A64" s="24" t="s">
        <v>425</v>
      </c>
      <c r="B64" s="24">
        <f>ต.ค.!R64</f>
        <v>0</v>
      </c>
      <c r="C64" s="24">
        <f>พ.ย.!R64</f>
        <v>0</v>
      </c>
      <c r="D64" s="24">
        <f>ธ.ค.!R64</f>
        <v>0</v>
      </c>
      <c r="E64" s="24">
        <f>ม.ค.!R64</f>
        <v>0</v>
      </c>
      <c r="F64" s="24">
        <f>ก.พ.!R64</f>
        <v>0</v>
      </c>
      <c r="G64" s="24">
        <f>มี.ค.!R64</f>
        <v>0</v>
      </c>
      <c r="H64" s="24">
        <f>เม.ย.!R64</f>
        <v>0</v>
      </c>
      <c r="I64" s="24">
        <f>พ.ค.!R64</f>
        <v>0</v>
      </c>
      <c r="J64" s="24">
        <f>มิ.ย.!R64</f>
        <v>0</v>
      </c>
      <c r="K64" s="24">
        <f>ก.ค.!R64</f>
        <v>0</v>
      </c>
      <c r="L64" s="24">
        <f>ส.ค.!R64</f>
        <v>0</v>
      </c>
      <c r="M64" s="24">
        <f>ก.ย.!R64</f>
        <v>0</v>
      </c>
      <c r="N64" s="24">
        <f t="shared" si="0"/>
        <v>0</v>
      </c>
    </row>
    <row r="65" spans="1:14" ht="24" thickBot="1">
      <c r="A65" s="56" t="s">
        <v>432</v>
      </c>
      <c r="B65" s="56">
        <f>ต.ค.!R65</f>
        <v>0</v>
      </c>
      <c r="C65" s="56">
        <f>พ.ย.!R65</f>
        <v>0</v>
      </c>
      <c r="D65" s="56">
        <f>ธ.ค.!R65</f>
        <v>0</v>
      </c>
      <c r="E65" s="56">
        <f>ม.ค.!R65</f>
        <v>0</v>
      </c>
      <c r="F65" s="56">
        <f>ก.พ.!R65</f>
        <v>0</v>
      </c>
      <c r="G65" s="56">
        <f>มี.ค.!R65</f>
        <v>0</v>
      </c>
      <c r="H65" s="56">
        <f>เม.ย.!R65</f>
        <v>0</v>
      </c>
      <c r="I65" s="56">
        <f>พ.ค.!R65</f>
        <v>0</v>
      </c>
      <c r="J65" s="56">
        <f>มิ.ย.!R65</f>
        <v>0</v>
      </c>
      <c r="K65" s="56">
        <f>ก.ค.!R65</f>
        <v>0</v>
      </c>
      <c r="L65" s="56">
        <f>ส.ค.!R65</f>
        <v>0</v>
      </c>
      <c r="M65" s="56"/>
      <c r="N65" s="56">
        <f t="shared" si="0"/>
        <v>0</v>
      </c>
    </row>
    <row r="66" spans="1:14" ht="24" thickBot="1">
      <c r="A66" s="51" t="s">
        <v>433</v>
      </c>
      <c r="B66" s="36">
        <f>SUM(B6:B65)</f>
        <v>5922954.7199999997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5922954.7199999997</v>
      </c>
    </row>
    <row r="67" spans="1:14">
      <c r="A67" s="29" t="s">
        <v>434</v>
      </c>
      <c r="B67" s="30"/>
      <c r="C67" s="30"/>
      <c r="D67" s="30"/>
      <c r="E67" s="30"/>
      <c r="F67" s="30">
        <f>ก.พ.!R67</f>
        <v>0</v>
      </c>
      <c r="G67" s="30">
        <f>มี.ค.!R67</f>
        <v>0</v>
      </c>
      <c r="H67" s="30">
        <f>เม.ย.!R67</f>
        <v>0</v>
      </c>
      <c r="I67" s="30">
        <f>พ.ค.!R67</f>
        <v>0</v>
      </c>
      <c r="J67" s="30">
        <f>มิ.ย.!R67</f>
        <v>0</v>
      </c>
      <c r="K67" s="30">
        <f>ก.ค.!R67</f>
        <v>0</v>
      </c>
      <c r="L67" s="30">
        <f>ส.ค.!R67</f>
        <v>0</v>
      </c>
      <c r="M67" s="30"/>
      <c r="N67" s="30"/>
    </row>
    <row r="68" spans="1:14">
      <c r="A68" s="23" t="s">
        <v>391</v>
      </c>
      <c r="B68" s="24">
        <f>ต.ค.!R68</f>
        <v>0</v>
      </c>
      <c r="C68" s="24">
        <f>พ.ย.!R68</f>
        <v>0</v>
      </c>
      <c r="D68" s="24">
        <f>ธ.ค.!R68</f>
        <v>0</v>
      </c>
      <c r="E68" s="24">
        <f>ม.ค.!R68</f>
        <v>0</v>
      </c>
      <c r="F68" s="24">
        <f>ก.พ.!R68</f>
        <v>0</v>
      </c>
      <c r="G68" s="24">
        <f>มี.ค.!R68</f>
        <v>0</v>
      </c>
      <c r="H68" s="24">
        <f>เม.ย.!R68</f>
        <v>0</v>
      </c>
      <c r="I68" s="24">
        <f>พ.ค.!R68</f>
        <v>0</v>
      </c>
      <c r="J68" s="24">
        <f>มิ.ย.!R68</f>
        <v>0</v>
      </c>
      <c r="K68" s="24">
        <f>ก.ค.!R68</f>
        <v>0</v>
      </c>
      <c r="L68" s="24">
        <f>ส.ค.!R68</f>
        <v>0</v>
      </c>
      <c r="M68" s="24">
        <f>ก.ย.!R68</f>
        <v>0</v>
      </c>
      <c r="N68" s="24">
        <f t="shared" ref="N68:N108" si="2">SUM(B68:M68)</f>
        <v>0</v>
      </c>
    </row>
    <row r="69" spans="1:14">
      <c r="A69" s="24" t="s">
        <v>436</v>
      </c>
      <c r="B69" s="24">
        <f>ต.ค.!R69</f>
        <v>0</v>
      </c>
      <c r="C69" s="24">
        <f>พ.ย.!R69</f>
        <v>0</v>
      </c>
      <c r="D69" s="24">
        <f>ธ.ค.!R69</f>
        <v>0</v>
      </c>
      <c r="E69" s="24">
        <f>ม.ค.!R69</f>
        <v>0</v>
      </c>
      <c r="F69" s="24">
        <f>ก.พ.!R69</f>
        <v>0</v>
      </c>
      <c r="G69" s="24">
        <f>มี.ค.!R69</f>
        <v>0</v>
      </c>
      <c r="H69" s="24">
        <f>เม.ย.!R69</f>
        <v>0</v>
      </c>
      <c r="I69" s="24">
        <f>พ.ค.!R69</f>
        <v>0</v>
      </c>
      <c r="J69" s="24">
        <f>มิ.ย.!R69</f>
        <v>0</v>
      </c>
      <c r="K69" s="24">
        <f>ก.ค.!R69</f>
        <v>0</v>
      </c>
      <c r="L69" s="24">
        <f>ส.ค.!R69</f>
        <v>0</v>
      </c>
      <c r="M69" s="24">
        <f>ก.ย.!R69</f>
        <v>0</v>
      </c>
      <c r="N69" s="24">
        <f t="shared" si="2"/>
        <v>0</v>
      </c>
    </row>
    <row r="70" spans="1:14">
      <c r="A70" s="24" t="s">
        <v>380</v>
      </c>
      <c r="B70" s="24">
        <f>ต.ค.!R70</f>
        <v>0</v>
      </c>
      <c r="C70" s="24">
        <f>พ.ย.!R70</f>
        <v>0</v>
      </c>
      <c r="D70" s="24">
        <f>ธ.ค.!R70</f>
        <v>0</v>
      </c>
      <c r="E70" s="24">
        <f>ม.ค.!R70</f>
        <v>0</v>
      </c>
      <c r="F70" s="24">
        <f>ก.พ.!R70</f>
        <v>0</v>
      </c>
      <c r="G70" s="24">
        <f>มี.ค.!R70</f>
        <v>0</v>
      </c>
      <c r="H70" s="24">
        <f>เม.ย.!R70</f>
        <v>0</v>
      </c>
      <c r="I70" s="24">
        <f>พ.ค.!R70</f>
        <v>0</v>
      </c>
      <c r="J70" s="24">
        <f>มิ.ย.!R70</f>
        <v>0</v>
      </c>
      <c r="K70" s="24">
        <f>ก.ค.!R70</f>
        <v>0</v>
      </c>
      <c r="L70" s="24">
        <f>ส.ค.!R70</f>
        <v>0</v>
      </c>
      <c r="M70" s="24">
        <f>ก.ย.!R70</f>
        <v>0</v>
      </c>
      <c r="N70" s="24">
        <f t="shared" si="2"/>
        <v>0</v>
      </c>
    </row>
    <row r="71" spans="1:14">
      <c r="A71" s="24" t="s">
        <v>268</v>
      </c>
      <c r="B71" s="24">
        <f>ต.ค.!R71</f>
        <v>0</v>
      </c>
      <c r="C71" s="24">
        <f>พ.ย.!R71</f>
        <v>0</v>
      </c>
      <c r="D71" s="24">
        <f>ธ.ค.!R71</f>
        <v>0</v>
      </c>
      <c r="E71" s="24">
        <f>ม.ค.!R71</f>
        <v>0</v>
      </c>
      <c r="F71" s="24">
        <f>ก.พ.!R71</f>
        <v>0</v>
      </c>
      <c r="G71" s="24">
        <f>มี.ค.!R71</f>
        <v>0</v>
      </c>
      <c r="H71" s="24">
        <f>เม.ย.!R71</f>
        <v>0</v>
      </c>
      <c r="I71" s="24">
        <f>พ.ค.!R71</f>
        <v>0</v>
      </c>
      <c r="J71" s="24">
        <f>มิ.ย.!R71</f>
        <v>0</v>
      </c>
      <c r="K71" s="24">
        <f>ก.ค.!R71</f>
        <v>0</v>
      </c>
      <c r="L71" s="24">
        <f>ส.ค.!R71</f>
        <v>0</v>
      </c>
      <c r="M71" s="24">
        <f>ก.ย.!R71</f>
        <v>0</v>
      </c>
      <c r="N71" s="24">
        <f t="shared" si="2"/>
        <v>0</v>
      </c>
    </row>
    <row r="72" spans="1:14">
      <c r="A72" s="24" t="s">
        <v>269</v>
      </c>
      <c r="B72" s="24">
        <f>ต.ค.!R72</f>
        <v>30000</v>
      </c>
      <c r="C72" s="24">
        <f>พ.ย.!R72</f>
        <v>0</v>
      </c>
      <c r="D72" s="24">
        <f>ธ.ค.!R72</f>
        <v>0</v>
      </c>
      <c r="E72" s="24">
        <f>ม.ค.!R72</f>
        <v>0</v>
      </c>
      <c r="F72" s="24">
        <f>ก.พ.!R72</f>
        <v>0</v>
      </c>
      <c r="G72" s="24">
        <f>มี.ค.!R72</f>
        <v>0</v>
      </c>
      <c r="H72" s="24">
        <f>เม.ย.!R72</f>
        <v>0</v>
      </c>
      <c r="I72" s="24">
        <f>พ.ค.!R72</f>
        <v>0</v>
      </c>
      <c r="J72" s="24">
        <f>มิ.ย.!R72</f>
        <v>0</v>
      </c>
      <c r="K72" s="24">
        <f>ก.ค.!R72</f>
        <v>0</v>
      </c>
      <c r="L72" s="24">
        <f>ส.ค.!R72</f>
        <v>0</v>
      </c>
      <c r="M72" s="24">
        <f>ก.ย.!R72</f>
        <v>0</v>
      </c>
      <c r="N72" s="24">
        <f t="shared" si="2"/>
        <v>30000</v>
      </c>
    </row>
    <row r="73" spans="1:14">
      <c r="A73" s="31" t="s">
        <v>561</v>
      </c>
      <c r="B73" s="24">
        <f>ต.ค.!R73</f>
        <v>0</v>
      </c>
      <c r="C73" s="24">
        <f>พ.ย.!R73</f>
        <v>0</v>
      </c>
      <c r="D73" s="24">
        <f>ธ.ค.!R73</f>
        <v>0</v>
      </c>
      <c r="E73" s="24">
        <f>ม.ค.!R73</f>
        <v>0</v>
      </c>
      <c r="F73" s="24">
        <f>ก.พ.!R73</f>
        <v>0</v>
      </c>
      <c r="G73" s="24">
        <f>มี.ค.!R73</f>
        <v>0</v>
      </c>
      <c r="H73" s="24">
        <f>เม.ย.!R73</f>
        <v>0</v>
      </c>
      <c r="I73" s="24">
        <f>พ.ค.!R73</f>
        <v>0</v>
      </c>
      <c r="J73" s="24">
        <f>มิ.ย.!R73</f>
        <v>0</v>
      </c>
      <c r="K73" s="24">
        <f>ก.ค.!R73</f>
        <v>0</v>
      </c>
      <c r="L73" s="24">
        <f>ส.ค.!R73</f>
        <v>0</v>
      </c>
      <c r="M73" s="24">
        <f>ก.ย.!R73</f>
        <v>0</v>
      </c>
      <c r="N73" s="24">
        <f t="shared" si="2"/>
        <v>0</v>
      </c>
    </row>
    <row r="74" spans="1:14">
      <c r="A74" s="31" t="s">
        <v>567</v>
      </c>
      <c r="B74" s="24">
        <f>ต.ค.!R74</f>
        <v>0</v>
      </c>
      <c r="C74" s="24">
        <f>พ.ย.!R74</f>
        <v>0</v>
      </c>
      <c r="D74" s="24">
        <f>ธ.ค.!R74</f>
        <v>0</v>
      </c>
      <c r="E74" s="24">
        <f>ม.ค.!R74</f>
        <v>0</v>
      </c>
      <c r="F74" s="24">
        <f>ก.พ.!R74</f>
        <v>0</v>
      </c>
      <c r="G74" s="24">
        <f>มี.ค.!R74</f>
        <v>0</v>
      </c>
      <c r="H74" s="24">
        <f>เม.ย.!R74</f>
        <v>0</v>
      </c>
      <c r="I74" s="24">
        <f>พ.ค.!R74</f>
        <v>0</v>
      </c>
      <c r="J74" s="24">
        <f>มิ.ย.!R74</f>
        <v>0</v>
      </c>
      <c r="K74" s="24">
        <f>ก.ค.!R74</f>
        <v>0</v>
      </c>
      <c r="L74" s="24">
        <f>ส.ค.!R74</f>
        <v>0</v>
      </c>
      <c r="M74" s="24">
        <f>ก.ย.!R74</f>
        <v>0</v>
      </c>
      <c r="N74" s="24">
        <f t="shared" si="2"/>
        <v>0</v>
      </c>
    </row>
    <row r="75" spans="1:14">
      <c r="A75" s="24" t="s">
        <v>458</v>
      </c>
      <c r="B75" s="24">
        <f>ต.ค.!R75</f>
        <v>3065</v>
      </c>
      <c r="C75" s="24">
        <f>พ.ย.!R75</f>
        <v>0</v>
      </c>
      <c r="D75" s="24">
        <f>ธ.ค.!R75</f>
        <v>0</v>
      </c>
      <c r="E75" s="24">
        <f>ม.ค.!R75</f>
        <v>0</v>
      </c>
      <c r="F75" s="24">
        <f>ก.พ.!R75</f>
        <v>0</v>
      </c>
      <c r="G75" s="24">
        <f>มี.ค.!R75</f>
        <v>0</v>
      </c>
      <c r="H75" s="24">
        <f>เม.ย.!R75</f>
        <v>0</v>
      </c>
      <c r="I75" s="24">
        <f>พ.ค.!R75</f>
        <v>0</v>
      </c>
      <c r="J75" s="24">
        <f>มิ.ย.!R75</f>
        <v>0</v>
      </c>
      <c r="K75" s="24">
        <f>ก.ค.!R75</f>
        <v>0</v>
      </c>
      <c r="L75" s="24">
        <f>ส.ค.!R75</f>
        <v>0</v>
      </c>
      <c r="M75" s="24">
        <f>ก.ย.!R75</f>
        <v>0</v>
      </c>
      <c r="N75" s="24">
        <f t="shared" si="2"/>
        <v>3065</v>
      </c>
    </row>
    <row r="76" spans="1:14">
      <c r="A76" s="31" t="s">
        <v>613</v>
      </c>
      <c r="B76" s="24">
        <f>ต.ค.!R76</f>
        <v>0</v>
      </c>
      <c r="C76" s="24">
        <f>พ.ย.!R76</f>
        <v>0</v>
      </c>
      <c r="D76" s="24">
        <f>ธ.ค.!R76</f>
        <v>0</v>
      </c>
      <c r="E76" s="24">
        <f>ม.ค.!R76</f>
        <v>0</v>
      </c>
      <c r="F76" s="24">
        <f>ก.พ.!R76</f>
        <v>0</v>
      </c>
      <c r="G76" s="24">
        <f>มี.ค.!R76</f>
        <v>0</v>
      </c>
      <c r="H76" s="24">
        <f>เม.ย.!R76</f>
        <v>0</v>
      </c>
      <c r="I76" s="24">
        <f>พ.ค.!R76</f>
        <v>0</v>
      </c>
      <c r="J76" s="24">
        <f>มิ.ย.!R76</f>
        <v>0</v>
      </c>
      <c r="K76" s="24">
        <f>ก.ค.!R76</f>
        <v>0</v>
      </c>
      <c r="L76" s="24">
        <f>ส.ค.!R76</f>
        <v>0</v>
      </c>
      <c r="M76" s="24">
        <f>ก.ย.!R76</f>
        <v>0</v>
      </c>
      <c r="N76" s="24">
        <f t="shared" si="2"/>
        <v>0</v>
      </c>
    </row>
    <row r="77" spans="1:14">
      <c r="A77" s="24" t="s">
        <v>437</v>
      </c>
      <c r="B77" s="24">
        <f>ต.ค.!R77</f>
        <v>0</v>
      </c>
      <c r="C77" s="24">
        <f>พ.ย.!R77</f>
        <v>0</v>
      </c>
      <c r="D77" s="24">
        <f>ธ.ค.!R77</f>
        <v>0</v>
      </c>
      <c r="E77" s="24">
        <f>ม.ค.!R77</f>
        <v>0</v>
      </c>
      <c r="F77" s="24">
        <f>ก.พ.!R77</f>
        <v>0</v>
      </c>
      <c r="G77" s="24">
        <f>มี.ค.!R77</f>
        <v>0</v>
      </c>
      <c r="H77" s="24">
        <f>เม.ย.!R77</f>
        <v>0</v>
      </c>
      <c r="I77" s="24">
        <f>พ.ค.!R77</f>
        <v>0</v>
      </c>
      <c r="J77" s="24">
        <f>มิ.ย.!R77</f>
        <v>0</v>
      </c>
      <c r="K77" s="24">
        <f>ก.ค.!R77</f>
        <v>0</v>
      </c>
      <c r="L77" s="24">
        <f>ส.ค.!R77</f>
        <v>0</v>
      </c>
      <c r="M77" s="24">
        <f>ก.ย.!R77</f>
        <v>0</v>
      </c>
      <c r="N77" s="24">
        <f t="shared" si="2"/>
        <v>0</v>
      </c>
    </row>
    <row r="78" spans="1:14">
      <c r="A78" s="24" t="s">
        <v>381</v>
      </c>
      <c r="B78" s="24">
        <f>ต.ค.!R78</f>
        <v>0</v>
      </c>
      <c r="C78" s="24">
        <f>พ.ย.!R78</f>
        <v>0</v>
      </c>
      <c r="D78" s="24">
        <f>ธ.ค.!R78</f>
        <v>0</v>
      </c>
      <c r="E78" s="24">
        <f>ม.ค.!R78</f>
        <v>0</v>
      </c>
      <c r="F78" s="24">
        <f>ก.พ.!R78</f>
        <v>0</v>
      </c>
      <c r="G78" s="24">
        <f>มี.ค.!R78</f>
        <v>0</v>
      </c>
      <c r="H78" s="24">
        <f>เม.ย.!R78</f>
        <v>0</v>
      </c>
      <c r="I78" s="24">
        <f>พ.ค.!R78</f>
        <v>0</v>
      </c>
      <c r="J78" s="24">
        <f>มิ.ย.!R78</f>
        <v>0</v>
      </c>
      <c r="K78" s="24">
        <f>ก.ค.!R78</f>
        <v>0</v>
      </c>
      <c r="L78" s="24">
        <f>ส.ค.!R78</f>
        <v>0</v>
      </c>
      <c r="M78" s="24">
        <f>ก.ย.!R78</f>
        <v>0</v>
      </c>
      <c r="N78" s="24">
        <f t="shared" si="2"/>
        <v>0</v>
      </c>
    </row>
    <row r="79" spans="1:14">
      <c r="A79" s="31" t="s">
        <v>560</v>
      </c>
      <c r="B79" s="24">
        <f>ต.ค.!R79</f>
        <v>0</v>
      </c>
      <c r="C79" s="24">
        <f>พ.ย.!R79</f>
        <v>0</v>
      </c>
      <c r="D79" s="24">
        <f>ธ.ค.!R79</f>
        <v>0</v>
      </c>
      <c r="E79" s="24">
        <f>ม.ค.!R79</f>
        <v>0</v>
      </c>
      <c r="F79" s="24">
        <f>ก.พ.!R79</f>
        <v>0</v>
      </c>
      <c r="G79" s="24">
        <f>มี.ค.!R79</f>
        <v>0</v>
      </c>
      <c r="H79" s="24">
        <f>เม.ย.!R79</f>
        <v>0</v>
      </c>
      <c r="I79" s="24">
        <f>พ.ค.!R79</f>
        <v>0</v>
      </c>
      <c r="J79" s="24">
        <f>มิ.ย.!R79</f>
        <v>0</v>
      </c>
      <c r="K79" s="24">
        <f>ก.ค.!R79</f>
        <v>0</v>
      </c>
      <c r="L79" s="24">
        <f>ส.ค.!R79</f>
        <v>0</v>
      </c>
      <c r="M79" s="24">
        <f>ก.ย.!R79</f>
        <v>0</v>
      </c>
      <c r="N79" s="24">
        <f t="shared" si="2"/>
        <v>0</v>
      </c>
    </row>
    <row r="80" spans="1:14">
      <c r="A80" s="31" t="s">
        <v>622</v>
      </c>
      <c r="B80" s="24">
        <f>ต.ค.!R80</f>
        <v>0</v>
      </c>
      <c r="C80" s="24">
        <f>พ.ย.!R80</f>
        <v>0</v>
      </c>
      <c r="D80" s="24">
        <f>ธ.ค.!R80</f>
        <v>0</v>
      </c>
      <c r="E80" s="24">
        <f>ม.ค.!R80</f>
        <v>0</v>
      </c>
      <c r="F80" s="24">
        <f>ก.พ.!R80</f>
        <v>0</v>
      </c>
      <c r="G80" s="24">
        <f>มี.ค.!R80</f>
        <v>0</v>
      </c>
      <c r="H80" s="24">
        <f>เม.ย.!R80</f>
        <v>0</v>
      </c>
      <c r="I80" s="24">
        <f>พ.ค.!R80</f>
        <v>0</v>
      </c>
      <c r="J80" s="24">
        <f>มิ.ย.!R80</f>
        <v>0</v>
      </c>
      <c r="K80" s="24">
        <f>ก.ค.!R80</f>
        <v>0</v>
      </c>
      <c r="L80" s="24">
        <f>ส.ค.!R80</f>
        <v>0</v>
      </c>
      <c r="M80" s="24">
        <f>ก.ย.!R80</f>
        <v>0</v>
      </c>
      <c r="N80" s="24">
        <f t="shared" si="2"/>
        <v>0</v>
      </c>
    </row>
    <row r="81" spans="1:14">
      <c r="A81" s="24" t="s">
        <v>438</v>
      </c>
      <c r="B81" s="24">
        <f>ต.ค.!R81</f>
        <v>0</v>
      </c>
      <c r="C81" s="24">
        <f>พ.ย.!R81</f>
        <v>0</v>
      </c>
      <c r="D81" s="24">
        <f>ธ.ค.!R81</f>
        <v>0</v>
      </c>
      <c r="E81" s="24">
        <f>ม.ค.!R81</f>
        <v>0</v>
      </c>
      <c r="F81" s="24">
        <f>ก.พ.!R81</f>
        <v>0</v>
      </c>
      <c r="G81" s="24">
        <f>มี.ค.!R81</f>
        <v>0</v>
      </c>
      <c r="H81" s="24">
        <f>เม.ย.!R81</f>
        <v>0</v>
      </c>
      <c r="I81" s="24">
        <f>พ.ค.!R81</f>
        <v>0</v>
      </c>
      <c r="J81" s="24">
        <f>มิ.ย.!R81</f>
        <v>0</v>
      </c>
      <c r="K81" s="24">
        <f>ก.ค.!R81</f>
        <v>0</v>
      </c>
      <c r="L81" s="24">
        <f>ส.ค.!R81</f>
        <v>0</v>
      </c>
      <c r="M81" s="24">
        <f>ก.ย.!R81</f>
        <v>0</v>
      </c>
      <c r="N81" s="24">
        <f t="shared" si="2"/>
        <v>0</v>
      </c>
    </row>
    <row r="82" spans="1:14">
      <c r="A82" s="24" t="s">
        <v>459</v>
      </c>
      <c r="B82" s="24">
        <f>ต.ค.!R82</f>
        <v>0</v>
      </c>
      <c r="C82" s="24">
        <f>พ.ย.!R82</f>
        <v>0</v>
      </c>
      <c r="D82" s="24">
        <f>ธ.ค.!R82</f>
        <v>0</v>
      </c>
      <c r="E82" s="24">
        <f>ม.ค.!R82</f>
        <v>0</v>
      </c>
      <c r="F82" s="24">
        <f>ก.พ.!R82</f>
        <v>0</v>
      </c>
      <c r="G82" s="24">
        <f>มี.ค.!R82</f>
        <v>0</v>
      </c>
      <c r="H82" s="24">
        <f>เม.ย.!R82</f>
        <v>0</v>
      </c>
      <c r="I82" s="24">
        <f>พ.ค.!R82</f>
        <v>0</v>
      </c>
      <c r="J82" s="24">
        <f>มิ.ย.!R82</f>
        <v>0</v>
      </c>
      <c r="K82" s="24">
        <f>ก.ค.!R82</f>
        <v>0</v>
      </c>
      <c r="L82" s="24">
        <f>ส.ค.!R82</f>
        <v>0</v>
      </c>
      <c r="M82" s="24">
        <f>ก.ย.!R82</f>
        <v>0</v>
      </c>
      <c r="N82" s="24">
        <f t="shared" si="2"/>
        <v>0</v>
      </c>
    </row>
    <row r="83" spans="1:14">
      <c r="A83" s="24" t="s">
        <v>382</v>
      </c>
      <c r="B83" s="24">
        <f>ต.ค.!R83</f>
        <v>0</v>
      </c>
      <c r="C83" s="24">
        <f>พ.ย.!R83</f>
        <v>0</v>
      </c>
      <c r="D83" s="24">
        <f>ธ.ค.!R83</f>
        <v>0</v>
      </c>
      <c r="E83" s="24">
        <f>ม.ค.!R83</f>
        <v>0</v>
      </c>
      <c r="F83" s="24">
        <f>ก.พ.!R83</f>
        <v>0</v>
      </c>
      <c r="G83" s="24">
        <f>มี.ค.!R83</f>
        <v>0</v>
      </c>
      <c r="H83" s="24">
        <f>เม.ย.!R83</f>
        <v>0</v>
      </c>
      <c r="I83" s="24">
        <f>พ.ค.!R83</f>
        <v>0</v>
      </c>
      <c r="J83" s="24">
        <f>มิ.ย.!R83</f>
        <v>0</v>
      </c>
      <c r="K83" s="24">
        <f>ก.ค.!R83</f>
        <v>0</v>
      </c>
      <c r="L83" s="24">
        <f>ส.ค.!R83</f>
        <v>0</v>
      </c>
      <c r="M83" s="24">
        <f>ก.ย.!R83</f>
        <v>0</v>
      </c>
      <c r="N83" s="24">
        <f t="shared" si="2"/>
        <v>0</v>
      </c>
    </row>
    <row r="84" spans="1:14">
      <c r="A84" s="24" t="s">
        <v>384</v>
      </c>
      <c r="B84" s="24">
        <f>ต.ค.!R84</f>
        <v>0</v>
      </c>
      <c r="C84" s="24">
        <f>พ.ย.!R84</f>
        <v>0</v>
      </c>
      <c r="D84" s="24">
        <f>ธ.ค.!R84</f>
        <v>0</v>
      </c>
      <c r="E84" s="24">
        <f>ม.ค.!R84</f>
        <v>0</v>
      </c>
      <c r="F84" s="24">
        <f>ก.พ.!R84</f>
        <v>0</v>
      </c>
      <c r="G84" s="24">
        <f>มี.ค.!R84</f>
        <v>0</v>
      </c>
      <c r="H84" s="24">
        <f>เม.ย.!R84</f>
        <v>0</v>
      </c>
      <c r="I84" s="24">
        <f>พ.ค.!R84</f>
        <v>0</v>
      </c>
      <c r="J84" s="24">
        <f>มิ.ย.!R84</f>
        <v>0</v>
      </c>
      <c r="K84" s="24">
        <f>ก.ค.!R84</f>
        <v>0</v>
      </c>
      <c r="L84" s="24">
        <f>ส.ค.!R84</f>
        <v>0</v>
      </c>
      <c r="M84" s="24">
        <f>ก.ย.!R84</f>
        <v>0</v>
      </c>
      <c r="N84" s="24">
        <f t="shared" si="2"/>
        <v>0</v>
      </c>
    </row>
    <row r="85" spans="1:14">
      <c r="A85" s="24" t="s">
        <v>439</v>
      </c>
      <c r="B85" s="24">
        <f>ต.ค.!R85</f>
        <v>1500</v>
      </c>
      <c r="C85" s="24">
        <f>พ.ย.!R85</f>
        <v>0</v>
      </c>
      <c r="D85" s="24">
        <f>ธ.ค.!R85</f>
        <v>0</v>
      </c>
      <c r="E85" s="24">
        <f>ม.ค.!R85</f>
        <v>0</v>
      </c>
      <c r="F85" s="24">
        <f>ก.พ.!R85</f>
        <v>0</v>
      </c>
      <c r="G85" s="24">
        <f>มี.ค.!R85</f>
        <v>0</v>
      </c>
      <c r="H85" s="24">
        <f>เม.ย.!R85</f>
        <v>0</v>
      </c>
      <c r="I85" s="24">
        <f>พ.ค.!R85</f>
        <v>0</v>
      </c>
      <c r="J85" s="24">
        <f>มิ.ย.!R85</f>
        <v>0</v>
      </c>
      <c r="K85" s="24">
        <f>ก.ค.!R85</f>
        <v>0</v>
      </c>
      <c r="L85" s="24">
        <f>ส.ค.!R85</f>
        <v>0</v>
      </c>
      <c r="M85" s="24">
        <f>ก.ย.!R85</f>
        <v>0</v>
      </c>
      <c r="N85" s="24">
        <f t="shared" si="2"/>
        <v>1500</v>
      </c>
    </row>
    <row r="86" spans="1:14">
      <c r="A86" s="24" t="s">
        <v>440</v>
      </c>
      <c r="B86" s="24">
        <f>ต.ค.!R86</f>
        <v>0</v>
      </c>
      <c r="C86" s="24">
        <f>พ.ย.!R86</f>
        <v>0</v>
      </c>
      <c r="D86" s="24">
        <f>ธ.ค.!R86</f>
        <v>0</v>
      </c>
      <c r="E86" s="24">
        <f>ม.ค.!R86</f>
        <v>0</v>
      </c>
      <c r="F86" s="24">
        <f>ก.พ.!R86</f>
        <v>0</v>
      </c>
      <c r="G86" s="24">
        <f>มี.ค.!R86</f>
        <v>0</v>
      </c>
      <c r="H86" s="24">
        <f>เม.ย.!R86</f>
        <v>0</v>
      </c>
      <c r="I86" s="24">
        <f>พ.ค.!R86</f>
        <v>0</v>
      </c>
      <c r="J86" s="24">
        <f>มิ.ย.!R86</f>
        <v>0</v>
      </c>
      <c r="K86" s="24">
        <f>ก.ค.!R86</f>
        <v>0</v>
      </c>
      <c r="L86" s="24">
        <f>ส.ค.!R86</f>
        <v>0</v>
      </c>
      <c r="M86" s="24">
        <f>ก.ย.!R86</f>
        <v>0</v>
      </c>
      <c r="N86" s="24">
        <f t="shared" si="2"/>
        <v>0</v>
      </c>
    </row>
    <row r="87" spans="1:14">
      <c r="A87" s="24" t="s">
        <v>441</v>
      </c>
      <c r="B87" s="24">
        <f>ต.ค.!R87</f>
        <v>0</v>
      </c>
      <c r="C87" s="24">
        <f>พ.ย.!R87</f>
        <v>0</v>
      </c>
      <c r="D87" s="24">
        <f>ธ.ค.!R87</f>
        <v>0</v>
      </c>
      <c r="E87" s="24">
        <f>ม.ค.!R87</f>
        <v>0</v>
      </c>
      <c r="F87" s="24">
        <f>ก.พ.!R87</f>
        <v>0</v>
      </c>
      <c r="G87" s="24">
        <f>มี.ค.!R87</f>
        <v>0</v>
      </c>
      <c r="H87" s="24">
        <f>เม.ย.!R87</f>
        <v>0</v>
      </c>
      <c r="I87" s="24">
        <f>พ.ค.!R87</f>
        <v>0</v>
      </c>
      <c r="J87" s="24">
        <f>มิ.ย.!R87</f>
        <v>0</v>
      </c>
      <c r="K87" s="24">
        <f>ก.ค.!R87</f>
        <v>0</v>
      </c>
      <c r="L87" s="24">
        <f>ส.ค.!R87</f>
        <v>0</v>
      </c>
      <c r="M87" s="24">
        <f>ก.ย.!R87</f>
        <v>0</v>
      </c>
      <c r="N87" s="24">
        <f t="shared" si="2"/>
        <v>0</v>
      </c>
    </row>
    <row r="88" spans="1:14">
      <c r="A88" s="31" t="s">
        <v>623</v>
      </c>
      <c r="B88" s="24">
        <f>ต.ค.!R88</f>
        <v>0</v>
      </c>
      <c r="C88" s="24">
        <f>พ.ย.!R88</f>
        <v>0</v>
      </c>
      <c r="D88" s="24">
        <f>ธ.ค.!R88</f>
        <v>0</v>
      </c>
      <c r="E88" s="24">
        <f>ม.ค.!R88</f>
        <v>0</v>
      </c>
      <c r="F88" s="24">
        <f>ก.พ.!R88</f>
        <v>0</v>
      </c>
      <c r="G88" s="24">
        <f>มี.ค.!R88</f>
        <v>0</v>
      </c>
      <c r="H88" s="24">
        <f>เม.ย.!R88</f>
        <v>0</v>
      </c>
      <c r="I88" s="24">
        <f>พ.ค.!R88</f>
        <v>0</v>
      </c>
      <c r="J88" s="24">
        <f>มิ.ย.!R88</f>
        <v>0</v>
      </c>
      <c r="K88" s="24">
        <f>ก.ค.!R88</f>
        <v>0</v>
      </c>
      <c r="L88" s="24">
        <f>ส.ค.!R88</f>
        <v>0</v>
      </c>
      <c r="M88" s="24">
        <f>ก.ย.!R88</f>
        <v>0</v>
      </c>
      <c r="N88" s="24">
        <f t="shared" si="2"/>
        <v>0</v>
      </c>
    </row>
    <row r="89" spans="1:14">
      <c r="A89" s="31" t="s">
        <v>612</v>
      </c>
      <c r="B89" s="24">
        <f>ต.ค.!R89</f>
        <v>0</v>
      </c>
      <c r="C89" s="24">
        <f>พ.ย.!R89</f>
        <v>0</v>
      </c>
      <c r="D89" s="24">
        <f>ธ.ค.!R89</f>
        <v>0</v>
      </c>
      <c r="E89" s="24">
        <f>ม.ค.!R89</f>
        <v>0</v>
      </c>
      <c r="F89" s="24">
        <f>ก.พ.!R89</f>
        <v>0</v>
      </c>
      <c r="G89" s="24">
        <f>มี.ค.!R89</f>
        <v>0</v>
      </c>
      <c r="H89" s="24">
        <f>เม.ย.!R89</f>
        <v>0</v>
      </c>
      <c r="I89" s="24">
        <f>พ.ค.!R89</f>
        <v>0</v>
      </c>
      <c r="J89" s="24">
        <f>มิ.ย.!R89</f>
        <v>0</v>
      </c>
      <c r="K89" s="24">
        <f>ก.ค.!R89</f>
        <v>0</v>
      </c>
      <c r="L89" s="24">
        <f>ส.ค.!R89</f>
        <v>0</v>
      </c>
      <c r="M89" s="24">
        <f>ก.ย.!R89</f>
        <v>0</v>
      </c>
      <c r="N89" s="24">
        <f t="shared" si="2"/>
        <v>0</v>
      </c>
    </row>
    <row r="90" spans="1:14">
      <c r="A90" s="31" t="s">
        <v>22</v>
      </c>
      <c r="B90" s="24">
        <f>ต.ค.!R90</f>
        <v>0</v>
      </c>
      <c r="C90" s="24">
        <f>พ.ย.!R90</f>
        <v>0</v>
      </c>
      <c r="D90" s="24">
        <f>ธ.ค.!R90</f>
        <v>0</v>
      </c>
      <c r="E90" s="24">
        <f>ม.ค.!R90</f>
        <v>0</v>
      </c>
      <c r="F90" s="24">
        <f>ก.พ.!R90</f>
        <v>0</v>
      </c>
      <c r="G90" s="24">
        <f>มี.ค.!R90</f>
        <v>0</v>
      </c>
      <c r="H90" s="24">
        <f>เม.ย.!R90</f>
        <v>0</v>
      </c>
      <c r="I90" s="24">
        <f>พ.ค.!R90</f>
        <v>0</v>
      </c>
      <c r="J90" s="24">
        <f>มิ.ย.!R90</f>
        <v>0</v>
      </c>
      <c r="K90" s="24">
        <f>ก.ค.!R90</f>
        <v>0</v>
      </c>
      <c r="L90" s="24">
        <f>ส.ค.!R90</f>
        <v>0</v>
      </c>
      <c r="M90" s="24">
        <f>ก.ย.!R90</f>
        <v>0</v>
      </c>
      <c r="N90" s="24">
        <f t="shared" si="2"/>
        <v>0</v>
      </c>
    </row>
    <row r="91" spans="1:14">
      <c r="A91" s="31" t="s">
        <v>35</v>
      </c>
      <c r="B91" s="24">
        <f>ต.ค.!R91</f>
        <v>0</v>
      </c>
      <c r="C91" s="24">
        <f>พ.ย.!R91</f>
        <v>0</v>
      </c>
      <c r="D91" s="24">
        <f>ธ.ค.!R91</f>
        <v>0</v>
      </c>
      <c r="E91" s="24">
        <f>ม.ค.!R91</f>
        <v>0</v>
      </c>
      <c r="F91" s="24">
        <f>ก.พ.!R91</f>
        <v>0</v>
      </c>
      <c r="G91" s="24">
        <f>มี.ค.!R91</f>
        <v>0</v>
      </c>
      <c r="H91" s="24">
        <f>เม.ย.!R91</f>
        <v>0</v>
      </c>
      <c r="I91" s="24">
        <f>พ.ค.!R91</f>
        <v>0</v>
      </c>
      <c r="J91" s="24">
        <f>มิ.ย.!R91</f>
        <v>0</v>
      </c>
      <c r="K91" s="24">
        <f>ก.ค.!R91</f>
        <v>0</v>
      </c>
      <c r="L91" s="24">
        <f>ส.ค.!R91</f>
        <v>0</v>
      </c>
      <c r="M91" s="24">
        <f>ก.ย.!R91</f>
        <v>0</v>
      </c>
      <c r="N91" s="24">
        <f t="shared" si="2"/>
        <v>0</v>
      </c>
    </row>
    <row r="92" spans="1:14">
      <c r="A92" s="31" t="s">
        <v>36</v>
      </c>
      <c r="B92" s="24">
        <f>ต.ค.!R92</f>
        <v>0</v>
      </c>
      <c r="C92" s="24">
        <f>พ.ย.!R92</f>
        <v>0</v>
      </c>
      <c r="D92" s="24">
        <f>ธ.ค.!R92</f>
        <v>0</v>
      </c>
      <c r="E92" s="24">
        <f>ม.ค.!R92</f>
        <v>0</v>
      </c>
      <c r="F92" s="24">
        <f>ก.พ.!R92</f>
        <v>0</v>
      </c>
      <c r="G92" s="24">
        <f>มี.ค.!R92</f>
        <v>0</v>
      </c>
      <c r="H92" s="24">
        <f>เม.ย.!R92</f>
        <v>0</v>
      </c>
      <c r="I92" s="24">
        <f>พ.ค.!R92</f>
        <v>0</v>
      </c>
      <c r="J92" s="24">
        <f>มิ.ย.!R92</f>
        <v>0</v>
      </c>
      <c r="K92" s="24">
        <f>ก.ค.!R92</f>
        <v>0</v>
      </c>
      <c r="L92" s="24">
        <f>ส.ค.!R92</f>
        <v>0</v>
      </c>
      <c r="M92" s="24">
        <f>ก.ย.!R92</f>
        <v>0</v>
      </c>
      <c r="N92" s="24">
        <f t="shared" si="2"/>
        <v>0</v>
      </c>
    </row>
    <row r="93" spans="1:14" hidden="1">
      <c r="A93" s="31"/>
      <c r="B93" s="24">
        <f>ต.ค.!R93</f>
        <v>0</v>
      </c>
      <c r="C93" s="24">
        <f>พ.ย.!R93</f>
        <v>0</v>
      </c>
      <c r="D93" s="24">
        <f>ธ.ค.!R93</f>
        <v>0</v>
      </c>
      <c r="E93" s="24">
        <f>ม.ค.!R93</f>
        <v>0</v>
      </c>
      <c r="F93" s="24">
        <f>ก.พ.!R93</f>
        <v>0</v>
      </c>
      <c r="G93" s="24">
        <f>มี.ค.!R93</f>
        <v>0</v>
      </c>
      <c r="H93" s="24">
        <f>เม.ย.!R93</f>
        <v>0</v>
      </c>
      <c r="I93" s="24">
        <f>พ.ค.!R93</f>
        <v>0</v>
      </c>
      <c r="J93" s="24">
        <f>มิ.ย.!R93</f>
        <v>0</v>
      </c>
      <c r="K93" s="24">
        <f>ก.ค.!R93</f>
        <v>0</v>
      </c>
      <c r="L93" s="24">
        <f>ส.ค.!R93</f>
        <v>0</v>
      </c>
      <c r="M93" s="24">
        <f>ก.ย.!R93</f>
        <v>0</v>
      </c>
      <c r="N93" s="24">
        <f t="shared" si="2"/>
        <v>0</v>
      </c>
    </row>
    <row r="94" spans="1:14" hidden="1">
      <c r="A94" s="31"/>
      <c r="B94" s="24">
        <f>ต.ค.!R94</f>
        <v>0</v>
      </c>
      <c r="C94" s="24">
        <f>พ.ย.!R94</f>
        <v>0</v>
      </c>
      <c r="D94" s="24">
        <f>ธ.ค.!R94</f>
        <v>0</v>
      </c>
      <c r="E94" s="24">
        <f>ม.ค.!R94</f>
        <v>0</v>
      </c>
      <c r="F94" s="24">
        <f>ก.พ.!R94</f>
        <v>0</v>
      </c>
      <c r="G94" s="24">
        <f>มี.ค.!R94</f>
        <v>0</v>
      </c>
      <c r="H94" s="24">
        <f>เม.ย.!R94</f>
        <v>0</v>
      </c>
      <c r="I94" s="24">
        <f>พ.ค.!R94</f>
        <v>0</v>
      </c>
      <c r="J94" s="24">
        <f>มิ.ย.!R94</f>
        <v>0</v>
      </c>
      <c r="K94" s="24">
        <f>ก.ค.!R94</f>
        <v>0</v>
      </c>
      <c r="L94" s="24">
        <f>ส.ค.!R94</f>
        <v>0</v>
      </c>
      <c r="M94" s="24">
        <f>ก.ย.!R94</f>
        <v>0</v>
      </c>
      <c r="N94" s="24">
        <f t="shared" si="2"/>
        <v>0</v>
      </c>
    </row>
    <row r="95" spans="1:14" hidden="1">
      <c r="A95" s="31"/>
      <c r="B95" s="24">
        <f>ต.ค.!R95</f>
        <v>0</v>
      </c>
      <c r="C95" s="24">
        <f>พ.ย.!R95</f>
        <v>0</v>
      </c>
      <c r="D95" s="24">
        <f>ธ.ค.!R95</f>
        <v>0</v>
      </c>
      <c r="E95" s="24">
        <f>ม.ค.!R95</f>
        <v>0</v>
      </c>
      <c r="F95" s="24">
        <f>ก.พ.!R95</f>
        <v>0</v>
      </c>
      <c r="G95" s="24">
        <f>มี.ค.!R95</f>
        <v>0</v>
      </c>
      <c r="H95" s="24">
        <f>เม.ย.!R95</f>
        <v>0</v>
      </c>
      <c r="I95" s="24">
        <f>พ.ค.!R95</f>
        <v>0</v>
      </c>
      <c r="J95" s="24">
        <f>มิ.ย.!R95</f>
        <v>0</v>
      </c>
      <c r="K95" s="24">
        <f>ก.ค.!R95</f>
        <v>0</v>
      </c>
      <c r="L95" s="24">
        <f>ส.ค.!R95</f>
        <v>0</v>
      </c>
      <c r="M95" s="24">
        <f>ก.ย.!R95</f>
        <v>0</v>
      </c>
      <c r="N95" s="24">
        <f t="shared" si="2"/>
        <v>0</v>
      </c>
    </row>
    <row r="96" spans="1:14">
      <c r="A96" s="23" t="s">
        <v>389</v>
      </c>
      <c r="B96" s="24">
        <f>ต.ค.!R96</f>
        <v>0</v>
      </c>
      <c r="C96" s="24">
        <f>พ.ย.!R96</f>
        <v>0</v>
      </c>
      <c r="D96" s="24">
        <f>ธ.ค.!R96</f>
        <v>0</v>
      </c>
      <c r="E96" s="24">
        <f>ม.ค.!R96</f>
        <v>0</v>
      </c>
      <c r="F96" s="24">
        <f>ก.พ.!R96</f>
        <v>0</v>
      </c>
      <c r="G96" s="24">
        <f>มี.ค.!R96</f>
        <v>0</v>
      </c>
      <c r="H96" s="24">
        <f>เม.ย.!R96</f>
        <v>0</v>
      </c>
      <c r="I96" s="24">
        <f>พ.ค.!R96</f>
        <v>0</v>
      </c>
      <c r="J96" s="24">
        <f>มิ.ย.!R96</f>
        <v>0</v>
      </c>
      <c r="K96" s="24">
        <f>ก.ค.!R96</f>
        <v>0</v>
      </c>
      <c r="L96" s="24">
        <f>ส.ค.!R96</f>
        <v>0</v>
      </c>
      <c r="M96" s="24">
        <f>ก.ย.!R96</f>
        <v>0</v>
      </c>
      <c r="N96" s="24">
        <f t="shared" si="2"/>
        <v>0</v>
      </c>
    </row>
    <row r="97" spans="1:14">
      <c r="A97" s="24" t="s">
        <v>137</v>
      </c>
      <c r="B97" s="24">
        <f>ต.ค.!R97</f>
        <v>0</v>
      </c>
      <c r="C97" s="24">
        <f>พ.ย.!R97</f>
        <v>0</v>
      </c>
      <c r="D97" s="24">
        <f>ธ.ค.!R97</f>
        <v>0</v>
      </c>
      <c r="E97" s="24">
        <f>ม.ค.!R97</f>
        <v>0</v>
      </c>
      <c r="F97" s="24">
        <f>ก.พ.!R97</f>
        <v>0</v>
      </c>
      <c r="G97" s="24">
        <f>มี.ค.!R97</f>
        <v>0</v>
      </c>
      <c r="H97" s="24">
        <f>เม.ย.!R97</f>
        <v>0</v>
      </c>
      <c r="I97" s="24">
        <f>พ.ค.!R97</f>
        <v>0</v>
      </c>
      <c r="J97" s="24">
        <f>มิ.ย.!R97</f>
        <v>0</v>
      </c>
      <c r="K97" s="24">
        <f>ก.ค.!R97</f>
        <v>0</v>
      </c>
      <c r="L97" s="24">
        <f>ส.ค.!R97</f>
        <v>0</v>
      </c>
      <c r="M97" s="24">
        <f>ก.ย.!R97</f>
        <v>0</v>
      </c>
      <c r="N97" s="24">
        <f t="shared" si="2"/>
        <v>0</v>
      </c>
    </row>
    <row r="98" spans="1:14">
      <c r="A98" s="31" t="s">
        <v>136</v>
      </c>
      <c r="B98" s="24">
        <f>ต.ค.!R98</f>
        <v>0</v>
      </c>
      <c r="C98" s="24">
        <f>พ.ย.!R98</f>
        <v>0</v>
      </c>
      <c r="D98" s="24">
        <f>ธ.ค.!R98</f>
        <v>0</v>
      </c>
      <c r="E98" s="24">
        <f>ม.ค.!R98</f>
        <v>0</v>
      </c>
      <c r="F98" s="24">
        <f>ก.พ.!R98</f>
        <v>0</v>
      </c>
      <c r="G98" s="24">
        <f>มี.ค.!R98</f>
        <v>0</v>
      </c>
      <c r="H98" s="24">
        <f>เม.ย.!R98</f>
        <v>0</v>
      </c>
      <c r="I98" s="24">
        <f>พ.ค.!R98</f>
        <v>0</v>
      </c>
      <c r="J98" s="24">
        <f>มิ.ย.!R98</f>
        <v>0</v>
      </c>
      <c r="K98" s="24">
        <f>ก.ค.!R98</f>
        <v>0</v>
      </c>
      <c r="L98" s="24">
        <f>ส.ค.!R98</f>
        <v>0</v>
      </c>
      <c r="M98" s="24">
        <f>ก.ย.!R98</f>
        <v>0</v>
      </c>
      <c r="N98" s="24">
        <f t="shared" si="2"/>
        <v>0</v>
      </c>
    </row>
    <row r="99" spans="1:14">
      <c r="A99" s="23" t="s">
        <v>390</v>
      </c>
      <c r="B99" s="24">
        <f>ต.ค.!R99</f>
        <v>0</v>
      </c>
      <c r="C99" s="24">
        <f>พ.ย.!R99</f>
        <v>0</v>
      </c>
      <c r="D99" s="24">
        <f>ธ.ค.!R99</f>
        <v>0</v>
      </c>
      <c r="E99" s="24">
        <f>ม.ค.!R99</f>
        <v>0</v>
      </c>
      <c r="F99" s="24">
        <f>ก.พ.!R99</f>
        <v>0</v>
      </c>
      <c r="G99" s="24">
        <f>มี.ค.!R99</f>
        <v>0</v>
      </c>
      <c r="H99" s="24">
        <f>เม.ย.!R99</f>
        <v>0</v>
      </c>
      <c r="I99" s="24">
        <f>พ.ค.!R99</f>
        <v>0</v>
      </c>
      <c r="J99" s="24">
        <f>มิ.ย.!R99</f>
        <v>0</v>
      </c>
      <c r="K99" s="24">
        <f>ก.ค.!R99</f>
        <v>0</v>
      </c>
      <c r="L99" s="24">
        <f>ส.ค.!R99</f>
        <v>0</v>
      </c>
      <c r="M99" s="24">
        <f>ก.ย.!R99</f>
        <v>0</v>
      </c>
      <c r="N99" s="24">
        <f t="shared" si="2"/>
        <v>0</v>
      </c>
    </row>
    <row r="100" spans="1:14">
      <c r="A100" s="24" t="s">
        <v>442</v>
      </c>
      <c r="B100" s="24">
        <f>ต.ค.!R100</f>
        <v>0</v>
      </c>
      <c r="C100" s="24">
        <f>พ.ย.!R100</f>
        <v>0</v>
      </c>
      <c r="D100" s="24">
        <f>ธ.ค.!R100</f>
        <v>0</v>
      </c>
      <c r="E100" s="24">
        <f>ม.ค.!R100</f>
        <v>0</v>
      </c>
      <c r="F100" s="24">
        <f>ก.พ.!R100</f>
        <v>0</v>
      </c>
      <c r="G100" s="24">
        <f>มี.ค.!R100</f>
        <v>0</v>
      </c>
      <c r="H100" s="24">
        <f>เม.ย.!R100</f>
        <v>0</v>
      </c>
      <c r="I100" s="24">
        <f>พ.ค.!R100</f>
        <v>0</v>
      </c>
      <c r="J100" s="24">
        <f>มิ.ย.!R100</f>
        <v>0</v>
      </c>
      <c r="K100" s="24">
        <f>ก.ค.!R100</f>
        <v>0</v>
      </c>
      <c r="L100" s="24">
        <f>ส.ค.!R100</f>
        <v>0</v>
      </c>
      <c r="M100" s="24">
        <f>ก.ย.!R100</f>
        <v>0</v>
      </c>
      <c r="N100" s="24">
        <f t="shared" si="2"/>
        <v>0</v>
      </c>
    </row>
    <row r="101" spans="1:14">
      <c r="A101" s="24" t="s">
        <v>422</v>
      </c>
      <c r="B101" s="24">
        <f>ต.ค.!R101</f>
        <v>0</v>
      </c>
      <c r="C101" s="24">
        <f>พ.ย.!R101</f>
        <v>0</v>
      </c>
      <c r="D101" s="24">
        <f>ธ.ค.!R101</f>
        <v>0</v>
      </c>
      <c r="E101" s="24">
        <f>ม.ค.!R101</f>
        <v>0</v>
      </c>
      <c r="F101" s="24">
        <f>ก.พ.!R101</f>
        <v>0</v>
      </c>
      <c r="G101" s="24">
        <f>มี.ค.!R101</f>
        <v>0</v>
      </c>
      <c r="H101" s="24">
        <f>เม.ย.!R101</f>
        <v>0</v>
      </c>
      <c r="I101" s="24">
        <f>พ.ค.!R101</f>
        <v>0</v>
      </c>
      <c r="J101" s="24">
        <f>มิ.ย.!R101</f>
        <v>0</v>
      </c>
      <c r="K101" s="24">
        <f>ก.ค.!R101</f>
        <v>0</v>
      </c>
      <c r="L101" s="24">
        <f>ส.ค.!R101</f>
        <v>0</v>
      </c>
      <c r="M101" s="24">
        <f>ก.ย.!R101</f>
        <v>0</v>
      </c>
      <c r="N101" s="24">
        <f t="shared" si="2"/>
        <v>0</v>
      </c>
    </row>
    <row r="102" spans="1:14">
      <c r="A102" s="24" t="s">
        <v>443</v>
      </c>
      <c r="B102" s="24">
        <f>ต.ค.!R102</f>
        <v>40994.1</v>
      </c>
      <c r="C102" s="24">
        <f>พ.ย.!R102</f>
        <v>0</v>
      </c>
      <c r="D102" s="24">
        <f>ธ.ค.!R102</f>
        <v>0</v>
      </c>
      <c r="E102" s="24">
        <f>ม.ค.!R102</f>
        <v>0</v>
      </c>
      <c r="F102" s="24">
        <f>ก.พ.!R102</f>
        <v>0</v>
      </c>
      <c r="G102" s="24">
        <f>มี.ค.!R102</f>
        <v>0</v>
      </c>
      <c r="H102" s="24">
        <f>เม.ย.!R102</f>
        <v>0</v>
      </c>
      <c r="I102" s="24">
        <f>พ.ค.!R102</f>
        <v>0</v>
      </c>
      <c r="J102" s="24">
        <f>มิ.ย.!R102</f>
        <v>0</v>
      </c>
      <c r="K102" s="24">
        <f>ก.ค.!R102</f>
        <v>0</v>
      </c>
      <c r="L102" s="24">
        <f>ส.ค.!R102</f>
        <v>0</v>
      </c>
      <c r="M102" s="24">
        <f>ก.ย.!R102</f>
        <v>0</v>
      </c>
      <c r="N102" s="24">
        <f t="shared" si="2"/>
        <v>40994.1</v>
      </c>
    </row>
    <row r="103" spans="1:14">
      <c r="A103" s="24" t="s">
        <v>444</v>
      </c>
      <c r="B103" s="24">
        <f>ต.ค.!R103</f>
        <v>0</v>
      </c>
      <c r="C103" s="24">
        <f>พ.ย.!R103</f>
        <v>0</v>
      </c>
      <c r="D103" s="24">
        <f>ธ.ค.!R103</f>
        <v>0</v>
      </c>
      <c r="E103" s="24">
        <f>ม.ค.!R103</f>
        <v>0</v>
      </c>
      <c r="F103" s="24">
        <f>ก.พ.!R103</f>
        <v>0</v>
      </c>
      <c r="G103" s="24">
        <f>มี.ค.!R103</f>
        <v>0</v>
      </c>
      <c r="H103" s="24">
        <f>เม.ย.!R103</f>
        <v>0</v>
      </c>
      <c r="I103" s="24">
        <f>พ.ค.!R103</f>
        <v>0</v>
      </c>
      <c r="J103" s="24">
        <f>มิ.ย.!R103</f>
        <v>0</v>
      </c>
      <c r="K103" s="24">
        <f>ก.ค.!R103</f>
        <v>0</v>
      </c>
      <c r="L103" s="24">
        <f>ส.ค.!R103</f>
        <v>0</v>
      </c>
      <c r="M103" s="24">
        <f>ก.ย.!R103</f>
        <v>0</v>
      </c>
      <c r="N103" s="24">
        <f t="shared" si="2"/>
        <v>0</v>
      </c>
    </row>
    <row r="104" spans="1:14">
      <c r="A104" s="24" t="s">
        <v>445</v>
      </c>
      <c r="B104" s="24">
        <f>ต.ค.!R104</f>
        <v>69110.62</v>
      </c>
      <c r="C104" s="24">
        <f>พ.ย.!R104</f>
        <v>0</v>
      </c>
      <c r="D104" s="24">
        <f>ธ.ค.!R104</f>
        <v>0</v>
      </c>
      <c r="E104" s="24">
        <f>ม.ค.!R104</f>
        <v>0</v>
      </c>
      <c r="F104" s="24">
        <f>ก.พ.!R104</f>
        <v>0</v>
      </c>
      <c r="G104" s="24">
        <f>มี.ค.!R104</f>
        <v>0</v>
      </c>
      <c r="H104" s="24">
        <f>เม.ย.!R104</f>
        <v>0</v>
      </c>
      <c r="I104" s="24">
        <f>พ.ค.!R104</f>
        <v>0</v>
      </c>
      <c r="J104" s="24">
        <f>มิ.ย.!R104</f>
        <v>0</v>
      </c>
      <c r="K104" s="24">
        <f>ก.ค.!R104</f>
        <v>0</v>
      </c>
      <c r="L104" s="24">
        <f>ส.ค.!R104</f>
        <v>0</v>
      </c>
      <c r="M104" s="24">
        <f>ก.ย.!R104</f>
        <v>0</v>
      </c>
      <c r="N104" s="24">
        <f t="shared" si="2"/>
        <v>69110.62</v>
      </c>
    </row>
    <row r="105" spans="1:14">
      <c r="A105" s="24" t="s">
        <v>446</v>
      </c>
      <c r="B105" s="24">
        <f>ต.ค.!R105</f>
        <v>0</v>
      </c>
      <c r="C105" s="24">
        <f>พ.ย.!R105</f>
        <v>0</v>
      </c>
      <c r="D105" s="24">
        <f>ธ.ค.!R105</f>
        <v>0</v>
      </c>
      <c r="E105" s="24">
        <f>ม.ค.!R105</f>
        <v>0</v>
      </c>
      <c r="F105" s="24">
        <f>ก.พ.!R105</f>
        <v>0</v>
      </c>
      <c r="G105" s="24">
        <f>มี.ค.!R105</f>
        <v>0</v>
      </c>
      <c r="H105" s="24">
        <f>เม.ย.!R105</f>
        <v>0</v>
      </c>
      <c r="I105" s="24">
        <f>พ.ค.!R105</f>
        <v>0</v>
      </c>
      <c r="J105" s="24">
        <f>มิ.ย.!R105</f>
        <v>0</v>
      </c>
      <c r="K105" s="24">
        <f>ก.ค.!R105</f>
        <v>0</v>
      </c>
      <c r="L105" s="24">
        <f>ส.ค.!R105</f>
        <v>0</v>
      </c>
      <c r="M105" s="24">
        <f>ก.ย.!R105</f>
        <v>0</v>
      </c>
      <c r="N105" s="24">
        <f t="shared" si="2"/>
        <v>0</v>
      </c>
    </row>
    <row r="106" spans="1:14">
      <c r="A106" s="24" t="s">
        <v>447</v>
      </c>
      <c r="B106" s="24">
        <f>ต.ค.!R106</f>
        <v>0</v>
      </c>
      <c r="C106" s="24">
        <f>พ.ย.!R106</f>
        <v>0</v>
      </c>
      <c r="D106" s="24">
        <f>ธ.ค.!R106</f>
        <v>0</v>
      </c>
      <c r="E106" s="24">
        <f>ม.ค.!R106</f>
        <v>0</v>
      </c>
      <c r="F106" s="24">
        <f>ก.พ.!R106</f>
        <v>0</v>
      </c>
      <c r="G106" s="24">
        <f>มี.ค.!R106</f>
        <v>0</v>
      </c>
      <c r="H106" s="24">
        <f>เม.ย.!R106</f>
        <v>0</v>
      </c>
      <c r="I106" s="24">
        <f>พ.ค.!R106</f>
        <v>0</v>
      </c>
      <c r="J106" s="24">
        <f>มิ.ย.!R106</f>
        <v>0</v>
      </c>
      <c r="K106" s="24">
        <f>ก.ค.!R106</f>
        <v>0</v>
      </c>
      <c r="L106" s="24">
        <f>ส.ค.!R106</f>
        <v>0</v>
      </c>
      <c r="M106" s="24">
        <f>ก.ย.!R106</f>
        <v>0</v>
      </c>
      <c r="N106" s="24">
        <f t="shared" si="2"/>
        <v>0</v>
      </c>
    </row>
    <row r="107" spans="1:14">
      <c r="A107" s="24" t="s">
        <v>583</v>
      </c>
      <c r="B107" s="24">
        <f>ต.ค.!R107</f>
        <v>0</v>
      </c>
      <c r="C107" s="24">
        <f>พ.ย.!R107</f>
        <v>0</v>
      </c>
      <c r="D107" s="24">
        <f>ธ.ค.!R107</f>
        <v>0</v>
      </c>
      <c r="E107" s="24">
        <f>ม.ค.!R107</f>
        <v>0</v>
      </c>
      <c r="F107" s="24">
        <f>ก.พ.!R107</f>
        <v>0</v>
      </c>
      <c r="G107" s="24">
        <f>มี.ค.!R107</f>
        <v>0</v>
      </c>
      <c r="H107" s="24">
        <f>เม.ย.!R107</f>
        <v>0</v>
      </c>
      <c r="I107" s="24">
        <f>พ.ค.!R107</f>
        <v>0</v>
      </c>
      <c r="J107" s="24">
        <f>มิ.ย.!R107</f>
        <v>0</v>
      </c>
      <c r="K107" s="24">
        <f>ก.ค.!R107</f>
        <v>0</v>
      </c>
      <c r="L107" s="24">
        <f>ส.ค.!R107</f>
        <v>0</v>
      </c>
      <c r="M107" s="24">
        <f>ก.ย.!R107</f>
        <v>0</v>
      </c>
      <c r="N107" s="24">
        <f t="shared" si="2"/>
        <v>0</v>
      </c>
    </row>
    <row r="108" spans="1:14" ht="24" thickBot="1">
      <c r="A108" s="56" t="s">
        <v>448</v>
      </c>
      <c r="B108" s="56">
        <f>ต.ค.!R108</f>
        <v>0</v>
      </c>
      <c r="C108" s="56">
        <f>พ.ย.!R108</f>
        <v>0</v>
      </c>
      <c r="D108" s="56">
        <f>ธ.ค.!R108</f>
        <v>0</v>
      </c>
      <c r="E108" s="25">
        <f>ม.ค.!R108</f>
        <v>0</v>
      </c>
      <c r="F108" s="56">
        <f>ก.พ.!R108</f>
        <v>0</v>
      </c>
      <c r="G108" s="56">
        <f>มี.ค.!R108</f>
        <v>0</v>
      </c>
      <c r="H108" s="56">
        <f>เม.ย.!R108</f>
        <v>0</v>
      </c>
      <c r="I108" s="56">
        <f>พ.ค.!R108</f>
        <v>0</v>
      </c>
      <c r="J108" s="56">
        <f>มิ.ย.!R108</f>
        <v>0</v>
      </c>
      <c r="K108" s="56">
        <f>ก.ค.!R108</f>
        <v>0</v>
      </c>
      <c r="L108" s="56">
        <f>ส.ค.!R108</f>
        <v>0</v>
      </c>
      <c r="M108" s="56"/>
      <c r="N108" s="56">
        <f t="shared" si="2"/>
        <v>0</v>
      </c>
    </row>
    <row r="109" spans="1:14" ht="24" thickBot="1">
      <c r="A109" s="51" t="s">
        <v>449</v>
      </c>
      <c r="B109" s="36">
        <f>SUM(B67:B108)</f>
        <v>144669.72</v>
      </c>
      <c r="C109" s="34">
        <f t="shared" ref="C109:M109" si="3">SUM(C67:C108)</f>
        <v>0</v>
      </c>
      <c r="D109" s="34">
        <f t="shared" si="3"/>
        <v>0</v>
      </c>
      <c r="E109" s="32">
        <f t="shared" si="3"/>
        <v>0</v>
      </c>
      <c r="F109" s="36">
        <f t="shared" si="3"/>
        <v>0</v>
      </c>
      <c r="G109" s="34">
        <f t="shared" si="3"/>
        <v>0</v>
      </c>
      <c r="H109" s="34">
        <f t="shared" si="3"/>
        <v>0</v>
      </c>
      <c r="I109" s="34">
        <f t="shared" si="3"/>
        <v>0</v>
      </c>
      <c r="J109" s="34">
        <f t="shared" si="3"/>
        <v>0</v>
      </c>
      <c r="K109" s="34">
        <f t="shared" si="3"/>
        <v>0</v>
      </c>
      <c r="L109" s="34">
        <f t="shared" si="3"/>
        <v>0</v>
      </c>
      <c r="M109" s="34">
        <f t="shared" si="3"/>
        <v>0</v>
      </c>
      <c r="N109" s="10">
        <f>SUM(N68:N108)</f>
        <v>144669.72</v>
      </c>
    </row>
    <row r="110" spans="1:14">
      <c r="A110" s="62" t="s">
        <v>450</v>
      </c>
      <c r="B110" s="30">
        <f>B66-B109</f>
        <v>5778285</v>
      </c>
      <c r="C110" s="30">
        <f t="shared" ref="C110:M110" si="4">C66-C109</f>
        <v>0</v>
      </c>
      <c r="D110" s="30">
        <f t="shared" si="4"/>
        <v>0</v>
      </c>
      <c r="E110" s="30">
        <f t="shared" si="4"/>
        <v>0</v>
      </c>
      <c r="F110" s="30">
        <f t="shared" si="4"/>
        <v>0</v>
      </c>
      <c r="G110" s="30">
        <f t="shared" si="4"/>
        <v>0</v>
      </c>
      <c r="H110" s="30">
        <f t="shared" si="4"/>
        <v>0</v>
      </c>
      <c r="I110" s="30">
        <f t="shared" si="4"/>
        <v>0</v>
      </c>
      <c r="J110" s="30">
        <f t="shared" si="4"/>
        <v>0</v>
      </c>
      <c r="K110" s="30">
        <f t="shared" si="4"/>
        <v>0</v>
      </c>
      <c r="L110" s="30">
        <f t="shared" si="4"/>
        <v>0</v>
      </c>
      <c r="M110" s="30">
        <f t="shared" si="4"/>
        <v>0</v>
      </c>
      <c r="N110" s="30">
        <f>N66-N109</f>
        <v>5778285</v>
      </c>
    </row>
    <row r="111" spans="1:14" ht="24" thickBot="1">
      <c r="A111" s="63" t="s">
        <v>451</v>
      </c>
      <c r="B111" s="56">
        <f>ต.ค.!R111</f>
        <v>0</v>
      </c>
      <c r="C111" s="56">
        <f>B112</f>
        <v>5778285</v>
      </c>
      <c r="D111" s="56">
        <f>C112</f>
        <v>5778285</v>
      </c>
      <c r="E111" s="56">
        <f>D112</f>
        <v>5778285</v>
      </c>
      <c r="F111" s="56">
        <f t="shared" ref="F111:M111" si="5">E112</f>
        <v>5778285</v>
      </c>
      <c r="G111" s="56">
        <f t="shared" si="5"/>
        <v>5778285</v>
      </c>
      <c r="H111" s="56">
        <f t="shared" si="5"/>
        <v>5778285</v>
      </c>
      <c r="I111" s="56">
        <f t="shared" si="5"/>
        <v>5778285</v>
      </c>
      <c r="J111" s="56">
        <f t="shared" si="5"/>
        <v>5778285</v>
      </c>
      <c r="K111" s="56">
        <f t="shared" si="5"/>
        <v>5778285</v>
      </c>
      <c r="L111" s="56">
        <f t="shared" si="5"/>
        <v>5778285</v>
      </c>
      <c r="M111" s="56">
        <f t="shared" si="5"/>
        <v>5778285</v>
      </c>
      <c r="N111" s="56">
        <f>B111</f>
        <v>0</v>
      </c>
    </row>
    <row r="112" spans="1:14" ht="24" thickBot="1">
      <c r="A112" s="64" t="s">
        <v>460</v>
      </c>
      <c r="B112" s="87">
        <f>B111+B110</f>
        <v>5778285</v>
      </c>
      <c r="C112" s="88">
        <f>C111+C110</f>
        <v>5778285</v>
      </c>
      <c r="D112" s="88">
        <f>D111+D110</f>
        <v>5778285</v>
      </c>
      <c r="E112" s="88">
        <f>E111+E110</f>
        <v>5778285</v>
      </c>
      <c r="F112" s="88">
        <f t="shared" ref="F112:N112" si="6">F111+F110</f>
        <v>5778285</v>
      </c>
      <c r="G112" s="88">
        <f t="shared" si="6"/>
        <v>5778285</v>
      </c>
      <c r="H112" s="88">
        <f t="shared" si="6"/>
        <v>5778285</v>
      </c>
      <c r="I112" s="88">
        <f t="shared" si="6"/>
        <v>5778285</v>
      </c>
      <c r="J112" s="88">
        <f t="shared" si="6"/>
        <v>5778285</v>
      </c>
      <c r="K112" s="88">
        <f t="shared" si="6"/>
        <v>5778285</v>
      </c>
      <c r="L112" s="88">
        <f t="shared" si="6"/>
        <v>5778285</v>
      </c>
      <c r="M112" s="88">
        <f t="shared" si="6"/>
        <v>5778285</v>
      </c>
      <c r="N112" s="88">
        <f t="shared" si="6"/>
        <v>5778285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ต.ค.!R114</f>
        <v>0</v>
      </c>
      <c r="C114" s="36">
        <f>พ.ย.!R114</f>
        <v>0</v>
      </c>
      <c r="D114" s="36">
        <f>ธ.ค.!R114</f>
        <v>0</v>
      </c>
      <c r="E114" s="36">
        <f>ม.ค.!R114</f>
        <v>0</v>
      </c>
      <c r="F114" s="36">
        <f>ก.พ.!R114</f>
        <v>0</v>
      </c>
      <c r="G114" s="36">
        <f>มี.ค.!R114</f>
        <v>0</v>
      </c>
      <c r="H114" s="36">
        <f>เม.ย.!R114</f>
        <v>0</v>
      </c>
      <c r="I114" s="36">
        <f>พ.ค.!R114</f>
        <v>0</v>
      </c>
      <c r="J114" s="36">
        <f>มิ.ย.!R114</f>
        <v>0</v>
      </c>
      <c r="K114" s="36">
        <f>ก.ค.!R114</f>
        <v>0</v>
      </c>
      <c r="L114" s="36">
        <f>ส.ค.!R114</f>
        <v>0</v>
      </c>
      <c r="M114" s="20">
        <f>ก.ย.!R114</f>
        <v>0</v>
      </c>
    </row>
    <row r="115" spans="1:14" s="36" customFormat="1">
      <c r="A115" s="37" t="s">
        <v>713</v>
      </c>
      <c r="B115" s="36">
        <f>ต.ค.!R115</f>
        <v>0</v>
      </c>
      <c r="C115" s="36">
        <f>พ.ย.!R115</f>
        <v>0</v>
      </c>
      <c r="D115" s="36">
        <f>ธ.ค.!R115</f>
        <v>0</v>
      </c>
      <c r="E115" s="36">
        <f>ม.ค.!R115</f>
        <v>0</v>
      </c>
      <c r="F115" s="36">
        <f>ก.พ.!R115</f>
        <v>0</v>
      </c>
      <c r="G115" s="36">
        <f>มี.ค.!R115</f>
        <v>0</v>
      </c>
      <c r="H115" s="36">
        <f>เม.ย.!R115</f>
        <v>0</v>
      </c>
      <c r="I115" s="36">
        <f>พ.ค.!R115</f>
        <v>0</v>
      </c>
      <c r="J115" s="36">
        <f>มิ.ย.!R115</f>
        <v>0</v>
      </c>
      <c r="K115" s="36">
        <f>ก.ค.!R115</f>
        <v>0</v>
      </c>
      <c r="L115" s="36">
        <f>ส.ค.!R115</f>
        <v>0</v>
      </c>
      <c r="M115" s="20">
        <f>ก.ย.!R115</f>
        <v>0</v>
      </c>
    </row>
    <row r="116" spans="1:14" s="36" customFormat="1">
      <c r="A116" s="37" t="s">
        <v>462</v>
      </c>
      <c r="B116" s="36">
        <f>ต.ค.!R116</f>
        <v>0</v>
      </c>
      <c r="C116" s="36">
        <f>พ.ย.!R116</f>
        <v>0</v>
      </c>
      <c r="D116" s="36">
        <f>ธ.ค.!R116</f>
        <v>0</v>
      </c>
      <c r="E116" s="36">
        <f>ม.ค.!R116</f>
        <v>0</v>
      </c>
      <c r="F116" s="36">
        <f>ก.พ.!R116</f>
        <v>0</v>
      </c>
      <c r="G116" s="36">
        <f>มี.ค.!R116</f>
        <v>0</v>
      </c>
      <c r="H116" s="36">
        <f>เม.ย.!R116</f>
        <v>0</v>
      </c>
      <c r="I116" s="36">
        <f>พ.ค.!R116</f>
        <v>0</v>
      </c>
      <c r="J116" s="36">
        <f>มิ.ย.!R116</f>
        <v>0</v>
      </c>
      <c r="K116" s="36">
        <f>ก.ค.!R116</f>
        <v>0</v>
      </c>
      <c r="L116" s="36">
        <f>ส.ค.!R116</f>
        <v>0</v>
      </c>
      <c r="M116" s="20">
        <f>ก.ย.!R116</f>
        <v>0</v>
      </c>
    </row>
    <row r="117" spans="1:14" s="36" customFormat="1">
      <c r="A117" s="37" t="s">
        <v>463</v>
      </c>
      <c r="B117" s="36">
        <f>ต.ค.!R117</f>
        <v>5778285</v>
      </c>
      <c r="C117" s="36">
        <f>พ.ย.!R117</f>
        <v>3356925</v>
      </c>
      <c r="D117" s="36">
        <f>ธ.ค.!R117</f>
        <v>3348005</v>
      </c>
      <c r="E117" s="36">
        <f>ม.ค.!R117</f>
        <v>2831675</v>
      </c>
      <c r="F117" s="36">
        <f>ก.พ.!R117</f>
        <v>2442820.0499999998</v>
      </c>
      <c r="G117" s="36">
        <f>มี.ค.!R117</f>
        <v>2159728</v>
      </c>
      <c r="H117" s="36">
        <f>เม.ย.!R117</f>
        <v>2176503</v>
      </c>
      <c r="I117" s="36">
        <f>พ.ค.!R117</f>
        <v>2137908</v>
      </c>
      <c r="J117" s="36">
        <f>มิ.ย.!R117</f>
        <v>1527238</v>
      </c>
      <c r="K117" s="36">
        <f>ก.ค.!R117</f>
        <v>118263</v>
      </c>
      <c r="L117" s="36">
        <f>ส.ค.!R117</f>
        <v>77406</v>
      </c>
      <c r="M117" s="20">
        <f>ก.ย.!R117</f>
        <v>0</v>
      </c>
    </row>
    <row r="118" spans="1:14" s="36" customFormat="1">
      <c r="A118" s="37" t="s">
        <v>464</v>
      </c>
      <c r="B118" s="36">
        <f>ต.ค.!R118</f>
        <v>5778285</v>
      </c>
      <c r="C118" s="36">
        <f>พ.ย.!R118</f>
        <v>3356925</v>
      </c>
      <c r="D118" s="36">
        <f>ธ.ค.!R118</f>
        <v>3348005</v>
      </c>
      <c r="E118" s="36">
        <f>ม.ค.!R118</f>
        <v>2831675</v>
      </c>
      <c r="F118" s="36">
        <f>ก.พ.!R118</f>
        <v>2442820.0499999998</v>
      </c>
      <c r="G118" s="36">
        <f>มี.ค.!R118</f>
        <v>2159728</v>
      </c>
      <c r="H118" s="36">
        <f>เม.ย.!R118</f>
        <v>2176503</v>
      </c>
      <c r="I118" s="36">
        <f>พ.ค.!R118</f>
        <v>2137908</v>
      </c>
      <c r="J118" s="36">
        <f>มิ.ย.!R118</f>
        <v>1527238</v>
      </c>
      <c r="K118" s="36">
        <f>ก.ค.!R118</f>
        <v>118263</v>
      </c>
      <c r="L118" s="36">
        <f>ส.ค.!R118</f>
        <v>77406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2421360</v>
      </c>
      <c r="D119" s="36">
        <f t="shared" si="7"/>
        <v>2430280</v>
      </c>
      <c r="E119" s="36">
        <f t="shared" si="7"/>
        <v>2946610</v>
      </c>
      <c r="F119" s="36">
        <f t="shared" si="7"/>
        <v>3335464.95</v>
      </c>
      <c r="G119" s="36">
        <f t="shared" si="7"/>
        <v>3618557</v>
      </c>
      <c r="H119" s="36">
        <f t="shared" si="7"/>
        <v>3601782</v>
      </c>
      <c r="I119" s="36">
        <f t="shared" si="7"/>
        <v>3640377</v>
      </c>
      <c r="J119" s="36">
        <f t="shared" si="7"/>
        <v>4251047</v>
      </c>
      <c r="K119" s="36">
        <f t="shared" si="7"/>
        <v>5660022</v>
      </c>
      <c r="L119" s="36">
        <f t="shared" si="7"/>
        <v>5700879</v>
      </c>
      <c r="M119" s="36">
        <f t="shared" si="7"/>
        <v>5778285</v>
      </c>
    </row>
    <row r="120" spans="1:14" s="36" customFormat="1">
      <c r="A120" s="44" t="s">
        <v>290</v>
      </c>
      <c r="B120" s="44">
        <f>SUM(B7:B61)</f>
        <v>110104.72</v>
      </c>
      <c r="C120" s="44">
        <f t="shared" ref="C120:N120" si="8">SUM(C7:C61)</f>
        <v>0</v>
      </c>
      <c r="D120" s="44">
        <f t="shared" si="8"/>
        <v>0</v>
      </c>
      <c r="E120" s="44">
        <f t="shared" si="8"/>
        <v>0</v>
      </c>
      <c r="F120" s="44">
        <f t="shared" si="8"/>
        <v>0</v>
      </c>
      <c r="G120" s="44">
        <f t="shared" si="8"/>
        <v>0</v>
      </c>
      <c r="H120" s="44">
        <f t="shared" si="8"/>
        <v>0</v>
      </c>
      <c r="I120" s="44">
        <f t="shared" si="8"/>
        <v>0</v>
      </c>
      <c r="J120" s="44">
        <f t="shared" si="8"/>
        <v>0</v>
      </c>
      <c r="K120" s="44">
        <f t="shared" si="8"/>
        <v>0</v>
      </c>
      <c r="L120" s="44">
        <f t="shared" si="8"/>
        <v>0</v>
      </c>
      <c r="M120" s="44">
        <f t="shared" si="8"/>
        <v>0</v>
      </c>
      <c r="N120" s="44">
        <f t="shared" si="8"/>
        <v>110104.72</v>
      </c>
    </row>
    <row r="121" spans="1:14" s="36" customFormat="1">
      <c r="A121" s="44" t="s">
        <v>292</v>
      </c>
      <c r="B121" s="44">
        <f>SUM(B68:B101)</f>
        <v>34565</v>
      </c>
      <c r="C121" s="44">
        <f t="shared" ref="C121:N121" si="9">SUM(C68:C101)</f>
        <v>0</v>
      </c>
      <c r="D121" s="44">
        <f t="shared" si="9"/>
        <v>0</v>
      </c>
      <c r="E121" s="44">
        <f t="shared" si="9"/>
        <v>0</v>
      </c>
      <c r="F121" s="44">
        <f t="shared" si="9"/>
        <v>0</v>
      </c>
      <c r="G121" s="44">
        <f t="shared" si="9"/>
        <v>0</v>
      </c>
      <c r="H121" s="44">
        <f t="shared" si="9"/>
        <v>0</v>
      </c>
      <c r="I121" s="44">
        <f t="shared" si="9"/>
        <v>0</v>
      </c>
      <c r="J121" s="44">
        <f t="shared" si="9"/>
        <v>0</v>
      </c>
      <c r="K121" s="44">
        <f t="shared" si="9"/>
        <v>0</v>
      </c>
      <c r="L121" s="44">
        <f t="shared" si="9"/>
        <v>0</v>
      </c>
      <c r="M121" s="44">
        <f t="shared" si="9"/>
        <v>0</v>
      </c>
      <c r="N121" s="44">
        <f t="shared" si="9"/>
        <v>34565</v>
      </c>
    </row>
    <row r="122" spans="1:14" s="36" customFormat="1">
      <c r="A122" s="44"/>
      <c r="B122" s="44"/>
      <c r="C122" s="44"/>
      <c r="D122" s="44"/>
      <c r="E122" s="44"/>
      <c r="F122" s="44"/>
      <c r="G122" s="44"/>
      <c r="H122" s="44"/>
      <c r="I122" s="44"/>
      <c r="J122" s="44"/>
      <c r="K122" s="44"/>
      <c r="L122" s="44"/>
      <c r="M122" s="44"/>
      <c r="N122" s="44"/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5812850</v>
      </c>
      <c r="C123" s="37">
        <f t="shared" ref="C123:N123" si="10">C62</f>
        <v>0</v>
      </c>
      <c r="D123" s="37">
        <f t="shared" si="10"/>
        <v>0</v>
      </c>
      <c r="E123" s="37">
        <f t="shared" si="10"/>
        <v>0</v>
      </c>
      <c r="F123" s="37">
        <f t="shared" si="10"/>
        <v>0</v>
      </c>
      <c r="G123" s="37">
        <f t="shared" si="10"/>
        <v>0</v>
      </c>
      <c r="H123" s="37">
        <f t="shared" si="10"/>
        <v>0</v>
      </c>
      <c r="I123" s="37">
        <f t="shared" si="10"/>
        <v>0</v>
      </c>
      <c r="J123" s="37">
        <f t="shared" si="10"/>
        <v>0</v>
      </c>
      <c r="K123" s="37">
        <f t="shared" si="10"/>
        <v>0</v>
      </c>
      <c r="L123" s="37">
        <f t="shared" si="10"/>
        <v>0</v>
      </c>
      <c r="M123" s="37">
        <f t="shared" si="10"/>
        <v>0</v>
      </c>
      <c r="N123" s="37">
        <f t="shared" si="10"/>
        <v>5812850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40994.1</v>
      </c>
      <c r="C124" s="37">
        <f t="shared" ref="C124:N124" si="11">C102</f>
        <v>0</v>
      </c>
      <c r="D124" s="37">
        <f t="shared" si="11"/>
        <v>0</v>
      </c>
      <c r="E124" s="37">
        <f t="shared" si="11"/>
        <v>0</v>
      </c>
      <c r="F124" s="37">
        <f t="shared" si="11"/>
        <v>0</v>
      </c>
      <c r="G124" s="37">
        <f t="shared" si="11"/>
        <v>0</v>
      </c>
      <c r="H124" s="37">
        <f t="shared" si="11"/>
        <v>0</v>
      </c>
      <c r="I124" s="37">
        <f t="shared" si="11"/>
        <v>0</v>
      </c>
      <c r="J124" s="37">
        <f t="shared" si="11"/>
        <v>0</v>
      </c>
      <c r="K124" s="37">
        <f t="shared" si="11"/>
        <v>0</v>
      </c>
      <c r="L124" s="37">
        <f t="shared" si="11"/>
        <v>0</v>
      </c>
      <c r="M124" s="37">
        <f t="shared" si="11"/>
        <v>0</v>
      </c>
      <c r="N124" s="37">
        <f t="shared" si="11"/>
        <v>40994.1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69110.62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69110.62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4">B107</f>
        <v>0</v>
      </c>
      <c r="C127" s="39">
        <f t="shared" si="14"/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36" customFormat="1">
      <c r="A128" s="20" t="s">
        <v>265</v>
      </c>
      <c r="B128" s="20">
        <f>B124+B125</f>
        <v>110104.72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110104.72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.39370078740157483" right="0" top="0.39370078740157483" bottom="0.19685039370078741" header="0.51181102362204722" footer="0.51181102362204722"/>
  <pageSetup paperSize="9" scale="49" orientation="landscape" r:id="rId1"/>
  <headerFooter alignWithMargins="0">
    <oddHeader>&amp;R&amp;P</oddHeader>
    <oddFooter>&amp;Rpraphatsorn_sukkong กงบ. สบท.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9"/>
  <dimension ref="A1:O193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89" bestFit="1" customWidth="1"/>
    <col min="2" max="14" width="15.7109375" style="90" customWidth="1"/>
    <col min="15" max="15" width="11.5703125" style="90" bestFit="1" customWidth="1"/>
    <col min="16" max="16384" width="9.140625" style="90"/>
  </cols>
  <sheetData>
    <row r="1" spans="1:15">
      <c r="A1" s="89" t="s">
        <v>392</v>
      </c>
    </row>
    <row r="2" spans="1:15">
      <c r="A2" s="89" t="s">
        <v>393</v>
      </c>
    </row>
    <row r="3" spans="1:15">
      <c r="A3" s="89" t="s">
        <v>496</v>
      </c>
    </row>
    <row r="4" spans="1:15">
      <c r="A4" s="89" t="s">
        <v>693</v>
      </c>
    </row>
    <row r="5" spans="1:15">
      <c r="A5" s="91" t="s">
        <v>394</v>
      </c>
      <c r="B5" s="92" t="s">
        <v>465</v>
      </c>
      <c r="C5" s="93" t="s">
        <v>466</v>
      </c>
      <c r="D5" s="93" t="s">
        <v>467</v>
      </c>
      <c r="E5" s="93" t="s">
        <v>468</v>
      </c>
      <c r="F5" s="93" t="s">
        <v>469</v>
      </c>
      <c r="G5" s="93" t="s">
        <v>470</v>
      </c>
      <c r="H5" s="93" t="s">
        <v>471</v>
      </c>
      <c r="I5" s="93" t="s">
        <v>472</v>
      </c>
      <c r="J5" s="93" t="s">
        <v>473</v>
      </c>
      <c r="K5" s="93" t="s">
        <v>474</v>
      </c>
      <c r="L5" s="93" t="s">
        <v>475</v>
      </c>
      <c r="M5" s="93" t="s">
        <v>476</v>
      </c>
      <c r="N5" s="93" t="s">
        <v>477</v>
      </c>
    </row>
    <row r="6" spans="1:15">
      <c r="A6" s="1" t="s">
        <v>395</v>
      </c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</row>
    <row r="7" spans="1:15">
      <c r="A7" s="2" t="s">
        <v>396</v>
      </c>
      <c r="B7" s="95">
        <f>ต.ค.!S7</f>
        <v>0</v>
      </c>
      <c r="C7" s="95">
        <f>พ.ย.!S7</f>
        <v>0</v>
      </c>
      <c r="D7" s="95">
        <f>ธ.ค.!S7</f>
        <v>0</v>
      </c>
      <c r="E7" s="95">
        <f>ม.ค.!S7</f>
        <v>0</v>
      </c>
      <c r="F7" s="95">
        <f>ก.พ.!S7</f>
        <v>0</v>
      </c>
      <c r="G7" s="95">
        <f>มี.ค.!S7</f>
        <v>0</v>
      </c>
      <c r="H7" s="95">
        <f>เม.ย.!S7</f>
        <v>0</v>
      </c>
      <c r="I7" s="95">
        <f>พ.ค.!S7</f>
        <v>0</v>
      </c>
      <c r="J7" s="95">
        <f>มิ.ย.!S7</f>
        <v>0</v>
      </c>
      <c r="K7" s="95">
        <f>ก.ค.!S7</f>
        <v>0</v>
      </c>
      <c r="L7" s="95">
        <f>ส.ค.!S7</f>
        <v>0</v>
      </c>
      <c r="M7" s="24">
        <f>ก.ย.!S7</f>
        <v>0</v>
      </c>
      <c r="N7" s="95">
        <f t="shared" ref="N7:N103" si="0">SUM(B7:M7)</f>
        <v>0</v>
      </c>
    </row>
    <row r="8" spans="1:15">
      <c r="A8" s="5" t="s">
        <v>397</v>
      </c>
      <c r="B8" s="95">
        <f>ต.ค.!S8</f>
        <v>0</v>
      </c>
      <c r="C8" s="95">
        <f>พ.ย.!S8</f>
        <v>0</v>
      </c>
      <c r="D8" s="95">
        <f>ธ.ค.!S8</f>
        <v>0</v>
      </c>
      <c r="E8" s="95">
        <f>ม.ค.!S8</f>
        <v>0</v>
      </c>
      <c r="F8" s="95">
        <f>ก.พ.!S8</f>
        <v>0</v>
      </c>
      <c r="G8" s="95">
        <f>มี.ค.!S8</f>
        <v>0</v>
      </c>
      <c r="H8" s="95">
        <f>เม.ย.!S8</f>
        <v>0</v>
      </c>
      <c r="I8" s="95">
        <f>พ.ค.!S8</f>
        <v>0</v>
      </c>
      <c r="J8" s="95">
        <f>มิ.ย.!S8</f>
        <v>0</v>
      </c>
      <c r="K8" s="95">
        <f>ก.ค.!S8</f>
        <v>0</v>
      </c>
      <c r="L8" s="95">
        <f>ส.ค.!S8</f>
        <v>0</v>
      </c>
      <c r="M8" s="24">
        <f>ก.ย.!S8</f>
        <v>0</v>
      </c>
      <c r="N8" s="95">
        <f t="shared" si="0"/>
        <v>0</v>
      </c>
    </row>
    <row r="9" spans="1:15">
      <c r="A9" s="363" t="s">
        <v>398</v>
      </c>
      <c r="B9" s="95">
        <f>ต.ค.!S9</f>
        <v>0</v>
      </c>
      <c r="C9" s="95">
        <f>พ.ย.!S9</f>
        <v>0</v>
      </c>
      <c r="D9" s="95">
        <f>ธ.ค.!S9</f>
        <v>0</v>
      </c>
      <c r="E9" s="95">
        <f>ม.ค.!S9</f>
        <v>0</v>
      </c>
      <c r="F9" s="95">
        <f>ก.พ.!S9</f>
        <v>0</v>
      </c>
      <c r="G9" s="95">
        <f>มี.ค.!S9</f>
        <v>0</v>
      </c>
      <c r="H9" s="95">
        <f>เม.ย.!S9</f>
        <v>0</v>
      </c>
      <c r="I9" s="95">
        <f>พ.ค.!S9</f>
        <v>0</v>
      </c>
      <c r="J9" s="95">
        <f>มิ.ย.!S9</f>
        <v>0</v>
      </c>
      <c r="K9" s="95">
        <f>ก.ค.!S9</f>
        <v>0</v>
      </c>
      <c r="L9" s="95">
        <f>ส.ค.!S9</f>
        <v>0</v>
      </c>
      <c r="M9" s="24">
        <f>ก.ย.!S9</f>
        <v>0</v>
      </c>
      <c r="N9" s="95">
        <f t="shared" si="0"/>
        <v>0</v>
      </c>
    </row>
    <row r="10" spans="1:15">
      <c r="A10" s="363" t="s">
        <v>399</v>
      </c>
      <c r="B10" s="95">
        <f>ต.ค.!S10</f>
        <v>0</v>
      </c>
      <c r="C10" s="95">
        <f>พ.ย.!S10</f>
        <v>0</v>
      </c>
      <c r="D10" s="95">
        <f>ธ.ค.!S10</f>
        <v>0</v>
      </c>
      <c r="E10" s="95">
        <f>ม.ค.!S10</f>
        <v>0</v>
      </c>
      <c r="F10" s="95">
        <f>ก.พ.!S10</f>
        <v>0</v>
      </c>
      <c r="G10" s="95">
        <f>มี.ค.!S10</f>
        <v>0</v>
      </c>
      <c r="H10" s="95">
        <f>เม.ย.!S10</f>
        <v>0</v>
      </c>
      <c r="I10" s="95">
        <f>พ.ค.!S10</f>
        <v>0</v>
      </c>
      <c r="J10" s="95">
        <f>มิ.ย.!S10</f>
        <v>0</v>
      </c>
      <c r="K10" s="95">
        <f>ก.ค.!S10</f>
        <v>0</v>
      </c>
      <c r="L10" s="95">
        <f>ส.ค.!S10</f>
        <v>0</v>
      </c>
      <c r="M10" s="24">
        <f>ก.ย.!S10</f>
        <v>0</v>
      </c>
      <c r="N10" s="95">
        <f t="shared" si="0"/>
        <v>0</v>
      </c>
      <c r="O10" s="90">
        <f>SUM(N9:N11)</f>
        <v>0</v>
      </c>
    </row>
    <row r="11" spans="1:15">
      <c r="A11" s="363" t="s">
        <v>400</v>
      </c>
      <c r="B11" s="95">
        <f>ต.ค.!S11</f>
        <v>0</v>
      </c>
      <c r="C11" s="95">
        <f>พ.ย.!S11</f>
        <v>0</v>
      </c>
      <c r="D11" s="95">
        <f>ธ.ค.!S11</f>
        <v>0</v>
      </c>
      <c r="E11" s="95">
        <f>ม.ค.!S11</f>
        <v>0</v>
      </c>
      <c r="F11" s="95">
        <f>ก.พ.!S11</f>
        <v>0</v>
      </c>
      <c r="G11" s="95">
        <f>มี.ค.!S11</f>
        <v>0</v>
      </c>
      <c r="H11" s="95">
        <f>เม.ย.!S11</f>
        <v>0</v>
      </c>
      <c r="I11" s="95">
        <f>พ.ค.!S11</f>
        <v>0</v>
      </c>
      <c r="J11" s="95">
        <f>มิ.ย.!S11</f>
        <v>0</v>
      </c>
      <c r="K11" s="95">
        <f>ก.ค.!S11</f>
        <v>0</v>
      </c>
      <c r="L11" s="95">
        <f>ส.ค.!S11</f>
        <v>0</v>
      </c>
      <c r="M11" s="24">
        <f>ก.ย.!S11</f>
        <v>0</v>
      </c>
      <c r="N11" s="95">
        <f t="shared" si="0"/>
        <v>0</v>
      </c>
    </row>
    <row r="12" spans="1:15">
      <c r="A12" s="363" t="s">
        <v>401</v>
      </c>
      <c r="B12" s="95">
        <f>ต.ค.!S12</f>
        <v>0</v>
      </c>
      <c r="C12" s="95">
        <f>พ.ย.!S12</f>
        <v>0</v>
      </c>
      <c r="D12" s="95">
        <f>ธ.ค.!S12</f>
        <v>0</v>
      </c>
      <c r="E12" s="95">
        <f>ม.ค.!S12</f>
        <v>0</v>
      </c>
      <c r="F12" s="95">
        <f>ก.พ.!S12</f>
        <v>0</v>
      </c>
      <c r="G12" s="95">
        <f>มี.ค.!S12</f>
        <v>0</v>
      </c>
      <c r="H12" s="95">
        <f>เม.ย.!S12</f>
        <v>0</v>
      </c>
      <c r="I12" s="95">
        <f>พ.ค.!S12</f>
        <v>0</v>
      </c>
      <c r="J12" s="95">
        <f>มิ.ย.!S12</f>
        <v>0</v>
      </c>
      <c r="K12" s="95">
        <f>ก.ค.!S12</f>
        <v>0</v>
      </c>
      <c r="L12" s="95">
        <f>ส.ค.!S12</f>
        <v>0</v>
      </c>
      <c r="M12" s="24">
        <f>ก.ย.!S12</f>
        <v>0</v>
      </c>
      <c r="N12" s="95">
        <f t="shared" si="0"/>
        <v>0</v>
      </c>
    </row>
    <row r="13" spans="1:15">
      <c r="A13" s="363" t="s">
        <v>402</v>
      </c>
      <c r="B13" s="95">
        <f>ต.ค.!S13</f>
        <v>0</v>
      </c>
      <c r="C13" s="95">
        <f>พ.ย.!S13</f>
        <v>0</v>
      </c>
      <c r="D13" s="95">
        <f>ธ.ค.!S13</f>
        <v>0</v>
      </c>
      <c r="E13" s="95">
        <f>ม.ค.!S13</f>
        <v>0</v>
      </c>
      <c r="F13" s="95">
        <f>ก.พ.!S13</f>
        <v>0</v>
      </c>
      <c r="G13" s="95">
        <f>มี.ค.!S13</f>
        <v>0</v>
      </c>
      <c r="H13" s="95">
        <f>เม.ย.!S13</f>
        <v>0</v>
      </c>
      <c r="I13" s="95">
        <f>พ.ค.!S13</f>
        <v>0</v>
      </c>
      <c r="J13" s="95">
        <f>มิ.ย.!S13</f>
        <v>0</v>
      </c>
      <c r="K13" s="95">
        <f>ก.ค.!S13</f>
        <v>0</v>
      </c>
      <c r="L13" s="95">
        <f>ส.ค.!S13</f>
        <v>0</v>
      </c>
      <c r="M13" s="24">
        <f>ก.ย.!S13</f>
        <v>0</v>
      </c>
      <c r="N13" s="95">
        <f t="shared" si="0"/>
        <v>0</v>
      </c>
    </row>
    <row r="14" spans="1:15">
      <c r="A14" s="363" t="s">
        <v>403</v>
      </c>
      <c r="B14" s="95">
        <f>ต.ค.!S14</f>
        <v>0</v>
      </c>
      <c r="C14" s="95">
        <f>พ.ย.!S14</f>
        <v>0</v>
      </c>
      <c r="D14" s="95">
        <f>ธ.ค.!S14</f>
        <v>0</v>
      </c>
      <c r="E14" s="95">
        <f>ม.ค.!S14</f>
        <v>0</v>
      </c>
      <c r="F14" s="95">
        <f>ก.พ.!S14</f>
        <v>0</v>
      </c>
      <c r="G14" s="95">
        <f>มี.ค.!S14</f>
        <v>0</v>
      </c>
      <c r="H14" s="95">
        <f>เม.ย.!S14</f>
        <v>0</v>
      </c>
      <c r="I14" s="95">
        <f>พ.ค.!S14</f>
        <v>0</v>
      </c>
      <c r="J14" s="95">
        <f>มิ.ย.!S14</f>
        <v>0</v>
      </c>
      <c r="K14" s="95">
        <f>ก.ค.!S14</f>
        <v>0</v>
      </c>
      <c r="L14" s="95">
        <f>ส.ค.!S14</f>
        <v>0</v>
      </c>
      <c r="M14" s="24">
        <f>ก.ย.!S14</f>
        <v>0</v>
      </c>
      <c r="N14" s="95">
        <f t="shared" si="0"/>
        <v>0</v>
      </c>
      <c r="O14" s="90">
        <f>SUM(N14:N15)</f>
        <v>0</v>
      </c>
    </row>
    <row r="15" spans="1:15">
      <c r="A15" s="363" t="s">
        <v>404</v>
      </c>
      <c r="B15" s="95">
        <f>ต.ค.!S15</f>
        <v>0</v>
      </c>
      <c r="C15" s="95">
        <f>พ.ย.!S15</f>
        <v>0</v>
      </c>
      <c r="D15" s="95">
        <f>ธ.ค.!S15</f>
        <v>0</v>
      </c>
      <c r="E15" s="95">
        <f>ม.ค.!S15</f>
        <v>0</v>
      </c>
      <c r="F15" s="95">
        <f>ก.พ.!S15</f>
        <v>0</v>
      </c>
      <c r="G15" s="95">
        <f>มี.ค.!S15</f>
        <v>0</v>
      </c>
      <c r="H15" s="95">
        <f>เม.ย.!S15</f>
        <v>0</v>
      </c>
      <c r="I15" s="95">
        <f>พ.ค.!S15</f>
        <v>0</v>
      </c>
      <c r="J15" s="95">
        <f>มิ.ย.!S15</f>
        <v>0</v>
      </c>
      <c r="K15" s="95">
        <f>ก.ค.!S15</f>
        <v>0</v>
      </c>
      <c r="L15" s="95">
        <f>ส.ค.!S15</f>
        <v>0</v>
      </c>
      <c r="M15" s="24">
        <f>ก.ย.!S15</f>
        <v>0</v>
      </c>
      <c r="N15" s="95">
        <f t="shared" si="0"/>
        <v>0</v>
      </c>
    </row>
    <row r="16" spans="1:15">
      <c r="A16" s="363" t="s">
        <v>588</v>
      </c>
      <c r="B16" s="95">
        <f>ต.ค.!S16</f>
        <v>0</v>
      </c>
      <c r="C16" s="95">
        <f>พ.ย.!S16</f>
        <v>0</v>
      </c>
      <c r="D16" s="95">
        <f>ธ.ค.!S16</f>
        <v>0</v>
      </c>
      <c r="E16" s="95">
        <f>ม.ค.!S16</f>
        <v>0</v>
      </c>
      <c r="F16" s="95">
        <f>ก.พ.!S16</f>
        <v>0</v>
      </c>
      <c r="G16" s="95">
        <f>มี.ค.!S16</f>
        <v>0</v>
      </c>
      <c r="H16" s="95">
        <f>เม.ย.!S16</f>
        <v>0</v>
      </c>
      <c r="I16" s="95">
        <f>พ.ค.!S16</f>
        <v>0</v>
      </c>
      <c r="J16" s="95">
        <f>มิ.ย.!S16</f>
        <v>0</v>
      </c>
      <c r="K16" s="95">
        <f>ก.ค.!S16</f>
        <v>0</v>
      </c>
      <c r="L16" s="95">
        <f>ส.ค.!S16</f>
        <v>0</v>
      </c>
      <c r="M16" s="24">
        <f>ก.ย.!S16</f>
        <v>0</v>
      </c>
      <c r="N16" s="95">
        <f t="shared" si="0"/>
        <v>0</v>
      </c>
    </row>
    <row r="17" spans="1:15">
      <c r="A17" s="367" t="s">
        <v>589</v>
      </c>
      <c r="B17" s="95">
        <f>ต.ค.!S17</f>
        <v>0</v>
      </c>
      <c r="C17" s="95">
        <f>พ.ย.!S17</f>
        <v>0</v>
      </c>
      <c r="D17" s="95">
        <f>ธ.ค.!S17</f>
        <v>0</v>
      </c>
      <c r="E17" s="95">
        <f>ม.ค.!S17</f>
        <v>0</v>
      </c>
      <c r="F17" s="95">
        <f>ก.พ.!S17</f>
        <v>0</v>
      </c>
      <c r="G17" s="95">
        <f>มี.ค.!S17</f>
        <v>0</v>
      </c>
      <c r="H17" s="95">
        <f>เม.ย.!S17</f>
        <v>0</v>
      </c>
      <c r="I17" s="95">
        <f>พ.ค.!S17</f>
        <v>0</v>
      </c>
      <c r="J17" s="95">
        <f>มิ.ย.!S17</f>
        <v>0</v>
      </c>
      <c r="K17" s="95">
        <f>ก.ค.!S17</f>
        <v>0</v>
      </c>
      <c r="L17" s="95">
        <f>ส.ค.!S17</f>
        <v>0</v>
      </c>
      <c r="M17" s="24">
        <f>ก.ย.!S17</f>
        <v>0</v>
      </c>
      <c r="N17" s="95">
        <f t="shared" si="0"/>
        <v>0</v>
      </c>
    </row>
    <row r="18" spans="1:15">
      <c r="A18" s="363" t="s">
        <v>592</v>
      </c>
      <c r="B18" s="95">
        <f>ต.ค.!S18</f>
        <v>99.34</v>
      </c>
      <c r="C18" s="95">
        <f>พ.ย.!S18</f>
        <v>0</v>
      </c>
      <c r="D18" s="95">
        <f>ธ.ค.!S18</f>
        <v>0</v>
      </c>
      <c r="E18" s="95">
        <f>ม.ค.!S18</f>
        <v>0</v>
      </c>
      <c r="F18" s="95">
        <f>ก.พ.!S18</f>
        <v>0</v>
      </c>
      <c r="G18" s="95">
        <f>มี.ค.!S18</f>
        <v>0</v>
      </c>
      <c r="H18" s="95">
        <f>เม.ย.!S18</f>
        <v>0</v>
      </c>
      <c r="I18" s="95">
        <f>พ.ค.!S18</f>
        <v>0</v>
      </c>
      <c r="J18" s="95">
        <f>มิ.ย.!S18</f>
        <v>0</v>
      </c>
      <c r="K18" s="95">
        <f>ก.ค.!S18</f>
        <v>0</v>
      </c>
      <c r="L18" s="95">
        <f>ส.ค.!S18</f>
        <v>0</v>
      </c>
      <c r="M18" s="24">
        <f>ก.ย.!S18</f>
        <v>0</v>
      </c>
      <c r="N18" s="95">
        <f t="shared" si="0"/>
        <v>99.34</v>
      </c>
      <c r="O18" s="90">
        <f>SUM(N18:N19)</f>
        <v>144.04000000000002</v>
      </c>
    </row>
    <row r="19" spans="1:15">
      <c r="A19" s="363" t="s">
        <v>593</v>
      </c>
      <c r="B19" s="95">
        <f>ต.ค.!S19</f>
        <v>44.7</v>
      </c>
      <c r="C19" s="95">
        <f>พ.ย.!S19</f>
        <v>0</v>
      </c>
      <c r="D19" s="95">
        <f>ธ.ค.!S19</f>
        <v>0</v>
      </c>
      <c r="E19" s="95">
        <f>ม.ค.!S19</f>
        <v>0</v>
      </c>
      <c r="F19" s="95">
        <f>ก.พ.!S19</f>
        <v>0</v>
      </c>
      <c r="G19" s="95">
        <f>มี.ค.!S19</f>
        <v>0</v>
      </c>
      <c r="H19" s="95">
        <f>เม.ย.!S19</f>
        <v>0</v>
      </c>
      <c r="I19" s="95">
        <f>พ.ค.!S19</f>
        <v>0</v>
      </c>
      <c r="J19" s="95">
        <f>มิ.ย.!S19</f>
        <v>0</v>
      </c>
      <c r="K19" s="95">
        <f>ก.ค.!S19</f>
        <v>0</v>
      </c>
      <c r="L19" s="95">
        <f>ส.ค.!S19</f>
        <v>0</v>
      </c>
      <c r="M19" s="24">
        <f>ก.ย.!S19</f>
        <v>0</v>
      </c>
      <c r="N19" s="95">
        <f t="shared" si="0"/>
        <v>44.7</v>
      </c>
    </row>
    <row r="20" spans="1:15">
      <c r="A20" s="363" t="s">
        <v>67</v>
      </c>
      <c r="B20" s="95">
        <f>ต.ค.!S20</f>
        <v>0</v>
      </c>
      <c r="C20" s="95">
        <f>พ.ย.!S20</f>
        <v>0</v>
      </c>
      <c r="D20" s="95">
        <f>ธ.ค.!S20</f>
        <v>0</v>
      </c>
      <c r="E20" s="95">
        <f>ม.ค.!S20</f>
        <v>0</v>
      </c>
      <c r="F20" s="95">
        <f>ก.พ.!S20</f>
        <v>0</v>
      </c>
      <c r="G20" s="95">
        <f>มี.ค.!S20</f>
        <v>0</v>
      </c>
      <c r="H20" s="95">
        <f>เม.ย.!S20</f>
        <v>0</v>
      </c>
      <c r="I20" s="95">
        <f>พ.ค.!S20</f>
        <v>0</v>
      </c>
      <c r="J20" s="95">
        <f>มิ.ย.!S20</f>
        <v>0</v>
      </c>
      <c r="K20" s="95">
        <f>ก.ค.!S20</f>
        <v>0</v>
      </c>
      <c r="L20" s="95">
        <f>ส.ค.!S20</f>
        <v>0</v>
      </c>
      <c r="M20" s="24">
        <f>ก.ย.!S20</f>
        <v>0</v>
      </c>
      <c r="N20" s="95">
        <f t="shared" si="0"/>
        <v>0</v>
      </c>
      <c r="O20" s="90">
        <f>SUM(N20:N21)</f>
        <v>0</v>
      </c>
    </row>
    <row r="21" spans="1:15">
      <c r="A21" s="363" t="s">
        <v>68</v>
      </c>
      <c r="B21" s="95">
        <f>ต.ค.!S21</f>
        <v>0</v>
      </c>
      <c r="C21" s="95">
        <f>พ.ย.!S21</f>
        <v>0</v>
      </c>
      <c r="D21" s="95">
        <f>ธ.ค.!S21</f>
        <v>0</v>
      </c>
      <c r="E21" s="95">
        <f>ม.ค.!S21</f>
        <v>0</v>
      </c>
      <c r="F21" s="95">
        <f>ก.พ.!S21</f>
        <v>0</v>
      </c>
      <c r="G21" s="95">
        <f>มี.ค.!S21</f>
        <v>0</v>
      </c>
      <c r="H21" s="95">
        <f>เม.ย.!S21</f>
        <v>0</v>
      </c>
      <c r="I21" s="95">
        <f>พ.ค.!S21</f>
        <v>0</v>
      </c>
      <c r="J21" s="95">
        <f>มิ.ย.!S21</f>
        <v>0</v>
      </c>
      <c r="K21" s="95">
        <f>ก.ค.!S21</f>
        <v>0</v>
      </c>
      <c r="L21" s="95">
        <f>ส.ค.!S21</f>
        <v>0</v>
      </c>
      <c r="M21" s="24">
        <f>ก.ย.!S21</f>
        <v>0</v>
      </c>
      <c r="N21" s="95">
        <f t="shared" si="0"/>
        <v>0</v>
      </c>
    </row>
    <row r="22" spans="1:15">
      <c r="A22" s="367" t="s">
        <v>231</v>
      </c>
      <c r="B22" s="95">
        <f>ต.ค.!S22</f>
        <v>0</v>
      </c>
      <c r="C22" s="95">
        <f>พ.ย.!S22</f>
        <v>0</v>
      </c>
      <c r="D22" s="95">
        <f>ธ.ค.!S22</f>
        <v>0</v>
      </c>
      <c r="E22" s="95">
        <f>ม.ค.!S22</f>
        <v>0</v>
      </c>
      <c r="F22" s="95">
        <f>ก.พ.!S22</f>
        <v>0</v>
      </c>
      <c r="G22" s="95">
        <f>มี.ค.!S22</f>
        <v>0</v>
      </c>
      <c r="H22" s="95">
        <f>เม.ย.!S22</f>
        <v>0</v>
      </c>
      <c r="I22" s="95">
        <f>พ.ค.!S22</f>
        <v>0</v>
      </c>
      <c r="J22" s="95">
        <f>มิ.ย.!S22</f>
        <v>0</v>
      </c>
      <c r="K22" s="95">
        <f>ก.ค.!S22</f>
        <v>0</v>
      </c>
      <c r="L22" s="95">
        <f>ส.ค.!S22</f>
        <v>0</v>
      </c>
      <c r="M22" s="24">
        <f>ก.ย.!S22</f>
        <v>0</v>
      </c>
      <c r="N22" s="95">
        <f t="shared" si="0"/>
        <v>0</v>
      </c>
    </row>
    <row r="23" spans="1:15">
      <c r="A23" s="367" t="s">
        <v>429</v>
      </c>
      <c r="B23" s="95"/>
      <c r="C23" s="95"/>
      <c r="D23" s="95"/>
      <c r="E23" s="95"/>
      <c r="F23" s="95"/>
      <c r="G23" s="95"/>
      <c r="H23" s="95"/>
      <c r="I23" s="95"/>
      <c r="J23" s="95"/>
      <c r="K23" s="95"/>
      <c r="L23" s="95"/>
      <c r="M23" s="24"/>
      <c r="N23" s="95"/>
    </row>
    <row r="24" spans="1:15">
      <c r="A24" s="363" t="s">
        <v>90</v>
      </c>
      <c r="B24" s="95">
        <f>ต.ค.!S24</f>
        <v>0</v>
      </c>
      <c r="C24" s="95">
        <f>พ.ย.!S24</f>
        <v>0</v>
      </c>
      <c r="D24" s="95">
        <f>ธ.ค.!S24</f>
        <v>0</v>
      </c>
      <c r="E24" s="95">
        <f>ม.ค.!S24</f>
        <v>0</v>
      </c>
      <c r="F24" s="95">
        <f>ก.พ.!S24</f>
        <v>0</v>
      </c>
      <c r="G24" s="95">
        <f>มี.ค.!S24</f>
        <v>0</v>
      </c>
      <c r="H24" s="95">
        <f>เม.ย.!S24</f>
        <v>0</v>
      </c>
      <c r="I24" s="95">
        <f>พ.ค.!S24</f>
        <v>0</v>
      </c>
      <c r="J24" s="95">
        <f>มิ.ย.!S24</f>
        <v>0</v>
      </c>
      <c r="K24" s="95">
        <f>ก.ค.!S24</f>
        <v>0</v>
      </c>
      <c r="L24" s="95">
        <f>ส.ค.!S24</f>
        <v>0</v>
      </c>
      <c r="M24" s="24">
        <f>ก.ย.!S24</f>
        <v>0</v>
      </c>
      <c r="N24" s="95">
        <f t="shared" si="0"/>
        <v>0</v>
      </c>
    </row>
    <row r="25" spans="1:15">
      <c r="A25" s="363" t="s">
        <v>232</v>
      </c>
      <c r="B25" s="95">
        <f>ต.ค.!S25</f>
        <v>0</v>
      </c>
      <c r="C25" s="95">
        <f>พ.ย.!S25</f>
        <v>0</v>
      </c>
      <c r="D25" s="95">
        <f>ธ.ค.!S25</f>
        <v>0</v>
      </c>
      <c r="E25" s="95">
        <f>ม.ค.!S25</f>
        <v>0</v>
      </c>
      <c r="F25" s="95">
        <f>ก.พ.!S25</f>
        <v>0</v>
      </c>
      <c r="G25" s="95">
        <f>มี.ค.!S25</f>
        <v>0</v>
      </c>
      <c r="H25" s="95">
        <f>เม.ย.!S25</f>
        <v>0</v>
      </c>
      <c r="I25" s="95">
        <f>พ.ค.!S25</f>
        <v>0</v>
      </c>
      <c r="J25" s="95">
        <f>มิ.ย.!S25</f>
        <v>0</v>
      </c>
      <c r="K25" s="95">
        <f>ก.ค.!S25</f>
        <v>0</v>
      </c>
      <c r="L25" s="95">
        <f>ส.ค.!S25</f>
        <v>0</v>
      </c>
      <c r="M25" s="24">
        <f>ก.ย.!S25</f>
        <v>0</v>
      </c>
      <c r="N25" s="95">
        <f t="shared" si="0"/>
        <v>0</v>
      </c>
    </row>
    <row r="26" spans="1:15">
      <c r="A26" s="363" t="s">
        <v>233</v>
      </c>
      <c r="B26" s="95">
        <f>ต.ค.!S26</f>
        <v>0</v>
      </c>
      <c r="C26" s="95">
        <f>พ.ย.!S26</f>
        <v>0</v>
      </c>
      <c r="D26" s="95">
        <f>ธ.ค.!S26</f>
        <v>0</v>
      </c>
      <c r="E26" s="95">
        <f>ม.ค.!S26</f>
        <v>0</v>
      </c>
      <c r="F26" s="95">
        <f>ก.พ.!S26</f>
        <v>0</v>
      </c>
      <c r="G26" s="95">
        <f>มี.ค.!S26</f>
        <v>0</v>
      </c>
      <c r="H26" s="95">
        <f>เม.ย.!S26</f>
        <v>0</v>
      </c>
      <c r="I26" s="95">
        <f>พ.ค.!S26</f>
        <v>0</v>
      </c>
      <c r="J26" s="95">
        <f>มิ.ย.!S26</f>
        <v>0</v>
      </c>
      <c r="K26" s="95">
        <f>ก.ค.!S26</f>
        <v>0</v>
      </c>
      <c r="L26" s="95">
        <f>ส.ค.!S26</f>
        <v>0</v>
      </c>
      <c r="M26" s="24">
        <f>ก.ย.!S26</f>
        <v>0</v>
      </c>
      <c r="N26" s="95">
        <f t="shared" si="0"/>
        <v>0</v>
      </c>
    </row>
    <row r="27" spans="1:15">
      <c r="A27" s="363" t="s">
        <v>594</v>
      </c>
      <c r="B27" s="95">
        <f>ต.ค.!S27</f>
        <v>79</v>
      </c>
      <c r="C27" s="95">
        <f>พ.ย.!S27</f>
        <v>0</v>
      </c>
      <c r="D27" s="95">
        <f>ธ.ค.!S27</f>
        <v>0</v>
      </c>
      <c r="E27" s="95">
        <f>ม.ค.!S27</f>
        <v>0</v>
      </c>
      <c r="F27" s="95">
        <f>ก.พ.!S27</f>
        <v>0</v>
      </c>
      <c r="G27" s="95">
        <f>มี.ค.!S27</f>
        <v>0</v>
      </c>
      <c r="H27" s="95">
        <f>เม.ย.!S27</f>
        <v>0</v>
      </c>
      <c r="I27" s="95">
        <f>พ.ค.!S27</f>
        <v>0</v>
      </c>
      <c r="J27" s="95">
        <f>มิ.ย.!S27</f>
        <v>0</v>
      </c>
      <c r="K27" s="95">
        <f>ก.ค.!S27</f>
        <v>0</v>
      </c>
      <c r="L27" s="95">
        <f>ส.ค.!S27</f>
        <v>0</v>
      </c>
      <c r="M27" s="24">
        <f>ก.ย.!S27</f>
        <v>0</v>
      </c>
      <c r="N27" s="95">
        <f t="shared" si="0"/>
        <v>79</v>
      </c>
    </row>
    <row r="28" spans="1:15">
      <c r="A28" s="363" t="s">
        <v>595</v>
      </c>
      <c r="B28" s="95">
        <f>ต.ค.!S28</f>
        <v>0</v>
      </c>
      <c r="C28" s="95">
        <f>พ.ย.!S28</f>
        <v>0</v>
      </c>
      <c r="D28" s="95">
        <f>ธ.ค.!S28</f>
        <v>0</v>
      </c>
      <c r="E28" s="95">
        <f>ม.ค.!S28</f>
        <v>0</v>
      </c>
      <c r="F28" s="95">
        <f>ก.พ.!S28</f>
        <v>0</v>
      </c>
      <c r="G28" s="95">
        <f>มี.ค.!S28</f>
        <v>0</v>
      </c>
      <c r="H28" s="95">
        <f>เม.ย.!S28</f>
        <v>0</v>
      </c>
      <c r="I28" s="95">
        <f>พ.ค.!S28</f>
        <v>0</v>
      </c>
      <c r="J28" s="95">
        <f>มิ.ย.!S28</f>
        <v>0</v>
      </c>
      <c r="K28" s="95">
        <f>ก.ค.!S28</f>
        <v>0</v>
      </c>
      <c r="L28" s="95">
        <f>ส.ค.!S28</f>
        <v>0</v>
      </c>
      <c r="M28" s="24">
        <f>ก.ย.!S28</f>
        <v>0</v>
      </c>
      <c r="N28" s="95">
        <f t="shared" si="0"/>
        <v>0</v>
      </c>
      <c r="O28" s="90">
        <f>SUM(N27:N29)</f>
        <v>79</v>
      </c>
    </row>
    <row r="29" spans="1:15">
      <c r="A29" s="363" t="s">
        <v>596</v>
      </c>
      <c r="B29" s="95">
        <f>ต.ค.!S29</f>
        <v>0</v>
      </c>
      <c r="C29" s="95">
        <f>พ.ย.!S29</f>
        <v>0</v>
      </c>
      <c r="D29" s="95">
        <f>ธ.ค.!S29</f>
        <v>0</v>
      </c>
      <c r="E29" s="95">
        <f>ม.ค.!S29</f>
        <v>0</v>
      </c>
      <c r="F29" s="95">
        <f>ก.พ.!S29</f>
        <v>0</v>
      </c>
      <c r="G29" s="95">
        <f>มี.ค.!S29</f>
        <v>0</v>
      </c>
      <c r="H29" s="95">
        <f>เม.ย.!S29</f>
        <v>0</v>
      </c>
      <c r="I29" s="95">
        <f>พ.ค.!S29</f>
        <v>0</v>
      </c>
      <c r="J29" s="95">
        <f>มิ.ย.!S29</f>
        <v>0</v>
      </c>
      <c r="K29" s="95">
        <f>ก.ค.!S29</f>
        <v>0</v>
      </c>
      <c r="L29" s="95">
        <f>ส.ค.!S29</f>
        <v>0</v>
      </c>
      <c r="M29" s="24">
        <f>ก.ย.!S29</f>
        <v>0</v>
      </c>
      <c r="N29" s="95">
        <f t="shared" si="0"/>
        <v>0</v>
      </c>
    </row>
    <row r="30" spans="1:15">
      <c r="A30" s="363" t="s">
        <v>411</v>
      </c>
      <c r="B30" s="95">
        <f>ต.ค.!S30</f>
        <v>0</v>
      </c>
      <c r="C30" s="95">
        <f>พ.ย.!S30</f>
        <v>0</v>
      </c>
      <c r="D30" s="95">
        <f>ธ.ค.!S30</f>
        <v>0</v>
      </c>
      <c r="E30" s="95">
        <f>ม.ค.!S30</f>
        <v>0</v>
      </c>
      <c r="F30" s="95">
        <f>ก.พ.!S30</f>
        <v>0</v>
      </c>
      <c r="G30" s="95">
        <f>มี.ค.!S30</f>
        <v>0</v>
      </c>
      <c r="H30" s="95">
        <f>เม.ย.!S30</f>
        <v>0</v>
      </c>
      <c r="I30" s="95">
        <f>พ.ค.!S30</f>
        <v>0</v>
      </c>
      <c r="J30" s="95">
        <f>มิ.ย.!S30</f>
        <v>0</v>
      </c>
      <c r="K30" s="95">
        <f>ก.ค.!S30</f>
        <v>0</v>
      </c>
      <c r="L30" s="95">
        <f>ส.ค.!S30</f>
        <v>0</v>
      </c>
      <c r="M30" s="24">
        <f>ก.ย.!S30</f>
        <v>0</v>
      </c>
      <c r="N30" s="95">
        <f t="shared" si="0"/>
        <v>0</v>
      </c>
    </row>
    <row r="31" spans="1:15">
      <c r="A31" s="363" t="s">
        <v>412</v>
      </c>
      <c r="B31" s="95">
        <f>ต.ค.!S31</f>
        <v>0</v>
      </c>
      <c r="C31" s="95">
        <f>พ.ย.!S31</f>
        <v>0</v>
      </c>
      <c r="D31" s="95">
        <f>ธ.ค.!S31</f>
        <v>0</v>
      </c>
      <c r="E31" s="95">
        <f>ม.ค.!S31</f>
        <v>0</v>
      </c>
      <c r="F31" s="95">
        <f>ก.พ.!S31</f>
        <v>0</v>
      </c>
      <c r="G31" s="95">
        <f>มี.ค.!S31</f>
        <v>0</v>
      </c>
      <c r="H31" s="95">
        <f>เม.ย.!S31</f>
        <v>0</v>
      </c>
      <c r="I31" s="95">
        <f>พ.ค.!S31</f>
        <v>0</v>
      </c>
      <c r="J31" s="95">
        <f>มิ.ย.!S31</f>
        <v>0</v>
      </c>
      <c r="K31" s="95">
        <f>ก.ค.!S31</f>
        <v>0</v>
      </c>
      <c r="L31" s="95">
        <f>ส.ค.!S31</f>
        <v>0</v>
      </c>
      <c r="M31" s="24">
        <f>ก.ย.!S31</f>
        <v>0</v>
      </c>
      <c r="N31" s="95">
        <f t="shared" si="0"/>
        <v>0</v>
      </c>
    </row>
    <row r="32" spans="1:15">
      <c r="A32" s="363" t="s">
        <v>413</v>
      </c>
      <c r="B32" s="95">
        <f>ต.ค.!S32</f>
        <v>3855.96</v>
      </c>
      <c r="C32" s="95">
        <f>พ.ย.!S32</f>
        <v>0</v>
      </c>
      <c r="D32" s="95">
        <f>ธ.ค.!S32</f>
        <v>0</v>
      </c>
      <c r="E32" s="95">
        <f>ม.ค.!S32</f>
        <v>0</v>
      </c>
      <c r="F32" s="95">
        <f>ก.พ.!S32</f>
        <v>0</v>
      </c>
      <c r="G32" s="95">
        <f>มี.ค.!S32</f>
        <v>0</v>
      </c>
      <c r="H32" s="95">
        <f>เม.ย.!S32</f>
        <v>0</v>
      </c>
      <c r="I32" s="95">
        <f>พ.ค.!S32</f>
        <v>0</v>
      </c>
      <c r="J32" s="95">
        <f>มิ.ย.!S32</f>
        <v>0</v>
      </c>
      <c r="K32" s="95">
        <f>ก.ค.!S32</f>
        <v>0</v>
      </c>
      <c r="L32" s="95">
        <f>ส.ค.!S32</f>
        <v>0</v>
      </c>
      <c r="M32" s="24">
        <f>ก.ย.!S32</f>
        <v>0</v>
      </c>
      <c r="N32" s="95">
        <f t="shared" si="0"/>
        <v>3855.96</v>
      </c>
    </row>
    <row r="33" spans="1:14">
      <c r="A33" s="363" t="s">
        <v>552</v>
      </c>
      <c r="B33" s="95">
        <f>ต.ค.!S33</f>
        <v>0</v>
      </c>
      <c r="C33" s="95">
        <f>พ.ย.!S33</f>
        <v>0</v>
      </c>
      <c r="D33" s="95">
        <f>ธ.ค.!S33</f>
        <v>0</v>
      </c>
      <c r="E33" s="95">
        <f>ม.ค.!S33</f>
        <v>0</v>
      </c>
      <c r="F33" s="95">
        <f>ก.พ.!S33</f>
        <v>0</v>
      </c>
      <c r="G33" s="95">
        <f>มี.ค.!S33</f>
        <v>0</v>
      </c>
      <c r="H33" s="95">
        <f>เม.ย.!S33</f>
        <v>0</v>
      </c>
      <c r="I33" s="95">
        <f>พ.ค.!S33</f>
        <v>0</v>
      </c>
      <c r="J33" s="95">
        <f>มิ.ย.!S33</f>
        <v>0</v>
      </c>
      <c r="K33" s="95">
        <f>ก.ค.!S33</f>
        <v>0</v>
      </c>
      <c r="L33" s="95">
        <f>ส.ค.!S33</f>
        <v>0</v>
      </c>
      <c r="M33" s="24">
        <f>ก.ย.!S33</f>
        <v>0</v>
      </c>
      <c r="N33" s="95">
        <f t="shared" si="0"/>
        <v>0</v>
      </c>
    </row>
    <row r="34" spans="1:14">
      <c r="A34" s="363" t="s">
        <v>454</v>
      </c>
      <c r="B34" s="95">
        <f>ต.ค.!S34</f>
        <v>0</v>
      </c>
      <c r="C34" s="95">
        <f>พ.ย.!S34</f>
        <v>0</v>
      </c>
      <c r="D34" s="95">
        <f>ธ.ค.!S34</f>
        <v>0</v>
      </c>
      <c r="E34" s="95">
        <f>ม.ค.!S34</f>
        <v>0</v>
      </c>
      <c r="F34" s="95">
        <f>ก.พ.!S34</f>
        <v>0</v>
      </c>
      <c r="G34" s="95">
        <f>มี.ค.!S34</f>
        <v>0</v>
      </c>
      <c r="H34" s="95">
        <f>เม.ย.!S34</f>
        <v>0</v>
      </c>
      <c r="I34" s="95">
        <f>พ.ค.!S34</f>
        <v>0</v>
      </c>
      <c r="J34" s="95">
        <f>มิ.ย.!S34</f>
        <v>0</v>
      </c>
      <c r="K34" s="95">
        <f>ก.ค.!S34</f>
        <v>0</v>
      </c>
      <c r="L34" s="95">
        <f>ส.ค.!S34</f>
        <v>0</v>
      </c>
      <c r="M34" s="24">
        <f>ก.ย.!S34</f>
        <v>0</v>
      </c>
      <c r="N34" s="95">
        <f t="shared" si="0"/>
        <v>0</v>
      </c>
    </row>
    <row r="35" spans="1:14">
      <c r="A35" s="363" t="s">
        <v>455</v>
      </c>
      <c r="B35" s="95">
        <f>ต.ค.!S35</f>
        <v>0</v>
      </c>
      <c r="C35" s="95">
        <f>พ.ย.!S35</f>
        <v>0</v>
      </c>
      <c r="D35" s="95">
        <f>ธ.ค.!S35</f>
        <v>0</v>
      </c>
      <c r="E35" s="95">
        <f>ม.ค.!S35</f>
        <v>0</v>
      </c>
      <c r="F35" s="95">
        <f>ก.พ.!S35</f>
        <v>0</v>
      </c>
      <c r="G35" s="95">
        <f>มี.ค.!S35</f>
        <v>0</v>
      </c>
      <c r="H35" s="95">
        <f>เม.ย.!S35</f>
        <v>0</v>
      </c>
      <c r="I35" s="95">
        <f>พ.ค.!S35</f>
        <v>0</v>
      </c>
      <c r="J35" s="95">
        <f>มิ.ย.!S35</f>
        <v>0</v>
      </c>
      <c r="K35" s="95">
        <f>ก.ค.!S35</f>
        <v>0</v>
      </c>
      <c r="L35" s="95">
        <f>ส.ค.!S35</f>
        <v>0</v>
      </c>
      <c r="M35" s="24">
        <f>ก.ย.!S35</f>
        <v>0</v>
      </c>
      <c r="N35" s="95">
        <f t="shared" si="0"/>
        <v>0</v>
      </c>
    </row>
    <row r="36" spans="1:14">
      <c r="A36" s="363" t="s">
        <v>414</v>
      </c>
      <c r="B36" s="95">
        <f>ต.ค.!S36</f>
        <v>0</v>
      </c>
      <c r="C36" s="95">
        <f>พ.ย.!S36</f>
        <v>0</v>
      </c>
      <c r="D36" s="95">
        <f>ธ.ค.!S36</f>
        <v>0</v>
      </c>
      <c r="E36" s="95">
        <f>ม.ค.!S36</f>
        <v>0</v>
      </c>
      <c r="F36" s="95">
        <f>ก.พ.!S36</f>
        <v>0</v>
      </c>
      <c r="G36" s="95">
        <f>มี.ค.!S36</f>
        <v>0</v>
      </c>
      <c r="H36" s="95">
        <f>เม.ย.!S36</f>
        <v>0</v>
      </c>
      <c r="I36" s="95">
        <f>พ.ค.!S36</f>
        <v>0</v>
      </c>
      <c r="J36" s="95">
        <f>มิ.ย.!S36</f>
        <v>0</v>
      </c>
      <c r="K36" s="95">
        <f>ก.ค.!S36</f>
        <v>0</v>
      </c>
      <c r="L36" s="95">
        <f>ส.ค.!S36</f>
        <v>0</v>
      </c>
      <c r="M36" s="24">
        <f>ก.ย.!S36</f>
        <v>0</v>
      </c>
      <c r="N36" s="95">
        <f t="shared" si="0"/>
        <v>0</v>
      </c>
    </row>
    <row r="37" spans="1:14">
      <c r="A37" s="367" t="s">
        <v>415</v>
      </c>
      <c r="B37" s="95">
        <f>ต.ค.!S37</f>
        <v>0</v>
      </c>
      <c r="C37" s="95">
        <f>พ.ย.!S37</f>
        <v>0</v>
      </c>
      <c r="D37" s="95">
        <f>ธ.ค.!S37</f>
        <v>0</v>
      </c>
      <c r="E37" s="95">
        <f>ม.ค.!S37</f>
        <v>0</v>
      </c>
      <c r="F37" s="95">
        <f>ก.พ.!S37</f>
        <v>0</v>
      </c>
      <c r="G37" s="95">
        <f>มี.ค.!S37</f>
        <v>0</v>
      </c>
      <c r="H37" s="95">
        <f>เม.ย.!S37</f>
        <v>0</v>
      </c>
      <c r="I37" s="95">
        <f>พ.ค.!S37</f>
        <v>0</v>
      </c>
      <c r="J37" s="95">
        <f>มิ.ย.!S37</f>
        <v>0</v>
      </c>
      <c r="K37" s="95">
        <f>ก.ค.!S37</f>
        <v>0</v>
      </c>
      <c r="L37" s="95">
        <f>ส.ค.!S37</f>
        <v>0</v>
      </c>
      <c r="M37" s="24">
        <f>ก.ย.!S37</f>
        <v>0</v>
      </c>
      <c r="N37" s="95">
        <f t="shared" si="0"/>
        <v>0</v>
      </c>
    </row>
    <row r="38" spans="1:14">
      <c r="A38" s="367" t="s">
        <v>377</v>
      </c>
      <c r="B38" s="95">
        <f>ต.ค.!S38</f>
        <v>0</v>
      </c>
      <c r="C38" s="95">
        <f>พ.ย.!S38</f>
        <v>0</v>
      </c>
      <c r="D38" s="95">
        <f>ธ.ค.!S38</f>
        <v>0</v>
      </c>
      <c r="E38" s="95">
        <f>ม.ค.!S38</f>
        <v>0</v>
      </c>
      <c r="F38" s="95">
        <f>ก.พ.!S38</f>
        <v>0</v>
      </c>
      <c r="G38" s="95">
        <f>มี.ค.!S38</f>
        <v>0</v>
      </c>
      <c r="H38" s="95">
        <f>เม.ย.!S38</f>
        <v>0</v>
      </c>
      <c r="I38" s="95">
        <f>พ.ค.!S38</f>
        <v>0</v>
      </c>
      <c r="J38" s="95">
        <f>มิ.ย.!S38</f>
        <v>0</v>
      </c>
      <c r="K38" s="95">
        <f>ก.ค.!S38</f>
        <v>0</v>
      </c>
      <c r="L38" s="95">
        <f>ส.ค.!S38</f>
        <v>0</v>
      </c>
      <c r="M38" s="24">
        <f>ก.ย.!S38</f>
        <v>0</v>
      </c>
      <c r="N38" s="95">
        <f t="shared" si="0"/>
        <v>0</v>
      </c>
    </row>
    <row r="39" spans="1:14" hidden="1">
      <c r="A39" s="363" t="s">
        <v>630</v>
      </c>
      <c r="B39" s="95">
        <f>ต.ค.!S39</f>
        <v>0</v>
      </c>
      <c r="C39" s="95">
        <f>พ.ย.!S39</f>
        <v>0</v>
      </c>
      <c r="D39" s="95">
        <f>ธ.ค.!S39</f>
        <v>0</v>
      </c>
      <c r="E39" s="95">
        <f>ม.ค.!S39</f>
        <v>0</v>
      </c>
      <c r="F39" s="95">
        <f>ก.พ.!S39</f>
        <v>0</v>
      </c>
      <c r="G39" s="95">
        <f>มี.ค.!S39</f>
        <v>0</v>
      </c>
      <c r="H39" s="95">
        <f>เม.ย.!S39</f>
        <v>0</v>
      </c>
      <c r="I39" s="95">
        <f>พ.ค.!S39</f>
        <v>0</v>
      </c>
      <c r="J39" s="95">
        <f>มิ.ย.!S39</f>
        <v>0</v>
      </c>
      <c r="K39" s="95">
        <f>ก.ค.!S39</f>
        <v>0</v>
      </c>
      <c r="L39" s="95">
        <f>ส.ค.!S39</f>
        <v>0</v>
      </c>
      <c r="M39" s="24">
        <f>ก.ย.!S39</f>
        <v>0</v>
      </c>
      <c r="N39" s="95">
        <f t="shared" si="0"/>
        <v>0</v>
      </c>
    </row>
    <row r="40" spans="1:14" hidden="1">
      <c r="A40" s="363" t="s">
        <v>416</v>
      </c>
      <c r="B40" s="95">
        <f>ต.ค.!S40</f>
        <v>0</v>
      </c>
      <c r="C40" s="95">
        <f>พ.ย.!S40</f>
        <v>0</v>
      </c>
      <c r="D40" s="95">
        <f>ธ.ค.!S40</f>
        <v>0</v>
      </c>
      <c r="E40" s="95">
        <f>ม.ค.!S40</f>
        <v>0</v>
      </c>
      <c r="F40" s="95">
        <f>ก.พ.!S40</f>
        <v>0</v>
      </c>
      <c r="G40" s="95">
        <f>มี.ค.!S40</f>
        <v>0</v>
      </c>
      <c r="H40" s="95">
        <f>เม.ย.!S40</f>
        <v>0</v>
      </c>
      <c r="I40" s="95">
        <f>พ.ค.!S40</f>
        <v>0</v>
      </c>
      <c r="J40" s="95">
        <f>มิ.ย.!S40</f>
        <v>0</v>
      </c>
      <c r="K40" s="95">
        <f>ก.ค.!S40</f>
        <v>0</v>
      </c>
      <c r="L40" s="95">
        <f>ส.ค.!S40</f>
        <v>0</v>
      </c>
      <c r="M40" s="24">
        <f>ก.ย.!S40</f>
        <v>0</v>
      </c>
      <c r="N40" s="95">
        <f t="shared" si="0"/>
        <v>0</v>
      </c>
    </row>
    <row r="41" spans="1:14">
      <c r="A41" s="367" t="s">
        <v>84</v>
      </c>
      <c r="B41" s="95">
        <f>ต.ค.!S41</f>
        <v>0</v>
      </c>
      <c r="C41" s="95">
        <f>พ.ย.!S41</f>
        <v>0</v>
      </c>
      <c r="D41" s="95">
        <f>ธ.ค.!S41</f>
        <v>0</v>
      </c>
      <c r="E41" s="95">
        <f>ม.ค.!S41</f>
        <v>0</v>
      </c>
      <c r="F41" s="95">
        <f>ก.พ.!S41</f>
        <v>0</v>
      </c>
      <c r="G41" s="95">
        <f>มี.ค.!S41</f>
        <v>0</v>
      </c>
      <c r="H41" s="95">
        <f>เม.ย.!S41</f>
        <v>0</v>
      </c>
      <c r="I41" s="95">
        <f>พ.ค.!S41</f>
        <v>0</v>
      </c>
      <c r="J41" s="95">
        <f>มิ.ย.!S41</f>
        <v>0</v>
      </c>
      <c r="K41" s="95">
        <f>ก.ค.!S41</f>
        <v>0</v>
      </c>
      <c r="L41" s="95">
        <f>ส.ค.!S41</f>
        <v>0</v>
      </c>
      <c r="M41" s="24">
        <f>ก.ย.!S41</f>
        <v>0</v>
      </c>
      <c r="N41" s="95">
        <f t="shared" si="0"/>
        <v>0</v>
      </c>
    </row>
    <row r="42" spans="1:14">
      <c r="A42" s="363" t="s">
        <v>109</v>
      </c>
      <c r="B42" s="95">
        <f>ต.ค.!S42</f>
        <v>0</v>
      </c>
      <c r="C42" s="95">
        <f>พ.ย.!S42</f>
        <v>0</v>
      </c>
      <c r="D42" s="95">
        <f>ธ.ค.!S42</f>
        <v>0</v>
      </c>
      <c r="E42" s="95">
        <f>ม.ค.!S42</f>
        <v>0</v>
      </c>
      <c r="F42" s="95">
        <f>ก.พ.!S42</f>
        <v>0</v>
      </c>
      <c r="G42" s="95">
        <f>มี.ค.!S42</f>
        <v>0</v>
      </c>
      <c r="H42" s="95">
        <f>เม.ย.!S42</f>
        <v>0</v>
      </c>
      <c r="I42" s="95">
        <f>พ.ค.!S42</f>
        <v>0</v>
      </c>
      <c r="J42" s="95">
        <f>มิ.ย.!S42</f>
        <v>0</v>
      </c>
      <c r="K42" s="95">
        <f>ก.ค.!S42</f>
        <v>0</v>
      </c>
      <c r="L42" s="95">
        <f>ส.ค.!S42</f>
        <v>0</v>
      </c>
      <c r="M42" s="24">
        <f>ก.ย.!S42</f>
        <v>0</v>
      </c>
      <c r="N42" s="95">
        <f t="shared" si="0"/>
        <v>0</v>
      </c>
    </row>
    <row r="43" spans="1:14">
      <c r="A43" s="363" t="s">
        <v>569</v>
      </c>
      <c r="B43" s="95">
        <f>ต.ค.!S43</f>
        <v>0</v>
      </c>
      <c r="C43" s="95">
        <f>พ.ย.!S43</f>
        <v>0</v>
      </c>
      <c r="D43" s="95">
        <f>ธ.ค.!S43</f>
        <v>0</v>
      </c>
      <c r="E43" s="95">
        <f>ม.ค.!S43</f>
        <v>0</v>
      </c>
      <c r="F43" s="95">
        <f>ก.พ.!S43</f>
        <v>0</v>
      </c>
      <c r="G43" s="95">
        <f>มี.ค.!S43</f>
        <v>0</v>
      </c>
      <c r="H43" s="95">
        <f>เม.ย.!S43</f>
        <v>0</v>
      </c>
      <c r="I43" s="95">
        <f>พ.ค.!S43</f>
        <v>0</v>
      </c>
      <c r="J43" s="95">
        <f>มิ.ย.!S43</f>
        <v>0</v>
      </c>
      <c r="K43" s="95">
        <f>ก.ค.!S43</f>
        <v>0</v>
      </c>
      <c r="L43" s="95">
        <f>ส.ค.!S43</f>
        <v>0</v>
      </c>
      <c r="M43" s="24">
        <f>ก.ย.!S43</f>
        <v>0</v>
      </c>
      <c r="N43" s="95">
        <f t="shared" si="0"/>
        <v>0</v>
      </c>
    </row>
    <row r="44" spans="1:14">
      <c r="A44" s="363" t="s">
        <v>383</v>
      </c>
      <c r="B44" s="95">
        <f>ต.ค.!S44</f>
        <v>0</v>
      </c>
      <c r="C44" s="95">
        <f>พ.ย.!S44</f>
        <v>0</v>
      </c>
      <c r="D44" s="95">
        <f>ธ.ค.!S44</f>
        <v>0</v>
      </c>
      <c r="E44" s="95">
        <f>ม.ค.!S44</f>
        <v>0</v>
      </c>
      <c r="F44" s="95">
        <f>ก.พ.!S44</f>
        <v>0</v>
      </c>
      <c r="G44" s="95">
        <f>มี.ค.!S44</f>
        <v>0</v>
      </c>
      <c r="H44" s="95">
        <f>เม.ย.!S44</f>
        <v>0</v>
      </c>
      <c r="I44" s="95">
        <f>พ.ค.!S44</f>
        <v>0</v>
      </c>
      <c r="J44" s="95">
        <f>มิ.ย.!S44</f>
        <v>0</v>
      </c>
      <c r="K44" s="95">
        <f>ก.ค.!S44</f>
        <v>0</v>
      </c>
      <c r="L44" s="95">
        <f>ส.ค.!S44</f>
        <v>0</v>
      </c>
      <c r="M44" s="24">
        <f>ก.ย.!S44</f>
        <v>0</v>
      </c>
      <c r="N44" s="95">
        <f t="shared" si="0"/>
        <v>0</v>
      </c>
    </row>
    <row r="45" spans="1:14">
      <c r="A45" s="367" t="s">
        <v>568</v>
      </c>
      <c r="B45" s="95">
        <f>ต.ค.!S45</f>
        <v>0</v>
      </c>
      <c r="C45" s="95">
        <f>พ.ย.!S45</f>
        <v>0</v>
      </c>
      <c r="D45" s="95">
        <f>ธ.ค.!S45</f>
        <v>0</v>
      </c>
      <c r="E45" s="95">
        <f>ม.ค.!S45</f>
        <v>0</v>
      </c>
      <c r="F45" s="95">
        <f>ก.พ.!S45</f>
        <v>0</v>
      </c>
      <c r="G45" s="95">
        <f>มี.ค.!S45</f>
        <v>0</v>
      </c>
      <c r="H45" s="95">
        <f>เม.ย.!S45</f>
        <v>0</v>
      </c>
      <c r="I45" s="95">
        <f>พ.ค.!S45</f>
        <v>0</v>
      </c>
      <c r="J45" s="95">
        <f>มิ.ย.!S45</f>
        <v>0</v>
      </c>
      <c r="K45" s="95">
        <f>ก.ค.!S45</f>
        <v>0</v>
      </c>
      <c r="L45" s="95">
        <f>ส.ค.!S45</f>
        <v>0</v>
      </c>
      <c r="M45" s="24">
        <f>ก.ย.!S45</f>
        <v>0</v>
      </c>
      <c r="N45" s="95">
        <f t="shared" si="0"/>
        <v>0</v>
      </c>
    </row>
    <row r="46" spans="1:14">
      <c r="A46" s="363" t="s">
        <v>379</v>
      </c>
      <c r="B46" s="95">
        <f>ต.ค.!S46</f>
        <v>0</v>
      </c>
      <c r="C46" s="95">
        <f>พ.ย.!S46</f>
        <v>0</v>
      </c>
      <c r="D46" s="95">
        <f>ธ.ค.!S46</f>
        <v>0</v>
      </c>
      <c r="E46" s="95">
        <f>ม.ค.!S46</f>
        <v>0</v>
      </c>
      <c r="F46" s="95">
        <f>ก.พ.!S46</f>
        <v>0</v>
      </c>
      <c r="G46" s="95">
        <f>มี.ค.!S46</f>
        <v>0</v>
      </c>
      <c r="H46" s="95">
        <f>เม.ย.!S46</f>
        <v>0</v>
      </c>
      <c r="I46" s="95">
        <f>พ.ค.!S46</f>
        <v>0</v>
      </c>
      <c r="J46" s="95">
        <f>มิ.ย.!S46</f>
        <v>0</v>
      </c>
      <c r="K46" s="95">
        <f>ก.ค.!S46</f>
        <v>0</v>
      </c>
      <c r="L46" s="95">
        <f>ส.ค.!S46</f>
        <v>0</v>
      </c>
      <c r="M46" s="24">
        <f>ก.ย.!S46</f>
        <v>0</v>
      </c>
      <c r="N46" s="95">
        <f t="shared" si="0"/>
        <v>0</v>
      </c>
    </row>
    <row r="47" spans="1:14">
      <c r="A47" s="367" t="s">
        <v>30</v>
      </c>
      <c r="B47" s="95">
        <f>ต.ค.!S47</f>
        <v>0</v>
      </c>
      <c r="C47" s="95">
        <f>พ.ย.!S47</f>
        <v>0</v>
      </c>
      <c r="D47" s="95">
        <f>ธ.ค.!S47</f>
        <v>0</v>
      </c>
      <c r="E47" s="95">
        <f>ม.ค.!S47</f>
        <v>0</v>
      </c>
      <c r="F47" s="95">
        <f>ก.พ.!S47</f>
        <v>0</v>
      </c>
      <c r="G47" s="95">
        <f>มี.ค.!S47</f>
        <v>0</v>
      </c>
      <c r="H47" s="95">
        <f>เม.ย.!S47</f>
        <v>0</v>
      </c>
      <c r="I47" s="95">
        <f>พ.ค.!S47</f>
        <v>0</v>
      </c>
      <c r="J47" s="95">
        <f>มิ.ย.!S47</f>
        <v>0</v>
      </c>
      <c r="K47" s="95">
        <f>ก.ค.!S47</f>
        <v>0</v>
      </c>
      <c r="L47" s="95">
        <f>ส.ค.!S47</f>
        <v>0</v>
      </c>
      <c r="M47" s="24">
        <f>ก.ย.!S47</f>
        <v>0</v>
      </c>
      <c r="N47" s="95">
        <f t="shared" si="0"/>
        <v>0</v>
      </c>
    </row>
    <row r="48" spans="1:14">
      <c r="A48" s="367" t="s">
        <v>6</v>
      </c>
      <c r="B48" s="95">
        <f>ต.ค.!S48</f>
        <v>0</v>
      </c>
      <c r="C48" s="95">
        <f>พ.ย.!S48</f>
        <v>0</v>
      </c>
      <c r="D48" s="95">
        <f>ธ.ค.!S48</f>
        <v>0</v>
      </c>
      <c r="E48" s="95">
        <f>ม.ค.!S48</f>
        <v>0</v>
      </c>
      <c r="F48" s="95">
        <f>ก.พ.!S48</f>
        <v>0</v>
      </c>
      <c r="G48" s="95">
        <f>มี.ค.!S48</f>
        <v>0</v>
      </c>
      <c r="H48" s="95">
        <f>เม.ย.!S48</f>
        <v>0</v>
      </c>
      <c r="I48" s="95">
        <f>พ.ค.!S48</f>
        <v>0</v>
      </c>
      <c r="J48" s="95">
        <f>มิ.ย.!S48</f>
        <v>0</v>
      </c>
      <c r="K48" s="95">
        <f>ก.ค.!S48</f>
        <v>0</v>
      </c>
      <c r="L48" s="95">
        <f>ส.ค.!S48</f>
        <v>0</v>
      </c>
      <c r="M48" s="24">
        <f>ก.ย.!S48</f>
        <v>0</v>
      </c>
      <c r="N48" s="95">
        <f t="shared" si="0"/>
        <v>0</v>
      </c>
    </row>
    <row r="49" spans="1:14">
      <c r="A49" s="367" t="s">
        <v>565</v>
      </c>
      <c r="B49" s="95">
        <f>ต.ค.!S49</f>
        <v>0</v>
      </c>
      <c r="C49" s="95">
        <f>พ.ย.!S49</f>
        <v>0</v>
      </c>
      <c r="D49" s="95">
        <f>ธ.ค.!S49</f>
        <v>0</v>
      </c>
      <c r="E49" s="95">
        <f>ม.ค.!S49</f>
        <v>0</v>
      </c>
      <c r="F49" s="95">
        <f>ก.พ.!S49</f>
        <v>0</v>
      </c>
      <c r="G49" s="95">
        <f>มี.ค.!S49</f>
        <v>0</v>
      </c>
      <c r="H49" s="95">
        <f>เม.ย.!S49</f>
        <v>0</v>
      </c>
      <c r="I49" s="95">
        <f>พ.ค.!S49</f>
        <v>0</v>
      </c>
      <c r="J49" s="95">
        <f>มิ.ย.!S49</f>
        <v>0</v>
      </c>
      <c r="K49" s="95">
        <f>ก.ค.!S49</f>
        <v>0</v>
      </c>
      <c r="L49" s="95">
        <f>ส.ค.!S49</f>
        <v>0</v>
      </c>
      <c r="M49" s="24">
        <f>ก.ย.!S49</f>
        <v>0</v>
      </c>
      <c r="N49" s="95">
        <f t="shared" si="0"/>
        <v>0</v>
      </c>
    </row>
    <row r="50" spans="1:14">
      <c r="A50" s="363" t="s">
        <v>28</v>
      </c>
      <c r="B50" s="95">
        <f>ต.ค.!S50</f>
        <v>0</v>
      </c>
      <c r="C50" s="95">
        <f>พ.ย.!S50</f>
        <v>0</v>
      </c>
      <c r="D50" s="95">
        <f>ธ.ค.!S50</f>
        <v>0</v>
      </c>
      <c r="E50" s="95">
        <f>ม.ค.!S50</f>
        <v>0</v>
      </c>
      <c r="F50" s="95">
        <f>ก.พ.!S50</f>
        <v>0</v>
      </c>
      <c r="G50" s="95">
        <f>มี.ค.!S50</f>
        <v>0</v>
      </c>
      <c r="H50" s="95">
        <f>เม.ย.!S50</f>
        <v>0</v>
      </c>
      <c r="I50" s="95">
        <f>พ.ค.!S50</f>
        <v>0</v>
      </c>
      <c r="J50" s="95">
        <f>มิ.ย.!S50</f>
        <v>0</v>
      </c>
      <c r="K50" s="95">
        <f>ก.ค.!S50</f>
        <v>0</v>
      </c>
      <c r="L50" s="95">
        <f>ส.ค.!S50</f>
        <v>0</v>
      </c>
      <c r="M50" s="24">
        <f>ก.ย.!S50</f>
        <v>0</v>
      </c>
      <c r="N50" s="95">
        <f t="shared" si="0"/>
        <v>0</v>
      </c>
    </row>
    <row r="51" spans="1:14">
      <c r="A51" s="363" t="s">
        <v>620</v>
      </c>
      <c r="B51" s="95">
        <f>ต.ค.!S51</f>
        <v>0</v>
      </c>
      <c r="C51" s="95">
        <f>พ.ย.!S51</f>
        <v>0</v>
      </c>
      <c r="D51" s="95">
        <f>ธ.ค.!S51</f>
        <v>0</v>
      </c>
      <c r="E51" s="95">
        <f>ม.ค.!S51</f>
        <v>0</v>
      </c>
      <c r="F51" s="95">
        <f>ก.พ.!S51</f>
        <v>0</v>
      </c>
      <c r="G51" s="95">
        <f>มี.ค.!S51</f>
        <v>0</v>
      </c>
      <c r="H51" s="95">
        <f>เม.ย.!S51</f>
        <v>0</v>
      </c>
      <c r="I51" s="95">
        <f>พ.ค.!S51</f>
        <v>0</v>
      </c>
      <c r="J51" s="95">
        <f>มิ.ย.!S51</f>
        <v>0</v>
      </c>
      <c r="K51" s="95">
        <f>ก.ค.!S51</f>
        <v>0</v>
      </c>
      <c r="L51" s="95">
        <f>ส.ค.!S51</f>
        <v>0</v>
      </c>
      <c r="M51" s="24">
        <f>ก.ย.!S51</f>
        <v>0</v>
      </c>
      <c r="N51" s="95">
        <f t="shared" si="0"/>
        <v>0</v>
      </c>
    </row>
    <row r="52" spans="1:14">
      <c r="A52" s="363" t="s">
        <v>410</v>
      </c>
      <c r="B52" s="95">
        <f>ต.ค.!S52</f>
        <v>0</v>
      </c>
      <c r="C52" s="95">
        <f>พ.ย.!S52</f>
        <v>0</v>
      </c>
      <c r="D52" s="95">
        <f>ธ.ค.!S52</f>
        <v>0</v>
      </c>
      <c r="E52" s="95">
        <f>ม.ค.!S52</f>
        <v>0</v>
      </c>
      <c r="F52" s="95">
        <f>ก.พ.!S52</f>
        <v>0</v>
      </c>
      <c r="G52" s="95">
        <f>มี.ค.!S52</f>
        <v>0</v>
      </c>
      <c r="H52" s="95">
        <f>เม.ย.!S52</f>
        <v>0</v>
      </c>
      <c r="I52" s="95">
        <f>พ.ค.!S52</f>
        <v>0</v>
      </c>
      <c r="J52" s="95">
        <f>มิ.ย.!S52</f>
        <v>0</v>
      </c>
      <c r="K52" s="95">
        <f>ก.ค.!S52</f>
        <v>0</v>
      </c>
      <c r="L52" s="95">
        <f>ส.ค.!S52</f>
        <v>0</v>
      </c>
      <c r="M52" s="24">
        <f>ก.ย.!S52</f>
        <v>0</v>
      </c>
      <c r="N52" s="95">
        <f t="shared" si="0"/>
        <v>0</v>
      </c>
    </row>
    <row r="53" spans="1:14">
      <c r="A53" s="363" t="s">
        <v>600</v>
      </c>
      <c r="B53" s="95">
        <f>ต.ค.!S53</f>
        <v>0</v>
      </c>
      <c r="C53" s="95">
        <f>พ.ย.!S53</f>
        <v>0</v>
      </c>
      <c r="D53" s="95">
        <f>ธ.ค.!S53</f>
        <v>0</v>
      </c>
      <c r="E53" s="95">
        <f>ม.ค.!S53</f>
        <v>0</v>
      </c>
      <c r="F53" s="95">
        <f>ก.พ.!S53</f>
        <v>0</v>
      </c>
      <c r="G53" s="95">
        <f>มี.ค.!S53</f>
        <v>0</v>
      </c>
      <c r="H53" s="95">
        <f>เม.ย.!S53</f>
        <v>0</v>
      </c>
      <c r="I53" s="95">
        <f>พ.ค.!S53</f>
        <v>0</v>
      </c>
      <c r="J53" s="95">
        <f>มิ.ย.!S53</f>
        <v>0</v>
      </c>
      <c r="K53" s="95">
        <f>ก.ค.!S53</f>
        <v>0</v>
      </c>
      <c r="L53" s="95">
        <f>ส.ค.!S53</f>
        <v>0</v>
      </c>
      <c r="M53" s="24">
        <f>ก.ย.!S53</f>
        <v>0</v>
      </c>
      <c r="N53" s="95">
        <f t="shared" si="0"/>
        <v>0</v>
      </c>
    </row>
    <row r="54" spans="1:14">
      <c r="A54" s="363" t="s">
        <v>574</v>
      </c>
      <c r="B54" s="95">
        <f>ต.ค.!S54</f>
        <v>0</v>
      </c>
      <c r="C54" s="95">
        <f>พ.ย.!S54</f>
        <v>0</v>
      </c>
      <c r="D54" s="95">
        <f>ธ.ค.!S54</f>
        <v>0</v>
      </c>
      <c r="E54" s="95">
        <f>ม.ค.!S54</f>
        <v>0</v>
      </c>
      <c r="F54" s="95">
        <f>ก.พ.!S54</f>
        <v>0</v>
      </c>
      <c r="G54" s="95">
        <f>มี.ค.!S54</f>
        <v>0</v>
      </c>
      <c r="H54" s="95">
        <f>เม.ย.!S54</f>
        <v>0</v>
      </c>
      <c r="I54" s="95">
        <f>พ.ค.!S54</f>
        <v>0</v>
      </c>
      <c r="J54" s="95">
        <f>มิ.ย.!S54</f>
        <v>0</v>
      </c>
      <c r="K54" s="95">
        <f>ก.ค.!S54</f>
        <v>0</v>
      </c>
      <c r="L54" s="95">
        <f>ส.ค.!S54</f>
        <v>0</v>
      </c>
      <c r="M54" s="24">
        <f>ก.ย.!S54</f>
        <v>0</v>
      </c>
      <c r="N54" s="95">
        <f t="shared" si="0"/>
        <v>0</v>
      </c>
    </row>
    <row r="55" spans="1:14">
      <c r="A55" s="409" t="s">
        <v>177</v>
      </c>
      <c r="B55" s="95"/>
      <c r="C55" s="95"/>
      <c r="D55" s="95"/>
      <c r="E55" s="95"/>
      <c r="F55" s="95"/>
      <c r="G55" s="95"/>
      <c r="H55" s="95"/>
      <c r="I55" s="95"/>
      <c r="J55" s="95"/>
      <c r="K55" s="95"/>
      <c r="L55" s="95"/>
      <c r="M55" s="24"/>
      <c r="N55" s="95"/>
    </row>
    <row r="56" spans="1:14">
      <c r="A56" s="363" t="s">
        <v>456</v>
      </c>
      <c r="B56" s="95">
        <f>ต.ค.!S56</f>
        <v>0</v>
      </c>
      <c r="C56" s="95">
        <f>พ.ย.!S56</f>
        <v>0</v>
      </c>
      <c r="D56" s="95">
        <f>ธ.ค.!S56</f>
        <v>0</v>
      </c>
      <c r="E56" s="95">
        <f>ม.ค.!S56</f>
        <v>0</v>
      </c>
      <c r="F56" s="95">
        <f>ก.พ.!S56</f>
        <v>0</v>
      </c>
      <c r="G56" s="95">
        <f>มี.ค.!S56</f>
        <v>0</v>
      </c>
      <c r="H56" s="95">
        <f>เม.ย.!S56</f>
        <v>0</v>
      </c>
      <c r="I56" s="95">
        <f>พ.ค.!S56</f>
        <v>0</v>
      </c>
      <c r="J56" s="95">
        <f>มิ.ย.!S56</f>
        <v>0</v>
      </c>
      <c r="K56" s="95">
        <f>ก.ค.!S56</f>
        <v>0</v>
      </c>
      <c r="L56" s="95">
        <f>ส.ค.!S56</f>
        <v>0</v>
      </c>
      <c r="M56" s="24">
        <f>ก.ย.!S56</f>
        <v>0</v>
      </c>
      <c r="N56" s="95">
        <f t="shared" si="0"/>
        <v>0</v>
      </c>
    </row>
    <row r="57" spans="1:14">
      <c r="A57" s="379" t="s">
        <v>237</v>
      </c>
      <c r="B57" s="95">
        <f>ต.ค.!S57</f>
        <v>0</v>
      </c>
      <c r="C57" s="95">
        <f>พ.ย.!S57</f>
        <v>0</v>
      </c>
      <c r="D57" s="95">
        <f>ธ.ค.!S57</f>
        <v>0</v>
      </c>
      <c r="E57" s="95">
        <f>ม.ค.!S57</f>
        <v>0</v>
      </c>
      <c r="F57" s="95">
        <f>ก.พ.!S57</f>
        <v>0</v>
      </c>
      <c r="G57" s="95">
        <f>มี.ค.!S57</f>
        <v>0</v>
      </c>
      <c r="H57" s="95">
        <f>เม.ย.!S57</f>
        <v>0</v>
      </c>
      <c r="I57" s="95">
        <f>พ.ค.!S57</f>
        <v>0</v>
      </c>
      <c r="J57" s="95">
        <f>มิ.ย.!S57</f>
        <v>0</v>
      </c>
      <c r="K57" s="95">
        <f>ก.ค.!S57</f>
        <v>0</v>
      </c>
      <c r="L57" s="95">
        <f>ส.ค.!S57</f>
        <v>0</v>
      </c>
      <c r="M57" s="24">
        <f>ก.ย.!S57</f>
        <v>0</v>
      </c>
      <c r="N57" s="95">
        <f t="shared" si="0"/>
        <v>0</v>
      </c>
    </row>
    <row r="58" spans="1:14">
      <c r="A58" s="363" t="s">
        <v>419</v>
      </c>
      <c r="B58" s="95">
        <f>ต.ค.!S58</f>
        <v>0</v>
      </c>
      <c r="C58" s="95">
        <f>พ.ย.!S58</f>
        <v>0</v>
      </c>
      <c r="D58" s="95">
        <f>ธ.ค.!S58</f>
        <v>0</v>
      </c>
      <c r="E58" s="95">
        <f>ม.ค.!S58</f>
        <v>0</v>
      </c>
      <c r="F58" s="95">
        <f>ก.พ.!S58</f>
        <v>0</v>
      </c>
      <c r="G58" s="95">
        <f>มี.ค.!S58</f>
        <v>0</v>
      </c>
      <c r="H58" s="95">
        <f>เม.ย.!S58</f>
        <v>0</v>
      </c>
      <c r="I58" s="95">
        <f>พ.ค.!S58</f>
        <v>0</v>
      </c>
      <c r="J58" s="95">
        <f>มิ.ย.!S58</f>
        <v>0</v>
      </c>
      <c r="K58" s="95">
        <f>ก.ค.!S58</f>
        <v>0</v>
      </c>
      <c r="L58" s="95">
        <f>ส.ค.!S58</f>
        <v>0</v>
      </c>
      <c r="M58" s="24">
        <f>ก.ย.!S58</f>
        <v>0</v>
      </c>
      <c r="N58" s="95">
        <f t="shared" si="0"/>
        <v>0</v>
      </c>
    </row>
    <row r="59" spans="1:14">
      <c r="A59" s="2" t="s">
        <v>420</v>
      </c>
      <c r="B59" s="95">
        <f>ต.ค.!S59</f>
        <v>0</v>
      </c>
      <c r="C59" s="95">
        <f>พ.ย.!S59</f>
        <v>0</v>
      </c>
      <c r="D59" s="95">
        <f>ธ.ค.!S59</f>
        <v>0</v>
      </c>
      <c r="E59" s="95">
        <f>ม.ค.!S59</f>
        <v>0</v>
      </c>
      <c r="F59" s="95">
        <f>ก.พ.!S59</f>
        <v>0</v>
      </c>
      <c r="G59" s="95">
        <f>มี.ค.!S59</f>
        <v>0</v>
      </c>
      <c r="H59" s="95">
        <f>เม.ย.!S59</f>
        <v>0</v>
      </c>
      <c r="I59" s="95">
        <f>พ.ค.!S59</f>
        <v>0</v>
      </c>
      <c r="J59" s="95">
        <f>มิ.ย.!S59</f>
        <v>0</v>
      </c>
      <c r="K59" s="95">
        <f>ก.ค.!S59</f>
        <v>0</v>
      </c>
      <c r="L59" s="95">
        <f>ส.ค.!S59</f>
        <v>0</v>
      </c>
      <c r="M59" s="24">
        <f>ก.ย.!S59</f>
        <v>0</v>
      </c>
      <c r="N59" s="95">
        <f t="shared" si="0"/>
        <v>0</v>
      </c>
    </row>
    <row r="60" spans="1:14" hidden="1">
      <c r="A60" s="5" t="s">
        <v>421</v>
      </c>
      <c r="B60" s="95">
        <f>ต.ค.!S60</f>
        <v>0</v>
      </c>
      <c r="C60" s="95">
        <f>พ.ย.!S60</f>
        <v>0</v>
      </c>
      <c r="D60" s="95">
        <f>ธ.ค.!S60</f>
        <v>0</v>
      </c>
      <c r="E60" s="95">
        <f>ม.ค.!S60</f>
        <v>0</v>
      </c>
      <c r="F60" s="95">
        <f>ก.พ.!S60</f>
        <v>0</v>
      </c>
      <c r="G60" s="95">
        <f>มี.ค.!S60</f>
        <v>0</v>
      </c>
      <c r="H60" s="95">
        <f>เม.ย.!S60</f>
        <v>0</v>
      </c>
      <c r="I60" s="95">
        <f>พ.ค.!S60</f>
        <v>0</v>
      </c>
      <c r="J60" s="95">
        <f>มิ.ย.!S60</f>
        <v>0</v>
      </c>
      <c r="K60" s="95">
        <f>ก.ค.!S60</f>
        <v>0</v>
      </c>
      <c r="L60" s="95">
        <f>ส.ค.!S60</f>
        <v>0</v>
      </c>
      <c r="M60" s="24">
        <f>ก.ย.!S60</f>
        <v>0</v>
      </c>
      <c r="N60" s="95">
        <f t="shared" si="0"/>
        <v>0</v>
      </c>
    </row>
    <row r="61" spans="1:14" hidden="1">
      <c r="A61" s="5" t="s">
        <v>422</v>
      </c>
      <c r="B61" s="95">
        <f>ต.ค.!S61</f>
        <v>0</v>
      </c>
      <c r="C61" s="95">
        <f>พ.ย.!S61</f>
        <v>0</v>
      </c>
      <c r="D61" s="95">
        <f>ธ.ค.!S61</f>
        <v>0</v>
      </c>
      <c r="E61" s="95">
        <f>ม.ค.!S61</f>
        <v>0</v>
      </c>
      <c r="F61" s="95">
        <f>ก.พ.!S61</f>
        <v>0</v>
      </c>
      <c r="G61" s="95">
        <f>มี.ค.!S61</f>
        <v>0</v>
      </c>
      <c r="H61" s="95">
        <f>เม.ย.!S61</f>
        <v>0</v>
      </c>
      <c r="I61" s="95">
        <f>พ.ค.!S61</f>
        <v>0</v>
      </c>
      <c r="J61" s="95">
        <f>มิ.ย.!S61</f>
        <v>0</v>
      </c>
      <c r="K61" s="95">
        <f>ก.ค.!S61</f>
        <v>0</v>
      </c>
      <c r="L61" s="95">
        <f>ส.ค.!S61</f>
        <v>0</v>
      </c>
      <c r="M61" s="24">
        <f>ก.ย.!S61</f>
        <v>0</v>
      </c>
      <c r="N61" s="95">
        <f t="shared" si="0"/>
        <v>0</v>
      </c>
    </row>
    <row r="62" spans="1:14">
      <c r="A62" s="5" t="s">
        <v>423</v>
      </c>
      <c r="B62" s="95">
        <f>ต.ค.!S62</f>
        <v>6203600</v>
      </c>
      <c r="C62" s="95">
        <f>พ.ย.!S62</f>
        <v>0</v>
      </c>
      <c r="D62" s="95">
        <f>ธ.ค.!S62</f>
        <v>0</v>
      </c>
      <c r="E62" s="95">
        <f>ม.ค.!S62</f>
        <v>0</v>
      </c>
      <c r="F62" s="95">
        <f>ก.พ.!S62</f>
        <v>0</v>
      </c>
      <c r="G62" s="95">
        <f>มี.ค.!S62</f>
        <v>0</v>
      </c>
      <c r="H62" s="95">
        <f>เม.ย.!S62</f>
        <v>0</v>
      </c>
      <c r="I62" s="95">
        <f>พ.ค.!S62</f>
        <v>0</v>
      </c>
      <c r="J62" s="95">
        <f>มิ.ย.!S62</f>
        <v>0</v>
      </c>
      <c r="K62" s="95">
        <f>ก.ค.!S62</f>
        <v>0</v>
      </c>
      <c r="L62" s="95">
        <f>ส.ค.!S62</f>
        <v>0</v>
      </c>
      <c r="M62" s="24">
        <f>ก.ย.!S62</f>
        <v>0</v>
      </c>
      <c r="N62" s="95">
        <f t="shared" si="0"/>
        <v>6203600</v>
      </c>
    </row>
    <row r="63" spans="1:14">
      <c r="A63" s="24" t="s">
        <v>424</v>
      </c>
      <c r="B63" s="95">
        <f>ต.ค.!S63</f>
        <v>0</v>
      </c>
      <c r="C63" s="95">
        <f>พ.ย.!S63</f>
        <v>0</v>
      </c>
      <c r="D63" s="95">
        <f>ธ.ค.!S63</f>
        <v>0</v>
      </c>
      <c r="E63" s="95">
        <f>ม.ค.!S63</f>
        <v>0</v>
      </c>
      <c r="F63" s="95">
        <f>ก.พ.!S63</f>
        <v>0</v>
      </c>
      <c r="G63" s="95">
        <f>มี.ค.!S63</f>
        <v>0</v>
      </c>
      <c r="H63" s="95">
        <f>เม.ย.!S63</f>
        <v>0</v>
      </c>
      <c r="I63" s="95">
        <f>พ.ค.!S63</f>
        <v>0</v>
      </c>
      <c r="J63" s="95">
        <f>มิ.ย.!S63</f>
        <v>0</v>
      </c>
      <c r="K63" s="95">
        <f>ก.ค.!S63</f>
        <v>0</v>
      </c>
      <c r="L63" s="95">
        <f>ส.ค.!S63</f>
        <v>0</v>
      </c>
      <c r="M63" s="24">
        <f>ก.ย.!S63</f>
        <v>0</v>
      </c>
      <c r="N63" s="95">
        <f t="shared" si="0"/>
        <v>0</v>
      </c>
    </row>
    <row r="64" spans="1:14">
      <c r="A64" s="24" t="s">
        <v>425</v>
      </c>
      <c r="B64" s="95">
        <f>ต.ค.!S64</f>
        <v>0</v>
      </c>
      <c r="C64" s="95">
        <f>พ.ย.!S64</f>
        <v>0</v>
      </c>
      <c r="D64" s="95">
        <f>ธ.ค.!S64</f>
        <v>0</v>
      </c>
      <c r="E64" s="95">
        <f>ม.ค.!S64</f>
        <v>0</v>
      </c>
      <c r="F64" s="95">
        <f>ก.พ.!S64</f>
        <v>0</v>
      </c>
      <c r="G64" s="95">
        <f>มี.ค.!S64</f>
        <v>0</v>
      </c>
      <c r="H64" s="95">
        <f>เม.ย.!S64</f>
        <v>0</v>
      </c>
      <c r="I64" s="95">
        <f>พ.ค.!S64</f>
        <v>0</v>
      </c>
      <c r="J64" s="95">
        <f>มิ.ย.!S64</f>
        <v>0</v>
      </c>
      <c r="K64" s="95">
        <f>ก.ค.!S64</f>
        <v>0</v>
      </c>
      <c r="L64" s="95">
        <f>ส.ค.!S64</f>
        <v>0</v>
      </c>
      <c r="M64" s="24">
        <f>ก.ย.!S64</f>
        <v>0</v>
      </c>
      <c r="N64" s="95">
        <f t="shared" si="0"/>
        <v>0</v>
      </c>
    </row>
    <row r="65" spans="1:15" ht="24" thickBot="1">
      <c r="A65" s="56" t="s">
        <v>432</v>
      </c>
      <c r="B65" s="96">
        <f>ต.ค.!S65</f>
        <v>0</v>
      </c>
      <c r="C65" s="96">
        <f>พ.ย.!S65</f>
        <v>0</v>
      </c>
      <c r="D65" s="96">
        <f>ธ.ค.!S65</f>
        <v>0</v>
      </c>
      <c r="E65" s="96">
        <f>ม.ค.!S65</f>
        <v>0</v>
      </c>
      <c r="F65" s="96">
        <f>ก.พ.!S65</f>
        <v>0</v>
      </c>
      <c r="G65" s="96">
        <f>มี.ค.!S65</f>
        <v>0</v>
      </c>
      <c r="H65" s="96">
        <f>เม.ย.!S65</f>
        <v>0</v>
      </c>
      <c r="I65" s="96">
        <f>พ.ค.!S65</f>
        <v>0</v>
      </c>
      <c r="J65" s="96">
        <f>มิ.ย.!S65</f>
        <v>0</v>
      </c>
      <c r="K65" s="96">
        <f>ก.ค.!S65</f>
        <v>0</v>
      </c>
      <c r="L65" s="96">
        <f>ส.ค.!S65</f>
        <v>0</v>
      </c>
      <c r="M65" s="56"/>
      <c r="N65" s="96">
        <f t="shared" si="0"/>
        <v>0</v>
      </c>
    </row>
    <row r="66" spans="1:15" ht="24" thickBot="1">
      <c r="A66" s="51" t="s">
        <v>433</v>
      </c>
      <c r="B66" s="89">
        <f>SUM(B6:B65)</f>
        <v>6207679</v>
      </c>
      <c r="C66" s="97">
        <f t="shared" ref="C66:M66" si="1">SUM(C6:C65)</f>
        <v>0</v>
      </c>
      <c r="D66" s="97">
        <f t="shared" si="1"/>
        <v>0</v>
      </c>
      <c r="E66" s="97">
        <f t="shared" si="1"/>
        <v>0</v>
      </c>
      <c r="F66" s="97">
        <f t="shared" si="1"/>
        <v>0</v>
      </c>
      <c r="G66" s="97">
        <f t="shared" si="1"/>
        <v>0</v>
      </c>
      <c r="H66" s="97">
        <f t="shared" si="1"/>
        <v>0</v>
      </c>
      <c r="I66" s="97">
        <f t="shared" si="1"/>
        <v>0</v>
      </c>
      <c r="J66" s="97">
        <f t="shared" si="1"/>
        <v>0</v>
      </c>
      <c r="K66" s="97">
        <f t="shared" si="1"/>
        <v>0</v>
      </c>
      <c r="L66" s="97">
        <f t="shared" si="1"/>
        <v>0</v>
      </c>
      <c r="M66" s="97">
        <f t="shared" si="1"/>
        <v>0</v>
      </c>
      <c r="N66" s="98">
        <f>SUM(N7:N65)</f>
        <v>6207679</v>
      </c>
    </row>
    <row r="67" spans="1:15">
      <c r="A67" s="29" t="s">
        <v>434</v>
      </c>
      <c r="B67" s="99"/>
      <c r="C67" s="99"/>
      <c r="D67" s="99"/>
      <c r="E67" s="99"/>
      <c r="F67" s="99">
        <f>ก.พ.!S67</f>
        <v>0</v>
      </c>
      <c r="G67" s="99">
        <f>มี.ค.!S67</f>
        <v>0</v>
      </c>
      <c r="H67" s="99">
        <f>เม.ย.!S67</f>
        <v>0</v>
      </c>
      <c r="I67" s="99">
        <f>พ.ค.!S67</f>
        <v>0</v>
      </c>
      <c r="J67" s="99">
        <f>มิ.ย.!S67</f>
        <v>0</v>
      </c>
      <c r="K67" s="99">
        <f>ก.ค.!S67</f>
        <v>0</v>
      </c>
      <c r="L67" s="99">
        <f>ส.ค.!S67</f>
        <v>0</v>
      </c>
      <c r="M67" s="30"/>
      <c r="N67" s="99"/>
    </row>
    <row r="68" spans="1:15">
      <c r="A68" s="23" t="s">
        <v>391</v>
      </c>
      <c r="B68" s="95">
        <f>ต.ค.!S68</f>
        <v>0</v>
      </c>
      <c r="C68" s="95">
        <f>พ.ย.!S68</f>
        <v>0</v>
      </c>
      <c r="D68" s="95">
        <f>ธ.ค.!S68</f>
        <v>0</v>
      </c>
      <c r="E68" s="95">
        <f>ม.ค.!S68</f>
        <v>0</v>
      </c>
      <c r="F68" s="95">
        <f>ก.พ.!S68</f>
        <v>0</v>
      </c>
      <c r="G68" s="95">
        <f>มี.ค.!S68</f>
        <v>0</v>
      </c>
      <c r="H68" s="95">
        <f>เม.ย.!S68</f>
        <v>0</v>
      </c>
      <c r="I68" s="95">
        <f>พ.ค.!S68</f>
        <v>0</v>
      </c>
      <c r="J68" s="95">
        <f>มิ.ย.!S68</f>
        <v>0</v>
      </c>
      <c r="K68" s="95">
        <f>ก.ค.!S68</f>
        <v>0</v>
      </c>
      <c r="L68" s="95">
        <f>ส.ค.!S68</f>
        <v>0</v>
      </c>
      <c r="M68" s="24">
        <f>ก.ย.!S68</f>
        <v>0</v>
      </c>
      <c r="N68" s="95">
        <f t="shared" si="0"/>
        <v>0</v>
      </c>
    </row>
    <row r="69" spans="1:15">
      <c r="A69" s="24" t="s">
        <v>436</v>
      </c>
      <c r="B69" s="95">
        <f>ต.ค.!S69</f>
        <v>0</v>
      </c>
      <c r="C69" s="95">
        <f>พ.ย.!S69</f>
        <v>0</v>
      </c>
      <c r="D69" s="95">
        <f>ธ.ค.!S69</f>
        <v>0</v>
      </c>
      <c r="E69" s="95">
        <f>ม.ค.!S69</f>
        <v>0</v>
      </c>
      <c r="F69" s="95">
        <f>ก.พ.!S69</f>
        <v>0</v>
      </c>
      <c r="G69" s="95">
        <f>มี.ค.!S69</f>
        <v>0</v>
      </c>
      <c r="H69" s="95">
        <f>เม.ย.!S69</f>
        <v>0</v>
      </c>
      <c r="I69" s="95">
        <f>พ.ค.!S69</f>
        <v>0</v>
      </c>
      <c r="J69" s="95">
        <f>มิ.ย.!S69</f>
        <v>0</v>
      </c>
      <c r="K69" s="95">
        <f>ก.ค.!S69</f>
        <v>0</v>
      </c>
      <c r="L69" s="95">
        <f>ส.ค.!S69</f>
        <v>0</v>
      </c>
      <c r="M69" s="24">
        <f>ก.ย.!S69</f>
        <v>0</v>
      </c>
      <c r="N69" s="95">
        <f t="shared" si="0"/>
        <v>0</v>
      </c>
    </row>
    <row r="70" spans="1:15">
      <c r="A70" s="24" t="s">
        <v>380</v>
      </c>
      <c r="B70" s="95">
        <f>ต.ค.!S70</f>
        <v>0</v>
      </c>
      <c r="C70" s="95">
        <f>พ.ย.!S70</f>
        <v>0</v>
      </c>
      <c r="D70" s="95">
        <f>ธ.ค.!S70</f>
        <v>0</v>
      </c>
      <c r="E70" s="95">
        <f>ม.ค.!S70</f>
        <v>0</v>
      </c>
      <c r="F70" s="95">
        <f>ก.พ.!S70</f>
        <v>0</v>
      </c>
      <c r="G70" s="95">
        <f>มี.ค.!S70</f>
        <v>0</v>
      </c>
      <c r="H70" s="95">
        <f>เม.ย.!S70</f>
        <v>0</v>
      </c>
      <c r="I70" s="95">
        <f>พ.ค.!S70</f>
        <v>0</v>
      </c>
      <c r="J70" s="95">
        <f>มิ.ย.!S70</f>
        <v>0</v>
      </c>
      <c r="K70" s="95">
        <f>ก.ค.!S70</f>
        <v>0</v>
      </c>
      <c r="L70" s="95">
        <f>ส.ค.!S70</f>
        <v>0</v>
      </c>
      <c r="M70" s="24">
        <f>ก.ย.!S70</f>
        <v>0</v>
      </c>
      <c r="N70" s="95">
        <f t="shared" si="0"/>
        <v>0</v>
      </c>
    </row>
    <row r="71" spans="1:15">
      <c r="A71" s="24" t="s">
        <v>268</v>
      </c>
      <c r="B71" s="95">
        <f>ต.ค.!S71</f>
        <v>0</v>
      </c>
      <c r="C71" s="95">
        <f>พ.ย.!S71</f>
        <v>0</v>
      </c>
      <c r="D71" s="95">
        <f>ธ.ค.!S71</f>
        <v>0</v>
      </c>
      <c r="E71" s="95">
        <f>ม.ค.!S71</f>
        <v>0</v>
      </c>
      <c r="F71" s="95">
        <f>ก.พ.!S71</f>
        <v>0</v>
      </c>
      <c r="G71" s="95">
        <f>มี.ค.!S71</f>
        <v>0</v>
      </c>
      <c r="H71" s="95">
        <f>เม.ย.!S71</f>
        <v>0</v>
      </c>
      <c r="I71" s="95">
        <f>พ.ค.!S71</f>
        <v>0</v>
      </c>
      <c r="J71" s="95">
        <f>มิ.ย.!S71</f>
        <v>0</v>
      </c>
      <c r="K71" s="95">
        <f>ก.ค.!S71</f>
        <v>0</v>
      </c>
      <c r="L71" s="95">
        <f>ส.ค.!S71</f>
        <v>0</v>
      </c>
      <c r="M71" s="24">
        <f>ก.ย.!S71</f>
        <v>0</v>
      </c>
      <c r="N71" s="95">
        <f t="shared" si="0"/>
        <v>0</v>
      </c>
    </row>
    <row r="72" spans="1:15">
      <c r="A72" s="24" t="s">
        <v>269</v>
      </c>
      <c r="B72" s="95">
        <f>ต.ค.!S72</f>
        <v>15000</v>
      </c>
      <c r="C72" s="95">
        <f>พ.ย.!S72</f>
        <v>0</v>
      </c>
      <c r="D72" s="95">
        <f>ธ.ค.!S72</f>
        <v>0</v>
      </c>
      <c r="E72" s="95">
        <f>ม.ค.!S72</f>
        <v>0</v>
      </c>
      <c r="F72" s="95">
        <f>ก.พ.!S72</f>
        <v>0</v>
      </c>
      <c r="G72" s="95">
        <f>มี.ค.!S72</f>
        <v>0</v>
      </c>
      <c r="H72" s="95">
        <f>เม.ย.!S72</f>
        <v>0</v>
      </c>
      <c r="I72" s="95">
        <f>พ.ค.!S72</f>
        <v>0</v>
      </c>
      <c r="J72" s="95">
        <f>มิ.ย.!S72</f>
        <v>0</v>
      </c>
      <c r="K72" s="95">
        <f>ก.ค.!S72</f>
        <v>0</v>
      </c>
      <c r="L72" s="95">
        <f>ส.ค.!S72</f>
        <v>0</v>
      </c>
      <c r="M72" s="24">
        <f>ก.ย.!S72</f>
        <v>0</v>
      </c>
      <c r="N72" s="95">
        <f t="shared" si="0"/>
        <v>15000</v>
      </c>
      <c r="O72" s="90">
        <f>+N72+N85</f>
        <v>15750</v>
      </c>
    </row>
    <row r="73" spans="1:15">
      <c r="A73" s="31" t="s">
        <v>570</v>
      </c>
      <c r="B73" s="95">
        <f>ต.ค.!S73</f>
        <v>0</v>
      </c>
      <c r="C73" s="95">
        <f>พ.ย.!S73</f>
        <v>0</v>
      </c>
      <c r="D73" s="95">
        <f>ธ.ค.!S73</f>
        <v>0</v>
      </c>
      <c r="E73" s="95">
        <f>ม.ค.!S73</f>
        <v>0</v>
      </c>
      <c r="F73" s="95">
        <f>ก.พ.!S73</f>
        <v>0</v>
      </c>
      <c r="G73" s="95">
        <f>มี.ค.!S73</f>
        <v>0</v>
      </c>
      <c r="H73" s="95">
        <f>เม.ย.!S73</f>
        <v>0</v>
      </c>
      <c r="I73" s="95">
        <f>พ.ค.!S73</f>
        <v>0</v>
      </c>
      <c r="J73" s="95">
        <f>มิ.ย.!S73</f>
        <v>0</v>
      </c>
      <c r="K73" s="95">
        <f>ก.ค.!S73</f>
        <v>0</v>
      </c>
      <c r="L73" s="95">
        <f>ส.ค.!S73</f>
        <v>0</v>
      </c>
      <c r="M73" s="24">
        <f>ก.ย.!S73</f>
        <v>0</v>
      </c>
      <c r="N73" s="95">
        <f t="shared" si="0"/>
        <v>0</v>
      </c>
    </row>
    <row r="74" spans="1:15">
      <c r="A74" s="31" t="s">
        <v>566</v>
      </c>
      <c r="B74" s="95">
        <f>ต.ค.!S74</f>
        <v>0</v>
      </c>
      <c r="C74" s="95">
        <f>พ.ย.!S74</f>
        <v>0</v>
      </c>
      <c r="D74" s="95">
        <f>ธ.ค.!S74</f>
        <v>0</v>
      </c>
      <c r="E74" s="95">
        <f>ม.ค.!S74</f>
        <v>0</v>
      </c>
      <c r="F74" s="95">
        <f>ก.พ.!S74</f>
        <v>0</v>
      </c>
      <c r="G74" s="95">
        <f>มี.ค.!S74</f>
        <v>0</v>
      </c>
      <c r="H74" s="95">
        <f>เม.ย.!S74</f>
        <v>0</v>
      </c>
      <c r="I74" s="95">
        <f>พ.ค.!S74</f>
        <v>0</v>
      </c>
      <c r="J74" s="95">
        <f>มิ.ย.!S74</f>
        <v>0</v>
      </c>
      <c r="K74" s="95">
        <f>ก.ค.!S74</f>
        <v>0</v>
      </c>
      <c r="L74" s="95">
        <f>ส.ค.!S74</f>
        <v>0</v>
      </c>
      <c r="M74" s="24">
        <f>ก.ย.!S74</f>
        <v>0</v>
      </c>
      <c r="N74" s="95">
        <f t="shared" si="0"/>
        <v>0</v>
      </c>
    </row>
    <row r="75" spans="1:15">
      <c r="A75" s="24" t="s">
        <v>271</v>
      </c>
      <c r="B75" s="95">
        <f>ต.ค.!S75</f>
        <v>1300</v>
      </c>
      <c r="C75" s="95">
        <f>พ.ย.!S75</f>
        <v>0</v>
      </c>
      <c r="D75" s="95">
        <f>ธ.ค.!S75</f>
        <v>0</v>
      </c>
      <c r="E75" s="95">
        <f>ม.ค.!S75</f>
        <v>0</v>
      </c>
      <c r="F75" s="95">
        <f>ก.พ.!S75</f>
        <v>0</v>
      </c>
      <c r="G75" s="95">
        <f>มี.ค.!S75</f>
        <v>0</v>
      </c>
      <c r="H75" s="95">
        <f>เม.ย.!S75</f>
        <v>0</v>
      </c>
      <c r="I75" s="95">
        <f>พ.ค.!S75</f>
        <v>0</v>
      </c>
      <c r="J75" s="95">
        <f>มิ.ย.!S75</f>
        <v>0</v>
      </c>
      <c r="K75" s="95">
        <f>ก.ค.!S75</f>
        <v>0</v>
      </c>
      <c r="L75" s="95">
        <f>ส.ค.!S75</f>
        <v>0</v>
      </c>
      <c r="M75" s="24">
        <f>ก.ย.!S75</f>
        <v>0</v>
      </c>
      <c r="N75" s="95">
        <f t="shared" si="0"/>
        <v>1300</v>
      </c>
    </row>
    <row r="76" spans="1:15">
      <c r="A76" s="31" t="s">
        <v>615</v>
      </c>
      <c r="B76" s="95">
        <f>ต.ค.!S76</f>
        <v>0</v>
      </c>
      <c r="C76" s="95">
        <f>พ.ย.!S76</f>
        <v>0</v>
      </c>
      <c r="D76" s="95">
        <f>ธ.ค.!S76</f>
        <v>0</v>
      </c>
      <c r="E76" s="95">
        <f>ม.ค.!S76</f>
        <v>0</v>
      </c>
      <c r="F76" s="95">
        <f>ก.พ.!S76</f>
        <v>0</v>
      </c>
      <c r="G76" s="95">
        <f>มี.ค.!S76</f>
        <v>0</v>
      </c>
      <c r="H76" s="95">
        <f>เม.ย.!S76</f>
        <v>0</v>
      </c>
      <c r="I76" s="95">
        <f>พ.ค.!S76</f>
        <v>0</v>
      </c>
      <c r="J76" s="95">
        <f>มิ.ย.!S76</f>
        <v>0</v>
      </c>
      <c r="K76" s="95">
        <f>ก.ค.!S76</f>
        <v>0</v>
      </c>
      <c r="L76" s="95">
        <f>ส.ค.!S76</f>
        <v>0</v>
      </c>
      <c r="M76" s="24">
        <f>ก.ย.!S76</f>
        <v>0</v>
      </c>
      <c r="N76" s="95">
        <f t="shared" si="0"/>
        <v>0</v>
      </c>
    </row>
    <row r="77" spans="1:15">
      <c r="A77" s="24" t="s">
        <v>289</v>
      </c>
      <c r="B77" s="95">
        <f>ต.ค.!S77</f>
        <v>0</v>
      </c>
      <c r="C77" s="95">
        <f>พ.ย.!S77</f>
        <v>0</v>
      </c>
      <c r="D77" s="95">
        <f>ธ.ค.!S77</f>
        <v>0</v>
      </c>
      <c r="E77" s="95">
        <f>ม.ค.!S77</f>
        <v>0</v>
      </c>
      <c r="F77" s="95">
        <f>ก.พ.!S77</f>
        <v>0</v>
      </c>
      <c r="G77" s="95">
        <f>มี.ค.!S77</f>
        <v>0</v>
      </c>
      <c r="H77" s="95">
        <f>เม.ย.!S77</f>
        <v>0</v>
      </c>
      <c r="I77" s="95">
        <f>พ.ค.!S77</f>
        <v>0</v>
      </c>
      <c r="J77" s="95">
        <f>มิ.ย.!S77</f>
        <v>0</v>
      </c>
      <c r="K77" s="95">
        <f>ก.ค.!S77</f>
        <v>0</v>
      </c>
      <c r="L77" s="95">
        <f>ส.ค.!S77</f>
        <v>0</v>
      </c>
      <c r="M77" s="24">
        <f>ก.ย.!S77</f>
        <v>0</v>
      </c>
      <c r="N77" s="95">
        <f t="shared" si="0"/>
        <v>0</v>
      </c>
    </row>
    <row r="78" spans="1:15">
      <c r="A78" s="24" t="s">
        <v>381</v>
      </c>
      <c r="B78" s="95">
        <f>ต.ค.!S78</f>
        <v>0</v>
      </c>
      <c r="C78" s="95">
        <f>พ.ย.!S78</f>
        <v>0</v>
      </c>
      <c r="D78" s="95">
        <f>ธ.ค.!S78</f>
        <v>0</v>
      </c>
      <c r="E78" s="95">
        <f>ม.ค.!S78</f>
        <v>0</v>
      </c>
      <c r="F78" s="95">
        <f>ก.พ.!S78</f>
        <v>0</v>
      </c>
      <c r="G78" s="95">
        <f>มี.ค.!S78</f>
        <v>0</v>
      </c>
      <c r="H78" s="95">
        <f>เม.ย.!S78</f>
        <v>0</v>
      </c>
      <c r="I78" s="95">
        <f>พ.ค.!S78</f>
        <v>0</v>
      </c>
      <c r="J78" s="95">
        <f>มิ.ย.!S78</f>
        <v>0</v>
      </c>
      <c r="K78" s="95">
        <f>ก.ค.!S78</f>
        <v>0</v>
      </c>
      <c r="L78" s="95">
        <f>ส.ค.!S78</f>
        <v>0</v>
      </c>
      <c r="M78" s="24">
        <f>ก.ย.!S78</f>
        <v>0</v>
      </c>
      <c r="N78" s="95">
        <f t="shared" si="0"/>
        <v>0</v>
      </c>
    </row>
    <row r="79" spans="1:15">
      <c r="A79" s="31" t="s">
        <v>17</v>
      </c>
      <c r="B79" s="95">
        <f>ต.ค.!S79</f>
        <v>0</v>
      </c>
      <c r="C79" s="95">
        <f>พ.ย.!S79</f>
        <v>0</v>
      </c>
      <c r="D79" s="95">
        <f>ธ.ค.!S79</f>
        <v>0</v>
      </c>
      <c r="E79" s="95">
        <f>ม.ค.!S79</f>
        <v>0</v>
      </c>
      <c r="F79" s="95">
        <f>ก.พ.!S79</f>
        <v>0</v>
      </c>
      <c r="G79" s="95">
        <f>มี.ค.!S79</f>
        <v>0</v>
      </c>
      <c r="H79" s="95">
        <f>เม.ย.!S79</f>
        <v>0</v>
      </c>
      <c r="I79" s="95">
        <f>พ.ค.!S79</f>
        <v>0</v>
      </c>
      <c r="J79" s="95">
        <f>มิ.ย.!S79</f>
        <v>0</v>
      </c>
      <c r="K79" s="95">
        <f>ก.ค.!S79</f>
        <v>0</v>
      </c>
      <c r="L79" s="95">
        <f>ส.ค.!S79</f>
        <v>0</v>
      </c>
      <c r="M79" s="24">
        <f>ก.ย.!S79</f>
        <v>0</v>
      </c>
      <c r="N79" s="95">
        <f t="shared" si="0"/>
        <v>0</v>
      </c>
    </row>
    <row r="80" spans="1:15">
      <c r="A80" s="31" t="s">
        <v>622</v>
      </c>
      <c r="B80" s="95">
        <f>ต.ค.!S80</f>
        <v>0</v>
      </c>
      <c r="C80" s="95">
        <f>พ.ย.!S80</f>
        <v>0</v>
      </c>
      <c r="D80" s="95">
        <f>ธ.ค.!S80</f>
        <v>0</v>
      </c>
      <c r="E80" s="95">
        <f>ม.ค.!S80</f>
        <v>0</v>
      </c>
      <c r="F80" s="95">
        <f>ก.พ.!S80</f>
        <v>0</v>
      </c>
      <c r="G80" s="95">
        <f>มี.ค.!S80</f>
        <v>0</v>
      </c>
      <c r="H80" s="95">
        <f>เม.ย.!S80</f>
        <v>0</v>
      </c>
      <c r="I80" s="95">
        <f>พ.ค.!S80</f>
        <v>0</v>
      </c>
      <c r="J80" s="95">
        <f>มิ.ย.!S80</f>
        <v>0</v>
      </c>
      <c r="K80" s="95">
        <f>ก.ค.!S80</f>
        <v>0</v>
      </c>
      <c r="L80" s="95">
        <f>ส.ค.!S80</f>
        <v>0</v>
      </c>
      <c r="M80" s="24">
        <f>ก.ย.!S80</f>
        <v>0</v>
      </c>
      <c r="N80" s="95">
        <f t="shared" si="0"/>
        <v>0</v>
      </c>
    </row>
    <row r="81" spans="1:14">
      <c r="A81" s="24" t="s">
        <v>438</v>
      </c>
      <c r="B81" s="95">
        <f>ต.ค.!S81</f>
        <v>0</v>
      </c>
      <c r="C81" s="95">
        <f>พ.ย.!S81</f>
        <v>0</v>
      </c>
      <c r="D81" s="95">
        <f>ธ.ค.!S81</f>
        <v>0</v>
      </c>
      <c r="E81" s="95">
        <f>ม.ค.!S81</f>
        <v>0</v>
      </c>
      <c r="F81" s="95">
        <f>ก.พ.!S81</f>
        <v>0</v>
      </c>
      <c r="G81" s="95">
        <f>มี.ค.!S81</f>
        <v>0</v>
      </c>
      <c r="H81" s="95">
        <f>เม.ย.!S81</f>
        <v>0</v>
      </c>
      <c r="I81" s="95">
        <f>พ.ค.!S81</f>
        <v>0</v>
      </c>
      <c r="J81" s="95">
        <f>มิ.ย.!S81</f>
        <v>0</v>
      </c>
      <c r="K81" s="95">
        <f>ก.ค.!S81</f>
        <v>0</v>
      </c>
      <c r="L81" s="95">
        <f>ส.ค.!S81</f>
        <v>0</v>
      </c>
      <c r="M81" s="24">
        <f>ก.ย.!S81</f>
        <v>0</v>
      </c>
      <c r="N81" s="95">
        <f t="shared" si="0"/>
        <v>0</v>
      </c>
    </row>
    <row r="82" spans="1:14">
      <c r="A82" s="24" t="s">
        <v>608</v>
      </c>
      <c r="B82" s="95">
        <f>ต.ค.!S82</f>
        <v>0</v>
      </c>
      <c r="C82" s="95">
        <f>พ.ย.!S82</f>
        <v>0</v>
      </c>
      <c r="D82" s="95">
        <f>ธ.ค.!S82</f>
        <v>0</v>
      </c>
      <c r="E82" s="95">
        <f>ม.ค.!S82</f>
        <v>0</v>
      </c>
      <c r="F82" s="95">
        <f>ก.พ.!S82</f>
        <v>0</v>
      </c>
      <c r="G82" s="95">
        <f>มี.ค.!S82</f>
        <v>0</v>
      </c>
      <c r="H82" s="95">
        <f>เม.ย.!S82</f>
        <v>0</v>
      </c>
      <c r="I82" s="95">
        <f>พ.ค.!S82</f>
        <v>0</v>
      </c>
      <c r="J82" s="95">
        <f>มิ.ย.!S82</f>
        <v>0</v>
      </c>
      <c r="K82" s="95">
        <f>ก.ค.!S82</f>
        <v>0</v>
      </c>
      <c r="L82" s="95">
        <f>ส.ค.!S82</f>
        <v>0</v>
      </c>
      <c r="M82" s="24">
        <f>ก.ย.!S82</f>
        <v>0</v>
      </c>
      <c r="N82" s="95">
        <f t="shared" si="0"/>
        <v>0</v>
      </c>
    </row>
    <row r="83" spans="1:14">
      <c r="A83" s="24" t="s">
        <v>382</v>
      </c>
      <c r="B83" s="95">
        <f>ต.ค.!S83</f>
        <v>0</v>
      </c>
      <c r="C83" s="95">
        <f>พ.ย.!S83</f>
        <v>0</v>
      </c>
      <c r="D83" s="95">
        <f>ธ.ค.!S83</f>
        <v>0</v>
      </c>
      <c r="E83" s="95">
        <f>ม.ค.!S83</f>
        <v>0</v>
      </c>
      <c r="F83" s="95">
        <f>ก.พ.!S83</f>
        <v>0</v>
      </c>
      <c r="G83" s="95">
        <f>มี.ค.!S83</f>
        <v>0</v>
      </c>
      <c r="H83" s="95">
        <f>เม.ย.!S83</f>
        <v>0</v>
      </c>
      <c r="I83" s="95">
        <f>พ.ค.!S83</f>
        <v>0</v>
      </c>
      <c r="J83" s="95">
        <f>มิ.ย.!S83</f>
        <v>0</v>
      </c>
      <c r="K83" s="95">
        <f>ก.ค.!S83</f>
        <v>0</v>
      </c>
      <c r="L83" s="95">
        <f>ส.ค.!S83</f>
        <v>0</v>
      </c>
      <c r="M83" s="24">
        <f>ก.ย.!S83</f>
        <v>0</v>
      </c>
      <c r="N83" s="95">
        <f t="shared" si="0"/>
        <v>0</v>
      </c>
    </row>
    <row r="84" spans="1:14">
      <c r="A84" s="24" t="s">
        <v>384</v>
      </c>
      <c r="B84" s="95">
        <f>ต.ค.!S84</f>
        <v>0</v>
      </c>
      <c r="C84" s="95">
        <f>พ.ย.!S84</f>
        <v>0</v>
      </c>
      <c r="D84" s="95">
        <f>ธ.ค.!S84</f>
        <v>0</v>
      </c>
      <c r="E84" s="95">
        <f>ม.ค.!S84</f>
        <v>0</v>
      </c>
      <c r="F84" s="95">
        <f>ก.พ.!S84</f>
        <v>0</v>
      </c>
      <c r="G84" s="95">
        <f>มี.ค.!S84</f>
        <v>0</v>
      </c>
      <c r="H84" s="95">
        <f>เม.ย.!S84</f>
        <v>0</v>
      </c>
      <c r="I84" s="95">
        <f>พ.ค.!S84</f>
        <v>0</v>
      </c>
      <c r="J84" s="95">
        <f>มิ.ย.!S84</f>
        <v>0</v>
      </c>
      <c r="K84" s="95">
        <f>ก.ค.!S84</f>
        <v>0</v>
      </c>
      <c r="L84" s="95">
        <f>ส.ค.!S84</f>
        <v>0</v>
      </c>
      <c r="M84" s="24">
        <f>ก.ย.!S84</f>
        <v>0</v>
      </c>
      <c r="N84" s="95">
        <f t="shared" si="0"/>
        <v>0</v>
      </c>
    </row>
    <row r="85" spans="1:14">
      <c r="A85" s="24" t="s">
        <v>609</v>
      </c>
      <c r="B85" s="95">
        <f>ต.ค.!S85</f>
        <v>750</v>
      </c>
      <c r="C85" s="95">
        <f>พ.ย.!S85</f>
        <v>0</v>
      </c>
      <c r="D85" s="95">
        <f>ธ.ค.!S85</f>
        <v>0</v>
      </c>
      <c r="E85" s="95">
        <f>ม.ค.!S85</f>
        <v>0</v>
      </c>
      <c r="F85" s="95">
        <f>ก.พ.!S85</f>
        <v>0</v>
      </c>
      <c r="G85" s="95">
        <f>มี.ค.!S85</f>
        <v>0</v>
      </c>
      <c r="H85" s="95">
        <f>เม.ย.!S85</f>
        <v>0</v>
      </c>
      <c r="I85" s="95">
        <f>พ.ค.!S85</f>
        <v>0</v>
      </c>
      <c r="J85" s="95">
        <f>มิ.ย.!S85</f>
        <v>0</v>
      </c>
      <c r="K85" s="95">
        <f>ก.ค.!S85</f>
        <v>0</v>
      </c>
      <c r="L85" s="95">
        <f>ส.ค.!S85</f>
        <v>0</v>
      </c>
      <c r="M85" s="24">
        <f>ก.ย.!S85</f>
        <v>0</v>
      </c>
      <c r="N85" s="95">
        <f t="shared" si="0"/>
        <v>750</v>
      </c>
    </row>
    <row r="86" spans="1:14">
      <c r="A86" s="24" t="s">
        <v>610</v>
      </c>
      <c r="B86" s="95">
        <f>ต.ค.!S86</f>
        <v>0</v>
      </c>
      <c r="C86" s="95">
        <f>พ.ย.!S86</f>
        <v>0</v>
      </c>
      <c r="D86" s="95">
        <f>ธ.ค.!S86</f>
        <v>0</v>
      </c>
      <c r="E86" s="95">
        <f>ม.ค.!S86</f>
        <v>0</v>
      </c>
      <c r="F86" s="95">
        <f>ก.พ.!S86</f>
        <v>0</v>
      </c>
      <c r="G86" s="95">
        <f>มี.ค.!S86</f>
        <v>0</v>
      </c>
      <c r="H86" s="95">
        <f>เม.ย.!S86</f>
        <v>0</v>
      </c>
      <c r="I86" s="95">
        <f>พ.ค.!S86</f>
        <v>0</v>
      </c>
      <c r="J86" s="95">
        <f>มิ.ย.!S86</f>
        <v>0</v>
      </c>
      <c r="K86" s="95">
        <f>ก.ค.!S86</f>
        <v>0</v>
      </c>
      <c r="L86" s="95">
        <f>ส.ค.!S86</f>
        <v>0</v>
      </c>
      <c r="M86" s="24">
        <f>ก.ย.!S86</f>
        <v>0</v>
      </c>
      <c r="N86" s="95">
        <f t="shared" si="0"/>
        <v>0</v>
      </c>
    </row>
    <row r="87" spans="1:14">
      <c r="A87" s="24" t="s">
        <v>611</v>
      </c>
      <c r="B87" s="95">
        <f>ต.ค.!S87</f>
        <v>0</v>
      </c>
      <c r="C87" s="95">
        <f>พ.ย.!S87</f>
        <v>0</v>
      </c>
      <c r="D87" s="95">
        <f>ธ.ค.!S87</f>
        <v>0</v>
      </c>
      <c r="E87" s="95">
        <f>ม.ค.!S87</f>
        <v>0</v>
      </c>
      <c r="F87" s="95">
        <f>ก.พ.!S87</f>
        <v>0</v>
      </c>
      <c r="G87" s="95">
        <f>มี.ค.!S87</f>
        <v>0</v>
      </c>
      <c r="H87" s="95">
        <f>เม.ย.!S87</f>
        <v>0</v>
      </c>
      <c r="I87" s="95">
        <f>พ.ค.!S87</f>
        <v>0</v>
      </c>
      <c r="J87" s="95">
        <f>มิ.ย.!S87</f>
        <v>0</v>
      </c>
      <c r="K87" s="95">
        <f>ก.ค.!S87</f>
        <v>0</v>
      </c>
      <c r="L87" s="95">
        <f>ส.ค.!S87</f>
        <v>0</v>
      </c>
      <c r="M87" s="24">
        <f>ก.ย.!S87</f>
        <v>0</v>
      </c>
      <c r="N87" s="95">
        <f t="shared" si="0"/>
        <v>0</v>
      </c>
    </row>
    <row r="88" spans="1:14" hidden="1">
      <c r="A88" s="31" t="s">
        <v>16</v>
      </c>
      <c r="B88" s="95">
        <f>ต.ค.!S88</f>
        <v>0</v>
      </c>
      <c r="C88" s="95">
        <f>พ.ย.!S88</f>
        <v>0</v>
      </c>
      <c r="D88" s="95">
        <f>ธ.ค.!S88</f>
        <v>0</v>
      </c>
      <c r="E88" s="95">
        <f>ม.ค.!S88</f>
        <v>0</v>
      </c>
      <c r="F88" s="95">
        <f>ก.พ.!S88</f>
        <v>0</v>
      </c>
      <c r="G88" s="95">
        <f>มี.ค.!S88</f>
        <v>0</v>
      </c>
      <c r="H88" s="95">
        <f>เม.ย.!S88</f>
        <v>0</v>
      </c>
      <c r="I88" s="95">
        <f>พ.ค.!S88</f>
        <v>0</v>
      </c>
      <c r="J88" s="95">
        <f>มิ.ย.!S88</f>
        <v>0</v>
      </c>
      <c r="K88" s="95">
        <f>ก.ค.!S88</f>
        <v>0</v>
      </c>
      <c r="L88" s="95">
        <f>ส.ค.!S88</f>
        <v>0</v>
      </c>
      <c r="M88" s="24">
        <f>ก.ย.!S88</f>
        <v>0</v>
      </c>
      <c r="N88" s="95">
        <f t="shared" si="0"/>
        <v>0</v>
      </c>
    </row>
    <row r="89" spans="1:14" hidden="1">
      <c r="A89" s="31" t="s">
        <v>0</v>
      </c>
      <c r="B89" s="95">
        <f>ต.ค.!S89</f>
        <v>0</v>
      </c>
      <c r="C89" s="95">
        <f>พ.ย.!S89</f>
        <v>0</v>
      </c>
      <c r="D89" s="95">
        <f>ธ.ค.!S89</f>
        <v>0</v>
      </c>
      <c r="E89" s="95">
        <f>ม.ค.!S89</f>
        <v>0</v>
      </c>
      <c r="F89" s="95">
        <f>ก.พ.!S89</f>
        <v>0</v>
      </c>
      <c r="G89" s="95">
        <f>มี.ค.!S89</f>
        <v>0</v>
      </c>
      <c r="H89" s="95">
        <f>เม.ย.!S89</f>
        <v>0</v>
      </c>
      <c r="I89" s="95">
        <f>พ.ค.!S89</f>
        <v>0</v>
      </c>
      <c r="J89" s="95">
        <f>มิ.ย.!S89</f>
        <v>0</v>
      </c>
      <c r="K89" s="95">
        <f>ก.ค.!S89</f>
        <v>0</v>
      </c>
      <c r="L89" s="95">
        <f>ส.ค.!S89</f>
        <v>0</v>
      </c>
      <c r="M89" s="24">
        <f>ก.ย.!S89</f>
        <v>0</v>
      </c>
      <c r="N89" s="95">
        <f t="shared" si="0"/>
        <v>0</v>
      </c>
    </row>
    <row r="90" spans="1:14">
      <c r="A90" s="31" t="s">
        <v>18</v>
      </c>
      <c r="B90" s="95">
        <f>ต.ค.!S90</f>
        <v>0</v>
      </c>
      <c r="C90" s="95">
        <f>พ.ย.!S90</f>
        <v>0</v>
      </c>
      <c r="D90" s="95">
        <f>ธ.ค.!S90</f>
        <v>0</v>
      </c>
      <c r="E90" s="95">
        <f>ม.ค.!S90</f>
        <v>0</v>
      </c>
      <c r="F90" s="95">
        <f>ก.พ.!S90</f>
        <v>0</v>
      </c>
      <c r="G90" s="95">
        <f>มี.ค.!S90</f>
        <v>0</v>
      </c>
      <c r="H90" s="95">
        <f>เม.ย.!S90</f>
        <v>0</v>
      </c>
      <c r="I90" s="95">
        <f>พ.ค.!S90</f>
        <v>0</v>
      </c>
      <c r="J90" s="95">
        <f>มิ.ย.!S90</f>
        <v>0</v>
      </c>
      <c r="K90" s="95">
        <f>ก.ค.!S90</f>
        <v>0</v>
      </c>
      <c r="L90" s="95">
        <f>ส.ค.!S90</f>
        <v>0</v>
      </c>
      <c r="M90" s="24">
        <f>ก.ย.!S90</f>
        <v>0</v>
      </c>
      <c r="N90" s="95">
        <f t="shared" si="0"/>
        <v>0</v>
      </c>
    </row>
    <row r="91" spans="1:14" hidden="1">
      <c r="A91" s="31"/>
      <c r="B91" s="95">
        <f>ต.ค.!S91</f>
        <v>0</v>
      </c>
      <c r="C91" s="95">
        <f>พ.ย.!S91</f>
        <v>0</v>
      </c>
      <c r="D91" s="95">
        <f>ธ.ค.!S91</f>
        <v>0</v>
      </c>
      <c r="E91" s="95">
        <f>ม.ค.!S91</f>
        <v>0</v>
      </c>
      <c r="F91" s="95">
        <f>ก.พ.!S91</f>
        <v>0</v>
      </c>
      <c r="G91" s="95">
        <f>มี.ค.!S91</f>
        <v>0</v>
      </c>
      <c r="H91" s="95">
        <f>เม.ย.!S91</f>
        <v>0</v>
      </c>
      <c r="I91" s="95">
        <f>พ.ค.!S91</f>
        <v>0</v>
      </c>
      <c r="J91" s="95">
        <f>มิ.ย.!S91</f>
        <v>0</v>
      </c>
      <c r="K91" s="95">
        <f>ก.ค.!S91</f>
        <v>0</v>
      </c>
      <c r="L91" s="95">
        <f>ส.ค.!S91</f>
        <v>0</v>
      </c>
      <c r="M91" s="24">
        <f>ก.ย.!S91</f>
        <v>0</v>
      </c>
      <c r="N91" s="95">
        <f t="shared" si="0"/>
        <v>0</v>
      </c>
    </row>
    <row r="92" spans="1:14" hidden="1">
      <c r="A92" s="31"/>
      <c r="B92" s="95">
        <f>ต.ค.!S92</f>
        <v>0</v>
      </c>
      <c r="C92" s="95">
        <f>พ.ย.!S92</f>
        <v>0</v>
      </c>
      <c r="D92" s="95">
        <f>ธ.ค.!S92</f>
        <v>0</v>
      </c>
      <c r="E92" s="95">
        <f>ม.ค.!S92</f>
        <v>0</v>
      </c>
      <c r="F92" s="95">
        <f>ก.พ.!S92</f>
        <v>0</v>
      </c>
      <c r="G92" s="95">
        <f>มี.ค.!S92</f>
        <v>0</v>
      </c>
      <c r="H92" s="95">
        <f>เม.ย.!S92</f>
        <v>0</v>
      </c>
      <c r="I92" s="95">
        <f>พ.ค.!S92</f>
        <v>0</v>
      </c>
      <c r="J92" s="95">
        <f>มิ.ย.!S92</f>
        <v>0</v>
      </c>
      <c r="K92" s="95">
        <f>ก.ค.!S92</f>
        <v>0</v>
      </c>
      <c r="L92" s="95">
        <f>ส.ค.!S92</f>
        <v>0</v>
      </c>
      <c r="M92" s="24">
        <f>ก.ย.!S92</f>
        <v>0</v>
      </c>
      <c r="N92" s="95">
        <f t="shared" si="0"/>
        <v>0</v>
      </c>
    </row>
    <row r="93" spans="1:14" hidden="1">
      <c r="A93" s="31"/>
      <c r="B93" s="95">
        <f>ต.ค.!S93</f>
        <v>0</v>
      </c>
      <c r="C93" s="95">
        <f>พ.ย.!S93</f>
        <v>0</v>
      </c>
      <c r="D93" s="95">
        <f>ธ.ค.!S93</f>
        <v>0</v>
      </c>
      <c r="E93" s="95">
        <f>ม.ค.!S93</f>
        <v>0</v>
      </c>
      <c r="F93" s="95">
        <f>ก.พ.!S93</f>
        <v>0</v>
      </c>
      <c r="G93" s="95">
        <f>มี.ค.!S93</f>
        <v>0</v>
      </c>
      <c r="H93" s="95">
        <f>เม.ย.!S93</f>
        <v>0</v>
      </c>
      <c r="I93" s="95">
        <f>พ.ค.!S93</f>
        <v>0</v>
      </c>
      <c r="J93" s="95">
        <f>มิ.ย.!S93</f>
        <v>0</v>
      </c>
      <c r="K93" s="95">
        <f>ก.ค.!S93</f>
        <v>0</v>
      </c>
      <c r="L93" s="95">
        <f>ส.ค.!S93</f>
        <v>0</v>
      </c>
      <c r="M93" s="24">
        <f>ก.ย.!S93</f>
        <v>0</v>
      </c>
      <c r="N93" s="95">
        <f t="shared" si="0"/>
        <v>0</v>
      </c>
    </row>
    <row r="94" spans="1:14" hidden="1">
      <c r="A94" s="31"/>
      <c r="B94" s="95">
        <f>ต.ค.!S94</f>
        <v>0</v>
      </c>
      <c r="C94" s="95">
        <f>พ.ย.!S94</f>
        <v>0</v>
      </c>
      <c r="D94" s="95">
        <f>ธ.ค.!S94</f>
        <v>0</v>
      </c>
      <c r="E94" s="95">
        <f>ม.ค.!S94</f>
        <v>0</v>
      </c>
      <c r="F94" s="95">
        <f>ก.พ.!S94</f>
        <v>0</v>
      </c>
      <c r="G94" s="95">
        <f>มี.ค.!S94</f>
        <v>0</v>
      </c>
      <c r="H94" s="95">
        <f>เม.ย.!S94</f>
        <v>0</v>
      </c>
      <c r="I94" s="95">
        <f>พ.ค.!S94</f>
        <v>0</v>
      </c>
      <c r="J94" s="95">
        <f>มิ.ย.!S94</f>
        <v>0</v>
      </c>
      <c r="K94" s="95">
        <f>ก.ค.!S94</f>
        <v>0</v>
      </c>
      <c r="L94" s="95">
        <f>ส.ค.!S94</f>
        <v>0</v>
      </c>
      <c r="M94" s="24">
        <f>ก.ย.!S94</f>
        <v>0</v>
      </c>
      <c r="N94" s="95">
        <f t="shared" si="0"/>
        <v>0</v>
      </c>
    </row>
    <row r="95" spans="1:14" hidden="1">
      <c r="A95" s="31"/>
      <c r="B95" s="95">
        <f>ต.ค.!S95</f>
        <v>0</v>
      </c>
      <c r="C95" s="95">
        <f>พ.ย.!S95</f>
        <v>0</v>
      </c>
      <c r="D95" s="95">
        <f>ธ.ค.!S95</f>
        <v>0</v>
      </c>
      <c r="E95" s="95">
        <f>ม.ค.!S95</f>
        <v>0</v>
      </c>
      <c r="F95" s="95">
        <f>ก.พ.!S95</f>
        <v>0</v>
      </c>
      <c r="G95" s="95">
        <f>มี.ค.!S95</f>
        <v>0</v>
      </c>
      <c r="H95" s="95">
        <f>เม.ย.!S95</f>
        <v>0</v>
      </c>
      <c r="I95" s="95">
        <f>พ.ค.!S95</f>
        <v>0</v>
      </c>
      <c r="J95" s="95">
        <f>มิ.ย.!S95</f>
        <v>0</v>
      </c>
      <c r="K95" s="95">
        <f>ก.ค.!S95</f>
        <v>0</v>
      </c>
      <c r="L95" s="95">
        <f>ส.ค.!S95</f>
        <v>0</v>
      </c>
      <c r="M95" s="24">
        <f>ก.ย.!S95</f>
        <v>0</v>
      </c>
      <c r="N95" s="95">
        <f t="shared" si="0"/>
        <v>0</v>
      </c>
    </row>
    <row r="96" spans="1:14">
      <c r="A96" s="23" t="s">
        <v>389</v>
      </c>
      <c r="B96" s="95">
        <f>ต.ค.!S96</f>
        <v>0</v>
      </c>
      <c r="C96" s="95">
        <f>พ.ย.!S96</f>
        <v>0</v>
      </c>
      <c r="D96" s="95">
        <f>ธ.ค.!S96</f>
        <v>0</v>
      </c>
      <c r="E96" s="95">
        <f>ม.ค.!S96</f>
        <v>0</v>
      </c>
      <c r="F96" s="95">
        <f>ก.พ.!S96</f>
        <v>0</v>
      </c>
      <c r="G96" s="95">
        <f>มี.ค.!S96</f>
        <v>0</v>
      </c>
      <c r="H96" s="95">
        <f>เม.ย.!S96</f>
        <v>0</v>
      </c>
      <c r="I96" s="95">
        <f>พ.ค.!S96</f>
        <v>0</v>
      </c>
      <c r="J96" s="95">
        <f>มิ.ย.!S96</f>
        <v>0</v>
      </c>
      <c r="K96" s="95">
        <f>ก.ค.!S96</f>
        <v>0</v>
      </c>
      <c r="L96" s="95">
        <f>ส.ค.!S96</f>
        <v>0</v>
      </c>
      <c r="M96" s="24">
        <f>ก.ย.!S96</f>
        <v>0</v>
      </c>
      <c r="N96" s="95">
        <f t="shared" si="0"/>
        <v>0</v>
      </c>
    </row>
    <row r="97" spans="1:14">
      <c r="A97" s="24" t="s">
        <v>137</v>
      </c>
      <c r="B97" s="95">
        <f>ต.ค.!S97</f>
        <v>0</v>
      </c>
      <c r="C97" s="95">
        <f>พ.ย.!S97</f>
        <v>0</v>
      </c>
      <c r="D97" s="95">
        <f>ธ.ค.!S97</f>
        <v>0</v>
      </c>
      <c r="E97" s="95">
        <f>ม.ค.!S97</f>
        <v>0</v>
      </c>
      <c r="F97" s="95">
        <f>ก.พ.!S97</f>
        <v>0</v>
      </c>
      <c r="G97" s="95">
        <f>มี.ค.!S97</f>
        <v>0</v>
      </c>
      <c r="H97" s="95">
        <f>เม.ย.!S97</f>
        <v>0</v>
      </c>
      <c r="I97" s="95">
        <f>พ.ค.!S97</f>
        <v>0</v>
      </c>
      <c r="J97" s="95">
        <f>มิ.ย.!S97</f>
        <v>0</v>
      </c>
      <c r="K97" s="95">
        <f>ก.ค.!S97</f>
        <v>0</v>
      </c>
      <c r="L97" s="95">
        <f>ส.ค.!S97</f>
        <v>0</v>
      </c>
      <c r="M97" s="24">
        <f>ก.ย.!S97</f>
        <v>0</v>
      </c>
      <c r="N97" s="95">
        <f t="shared" si="0"/>
        <v>0</v>
      </c>
    </row>
    <row r="98" spans="1:14">
      <c r="A98" s="31" t="s">
        <v>136</v>
      </c>
      <c r="B98" s="95">
        <f>ต.ค.!S98</f>
        <v>0</v>
      </c>
      <c r="C98" s="95">
        <f>พ.ย.!S98</f>
        <v>0</v>
      </c>
      <c r="D98" s="95">
        <f>ธ.ค.!S98</f>
        <v>0</v>
      </c>
      <c r="E98" s="95">
        <f>ม.ค.!S98</f>
        <v>0</v>
      </c>
      <c r="F98" s="95">
        <f>ก.พ.!S98</f>
        <v>0</v>
      </c>
      <c r="G98" s="95">
        <f>มี.ค.!S98</f>
        <v>0</v>
      </c>
      <c r="H98" s="95">
        <f>เม.ย.!S98</f>
        <v>0</v>
      </c>
      <c r="I98" s="95">
        <f>พ.ค.!S98</f>
        <v>0</v>
      </c>
      <c r="J98" s="95">
        <f>มิ.ย.!S98</f>
        <v>0</v>
      </c>
      <c r="K98" s="95">
        <f>ก.ค.!S98</f>
        <v>0</v>
      </c>
      <c r="L98" s="95">
        <f>ส.ค.!S98</f>
        <v>0</v>
      </c>
      <c r="M98" s="24">
        <f>ก.ย.!S98</f>
        <v>0</v>
      </c>
      <c r="N98" s="95">
        <f t="shared" si="0"/>
        <v>0</v>
      </c>
    </row>
    <row r="99" spans="1:14">
      <c r="A99" s="23" t="s">
        <v>390</v>
      </c>
      <c r="B99" s="95">
        <f>ต.ค.!S99</f>
        <v>0</v>
      </c>
      <c r="C99" s="95">
        <f>พ.ย.!S99</f>
        <v>0</v>
      </c>
      <c r="D99" s="95">
        <f>ธ.ค.!S99</f>
        <v>0</v>
      </c>
      <c r="E99" s="95">
        <f>ม.ค.!S99</f>
        <v>0</v>
      </c>
      <c r="F99" s="95">
        <f>ก.พ.!S99</f>
        <v>0</v>
      </c>
      <c r="G99" s="95">
        <f>มี.ค.!S99</f>
        <v>0</v>
      </c>
      <c r="H99" s="95">
        <f>เม.ย.!S99</f>
        <v>0</v>
      </c>
      <c r="I99" s="95">
        <f>พ.ค.!S99</f>
        <v>0</v>
      </c>
      <c r="J99" s="95">
        <f>มิ.ย.!S99</f>
        <v>0</v>
      </c>
      <c r="K99" s="95">
        <f>ก.ค.!S99</f>
        <v>0</v>
      </c>
      <c r="L99" s="95">
        <f>ส.ค.!S99</f>
        <v>0</v>
      </c>
      <c r="M99" s="24">
        <f>ก.ย.!S99</f>
        <v>0</v>
      </c>
      <c r="N99" s="95">
        <f t="shared" si="0"/>
        <v>0</v>
      </c>
    </row>
    <row r="100" spans="1:14" hidden="1">
      <c r="A100" s="24" t="s">
        <v>442</v>
      </c>
      <c r="B100" s="95">
        <f>ต.ค.!S100</f>
        <v>0</v>
      </c>
      <c r="C100" s="95">
        <f>พ.ย.!S100</f>
        <v>0</v>
      </c>
      <c r="D100" s="95">
        <f>ธ.ค.!S100</f>
        <v>0</v>
      </c>
      <c r="E100" s="95">
        <f>ม.ค.!S100</f>
        <v>0</v>
      </c>
      <c r="F100" s="95">
        <f>ก.พ.!S100</f>
        <v>0</v>
      </c>
      <c r="G100" s="95">
        <f>มี.ค.!S100</f>
        <v>0</v>
      </c>
      <c r="H100" s="95">
        <f>เม.ย.!S100</f>
        <v>0</v>
      </c>
      <c r="I100" s="95">
        <f>พ.ค.!S100</f>
        <v>0</v>
      </c>
      <c r="J100" s="95">
        <f>มิ.ย.!S100</f>
        <v>0</v>
      </c>
      <c r="K100" s="95">
        <f>ก.ค.!S100</f>
        <v>0</v>
      </c>
      <c r="L100" s="95">
        <f>ส.ค.!S100</f>
        <v>0</v>
      </c>
      <c r="M100" s="24">
        <f>ก.ย.!S100</f>
        <v>0</v>
      </c>
      <c r="N100" s="95">
        <f t="shared" si="0"/>
        <v>0</v>
      </c>
    </row>
    <row r="101" spans="1:14" hidden="1">
      <c r="A101" s="24" t="s">
        <v>422</v>
      </c>
      <c r="B101" s="95">
        <f>ต.ค.!S101</f>
        <v>0</v>
      </c>
      <c r="C101" s="95">
        <f>พ.ย.!S101</f>
        <v>0</v>
      </c>
      <c r="D101" s="95">
        <f>ธ.ค.!S101</f>
        <v>0</v>
      </c>
      <c r="E101" s="95">
        <f>ม.ค.!S101</f>
        <v>0</v>
      </c>
      <c r="F101" s="95">
        <f>ก.พ.!S101</f>
        <v>0</v>
      </c>
      <c r="G101" s="95">
        <f>มี.ค.!S101</f>
        <v>0</v>
      </c>
      <c r="H101" s="95">
        <f>เม.ย.!S101</f>
        <v>0</v>
      </c>
      <c r="I101" s="95">
        <f>พ.ค.!S101</f>
        <v>0</v>
      </c>
      <c r="J101" s="95">
        <f>มิ.ย.!S101</f>
        <v>0</v>
      </c>
      <c r="K101" s="95">
        <f>ก.ค.!S101</f>
        <v>0</v>
      </c>
      <c r="L101" s="95">
        <f>ส.ค.!S101</f>
        <v>0</v>
      </c>
      <c r="M101" s="24">
        <f>ก.ย.!S101</f>
        <v>0</v>
      </c>
      <c r="N101" s="95">
        <f t="shared" si="0"/>
        <v>0</v>
      </c>
    </row>
    <row r="102" spans="1:14">
      <c r="A102" s="24" t="s">
        <v>443</v>
      </c>
      <c r="B102" s="95">
        <f>ต.ค.!S102</f>
        <v>224.08</v>
      </c>
      <c r="C102" s="95">
        <f>พ.ย.!S102</f>
        <v>0</v>
      </c>
      <c r="D102" s="95">
        <f>ธ.ค.!S102</f>
        <v>0</v>
      </c>
      <c r="E102" s="95">
        <f>ม.ค.!S102</f>
        <v>0</v>
      </c>
      <c r="F102" s="95">
        <f>ก.พ.!S102</f>
        <v>0</v>
      </c>
      <c r="G102" s="95">
        <f>มี.ค.!S102</f>
        <v>0</v>
      </c>
      <c r="H102" s="95">
        <f>เม.ย.!S102</f>
        <v>0</v>
      </c>
      <c r="I102" s="95">
        <f>พ.ค.!S102</f>
        <v>0</v>
      </c>
      <c r="J102" s="95">
        <f>มิ.ย.!S102</f>
        <v>0</v>
      </c>
      <c r="K102" s="95">
        <f>ก.ค.!S102</f>
        <v>0</v>
      </c>
      <c r="L102" s="95">
        <f>ส.ค.!S102</f>
        <v>0</v>
      </c>
      <c r="M102" s="24">
        <f>ก.ย.!S102</f>
        <v>0</v>
      </c>
      <c r="N102" s="95">
        <f t="shared" si="0"/>
        <v>224.08</v>
      </c>
    </row>
    <row r="103" spans="1:14" hidden="1">
      <c r="A103" s="24" t="s">
        <v>444</v>
      </c>
      <c r="B103" s="95">
        <f>ต.ค.!S103</f>
        <v>0</v>
      </c>
      <c r="C103" s="95">
        <f>พ.ย.!S103</f>
        <v>0</v>
      </c>
      <c r="D103" s="95">
        <f>ธ.ค.!S103</f>
        <v>0</v>
      </c>
      <c r="E103" s="95">
        <f>ม.ค.!S103</f>
        <v>0</v>
      </c>
      <c r="F103" s="95">
        <f>ก.พ.!S103</f>
        <v>0</v>
      </c>
      <c r="G103" s="95">
        <f>มี.ค.!S103</f>
        <v>0</v>
      </c>
      <c r="H103" s="95">
        <f>เม.ย.!S103</f>
        <v>0</v>
      </c>
      <c r="I103" s="95">
        <f>พ.ค.!S103</f>
        <v>0</v>
      </c>
      <c r="J103" s="95">
        <f>มิ.ย.!S103</f>
        <v>0</v>
      </c>
      <c r="K103" s="95">
        <f>ก.ค.!S103</f>
        <v>0</v>
      </c>
      <c r="L103" s="95">
        <f>ส.ค.!S103</f>
        <v>0</v>
      </c>
      <c r="M103" s="24">
        <f>ก.ย.!S103</f>
        <v>0</v>
      </c>
      <c r="N103" s="95">
        <f t="shared" si="0"/>
        <v>0</v>
      </c>
    </row>
    <row r="104" spans="1:14">
      <c r="A104" s="24" t="s">
        <v>445</v>
      </c>
      <c r="B104" s="95">
        <f>ต.ค.!S104</f>
        <v>3855.96</v>
      </c>
      <c r="C104" s="95">
        <f>พ.ย.!S104</f>
        <v>0</v>
      </c>
      <c r="D104" s="95">
        <f>ธ.ค.!S104</f>
        <v>0</v>
      </c>
      <c r="E104" s="95">
        <f>ม.ค.!S104</f>
        <v>0</v>
      </c>
      <c r="F104" s="95">
        <f>ก.พ.!S104</f>
        <v>0</v>
      </c>
      <c r="G104" s="95">
        <f>มี.ค.!S104</f>
        <v>0</v>
      </c>
      <c r="H104" s="95">
        <f>เม.ย.!S104</f>
        <v>0</v>
      </c>
      <c r="I104" s="95">
        <f>พ.ค.!S104</f>
        <v>0</v>
      </c>
      <c r="J104" s="95">
        <f>มิ.ย.!S104</f>
        <v>0</v>
      </c>
      <c r="K104" s="95">
        <f>ก.ค.!S104</f>
        <v>0</v>
      </c>
      <c r="L104" s="95">
        <f>ส.ค.!S104</f>
        <v>0</v>
      </c>
      <c r="M104" s="24">
        <f>ก.ย.!S104</f>
        <v>0</v>
      </c>
      <c r="N104" s="95">
        <f>SUM(B104:M104)</f>
        <v>3855.96</v>
      </c>
    </row>
    <row r="105" spans="1:14" hidden="1">
      <c r="A105" s="24" t="s">
        <v>446</v>
      </c>
      <c r="B105" s="95">
        <f>ต.ค.!S105</f>
        <v>0</v>
      </c>
      <c r="C105" s="95">
        <f>พ.ย.!S105</f>
        <v>0</v>
      </c>
      <c r="D105" s="95">
        <f>ธ.ค.!S105</f>
        <v>0</v>
      </c>
      <c r="E105" s="95">
        <f>ม.ค.!S105</f>
        <v>0</v>
      </c>
      <c r="F105" s="95">
        <f>ก.พ.!S105</f>
        <v>0</v>
      </c>
      <c r="G105" s="95">
        <f>มี.ค.!S105</f>
        <v>0</v>
      </c>
      <c r="H105" s="95">
        <f>เม.ย.!S105</f>
        <v>0</v>
      </c>
      <c r="I105" s="95">
        <f>พ.ค.!S105</f>
        <v>0</v>
      </c>
      <c r="J105" s="95">
        <f>มิ.ย.!S105</f>
        <v>0</v>
      </c>
      <c r="K105" s="95">
        <f>ก.ค.!S105</f>
        <v>0</v>
      </c>
      <c r="L105" s="95">
        <f>ส.ค.!S105</f>
        <v>0</v>
      </c>
      <c r="M105" s="24">
        <f>ก.ย.!S105</f>
        <v>0</v>
      </c>
      <c r="N105" s="95">
        <f>SUM(B105:M105)</f>
        <v>0</v>
      </c>
    </row>
    <row r="106" spans="1:14">
      <c r="A106" s="24" t="s">
        <v>447</v>
      </c>
      <c r="B106" s="95">
        <f>ต.ค.!S106</f>
        <v>0</v>
      </c>
      <c r="C106" s="95">
        <f>พ.ย.!S106</f>
        <v>0</v>
      </c>
      <c r="D106" s="95">
        <f>ธ.ค.!S106</f>
        <v>0</v>
      </c>
      <c r="E106" s="95">
        <f>ม.ค.!S106</f>
        <v>0</v>
      </c>
      <c r="F106" s="95">
        <f>ก.พ.!S106</f>
        <v>0</v>
      </c>
      <c r="G106" s="95">
        <f>มี.ค.!S106</f>
        <v>0</v>
      </c>
      <c r="H106" s="95">
        <f>เม.ย.!S106</f>
        <v>0</v>
      </c>
      <c r="I106" s="95">
        <f>พ.ค.!S106</f>
        <v>0</v>
      </c>
      <c r="J106" s="95">
        <f>มิ.ย.!S106</f>
        <v>0</v>
      </c>
      <c r="K106" s="95">
        <f>ก.ค.!S106</f>
        <v>0</v>
      </c>
      <c r="L106" s="95">
        <f>ส.ค.!S106</f>
        <v>0</v>
      </c>
      <c r="M106" s="24">
        <f>ก.ย.!S106</f>
        <v>0</v>
      </c>
      <c r="N106" s="95">
        <f>SUM(B106:M106)</f>
        <v>0</v>
      </c>
    </row>
    <row r="107" spans="1:14">
      <c r="A107" s="24" t="s">
        <v>583</v>
      </c>
      <c r="B107" s="95">
        <f>ต.ค.!S107</f>
        <v>0</v>
      </c>
      <c r="C107" s="95">
        <f>พ.ย.!S107</f>
        <v>0</v>
      </c>
      <c r="D107" s="95">
        <f>ธ.ค.!S107</f>
        <v>0</v>
      </c>
      <c r="E107" s="95">
        <f>ม.ค.!S107</f>
        <v>0</v>
      </c>
      <c r="F107" s="95">
        <f>ก.พ.!S107</f>
        <v>0</v>
      </c>
      <c r="G107" s="95">
        <f>มี.ค.!S107</f>
        <v>0</v>
      </c>
      <c r="H107" s="95">
        <f>เม.ย.!S107</f>
        <v>0</v>
      </c>
      <c r="I107" s="95">
        <f>พ.ค.!S107</f>
        <v>0</v>
      </c>
      <c r="J107" s="95">
        <f>มิ.ย.!S107</f>
        <v>0</v>
      </c>
      <c r="K107" s="95">
        <f>ก.ค.!S107</f>
        <v>0</v>
      </c>
      <c r="L107" s="95">
        <f>ส.ค.!S107</f>
        <v>0</v>
      </c>
      <c r="M107" s="24">
        <f>ก.ย.!S107</f>
        <v>0</v>
      </c>
      <c r="N107" s="95">
        <f>SUM(B107:M107)</f>
        <v>0</v>
      </c>
    </row>
    <row r="108" spans="1:14" ht="24" thickBot="1">
      <c r="A108" s="56" t="s">
        <v>448</v>
      </c>
      <c r="B108" s="96">
        <f>ต.ค.!S108</f>
        <v>0</v>
      </c>
      <c r="C108" s="96">
        <f>พ.ย.!S108</f>
        <v>0</v>
      </c>
      <c r="D108" s="96">
        <f>ธ.ค.!S108</f>
        <v>0</v>
      </c>
      <c r="E108" s="96">
        <f>ม.ค.!S108</f>
        <v>0</v>
      </c>
      <c r="F108" s="96">
        <f>ก.พ.!S108</f>
        <v>0</v>
      </c>
      <c r="G108" s="96">
        <f>มี.ค.!S108</f>
        <v>0</v>
      </c>
      <c r="H108" s="96">
        <f>เม.ย.!S108</f>
        <v>0</v>
      </c>
      <c r="I108" s="96">
        <f>พ.ค.!S108</f>
        <v>0</v>
      </c>
      <c r="J108" s="96">
        <f>มิ.ย.!S108</f>
        <v>0</v>
      </c>
      <c r="K108" s="96">
        <f>ก.ค.!S108</f>
        <v>0</v>
      </c>
      <c r="L108" s="96">
        <f>ส.ค.!S108</f>
        <v>0</v>
      </c>
      <c r="M108" s="56"/>
      <c r="N108" s="96">
        <f>SUM(B108:M108)</f>
        <v>0</v>
      </c>
    </row>
    <row r="109" spans="1:14" ht="24" thickBot="1">
      <c r="A109" s="51" t="s">
        <v>449</v>
      </c>
      <c r="B109" s="100">
        <f>ต.ค.!S109</f>
        <v>21130.04</v>
      </c>
      <c r="C109" s="97">
        <f t="shared" ref="C109:M109" si="2">SUM(C67:C108)</f>
        <v>0</v>
      </c>
      <c r="D109" s="97">
        <f t="shared" si="2"/>
        <v>0</v>
      </c>
      <c r="E109" s="97">
        <f t="shared" si="2"/>
        <v>0</v>
      </c>
      <c r="F109" s="97">
        <f t="shared" si="2"/>
        <v>0</v>
      </c>
      <c r="G109" s="97">
        <f t="shared" si="2"/>
        <v>0</v>
      </c>
      <c r="H109" s="97">
        <f t="shared" si="2"/>
        <v>0</v>
      </c>
      <c r="I109" s="97">
        <f t="shared" si="2"/>
        <v>0</v>
      </c>
      <c r="J109" s="97">
        <f t="shared" si="2"/>
        <v>0</v>
      </c>
      <c r="K109" s="97">
        <f t="shared" si="2"/>
        <v>0</v>
      </c>
      <c r="L109" s="97">
        <f t="shared" si="2"/>
        <v>0</v>
      </c>
      <c r="M109" s="97">
        <f t="shared" si="2"/>
        <v>0</v>
      </c>
      <c r="N109" s="98">
        <f>SUM(N68:N108)</f>
        <v>21130.04</v>
      </c>
    </row>
    <row r="110" spans="1:14">
      <c r="A110" s="62" t="s">
        <v>450</v>
      </c>
      <c r="B110" s="99">
        <f>ต.ค.!S110</f>
        <v>6186548.96</v>
      </c>
      <c r="C110" s="99">
        <f t="shared" ref="C110:M110" si="3">C66-C109</f>
        <v>0</v>
      </c>
      <c r="D110" s="99">
        <f t="shared" si="3"/>
        <v>0</v>
      </c>
      <c r="E110" s="99">
        <f t="shared" si="3"/>
        <v>0</v>
      </c>
      <c r="F110" s="99">
        <f t="shared" si="3"/>
        <v>0</v>
      </c>
      <c r="G110" s="99">
        <f t="shared" si="3"/>
        <v>0</v>
      </c>
      <c r="H110" s="99">
        <f t="shared" si="3"/>
        <v>0</v>
      </c>
      <c r="I110" s="99">
        <f t="shared" si="3"/>
        <v>0</v>
      </c>
      <c r="J110" s="99">
        <f t="shared" si="3"/>
        <v>0</v>
      </c>
      <c r="K110" s="99">
        <f t="shared" si="3"/>
        <v>0</v>
      </c>
      <c r="L110" s="99">
        <f t="shared" si="3"/>
        <v>0</v>
      </c>
      <c r="M110" s="30">
        <f t="shared" si="3"/>
        <v>0</v>
      </c>
      <c r="N110" s="99">
        <f>N66-N109</f>
        <v>6186548.96</v>
      </c>
    </row>
    <row r="111" spans="1:14" ht="24" thickBot="1">
      <c r="A111" s="63" t="s">
        <v>451</v>
      </c>
      <c r="B111" s="96">
        <f>ต.ค.!S111</f>
        <v>1.04</v>
      </c>
      <c r="C111" s="96">
        <f>B112</f>
        <v>6186550</v>
      </c>
      <c r="D111" s="96">
        <f>C112</f>
        <v>6186550</v>
      </c>
      <c r="E111" s="96">
        <f>D112</f>
        <v>6186550</v>
      </c>
      <c r="F111" s="96">
        <f t="shared" ref="F111:M111" si="4">E112</f>
        <v>6186550</v>
      </c>
      <c r="G111" s="96">
        <f t="shared" si="4"/>
        <v>6186550</v>
      </c>
      <c r="H111" s="96">
        <f t="shared" si="4"/>
        <v>6186550</v>
      </c>
      <c r="I111" s="96">
        <f t="shared" si="4"/>
        <v>6186550</v>
      </c>
      <c r="J111" s="96">
        <f t="shared" si="4"/>
        <v>6186550</v>
      </c>
      <c r="K111" s="96">
        <f t="shared" si="4"/>
        <v>6186550</v>
      </c>
      <c r="L111" s="96">
        <f t="shared" si="4"/>
        <v>6186550</v>
      </c>
      <c r="M111" s="96">
        <f t="shared" si="4"/>
        <v>6186550</v>
      </c>
      <c r="N111" s="96">
        <f>B111</f>
        <v>1.04</v>
      </c>
    </row>
    <row r="112" spans="1:14" ht="24" thickBot="1">
      <c r="A112" s="64" t="s">
        <v>460</v>
      </c>
      <c r="B112" s="101">
        <f>ต.ค.!S112</f>
        <v>6186550</v>
      </c>
      <c r="C112" s="102">
        <f>C111+C110</f>
        <v>6186550</v>
      </c>
      <c r="D112" s="102">
        <f>D111+D110</f>
        <v>6186550</v>
      </c>
      <c r="E112" s="102">
        <f>E111+E110</f>
        <v>6186550</v>
      </c>
      <c r="F112" s="102">
        <f t="shared" ref="F112:N112" si="5">F111+F110</f>
        <v>6186550</v>
      </c>
      <c r="G112" s="102">
        <f t="shared" si="5"/>
        <v>6186550</v>
      </c>
      <c r="H112" s="102">
        <f t="shared" si="5"/>
        <v>6186550</v>
      </c>
      <c r="I112" s="102">
        <f t="shared" si="5"/>
        <v>6186550</v>
      </c>
      <c r="J112" s="102">
        <f t="shared" si="5"/>
        <v>6186550</v>
      </c>
      <c r="K112" s="102">
        <f t="shared" si="5"/>
        <v>6186550</v>
      </c>
      <c r="L112" s="102">
        <f t="shared" si="5"/>
        <v>6186550</v>
      </c>
      <c r="M112" s="102">
        <f t="shared" si="5"/>
        <v>6186550</v>
      </c>
      <c r="N112" s="102">
        <f t="shared" si="5"/>
        <v>6186550</v>
      </c>
    </row>
    <row r="113" spans="1:14" ht="24" thickTop="1">
      <c r="A113" s="36" t="s">
        <v>694</v>
      </c>
      <c r="B113" s="90">
        <f>ต.ค.!S113</f>
        <v>0</v>
      </c>
      <c r="M113" s="20"/>
    </row>
    <row r="114" spans="1:14" s="89" customFormat="1">
      <c r="A114" s="103" t="s">
        <v>461</v>
      </c>
      <c r="B114" s="89">
        <f>ต.ค.!S114</f>
        <v>0</v>
      </c>
      <c r="C114" s="89">
        <f>พ.ย.!S114</f>
        <v>0</v>
      </c>
      <c r="D114" s="89">
        <f>ธ.ค.!S114</f>
        <v>0</v>
      </c>
      <c r="E114" s="89">
        <f>ม.ค.!S114</f>
        <v>0</v>
      </c>
      <c r="F114" s="89">
        <f>ก.พ.!S114</f>
        <v>0</v>
      </c>
      <c r="G114" s="89">
        <f>มี.ค.!S114</f>
        <v>0</v>
      </c>
      <c r="H114" s="89">
        <f>เม.ย.!S114</f>
        <v>0</v>
      </c>
      <c r="I114" s="89">
        <f>พ.ค.!S114</f>
        <v>0</v>
      </c>
      <c r="J114" s="89">
        <f>มิ.ย.!S114</f>
        <v>0</v>
      </c>
      <c r="K114" s="89">
        <f>ก.ค.!S114</f>
        <v>0</v>
      </c>
      <c r="L114" s="89">
        <f>ส.ค.!S114</f>
        <v>0</v>
      </c>
      <c r="M114" s="36">
        <f>ก.ย.!S114</f>
        <v>0</v>
      </c>
    </row>
    <row r="115" spans="1:14" s="89" customFormat="1">
      <c r="A115" s="37" t="s">
        <v>713</v>
      </c>
      <c r="B115" s="89">
        <f>ต.ค.!S115</f>
        <v>0</v>
      </c>
      <c r="C115" s="89">
        <f>พ.ย.!S115</f>
        <v>0</v>
      </c>
      <c r="D115" s="89">
        <f>ธ.ค.!S115</f>
        <v>0</v>
      </c>
      <c r="E115" s="89">
        <f>ม.ค.!S115</f>
        <v>0</v>
      </c>
      <c r="F115" s="89">
        <f>ก.พ.!S115</f>
        <v>0</v>
      </c>
      <c r="G115" s="89">
        <f>มี.ค.!S115</f>
        <v>0</v>
      </c>
      <c r="H115" s="89">
        <f>เม.ย.!S115</f>
        <v>0</v>
      </c>
      <c r="I115" s="89">
        <f>พ.ค.!S115</f>
        <v>0</v>
      </c>
      <c r="J115" s="89">
        <f>มิ.ย.!S115</f>
        <v>0</v>
      </c>
      <c r="K115" s="89">
        <f>ก.ค.!S115</f>
        <v>0</v>
      </c>
      <c r="L115" s="89">
        <f>ส.ค.!S115</f>
        <v>0</v>
      </c>
      <c r="M115" s="36">
        <f>ก.ย.!S115</f>
        <v>0</v>
      </c>
    </row>
    <row r="116" spans="1:14" s="89" customFormat="1">
      <c r="A116" s="103" t="s">
        <v>462</v>
      </c>
      <c r="B116" s="89">
        <f>ต.ค.!S116</f>
        <v>0</v>
      </c>
      <c r="C116" s="89">
        <f>พ.ย.!S116</f>
        <v>0</v>
      </c>
      <c r="D116" s="89">
        <f>ธ.ค.!S116</f>
        <v>0</v>
      </c>
      <c r="E116" s="89">
        <f>ม.ค.!S116</f>
        <v>0</v>
      </c>
      <c r="F116" s="89">
        <f>ก.พ.!S116</f>
        <v>0</v>
      </c>
      <c r="G116" s="89">
        <f>มี.ค.!S116</f>
        <v>0</v>
      </c>
      <c r="H116" s="89">
        <f>เม.ย.!S116</f>
        <v>0</v>
      </c>
      <c r="I116" s="89">
        <f>พ.ค.!S116</f>
        <v>0</v>
      </c>
      <c r="J116" s="89">
        <f>มิ.ย.!S116</f>
        <v>0</v>
      </c>
      <c r="K116" s="89">
        <f>ก.ค.!S116</f>
        <v>0</v>
      </c>
      <c r="L116" s="89">
        <f>ส.ค.!S116</f>
        <v>0</v>
      </c>
      <c r="M116" s="36">
        <f>ก.ย.!S116</f>
        <v>7760</v>
      </c>
    </row>
    <row r="117" spans="1:14" s="89" customFormat="1">
      <c r="A117" s="103" t="s">
        <v>463</v>
      </c>
      <c r="B117" s="89">
        <f>ต.ค.!S117</f>
        <v>6186550</v>
      </c>
      <c r="C117" s="89">
        <f>พ.ย.!S117</f>
        <v>5479900</v>
      </c>
      <c r="D117" s="89">
        <f>ธ.ค.!S117</f>
        <v>5462450</v>
      </c>
      <c r="E117" s="89">
        <f>ม.ค.!S117</f>
        <v>5444500</v>
      </c>
      <c r="F117" s="89">
        <f>ก.พ.!S117</f>
        <v>5445797</v>
      </c>
      <c r="G117" s="89">
        <f>มี.ค.!S117</f>
        <v>5430047</v>
      </c>
      <c r="H117" s="89">
        <f>เม.ย.!S117</f>
        <v>5403450</v>
      </c>
      <c r="I117" s="89">
        <f>พ.ค.!S117</f>
        <v>5387700</v>
      </c>
      <c r="J117" s="89">
        <f>มิ.ย.!S117</f>
        <v>3171950</v>
      </c>
      <c r="K117" s="89">
        <f>ก.ค.!S117</f>
        <v>45800</v>
      </c>
      <c r="L117" s="89">
        <f>ส.ค.!S117</f>
        <v>25380</v>
      </c>
      <c r="M117" s="36">
        <f>ก.ย.!S117</f>
        <v>0</v>
      </c>
    </row>
    <row r="118" spans="1:14" s="89" customFormat="1">
      <c r="A118" s="103" t="s">
        <v>464</v>
      </c>
      <c r="B118" s="89">
        <f>ต.ค.!S118</f>
        <v>6186550</v>
      </c>
      <c r="C118" s="89">
        <f>พ.ย.!S118</f>
        <v>5479900</v>
      </c>
      <c r="D118" s="89">
        <f>ธ.ค.!S118</f>
        <v>5462450</v>
      </c>
      <c r="E118" s="89">
        <f>ม.ค.!S118</f>
        <v>5444500</v>
      </c>
      <c r="F118" s="89">
        <f>ก.พ.!S118</f>
        <v>5445797</v>
      </c>
      <c r="G118" s="89">
        <f>มี.ค.!S118</f>
        <v>5430047</v>
      </c>
      <c r="H118" s="89">
        <f>เม.ย.!S118</f>
        <v>5403450</v>
      </c>
      <c r="I118" s="89">
        <f>พ.ค.!S118</f>
        <v>5387700</v>
      </c>
      <c r="J118" s="89">
        <f>มิ.ย.!S118</f>
        <v>3171950</v>
      </c>
      <c r="K118" s="89">
        <f>ก.ค.!S118</f>
        <v>45800</v>
      </c>
      <c r="L118" s="89">
        <f>ส.ค.!S118</f>
        <v>25380</v>
      </c>
      <c r="M118" s="36">
        <f>SUM(M114:M117)</f>
        <v>7760</v>
      </c>
    </row>
    <row r="119" spans="1:14" s="89" customFormat="1">
      <c r="A119" s="104"/>
      <c r="B119" s="89">
        <f>B112-B118</f>
        <v>0</v>
      </c>
      <c r="C119" s="89">
        <f t="shared" ref="C119:M119" si="6">C112-C118</f>
        <v>706650</v>
      </c>
      <c r="D119" s="89">
        <f t="shared" si="6"/>
        <v>724100</v>
      </c>
      <c r="E119" s="89">
        <f t="shared" si="6"/>
        <v>742050</v>
      </c>
      <c r="F119" s="89">
        <f t="shared" si="6"/>
        <v>740753</v>
      </c>
      <c r="G119" s="89">
        <f t="shared" si="6"/>
        <v>756503</v>
      </c>
      <c r="H119" s="89">
        <f t="shared" si="6"/>
        <v>783100</v>
      </c>
      <c r="I119" s="89">
        <f t="shared" si="6"/>
        <v>798850</v>
      </c>
      <c r="J119" s="89">
        <f t="shared" si="6"/>
        <v>3014600</v>
      </c>
      <c r="K119" s="89">
        <f t="shared" si="6"/>
        <v>6140750</v>
      </c>
      <c r="L119" s="89">
        <f t="shared" si="6"/>
        <v>6161170</v>
      </c>
      <c r="M119" s="89">
        <f t="shared" si="6"/>
        <v>6178790</v>
      </c>
    </row>
    <row r="120" spans="1:14" s="89" customFormat="1">
      <c r="A120" s="105" t="s">
        <v>293</v>
      </c>
      <c r="B120" s="36">
        <f t="shared" ref="B120:N120" si="7">B66-B62</f>
        <v>4079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4079</v>
      </c>
    </row>
    <row r="121" spans="1:14" s="89" customFormat="1">
      <c r="A121" s="105" t="s">
        <v>294</v>
      </c>
      <c r="B121" s="36">
        <f t="shared" ref="B121:N121" si="8">B109-B102-B104-B106-B107</f>
        <v>17050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17050</v>
      </c>
    </row>
    <row r="122" spans="1:14" s="89" customFormat="1"/>
    <row r="123" spans="1:14" s="89" customFormat="1">
      <c r="A123" s="103" t="str">
        <f>A62</f>
        <v xml:space="preserve">         เงินกองทุนรับโอนจากส่วนกลาง</v>
      </c>
      <c r="B123" s="103">
        <f>B62</f>
        <v>6203600</v>
      </c>
      <c r="C123" s="103">
        <f t="shared" ref="C123:N123" si="9">C62</f>
        <v>0</v>
      </c>
      <c r="D123" s="103">
        <f t="shared" si="9"/>
        <v>0</v>
      </c>
      <c r="E123" s="103">
        <f t="shared" si="9"/>
        <v>0</v>
      </c>
      <c r="F123" s="103">
        <f t="shared" si="9"/>
        <v>0</v>
      </c>
      <c r="G123" s="103">
        <f t="shared" si="9"/>
        <v>0</v>
      </c>
      <c r="H123" s="103">
        <f t="shared" si="9"/>
        <v>0</v>
      </c>
      <c r="I123" s="103">
        <f t="shared" si="9"/>
        <v>0</v>
      </c>
      <c r="J123" s="103">
        <f t="shared" si="9"/>
        <v>0</v>
      </c>
      <c r="K123" s="103">
        <f t="shared" si="9"/>
        <v>0</v>
      </c>
      <c r="L123" s="103">
        <f t="shared" si="9"/>
        <v>0</v>
      </c>
      <c r="M123" s="103">
        <f t="shared" si="9"/>
        <v>0</v>
      </c>
      <c r="N123" s="103">
        <f t="shared" si="9"/>
        <v>6203600</v>
      </c>
    </row>
    <row r="124" spans="1:14" s="89" customFormat="1">
      <c r="A124" s="103" t="str">
        <f>A102</f>
        <v xml:space="preserve">          รายได้นำส่งส่วนกลาง</v>
      </c>
      <c r="B124" s="103">
        <f>B102</f>
        <v>224.08</v>
      </c>
      <c r="C124" s="103">
        <f t="shared" ref="C124:N124" si="10">C102</f>
        <v>0</v>
      </c>
      <c r="D124" s="103">
        <f t="shared" si="10"/>
        <v>0</v>
      </c>
      <c r="E124" s="103">
        <f t="shared" si="10"/>
        <v>0</v>
      </c>
      <c r="F124" s="103">
        <f t="shared" si="10"/>
        <v>0</v>
      </c>
      <c r="G124" s="103">
        <f t="shared" si="10"/>
        <v>0</v>
      </c>
      <c r="H124" s="103">
        <f t="shared" si="10"/>
        <v>0</v>
      </c>
      <c r="I124" s="103">
        <f t="shared" si="10"/>
        <v>0</v>
      </c>
      <c r="J124" s="103">
        <f t="shared" si="10"/>
        <v>0</v>
      </c>
      <c r="K124" s="103">
        <f t="shared" si="10"/>
        <v>0</v>
      </c>
      <c r="L124" s="103">
        <f t="shared" si="10"/>
        <v>0</v>
      </c>
      <c r="M124" s="103">
        <f t="shared" si="10"/>
        <v>0</v>
      </c>
      <c r="N124" s="103">
        <f t="shared" si="10"/>
        <v>224.08</v>
      </c>
    </row>
    <row r="125" spans="1:14" s="89" customFormat="1">
      <c r="A125" s="103" t="str">
        <f>A104</f>
        <v xml:space="preserve">         โอนเงินกองทุนคืนส่วนกลาง</v>
      </c>
      <c r="B125" s="103">
        <f>B104</f>
        <v>3855.96</v>
      </c>
      <c r="C125" s="103">
        <f t="shared" ref="C125:N125" si="11">C104</f>
        <v>0</v>
      </c>
      <c r="D125" s="103">
        <f t="shared" si="11"/>
        <v>0</v>
      </c>
      <c r="E125" s="103">
        <f t="shared" si="11"/>
        <v>0</v>
      </c>
      <c r="F125" s="103">
        <f t="shared" si="11"/>
        <v>0</v>
      </c>
      <c r="G125" s="103">
        <f t="shared" si="11"/>
        <v>0</v>
      </c>
      <c r="H125" s="103">
        <f t="shared" si="11"/>
        <v>0</v>
      </c>
      <c r="I125" s="103">
        <f t="shared" si="11"/>
        <v>0</v>
      </c>
      <c r="J125" s="103">
        <f t="shared" si="11"/>
        <v>0</v>
      </c>
      <c r="K125" s="103">
        <f t="shared" si="11"/>
        <v>0</v>
      </c>
      <c r="L125" s="103">
        <f t="shared" si="11"/>
        <v>0</v>
      </c>
      <c r="M125" s="103">
        <f t="shared" si="11"/>
        <v>0</v>
      </c>
      <c r="N125" s="103">
        <f t="shared" si="11"/>
        <v>3855.96</v>
      </c>
    </row>
    <row r="126" spans="1:14" s="89" customFormat="1">
      <c r="A126" s="103" t="str">
        <f>A106</f>
        <v xml:space="preserve">          จ่ายคืนเงินคงเหลือให้ส่วนกลาง</v>
      </c>
      <c r="B126" s="103">
        <f>B106</f>
        <v>0</v>
      </c>
      <c r="C126" s="103">
        <f t="shared" ref="C126:N126" si="12">C106</f>
        <v>0</v>
      </c>
      <c r="D126" s="103">
        <f t="shared" si="12"/>
        <v>0</v>
      </c>
      <c r="E126" s="103">
        <f t="shared" si="12"/>
        <v>0</v>
      </c>
      <c r="F126" s="103">
        <f t="shared" si="12"/>
        <v>0</v>
      </c>
      <c r="G126" s="103">
        <f t="shared" si="12"/>
        <v>0</v>
      </c>
      <c r="H126" s="103">
        <f t="shared" si="12"/>
        <v>0</v>
      </c>
      <c r="I126" s="103">
        <f t="shared" si="12"/>
        <v>0</v>
      </c>
      <c r="J126" s="103">
        <f t="shared" si="12"/>
        <v>0</v>
      </c>
      <c r="K126" s="103">
        <f t="shared" si="12"/>
        <v>0</v>
      </c>
      <c r="L126" s="103">
        <f t="shared" si="12"/>
        <v>0</v>
      </c>
      <c r="M126" s="103">
        <f t="shared" si="12"/>
        <v>0</v>
      </c>
      <c r="N126" s="103">
        <f t="shared" si="12"/>
        <v>0</v>
      </c>
    </row>
    <row r="127" spans="1:14" s="89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89" customFormat="1">
      <c r="A128" s="20" t="s">
        <v>265</v>
      </c>
      <c r="B128" s="20">
        <f>B124+B125</f>
        <v>4080.04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4080.04</v>
      </c>
    </row>
    <row r="129" spans="1:1" s="89" customFormat="1"/>
    <row r="130" spans="1:1" s="89" customFormat="1"/>
    <row r="131" spans="1:1" s="89" customFormat="1"/>
    <row r="132" spans="1:1" s="89" customFormat="1"/>
    <row r="133" spans="1:1" s="89" customFormat="1">
      <c r="A133" s="106"/>
    </row>
    <row r="134" spans="1:1" s="89" customFormat="1">
      <c r="A134" s="107"/>
    </row>
    <row r="135" spans="1:1" s="89" customFormat="1">
      <c r="A135" s="108"/>
    </row>
    <row r="136" spans="1:1" s="89" customFormat="1"/>
    <row r="137" spans="1:1" s="89" customFormat="1"/>
    <row r="138" spans="1:1" s="89" customFormat="1"/>
    <row r="139" spans="1:1" s="89" customFormat="1"/>
    <row r="140" spans="1:1" s="89" customFormat="1"/>
    <row r="141" spans="1:1" s="89" customFormat="1"/>
    <row r="142" spans="1:1" s="89" customFormat="1"/>
    <row r="143" spans="1:1" s="89" customFormat="1"/>
    <row r="144" spans="1:1" s="89" customFormat="1"/>
    <row r="145" spans="1:1" s="89" customFormat="1"/>
    <row r="146" spans="1:1" s="89" customFormat="1"/>
    <row r="147" spans="1:1" s="89" customFormat="1"/>
    <row r="148" spans="1:1" s="89" customFormat="1"/>
    <row r="149" spans="1:1" s="89" customFormat="1"/>
    <row r="150" spans="1:1" s="89" customFormat="1"/>
    <row r="151" spans="1:1" s="89" customFormat="1"/>
    <row r="152" spans="1:1" s="89" customFormat="1"/>
    <row r="153" spans="1:1" s="89" customFormat="1">
      <c r="A153" s="108"/>
    </row>
    <row r="154" spans="1:1" s="89" customFormat="1"/>
    <row r="155" spans="1:1" s="89" customFormat="1">
      <c r="A155" s="108"/>
    </row>
    <row r="156" spans="1:1" s="89" customFormat="1"/>
    <row r="157" spans="1:1" s="89" customFormat="1"/>
    <row r="158" spans="1:1" s="89" customFormat="1"/>
    <row r="159" spans="1:1" s="89" customFormat="1"/>
    <row r="160" spans="1:1" s="89" customFormat="1"/>
    <row r="161" spans="1:1" s="89" customFormat="1"/>
    <row r="162" spans="1:1" s="89" customFormat="1">
      <c r="A162" s="108"/>
    </row>
    <row r="163" spans="1:1" s="89" customFormat="1">
      <c r="A163" s="107"/>
    </row>
    <row r="180" spans="1:1" s="89" customFormat="1"/>
    <row r="181" spans="1:1" s="89" customFormat="1"/>
    <row r="182" spans="1:1" s="89" customFormat="1"/>
    <row r="183" spans="1:1" s="89" customFormat="1"/>
    <row r="184" spans="1:1" s="89" customFormat="1"/>
    <row r="185" spans="1:1" s="89" customFormat="1"/>
    <row r="186" spans="1:1" s="89" customFormat="1"/>
    <row r="187" spans="1:1" s="89" customFormat="1"/>
    <row r="188" spans="1:1" s="89" customFormat="1"/>
    <row r="189" spans="1:1" s="89" customFormat="1"/>
    <row r="190" spans="1:1" s="89" customFormat="1">
      <c r="A190" s="108"/>
    </row>
    <row r="191" spans="1:1" s="89" customFormat="1">
      <c r="A191" s="108"/>
    </row>
    <row r="192" spans="1:1" s="89" customFormat="1">
      <c r="A192" s="108"/>
    </row>
    <row r="193" spans="1:1" s="89" customFormat="1">
      <c r="A193" s="108"/>
    </row>
  </sheetData>
  <phoneticPr fontId="0" type="noConversion"/>
  <printOptions horizontalCentered="1"/>
  <pageMargins left="0.39370078740157483" right="0" top="0.39370078740157483" bottom="0.19685039370078741" header="0.51181102362204722" footer="0.51181102362204722"/>
  <pageSetup paperSize="9" scale="49" orientation="landscape" horizontalDpi="1200" verticalDpi="1200" r:id="rId1"/>
  <headerFooter alignWithMargins="0">
    <oddHeader>&amp;R&amp;P</oddHeader>
    <oddFooter>&amp;Rpraphatsorn_sukkong กงบ. สบท.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0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" width="12.85546875" style="20" bestFit="1" customWidth="1"/>
    <col min="17" max="17" width="10.28515625" style="20" bestFit="1" customWidth="1"/>
    <col min="18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497</v>
      </c>
    </row>
    <row r="4" spans="1:15">
      <c r="A4" s="36" t="s">
        <v>692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ต.ค.!T7</f>
        <v>0</v>
      </c>
      <c r="C7" s="24">
        <f>พ.ย.!T7</f>
        <v>0</v>
      </c>
      <c r="D7" s="24">
        <f>ธ.ค.!T7</f>
        <v>0</v>
      </c>
      <c r="E7" s="24">
        <f>ม.ค.!T7</f>
        <v>0</v>
      </c>
      <c r="F7" s="24">
        <f>ก.พ.!T7</f>
        <v>0</v>
      </c>
      <c r="G7" s="24">
        <f>มี.ค.!T7</f>
        <v>0</v>
      </c>
      <c r="H7" s="24">
        <f>เม.ย.!T7</f>
        <v>0</v>
      </c>
      <c r="I7" s="24">
        <f>พ.ค.!T7</f>
        <v>0</v>
      </c>
      <c r="J7" s="24">
        <f>มิ.ย.!T7</f>
        <v>0</v>
      </c>
      <c r="K7" s="24">
        <f>ก.ค.!T7</f>
        <v>0</v>
      </c>
      <c r="L7" s="24">
        <f>ส.ค.!T7</f>
        <v>0</v>
      </c>
      <c r="M7" s="24">
        <f>ก.ย.!T7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ต.ค.!T8</f>
        <v>0</v>
      </c>
      <c r="C8" s="24">
        <f>พ.ย.!T8</f>
        <v>0</v>
      </c>
      <c r="D8" s="24">
        <f>ธ.ค.!T8</f>
        <v>0</v>
      </c>
      <c r="E8" s="24">
        <f>ม.ค.!T8</f>
        <v>0</v>
      </c>
      <c r="F8" s="24">
        <f>ก.พ.!T8</f>
        <v>0</v>
      </c>
      <c r="G8" s="24">
        <f>มี.ค.!T8</f>
        <v>0</v>
      </c>
      <c r="H8" s="24">
        <f>เม.ย.!T8</f>
        <v>0</v>
      </c>
      <c r="I8" s="24">
        <f>พ.ค.!T8</f>
        <v>0</v>
      </c>
      <c r="J8" s="24">
        <f>มิ.ย.!T8</f>
        <v>0</v>
      </c>
      <c r="K8" s="24">
        <f>ก.ค.!T8</f>
        <v>0</v>
      </c>
      <c r="L8" s="24">
        <f>ส.ค.!T8</f>
        <v>0</v>
      </c>
      <c r="M8" s="24">
        <f>ก.ย.!T8</f>
        <v>0</v>
      </c>
      <c r="N8" s="24">
        <f t="shared" si="0"/>
        <v>0</v>
      </c>
    </row>
    <row r="9" spans="1:15">
      <c r="A9" s="363" t="s">
        <v>398</v>
      </c>
      <c r="B9" s="24">
        <f>ต.ค.!T9</f>
        <v>0</v>
      </c>
      <c r="C9" s="24">
        <f>พ.ย.!T9</f>
        <v>0</v>
      </c>
      <c r="D9" s="24">
        <f>ธ.ค.!T9</f>
        <v>0</v>
      </c>
      <c r="E9" s="24">
        <f>ม.ค.!T9</f>
        <v>0</v>
      </c>
      <c r="F9" s="24">
        <f>ก.พ.!T9</f>
        <v>0</v>
      </c>
      <c r="G9" s="24">
        <f>มี.ค.!T9</f>
        <v>0</v>
      </c>
      <c r="H9" s="24">
        <f>เม.ย.!T9</f>
        <v>0</v>
      </c>
      <c r="I9" s="24">
        <f>พ.ค.!T9</f>
        <v>0</v>
      </c>
      <c r="J9" s="24">
        <f>มิ.ย.!T9</f>
        <v>0</v>
      </c>
      <c r="K9" s="24">
        <f>ก.ค.!T9</f>
        <v>0</v>
      </c>
      <c r="L9" s="24">
        <f>ส.ค.!T9</f>
        <v>0</v>
      </c>
      <c r="M9" s="24">
        <f>ก.ย.!T9</f>
        <v>0</v>
      </c>
      <c r="N9" s="24">
        <f t="shared" si="0"/>
        <v>0</v>
      </c>
    </row>
    <row r="10" spans="1:15">
      <c r="A10" s="363" t="s">
        <v>399</v>
      </c>
      <c r="B10" s="24">
        <f>ต.ค.!T10</f>
        <v>0</v>
      </c>
      <c r="C10" s="24">
        <f>พ.ย.!T10</f>
        <v>0</v>
      </c>
      <c r="D10" s="24">
        <f>ธ.ค.!T10</f>
        <v>0</v>
      </c>
      <c r="E10" s="24">
        <f>ม.ค.!T10</f>
        <v>0</v>
      </c>
      <c r="F10" s="24">
        <f>ก.พ.!T10</f>
        <v>0</v>
      </c>
      <c r="G10" s="24">
        <f>มี.ค.!T10</f>
        <v>0</v>
      </c>
      <c r="H10" s="24">
        <f>เม.ย.!T10</f>
        <v>0</v>
      </c>
      <c r="I10" s="24">
        <f>พ.ค.!T10</f>
        <v>0</v>
      </c>
      <c r="J10" s="24">
        <f>มิ.ย.!T10</f>
        <v>0</v>
      </c>
      <c r="K10" s="24">
        <f>ก.ค.!T10</f>
        <v>0</v>
      </c>
      <c r="L10" s="24">
        <f>ส.ค.!T10</f>
        <v>0</v>
      </c>
      <c r="M10" s="24">
        <f>ก.ย.!T10</f>
        <v>0</v>
      </c>
      <c r="N10" s="24">
        <f t="shared" si="0"/>
        <v>0</v>
      </c>
    </row>
    <row r="11" spans="1:15">
      <c r="A11" s="363" t="s">
        <v>400</v>
      </c>
      <c r="B11" s="24">
        <f>ต.ค.!T11</f>
        <v>0</v>
      </c>
      <c r="C11" s="24">
        <f>พ.ย.!T11</f>
        <v>0</v>
      </c>
      <c r="D11" s="24">
        <f>ธ.ค.!T11</f>
        <v>0</v>
      </c>
      <c r="E11" s="24">
        <f>ม.ค.!T11</f>
        <v>0</v>
      </c>
      <c r="F11" s="24">
        <f>ก.พ.!T11</f>
        <v>0</v>
      </c>
      <c r="G11" s="24">
        <f>มี.ค.!T11</f>
        <v>0</v>
      </c>
      <c r="H11" s="24">
        <f>เม.ย.!T11</f>
        <v>0</v>
      </c>
      <c r="I11" s="24">
        <f>พ.ค.!T11</f>
        <v>0</v>
      </c>
      <c r="J11" s="24">
        <f>มิ.ย.!T11</f>
        <v>0</v>
      </c>
      <c r="K11" s="24">
        <f>ก.ค.!T11</f>
        <v>0</v>
      </c>
      <c r="L11" s="24">
        <f>ส.ค.!T11</f>
        <v>0</v>
      </c>
      <c r="M11" s="24">
        <f>ก.ย.!T11</f>
        <v>0</v>
      </c>
      <c r="N11" s="24">
        <f t="shared" si="0"/>
        <v>0</v>
      </c>
    </row>
    <row r="12" spans="1:15">
      <c r="A12" s="363" t="s">
        <v>401</v>
      </c>
      <c r="B12" s="24">
        <f>ต.ค.!T12</f>
        <v>0</v>
      </c>
      <c r="C12" s="24">
        <f>พ.ย.!T12</f>
        <v>0</v>
      </c>
      <c r="D12" s="24">
        <f>ธ.ค.!T12</f>
        <v>0</v>
      </c>
      <c r="E12" s="24">
        <f>ม.ค.!T12</f>
        <v>0</v>
      </c>
      <c r="F12" s="24">
        <f>ก.พ.!T12</f>
        <v>0</v>
      </c>
      <c r="G12" s="24">
        <f>มี.ค.!T12</f>
        <v>0</v>
      </c>
      <c r="H12" s="24">
        <f>เม.ย.!T12</f>
        <v>0</v>
      </c>
      <c r="I12" s="24">
        <f>พ.ค.!T12</f>
        <v>0</v>
      </c>
      <c r="J12" s="24">
        <f>มิ.ย.!T12</f>
        <v>0</v>
      </c>
      <c r="K12" s="24">
        <f>ก.ค.!T12</f>
        <v>0</v>
      </c>
      <c r="L12" s="24">
        <f>ส.ค.!T12</f>
        <v>0</v>
      </c>
      <c r="M12" s="24">
        <f>ก.ย.!T12</f>
        <v>0</v>
      </c>
      <c r="N12" s="24">
        <f t="shared" si="0"/>
        <v>0</v>
      </c>
    </row>
    <row r="13" spans="1:15">
      <c r="A13" s="363" t="s">
        <v>402</v>
      </c>
      <c r="B13" s="24">
        <f>ต.ค.!T13</f>
        <v>0</v>
      </c>
      <c r="C13" s="24">
        <f>พ.ย.!T13</f>
        <v>0</v>
      </c>
      <c r="D13" s="24">
        <f>ธ.ค.!T13</f>
        <v>0</v>
      </c>
      <c r="E13" s="24">
        <f>ม.ค.!T13</f>
        <v>0</v>
      </c>
      <c r="F13" s="24">
        <f>ก.พ.!T13</f>
        <v>0</v>
      </c>
      <c r="G13" s="24">
        <f>มี.ค.!T13</f>
        <v>0</v>
      </c>
      <c r="H13" s="24">
        <f>เม.ย.!T13</f>
        <v>0</v>
      </c>
      <c r="I13" s="24">
        <f>พ.ค.!T13</f>
        <v>0</v>
      </c>
      <c r="J13" s="24">
        <f>มิ.ย.!T13</f>
        <v>0</v>
      </c>
      <c r="K13" s="24">
        <f>ก.ค.!T13</f>
        <v>0</v>
      </c>
      <c r="L13" s="24">
        <f>ส.ค.!T13</f>
        <v>0</v>
      </c>
      <c r="M13" s="24">
        <f>ก.ย.!T13</f>
        <v>0</v>
      </c>
      <c r="N13" s="24">
        <f t="shared" si="0"/>
        <v>0</v>
      </c>
    </row>
    <row r="14" spans="1:15">
      <c r="A14" s="363" t="s">
        <v>403</v>
      </c>
      <c r="B14" s="24">
        <f>ต.ค.!T14</f>
        <v>202.6</v>
      </c>
      <c r="C14" s="24">
        <f>พ.ย.!T14</f>
        <v>0</v>
      </c>
      <c r="D14" s="24">
        <f>ธ.ค.!T14</f>
        <v>0</v>
      </c>
      <c r="E14" s="24">
        <f>ม.ค.!T14</f>
        <v>0</v>
      </c>
      <c r="F14" s="24">
        <f>ก.พ.!T14</f>
        <v>0</v>
      </c>
      <c r="G14" s="24">
        <f>มี.ค.!T14</f>
        <v>0</v>
      </c>
      <c r="H14" s="24">
        <f>เม.ย.!T14</f>
        <v>0</v>
      </c>
      <c r="I14" s="24">
        <f>พ.ค.!T14</f>
        <v>0</v>
      </c>
      <c r="J14" s="24">
        <f>มิ.ย.!T14</f>
        <v>0</v>
      </c>
      <c r="K14" s="24">
        <f>ก.ค.!T14</f>
        <v>0</v>
      </c>
      <c r="L14" s="24">
        <f>ส.ค.!T14</f>
        <v>0</v>
      </c>
      <c r="M14" s="24">
        <f>ก.ย.!T14</f>
        <v>0</v>
      </c>
      <c r="N14" s="24">
        <f t="shared" si="0"/>
        <v>202.6</v>
      </c>
      <c r="O14" s="20">
        <f>SUM(N14:N15)</f>
        <v>10994.68</v>
      </c>
    </row>
    <row r="15" spans="1:15">
      <c r="A15" s="363" t="s">
        <v>404</v>
      </c>
      <c r="B15" s="24">
        <f>ต.ค.!T15</f>
        <v>10792.08</v>
      </c>
      <c r="C15" s="24">
        <f>พ.ย.!T15</f>
        <v>0</v>
      </c>
      <c r="D15" s="24">
        <f>ธ.ค.!T15</f>
        <v>0</v>
      </c>
      <c r="E15" s="24">
        <f>ม.ค.!T15</f>
        <v>0</v>
      </c>
      <c r="F15" s="24">
        <f>ก.พ.!T15</f>
        <v>0</v>
      </c>
      <c r="G15" s="24">
        <f>มี.ค.!T15</f>
        <v>0</v>
      </c>
      <c r="H15" s="24">
        <f>เม.ย.!T15</f>
        <v>0</v>
      </c>
      <c r="I15" s="24">
        <f>พ.ค.!T15</f>
        <v>0</v>
      </c>
      <c r="J15" s="24">
        <f>มิ.ย.!T15</f>
        <v>0</v>
      </c>
      <c r="K15" s="24">
        <f>ก.ค.!T15</f>
        <v>0</v>
      </c>
      <c r="L15" s="24">
        <f>ส.ค.!T15</f>
        <v>0</v>
      </c>
      <c r="M15" s="24">
        <f>ก.ย.!T15</f>
        <v>0</v>
      </c>
      <c r="N15" s="24">
        <f t="shared" si="0"/>
        <v>10792.08</v>
      </c>
    </row>
    <row r="16" spans="1:15">
      <c r="A16" s="363" t="s">
        <v>588</v>
      </c>
      <c r="B16" s="24">
        <f>ต.ค.!T16</f>
        <v>0</v>
      </c>
      <c r="C16" s="24">
        <f>พ.ย.!T16</f>
        <v>0</v>
      </c>
      <c r="D16" s="24">
        <f>ธ.ค.!T16</f>
        <v>0</v>
      </c>
      <c r="E16" s="24">
        <f>ม.ค.!T16</f>
        <v>0</v>
      </c>
      <c r="F16" s="24">
        <f>ก.พ.!T16</f>
        <v>0</v>
      </c>
      <c r="G16" s="24">
        <f>มี.ค.!T16</f>
        <v>0</v>
      </c>
      <c r="H16" s="24">
        <f>เม.ย.!T16</f>
        <v>0</v>
      </c>
      <c r="I16" s="24">
        <f>พ.ค.!T16</f>
        <v>0</v>
      </c>
      <c r="J16" s="24">
        <f>มิ.ย.!T16</f>
        <v>0</v>
      </c>
      <c r="K16" s="24">
        <f>ก.ค.!T16</f>
        <v>0</v>
      </c>
      <c r="L16" s="24">
        <f>ส.ค.!T16</f>
        <v>0</v>
      </c>
      <c r="M16" s="24">
        <f>ก.ย.!T16</f>
        <v>0</v>
      </c>
      <c r="N16" s="24">
        <f t="shared" si="0"/>
        <v>0</v>
      </c>
    </row>
    <row r="17" spans="1:14">
      <c r="A17" s="367" t="s">
        <v>589</v>
      </c>
      <c r="B17" s="24">
        <f>ต.ค.!T17</f>
        <v>0</v>
      </c>
      <c r="C17" s="24">
        <f>พ.ย.!T17</f>
        <v>0</v>
      </c>
      <c r="D17" s="24">
        <f>ธ.ค.!T17</f>
        <v>0</v>
      </c>
      <c r="E17" s="24">
        <f>ม.ค.!T17</f>
        <v>0</v>
      </c>
      <c r="F17" s="24">
        <f>ก.พ.!T17</f>
        <v>0</v>
      </c>
      <c r="G17" s="24">
        <f>มี.ค.!T17</f>
        <v>0</v>
      </c>
      <c r="H17" s="24">
        <f>เม.ย.!T17</f>
        <v>0</v>
      </c>
      <c r="I17" s="24">
        <f>พ.ค.!T17</f>
        <v>0</v>
      </c>
      <c r="J17" s="24">
        <f>มิ.ย.!T17</f>
        <v>0</v>
      </c>
      <c r="K17" s="24">
        <f>ก.ค.!T17</f>
        <v>0</v>
      </c>
      <c r="L17" s="24">
        <f>ส.ค.!T17</f>
        <v>0</v>
      </c>
      <c r="M17" s="24">
        <f>ก.ย.!T17</f>
        <v>0</v>
      </c>
      <c r="N17" s="24">
        <f t="shared" si="0"/>
        <v>0</v>
      </c>
    </row>
    <row r="18" spans="1:14">
      <c r="A18" s="363" t="s">
        <v>592</v>
      </c>
      <c r="B18" s="24">
        <f>ต.ค.!T18</f>
        <v>0</v>
      </c>
      <c r="C18" s="24">
        <f>พ.ย.!T18</f>
        <v>0</v>
      </c>
      <c r="D18" s="24">
        <f>ธ.ค.!T18</f>
        <v>0</v>
      </c>
      <c r="E18" s="24">
        <f>ม.ค.!T18</f>
        <v>0</v>
      </c>
      <c r="F18" s="24">
        <f>ก.พ.!T18</f>
        <v>0</v>
      </c>
      <c r="G18" s="24">
        <f>มี.ค.!T18</f>
        <v>0</v>
      </c>
      <c r="H18" s="24">
        <f>เม.ย.!T18</f>
        <v>0</v>
      </c>
      <c r="I18" s="24">
        <f>พ.ค.!T18</f>
        <v>0</v>
      </c>
      <c r="J18" s="24">
        <f>มิ.ย.!T18</f>
        <v>0</v>
      </c>
      <c r="K18" s="24">
        <f>ก.ค.!T18</f>
        <v>0</v>
      </c>
      <c r="L18" s="24">
        <f>ส.ค.!T18</f>
        <v>0</v>
      </c>
      <c r="M18" s="24">
        <f>ก.ย.!T18</f>
        <v>0</v>
      </c>
      <c r="N18" s="24">
        <f t="shared" si="0"/>
        <v>0</v>
      </c>
    </row>
    <row r="19" spans="1:14">
      <c r="A19" s="363" t="s">
        <v>593</v>
      </c>
      <c r="B19" s="24">
        <f>ต.ค.!T19</f>
        <v>0</v>
      </c>
      <c r="C19" s="24">
        <f>พ.ย.!T19</f>
        <v>0</v>
      </c>
      <c r="D19" s="24">
        <f>ธ.ค.!T19</f>
        <v>0</v>
      </c>
      <c r="E19" s="24">
        <f>ม.ค.!T19</f>
        <v>0</v>
      </c>
      <c r="F19" s="24">
        <f>ก.พ.!T19</f>
        <v>0</v>
      </c>
      <c r="G19" s="24">
        <f>มี.ค.!T19</f>
        <v>0</v>
      </c>
      <c r="H19" s="24">
        <f>เม.ย.!T19</f>
        <v>0</v>
      </c>
      <c r="I19" s="24">
        <f>พ.ค.!T19</f>
        <v>0</v>
      </c>
      <c r="J19" s="24">
        <f>มิ.ย.!T19</f>
        <v>0</v>
      </c>
      <c r="K19" s="24">
        <f>ก.ค.!T19</f>
        <v>0</v>
      </c>
      <c r="L19" s="24">
        <f>ส.ค.!T19</f>
        <v>0</v>
      </c>
      <c r="M19" s="24">
        <f>ก.ย.!T19</f>
        <v>0</v>
      </c>
      <c r="N19" s="24">
        <f t="shared" si="0"/>
        <v>0</v>
      </c>
    </row>
    <row r="20" spans="1:14">
      <c r="A20" s="363" t="s">
        <v>67</v>
      </c>
      <c r="B20" s="24">
        <f>ต.ค.!T20</f>
        <v>0</v>
      </c>
      <c r="C20" s="24">
        <f>พ.ย.!T20</f>
        <v>0</v>
      </c>
      <c r="D20" s="24">
        <f>ธ.ค.!T20</f>
        <v>0</v>
      </c>
      <c r="E20" s="24">
        <f>ม.ค.!T20</f>
        <v>0</v>
      </c>
      <c r="F20" s="24">
        <f>ก.พ.!T20</f>
        <v>0</v>
      </c>
      <c r="G20" s="24">
        <f>มี.ค.!T20</f>
        <v>0</v>
      </c>
      <c r="H20" s="24">
        <f>เม.ย.!T20</f>
        <v>0</v>
      </c>
      <c r="I20" s="24">
        <f>พ.ค.!T20</f>
        <v>0</v>
      </c>
      <c r="J20" s="24">
        <f>มิ.ย.!T20</f>
        <v>0</v>
      </c>
      <c r="K20" s="24">
        <f>ก.ค.!T20</f>
        <v>0</v>
      </c>
      <c r="L20" s="24">
        <f>ส.ค.!T20</f>
        <v>0</v>
      </c>
      <c r="M20" s="24">
        <f>ก.ย.!T20</f>
        <v>0</v>
      </c>
      <c r="N20" s="24">
        <f t="shared" si="0"/>
        <v>0</v>
      </c>
    </row>
    <row r="21" spans="1:14">
      <c r="A21" s="363" t="s">
        <v>68</v>
      </c>
      <c r="B21" s="24">
        <f>ต.ค.!T21</f>
        <v>0</v>
      </c>
      <c r="C21" s="24">
        <f>พ.ย.!T21</f>
        <v>0</v>
      </c>
      <c r="D21" s="24">
        <f>ธ.ค.!T21</f>
        <v>0</v>
      </c>
      <c r="E21" s="24">
        <f>ม.ค.!T21</f>
        <v>0</v>
      </c>
      <c r="F21" s="24">
        <f>ก.พ.!T21</f>
        <v>0</v>
      </c>
      <c r="G21" s="24">
        <f>มี.ค.!T21</f>
        <v>0</v>
      </c>
      <c r="H21" s="24">
        <f>เม.ย.!T21</f>
        <v>0</v>
      </c>
      <c r="I21" s="24">
        <f>พ.ค.!T21</f>
        <v>0</v>
      </c>
      <c r="J21" s="24">
        <f>มิ.ย.!T21</f>
        <v>0</v>
      </c>
      <c r="K21" s="24">
        <f>ก.ค.!T21</f>
        <v>0</v>
      </c>
      <c r="L21" s="24">
        <f>ส.ค.!T21</f>
        <v>0</v>
      </c>
      <c r="M21" s="24">
        <f>ก.ย.!T21</f>
        <v>0</v>
      </c>
      <c r="N21" s="24">
        <f t="shared" si="0"/>
        <v>0</v>
      </c>
    </row>
    <row r="22" spans="1:14">
      <c r="A22" s="367" t="s">
        <v>231</v>
      </c>
      <c r="B22" s="24">
        <f>ต.ค.!T22</f>
        <v>0</v>
      </c>
      <c r="C22" s="24">
        <f>พ.ย.!T22</f>
        <v>0</v>
      </c>
      <c r="D22" s="24">
        <f>ธ.ค.!T22</f>
        <v>0</v>
      </c>
      <c r="E22" s="24">
        <f>ม.ค.!T22</f>
        <v>0</v>
      </c>
      <c r="F22" s="24">
        <f>ก.พ.!T22</f>
        <v>0</v>
      </c>
      <c r="G22" s="24">
        <f>มี.ค.!T22</f>
        <v>0</v>
      </c>
      <c r="H22" s="24">
        <f>เม.ย.!T22</f>
        <v>0</v>
      </c>
      <c r="I22" s="24">
        <f>พ.ค.!T22</f>
        <v>0</v>
      </c>
      <c r="J22" s="24">
        <f>มิ.ย.!T22</f>
        <v>0</v>
      </c>
      <c r="K22" s="24">
        <f>ก.ค.!T22</f>
        <v>0</v>
      </c>
      <c r="L22" s="24">
        <f>ส.ค.!T22</f>
        <v>0</v>
      </c>
      <c r="M22" s="24">
        <f>ก.ย.!T22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ต.ค.!T24</f>
        <v>0</v>
      </c>
      <c r="C24" s="24">
        <f>พ.ย.!T24</f>
        <v>0</v>
      </c>
      <c r="D24" s="24">
        <f>ธ.ค.!T24</f>
        <v>0</v>
      </c>
      <c r="E24" s="24">
        <f>ม.ค.!T24</f>
        <v>0</v>
      </c>
      <c r="F24" s="24">
        <f>ก.พ.!T24</f>
        <v>0</v>
      </c>
      <c r="G24" s="24">
        <f>มี.ค.!T24</f>
        <v>0</v>
      </c>
      <c r="H24" s="24">
        <f>เม.ย.!T24</f>
        <v>0</v>
      </c>
      <c r="I24" s="24">
        <f>พ.ค.!T24</f>
        <v>0</v>
      </c>
      <c r="J24" s="24">
        <f>มิ.ย.!T24</f>
        <v>0</v>
      </c>
      <c r="K24" s="24">
        <f>ก.ค.!T24</f>
        <v>0</v>
      </c>
      <c r="L24" s="24">
        <f>ส.ค.!T24</f>
        <v>0</v>
      </c>
      <c r="M24" s="24">
        <f>ก.ย.!T24</f>
        <v>0</v>
      </c>
      <c r="N24" s="24">
        <f t="shared" si="0"/>
        <v>0</v>
      </c>
    </row>
    <row r="25" spans="1:14">
      <c r="A25" s="363" t="s">
        <v>232</v>
      </c>
      <c r="B25" s="24">
        <f>ต.ค.!T25</f>
        <v>0</v>
      </c>
      <c r="C25" s="24">
        <f>พ.ย.!T25</f>
        <v>0</v>
      </c>
      <c r="D25" s="24">
        <f>ธ.ค.!T25</f>
        <v>0</v>
      </c>
      <c r="E25" s="24">
        <f>ม.ค.!T25</f>
        <v>0</v>
      </c>
      <c r="F25" s="24">
        <f>ก.พ.!T25</f>
        <v>0</v>
      </c>
      <c r="G25" s="24">
        <f>มี.ค.!T25</f>
        <v>0</v>
      </c>
      <c r="H25" s="24">
        <f>เม.ย.!T25</f>
        <v>0</v>
      </c>
      <c r="I25" s="24">
        <f>พ.ค.!T25</f>
        <v>0</v>
      </c>
      <c r="J25" s="24">
        <f>มิ.ย.!T25</f>
        <v>0</v>
      </c>
      <c r="K25" s="24">
        <f>ก.ค.!T25</f>
        <v>0</v>
      </c>
      <c r="L25" s="24">
        <f>ส.ค.!T25</f>
        <v>0</v>
      </c>
      <c r="M25" s="24">
        <f>ก.ย.!T25</f>
        <v>0</v>
      </c>
      <c r="N25" s="24">
        <f t="shared" si="0"/>
        <v>0</v>
      </c>
    </row>
    <row r="26" spans="1:14">
      <c r="A26" s="363" t="s">
        <v>233</v>
      </c>
      <c r="B26" s="24">
        <f>ต.ค.!T26</f>
        <v>0</v>
      </c>
      <c r="C26" s="24">
        <f>พ.ย.!T26</f>
        <v>0</v>
      </c>
      <c r="D26" s="24">
        <f>ธ.ค.!T26</f>
        <v>0</v>
      </c>
      <c r="E26" s="24">
        <f>ม.ค.!T26</f>
        <v>0</v>
      </c>
      <c r="F26" s="24">
        <f>ก.พ.!T26</f>
        <v>0</v>
      </c>
      <c r="G26" s="24">
        <f>มี.ค.!T26</f>
        <v>0</v>
      </c>
      <c r="H26" s="24">
        <f>เม.ย.!T26</f>
        <v>0</v>
      </c>
      <c r="I26" s="24">
        <f>พ.ค.!T26</f>
        <v>0</v>
      </c>
      <c r="J26" s="24">
        <f>มิ.ย.!T26</f>
        <v>0</v>
      </c>
      <c r="K26" s="24">
        <f>ก.ค.!T26</f>
        <v>0</v>
      </c>
      <c r="L26" s="24">
        <f>ส.ค.!T26</f>
        <v>0</v>
      </c>
      <c r="M26" s="24">
        <f>ก.ย.!T26</f>
        <v>0</v>
      </c>
      <c r="N26" s="24">
        <f t="shared" si="0"/>
        <v>0</v>
      </c>
    </row>
    <row r="27" spans="1:14">
      <c r="A27" s="363" t="s">
        <v>594</v>
      </c>
      <c r="B27" s="24">
        <f>ต.ค.!T27</f>
        <v>0</v>
      </c>
      <c r="C27" s="24">
        <f>พ.ย.!T27</f>
        <v>0</v>
      </c>
      <c r="D27" s="24">
        <f>ธ.ค.!T27</f>
        <v>0</v>
      </c>
      <c r="E27" s="24">
        <f>ม.ค.!T27</f>
        <v>0</v>
      </c>
      <c r="F27" s="24">
        <f>ก.พ.!T27</f>
        <v>0</v>
      </c>
      <c r="G27" s="24">
        <f>มี.ค.!T27</f>
        <v>0</v>
      </c>
      <c r="H27" s="24">
        <f>เม.ย.!T27</f>
        <v>0</v>
      </c>
      <c r="I27" s="24">
        <f>พ.ค.!T27</f>
        <v>0</v>
      </c>
      <c r="J27" s="24">
        <f>มิ.ย.!T27</f>
        <v>0</v>
      </c>
      <c r="K27" s="24">
        <f>ก.ค.!T27</f>
        <v>0</v>
      </c>
      <c r="L27" s="24">
        <f>ส.ค.!T27</f>
        <v>0</v>
      </c>
      <c r="M27" s="24">
        <f>ก.ย.!T27</f>
        <v>0</v>
      </c>
      <c r="N27" s="24">
        <f t="shared" si="0"/>
        <v>0</v>
      </c>
    </row>
    <row r="28" spans="1:14">
      <c r="A28" s="363" t="s">
        <v>595</v>
      </c>
      <c r="B28" s="24">
        <f>ต.ค.!T28</f>
        <v>0</v>
      </c>
      <c r="C28" s="24">
        <f>พ.ย.!T28</f>
        <v>0</v>
      </c>
      <c r="D28" s="24">
        <f>ธ.ค.!T28</f>
        <v>0</v>
      </c>
      <c r="E28" s="24">
        <f>ม.ค.!T28</f>
        <v>0</v>
      </c>
      <c r="F28" s="24">
        <f>ก.พ.!T28</f>
        <v>0</v>
      </c>
      <c r="G28" s="24">
        <f>มี.ค.!T28</f>
        <v>0</v>
      </c>
      <c r="H28" s="24">
        <f>เม.ย.!T28</f>
        <v>0</v>
      </c>
      <c r="I28" s="24">
        <f>พ.ค.!T28</f>
        <v>0</v>
      </c>
      <c r="J28" s="24">
        <f>มิ.ย.!T28</f>
        <v>0</v>
      </c>
      <c r="K28" s="24">
        <f>ก.ค.!T28</f>
        <v>0</v>
      </c>
      <c r="L28" s="24">
        <f>ส.ค.!T28</f>
        <v>0</v>
      </c>
      <c r="M28" s="24">
        <f>ก.ย.!T28</f>
        <v>0</v>
      </c>
      <c r="N28" s="24">
        <f t="shared" si="0"/>
        <v>0</v>
      </c>
    </row>
    <row r="29" spans="1:14">
      <c r="A29" s="363" t="s">
        <v>596</v>
      </c>
      <c r="B29" s="24">
        <f>ต.ค.!T29</f>
        <v>0</v>
      </c>
      <c r="C29" s="24">
        <f>พ.ย.!T29</f>
        <v>0</v>
      </c>
      <c r="D29" s="24">
        <f>ธ.ค.!T29</f>
        <v>0</v>
      </c>
      <c r="E29" s="24">
        <f>ม.ค.!T29</f>
        <v>0</v>
      </c>
      <c r="F29" s="24">
        <f>ก.พ.!T29</f>
        <v>0</v>
      </c>
      <c r="G29" s="24">
        <f>มี.ค.!T29</f>
        <v>0</v>
      </c>
      <c r="H29" s="24">
        <f>เม.ย.!T29</f>
        <v>0</v>
      </c>
      <c r="I29" s="24">
        <f>พ.ค.!T29</f>
        <v>0</v>
      </c>
      <c r="J29" s="24">
        <f>มิ.ย.!T29</f>
        <v>0</v>
      </c>
      <c r="K29" s="24">
        <f>ก.ค.!T29</f>
        <v>0</v>
      </c>
      <c r="L29" s="24">
        <f>ส.ค.!T29</f>
        <v>0</v>
      </c>
      <c r="M29" s="24">
        <f>ก.ย.!T29</f>
        <v>0</v>
      </c>
      <c r="N29" s="24">
        <f t="shared" si="0"/>
        <v>0</v>
      </c>
    </row>
    <row r="30" spans="1:14">
      <c r="A30" s="363" t="s">
        <v>411</v>
      </c>
      <c r="B30" s="24">
        <f>ต.ค.!T30</f>
        <v>0</v>
      </c>
      <c r="C30" s="24">
        <f>พ.ย.!T30</f>
        <v>0</v>
      </c>
      <c r="D30" s="24">
        <f>ธ.ค.!T30</f>
        <v>0</v>
      </c>
      <c r="E30" s="24">
        <f>ม.ค.!T30</f>
        <v>0</v>
      </c>
      <c r="F30" s="24">
        <f>ก.พ.!T30</f>
        <v>0</v>
      </c>
      <c r="G30" s="24">
        <f>มี.ค.!T30</f>
        <v>0</v>
      </c>
      <c r="H30" s="24">
        <f>เม.ย.!T30</f>
        <v>0</v>
      </c>
      <c r="I30" s="24">
        <f>พ.ค.!T30</f>
        <v>0</v>
      </c>
      <c r="J30" s="24">
        <f>มิ.ย.!T30</f>
        <v>0</v>
      </c>
      <c r="K30" s="24">
        <f>ก.ค.!T30</f>
        <v>0</v>
      </c>
      <c r="L30" s="24">
        <f>ส.ค.!T30</f>
        <v>0</v>
      </c>
      <c r="M30" s="24">
        <f>ก.ย.!T30</f>
        <v>0</v>
      </c>
      <c r="N30" s="24">
        <f t="shared" si="0"/>
        <v>0</v>
      </c>
    </row>
    <row r="31" spans="1:14">
      <c r="A31" s="363" t="s">
        <v>412</v>
      </c>
      <c r="B31" s="24">
        <f>ต.ค.!T31</f>
        <v>50336.23</v>
      </c>
      <c r="C31" s="24">
        <f>พ.ย.!T31</f>
        <v>0</v>
      </c>
      <c r="D31" s="24">
        <f>ธ.ค.!T31</f>
        <v>0</v>
      </c>
      <c r="E31" s="24">
        <f>ม.ค.!T31</f>
        <v>0</v>
      </c>
      <c r="F31" s="24">
        <f>ก.พ.!T31</f>
        <v>0</v>
      </c>
      <c r="G31" s="24">
        <f>มี.ค.!T31</f>
        <v>0</v>
      </c>
      <c r="H31" s="24">
        <f>เม.ย.!T31</f>
        <v>0</v>
      </c>
      <c r="I31" s="24">
        <f>พ.ค.!T31</f>
        <v>0</v>
      </c>
      <c r="J31" s="24">
        <f>มิ.ย.!T31</f>
        <v>0</v>
      </c>
      <c r="K31" s="24">
        <f>ก.ค.!T31</f>
        <v>0</v>
      </c>
      <c r="L31" s="24">
        <f>ส.ค.!T31</f>
        <v>0</v>
      </c>
      <c r="M31" s="24">
        <f>ก.ย.!T31</f>
        <v>0</v>
      </c>
      <c r="N31" s="24">
        <f t="shared" si="0"/>
        <v>50336.23</v>
      </c>
    </row>
    <row r="32" spans="1:14">
      <c r="A32" s="363" t="s">
        <v>413</v>
      </c>
      <c r="B32" s="24">
        <f>ต.ค.!T32</f>
        <v>0</v>
      </c>
      <c r="C32" s="24">
        <f>พ.ย.!T32</f>
        <v>0</v>
      </c>
      <c r="D32" s="24">
        <f>ธ.ค.!T32</f>
        <v>0</v>
      </c>
      <c r="E32" s="24">
        <f>ม.ค.!T32</f>
        <v>0</v>
      </c>
      <c r="F32" s="24">
        <f>ก.พ.!T32</f>
        <v>0</v>
      </c>
      <c r="G32" s="24">
        <f>มี.ค.!T32</f>
        <v>0</v>
      </c>
      <c r="H32" s="24">
        <f>เม.ย.!T32</f>
        <v>0</v>
      </c>
      <c r="I32" s="24">
        <f>พ.ค.!T32</f>
        <v>0</v>
      </c>
      <c r="J32" s="24">
        <f>มิ.ย.!T32</f>
        <v>0</v>
      </c>
      <c r="K32" s="24">
        <f>ก.ค.!T32</f>
        <v>0</v>
      </c>
      <c r="L32" s="24">
        <f>ส.ค.!T32</f>
        <v>0</v>
      </c>
      <c r="M32" s="24">
        <f>ก.ย.!T32</f>
        <v>0</v>
      </c>
      <c r="N32" s="24">
        <f t="shared" si="0"/>
        <v>0</v>
      </c>
    </row>
    <row r="33" spans="1:14">
      <c r="A33" s="363" t="s">
        <v>552</v>
      </c>
      <c r="B33" s="24">
        <f>ต.ค.!T33</f>
        <v>0</v>
      </c>
      <c r="C33" s="24">
        <f>พ.ย.!T33</f>
        <v>0</v>
      </c>
      <c r="D33" s="24">
        <f>ธ.ค.!T33</f>
        <v>0</v>
      </c>
      <c r="E33" s="24">
        <f>ม.ค.!T33</f>
        <v>0</v>
      </c>
      <c r="F33" s="24">
        <f>ก.พ.!T33</f>
        <v>0</v>
      </c>
      <c r="G33" s="24">
        <f>มี.ค.!T33</f>
        <v>0</v>
      </c>
      <c r="H33" s="24">
        <f>เม.ย.!T33</f>
        <v>0</v>
      </c>
      <c r="I33" s="24">
        <f>พ.ค.!T33</f>
        <v>0</v>
      </c>
      <c r="J33" s="24">
        <f>มิ.ย.!T33</f>
        <v>0</v>
      </c>
      <c r="K33" s="24">
        <f>ก.ค.!T33</f>
        <v>0</v>
      </c>
      <c r="L33" s="24">
        <f>ส.ค.!T33</f>
        <v>0</v>
      </c>
      <c r="M33" s="24">
        <f>ก.ย.!T33</f>
        <v>0</v>
      </c>
      <c r="N33" s="24">
        <f t="shared" si="0"/>
        <v>0</v>
      </c>
    </row>
    <row r="34" spans="1:14">
      <c r="A34" s="363" t="s">
        <v>454</v>
      </c>
      <c r="B34" s="24">
        <f>ต.ค.!T34</f>
        <v>0</v>
      </c>
      <c r="C34" s="24">
        <f>พ.ย.!T34</f>
        <v>0</v>
      </c>
      <c r="D34" s="24">
        <f>ธ.ค.!T34</f>
        <v>0</v>
      </c>
      <c r="E34" s="24">
        <f>ม.ค.!T34</f>
        <v>0</v>
      </c>
      <c r="F34" s="24">
        <f>ก.พ.!T34</f>
        <v>0</v>
      </c>
      <c r="G34" s="24">
        <f>มี.ค.!T34</f>
        <v>0</v>
      </c>
      <c r="H34" s="24">
        <f>เม.ย.!T34</f>
        <v>0</v>
      </c>
      <c r="I34" s="24">
        <f>พ.ค.!T34</f>
        <v>0</v>
      </c>
      <c r="J34" s="24">
        <f>มิ.ย.!T34</f>
        <v>0</v>
      </c>
      <c r="K34" s="24">
        <f>ก.ค.!T34</f>
        <v>0</v>
      </c>
      <c r="L34" s="24">
        <f>ส.ค.!T34</f>
        <v>0</v>
      </c>
      <c r="M34" s="24">
        <f>ก.ย.!T34</f>
        <v>0</v>
      </c>
      <c r="N34" s="24">
        <f t="shared" si="0"/>
        <v>0</v>
      </c>
    </row>
    <row r="35" spans="1:14">
      <c r="A35" s="363" t="s">
        <v>455</v>
      </c>
      <c r="B35" s="24">
        <f>ต.ค.!T35</f>
        <v>0</v>
      </c>
      <c r="C35" s="24">
        <f>พ.ย.!T35</f>
        <v>0</v>
      </c>
      <c r="D35" s="24">
        <f>ธ.ค.!T35</f>
        <v>0</v>
      </c>
      <c r="E35" s="24">
        <f>ม.ค.!T35</f>
        <v>0</v>
      </c>
      <c r="F35" s="24">
        <f>ก.พ.!T35</f>
        <v>0</v>
      </c>
      <c r="G35" s="24">
        <f>มี.ค.!T35</f>
        <v>0</v>
      </c>
      <c r="H35" s="24">
        <f>เม.ย.!T35</f>
        <v>0</v>
      </c>
      <c r="I35" s="24">
        <f>พ.ค.!T35</f>
        <v>0</v>
      </c>
      <c r="J35" s="24">
        <f>มิ.ย.!T35</f>
        <v>0</v>
      </c>
      <c r="K35" s="24">
        <f>ก.ค.!T35</f>
        <v>0</v>
      </c>
      <c r="L35" s="24">
        <f>ส.ค.!T35</f>
        <v>0</v>
      </c>
      <c r="M35" s="24">
        <f>ก.ย.!T35</f>
        <v>0</v>
      </c>
      <c r="N35" s="24">
        <f t="shared" si="0"/>
        <v>0</v>
      </c>
    </row>
    <row r="36" spans="1:14">
      <c r="A36" s="363" t="s">
        <v>414</v>
      </c>
      <c r="B36" s="24">
        <f>ต.ค.!T36</f>
        <v>0</v>
      </c>
      <c r="C36" s="24">
        <f>พ.ย.!T36</f>
        <v>0</v>
      </c>
      <c r="D36" s="24">
        <f>ธ.ค.!T36</f>
        <v>0</v>
      </c>
      <c r="E36" s="24">
        <f>ม.ค.!T36</f>
        <v>0</v>
      </c>
      <c r="F36" s="24">
        <f>ก.พ.!T36</f>
        <v>0</v>
      </c>
      <c r="G36" s="24">
        <f>มี.ค.!T36</f>
        <v>0</v>
      </c>
      <c r="H36" s="24">
        <f>เม.ย.!T36</f>
        <v>0</v>
      </c>
      <c r="I36" s="24">
        <f>พ.ค.!T36</f>
        <v>0</v>
      </c>
      <c r="J36" s="24">
        <f>มิ.ย.!T36</f>
        <v>0</v>
      </c>
      <c r="K36" s="24">
        <f>ก.ค.!T36</f>
        <v>0</v>
      </c>
      <c r="L36" s="24">
        <f>ส.ค.!T36</f>
        <v>0</v>
      </c>
      <c r="M36" s="24">
        <f>ก.ย.!T36</f>
        <v>0</v>
      </c>
      <c r="N36" s="24">
        <f t="shared" si="0"/>
        <v>0</v>
      </c>
    </row>
    <row r="37" spans="1:14">
      <c r="A37" s="367" t="s">
        <v>415</v>
      </c>
      <c r="B37" s="24">
        <f>ต.ค.!T37</f>
        <v>0</v>
      </c>
      <c r="C37" s="24">
        <f>พ.ย.!T37</f>
        <v>0</v>
      </c>
      <c r="D37" s="24">
        <f>ธ.ค.!T37</f>
        <v>0</v>
      </c>
      <c r="E37" s="24">
        <f>ม.ค.!T37</f>
        <v>0</v>
      </c>
      <c r="F37" s="24">
        <f>ก.พ.!T37</f>
        <v>0</v>
      </c>
      <c r="G37" s="24">
        <f>มี.ค.!T37</f>
        <v>0</v>
      </c>
      <c r="H37" s="24">
        <f>เม.ย.!T37</f>
        <v>0</v>
      </c>
      <c r="I37" s="24">
        <f>พ.ค.!T37</f>
        <v>0</v>
      </c>
      <c r="J37" s="24">
        <f>มิ.ย.!T37</f>
        <v>0</v>
      </c>
      <c r="K37" s="24">
        <f>ก.ค.!T37</f>
        <v>0</v>
      </c>
      <c r="L37" s="24">
        <f>ส.ค.!T37</f>
        <v>0</v>
      </c>
      <c r="M37" s="24">
        <f>ก.ย.!T37</f>
        <v>0</v>
      </c>
      <c r="N37" s="24">
        <f t="shared" si="0"/>
        <v>0</v>
      </c>
    </row>
    <row r="38" spans="1:14">
      <c r="A38" s="367" t="s">
        <v>377</v>
      </c>
      <c r="B38" s="24">
        <f>ต.ค.!T38</f>
        <v>0</v>
      </c>
      <c r="C38" s="24">
        <f>พ.ย.!T38</f>
        <v>0</v>
      </c>
      <c r="D38" s="24">
        <f>ธ.ค.!T38</f>
        <v>0</v>
      </c>
      <c r="E38" s="24">
        <f>ม.ค.!T38</f>
        <v>0</v>
      </c>
      <c r="F38" s="24">
        <f>ก.พ.!T38</f>
        <v>0</v>
      </c>
      <c r="G38" s="24">
        <f>มี.ค.!T38</f>
        <v>0</v>
      </c>
      <c r="H38" s="24">
        <f>เม.ย.!T38</f>
        <v>0</v>
      </c>
      <c r="I38" s="24">
        <f>พ.ค.!T38</f>
        <v>0</v>
      </c>
      <c r="J38" s="24">
        <f>มิ.ย.!T38</f>
        <v>0</v>
      </c>
      <c r="K38" s="24">
        <f>ก.ค.!T38</f>
        <v>0</v>
      </c>
      <c r="L38" s="24">
        <f>ส.ค.!T38</f>
        <v>0</v>
      </c>
      <c r="M38" s="24">
        <f>ก.ย.!T38</f>
        <v>0</v>
      </c>
      <c r="N38" s="24">
        <f t="shared" si="0"/>
        <v>0</v>
      </c>
    </row>
    <row r="39" spans="1:14">
      <c r="A39" s="363" t="s">
        <v>630</v>
      </c>
      <c r="B39" s="24">
        <f>ต.ค.!T39</f>
        <v>0</v>
      </c>
      <c r="C39" s="24">
        <f>พ.ย.!T39</f>
        <v>0</v>
      </c>
      <c r="D39" s="24">
        <f>ธ.ค.!T39</f>
        <v>0</v>
      </c>
      <c r="E39" s="24">
        <f>ม.ค.!T39</f>
        <v>0</v>
      </c>
      <c r="F39" s="24">
        <f>ก.พ.!T39</f>
        <v>0</v>
      </c>
      <c r="G39" s="24">
        <f>มี.ค.!T39</f>
        <v>0</v>
      </c>
      <c r="H39" s="24">
        <f>เม.ย.!T39</f>
        <v>0</v>
      </c>
      <c r="I39" s="24">
        <f>พ.ค.!T39</f>
        <v>0</v>
      </c>
      <c r="J39" s="24">
        <f>มิ.ย.!T39</f>
        <v>0</v>
      </c>
      <c r="K39" s="24">
        <f>ก.ค.!T39</f>
        <v>0</v>
      </c>
      <c r="L39" s="24">
        <f>ส.ค.!T39</f>
        <v>0</v>
      </c>
      <c r="M39" s="24">
        <f>ก.ย.!T39</f>
        <v>0</v>
      </c>
      <c r="N39" s="24">
        <f t="shared" si="0"/>
        <v>0</v>
      </c>
    </row>
    <row r="40" spans="1:14">
      <c r="A40" s="363" t="s">
        <v>416</v>
      </c>
      <c r="B40" s="24">
        <f>ต.ค.!T40</f>
        <v>0</v>
      </c>
      <c r="C40" s="24">
        <f>พ.ย.!T40</f>
        <v>0</v>
      </c>
      <c r="D40" s="24">
        <f>ธ.ค.!T40</f>
        <v>0</v>
      </c>
      <c r="E40" s="24">
        <f>ม.ค.!T40</f>
        <v>0</v>
      </c>
      <c r="F40" s="24">
        <f>ก.พ.!T40</f>
        <v>0</v>
      </c>
      <c r="G40" s="24">
        <f>มี.ค.!T40</f>
        <v>0</v>
      </c>
      <c r="H40" s="24">
        <f>เม.ย.!T40</f>
        <v>0</v>
      </c>
      <c r="I40" s="24">
        <f>พ.ค.!T40</f>
        <v>0</v>
      </c>
      <c r="J40" s="24">
        <f>มิ.ย.!T40</f>
        <v>0</v>
      </c>
      <c r="K40" s="24">
        <f>ก.ค.!T40</f>
        <v>0</v>
      </c>
      <c r="L40" s="24">
        <f>ส.ค.!T40</f>
        <v>0</v>
      </c>
      <c r="M40" s="24">
        <f>ก.ย.!T40</f>
        <v>0</v>
      </c>
      <c r="N40" s="24">
        <f t="shared" si="0"/>
        <v>0</v>
      </c>
    </row>
    <row r="41" spans="1:14">
      <c r="A41" s="367" t="s">
        <v>84</v>
      </c>
      <c r="B41" s="24">
        <f>ต.ค.!T41</f>
        <v>0</v>
      </c>
      <c r="C41" s="24">
        <f>พ.ย.!T41</f>
        <v>0</v>
      </c>
      <c r="D41" s="24">
        <f>ธ.ค.!T41</f>
        <v>0</v>
      </c>
      <c r="E41" s="24">
        <f>ม.ค.!T41</f>
        <v>0</v>
      </c>
      <c r="F41" s="24">
        <f>ก.พ.!T41</f>
        <v>0</v>
      </c>
      <c r="G41" s="24">
        <f>มี.ค.!T41</f>
        <v>0</v>
      </c>
      <c r="H41" s="24">
        <f>เม.ย.!T41</f>
        <v>0</v>
      </c>
      <c r="I41" s="24">
        <f>พ.ค.!T41</f>
        <v>0</v>
      </c>
      <c r="J41" s="24">
        <f>มิ.ย.!T41</f>
        <v>0</v>
      </c>
      <c r="K41" s="24">
        <f>ก.ค.!T41</f>
        <v>0</v>
      </c>
      <c r="L41" s="24">
        <f>ส.ค.!T41</f>
        <v>0</v>
      </c>
      <c r="M41" s="24">
        <f>ก.ย.!T41</f>
        <v>0</v>
      </c>
      <c r="N41" s="24">
        <f t="shared" si="0"/>
        <v>0</v>
      </c>
    </row>
    <row r="42" spans="1:14">
      <c r="A42" s="363" t="s">
        <v>109</v>
      </c>
      <c r="B42" s="24">
        <f>ต.ค.!T42</f>
        <v>0</v>
      </c>
      <c r="C42" s="24">
        <f>พ.ย.!T42</f>
        <v>0</v>
      </c>
      <c r="D42" s="24">
        <f>ธ.ค.!T42</f>
        <v>0</v>
      </c>
      <c r="E42" s="24">
        <f>ม.ค.!T42</f>
        <v>0</v>
      </c>
      <c r="F42" s="24">
        <f>ก.พ.!T42</f>
        <v>0</v>
      </c>
      <c r="G42" s="24">
        <f>มี.ค.!T42</f>
        <v>0</v>
      </c>
      <c r="H42" s="24">
        <f>เม.ย.!T42</f>
        <v>0</v>
      </c>
      <c r="I42" s="24">
        <f>พ.ค.!T42</f>
        <v>0</v>
      </c>
      <c r="J42" s="24">
        <f>มิ.ย.!T42</f>
        <v>0</v>
      </c>
      <c r="K42" s="24">
        <f>ก.ค.!T42</f>
        <v>0</v>
      </c>
      <c r="L42" s="24">
        <f>ส.ค.!T42</f>
        <v>0</v>
      </c>
      <c r="M42" s="24">
        <f>ก.ย.!T42</f>
        <v>0</v>
      </c>
      <c r="N42" s="24">
        <f t="shared" si="0"/>
        <v>0</v>
      </c>
    </row>
    <row r="43" spans="1:14">
      <c r="A43" s="363" t="s">
        <v>569</v>
      </c>
      <c r="B43" s="24">
        <f>ต.ค.!T43</f>
        <v>0</v>
      </c>
      <c r="C43" s="24">
        <f>พ.ย.!T43</f>
        <v>0</v>
      </c>
      <c r="D43" s="24">
        <f>ธ.ค.!T43</f>
        <v>0</v>
      </c>
      <c r="E43" s="24">
        <f>ม.ค.!T43</f>
        <v>0</v>
      </c>
      <c r="F43" s="24">
        <f>ก.พ.!T43</f>
        <v>0</v>
      </c>
      <c r="G43" s="24">
        <f>มี.ค.!T43</f>
        <v>0</v>
      </c>
      <c r="H43" s="24">
        <f>เม.ย.!T43</f>
        <v>0</v>
      </c>
      <c r="I43" s="24">
        <f>พ.ค.!T43</f>
        <v>0</v>
      </c>
      <c r="J43" s="24">
        <f>มิ.ย.!T43</f>
        <v>0</v>
      </c>
      <c r="K43" s="24">
        <f>ก.ค.!T43</f>
        <v>0</v>
      </c>
      <c r="L43" s="24">
        <f>ส.ค.!T43</f>
        <v>0</v>
      </c>
      <c r="M43" s="24">
        <f>ก.ย.!T43</f>
        <v>0</v>
      </c>
      <c r="N43" s="24">
        <f t="shared" si="0"/>
        <v>0</v>
      </c>
    </row>
    <row r="44" spans="1:14">
      <c r="A44" s="363" t="s">
        <v>383</v>
      </c>
      <c r="B44" s="24">
        <f>ต.ค.!T44</f>
        <v>0</v>
      </c>
      <c r="C44" s="24">
        <f>พ.ย.!T44</f>
        <v>0</v>
      </c>
      <c r="D44" s="24">
        <f>ธ.ค.!T44</f>
        <v>0</v>
      </c>
      <c r="E44" s="24">
        <f>ม.ค.!T44</f>
        <v>0</v>
      </c>
      <c r="F44" s="24">
        <f>ก.พ.!T44</f>
        <v>0</v>
      </c>
      <c r="G44" s="24">
        <f>มี.ค.!T44</f>
        <v>0</v>
      </c>
      <c r="H44" s="24">
        <f>เม.ย.!T44</f>
        <v>0</v>
      </c>
      <c r="I44" s="24">
        <f>พ.ค.!T44</f>
        <v>0</v>
      </c>
      <c r="J44" s="24">
        <f>มิ.ย.!T44</f>
        <v>0</v>
      </c>
      <c r="K44" s="24">
        <f>ก.ค.!T44</f>
        <v>0</v>
      </c>
      <c r="L44" s="24">
        <f>ส.ค.!T44</f>
        <v>0</v>
      </c>
      <c r="M44" s="24">
        <f>ก.ย.!T44</f>
        <v>0</v>
      </c>
      <c r="N44" s="24">
        <f t="shared" si="0"/>
        <v>0</v>
      </c>
    </row>
    <row r="45" spans="1:14">
      <c r="A45" s="367" t="s">
        <v>568</v>
      </c>
      <c r="B45" s="24">
        <f>ต.ค.!T45</f>
        <v>0</v>
      </c>
      <c r="C45" s="24">
        <f>พ.ย.!T45</f>
        <v>0</v>
      </c>
      <c r="D45" s="24">
        <f>ธ.ค.!T45</f>
        <v>0</v>
      </c>
      <c r="E45" s="24">
        <f>ม.ค.!T45</f>
        <v>0</v>
      </c>
      <c r="F45" s="24">
        <f>ก.พ.!T45</f>
        <v>0</v>
      </c>
      <c r="G45" s="24">
        <f>มี.ค.!T45</f>
        <v>0</v>
      </c>
      <c r="H45" s="24">
        <f>เม.ย.!T45</f>
        <v>0</v>
      </c>
      <c r="I45" s="24">
        <f>พ.ค.!T45</f>
        <v>0</v>
      </c>
      <c r="J45" s="24">
        <f>มิ.ย.!T45</f>
        <v>0</v>
      </c>
      <c r="K45" s="24">
        <f>ก.ค.!T45</f>
        <v>0</v>
      </c>
      <c r="L45" s="24">
        <f>ส.ค.!T45</f>
        <v>0</v>
      </c>
      <c r="M45" s="24">
        <f>ก.ย.!T45</f>
        <v>0</v>
      </c>
      <c r="N45" s="24">
        <f t="shared" si="0"/>
        <v>0</v>
      </c>
    </row>
    <row r="46" spans="1:14">
      <c r="A46" s="363" t="s">
        <v>379</v>
      </c>
      <c r="B46" s="24">
        <f>ต.ค.!T46</f>
        <v>0</v>
      </c>
      <c r="C46" s="24">
        <f>พ.ย.!T46</f>
        <v>0</v>
      </c>
      <c r="D46" s="24">
        <f>ธ.ค.!T46</f>
        <v>0</v>
      </c>
      <c r="E46" s="24">
        <f>ม.ค.!T46</f>
        <v>0</v>
      </c>
      <c r="F46" s="24">
        <f>ก.พ.!T46</f>
        <v>0</v>
      </c>
      <c r="G46" s="24">
        <f>มี.ค.!T46</f>
        <v>0</v>
      </c>
      <c r="H46" s="24">
        <f>เม.ย.!T46</f>
        <v>0</v>
      </c>
      <c r="I46" s="24">
        <f>พ.ค.!T46</f>
        <v>0</v>
      </c>
      <c r="J46" s="24">
        <f>มิ.ย.!T46</f>
        <v>0</v>
      </c>
      <c r="K46" s="24">
        <f>ก.ค.!T46</f>
        <v>0</v>
      </c>
      <c r="L46" s="24">
        <f>ส.ค.!T46</f>
        <v>0</v>
      </c>
      <c r="M46" s="24">
        <f>ก.ย.!T46</f>
        <v>0</v>
      </c>
      <c r="N46" s="24">
        <f t="shared" si="0"/>
        <v>0</v>
      </c>
    </row>
    <row r="47" spans="1:14">
      <c r="A47" s="367" t="s">
        <v>30</v>
      </c>
      <c r="B47" s="24">
        <f>ต.ค.!T47</f>
        <v>0</v>
      </c>
      <c r="C47" s="24">
        <f>พ.ย.!T47</f>
        <v>0</v>
      </c>
      <c r="D47" s="24">
        <f>ธ.ค.!T47</f>
        <v>0</v>
      </c>
      <c r="E47" s="24">
        <f>ม.ค.!T47</f>
        <v>0</v>
      </c>
      <c r="F47" s="24">
        <f>ก.พ.!T47</f>
        <v>0</v>
      </c>
      <c r="G47" s="24">
        <f>มี.ค.!T47</f>
        <v>0</v>
      </c>
      <c r="H47" s="24">
        <f>เม.ย.!T47</f>
        <v>0</v>
      </c>
      <c r="I47" s="24">
        <f>พ.ค.!T47</f>
        <v>0</v>
      </c>
      <c r="J47" s="24">
        <f>มิ.ย.!T47</f>
        <v>0</v>
      </c>
      <c r="K47" s="24">
        <f>ก.ค.!T47</f>
        <v>0</v>
      </c>
      <c r="L47" s="24">
        <f>ส.ค.!T47</f>
        <v>0</v>
      </c>
      <c r="M47" s="24">
        <f>ก.ย.!T47</f>
        <v>0</v>
      </c>
      <c r="N47" s="24">
        <f t="shared" si="0"/>
        <v>0</v>
      </c>
    </row>
    <row r="48" spans="1:14">
      <c r="A48" s="367" t="s">
        <v>6</v>
      </c>
      <c r="B48" s="24">
        <f>ต.ค.!T48</f>
        <v>0</v>
      </c>
      <c r="C48" s="24">
        <f>พ.ย.!T48</f>
        <v>0</v>
      </c>
      <c r="D48" s="24">
        <f>ธ.ค.!T48</f>
        <v>0</v>
      </c>
      <c r="E48" s="24">
        <f>ม.ค.!T48</f>
        <v>0</v>
      </c>
      <c r="F48" s="24">
        <f>ก.พ.!T48</f>
        <v>0</v>
      </c>
      <c r="G48" s="24">
        <f>มี.ค.!T48</f>
        <v>0</v>
      </c>
      <c r="H48" s="24">
        <f>เม.ย.!T48</f>
        <v>0</v>
      </c>
      <c r="I48" s="24">
        <f>พ.ค.!T48</f>
        <v>0</v>
      </c>
      <c r="J48" s="24">
        <f>มิ.ย.!T48</f>
        <v>0</v>
      </c>
      <c r="K48" s="24">
        <f>ก.ค.!T48</f>
        <v>0</v>
      </c>
      <c r="L48" s="24">
        <f>ส.ค.!T48</f>
        <v>0</v>
      </c>
      <c r="M48" s="24">
        <f>ก.ย.!T48</f>
        <v>0</v>
      </c>
      <c r="N48" s="24">
        <f t="shared" si="0"/>
        <v>0</v>
      </c>
    </row>
    <row r="49" spans="1:14">
      <c r="A49" s="367" t="s">
        <v>565</v>
      </c>
      <c r="B49" s="24">
        <f>ต.ค.!T49</f>
        <v>0</v>
      </c>
      <c r="C49" s="24">
        <f>พ.ย.!T49</f>
        <v>0</v>
      </c>
      <c r="D49" s="24">
        <f>ธ.ค.!T49</f>
        <v>0</v>
      </c>
      <c r="E49" s="24">
        <f>ม.ค.!T49</f>
        <v>0</v>
      </c>
      <c r="F49" s="24">
        <f>ก.พ.!T49</f>
        <v>0</v>
      </c>
      <c r="G49" s="24">
        <f>มี.ค.!T49</f>
        <v>0</v>
      </c>
      <c r="H49" s="24">
        <f>เม.ย.!T49</f>
        <v>0</v>
      </c>
      <c r="I49" s="24">
        <f>พ.ค.!T49</f>
        <v>0</v>
      </c>
      <c r="J49" s="24">
        <f>มิ.ย.!T49</f>
        <v>0</v>
      </c>
      <c r="K49" s="24">
        <f>ก.ค.!T49</f>
        <v>0</v>
      </c>
      <c r="L49" s="24">
        <f>ส.ค.!T49</f>
        <v>0</v>
      </c>
      <c r="M49" s="24">
        <f>ก.ย.!T49</f>
        <v>0</v>
      </c>
      <c r="N49" s="24">
        <f t="shared" si="0"/>
        <v>0</v>
      </c>
    </row>
    <row r="50" spans="1:14">
      <c r="A50" s="363" t="s">
        <v>28</v>
      </c>
      <c r="B50" s="24">
        <f>ต.ค.!T50</f>
        <v>0</v>
      </c>
      <c r="C50" s="24">
        <f>พ.ย.!T50</f>
        <v>0</v>
      </c>
      <c r="D50" s="24">
        <f>ธ.ค.!T50</f>
        <v>0</v>
      </c>
      <c r="E50" s="24">
        <f>ม.ค.!T50</f>
        <v>0</v>
      </c>
      <c r="F50" s="24">
        <f>ก.พ.!T50</f>
        <v>0</v>
      </c>
      <c r="G50" s="24">
        <f>มี.ค.!T50</f>
        <v>0</v>
      </c>
      <c r="H50" s="24">
        <f>เม.ย.!T50</f>
        <v>0</v>
      </c>
      <c r="I50" s="24">
        <f>พ.ค.!T50</f>
        <v>0</v>
      </c>
      <c r="J50" s="24">
        <f>มิ.ย.!T50</f>
        <v>0</v>
      </c>
      <c r="K50" s="24">
        <f>ก.ค.!T50</f>
        <v>0</v>
      </c>
      <c r="L50" s="24">
        <f>ส.ค.!T50</f>
        <v>0</v>
      </c>
      <c r="M50" s="24">
        <f>ก.ย.!T50</f>
        <v>0</v>
      </c>
      <c r="N50" s="24">
        <f t="shared" si="0"/>
        <v>0</v>
      </c>
    </row>
    <row r="51" spans="1:14">
      <c r="A51" s="363" t="s">
        <v>620</v>
      </c>
      <c r="B51" s="24">
        <f>ต.ค.!T51</f>
        <v>0</v>
      </c>
      <c r="C51" s="24">
        <f>พ.ย.!T51</f>
        <v>0</v>
      </c>
      <c r="D51" s="24">
        <f>ธ.ค.!T51</f>
        <v>0</v>
      </c>
      <c r="E51" s="24">
        <f>ม.ค.!T51</f>
        <v>0</v>
      </c>
      <c r="F51" s="24">
        <f>ก.พ.!T51</f>
        <v>0</v>
      </c>
      <c r="G51" s="24">
        <f>มี.ค.!T51</f>
        <v>0</v>
      </c>
      <c r="H51" s="24">
        <f>เม.ย.!T51</f>
        <v>0</v>
      </c>
      <c r="I51" s="24">
        <f>พ.ค.!T51</f>
        <v>0</v>
      </c>
      <c r="J51" s="24">
        <f>มิ.ย.!T51</f>
        <v>0</v>
      </c>
      <c r="K51" s="24">
        <f>ก.ค.!T51</f>
        <v>0</v>
      </c>
      <c r="L51" s="24">
        <f>ส.ค.!T51</f>
        <v>0</v>
      </c>
      <c r="M51" s="24">
        <f>ก.ย.!T51</f>
        <v>0</v>
      </c>
      <c r="N51" s="24">
        <f t="shared" si="0"/>
        <v>0</v>
      </c>
    </row>
    <row r="52" spans="1:14">
      <c r="A52" s="363" t="s">
        <v>410</v>
      </c>
      <c r="B52" s="24">
        <f>ต.ค.!T52</f>
        <v>0</v>
      </c>
      <c r="C52" s="24">
        <f>พ.ย.!T52</f>
        <v>0</v>
      </c>
      <c r="D52" s="24">
        <f>ธ.ค.!T52</f>
        <v>0</v>
      </c>
      <c r="E52" s="24">
        <f>ม.ค.!T52</f>
        <v>0</v>
      </c>
      <c r="F52" s="24">
        <f>ก.พ.!T52</f>
        <v>0</v>
      </c>
      <c r="G52" s="24">
        <f>มี.ค.!T52</f>
        <v>0</v>
      </c>
      <c r="H52" s="24">
        <f>เม.ย.!T52</f>
        <v>0</v>
      </c>
      <c r="I52" s="24">
        <f>พ.ค.!T52</f>
        <v>0</v>
      </c>
      <c r="J52" s="24">
        <f>มิ.ย.!T52</f>
        <v>0</v>
      </c>
      <c r="K52" s="24">
        <f>ก.ค.!T52</f>
        <v>0</v>
      </c>
      <c r="L52" s="24">
        <f>ส.ค.!T52</f>
        <v>0</v>
      </c>
      <c r="M52" s="24">
        <f>ก.ย.!T52</f>
        <v>0</v>
      </c>
      <c r="N52" s="24">
        <f t="shared" si="0"/>
        <v>0</v>
      </c>
    </row>
    <row r="53" spans="1:14">
      <c r="A53" s="363" t="s">
        <v>600</v>
      </c>
      <c r="B53" s="24">
        <f>ต.ค.!T53</f>
        <v>0</v>
      </c>
      <c r="C53" s="24">
        <f>พ.ย.!T53</f>
        <v>0</v>
      </c>
      <c r="D53" s="24">
        <f>ธ.ค.!T53</f>
        <v>0</v>
      </c>
      <c r="E53" s="24">
        <f>ม.ค.!T53</f>
        <v>0</v>
      </c>
      <c r="F53" s="24">
        <f>ก.พ.!T53</f>
        <v>0</v>
      </c>
      <c r="G53" s="24">
        <f>มี.ค.!T53</f>
        <v>0</v>
      </c>
      <c r="H53" s="24">
        <f>เม.ย.!T53</f>
        <v>0</v>
      </c>
      <c r="I53" s="24">
        <f>พ.ค.!T53</f>
        <v>0</v>
      </c>
      <c r="J53" s="24">
        <f>มิ.ย.!T53</f>
        <v>0</v>
      </c>
      <c r="K53" s="24">
        <f>ก.ค.!T53</f>
        <v>0</v>
      </c>
      <c r="L53" s="24">
        <f>ส.ค.!T53</f>
        <v>0</v>
      </c>
      <c r="M53" s="24">
        <f>ก.ย.!T53</f>
        <v>0</v>
      </c>
      <c r="N53" s="24">
        <f t="shared" si="0"/>
        <v>0</v>
      </c>
    </row>
    <row r="54" spans="1:14">
      <c r="A54" s="363" t="s">
        <v>574</v>
      </c>
      <c r="B54" s="24">
        <f>ต.ค.!T54</f>
        <v>0</v>
      </c>
      <c r="C54" s="24">
        <f>พ.ย.!T54</f>
        <v>0</v>
      </c>
      <c r="D54" s="24">
        <f>ธ.ค.!T54</f>
        <v>0</v>
      </c>
      <c r="E54" s="24">
        <f>ม.ค.!T54</f>
        <v>0</v>
      </c>
      <c r="F54" s="24">
        <f>ก.พ.!T54</f>
        <v>0</v>
      </c>
      <c r="G54" s="24">
        <f>มี.ค.!T54</f>
        <v>0</v>
      </c>
      <c r="H54" s="24">
        <f>เม.ย.!T54</f>
        <v>0</v>
      </c>
      <c r="I54" s="24">
        <f>พ.ค.!T54</f>
        <v>0</v>
      </c>
      <c r="J54" s="24">
        <f>มิ.ย.!T54</f>
        <v>0</v>
      </c>
      <c r="K54" s="24">
        <f>ก.ค.!T54</f>
        <v>0</v>
      </c>
      <c r="L54" s="24">
        <f>ส.ค.!T54</f>
        <v>0</v>
      </c>
      <c r="M54" s="24">
        <f>ก.ย.!T54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ต.ค.!T56</f>
        <v>0</v>
      </c>
      <c r="C56" s="24">
        <f>พ.ย.!T56</f>
        <v>0</v>
      </c>
      <c r="D56" s="24">
        <f>ธ.ค.!T56</f>
        <v>0</v>
      </c>
      <c r="E56" s="24">
        <f>ม.ค.!T56</f>
        <v>0</v>
      </c>
      <c r="F56" s="24">
        <f>ก.พ.!T56</f>
        <v>0</v>
      </c>
      <c r="G56" s="24">
        <f>มี.ค.!T56</f>
        <v>0</v>
      </c>
      <c r="H56" s="24">
        <f>เม.ย.!T56</f>
        <v>0</v>
      </c>
      <c r="I56" s="24">
        <f>พ.ค.!T56</f>
        <v>0</v>
      </c>
      <c r="J56" s="24">
        <f>มิ.ย.!T56</f>
        <v>0</v>
      </c>
      <c r="K56" s="24">
        <f>ก.ค.!T56</f>
        <v>0</v>
      </c>
      <c r="L56" s="24">
        <f>ส.ค.!T56</f>
        <v>0</v>
      </c>
      <c r="M56" s="24">
        <f>ก.ย.!T56</f>
        <v>0</v>
      </c>
      <c r="N56" s="24">
        <f t="shared" si="0"/>
        <v>0</v>
      </c>
    </row>
    <row r="57" spans="1:14">
      <c r="A57" s="379" t="s">
        <v>237</v>
      </c>
      <c r="B57" s="24">
        <f>ต.ค.!T57</f>
        <v>0</v>
      </c>
      <c r="C57" s="24">
        <f>พ.ย.!T57</f>
        <v>0</v>
      </c>
      <c r="D57" s="24">
        <f>ธ.ค.!T57</f>
        <v>0</v>
      </c>
      <c r="E57" s="24">
        <f>ม.ค.!T57</f>
        <v>0</v>
      </c>
      <c r="F57" s="24">
        <f>ก.พ.!T57</f>
        <v>0</v>
      </c>
      <c r="G57" s="24">
        <f>มี.ค.!T57</f>
        <v>0</v>
      </c>
      <c r="H57" s="24">
        <f>เม.ย.!T57</f>
        <v>0</v>
      </c>
      <c r="I57" s="24">
        <f>พ.ค.!T57</f>
        <v>0</v>
      </c>
      <c r="J57" s="24">
        <f>มิ.ย.!T57</f>
        <v>0</v>
      </c>
      <c r="K57" s="24">
        <f>ก.ค.!T57</f>
        <v>0</v>
      </c>
      <c r="L57" s="24">
        <f>ส.ค.!T57</f>
        <v>0</v>
      </c>
      <c r="M57" s="24">
        <f>ก.ย.!T57</f>
        <v>0</v>
      </c>
      <c r="N57" s="24">
        <f t="shared" si="0"/>
        <v>0</v>
      </c>
    </row>
    <row r="58" spans="1:14">
      <c r="A58" s="363" t="s">
        <v>419</v>
      </c>
      <c r="B58" s="24">
        <f>ต.ค.!T58</f>
        <v>0</v>
      </c>
      <c r="C58" s="24">
        <f>พ.ย.!T58</f>
        <v>0</v>
      </c>
      <c r="D58" s="24">
        <f>ธ.ค.!T58</f>
        <v>0</v>
      </c>
      <c r="E58" s="24">
        <f>ม.ค.!T58</f>
        <v>0</v>
      </c>
      <c r="F58" s="24">
        <f>ก.พ.!T58</f>
        <v>0</v>
      </c>
      <c r="G58" s="24">
        <f>มี.ค.!T58</f>
        <v>0</v>
      </c>
      <c r="H58" s="24">
        <f>เม.ย.!T58</f>
        <v>0</v>
      </c>
      <c r="I58" s="24">
        <f>พ.ค.!T58</f>
        <v>0</v>
      </c>
      <c r="J58" s="24">
        <f>มิ.ย.!T58</f>
        <v>0</v>
      </c>
      <c r="K58" s="24">
        <f>ก.ค.!T58</f>
        <v>0</v>
      </c>
      <c r="L58" s="24">
        <f>ส.ค.!T58</f>
        <v>0</v>
      </c>
      <c r="M58" s="24">
        <f>ก.ย.!T58</f>
        <v>0</v>
      </c>
      <c r="N58" s="24">
        <f t="shared" si="0"/>
        <v>0</v>
      </c>
    </row>
    <row r="59" spans="1:14">
      <c r="A59" s="2" t="s">
        <v>420</v>
      </c>
      <c r="B59" s="24">
        <f>ต.ค.!T59</f>
        <v>0</v>
      </c>
      <c r="C59" s="24">
        <f>พ.ย.!T59</f>
        <v>0</v>
      </c>
      <c r="D59" s="24">
        <f>ธ.ค.!T59</f>
        <v>0</v>
      </c>
      <c r="E59" s="24">
        <f>ม.ค.!T59</f>
        <v>0</v>
      </c>
      <c r="F59" s="24">
        <f>ก.พ.!T59</f>
        <v>0</v>
      </c>
      <c r="G59" s="24">
        <f>มี.ค.!T59</f>
        <v>0</v>
      </c>
      <c r="H59" s="24">
        <f>เม.ย.!T59</f>
        <v>0</v>
      </c>
      <c r="I59" s="24">
        <f>พ.ค.!T59</f>
        <v>0</v>
      </c>
      <c r="J59" s="24">
        <f>มิ.ย.!T59</f>
        <v>0</v>
      </c>
      <c r="K59" s="24">
        <f>ก.ค.!T59</f>
        <v>0</v>
      </c>
      <c r="L59" s="24">
        <f>ส.ค.!T59</f>
        <v>0</v>
      </c>
      <c r="M59" s="24">
        <f>ก.ย.!T59</f>
        <v>0</v>
      </c>
      <c r="N59" s="24">
        <f t="shared" si="0"/>
        <v>0</v>
      </c>
    </row>
    <row r="60" spans="1:14" hidden="1">
      <c r="A60" s="5" t="s">
        <v>421</v>
      </c>
      <c r="B60" s="24">
        <f>ต.ค.!T60</f>
        <v>0</v>
      </c>
      <c r="C60" s="24">
        <f>พ.ย.!T60</f>
        <v>0</v>
      </c>
      <c r="D60" s="24">
        <f>ธ.ค.!T60</f>
        <v>0</v>
      </c>
      <c r="E60" s="24">
        <f>ม.ค.!T60</f>
        <v>0</v>
      </c>
      <c r="F60" s="24">
        <f>ก.พ.!T60</f>
        <v>0</v>
      </c>
      <c r="G60" s="24">
        <f>มี.ค.!T60</f>
        <v>0</v>
      </c>
      <c r="H60" s="24">
        <f>เม.ย.!T60</f>
        <v>0</v>
      </c>
      <c r="I60" s="24">
        <f>พ.ค.!T60</f>
        <v>0</v>
      </c>
      <c r="J60" s="24">
        <f>มิ.ย.!T60</f>
        <v>0</v>
      </c>
      <c r="K60" s="24">
        <f>ก.ค.!T60</f>
        <v>0</v>
      </c>
      <c r="L60" s="24">
        <f>ส.ค.!T60</f>
        <v>0</v>
      </c>
      <c r="M60" s="24">
        <f>ก.ย.!T60</f>
        <v>0</v>
      </c>
      <c r="N60" s="24">
        <f t="shared" si="0"/>
        <v>0</v>
      </c>
    </row>
    <row r="61" spans="1:14" hidden="1">
      <c r="A61" s="5" t="s">
        <v>422</v>
      </c>
      <c r="B61" s="24">
        <f>ต.ค.!T61</f>
        <v>0</v>
      </c>
      <c r="C61" s="24">
        <f>พ.ย.!T61</f>
        <v>0</v>
      </c>
      <c r="D61" s="24">
        <f>ธ.ค.!T61</f>
        <v>0</v>
      </c>
      <c r="E61" s="24">
        <f>ม.ค.!T61</f>
        <v>0</v>
      </c>
      <c r="F61" s="24">
        <f>ก.พ.!T61</f>
        <v>0</v>
      </c>
      <c r="G61" s="24">
        <f>มี.ค.!T61</f>
        <v>0</v>
      </c>
      <c r="H61" s="24">
        <f>เม.ย.!T61</f>
        <v>0</v>
      </c>
      <c r="I61" s="24">
        <f>พ.ค.!T61</f>
        <v>0</v>
      </c>
      <c r="J61" s="24">
        <f>มิ.ย.!T61</f>
        <v>0</v>
      </c>
      <c r="K61" s="24">
        <f>ก.ค.!T61</f>
        <v>0</v>
      </c>
      <c r="L61" s="24">
        <f>ส.ค.!T61</f>
        <v>0</v>
      </c>
      <c r="M61" s="24">
        <f>ก.ย.!T61</f>
        <v>0</v>
      </c>
      <c r="N61" s="24">
        <f t="shared" si="0"/>
        <v>0</v>
      </c>
    </row>
    <row r="62" spans="1:14">
      <c r="A62" s="34" t="s">
        <v>423</v>
      </c>
      <c r="B62" s="24">
        <f>ต.ค.!T62</f>
        <v>2714700</v>
      </c>
      <c r="C62" s="24">
        <f>พ.ย.!T62</f>
        <v>0</v>
      </c>
      <c r="D62" s="24">
        <f>ธ.ค.!T62</f>
        <v>0</v>
      </c>
      <c r="E62" s="24">
        <f>ม.ค.!T62</f>
        <v>0</v>
      </c>
      <c r="F62" s="24">
        <f>ก.พ.!T62</f>
        <v>0</v>
      </c>
      <c r="G62" s="24">
        <f>มี.ค.!T62</f>
        <v>0</v>
      </c>
      <c r="H62" s="24">
        <f>เม.ย.!T62</f>
        <v>0</v>
      </c>
      <c r="I62" s="24">
        <f>พ.ค.!T62</f>
        <v>0</v>
      </c>
      <c r="J62" s="24">
        <f>มิ.ย.!T62</f>
        <v>0</v>
      </c>
      <c r="K62" s="24">
        <f>ก.ค.!T62</f>
        <v>0</v>
      </c>
      <c r="L62" s="24">
        <f>ส.ค.!T62</f>
        <v>0</v>
      </c>
      <c r="M62" s="24">
        <f>ก.ย.!T62</f>
        <v>0</v>
      </c>
      <c r="N62" s="24">
        <f t="shared" si="0"/>
        <v>2714700</v>
      </c>
    </row>
    <row r="63" spans="1:14" hidden="1">
      <c r="A63" s="24" t="s">
        <v>424</v>
      </c>
      <c r="B63" s="24">
        <f>ต.ค.!T63</f>
        <v>0</v>
      </c>
      <c r="C63" s="24">
        <f>พ.ย.!T63</f>
        <v>0</v>
      </c>
      <c r="D63" s="24">
        <f>ธ.ค.!T63</f>
        <v>0</v>
      </c>
      <c r="E63" s="24">
        <f>ม.ค.!T63</f>
        <v>0</v>
      </c>
      <c r="F63" s="24">
        <f>ก.พ.!T63</f>
        <v>0</v>
      </c>
      <c r="G63" s="24">
        <f>มี.ค.!T63</f>
        <v>0</v>
      </c>
      <c r="H63" s="24">
        <f>เม.ย.!T63</f>
        <v>0</v>
      </c>
      <c r="I63" s="24">
        <f>พ.ค.!T63</f>
        <v>0</v>
      </c>
      <c r="J63" s="24">
        <f>มิ.ย.!T63</f>
        <v>0</v>
      </c>
      <c r="K63" s="24">
        <f>ก.ค.!T63</f>
        <v>0</v>
      </c>
      <c r="L63" s="24">
        <f>ส.ค.!T63</f>
        <v>0</v>
      </c>
      <c r="M63" s="24">
        <f>ก.ย.!T63</f>
        <v>0</v>
      </c>
      <c r="N63" s="24">
        <f t="shared" si="0"/>
        <v>0</v>
      </c>
    </row>
    <row r="64" spans="1:14" hidden="1">
      <c r="A64" s="24" t="s">
        <v>425</v>
      </c>
      <c r="B64" s="24">
        <f>ต.ค.!T64</f>
        <v>0</v>
      </c>
      <c r="C64" s="24">
        <f>พ.ย.!T64</f>
        <v>0</v>
      </c>
      <c r="D64" s="24">
        <f>ธ.ค.!T64</f>
        <v>0</v>
      </c>
      <c r="E64" s="24">
        <f>ม.ค.!T64</f>
        <v>0</v>
      </c>
      <c r="F64" s="24">
        <f>ก.พ.!T64</f>
        <v>0</v>
      </c>
      <c r="G64" s="24">
        <f>มี.ค.!T64</f>
        <v>0</v>
      </c>
      <c r="H64" s="24">
        <f>เม.ย.!T64</f>
        <v>0</v>
      </c>
      <c r="I64" s="24">
        <f>พ.ค.!T64</f>
        <v>0</v>
      </c>
      <c r="J64" s="24">
        <f>มิ.ย.!T64</f>
        <v>0</v>
      </c>
      <c r="K64" s="24">
        <f>ก.ค.!T64</f>
        <v>0</v>
      </c>
      <c r="L64" s="24">
        <f>ส.ค.!T64</f>
        <v>0</v>
      </c>
      <c r="M64" s="24">
        <f>ก.ย.!T64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ต.ค.!T65</f>
        <v>0</v>
      </c>
      <c r="C65" s="56">
        <f>พ.ย.!T65</f>
        <v>0</v>
      </c>
      <c r="D65" s="56">
        <f>ธ.ค.!T65</f>
        <v>0</v>
      </c>
      <c r="E65" s="56">
        <f>ม.ค.!T65</f>
        <v>0</v>
      </c>
      <c r="F65" s="56">
        <f>ก.พ.!T65</f>
        <v>0</v>
      </c>
      <c r="G65" s="56">
        <f>มี.ค.!T65</f>
        <v>0</v>
      </c>
      <c r="H65" s="56">
        <f>เม.ย.!T65</f>
        <v>0</v>
      </c>
      <c r="I65" s="56">
        <f>พ.ค.!T65</f>
        <v>0</v>
      </c>
      <c r="J65" s="56">
        <f>มิ.ย.!T65</f>
        <v>0</v>
      </c>
      <c r="K65" s="56">
        <f>ก.ค.!T65</f>
        <v>0</v>
      </c>
      <c r="L65" s="56">
        <f>ส.ค.!T65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2776030.91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2776030.91</v>
      </c>
    </row>
    <row r="67" spans="1:15">
      <c r="A67" s="29" t="s">
        <v>434</v>
      </c>
      <c r="B67" s="30"/>
      <c r="C67" s="30"/>
      <c r="D67" s="30"/>
      <c r="E67" s="30"/>
      <c r="F67" s="30">
        <f>ก.พ.!T67</f>
        <v>0</v>
      </c>
      <c r="G67" s="30">
        <f>มี.ค.!T67</f>
        <v>0</v>
      </c>
      <c r="H67" s="30">
        <f>เม.ย.!T67</f>
        <v>0</v>
      </c>
      <c r="I67" s="30">
        <f>พ.ค.!T67</f>
        <v>0</v>
      </c>
      <c r="J67" s="30">
        <f>มิ.ย.!T67</f>
        <v>0</v>
      </c>
      <c r="K67" s="30">
        <f>ก.ค.!T67</f>
        <v>0</v>
      </c>
      <c r="L67" s="30">
        <f>ส.ค.!T67</f>
        <v>0</v>
      </c>
      <c r="M67" s="30"/>
      <c r="N67" s="30"/>
    </row>
    <row r="68" spans="1:15">
      <c r="A68" s="23" t="s">
        <v>391</v>
      </c>
      <c r="B68" s="24">
        <f>ต.ค.!T68</f>
        <v>0</v>
      </c>
      <c r="C68" s="24">
        <f>พ.ย.!T68</f>
        <v>0</v>
      </c>
      <c r="D68" s="24">
        <f>ธ.ค.!T68</f>
        <v>0</v>
      </c>
      <c r="E68" s="24">
        <f>ม.ค.!T68</f>
        <v>0</v>
      </c>
      <c r="F68" s="24">
        <f>ก.พ.!T68</f>
        <v>0</v>
      </c>
      <c r="G68" s="24">
        <f>มี.ค.!T68</f>
        <v>0</v>
      </c>
      <c r="H68" s="24">
        <f>เม.ย.!T68</f>
        <v>0</v>
      </c>
      <c r="I68" s="24">
        <f>พ.ค.!T68</f>
        <v>0</v>
      </c>
      <c r="J68" s="24">
        <f>มิ.ย.!T68</f>
        <v>0</v>
      </c>
      <c r="K68" s="24">
        <f>ก.ค.!T68</f>
        <v>0</v>
      </c>
      <c r="L68" s="24">
        <f>ส.ค.!T68</f>
        <v>0</v>
      </c>
      <c r="M68" s="24">
        <f>ก.ย.!T68</f>
        <v>0</v>
      </c>
      <c r="N68" s="24">
        <f t="shared" si="0"/>
        <v>0</v>
      </c>
    </row>
    <row r="69" spans="1:15">
      <c r="A69" s="24" t="s">
        <v>436</v>
      </c>
      <c r="B69" s="24">
        <f>ต.ค.!T69</f>
        <v>0</v>
      </c>
      <c r="C69" s="24">
        <f>พ.ย.!T69</f>
        <v>0</v>
      </c>
      <c r="D69" s="24">
        <f>ธ.ค.!T69</f>
        <v>0</v>
      </c>
      <c r="E69" s="24">
        <f>ม.ค.!T69</f>
        <v>0</v>
      </c>
      <c r="F69" s="24">
        <f>ก.พ.!T69</f>
        <v>0</v>
      </c>
      <c r="G69" s="24">
        <f>มี.ค.!T69</f>
        <v>0</v>
      </c>
      <c r="H69" s="24">
        <f>เม.ย.!T69</f>
        <v>0</v>
      </c>
      <c r="I69" s="24">
        <f>พ.ค.!T69</f>
        <v>0</v>
      </c>
      <c r="J69" s="24">
        <f>มิ.ย.!T69</f>
        <v>0</v>
      </c>
      <c r="K69" s="24">
        <f>ก.ค.!T69</f>
        <v>0</v>
      </c>
      <c r="L69" s="24">
        <f>ส.ค.!T69</f>
        <v>0</v>
      </c>
      <c r="M69" s="24">
        <f>ก.ย.!T69</f>
        <v>0</v>
      </c>
      <c r="N69" s="24">
        <f t="shared" si="0"/>
        <v>0</v>
      </c>
    </row>
    <row r="70" spans="1:15">
      <c r="A70" s="24" t="s">
        <v>380</v>
      </c>
      <c r="B70" s="24">
        <f>ต.ค.!T70</f>
        <v>0</v>
      </c>
      <c r="C70" s="24">
        <f>พ.ย.!T70</f>
        <v>0</v>
      </c>
      <c r="D70" s="24">
        <f>ธ.ค.!T70</f>
        <v>0</v>
      </c>
      <c r="E70" s="24">
        <f>ม.ค.!T70</f>
        <v>0</v>
      </c>
      <c r="F70" s="24">
        <f>ก.พ.!T70</f>
        <v>0</v>
      </c>
      <c r="G70" s="24">
        <f>มี.ค.!T70</f>
        <v>0</v>
      </c>
      <c r="H70" s="24">
        <f>เม.ย.!T70</f>
        <v>0</v>
      </c>
      <c r="I70" s="24">
        <f>พ.ค.!T70</f>
        <v>0</v>
      </c>
      <c r="J70" s="24">
        <f>มิ.ย.!T70</f>
        <v>0</v>
      </c>
      <c r="K70" s="24">
        <f>ก.ค.!T70</f>
        <v>0</v>
      </c>
      <c r="L70" s="24">
        <f>ส.ค.!T70</f>
        <v>0</v>
      </c>
      <c r="M70" s="24">
        <f>ก.ย.!T70</f>
        <v>0</v>
      </c>
      <c r="N70" s="24">
        <f t="shared" si="0"/>
        <v>0</v>
      </c>
    </row>
    <row r="71" spans="1:15">
      <c r="A71" s="24" t="s">
        <v>268</v>
      </c>
      <c r="B71" s="24">
        <f>ต.ค.!T71</f>
        <v>0</v>
      </c>
      <c r="C71" s="24">
        <f>พ.ย.!T71</f>
        <v>0</v>
      </c>
      <c r="D71" s="24">
        <f>ธ.ค.!T71</f>
        <v>0</v>
      </c>
      <c r="E71" s="24">
        <f>ม.ค.!T71</f>
        <v>0</v>
      </c>
      <c r="F71" s="24">
        <f>ก.พ.!T71</f>
        <v>0</v>
      </c>
      <c r="G71" s="24">
        <f>มี.ค.!T71</f>
        <v>0</v>
      </c>
      <c r="H71" s="24">
        <f>เม.ย.!T71</f>
        <v>0</v>
      </c>
      <c r="I71" s="24">
        <f>พ.ค.!T71</f>
        <v>0</v>
      </c>
      <c r="J71" s="24">
        <f>มิ.ย.!T71</f>
        <v>0</v>
      </c>
      <c r="K71" s="24">
        <f>ก.ค.!T71</f>
        <v>0</v>
      </c>
      <c r="L71" s="24">
        <f>ส.ค.!T71</f>
        <v>0</v>
      </c>
      <c r="M71" s="24">
        <f>ก.ย.!T71</f>
        <v>0</v>
      </c>
      <c r="N71" s="24">
        <f t="shared" si="0"/>
        <v>0</v>
      </c>
    </row>
    <row r="72" spans="1:15">
      <c r="A72" s="24" t="s">
        <v>269</v>
      </c>
      <c r="B72" s="24">
        <f>ต.ค.!T72</f>
        <v>0</v>
      </c>
      <c r="C72" s="24">
        <f>พ.ย.!T72</f>
        <v>0</v>
      </c>
      <c r="D72" s="24">
        <f>ธ.ค.!T72</f>
        <v>0</v>
      </c>
      <c r="E72" s="24">
        <f>ม.ค.!T72</f>
        <v>0</v>
      </c>
      <c r="F72" s="24">
        <f>ก.พ.!T72</f>
        <v>0</v>
      </c>
      <c r="G72" s="24">
        <f>มี.ค.!T72</f>
        <v>0</v>
      </c>
      <c r="H72" s="24">
        <f>เม.ย.!T72</f>
        <v>0</v>
      </c>
      <c r="I72" s="24">
        <f>พ.ค.!T72</f>
        <v>0</v>
      </c>
      <c r="J72" s="24">
        <f>มิ.ย.!T72</f>
        <v>0</v>
      </c>
      <c r="K72" s="24">
        <f>ก.ค.!T72</f>
        <v>0</v>
      </c>
      <c r="L72" s="24">
        <f>ส.ค.!T72</f>
        <v>0</v>
      </c>
      <c r="M72" s="24">
        <f>ก.ย.!T72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ต.ค.!T73</f>
        <v>0</v>
      </c>
      <c r="C73" s="24">
        <f>พ.ย.!T73</f>
        <v>0</v>
      </c>
      <c r="D73" s="24">
        <f>ธ.ค.!T73</f>
        <v>0</v>
      </c>
      <c r="E73" s="24">
        <f>ม.ค.!T73</f>
        <v>0</v>
      </c>
      <c r="F73" s="24">
        <f>ก.พ.!T73</f>
        <v>0</v>
      </c>
      <c r="G73" s="24">
        <f>มี.ค.!T73</f>
        <v>0</v>
      </c>
      <c r="H73" s="24">
        <f>เม.ย.!T73</f>
        <v>0</v>
      </c>
      <c r="I73" s="24">
        <f>พ.ค.!T73</f>
        <v>0</v>
      </c>
      <c r="J73" s="24">
        <f>มิ.ย.!T73</f>
        <v>0</v>
      </c>
      <c r="K73" s="24">
        <f>ก.ค.!T73</f>
        <v>0</v>
      </c>
      <c r="L73" s="24">
        <f>ส.ค.!T73</f>
        <v>0</v>
      </c>
      <c r="M73" s="24">
        <f>ก.ย.!T73</f>
        <v>0</v>
      </c>
      <c r="N73" s="24">
        <f t="shared" si="0"/>
        <v>0</v>
      </c>
    </row>
    <row r="74" spans="1:15">
      <c r="A74" s="31" t="s">
        <v>566</v>
      </c>
      <c r="B74" s="24">
        <f>ต.ค.!T74</f>
        <v>0</v>
      </c>
      <c r="C74" s="24">
        <f>พ.ย.!T74</f>
        <v>0</v>
      </c>
      <c r="D74" s="24">
        <f>ธ.ค.!T74</f>
        <v>0</v>
      </c>
      <c r="E74" s="24">
        <f>ม.ค.!T74</f>
        <v>0</v>
      </c>
      <c r="F74" s="24">
        <f>ก.พ.!T74</f>
        <v>0</v>
      </c>
      <c r="G74" s="24">
        <f>มี.ค.!T74</f>
        <v>0</v>
      </c>
      <c r="H74" s="24">
        <f>เม.ย.!T74</f>
        <v>0</v>
      </c>
      <c r="I74" s="24">
        <f>พ.ค.!T74</f>
        <v>0</v>
      </c>
      <c r="J74" s="24">
        <f>มิ.ย.!T74</f>
        <v>0</v>
      </c>
      <c r="K74" s="24">
        <f>ก.ค.!T74</f>
        <v>0</v>
      </c>
      <c r="L74" s="24">
        <f>ส.ค.!T74</f>
        <v>0</v>
      </c>
      <c r="M74" s="24">
        <f>ก.ย.!T74</f>
        <v>0</v>
      </c>
      <c r="N74" s="24">
        <f t="shared" si="0"/>
        <v>0</v>
      </c>
    </row>
    <row r="75" spans="1:15">
      <c r="A75" s="24" t="s">
        <v>271</v>
      </c>
      <c r="B75" s="24">
        <f>ต.ค.!T75</f>
        <v>0</v>
      </c>
      <c r="C75" s="24">
        <f>พ.ย.!T75</f>
        <v>0</v>
      </c>
      <c r="D75" s="24">
        <f>ธ.ค.!T75</f>
        <v>0</v>
      </c>
      <c r="E75" s="24">
        <f>ม.ค.!T75</f>
        <v>0</v>
      </c>
      <c r="F75" s="24">
        <f>ก.พ.!T75</f>
        <v>0</v>
      </c>
      <c r="G75" s="24">
        <f>มี.ค.!T75</f>
        <v>0</v>
      </c>
      <c r="H75" s="24">
        <f>เม.ย.!T75</f>
        <v>0</v>
      </c>
      <c r="I75" s="24">
        <f>พ.ค.!T75</f>
        <v>0</v>
      </c>
      <c r="J75" s="24">
        <f>มิ.ย.!T75</f>
        <v>0</v>
      </c>
      <c r="K75" s="24">
        <f>ก.ค.!T75</f>
        <v>0</v>
      </c>
      <c r="L75" s="24">
        <f>ส.ค.!T75</f>
        <v>0</v>
      </c>
      <c r="M75" s="24">
        <f>ก.ย.!T75</f>
        <v>0</v>
      </c>
      <c r="N75" s="24">
        <f t="shared" si="0"/>
        <v>0</v>
      </c>
    </row>
    <row r="76" spans="1:15">
      <c r="A76" s="31" t="s">
        <v>615</v>
      </c>
      <c r="B76" s="24">
        <f>ต.ค.!T76</f>
        <v>0</v>
      </c>
      <c r="C76" s="24">
        <f>พ.ย.!T76</f>
        <v>0</v>
      </c>
      <c r="D76" s="24">
        <f>ธ.ค.!T76</f>
        <v>0</v>
      </c>
      <c r="E76" s="24">
        <f>ม.ค.!T76</f>
        <v>0</v>
      </c>
      <c r="F76" s="24">
        <f>ก.พ.!T76</f>
        <v>0</v>
      </c>
      <c r="G76" s="24">
        <f>มี.ค.!T76</f>
        <v>0</v>
      </c>
      <c r="H76" s="24">
        <f>เม.ย.!T76</f>
        <v>0</v>
      </c>
      <c r="I76" s="24">
        <f>พ.ค.!T76</f>
        <v>0</v>
      </c>
      <c r="J76" s="24">
        <f>มิ.ย.!T76</f>
        <v>0</v>
      </c>
      <c r="K76" s="24">
        <f>ก.ค.!T76</f>
        <v>0</v>
      </c>
      <c r="L76" s="24">
        <f>ส.ค.!T76</f>
        <v>0</v>
      </c>
      <c r="M76" s="24">
        <f>ก.ย.!T76</f>
        <v>0</v>
      </c>
      <c r="N76" s="24">
        <f t="shared" si="0"/>
        <v>0</v>
      </c>
    </row>
    <row r="77" spans="1:15">
      <c r="A77" s="24" t="s">
        <v>289</v>
      </c>
      <c r="B77" s="24">
        <f>ต.ค.!T77</f>
        <v>0</v>
      </c>
      <c r="C77" s="24">
        <f>พ.ย.!T77</f>
        <v>0</v>
      </c>
      <c r="D77" s="24">
        <f>ธ.ค.!T77</f>
        <v>0</v>
      </c>
      <c r="E77" s="24">
        <f>ม.ค.!T77</f>
        <v>0</v>
      </c>
      <c r="F77" s="24">
        <f>ก.พ.!T77</f>
        <v>0</v>
      </c>
      <c r="G77" s="24">
        <f>มี.ค.!T77</f>
        <v>0</v>
      </c>
      <c r="H77" s="24">
        <f>เม.ย.!T77</f>
        <v>0</v>
      </c>
      <c r="I77" s="24">
        <f>พ.ค.!T77</f>
        <v>0</v>
      </c>
      <c r="J77" s="24">
        <f>มิ.ย.!T77</f>
        <v>0</v>
      </c>
      <c r="K77" s="24">
        <f>ก.ค.!T77</f>
        <v>0</v>
      </c>
      <c r="L77" s="24">
        <f>ส.ค.!T77</f>
        <v>0</v>
      </c>
      <c r="M77" s="24">
        <f>ก.ย.!T77</f>
        <v>0</v>
      </c>
      <c r="N77" s="24">
        <f t="shared" si="0"/>
        <v>0</v>
      </c>
    </row>
    <row r="78" spans="1:15">
      <c r="A78" s="24" t="s">
        <v>381</v>
      </c>
      <c r="B78" s="24">
        <f>ต.ค.!T78</f>
        <v>0</v>
      </c>
      <c r="C78" s="24">
        <f>พ.ย.!T78</f>
        <v>0</v>
      </c>
      <c r="D78" s="24">
        <f>ธ.ค.!T78</f>
        <v>0</v>
      </c>
      <c r="E78" s="24">
        <f>ม.ค.!T78</f>
        <v>0</v>
      </c>
      <c r="F78" s="24">
        <f>ก.พ.!T78</f>
        <v>0</v>
      </c>
      <c r="G78" s="24">
        <f>มี.ค.!T78</f>
        <v>0</v>
      </c>
      <c r="H78" s="24">
        <f>เม.ย.!T78</f>
        <v>0</v>
      </c>
      <c r="I78" s="24">
        <f>พ.ค.!T78</f>
        <v>0</v>
      </c>
      <c r="J78" s="24">
        <f>มิ.ย.!T78</f>
        <v>0</v>
      </c>
      <c r="K78" s="24">
        <f>ก.ค.!T78</f>
        <v>0</v>
      </c>
      <c r="L78" s="24">
        <f>ส.ค.!T78</f>
        <v>0</v>
      </c>
      <c r="M78" s="24">
        <f>ก.ย.!T78</f>
        <v>0</v>
      </c>
      <c r="N78" s="24">
        <f t="shared" si="0"/>
        <v>0</v>
      </c>
    </row>
    <row r="79" spans="1:15">
      <c r="A79" s="31" t="s">
        <v>17</v>
      </c>
      <c r="B79" s="24">
        <f>ต.ค.!T79</f>
        <v>0</v>
      </c>
      <c r="C79" s="24">
        <f>พ.ย.!T79</f>
        <v>0</v>
      </c>
      <c r="D79" s="24">
        <f>ธ.ค.!T79</f>
        <v>0</v>
      </c>
      <c r="E79" s="24">
        <f>ม.ค.!T79</f>
        <v>0</v>
      </c>
      <c r="F79" s="24">
        <f>ก.พ.!T79</f>
        <v>0</v>
      </c>
      <c r="G79" s="24">
        <f>มี.ค.!T79</f>
        <v>0</v>
      </c>
      <c r="H79" s="24">
        <f>เม.ย.!T79</f>
        <v>0</v>
      </c>
      <c r="I79" s="24">
        <f>พ.ค.!T79</f>
        <v>0</v>
      </c>
      <c r="J79" s="24">
        <f>มิ.ย.!T79</f>
        <v>0</v>
      </c>
      <c r="K79" s="24">
        <f>ก.ค.!T79</f>
        <v>0</v>
      </c>
      <c r="L79" s="24">
        <f>ส.ค.!T79</f>
        <v>0</v>
      </c>
      <c r="M79" s="24">
        <f>ก.ย.!T79</f>
        <v>0</v>
      </c>
      <c r="N79" s="24">
        <f t="shared" si="0"/>
        <v>0</v>
      </c>
    </row>
    <row r="80" spans="1:15">
      <c r="A80" s="31" t="s">
        <v>622</v>
      </c>
      <c r="B80" s="24">
        <f>ต.ค.!T80</f>
        <v>0</v>
      </c>
      <c r="C80" s="24">
        <f>พ.ย.!T80</f>
        <v>0</v>
      </c>
      <c r="D80" s="24">
        <f>ธ.ค.!T80</f>
        <v>0</v>
      </c>
      <c r="E80" s="24">
        <f>ม.ค.!T80</f>
        <v>0</v>
      </c>
      <c r="F80" s="24">
        <f>ก.พ.!T80</f>
        <v>0</v>
      </c>
      <c r="G80" s="24">
        <f>มี.ค.!T80</f>
        <v>0</v>
      </c>
      <c r="H80" s="24">
        <f>เม.ย.!T80</f>
        <v>0</v>
      </c>
      <c r="I80" s="24">
        <f>พ.ค.!T80</f>
        <v>0</v>
      </c>
      <c r="J80" s="24">
        <f>มิ.ย.!T80</f>
        <v>0</v>
      </c>
      <c r="K80" s="24">
        <f>ก.ค.!T80</f>
        <v>0</v>
      </c>
      <c r="L80" s="24">
        <f>ส.ค.!T80</f>
        <v>0</v>
      </c>
      <c r="M80" s="24">
        <f>ก.ย.!T80</f>
        <v>0</v>
      </c>
      <c r="N80" s="24">
        <f t="shared" si="0"/>
        <v>0</v>
      </c>
    </row>
    <row r="81" spans="1:14">
      <c r="A81" s="24" t="s">
        <v>438</v>
      </c>
      <c r="B81" s="24">
        <f>ต.ค.!T81</f>
        <v>0</v>
      </c>
      <c r="C81" s="24">
        <f>พ.ย.!T81</f>
        <v>0</v>
      </c>
      <c r="D81" s="24">
        <f>ธ.ค.!T81</f>
        <v>0</v>
      </c>
      <c r="E81" s="24">
        <f>ม.ค.!T81</f>
        <v>0</v>
      </c>
      <c r="F81" s="24">
        <f>ก.พ.!T81</f>
        <v>0</v>
      </c>
      <c r="G81" s="24">
        <f>มี.ค.!T81</f>
        <v>0</v>
      </c>
      <c r="H81" s="24">
        <f>เม.ย.!T81</f>
        <v>0</v>
      </c>
      <c r="I81" s="24">
        <f>พ.ค.!T81</f>
        <v>0</v>
      </c>
      <c r="J81" s="24">
        <f>มิ.ย.!T81</f>
        <v>0</v>
      </c>
      <c r="K81" s="24">
        <f>ก.ค.!T81</f>
        <v>0</v>
      </c>
      <c r="L81" s="24">
        <f>ส.ค.!T81</f>
        <v>0</v>
      </c>
      <c r="M81" s="24">
        <f>ก.ย.!T81</f>
        <v>0</v>
      </c>
      <c r="N81" s="24">
        <f t="shared" si="0"/>
        <v>0</v>
      </c>
    </row>
    <row r="82" spans="1:14">
      <c r="A82" s="24" t="s">
        <v>608</v>
      </c>
      <c r="B82" s="24">
        <f>ต.ค.!T82</f>
        <v>0</v>
      </c>
      <c r="C82" s="24">
        <f>พ.ย.!T82</f>
        <v>0</v>
      </c>
      <c r="D82" s="24">
        <f>ธ.ค.!T82</f>
        <v>0</v>
      </c>
      <c r="E82" s="24">
        <f>ม.ค.!T82</f>
        <v>0</v>
      </c>
      <c r="F82" s="24">
        <f>ก.พ.!T82</f>
        <v>0</v>
      </c>
      <c r="G82" s="24">
        <f>มี.ค.!T82</f>
        <v>0</v>
      </c>
      <c r="H82" s="24">
        <f>เม.ย.!T82</f>
        <v>0</v>
      </c>
      <c r="I82" s="24">
        <f>พ.ค.!T82</f>
        <v>0</v>
      </c>
      <c r="J82" s="24">
        <f>มิ.ย.!T82</f>
        <v>0</v>
      </c>
      <c r="K82" s="24">
        <f>ก.ค.!T82</f>
        <v>0</v>
      </c>
      <c r="L82" s="24">
        <f>ส.ค.!T82</f>
        <v>0</v>
      </c>
      <c r="M82" s="24">
        <f>ก.ย.!T82</f>
        <v>0</v>
      </c>
      <c r="N82" s="24">
        <f t="shared" si="0"/>
        <v>0</v>
      </c>
    </row>
    <row r="83" spans="1:14">
      <c r="A83" s="24" t="s">
        <v>382</v>
      </c>
      <c r="B83" s="24">
        <f>ต.ค.!T83</f>
        <v>0</v>
      </c>
      <c r="C83" s="24">
        <f>พ.ย.!T83</f>
        <v>0</v>
      </c>
      <c r="D83" s="24">
        <f>ธ.ค.!T83</f>
        <v>0</v>
      </c>
      <c r="E83" s="24">
        <f>ม.ค.!T83</f>
        <v>0</v>
      </c>
      <c r="F83" s="24">
        <f>ก.พ.!T83</f>
        <v>0</v>
      </c>
      <c r="G83" s="24">
        <f>มี.ค.!T83</f>
        <v>0</v>
      </c>
      <c r="H83" s="24">
        <f>เม.ย.!T83</f>
        <v>0</v>
      </c>
      <c r="I83" s="24">
        <f>พ.ค.!T83</f>
        <v>0</v>
      </c>
      <c r="J83" s="24">
        <f>มิ.ย.!T83</f>
        <v>0</v>
      </c>
      <c r="K83" s="24">
        <f>ก.ค.!T83</f>
        <v>0</v>
      </c>
      <c r="L83" s="24">
        <f>ส.ค.!T83</f>
        <v>0</v>
      </c>
      <c r="M83" s="24">
        <f>ก.ย.!T83</f>
        <v>0</v>
      </c>
      <c r="N83" s="24">
        <f t="shared" si="0"/>
        <v>0</v>
      </c>
    </row>
    <row r="84" spans="1:14">
      <c r="A84" s="24" t="s">
        <v>384</v>
      </c>
      <c r="B84" s="24">
        <f>ต.ค.!T84</f>
        <v>0</v>
      </c>
      <c r="C84" s="24">
        <f>พ.ย.!T84</f>
        <v>0</v>
      </c>
      <c r="D84" s="24">
        <f>ธ.ค.!T84</f>
        <v>0</v>
      </c>
      <c r="E84" s="24">
        <f>ม.ค.!T84</f>
        <v>0</v>
      </c>
      <c r="F84" s="24">
        <f>ก.พ.!T84</f>
        <v>0</v>
      </c>
      <c r="G84" s="24">
        <f>มี.ค.!T84</f>
        <v>0</v>
      </c>
      <c r="H84" s="24">
        <f>เม.ย.!T84</f>
        <v>0</v>
      </c>
      <c r="I84" s="24">
        <f>พ.ค.!T84</f>
        <v>0</v>
      </c>
      <c r="J84" s="24">
        <f>มิ.ย.!T84</f>
        <v>0</v>
      </c>
      <c r="K84" s="24">
        <f>ก.ค.!T84</f>
        <v>0</v>
      </c>
      <c r="L84" s="24">
        <f>ส.ค.!T84</f>
        <v>0</v>
      </c>
      <c r="M84" s="24">
        <f>ก.ย.!T84</f>
        <v>0</v>
      </c>
      <c r="N84" s="24">
        <f t="shared" si="0"/>
        <v>0</v>
      </c>
    </row>
    <row r="85" spans="1:14">
      <c r="A85" s="24" t="s">
        <v>609</v>
      </c>
      <c r="B85" s="24">
        <f>ต.ค.!T85</f>
        <v>0</v>
      </c>
      <c r="C85" s="24">
        <f>พ.ย.!T85</f>
        <v>0</v>
      </c>
      <c r="D85" s="24">
        <f>ธ.ค.!T85</f>
        <v>0</v>
      </c>
      <c r="E85" s="24">
        <f>ม.ค.!T85</f>
        <v>0</v>
      </c>
      <c r="F85" s="24">
        <f>ก.พ.!T85</f>
        <v>0</v>
      </c>
      <c r="G85" s="24">
        <f>มี.ค.!T85</f>
        <v>0</v>
      </c>
      <c r="H85" s="24">
        <f>เม.ย.!T85</f>
        <v>0</v>
      </c>
      <c r="I85" s="24">
        <f>พ.ค.!T85</f>
        <v>0</v>
      </c>
      <c r="J85" s="24">
        <f>มิ.ย.!T85</f>
        <v>0</v>
      </c>
      <c r="K85" s="24">
        <f>ก.ค.!T85</f>
        <v>0</v>
      </c>
      <c r="L85" s="24">
        <f>ส.ค.!T85</f>
        <v>0</v>
      </c>
      <c r="M85" s="24">
        <f>ก.ย.!T85</f>
        <v>0</v>
      </c>
      <c r="N85" s="24">
        <f t="shared" si="0"/>
        <v>0</v>
      </c>
    </row>
    <row r="86" spans="1:14">
      <c r="A86" s="24" t="s">
        <v>610</v>
      </c>
      <c r="B86" s="24">
        <f>ต.ค.!T86</f>
        <v>0</v>
      </c>
      <c r="C86" s="24">
        <f>พ.ย.!T86</f>
        <v>0</v>
      </c>
      <c r="D86" s="24">
        <f>ธ.ค.!T86</f>
        <v>0</v>
      </c>
      <c r="E86" s="24">
        <f>ม.ค.!T86</f>
        <v>0</v>
      </c>
      <c r="F86" s="24">
        <f>ก.พ.!T86</f>
        <v>0</v>
      </c>
      <c r="G86" s="24">
        <f>มี.ค.!T86</f>
        <v>0</v>
      </c>
      <c r="H86" s="24">
        <f>เม.ย.!T86</f>
        <v>0</v>
      </c>
      <c r="I86" s="24">
        <f>พ.ค.!T86</f>
        <v>0</v>
      </c>
      <c r="J86" s="24">
        <f>มิ.ย.!T86</f>
        <v>0</v>
      </c>
      <c r="K86" s="24">
        <f>ก.ค.!T86</f>
        <v>0</v>
      </c>
      <c r="L86" s="24">
        <f>ส.ค.!T86</f>
        <v>0</v>
      </c>
      <c r="M86" s="24">
        <f>ก.ย.!T86</f>
        <v>0</v>
      </c>
      <c r="N86" s="24">
        <f t="shared" si="0"/>
        <v>0</v>
      </c>
    </row>
    <row r="87" spans="1:14">
      <c r="A87" s="24" t="s">
        <v>611</v>
      </c>
      <c r="B87" s="24">
        <f>ต.ค.!T87</f>
        <v>0</v>
      </c>
      <c r="C87" s="24">
        <f>พ.ย.!T87</f>
        <v>0</v>
      </c>
      <c r="D87" s="24">
        <f>ธ.ค.!T87</f>
        <v>0</v>
      </c>
      <c r="E87" s="24">
        <f>ม.ค.!T87</f>
        <v>0</v>
      </c>
      <c r="F87" s="24">
        <f>ก.พ.!T87</f>
        <v>0</v>
      </c>
      <c r="G87" s="24">
        <f>มี.ค.!T87</f>
        <v>0</v>
      </c>
      <c r="H87" s="24">
        <f>เม.ย.!T87</f>
        <v>0</v>
      </c>
      <c r="I87" s="24">
        <f>พ.ค.!T87</f>
        <v>0</v>
      </c>
      <c r="J87" s="24">
        <f>มิ.ย.!T87</f>
        <v>0</v>
      </c>
      <c r="K87" s="24">
        <f>ก.ค.!T87</f>
        <v>0</v>
      </c>
      <c r="L87" s="24">
        <f>ส.ค.!T87</f>
        <v>0</v>
      </c>
      <c r="M87" s="24">
        <f>ก.ย.!T87</f>
        <v>0</v>
      </c>
      <c r="N87" s="24">
        <f t="shared" si="0"/>
        <v>0</v>
      </c>
    </row>
    <row r="88" spans="1:14">
      <c r="A88" s="31" t="s">
        <v>16</v>
      </c>
      <c r="B88" s="24">
        <f>ต.ค.!T88</f>
        <v>0</v>
      </c>
      <c r="C88" s="24">
        <f>พ.ย.!T88</f>
        <v>0</v>
      </c>
      <c r="D88" s="24">
        <f>ธ.ค.!T88</f>
        <v>0</v>
      </c>
      <c r="E88" s="24">
        <f>ม.ค.!T88</f>
        <v>0</v>
      </c>
      <c r="F88" s="24">
        <f>ก.พ.!T88</f>
        <v>0</v>
      </c>
      <c r="G88" s="24">
        <f>มี.ค.!T88</f>
        <v>0</v>
      </c>
      <c r="H88" s="24">
        <f>เม.ย.!T88</f>
        <v>0</v>
      </c>
      <c r="I88" s="24">
        <f>พ.ค.!T88</f>
        <v>0</v>
      </c>
      <c r="J88" s="24">
        <f>มิ.ย.!T88</f>
        <v>0</v>
      </c>
      <c r="K88" s="24">
        <f>ก.ค.!T88</f>
        <v>0</v>
      </c>
      <c r="L88" s="24">
        <f>ส.ค.!T88</f>
        <v>0</v>
      </c>
      <c r="M88" s="24">
        <f>ก.ย.!T88</f>
        <v>0</v>
      </c>
      <c r="N88" s="24">
        <f t="shared" si="0"/>
        <v>0</v>
      </c>
    </row>
    <row r="89" spans="1:14">
      <c r="A89" s="31" t="s">
        <v>0</v>
      </c>
      <c r="B89" s="24">
        <f>ต.ค.!T89</f>
        <v>0</v>
      </c>
      <c r="C89" s="24">
        <f>พ.ย.!T89</f>
        <v>0</v>
      </c>
      <c r="D89" s="24">
        <f>ธ.ค.!T89</f>
        <v>0</v>
      </c>
      <c r="E89" s="24">
        <f>ม.ค.!T89</f>
        <v>0</v>
      </c>
      <c r="F89" s="24">
        <f>ก.พ.!T89</f>
        <v>0</v>
      </c>
      <c r="G89" s="24">
        <f>มี.ค.!T89</f>
        <v>0</v>
      </c>
      <c r="H89" s="24">
        <f>เม.ย.!T89</f>
        <v>0</v>
      </c>
      <c r="I89" s="24">
        <f>พ.ค.!T89</f>
        <v>0</v>
      </c>
      <c r="J89" s="24">
        <f>มิ.ย.!T89</f>
        <v>0</v>
      </c>
      <c r="K89" s="24">
        <f>ก.ค.!T89</f>
        <v>0</v>
      </c>
      <c r="L89" s="24">
        <f>ส.ค.!T89</f>
        <v>0</v>
      </c>
      <c r="M89" s="24">
        <f>ก.ย.!T89</f>
        <v>0</v>
      </c>
      <c r="N89" s="24">
        <f t="shared" si="0"/>
        <v>0</v>
      </c>
    </row>
    <row r="90" spans="1:14">
      <c r="A90" s="31" t="s">
        <v>18</v>
      </c>
      <c r="B90" s="24">
        <f>ต.ค.!T90</f>
        <v>0</v>
      </c>
      <c r="C90" s="24">
        <f>พ.ย.!T90</f>
        <v>0</v>
      </c>
      <c r="D90" s="24">
        <f>ธ.ค.!T90</f>
        <v>0</v>
      </c>
      <c r="E90" s="24">
        <f>ม.ค.!T90</f>
        <v>0</v>
      </c>
      <c r="F90" s="24">
        <f>ก.พ.!T90</f>
        <v>0</v>
      </c>
      <c r="G90" s="24">
        <f>มี.ค.!T90</f>
        <v>0</v>
      </c>
      <c r="H90" s="24">
        <f>เม.ย.!T90</f>
        <v>0</v>
      </c>
      <c r="I90" s="24">
        <f>พ.ค.!T90</f>
        <v>0</v>
      </c>
      <c r="J90" s="24">
        <f>มิ.ย.!T90</f>
        <v>0</v>
      </c>
      <c r="K90" s="24">
        <f>ก.ค.!T90</f>
        <v>0</v>
      </c>
      <c r="L90" s="24">
        <f>ส.ค.!T90</f>
        <v>0</v>
      </c>
      <c r="M90" s="24">
        <f>ก.ย.!T90</f>
        <v>0</v>
      </c>
      <c r="N90" s="24">
        <f t="shared" si="0"/>
        <v>0</v>
      </c>
    </row>
    <row r="91" spans="1:14" hidden="1">
      <c r="A91" s="31"/>
      <c r="B91" s="24">
        <f>ต.ค.!T91</f>
        <v>0</v>
      </c>
      <c r="C91" s="24">
        <f>พ.ย.!T91</f>
        <v>0</v>
      </c>
      <c r="D91" s="24">
        <f>ธ.ค.!T91</f>
        <v>0</v>
      </c>
      <c r="E91" s="24">
        <f>ม.ค.!T91</f>
        <v>0</v>
      </c>
      <c r="F91" s="24">
        <f>ก.พ.!T91</f>
        <v>0</v>
      </c>
      <c r="G91" s="24">
        <f>มี.ค.!T91</f>
        <v>0</v>
      </c>
      <c r="H91" s="24">
        <f>เม.ย.!T91</f>
        <v>0</v>
      </c>
      <c r="I91" s="24">
        <f>พ.ค.!T91</f>
        <v>0</v>
      </c>
      <c r="J91" s="24">
        <f>มิ.ย.!T91</f>
        <v>0</v>
      </c>
      <c r="K91" s="24">
        <f>ก.ค.!T91</f>
        <v>0</v>
      </c>
      <c r="L91" s="24">
        <f>ส.ค.!T91</f>
        <v>0</v>
      </c>
      <c r="M91" s="24">
        <f>ก.ย.!T91</f>
        <v>0</v>
      </c>
      <c r="N91" s="24">
        <f t="shared" si="0"/>
        <v>0</v>
      </c>
    </row>
    <row r="92" spans="1:14" hidden="1">
      <c r="A92" s="31"/>
      <c r="B92" s="24">
        <f>ต.ค.!T92</f>
        <v>0</v>
      </c>
      <c r="C92" s="24">
        <f>พ.ย.!T92</f>
        <v>0</v>
      </c>
      <c r="D92" s="24">
        <f>ธ.ค.!T92</f>
        <v>0</v>
      </c>
      <c r="E92" s="24">
        <f>ม.ค.!T92</f>
        <v>0</v>
      </c>
      <c r="F92" s="24">
        <f>ก.พ.!T92</f>
        <v>0</v>
      </c>
      <c r="G92" s="24">
        <f>มี.ค.!T92</f>
        <v>0</v>
      </c>
      <c r="H92" s="24">
        <f>เม.ย.!T92</f>
        <v>0</v>
      </c>
      <c r="I92" s="24">
        <f>พ.ค.!T92</f>
        <v>0</v>
      </c>
      <c r="J92" s="24">
        <f>มิ.ย.!T92</f>
        <v>0</v>
      </c>
      <c r="K92" s="24">
        <f>ก.ค.!T92</f>
        <v>0</v>
      </c>
      <c r="L92" s="24">
        <f>ส.ค.!T92</f>
        <v>0</v>
      </c>
      <c r="M92" s="24">
        <f>ก.ย.!T92</f>
        <v>0</v>
      </c>
      <c r="N92" s="24">
        <f t="shared" si="0"/>
        <v>0</v>
      </c>
    </row>
    <row r="93" spans="1:14" hidden="1">
      <c r="A93" s="31"/>
      <c r="B93" s="24">
        <f>ต.ค.!T93</f>
        <v>0</v>
      </c>
      <c r="C93" s="24">
        <f>พ.ย.!T93</f>
        <v>0</v>
      </c>
      <c r="D93" s="24">
        <f>ธ.ค.!T93</f>
        <v>0</v>
      </c>
      <c r="E93" s="24">
        <f>ม.ค.!T93</f>
        <v>0</v>
      </c>
      <c r="F93" s="24">
        <f>ก.พ.!T93</f>
        <v>0</v>
      </c>
      <c r="G93" s="24">
        <f>มี.ค.!T93</f>
        <v>0</v>
      </c>
      <c r="H93" s="24">
        <f>เม.ย.!T93</f>
        <v>0</v>
      </c>
      <c r="I93" s="24">
        <f>พ.ค.!T93</f>
        <v>0</v>
      </c>
      <c r="J93" s="24">
        <f>มิ.ย.!T93</f>
        <v>0</v>
      </c>
      <c r="K93" s="24">
        <f>ก.ค.!T93</f>
        <v>0</v>
      </c>
      <c r="L93" s="24">
        <f>ส.ค.!T93</f>
        <v>0</v>
      </c>
      <c r="M93" s="24">
        <f>ก.ย.!T93</f>
        <v>0</v>
      </c>
      <c r="N93" s="24">
        <f t="shared" si="0"/>
        <v>0</v>
      </c>
    </row>
    <row r="94" spans="1:14" hidden="1">
      <c r="A94" s="31"/>
      <c r="B94" s="24">
        <f>ต.ค.!T94</f>
        <v>0</v>
      </c>
      <c r="C94" s="24">
        <f>พ.ย.!T94</f>
        <v>0</v>
      </c>
      <c r="D94" s="24">
        <f>ธ.ค.!T94</f>
        <v>0</v>
      </c>
      <c r="E94" s="24">
        <f>ม.ค.!T94</f>
        <v>0</v>
      </c>
      <c r="F94" s="24">
        <f>ก.พ.!T94</f>
        <v>0</v>
      </c>
      <c r="G94" s="24">
        <f>มี.ค.!T94</f>
        <v>0</v>
      </c>
      <c r="H94" s="24">
        <f>เม.ย.!T94</f>
        <v>0</v>
      </c>
      <c r="I94" s="24">
        <f>พ.ค.!T94</f>
        <v>0</v>
      </c>
      <c r="J94" s="24">
        <f>มิ.ย.!T94</f>
        <v>0</v>
      </c>
      <c r="K94" s="24">
        <f>ก.ค.!T94</f>
        <v>0</v>
      </c>
      <c r="L94" s="24">
        <f>ส.ค.!T94</f>
        <v>0</v>
      </c>
      <c r="M94" s="24">
        <f>ก.ย.!T94</f>
        <v>0</v>
      </c>
      <c r="N94" s="24">
        <f t="shared" si="0"/>
        <v>0</v>
      </c>
    </row>
    <row r="95" spans="1:14" hidden="1">
      <c r="A95" s="31"/>
      <c r="B95" s="24">
        <f>ต.ค.!T95</f>
        <v>0</v>
      </c>
      <c r="C95" s="24">
        <f>พ.ย.!T95</f>
        <v>0</v>
      </c>
      <c r="D95" s="24">
        <f>ธ.ค.!T95</f>
        <v>0</v>
      </c>
      <c r="E95" s="24">
        <f>ม.ค.!T95</f>
        <v>0</v>
      </c>
      <c r="F95" s="24">
        <f>ก.พ.!T95</f>
        <v>0</v>
      </c>
      <c r="G95" s="24">
        <f>มี.ค.!T95</f>
        <v>0</v>
      </c>
      <c r="H95" s="24">
        <f>เม.ย.!T95</f>
        <v>0</v>
      </c>
      <c r="I95" s="24">
        <f>พ.ค.!T95</f>
        <v>0</v>
      </c>
      <c r="J95" s="24">
        <f>มิ.ย.!T95</f>
        <v>0</v>
      </c>
      <c r="K95" s="24">
        <f>ก.ค.!T95</f>
        <v>0</v>
      </c>
      <c r="L95" s="24">
        <f>ส.ค.!T95</f>
        <v>0</v>
      </c>
      <c r="M95" s="24">
        <f>ก.ย.!T95</f>
        <v>0</v>
      </c>
      <c r="N95" s="24">
        <f t="shared" si="0"/>
        <v>0</v>
      </c>
    </row>
    <row r="96" spans="1:14">
      <c r="A96" s="23" t="s">
        <v>389</v>
      </c>
      <c r="B96" s="24">
        <f>ต.ค.!T96</f>
        <v>0</v>
      </c>
      <c r="C96" s="24">
        <f>พ.ย.!T96</f>
        <v>0</v>
      </c>
      <c r="D96" s="24">
        <f>ธ.ค.!T96</f>
        <v>0</v>
      </c>
      <c r="E96" s="24">
        <f>ม.ค.!T96</f>
        <v>0</v>
      </c>
      <c r="F96" s="24">
        <f>ก.พ.!T96</f>
        <v>0</v>
      </c>
      <c r="G96" s="24">
        <f>มี.ค.!T96</f>
        <v>0</v>
      </c>
      <c r="H96" s="24">
        <f>เม.ย.!T96</f>
        <v>0</v>
      </c>
      <c r="I96" s="24">
        <f>พ.ค.!T96</f>
        <v>0</v>
      </c>
      <c r="J96" s="24">
        <f>มิ.ย.!T96</f>
        <v>0</v>
      </c>
      <c r="K96" s="24">
        <f>ก.ค.!T96</f>
        <v>0</v>
      </c>
      <c r="L96" s="24">
        <f>ส.ค.!T96</f>
        <v>0</v>
      </c>
      <c r="M96" s="24">
        <f>ก.ย.!T96</f>
        <v>0</v>
      </c>
      <c r="N96" s="24">
        <f t="shared" si="0"/>
        <v>0</v>
      </c>
    </row>
    <row r="97" spans="1:14">
      <c r="A97" s="24" t="s">
        <v>137</v>
      </c>
      <c r="B97" s="24">
        <f>ต.ค.!T97</f>
        <v>0</v>
      </c>
      <c r="C97" s="24">
        <f>พ.ย.!T97</f>
        <v>0</v>
      </c>
      <c r="D97" s="24">
        <f>ธ.ค.!T97</f>
        <v>0</v>
      </c>
      <c r="E97" s="24">
        <f>ม.ค.!T97</f>
        <v>0</v>
      </c>
      <c r="F97" s="24">
        <f>ก.พ.!T97</f>
        <v>0</v>
      </c>
      <c r="G97" s="24">
        <f>มี.ค.!T97</f>
        <v>0</v>
      </c>
      <c r="H97" s="24">
        <f>เม.ย.!T97</f>
        <v>0</v>
      </c>
      <c r="I97" s="24">
        <f>พ.ค.!T97</f>
        <v>0</v>
      </c>
      <c r="J97" s="24">
        <f>มิ.ย.!T97</f>
        <v>0</v>
      </c>
      <c r="K97" s="24">
        <f>ก.ค.!T97</f>
        <v>0</v>
      </c>
      <c r="L97" s="24">
        <f>ส.ค.!T97</f>
        <v>0</v>
      </c>
      <c r="M97" s="24">
        <f>ก.ย.!T97</f>
        <v>0</v>
      </c>
      <c r="N97" s="24">
        <f t="shared" si="0"/>
        <v>0</v>
      </c>
    </row>
    <row r="98" spans="1:14">
      <c r="A98" s="31" t="s">
        <v>136</v>
      </c>
      <c r="B98" s="24">
        <f>ต.ค.!T98</f>
        <v>5395182.75</v>
      </c>
      <c r="C98" s="24">
        <f>พ.ย.!T98</f>
        <v>0</v>
      </c>
      <c r="D98" s="24">
        <f>ธ.ค.!T98</f>
        <v>0</v>
      </c>
      <c r="E98" s="24">
        <f>ม.ค.!T98</f>
        <v>0</v>
      </c>
      <c r="F98" s="24">
        <f>ก.พ.!T98</f>
        <v>0</v>
      </c>
      <c r="G98" s="24">
        <f>มี.ค.!T98</f>
        <v>0</v>
      </c>
      <c r="H98" s="24">
        <f>เม.ย.!T98</f>
        <v>0</v>
      </c>
      <c r="I98" s="24">
        <f>พ.ค.!T98</f>
        <v>0</v>
      </c>
      <c r="J98" s="24">
        <f>มิ.ย.!T98</f>
        <v>0</v>
      </c>
      <c r="K98" s="24">
        <f>ก.ค.!T98</f>
        <v>0</v>
      </c>
      <c r="L98" s="24">
        <f>ส.ค.!T98</f>
        <v>0</v>
      </c>
      <c r="M98" s="24">
        <f>ก.ย.!T98</f>
        <v>0</v>
      </c>
      <c r="N98" s="24">
        <f t="shared" si="0"/>
        <v>5395182.75</v>
      </c>
    </row>
    <row r="99" spans="1:14">
      <c r="A99" s="23" t="s">
        <v>390</v>
      </c>
      <c r="B99" s="24">
        <f>ต.ค.!T99</f>
        <v>0</v>
      </c>
      <c r="C99" s="24">
        <f>พ.ย.!T99</f>
        <v>0</v>
      </c>
      <c r="D99" s="24">
        <f>ธ.ค.!T99</f>
        <v>0</v>
      </c>
      <c r="E99" s="24">
        <f>ม.ค.!T99</f>
        <v>0</v>
      </c>
      <c r="F99" s="24">
        <f>ก.พ.!T99</f>
        <v>0</v>
      </c>
      <c r="G99" s="24">
        <f>มี.ค.!T99</f>
        <v>0</v>
      </c>
      <c r="H99" s="24">
        <f>เม.ย.!T99</f>
        <v>0</v>
      </c>
      <c r="I99" s="24">
        <f>พ.ค.!T99</f>
        <v>0</v>
      </c>
      <c r="J99" s="24">
        <f>มิ.ย.!T99</f>
        <v>0</v>
      </c>
      <c r="K99" s="24">
        <f>ก.ค.!T99</f>
        <v>0</v>
      </c>
      <c r="L99" s="24">
        <f>ส.ค.!T99</f>
        <v>0</v>
      </c>
      <c r="M99" s="24">
        <f>ก.ย.!T99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ต.ค.!T100</f>
        <v>0</v>
      </c>
      <c r="C100" s="24">
        <f>พ.ย.!T100</f>
        <v>0</v>
      </c>
      <c r="D100" s="24">
        <f>ธ.ค.!T100</f>
        <v>0</v>
      </c>
      <c r="E100" s="24">
        <f>ม.ค.!T100</f>
        <v>0</v>
      </c>
      <c r="F100" s="24">
        <f>ก.พ.!T100</f>
        <v>0</v>
      </c>
      <c r="G100" s="24">
        <f>มี.ค.!T100</f>
        <v>0</v>
      </c>
      <c r="H100" s="24">
        <f>เม.ย.!T100</f>
        <v>0</v>
      </c>
      <c r="I100" s="24">
        <f>พ.ค.!T100</f>
        <v>0</v>
      </c>
      <c r="J100" s="24">
        <f>มิ.ย.!T100</f>
        <v>0</v>
      </c>
      <c r="K100" s="24">
        <f>ก.ค.!T100</f>
        <v>0</v>
      </c>
      <c r="L100" s="24">
        <f>ส.ค.!T100</f>
        <v>0</v>
      </c>
      <c r="M100" s="24">
        <f>ก.ย.!T100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ต.ค.!T101</f>
        <v>0</v>
      </c>
      <c r="C101" s="24">
        <f>พ.ย.!T101</f>
        <v>0</v>
      </c>
      <c r="D101" s="24">
        <f>ธ.ค.!T101</f>
        <v>0</v>
      </c>
      <c r="E101" s="24">
        <f>ม.ค.!T101</f>
        <v>0</v>
      </c>
      <c r="F101" s="24">
        <f>ก.พ.!T101</f>
        <v>0</v>
      </c>
      <c r="G101" s="24">
        <f>มี.ค.!T101</f>
        <v>0</v>
      </c>
      <c r="H101" s="24">
        <f>เม.ย.!T101</f>
        <v>0</v>
      </c>
      <c r="I101" s="24">
        <f>พ.ค.!T101</f>
        <v>0</v>
      </c>
      <c r="J101" s="24">
        <f>มิ.ย.!T101</f>
        <v>0</v>
      </c>
      <c r="K101" s="24">
        <f>ก.ค.!T101</f>
        <v>0</v>
      </c>
      <c r="L101" s="24">
        <f>ส.ค.!T101</f>
        <v>0</v>
      </c>
      <c r="M101" s="24">
        <f>ก.ย.!T101</f>
        <v>0</v>
      </c>
      <c r="N101" s="24">
        <f t="shared" si="0"/>
        <v>0</v>
      </c>
    </row>
    <row r="102" spans="1:14">
      <c r="A102" s="24" t="s">
        <v>443</v>
      </c>
      <c r="B102" s="24">
        <f>ต.ค.!T102</f>
        <v>10994.68</v>
      </c>
      <c r="C102" s="24">
        <f>พ.ย.!T102</f>
        <v>0</v>
      </c>
      <c r="D102" s="24">
        <f>ธ.ค.!T102</f>
        <v>0</v>
      </c>
      <c r="E102" s="24">
        <f>ม.ค.!T102</f>
        <v>0</v>
      </c>
      <c r="F102" s="24">
        <f>ก.พ.!T102</f>
        <v>0</v>
      </c>
      <c r="G102" s="24">
        <f>มี.ค.!T102</f>
        <v>0</v>
      </c>
      <c r="H102" s="24">
        <f>เม.ย.!T102</f>
        <v>0</v>
      </c>
      <c r="I102" s="24">
        <f>พ.ค.!T102</f>
        <v>0</v>
      </c>
      <c r="J102" s="24">
        <f>มิ.ย.!T102</f>
        <v>0</v>
      </c>
      <c r="K102" s="24">
        <f>ก.ค.!T102</f>
        <v>0</v>
      </c>
      <c r="L102" s="24">
        <f>ส.ค.!T102</f>
        <v>0</v>
      </c>
      <c r="M102" s="24">
        <f>ก.ย.!T102</f>
        <v>0</v>
      </c>
      <c r="N102" s="24">
        <f t="shared" si="0"/>
        <v>10994.68</v>
      </c>
    </row>
    <row r="103" spans="1:14" hidden="1">
      <c r="A103" s="24" t="s">
        <v>444</v>
      </c>
      <c r="B103" s="24">
        <f>ต.ค.!T103</f>
        <v>0</v>
      </c>
      <c r="C103" s="24">
        <f>พ.ย.!T103</f>
        <v>0</v>
      </c>
      <c r="D103" s="24">
        <f>ธ.ค.!T103</f>
        <v>0</v>
      </c>
      <c r="E103" s="24">
        <f>ม.ค.!T103</f>
        <v>0</v>
      </c>
      <c r="F103" s="24">
        <f>ก.พ.!T103</f>
        <v>0</v>
      </c>
      <c r="G103" s="24">
        <f>มี.ค.!T103</f>
        <v>0</v>
      </c>
      <c r="H103" s="24">
        <f>เม.ย.!T103</f>
        <v>0</v>
      </c>
      <c r="I103" s="24">
        <f>พ.ค.!T103</f>
        <v>0</v>
      </c>
      <c r="J103" s="24">
        <f>มิ.ย.!T103</f>
        <v>0</v>
      </c>
      <c r="K103" s="24">
        <f>ก.ค.!T103</f>
        <v>0</v>
      </c>
      <c r="L103" s="24">
        <f>ส.ค.!T103</f>
        <v>0</v>
      </c>
      <c r="M103" s="24">
        <f>ก.ย.!T103</f>
        <v>0</v>
      </c>
      <c r="N103" s="24">
        <f t="shared" si="0"/>
        <v>0</v>
      </c>
    </row>
    <row r="104" spans="1:14">
      <c r="A104" s="24" t="s">
        <v>445</v>
      </c>
      <c r="B104" s="24">
        <f>ต.ค.!T104</f>
        <v>50336.23</v>
      </c>
      <c r="C104" s="24">
        <f>พ.ย.!T104</f>
        <v>0</v>
      </c>
      <c r="D104" s="24">
        <f>ธ.ค.!T104</f>
        <v>0</v>
      </c>
      <c r="E104" s="24">
        <f>ม.ค.!T104</f>
        <v>0</v>
      </c>
      <c r="F104" s="24">
        <f>ก.พ.!T104</f>
        <v>0</v>
      </c>
      <c r="G104" s="24">
        <f>มี.ค.!T104</f>
        <v>0</v>
      </c>
      <c r="H104" s="24">
        <f>เม.ย.!T104</f>
        <v>0</v>
      </c>
      <c r="I104" s="24">
        <f>พ.ค.!T104</f>
        <v>0</v>
      </c>
      <c r="J104" s="24">
        <f>มิ.ย.!T104</f>
        <v>0</v>
      </c>
      <c r="K104" s="24">
        <f>ก.ค.!T104</f>
        <v>0</v>
      </c>
      <c r="L104" s="24">
        <f>ส.ค.!T104</f>
        <v>0</v>
      </c>
      <c r="M104" s="24">
        <f>ก.ย.!T104</f>
        <v>0</v>
      </c>
      <c r="N104" s="24">
        <f>SUM(B104:M104)</f>
        <v>50336.23</v>
      </c>
    </row>
    <row r="105" spans="1:14" hidden="1">
      <c r="A105" s="24" t="s">
        <v>446</v>
      </c>
      <c r="B105" s="24">
        <f>ต.ค.!T105</f>
        <v>0</v>
      </c>
      <c r="C105" s="24">
        <f>พ.ย.!T105</f>
        <v>0</v>
      </c>
      <c r="D105" s="24">
        <f>ธ.ค.!T105</f>
        <v>0</v>
      </c>
      <c r="E105" s="24">
        <f>ม.ค.!T105</f>
        <v>0</v>
      </c>
      <c r="F105" s="24">
        <f>ก.พ.!T105</f>
        <v>0</v>
      </c>
      <c r="G105" s="24">
        <f>มี.ค.!T105</f>
        <v>0</v>
      </c>
      <c r="H105" s="24">
        <f>เม.ย.!T105</f>
        <v>0</v>
      </c>
      <c r="I105" s="24">
        <f>พ.ค.!T105</f>
        <v>0</v>
      </c>
      <c r="J105" s="24">
        <f>มิ.ย.!T105</f>
        <v>0</v>
      </c>
      <c r="K105" s="24">
        <f>ก.ค.!T105</f>
        <v>0</v>
      </c>
      <c r="L105" s="24">
        <f>ส.ค.!T105</f>
        <v>0</v>
      </c>
      <c r="M105" s="24">
        <f>ก.ย.!T105</f>
        <v>0</v>
      </c>
      <c r="N105" s="24">
        <f>SUM(B105:M105)</f>
        <v>0</v>
      </c>
    </row>
    <row r="106" spans="1:14">
      <c r="A106" s="24" t="s">
        <v>447</v>
      </c>
      <c r="B106" s="24">
        <f>ต.ค.!T106</f>
        <v>0</v>
      </c>
      <c r="C106" s="24">
        <f>พ.ย.!T106</f>
        <v>0</v>
      </c>
      <c r="D106" s="24">
        <f>ธ.ค.!T106</f>
        <v>0</v>
      </c>
      <c r="E106" s="24">
        <f>ม.ค.!T106</f>
        <v>0</v>
      </c>
      <c r="F106" s="24">
        <f>ก.พ.!T106</f>
        <v>0</v>
      </c>
      <c r="G106" s="24">
        <f>มี.ค.!T106</f>
        <v>0</v>
      </c>
      <c r="H106" s="24">
        <f>เม.ย.!T106</f>
        <v>0</v>
      </c>
      <c r="I106" s="24">
        <f>พ.ค.!T106</f>
        <v>0</v>
      </c>
      <c r="J106" s="24">
        <f>มิ.ย.!T106</f>
        <v>0</v>
      </c>
      <c r="K106" s="24">
        <f>ก.ค.!T106</f>
        <v>0</v>
      </c>
      <c r="L106" s="24">
        <f>ส.ค.!T106</f>
        <v>0</v>
      </c>
      <c r="M106" s="24">
        <f>ก.ย.!T106</f>
        <v>0</v>
      </c>
      <c r="N106" s="24">
        <f>SUM(B106:M106)</f>
        <v>0</v>
      </c>
    </row>
    <row r="107" spans="1:14">
      <c r="A107" s="24" t="s">
        <v>583</v>
      </c>
      <c r="B107" s="24">
        <f>ต.ค.!T107</f>
        <v>0</v>
      </c>
      <c r="C107" s="24">
        <f>พ.ย.!T107</f>
        <v>0</v>
      </c>
      <c r="D107" s="24">
        <f>ธ.ค.!T107</f>
        <v>0</v>
      </c>
      <c r="E107" s="24">
        <f>ม.ค.!T107</f>
        <v>0</v>
      </c>
      <c r="F107" s="24">
        <f>ก.พ.!T107</f>
        <v>0</v>
      </c>
      <c r="G107" s="24">
        <f>มี.ค.!T107</f>
        <v>0</v>
      </c>
      <c r="H107" s="24">
        <f>เม.ย.!T107</f>
        <v>0</v>
      </c>
      <c r="I107" s="24">
        <f>พ.ค.!T107</f>
        <v>0</v>
      </c>
      <c r="J107" s="24">
        <f>มิ.ย.!T107</f>
        <v>0</v>
      </c>
      <c r="K107" s="24">
        <f>ก.ค.!T107</f>
        <v>0</v>
      </c>
      <c r="L107" s="24">
        <f>ส.ค.!T107</f>
        <v>0</v>
      </c>
      <c r="M107" s="24">
        <f>ก.ย.!T107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ต.ค.!T108</f>
        <v>0</v>
      </c>
      <c r="C108" s="56">
        <f>พ.ย.!T108</f>
        <v>0</v>
      </c>
      <c r="D108" s="56">
        <f>ธ.ค.!T108</f>
        <v>0</v>
      </c>
      <c r="E108" s="56">
        <f>ม.ค.!T108</f>
        <v>0</v>
      </c>
      <c r="F108" s="56">
        <f>ก.พ.!T108</f>
        <v>0</v>
      </c>
      <c r="G108" s="56">
        <f>มี.ค.!T108</f>
        <v>0</v>
      </c>
      <c r="H108" s="56">
        <f>เม.ย.!T108</f>
        <v>0</v>
      </c>
      <c r="I108" s="56">
        <f>พ.ค.!T108</f>
        <v>0</v>
      </c>
      <c r="J108" s="56">
        <f>มิ.ย.!T108</f>
        <v>0</v>
      </c>
      <c r="K108" s="56">
        <f>ก.ค.!T108</f>
        <v>0</v>
      </c>
      <c r="L108" s="56">
        <f>ส.ค.!T108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5456513.6600000001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5456513.6600000001</v>
      </c>
    </row>
    <row r="110" spans="1:14">
      <c r="A110" s="62" t="s">
        <v>450</v>
      </c>
      <c r="B110" s="30">
        <f>B66-B109</f>
        <v>-2680482.75</v>
      </c>
      <c r="C110" s="30">
        <f t="shared" ref="C110:N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 t="shared" si="3"/>
        <v>-2680482.75</v>
      </c>
    </row>
    <row r="111" spans="1:14" ht="24" thickBot="1">
      <c r="A111" s="63" t="s">
        <v>451</v>
      </c>
      <c r="B111" s="56">
        <f>ต.ค.!T111</f>
        <v>5395182.75</v>
      </c>
      <c r="C111" s="56">
        <f>B112</f>
        <v>2714700</v>
      </c>
      <c r="D111" s="56">
        <f>C112</f>
        <v>2714700</v>
      </c>
      <c r="E111" s="56">
        <f>D112</f>
        <v>2714700</v>
      </c>
      <c r="F111" s="56">
        <f t="shared" ref="F111:M111" si="4">E112</f>
        <v>2714700</v>
      </c>
      <c r="G111" s="56">
        <f t="shared" si="4"/>
        <v>2714700</v>
      </c>
      <c r="H111" s="56">
        <f t="shared" si="4"/>
        <v>2714700</v>
      </c>
      <c r="I111" s="56">
        <f t="shared" si="4"/>
        <v>2714700</v>
      </c>
      <c r="J111" s="56">
        <f t="shared" si="4"/>
        <v>2714700</v>
      </c>
      <c r="K111" s="56">
        <f t="shared" si="4"/>
        <v>2714700</v>
      </c>
      <c r="L111" s="56">
        <f t="shared" si="4"/>
        <v>2714700</v>
      </c>
      <c r="M111" s="56">
        <f t="shared" si="4"/>
        <v>2714700</v>
      </c>
      <c r="N111" s="56">
        <f>B111</f>
        <v>5395182.75</v>
      </c>
    </row>
    <row r="112" spans="1:14" ht="24" thickBot="1">
      <c r="A112" s="64" t="s">
        <v>460</v>
      </c>
      <c r="B112" s="87">
        <f>B111+B110</f>
        <v>2714700</v>
      </c>
      <c r="C112" s="88">
        <f>C111+C110</f>
        <v>2714700</v>
      </c>
      <c r="D112" s="88">
        <f>D111+D110</f>
        <v>2714700</v>
      </c>
      <c r="E112" s="88">
        <f>E111+E110</f>
        <v>2714700</v>
      </c>
      <c r="F112" s="88">
        <f t="shared" ref="F112:N112" si="5">F111+F110</f>
        <v>2714700</v>
      </c>
      <c r="G112" s="88">
        <f t="shared" si="5"/>
        <v>2714700</v>
      </c>
      <c r="H112" s="88">
        <f t="shared" si="5"/>
        <v>2714700</v>
      </c>
      <c r="I112" s="88">
        <f t="shared" si="5"/>
        <v>2714700</v>
      </c>
      <c r="J112" s="88">
        <f t="shared" si="5"/>
        <v>2714700</v>
      </c>
      <c r="K112" s="88">
        <f t="shared" si="5"/>
        <v>2714700</v>
      </c>
      <c r="L112" s="88">
        <f t="shared" si="5"/>
        <v>2714700</v>
      </c>
      <c r="M112" s="88">
        <f t="shared" si="5"/>
        <v>2714700</v>
      </c>
      <c r="N112" s="88">
        <f t="shared" si="5"/>
        <v>2714700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ต.ค.!T114</f>
        <v>0</v>
      </c>
      <c r="C114" s="36">
        <f>พ.ย.!T114</f>
        <v>0</v>
      </c>
      <c r="D114" s="36">
        <f>ธ.ค.!T114</f>
        <v>0</v>
      </c>
      <c r="E114" s="36">
        <f>ม.ค.!T114</f>
        <v>0</v>
      </c>
      <c r="F114" s="36">
        <f>ก.พ.!T114</f>
        <v>0</v>
      </c>
      <c r="G114" s="36">
        <f>มี.ค.!T114</f>
        <v>0</v>
      </c>
      <c r="H114" s="36">
        <f>เม.ย.!T114</f>
        <v>0</v>
      </c>
      <c r="I114" s="36">
        <f>พ.ค.!T114</f>
        <v>0</v>
      </c>
      <c r="J114" s="36">
        <f>มิ.ย.!T114</f>
        <v>0</v>
      </c>
      <c r="K114" s="36">
        <f>ก.ค.!T114</f>
        <v>0</v>
      </c>
      <c r="L114" s="36">
        <f>ส.ค.!T114</f>
        <v>0</v>
      </c>
      <c r="M114" s="20">
        <f>ก.ย.!T114</f>
        <v>0</v>
      </c>
    </row>
    <row r="115" spans="1:14" s="36" customFormat="1">
      <c r="A115" s="37" t="s">
        <v>713</v>
      </c>
      <c r="B115" s="36">
        <f>ต.ค.!T115</f>
        <v>0</v>
      </c>
      <c r="C115" s="36">
        <f>พ.ย.!T115</f>
        <v>0</v>
      </c>
      <c r="D115" s="36">
        <f>ธ.ค.!T115</f>
        <v>0</v>
      </c>
      <c r="E115" s="36">
        <f>ม.ค.!T115</f>
        <v>0</v>
      </c>
      <c r="F115" s="36">
        <f>ก.พ.!T115</f>
        <v>0</v>
      </c>
      <c r="G115" s="36">
        <f>มี.ค.!T115</f>
        <v>0</v>
      </c>
      <c r="H115" s="36">
        <f>เม.ย.!T115</f>
        <v>0</v>
      </c>
      <c r="I115" s="36">
        <f>พ.ค.!T115</f>
        <v>0</v>
      </c>
      <c r="J115" s="36">
        <f>มิ.ย.!T115</f>
        <v>0</v>
      </c>
      <c r="K115" s="36">
        <f>ก.ค.!T115</f>
        <v>0</v>
      </c>
      <c r="L115" s="36">
        <f>ส.ค.!T115</f>
        <v>0</v>
      </c>
      <c r="M115" s="20">
        <f>ก.ย.!T115</f>
        <v>0</v>
      </c>
    </row>
    <row r="116" spans="1:14" s="36" customFormat="1">
      <c r="A116" s="37" t="s">
        <v>462</v>
      </c>
      <c r="B116" s="36">
        <f>ต.ค.!T116</f>
        <v>0</v>
      </c>
      <c r="C116" s="36">
        <f>พ.ย.!T116</f>
        <v>0</v>
      </c>
      <c r="D116" s="36">
        <f>ธ.ค.!T116</f>
        <v>0</v>
      </c>
      <c r="E116" s="36">
        <f>ม.ค.!T116</f>
        <v>0</v>
      </c>
      <c r="F116" s="36">
        <f>ก.พ.!T116</f>
        <v>0</v>
      </c>
      <c r="G116" s="36">
        <f>มี.ค.!T116</f>
        <v>0</v>
      </c>
      <c r="H116" s="36">
        <f>เม.ย.!T116</f>
        <v>0</v>
      </c>
      <c r="I116" s="36">
        <f>พ.ค.!T116</f>
        <v>0</v>
      </c>
      <c r="J116" s="36">
        <f>มิ.ย.!T116</f>
        <v>0</v>
      </c>
      <c r="K116" s="36">
        <f>ก.ค.!T116</f>
        <v>0</v>
      </c>
      <c r="L116" s="36">
        <f>ส.ค.!T116</f>
        <v>0</v>
      </c>
      <c r="M116" s="20">
        <f>ก.ย.!T116</f>
        <v>0</v>
      </c>
    </row>
    <row r="117" spans="1:14" s="36" customFormat="1">
      <c r="A117" s="37" t="s">
        <v>463</v>
      </c>
      <c r="B117" s="36">
        <f>ต.ค.!T117</f>
        <v>2714700</v>
      </c>
      <c r="C117" s="36">
        <f>พ.ย.!T117</f>
        <v>2383700</v>
      </c>
      <c r="D117" s="36">
        <f>ธ.ค.!T117</f>
        <v>4926800</v>
      </c>
      <c r="E117" s="36">
        <f>ม.ค.!T117</f>
        <v>2352200</v>
      </c>
      <c r="F117" s="36">
        <f>ก.พ.!T117</f>
        <v>2376424</v>
      </c>
      <c r="G117" s="36">
        <f>มี.ค.!T117</f>
        <v>2309458</v>
      </c>
      <c r="H117" s="36">
        <f>เม.ย.!T117</f>
        <v>2319884</v>
      </c>
      <c r="I117" s="36">
        <f>พ.ค.!T117</f>
        <v>2297040</v>
      </c>
      <c r="J117" s="36">
        <f>มิ.ย.!T117</f>
        <v>2273196</v>
      </c>
      <c r="K117" s="36">
        <f>ก.ค.!T117</f>
        <v>51129.86</v>
      </c>
      <c r="L117" s="36">
        <f>ส.ค.!T117</f>
        <v>25500</v>
      </c>
      <c r="M117" s="20">
        <f>ก.ย.!T117</f>
        <v>0</v>
      </c>
    </row>
    <row r="118" spans="1:14" s="36" customFormat="1">
      <c r="A118" s="37" t="s">
        <v>464</v>
      </c>
      <c r="B118" s="36">
        <f>ต.ค.!T118</f>
        <v>2714700</v>
      </c>
      <c r="C118" s="36">
        <f>พ.ย.!T118</f>
        <v>2383700</v>
      </c>
      <c r="D118" s="36">
        <f>ธ.ค.!T118</f>
        <v>4926800</v>
      </c>
      <c r="E118" s="36">
        <f>ม.ค.!T118</f>
        <v>2352200</v>
      </c>
      <c r="F118" s="36">
        <f>ก.พ.!T118</f>
        <v>2376424</v>
      </c>
      <c r="G118" s="36">
        <f>มี.ค.!T118</f>
        <v>2309458</v>
      </c>
      <c r="H118" s="36">
        <f>เม.ย.!T118</f>
        <v>2319884</v>
      </c>
      <c r="I118" s="36">
        <f>พ.ค.!T118</f>
        <v>2297040</v>
      </c>
      <c r="J118" s="36">
        <f>มิ.ย.!T118</f>
        <v>2273196</v>
      </c>
      <c r="K118" s="36">
        <f>ก.ค.!T118</f>
        <v>51129.86</v>
      </c>
      <c r="L118" s="36">
        <f>ส.ค.!T118</f>
        <v>25500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331000</v>
      </c>
      <c r="D119" s="36">
        <f t="shared" si="6"/>
        <v>-2212100</v>
      </c>
      <c r="E119" s="36">
        <f t="shared" si="6"/>
        <v>362500</v>
      </c>
      <c r="F119" s="36">
        <f t="shared" si="6"/>
        <v>338276</v>
      </c>
      <c r="G119" s="36">
        <f t="shared" si="6"/>
        <v>405242</v>
      </c>
      <c r="H119" s="36">
        <f t="shared" si="6"/>
        <v>394816</v>
      </c>
      <c r="I119" s="36">
        <f t="shared" si="6"/>
        <v>417660</v>
      </c>
      <c r="J119" s="36">
        <f t="shared" si="6"/>
        <v>441504</v>
      </c>
      <c r="K119" s="36">
        <f t="shared" si="6"/>
        <v>2663570.14</v>
      </c>
      <c r="L119" s="36">
        <f t="shared" si="6"/>
        <v>2689200</v>
      </c>
      <c r="M119" s="36">
        <f t="shared" si="6"/>
        <v>2714700</v>
      </c>
    </row>
    <row r="120" spans="1:14" s="36" customFormat="1">
      <c r="A120" s="105" t="s">
        <v>293</v>
      </c>
      <c r="B120" s="36">
        <f t="shared" ref="B120:N120" si="7">B66-B62</f>
        <v>61330.910000000149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61330.910000000149</v>
      </c>
    </row>
    <row r="121" spans="1:14" s="36" customFormat="1">
      <c r="A121" s="105" t="s">
        <v>294</v>
      </c>
      <c r="B121" s="36">
        <f t="shared" ref="B121:N121" si="8">B109-B102-B104-B106-B107</f>
        <v>5395182.75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5395182.75</v>
      </c>
    </row>
    <row r="122" spans="1:14" s="36" customFormat="1">
      <c r="A122" s="89"/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</row>
    <row r="123" spans="1:14" s="36" customFormat="1">
      <c r="A123" s="103" t="str">
        <f>A62</f>
        <v xml:space="preserve">         เงินกองทุนรับโอนจากส่วนกลาง</v>
      </c>
      <c r="B123" s="103">
        <f>B62</f>
        <v>2714700</v>
      </c>
      <c r="C123" s="103">
        <f t="shared" ref="C123:N123" si="9">C62</f>
        <v>0</v>
      </c>
      <c r="D123" s="103">
        <f t="shared" si="9"/>
        <v>0</v>
      </c>
      <c r="E123" s="103">
        <f t="shared" si="9"/>
        <v>0</v>
      </c>
      <c r="F123" s="103">
        <f t="shared" si="9"/>
        <v>0</v>
      </c>
      <c r="G123" s="103">
        <f t="shared" si="9"/>
        <v>0</v>
      </c>
      <c r="H123" s="103">
        <f t="shared" si="9"/>
        <v>0</v>
      </c>
      <c r="I123" s="103">
        <f t="shared" si="9"/>
        <v>0</v>
      </c>
      <c r="J123" s="103">
        <f t="shared" si="9"/>
        <v>0</v>
      </c>
      <c r="K123" s="103">
        <f t="shared" si="9"/>
        <v>0</v>
      </c>
      <c r="L123" s="103">
        <f t="shared" si="9"/>
        <v>0</v>
      </c>
      <c r="M123" s="103">
        <f t="shared" si="9"/>
        <v>0</v>
      </c>
      <c r="N123" s="103">
        <f t="shared" si="9"/>
        <v>2714700</v>
      </c>
    </row>
    <row r="124" spans="1:14" s="36" customFormat="1">
      <c r="A124" s="103" t="str">
        <f>A102</f>
        <v xml:space="preserve">          รายได้นำส่งส่วนกลาง</v>
      </c>
      <c r="B124" s="103">
        <f>B102</f>
        <v>10994.68</v>
      </c>
      <c r="C124" s="103">
        <f t="shared" ref="C124:N124" si="10">C102</f>
        <v>0</v>
      </c>
      <c r="D124" s="103">
        <f t="shared" si="10"/>
        <v>0</v>
      </c>
      <c r="E124" s="103">
        <f t="shared" si="10"/>
        <v>0</v>
      </c>
      <c r="F124" s="103">
        <f t="shared" si="10"/>
        <v>0</v>
      </c>
      <c r="G124" s="103">
        <f t="shared" si="10"/>
        <v>0</v>
      </c>
      <c r="H124" s="103">
        <f t="shared" si="10"/>
        <v>0</v>
      </c>
      <c r="I124" s="103">
        <f t="shared" si="10"/>
        <v>0</v>
      </c>
      <c r="J124" s="103">
        <f t="shared" si="10"/>
        <v>0</v>
      </c>
      <c r="K124" s="103">
        <f t="shared" si="10"/>
        <v>0</v>
      </c>
      <c r="L124" s="103">
        <f t="shared" si="10"/>
        <v>0</v>
      </c>
      <c r="M124" s="103">
        <f t="shared" si="10"/>
        <v>0</v>
      </c>
      <c r="N124" s="103">
        <f t="shared" si="10"/>
        <v>10994.68</v>
      </c>
    </row>
    <row r="125" spans="1:14" s="36" customFormat="1">
      <c r="A125" s="103" t="str">
        <f>A104</f>
        <v xml:space="preserve">         โอนเงินกองทุนคืนส่วนกลาง</v>
      </c>
      <c r="B125" s="103">
        <f>B104</f>
        <v>50336.23</v>
      </c>
      <c r="C125" s="103">
        <f t="shared" ref="C125:N125" si="11">C104</f>
        <v>0</v>
      </c>
      <c r="D125" s="103">
        <f t="shared" si="11"/>
        <v>0</v>
      </c>
      <c r="E125" s="103">
        <f t="shared" si="11"/>
        <v>0</v>
      </c>
      <c r="F125" s="103">
        <f t="shared" si="11"/>
        <v>0</v>
      </c>
      <c r="G125" s="103">
        <f t="shared" si="11"/>
        <v>0</v>
      </c>
      <c r="H125" s="103">
        <f t="shared" si="11"/>
        <v>0</v>
      </c>
      <c r="I125" s="103">
        <f t="shared" si="11"/>
        <v>0</v>
      </c>
      <c r="J125" s="103">
        <f t="shared" si="11"/>
        <v>0</v>
      </c>
      <c r="K125" s="103">
        <f t="shared" si="11"/>
        <v>0</v>
      </c>
      <c r="L125" s="103">
        <f t="shared" si="11"/>
        <v>0</v>
      </c>
      <c r="M125" s="103">
        <f t="shared" si="11"/>
        <v>0</v>
      </c>
      <c r="N125" s="103">
        <f t="shared" si="11"/>
        <v>50336.23</v>
      </c>
    </row>
    <row r="126" spans="1:14" s="36" customFormat="1">
      <c r="A126" s="103" t="str">
        <f>A106</f>
        <v xml:space="preserve">          จ่ายคืนเงินคงเหลือให้ส่วนกลาง</v>
      </c>
      <c r="B126" s="103">
        <f>B106</f>
        <v>0</v>
      </c>
      <c r="C126" s="103">
        <f t="shared" ref="C126:N126" si="12">C106</f>
        <v>0</v>
      </c>
      <c r="D126" s="103">
        <f t="shared" si="12"/>
        <v>0</v>
      </c>
      <c r="E126" s="103">
        <f t="shared" si="12"/>
        <v>0</v>
      </c>
      <c r="F126" s="103">
        <f t="shared" si="12"/>
        <v>0</v>
      </c>
      <c r="G126" s="103">
        <f t="shared" si="12"/>
        <v>0</v>
      </c>
      <c r="H126" s="103">
        <f t="shared" si="12"/>
        <v>0</v>
      </c>
      <c r="I126" s="103">
        <f t="shared" si="12"/>
        <v>0</v>
      </c>
      <c r="J126" s="103">
        <f t="shared" si="12"/>
        <v>0</v>
      </c>
      <c r="K126" s="103">
        <f t="shared" si="12"/>
        <v>0</v>
      </c>
      <c r="L126" s="103">
        <f t="shared" si="12"/>
        <v>0</v>
      </c>
      <c r="M126" s="103">
        <f t="shared" si="12"/>
        <v>0</v>
      </c>
      <c r="N126" s="103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61330.91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61330.91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1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K1" sqref="K1"/>
      <selection pane="bottomLeft" activeCell="A35" sqref="A35:A54"/>
      <selection pane="bottomRight" activeCell="N115" sqref="N115"/>
    </sheetView>
  </sheetViews>
  <sheetFormatPr defaultRowHeight="23.25"/>
  <cols>
    <col min="1" max="1" width="43.42578125" style="36" customWidth="1"/>
    <col min="2" max="14" width="15.7109375" style="20" customWidth="1"/>
    <col min="15" max="15" width="11.5703125" style="20" bestFit="1" customWidth="1"/>
    <col min="16" max="16" width="10" style="20" bestFit="1" customWidth="1"/>
    <col min="17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498</v>
      </c>
    </row>
    <row r="4" spans="1:15">
      <c r="A4" s="36" t="s">
        <v>691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ต.ค.!U7</f>
        <v>0</v>
      </c>
      <c r="C7" s="24">
        <f>พ.ย.!U7</f>
        <v>0</v>
      </c>
      <c r="D7" s="24">
        <f>ธ.ค.!U7</f>
        <v>0</v>
      </c>
      <c r="E7" s="24">
        <f>ม.ค.!U7</f>
        <v>0</v>
      </c>
      <c r="F7" s="24">
        <f>ก.พ.!U7</f>
        <v>0</v>
      </c>
      <c r="G7" s="24">
        <f>มี.ค.!U7</f>
        <v>0</v>
      </c>
      <c r="H7" s="24">
        <f>เม.ย.!U7</f>
        <v>0</v>
      </c>
      <c r="I7" s="24">
        <f>พ.ค.!U7</f>
        <v>0</v>
      </c>
      <c r="J7" s="24">
        <f>มิ.ย.!U7</f>
        <v>0</v>
      </c>
      <c r="K7" s="24">
        <f>ก.ค.!U7</f>
        <v>0</v>
      </c>
      <c r="L7" s="24">
        <f>ส.ค.!U7</f>
        <v>0</v>
      </c>
      <c r="M7" s="24">
        <f>ก.ย.!U7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ต.ค.!U8</f>
        <v>0</v>
      </c>
      <c r="C8" s="24">
        <f>พ.ย.!U8</f>
        <v>0</v>
      </c>
      <c r="D8" s="24">
        <f>ธ.ค.!U8</f>
        <v>0</v>
      </c>
      <c r="E8" s="24">
        <f>ม.ค.!U8</f>
        <v>0</v>
      </c>
      <c r="F8" s="24">
        <f>ก.พ.!U8</f>
        <v>0</v>
      </c>
      <c r="G8" s="24">
        <f>มี.ค.!U8</f>
        <v>0</v>
      </c>
      <c r="H8" s="24">
        <f>เม.ย.!U8</f>
        <v>0</v>
      </c>
      <c r="I8" s="24">
        <f>พ.ค.!U8</f>
        <v>0</v>
      </c>
      <c r="J8" s="24">
        <f>มิ.ย.!U8</f>
        <v>0</v>
      </c>
      <c r="K8" s="24">
        <f>ก.ค.!U8</f>
        <v>0</v>
      </c>
      <c r="L8" s="24">
        <f>ส.ค.!U8</f>
        <v>0</v>
      </c>
      <c r="M8" s="24">
        <f>ก.ย.!U8</f>
        <v>0</v>
      </c>
      <c r="N8" s="24">
        <f t="shared" si="0"/>
        <v>0</v>
      </c>
    </row>
    <row r="9" spans="1:15">
      <c r="A9" s="363" t="s">
        <v>398</v>
      </c>
      <c r="B9" s="24">
        <f>ต.ค.!U9</f>
        <v>0</v>
      </c>
      <c r="C9" s="24">
        <f>พ.ย.!U9</f>
        <v>0</v>
      </c>
      <c r="D9" s="24">
        <f>ธ.ค.!U9</f>
        <v>0</v>
      </c>
      <c r="E9" s="24">
        <f>ม.ค.!U9</f>
        <v>0</v>
      </c>
      <c r="F9" s="24">
        <f>ก.พ.!U9</f>
        <v>0</v>
      </c>
      <c r="G9" s="24">
        <f>มี.ค.!U9</f>
        <v>0</v>
      </c>
      <c r="H9" s="24">
        <f>เม.ย.!U9</f>
        <v>0</v>
      </c>
      <c r="I9" s="24">
        <f>พ.ค.!U9</f>
        <v>0</v>
      </c>
      <c r="J9" s="24">
        <f>มิ.ย.!U9</f>
        <v>0</v>
      </c>
      <c r="K9" s="24">
        <f>ก.ค.!U9</f>
        <v>0</v>
      </c>
      <c r="L9" s="24">
        <f>ส.ค.!U9</f>
        <v>0</v>
      </c>
      <c r="M9" s="24">
        <f>ก.ย.!U9</f>
        <v>0</v>
      </c>
      <c r="N9" s="24">
        <f t="shared" si="0"/>
        <v>0</v>
      </c>
    </row>
    <row r="10" spans="1:15">
      <c r="A10" s="363" t="s">
        <v>399</v>
      </c>
      <c r="B10" s="24">
        <f>ต.ค.!U10</f>
        <v>0</v>
      </c>
      <c r="C10" s="24">
        <f>พ.ย.!U10</f>
        <v>0</v>
      </c>
      <c r="D10" s="24">
        <f>ธ.ค.!U10</f>
        <v>0</v>
      </c>
      <c r="E10" s="24">
        <f>ม.ค.!U10</f>
        <v>0</v>
      </c>
      <c r="F10" s="24">
        <f>ก.พ.!U10</f>
        <v>0</v>
      </c>
      <c r="G10" s="24">
        <f>มี.ค.!U10</f>
        <v>0</v>
      </c>
      <c r="H10" s="24">
        <f>เม.ย.!U10</f>
        <v>0</v>
      </c>
      <c r="I10" s="24">
        <f>พ.ค.!U10</f>
        <v>0</v>
      </c>
      <c r="J10" s="24">
        <f>มิ.ย.!U10</f>
        <v>0</v>
      </c>
      <c r="K10" s="24">
        <f>ก.ค.!U10</f>
        <v>0</v>
      </c>
      <c r="L10" s="24">
        <f>ส.ค.!U10</f>
        <v>0</v>
      </c>
      <c r="M10" s="24">
        <f>ก.ย.!U10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ต.ค.!U11</f>
        <v>0</v>
      </c>
      <c r="C11" s="24">
        <f>พ.ย.!U11</f>
        <v>0</v>
      </c>
      <c r="D11" s="24">
        <f>ธ.ค.!U11</f>
        <v>0</v>
      </c>
      <c r="E11" s="24">
        <f>ม.ค.!U11</f>
        <v>0</v>
      </c>
      <c r="F11" s="24">
        <f>ก.พ.!U11</f>
        <v>0</v>
      </c>
      <c r="G11" s="24">
        <f>มี.ค.!U11</f>
        <v>0</v>
      </c>
      <c r="H11" s="24">
        <f>เม.ย.!U11</f>
        <v>0</v>
      </c>
      <c r="I11" s="24">
        <f>พ.ค.!U11</f>
        <v>0</v>
      </c>
      <c r="J11" s="24">
        <f>มิ.ย.!U11</f>
        <v>0</v>
      </c>
      <c r="K11" s="24">
        <f>ก.ค.!U11</f>
        <v>0</v>
      </c>
      <c r="L11" s="24">
        <f>ส.ค.!U11</f>
        <v>0</v>
      </c>
      <c r="M11" s="24">
        <f>ก.ย.!U11</f>
        <v>0</v>
      </c>
      <c r="N11" s="24">
        <f t="shared" si="0"/>
        <v>0</v>
      </c>
    </row>
    <row r="12" spans="1:15">
      <c r="A12" s="363" t="s">
        <v>401</v>
      </c>
      <c r="B12" s="24">
        <f>ต.ค.!U12</f>
        <v>0</v>
      </c>
      <c r="C12" s="24">
        <f>พ.ย.!U12</f>
        <v>0</v>
      </c>
      <c r="D12" s="24">
        <f>ธ.ค.!U12</f>
        <v>0</v>
      </c>
      <c r="E12" s="24">
        <f>ม.ค.!U12</f>
        <v>0</v>
      </c>
      <c r="F12" s="24">
        <f>ก.พ.!U12</f>
        <v>0</v>
      </c>
      <c r="G12" s="24">
        <f>มี.ค.!U12</f>
        <v>0</v>
      </c>
      <c r="H12" s="24">
        <f>เม.ย.!U12</f>
        <v>0</v>
      </c>
      <c r="I12" s="24">
        <f>พ.ค.!U12</f>
        <v>0</v>
      </c>
      <c r="J12" s="24">
        <f>มิ.ย.!U12</f>
        <v>0</v>
      </c>
      <c r="K12" s="24">
        <f>ก.ค.!U12</f>
        <v>0</v>
      </c>
      <c r="L12" s="24">
        <f>ส.ค.!U12</f>
        <v>0</v>
      </c>
      <c r="M12" s="24">
        <f>ก.ย.!U12</f>
        <v>0</v>
      </c>
      <c r="N12" s="24">
        <f t="shared" si="0"/>
        <v>0</v>
      </c>
    </row>
    <row r="13" spans="1:15">
      <c r="A13" s="363" t="s">
        <v>402</v>
      </c>
      <c r="B13" s="24">
        <f>ต.ค.!U13</f>
        <v>0</v>
      </c>
      <c r="C13" s="24">
        <f>พ.ย.!U13</f>
        <v>0</v>
      </c>
      <c r="D13" s="24">
        <f>ธ.ค.!U13</f>
        <v>0</v>
      </c>
      <c r="E13" s="24">
        <f>ม.ค.!U13</f>
        <v>0</v>
      </c>
      <c r="F13" s="24">
        <f>ก.พ.!U13</f>
        <v>0</v>
      </c>
      <c r="G13" s="24">
        <f>มี.ค.!U13</f>
        <v>0</v>
      </c>
      <c r="H13" s="24">
        <f>เม.ย.!U13</f>
        <v>0</v>
      </c>
      <c r="I13" s="24">
        <f>พ.ค.!U13</f>
        <v>0</v>
      </c>
      <c r="J13" s="24">
        <f>มิ.ย.!U13</f>
        <v>0</v>
      </c>
      <c r="K13" s="24">
        <f>ก.ค.!U13</f>
        <v>0</v>
      </c>
      <c r="L13" s="24">
        <f>ส.ค.!U13</f>
        <v>0</v>
      </c>
      <c r="M13" s="24">
        <f>ก.ย.!U13</f>
        <v>0</v>
      </c>
      <c r="N13" s="24">
        <f t="shared" si="0"/>
        <v>0</v>
      </c>
    </row>
    <row r="14" spans="1:15">
      <c r="A14" s="363" t="s">
        <v>403</v>
      </c>
      <c r="B14" s="24">
        <f>ต.ค.!U14</f>
        <v>133.22999999999999</v>
      </c>
      <c r="C14" s="24">
        <f>พ.ย.!U14</f>
        <v>0</v>
      </c>
      <c r="D14" s="24">
        <f>ธ.ค.!U14</f>
        <v>0</v>
      </c>
      <c r="E14" s="24">
        <f>ม.ค.!U14</f>
        <v>0</v>
      </c>
      <c r="F14" s="24">
        <f>ก.พ.!U14</f>
        <v>0</v>
      </c>
      <c r="G14" s="24">
        <f>มี.ค.!U14</f>
        <v>0</v>
      </c>
      <c r="H14" s="24">
        <f>เม.ย.!U14</f>
        <v>0</v>
      </c>
      <c r="I14" s="24">
        <f>พ.ค.!U14</f>
        <v>0</v>
      </c>
      <c r="J14" s="24">
        <f>มิ.ย.!U14</f>
        <v>0</v>
      </c>
      <c r="K14" s="24">
        <f>ก.ค.!U14</f>
        <v>0</v>
      </c>
      <c r="L14" s="24">
        <f>ส.ค.!U14</f>
        <v>0</v>
      </c>
      <c r="M14" s="24">
        <f>ก.ย.!U14</f>
        <v>0</v>
      </c>
      <c r="N14" s="24">
        <f t="shared" si="0"/>
        <v>133.22999999999999</v>
      </c>
      <c r="O14" s="20">
        <f>SUM(N14:N15)</f>
        <v>2741.15</v>
      </c>
    </row>
    <row r="15" spans="1:15">
      <c r="A15" s="363" t="s">
        <v>404</v>
      </c>
      <c r="B15" s="24">
        <f>ต.ค.!U15</f>
        <v>2607.92</v>
      </c>
      <c r="C15" s="24">
        <f>พ.ย.!U15</f>
        <v>0</v>
      </c>
      <c r="D15" s="24">
        <f>ธ.ค.!U15</f>
        <v>0</v>
      </c>
      <c r="E15" s="24">
        <f>ม.ค.!U15</f>
        <v>0</v>
      </c>
      <c r="F15" s="24">
        <f>ก.พ.!U15</f>
        <v>0</v>
      </c>
      <c r="G15" s="24">
        <f>มี.ค.!U15</f>
        <v>0</v>
      </c>
      <c r="H15" s="24">
        <f>เม.ย.!U15</f>
        <v>0</v>
      </c>
      <c r="I15" s="24">
        <f>พ.ค.!U15</f>
        <v>0</v>
      </c>
      <c r="J15" s="24">
        <f>มิ.ย.!U15</f>
        <v>0</v>
      </c>
      <c r="K15" s="24">
        <f>ก.ค.!U15</f>
        <v>0</v>
      </c>
      <c r="L15" s="24">
        <f>ส.ค.!U15</f>
        <v>0</v>
      </c>
      <c r="M15" s="24">
        <f>ก.ย.!U15</f>
        <v>0</v>
      </c>
      <c r="N15" s="24">
        <f t="shared" si="0"/>
        <v>2607.92</v>
      </c>
    </row>
    <row r="16" spans="1:15">
      <c r="A16" s="363" t="s">
        <v>588</v>
      </c>
      <c r="B16" s="24">
        <f>ต.ค.!U16</f>
        <v>0</v>
      </c>
      <c r="C16" s="24">
        <f>พ.ย.!U16</f>
        <v>0</v>
      </c>
      <c r="D16" s="24">
        <f>ธ.ค.!U16</f>
        <v>0</v>
      </c>
      <c r="E16" s="24">
        <f>ม.ค.!U16</f>
        <v>0</v>
      </c>
      <c r="F16" s="24">
        <f>ก.พ.!U16</f>
        <v>0</v>
      </c>
      <c r="G16" s="24">
        <f>มี.ค.!U16</f>
        <v>0</v>
      </c>
      <c r="H16" s="24">
        <f>เม.ย.!U16</f>
        <v>0</v>
      </c>
      <c r="I16" s="24">
        <f>พ.ค.!U16</f>
        <v>0</v>
      </c>
      <c r="J16" s="24">
        <f>มิ.ย.!U16</f>
        <v>0</v>
      </c>
      <c r="K16" s="24">
        <f>ก.ค.!U16</f>
        <v>0</v>
      </c>
      <c r="L16" s="24">
        <f>ส.ค.!U16</f>
        <v>0</v>
      </c>
      <c r="M16" s="24">
        <f>ก.ย.!U16</f>
        <v>0</v>
      </c>
      <c r="N16" s="24">
        <f t="shared" si="0"/>
        <v>0</v>
      </c>
    </row>
    <row r="17" spans="1:15">
      <c r="A17" s="367" t="s">
        <v>589</v>
      </c>
      <c r="B17" s="24">
        <f>ต.ค.!U17</f>
        <v>0</v>
      </c>
      <c r="C17" s="24">
        <f>พ.ย.!U17</f>
        <v>0</v>
      </c>
      <c r="D17" s="24">
        <f>ธ.ค.!U17</f>
        <v>0</v>
      </c>
      <c r="E17" s="24">
        <f>ม.ค.!U17</f>
        <v>0</v>
      </c>
      <c r="F17" s="24">
        <f>ก.พ.!U17</f>
        <v>0</v>
      </c>
      <c r="G17" s="24">
        <f>มี.ค.!U17</f>
        <v>0</v>
      </c>
      <c r="H17" s="24">
        <f>เม.ย.!U17</f>
        <v>0</v>
      </c>
      <c r="I17" s="24">
        <f>พ.ค.!U17</f>
        <v>0</v>
      </c>
      <c r="J17" s="24">
        <f>มิ.ย.!U17</f>
        <v>0</v>
      </c>
      <c r="K17" s="24">
        <f>ก.ค.!U17</f>
        <v>0</v>
      </c>
      <c r="L17" s="24">
        <f>ส.ค.!U17</f>
        <v>0</v>
      </c>
      <c r="M17" s="24">
        <f>ก.ย.!U17</f>
        <v>0</v>
      </c>
      <c r="N17" s="24">
        <f t="shared" si="0"/>
        <v>0</v>
      </c>
    </row>
    <row r="18" spans="1:15">
      <c r="A18" s="363" t="s">
        <v>592</v>
      </c>
      <c r="B18" s="24">
        <f>ต.ค.!U18</f>
        <v>0</v>
      </c>
      <c r="C18" s="24">
        <f>พ.ย.!U18</f>
        <v>0</v>
      </c>
      <c r="D18" s="24">
        <f>ธ.ค.!U18</f>
        <v>0</v>
      </c>
      <c r="E18" s="24">
        <f>ม.ค.!U18</f>
        <v>0</v>
      </c>
      <c r="F18" s="24">
        <f>ก.พ.!U18</f>
        <v>0</v>
      </c>
      <c r="G18" s="24">
        <f>มี.ค.!U18</f>
        <v>0</v>
      </c>
      <c r="H18" s="24">
        <f>เม.ย.!U18</f>
        <v>0</v>
      </c>
      <c r="I18" s="24">
        <f>พ.ค.!U18</f>
        <v>0</v>
      </c>
      <c r="J18" s="24">
        <f>มิ.ย.!U18</f>
        <v>0</v>
      </c>
      <c r="K18" s="24">
        <f>ก.ค.!U18</f>
        <v>0</v>
      </c>
      <c r="L18" s="24">
        <f>ส.ค.!U18</f>
        <v>0</v>
      </c>
      <c r="M18" s="24">
        <f>ก.ย.!U18</f>
        <v>0</v>
      </c>
      <c r="N18" s="24">
        <f t="shared" si="0"/>
        <v>0</v>
      </c>
      <c r="O18" s="20">
        <f>SUM(N18:N19)</f>
        <v>1500</v>
      </c>
    </row>
    <row r="19" spans="1:15">
      <c r="A19" s="363" t="s">
        <v>593</v>
      </c>
      <c r="B19" s="24">
        <f>ต.ค.!U19</f>
        <v>1500</v>
      </c>
      <c r="C19" s="24">
        <f>พ.ย.!U19</f>
        <v>0</v>
      </c>
      <c r="D19" s="24">
        <f>ธ.ค.!U19</f>
        <v>0</v>
      </c>
      <c r="E19" s="24">
        <f>ม.ค.!U19</f>
        <v>0</v>
      </c>
      <c r="F19" s="24">
        <f>ก.พ.!U19</f>
        <v>0</v>
      </c>
      <c r="G19" s="24">
        <f>มี.ค.!U19</f>
        <v>0</v>
      </c>
      <c r="H19" s="24">
        <f>เม.ย.!U19</f>
        <v>0</v>
      </c>
      <c r="I19" s="24">
        <f>พ.ค.!U19</f>
        <v>0</v>
      </c>
      <c r="J19" s="24">
        <f>มิ.ย.!U19</f>
        <v>0</v>
      </c>
      <c r="K19" s="24">
        <f>ก.ค.!U19</f>
        <v>0</v>
      </c>
      <c r="L19" s="24">
        <f>ส.ค.!U19</f>
        <v>0</v>
      </c>
      <c r="M19" s="24">
        <f>ก.ย.!U19</f>
        <v>0</v>
      </c>
      <c r="N19" s="24">
        <f t="shared" si="0"/>
        <v>1500</v>
      </c>
    </row>
    <row r="20" spans="1:15">
      <c r="A20" s="363" t="s">
        <v>67</v>
      </c>
      <c r="B20" s="24">
        <f>ต.ค.!U20</f>
        <v>0</v>
      </c>
      <c r="C20" s="24">
        <f>พ.ย.!U20</f>
        <v>0</v>
      </c>
      <c r="D20" s="24">
        <f>ธ.ค.!U20</f>
        <v>0</v>
      </c>
      <c r="E20" s="24">
        <f>ม.ค.!U20</f>
        <v>0</v>
      </c>
      <c r="F20" s="24">
        <f>ก.พ.!U20</f>
        <v>0</v>
      </c>
      <c r="G20" s="24">
        <f>มี.ค.!U20</f>
        <v>0</v>
      </c>
      <c r="H20" s="24">
        <f>เม.ย.!U20</f>
        <v>0</v>
      </c>
      <c r="I20" s="24">
        <f>พ.ค.!U20</f>
        <v>0</v>
      </c>
      <c r="J20" s="24">
        <f>มิ.ย.!U20</f>
        <v>0</v>
      </c>
      <c r="K20" s="24">
        <f>ก.ค.!U20</f>
        <v>0</v>
      </c>
      <c r="L20" s="24">
        <f>ส.ค.!U20</f>
        <v>0</v>
      </c>
      <c r="M20" s="24">
        <f>ก.ย.!U20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ต.ค.!U21</f>
        <v>0</v>
      </c>
      <c r="C21" s="24">
        <f>พ.ย.!U21</f>
        <v>0</v>
      </c>
      <c r="D21" s="24">
        <f>ธ.ค.!U21</f>
        <v>0</v>
      </c>
      <c r="E21" s="24">
        <f>ม.ค.!U21</f>
        <v>0</v>
      </c>
      <c r="F21" s="24">
        <f>ก.พ.!U21</f>
        <v>0</v>
      </c>
      <c r="G21" s="24">
        <f>มี.ค.!U21</f>
        <v>0</v>
      </c>
      <c r="H21" s="24">
        <f>เม.ย.!U21</f>
        <v>0</v>
      </c>
      <c r="I21" s="24">
        <f>พ.ค.!U21</f>
        <v>0</v>
      </c>
      <c r="J21" s="24">
        <f>มิ.ย.!U21</f>
        <v>0</v>
      </c>
      <c r="K21" s="24">
        <f>ก.ค.!U21</f>
        <v>0</v>
      </c>
      <c r="L21" s="24">
        <f>ส.ค.!U21</f>
        <v>0</v>
      </c>
      <c r="M21" s="24">
        <f>ก.ย.!U21</f>
        <v>0</v>
      </c>
      <c r="N21" s="24">
        <f t="shared" si="0"/>
        <v>0</v>
      </c>
    </row>
    <row r="22" spans="1:15">
      <c r="A22" s="367" t="s">
        <v>231</v>
      </c>
      <c r="B22" s="24">
        <f>ต.ค.!U22</f>
        <v>0</v>
      </c>
      <c r="C22" s="24">
        <f>พ.ย.!U22</f>
        <v>0</v>
      </c>
      <c r="D22" s="24">
        <f>ธ.ค.!U22</f>
        <v>0</v>
      </c>
      <c r="E22" s="24">
        <f>ม.ค.!U22</f>
        <v>0</v>
      </c>
      <c r="F22" s="24">
        <f>ก.พ.!U22</f>
        <v>0</v>
      </c>
      <c r="G22" s="24">
        <f>มี.ค.!U22</f>
        <v>0</v>
      </c>
      <c r="H22" s="24">
        <f>เม.ย.!U22</f>
        <v>0</v>
      </c>
      <c r="I22" s="24">
        <f>พ.ค.!U22</f>
        <v>0</v>
      </c>
      <c r="J22" s="24">
        <f>มิ.ย.!U22</f>
        <v>0</v>
      </c>
      <c r="K22" s="24">
        <f>ก.ค.!U22</f>
        <v>0</v>
      </c>
      <c r="L22" s="24">
        <f>ส.ค.!U22</f>
        <v>0</v>
      </c>
      <c r="M22" s="24">
        <f>ก.ย.!U22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ต.ค.!U24</f>
        <v>0</v>
      </c>
      <c r="C24" s="24">
        <f>พ.ย.!U24</f>
        <v>0</v>
      </c>
      <c r="D24" s="24">
        <f>ธ.ค.!U24</f>
        <v>0</v>
      </c>
      <c r="E24" s="24">
        <f>ม.ค.!U24</f>
        <v>0</v>
      </c>
      <c r="F24" s="24">
        <f>ก.พ.!U24</f>
        <v>0</v>
      </c>
      <c r="G24" s="24">
        <f>มี.ค.!U24</f>
        <v>0</v>
      </c>
      <c r="H24" s="24">
        <f>เม.ย.!U24</f>
        <v>0</v>
      </c>
      <c r="I24" s="24">
        <f>พ.ค.!U24</f>
        <v>0</v>
      </c>
      <c r="J24" s="24">
        <f>มิ.ย.!U24</f>
        <v>0</v>
      </c>
      <c r="K24" s="24">
        <f>ก.ค.!U24</f>
        <v>0</v>
      </c>
      <c r="L24" s="24">
        <f>ส.ค.!U24</f>
        <v>0</v>
      </c>
      <c r="M24" s="24">
        <f>ก.ย.!U24</f>
        <v>0</v>
      </c>
      <c r="N24" s="24">
        <f t="shared" si="0"/>
        <v>0</v>
      </c>
    </row>
    <row r="25" spans="1:15">
      <c r="A25" s="363" t="s">
        <v>232</v>
      </c>
      <c r="B25" s="24">
        <f>ต.ค.!U25</f>
        <v>0</v>
      </c>
      <c r="C25" s="24">
        <f>พ.ย.!U25</f>
        <v>0</v>
      </c>
      <c r="D25" s="24">
        <f>ธ.ค.!U25</f>
        <v>0</v>
      </c>
      <c r="E25" s="24">
        <f>ม.ค.!U25</f>
        <v>0</v>
      </c>
      <c r="F25" s="24">
        <f>ก.พ.!U25</f>
        <v>0</v>
      </c>
      <c r="G25" s="24">
        <f>มี.ค.!U25</f>
        <v>0</v>
      </c>
      <c r="H25" s="24">
        <f>เม.ย.!U25</f>
        <v>0</v>
      </c>
      <c r="I25" s="24">
        <f>พ.ค.!U25</f>
        <v>0</v>
      </c>
      <c r="J25" s="24">
        <f>มิ.ย.!U25</f>
        <v>0</v>
      </c>
      <c r="K25" s="24">
        <f>ก.ค.!U25</f>
        <v>0</v>
      </c>
      <c r="L25" s="24">
        <f>ส.ค.!U25</f>
        <v>0</v>
      </c>
      <c r="M25" s="24">
        <f>ก.ย.!U25</f>
        <v>0</v>
      </c>
      <c r="N25" s="24">
        <f t="shared" si="0"/>
        <v>0</v>
      </c>
    </row>
    <row r="26" spans="1:15">
      <c r="A26" s="363" t="s">
        <v>233</v>
      </c>
      <c r="B26" s="24">
        <f>ต.ค.!U26</f>
        <v>0</v>
      </c>
      <c r="C26" s="24">
        <f>พ.ย.!U26</f>
        <v>0</v>
      </c>
      <c r="D26" s="24">
        <f>ธ.ค.!U26</f>
        <v>0</v>
      </c>
      <c r="E26" s="24">
        <f>ม.ค.!U26</f>
        <v>0</v>
      </c>
      <c r="F26" s="24">
        <f>ก.พ.!U26</f>
        <v>0</v>
      </c>
      <c r="G26" s="24">
        <f>มี.ค.!U26</f>
        <v>0</v>
      </c>
      <c r="H26" s="24">
        <f>เม.ย.!U26</f>
        <v>0</v>
      </c>
      <c r="I26" s="24">
        <f>พ.ค.!U26</f>
        <v>0</v>
      </c>
      <c r="J26" s="24">
        <f>มิ.ย.!U26</f>
        <v>0</v>
      </c>
      <c r="K26" s="24">
        <f>ก.ค.!U26</f>
        <v>0</v>
      </c>
      <c r="L26" s="24">
        <f>ส.ค.!U26</f>
        <v>0</v>
      </c>
      <c r="M26" s="24">
        <f>ก.ย.!U26</f>
        <v>0</v>
      </c>
      <c r="N26" s="24">
        <f t="shared" si="0"/>
        <v>0</v>
      </c>
    </row>
    <row r="27" spans="1:15">
      <c r="A27" s="363" t="s">
        <v>594</v>
      </c>
      <c r="B27" s="24">
        <f>ต.ค.!U27</f>
        <v>0</v>
      </c>
      <c r="C27" s="24">
        <f>พ.ย.!U27</f>
        <v>0</v>
      </c>
      <c r="D27" s="24">
        <f>ธ.ค.!U27</f>
        <v>0</v>
      </c>
      <c r="E27" s="24">
        <f>ม.ค.!U27</f>
        <v>0</v>
      </c>
      <c r="F27" s="24">
        <f>ก.พ.!U27</f>
        <v>0</v>
      </c>
      <c r="G27" s="24">
        <f>มี.ค.!U27</f>
        <v>0</v>
      </c>
      <c r="H27" s="24">
        <f>เม.ย.!U27</f>
        <v>0</v>
      </c>
      <c r="I27" s="24">
        <f>พ.ค.!U27</f>
        <v>0</v>
      </c>
      <c r="J27" s="24">
        <f>มิ.ย.!U27</f>
        <v>0</v>
      </c>
      <c r="K27" s="24">
        <f>ก.ค.!U27</f>
        <v>0</v>
      </c>
      <c r="L27" s="24">
        <f>ส.ค.!U27</f>
        <v>0</v>
      </c>
      <c r="M27" s="24">
        <f>ก.ย.!U27</f>
        <v>0</v>
      </c>
      <c r="N27" s="24">
        <f t="shared" si="0"/>
        <v>0</v>
      </c>
    </row>
    <row r="28" spans="1:15">
      <c r="A28" s="363" t="s">
        <v>595</v>
      </c>
      <c r="B28" s="24">
        <f>ต.ค.!U28</f>
        <v>0</v>
      </c>
      <c r="C28" s="24">
        <f>พ.ย.!U28</f>
        <v>0</v>
      </c>
      <c r="D28" s="24">
        <f>ธ.ค.!U28</f>
        <v>0</v>
      </c>
      <c r="E28" s="24">
        <f>ม.ค.!U28</f>
        <v>0</v>
      </c>
      <c r="F28" s="24">
        <f>ก.พ.!U28</f>
        <v>0</v>
      </c>
      <c r="G28" s="24">
        <f>มี.ค.!U28</f>
        <v>0</v>
      </c>
      <c r="H28" s="24">
        <f>เม.ย.!U28</f>
        <v>0</v>
      </c>
      <c r="I28" s="24">
        <f>พ.ค.!U28</f>
        <v>0</v>
      </c>
      <c r="J28" s="24">
        <f>มิ.ย.!U28</f>
        <v>0</v>
      </c>
      <c r="K28" s="24">
        <f>ก.ค.!U28</f>
        <v>0</v>
      </c>
      <c r="L28" s="24">
        <f>ส.ค.!U28</f>
        <v>0</v>
      </c>
      <c r="M28" s="24">
        <f>ก.ย.!U28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ต.ค.!U29</f>
        <v>0</v>
      </c>
      <c r="C29" s="24">
        <f>พ.ย.!U29</f>
        <v>0</v>
      </c>
      <c r="D29" s="24">
        <f>ธ.ค.!U29</f>
        <v>0</v>
      </c>
      <c r="E29" s="24">
        <f>ม.ค.!U29</f>
        <v>0</v>
      </c>
      <c r="F29" s="24">
        <f>ก.พ.!U29</f>
        <v>0</v>
      </c>
      <c r="G29" s="24">
        <f>มี.ค.!U29</f>
        <v>0</v>
      </c>
      <c r="H29" s="24">
        <f>เม.ย.!U29</f>
        <v>0</v>
      </c>
      <c r="I29" s="24">
        <f>พ.ค.!U29</f>
        <v>0</v>
      </c>
      <c r="J29" s="24">
        <f>มิ.ย.!U29</f>
        <v>0</v>
      </c>
      <c r="K29" s="24">
        <f>ก.ค.!U29</f>
        <v>0</v>
      </c>
      <c r="L29" s="24">
        <f>ส.ค.!U29</f>
        <v>0</v>
      </c>
      <c r="M29" s="24">
        <f>ก.ย.!U29</f>
        <v>0</v>
      </c>
      <c r="N29" s="24">
        <f t="shared" si="0"/>
        <v>0</v>
      </c>
    </row>
    <row r="30" spans="1:15">
      <c r="A30" s="363" t="s">
        <v>411</v>
      </c>
      <c r="B30" s="24">
        <f>ต.ค.!U30</f>
        <v>0</v>
      </c>
      <c r="C30" s="24">
        <f>พ.ย.!U30</f>
        <v>0</v>
      </c>
      <c r="D30" s="24">
        <f>ธ.ค.!U30</f>
        <v>0</v>
      </c>
      <c r="E30" s="24">
        <f>ม.ค.!U30</f>
        <v>0</v>
      </c>
      <c r="F30" s="24">
        <f>ก.พ.!U30</f>
        <v>0</v>
      </c>
      <c r="G30" s="24">
        <f>มี.ค.!U30</f>
        <v>0</v>
      </c>
      <c r="H30" s="24">
        <f>เม.ย.!U30</f>
        <v>0</v>
      </c>
      <c r="I30" s="24">
        <f>พ.ค.!U30</f>
        <v>0</v>
      </c>
      <c r="J30" s="24">
        <f>มิ.ย.!U30</f>
        <v>0</v>
      </c>
      <c r="K30" s="24">
        <f>ก.ค.!U30</f>
        <v>0</v>
      </c>
      <c r="L30" s="24">
        <f>ส.ค.!U30</f>
        <v>0</v>
      </c>
      <c r="M30" s="24">
        <f>ก.ย.!U30</f>
        <v>0</v>
      </c>
      <c r="N30" s="24">
        <f t="shared" si="0"/>
        <v>0</v>
      </c>
    </row>
    <row r="31" spans="1:15">
      <c r="A31" s="363" t="s">
        <v>412</v>
      </c>
      <c r="B31" s="24">
        <f>ต.ค.!U31</f>
        <v>41443.050000000003</v>
      </c>
      <c r="C31" s="24">
        <f>พ.ย.!U31</f>
        <v>0</v>
      </c>
      <c r="D31" s="24">
        <f>ธ.ค.!U31</f>
        <v>0</v>
      </c>
      <c r="E31" s="24">
        <f>ม.ค.!U31</f>
        <v>0</v>
      </c>
      <c r="F31" s="24">
        <f>ก.พ.!U31</f>
        <v>0</v>
      </c>
      <c r="G31" s="24">
        <f>มี.ค.!U31</f>
        <v>0</v>
      </c>
      <c r="H31" s="24">
        <f>เม.ย.!U31</f>
        <v>0</v>
      </c>
      <c r="I31" s="24">
        <f>พ.ค.!U31</f>
        <v>0</v>
      </c>
      <c r="J31" s="24">
        <f>มิ.ย.!U31</f>
        <v>0</v>
      </c>
      <c r="K31" s="24">
        <f>ก.ค.!U31</f>
        <v>0</v>
      </c>
      <c r="L31" s="24">
        <f>ส.ค.!U31</f>
        <v>0</v>
      </c>
      <c r="M31" s="24">
        <f>ก.ย.!U31</f>
        <v>0</v>
      </c>
      <c r="N31" s="24">
        <f t="shared" si="0"/>
        <v>41443.050000000003</v>
      </c>
    </row>
    <row r="32" spans="1:15">
      <c r="A32" s="363" t="s">
        <v>413</v>
      </c>
      <c r="B32" s="24">
        <f>ต.ค.!U32</f>
        <v>0</v>
      </c>
      <c r="C32" s="24">
        <f>พ.ย.!U32</f>
        <v>0</v>
      </c>
      <c r="D32" s="24">
        <f>ธ.ค.!U32</f>
        <v>0</v>
      </c>
      <c r="E32" s="24">
        <f>ม.ค.!U32</f>
        <v>0</v>
      </c>
      <c r="F32" s="24">
        <f>ก.พ.!U32</f>
        <v>0</v>
      </c>
      <c r="G32" s="24">
        <f>มี.ค.!U32</f>
        <v>0</v>
      </c>
      <c r="H32" s="24">
        <f>เม.ย.!U32</f>
        <v>0</v>
      </c>
      <c r="I32" s="24">
        <f>พ.ค.!U32</f>
        <v>0</v>
      </c>
      <c r="J32" s="24">
        <f>มิ.ย.!U32</f>
        <v>0</v>
      </c>
      <c r="K32" s="24">
        <f>ก.ค.!U32</f>
        <v>0</v>
      </c>
      <c r="L32" s="24">
        <f>ส.ค.!U32</f>
        <v>0</v>
      </c>
      <c r="M32" s="24">
        <f>ก.ย.!U32</f>
        <v>0</v>
      </c>
      <c r="N32" s="24">
        <f t="shared" si="0"/>
        <v>0</v>
      </c>
    </row>
    <row r="33" spans="1:14">
      <c r="A33" s="363" t="s">
        <v>552</v>
      </c>
      <c r="B33" s="24">
        <f>ต.ค.!U33</f>
        <v>0</v>
      </c>
      <c r="C33" s="24">
        <f>พ.ย.!U33</f>
        <v>0</v>
      </c>
      <c r="D33" s="24">
        <f>ธ.ค.!U33</f>
        <v>0</v>
      </c>
      <c r="E33" s="24">
        <f>ม.ค.!U33</f>
        <v>0</v>
      </c>
      <c r="F33" s="24">
        <f>ก.พ.!U33</f>
        <v>0</v>
      </c>
      <c r="G33" s="24">
        <f>มี.ค.!U33</f>
        <v>0</v>
      </c>
      <c r="H33" s="24">
        <f>เม.ย.!U33</f>
        <v>0</v>
      </c>
      <c r="I33" s="24">
        <f>พ.ค.!U33</f>
        <v>0</v>
      </c>
      <c r="J33" s="24">
        <f>มิ.ย.!U33</f>
        <v>0</v>
      </c>
      <c r="K33" s="24">
        <f>ก.ค.!U33</f>
        <v>0</v>
      </c>
      <c r="L33" s="24">
        <f>ส.ค.!U33</f>
        <v>0</v>
      </c>
      <c r="M33" s="24">
        <f>ก.ย.!U33</f>
        <v>0</v>
      </c>
      <c r="N33" s="24">
        <f t="shared" si="0"/>
        <v>0</v>
      </c>
    </row>
    <row r="34" spans="1:14">
      <c r="A34" s="363" t="s">
        <v>454</v>
      </c>
      <c r="B34" s="24">
        <f>ต.ค.!U34</f>
        <v>0</v>
      </c>
      <c r="C34" s="24">
        <f>พ.ย.!U34</f>
        <v>0</v>
      </c>
      <c r="D34" s="24">
        <f>ธ.ค.!U34</f>
        <v>0</v>
      </c>
      <c r="E34" s="24">
        <f>ม.ค.!U34</f>
        <v>0</v>
      </c>
      <c r="F34" s="24">
        <f>ก.พ.!U34</f>
        <v>0</v>
      </c>
      <c r="G34" s="24">
        <f>มี.ค.!U34</f>
        <v>0</v>
      </c>
      <c r="H34" s="24">
        <f>เม.ย.!U34</f>
        <v>0</v>
      </c>
      <c r="I34" s="24">
        <f>พ.ค.!U34</f>
        <v>0</v>
      </c>
      <c r="J34" s="24">
        <f>มิ.ย.!U34</f>
        <v>0</v>
      </c>
      <c r="K34" s="24">
        <f>ก.ค.!U34</f>
        <v>0</v>
      </c>
      <c r="L34" s="24">
        <f>ส.ค.!U34</f>
        <v>0</v>
      </c>
      <c r="M34" s="24">
        <f>ก.ย.!U34</f>
        <v>0</v>
      </c>
      <c r="N34" s="24">
        <f t="shared" si="0"/>
        <v>0</v>
      </c>
    </row>
    <row r="35" spans="1:14">
      <c r="A35" s="363" t="s">
        <v>455</v>
      </c>
      <c r="B35" s="24">
        <f>ต.ค.!U35</f>
        <v>0</v>
      </c>
      <c r="C35" s="24">
        <f>พ.ย.!U35</f>
        <v>0</v>
      </c>
      <c r="D35" s="24">
        <f>ธ.ค.!U35</f>
        <v>0</v>
      </c>
      <c r="E35" s="24">
        <f>ม.ค.!U35</f>
        <v>0</v>
      </c>
      <c r="F35" s="24">
        <f>ก.พ.!U35</f>
        <v>0</v>
      </c>
      <c r="G35" s="24">
        <f>มี.ค.!U35</f>
        <v>0</v>
      </c>
      <c r="H35" s="24">
        <f>เม.ย.!U35</f>
        <v>0</v>
      </c>
      <c r="I35" s="24">
        <f>พ.ค.!U35</f>
        <v>0</v>
      </c>
      <c r="J35" s="24">
        <f>มิ.ย.!U35</f>
        <v>0</v>
      </c>
      <c r="K35" s="24">
        <f>ก.ค.!U35</f>
        <v>0</v>
      </c>
      <c r="L35" s="24">
        <f>ส.ค.!U35</f>
        <v>0</v>
      </c>
      <c r="M35" s="24">
        <f>ก.ย.!U35</f>
        <v>0</v>
      </c>
      <c r="N35" s="24">
        <f t="shared" si="0"/>
        <v>0</v>
      </c>
    </row>
    <row r="36" spans="1:14">
      <c r="A36" s="363" t="s">
        <v>414</v>
      </c>
      <c r="B36" s="24">
        <f>ต.ค.!U36</f>
        <v>0</v>
      </c>
      <c r="C36" s="24">
        <f>พ.ย.!U36</f>
        <v>0</v>
      </c>
      <c r="D36" s="24">
        <f>ธ.ค.!U36</f>
        <v>0</v>
      </c>
      <c r="E36" s="24">
        <f>ม.ค.!U36</f>
        <v>0</v>
      </c>
      <c r="F36" s="24">
        <f>ก.พ.!U36</f>
        <v>0</v>
      </c>
      <c r="G36" s="24">
        <f>มี.ค.!U36</f>
        <v>0</v>
      </c>
      <c r="H36" s="24">
        <f>เม.ย.!U36</f>
        <v>0</v>
      </c>
      <c r="I36" s="24">
        <f>พ.ค.!U36</f>
        <v>0</v>
      </c>
      <c r="J36" s="24">
        <f>มิ.ย.!U36</f>
        <v>0</v>
      </c>
      <c r="K36" s="24">
        <f>ก.ค.!U36</f>
        <v>0</v>
      </c>
      <c r="L36" s="24">
        <f>ส.ค.!U36</f>
        <v>0</v>
      </c>
      <c r="M36" s="24">
        <f>ก.ย.!U36</f>
        <v>0</v>
      </c>
      <c r="N36" s="24">
        <f t="shared" si="0"/>
        <v>0</v>
      </c>
    </row>
    <row r="37" spans="1:14">
      <c r="A37" s="367" t="s">
        <v>415</v>
      </c>
      <c r="B37" s="24">
        <f>ต.ค.!U37</f>
        <v>0</v>
      </c>
      <c r="C37" s="24">
        <f>พ.ย.!U37</f>
        <v>0</v>
      </c>
      <c r="D37" s="24">
        <f>ธ.ค.!U37</f>
        <v>0</v>
      </c>
      <c r="E37" s="24">
        <f>ม.ค.!U37</f>
        <v>0</v>
      </c>
      <c r="F37" s="24">
        <f>ก.พ.!U37</f>
        <v>0</v>
      </c>
      <c r="G37" s="24">
        <f>มี.ค.!U37</f>
        <v>0</v>
      </c>
      <c r="H37" s="24">
        <f>เม.ย.!U37</f>
        <v>0</v>
      </c>
      <c r="I37" s="24">
        <f>พ.ค.!U37</f>
        <v>0</v>
      </c>
      <c r="J37" s="24">
        <f>มิ.ย.!U37</f>
        <v>0</v>
      </c>
      <c r="K37" s="24">
        <f>ก.ค.!U37</f>
        <v>0</v>
      </c>
      <c r="L37" s="24">
        <f>ส.ค.!U37</f>
        <v>0</v>
      </c>
      <c r="M37" s="24">
        <f>ก.ย.!U37</f>
        <v>0</v>
      </c>
      <c r="N37" s="24">
        <f t="shared" si="0"/>
        <v>0</v>
      </c>
    </row>
    <row r="38" spans="1:14">
      <c r="A38" s="367" t="s">
        <v>377</v>
      </c>
      <c r="B38" s="24">
        <f>ต.ค.!U38</f>
        <v>0</v>
      </c>
      <c r="C38" s="24">
        <f>พ.ย.!U38</f>
        <v>0</v>
      </c>
      <c r="D38" s="24">
        <f>ธ.ค.!U38</f>
        <v>0</v>
      </c>
      <c r="E38" s="24">
        <f>ม.ค.!U38</f>
        <v>0</v>
      </c>
      <c r="F38" s="24">
        <f>ก.พ.!U38</f>
        <v>0</v>
      </c>
      <c r="G38" s="24">
        <f>มี.ค.!U38</f>
        <v>0</v>
      </c>
      <c r="H38" s="24">
        <f>เม.ย.!U38</f>
        <v>0</v>
      </c>
      <c r="I38" s="24">
        <f>พ.ค.!U38</f>
        <v>0</v>
      </c>
      <c r="J38" s="24">
        <f>มิ.ย.!U38</f>
        <v>0</v>
      </c>
      <c r="K38" s="24">
        <f>ก.ค.!U38</f>
        <v>0</v>
      </c>
      <c r="L38" s="24">
        <f>ส.ค.!U38</f>
        <v>0</v>
      </c>
      <c r="M38" s="24">
        <f>ก.ย.!U38</f>
        <v>0</v>
      </c>
      <c r="N38" s="24">
        <f t="shared" si="0"/>
        <v>0</v>
      </c>
    </row>
    <row r="39" spans="1:14">
      <c r="A39" s="363" t="s">
        <v>630</v>
      </c>
      <c r="B39" s="24">
        <f>ต.ค.!U39</f>
        <v>0</v>
      </c>
      <c r="C39" s="24">
        <f>พ.ย.!U39</f>
        <v>0</v>
      </c>
      <c r="D39" s="24">
        <f>ธ.ค.!U39</f>
        <v>0</v>
      </c>
      <c r="E39" s="24">
        <f>ม.ค.!U39</f>
        <v>0</v>
      </c>
      <c r="F39" s="24">
        <f>ก.พ.!U39</f>
        <v>0</v>
      </c>
      <c r="G39" s="24">
        <f>มี.ค.!U39</f>
        <v>0</v>
      </c>
      <c r="H39" s="24">
        <f>เม.ย.!U39</f>
        <v>0</v>
      </c>
      <c r="I39" s="24">
        <f>พ.ค.!U39</f>
        <v>0</v>
      </c>
      <c r="J39" s="24">
        <f>มิ.ย.!U39</f>
        <v>0</v>
      </c>
      <c r="K39" s="24">
        <f>ก.ค.!U39</f>
        <v>0</v>
      </c>
      <c r="L39" s="24">
        <f>ส.ค.!U39</f>
        <v>0</v>
      </c>
      <c r="M39" s="24">
        <f>ก.ย.!U39</f>
        <v>0</v>
      </c>
      <c r="N39" s="24">
        <f t="shared" si="0"/>
        <v>0</v>
      </c>
    </row>
    <row r="40" spans="1:14">
      <c r="A40" s="363" t="s">
        <v>416</v>
      </c>
      <c r="B40" s="24">
        <f>ต.ค.!U40</f>
        <v>0</v>
      </c>
      <c r="C40" s="24">
        <f>พ.ย.!U40</f>
        <v>0</v>
      </c>
      <c r="D40" s="24">
        <f>ธ.ค.!U40</f>
        <v>0</v>
      </c>
      <c r="E40" s="24">
        <f>ม.ค.!U40</f>
        <v>0</v>
      </c>
      <c r="F40" s="24">
        <f>ก.พ.!U40</f>
        <v>0</v>
      </c>
      <c r="G40" s="24">
        <f>มี.ค.!U40</f>
        <v>0</v>
      </c>
      <c r="H40" s="24">
        <f>เม.ย.!U40</f>
        <v>0</v>
      </c>
      <c r="I40" s="24">
        <f>พ.ค.!U40</f>
        <v>0</v>
      </c>
      <c r="J40" s="24">
        <f>มิ.ย.!U40</f>
        <v>0</v>
      </c>
      <c r="K40" s="24">
        <f>ก.ค.!U40</f>
        <v>0</v>
      </c>
      <c r="L40" s="24">
        <f>ส.ค.!U40</f>
        <v>0</v>
      </c>
      <c r="M40" s="24">
        <f>ก.ย.!U40</f>
        <v>0</v>
      </c>
      <c r="N40" s="24">
        <f t="shared" si="0"/>
        <v>0</v>
      </c>
    </row>
    <row r="41" spans="1:14">
      <c r="A41" s="367" t="s">
        <v>84</v>
      </c>
      <c r="B41" s="24">
        <f>ต.ค.!U41</f>
        <v>0</v>
      </c>
      <c r="C41" s="24">
        <f>พ.ย.!U41</f>
        <v>0</v>
      </c>
      <c r="D41" s="24">
        <f>ธ.ค.!U41</f>
        <v>0</v>
      </c>
      <c r="E41" s="24">
        <f>ม.ค.!U41</f>
        <v>0</v>
      </c>
      <c r="F41" s="24">
        <f>ก.พ.!U41</f>
        <v>0</v>
      </c>
      <c r="G41" s="24">
        <f>มี.ค.!U41</f>
        <v>0</v>
      </c>
      <c r="H41" s="24">
        <f>เม.ย.!U41</f>
        <v>0</v>
      </c>
      <c r="I41" s="24">
        <f>พ.ค.!U41</f>
        <v>0</v>
      </c>
      <c r="J41" s="24">
        <f>มิ.ย.!U41</f>
        <v>0</v>
      </c>
      <c r="K41" s="24">
        <f>ก.ค.!U41</f>
        <v>0</v>
      </c>
      <c r="L41" s="24">
        <f>ส.ค.!U41</f>
        <v>0</v>
      </c>
      <c r="M41" s="24">
        <f>ก.ย.!U41</f>
        <v>0</v>
      </c>
      <c r="N41" s="24">
        <f t="shared" si="0"/>
        <v>0</v>
      </c>
    </row>
    <row r="42" spans="1:14">
      <c r="A42" s="363" t="s">
        <v>109</v>
      </c>
      <c r="B42" s="24">
        <f>ต.ค.!U42</f>
        <v>0</v>
      </c>
      <c r="C42" s="24">
        <f>พ.ย.!U42</f>
        <v>0</v>
      </c>
      <c r="D42" s="24">
        <f>ธ.ค.!U42</f>
        <v>0</v>
      </c>
      <c r="E42" s="24">
        <f>ม.ค.!U42</f>
        <v>0</v>
      </c>
      <c r="F42" s="24">
        <f>ก.พ.!U42</f>
        <v>0</v>
      </c>
      <c r="G42" s="24">
        <f>มี.ค.!U42</f>
        <v>0</v>
      </c>
      <c r="H42" s="24">
        <f>เม.ย.!U42</f>
        <v>0</v>
      </c>
      <c r="I42" s="24">
        <f>พ.ค.!U42</f>
        <v>0</v>
      </c>
      <c r="J42" s="24">
        <f>มิ.ย.!U42</f>
        <v>0</v>
      </c>
      <c r="K42" s="24">
        <f>ก.ค.!U42</f>
        <v>0</v>
      </c>
      <c r="L42" s="24">
        <f>ส.ค.!U42</f>
        <v>0</v>
      </c>
      <c r="M42" s="24">
        <f>ก.ย.!U42</f>
        <v>0</v>
      </c>
      <c r="N42" s="24">
        <f t="shared" si="0"/>
        <v>0</v>
      </c>
    </row>
    <row r="43" spans="1:14">
      <c r="A43" s="363" t="s">
        <v>569</v>
      </c>
      <c r="B43" s="24">
        <f>ต.ค.!U43</f>
        <v>0</v>
      </c>
      <c r="C43" s="24">
        <f>พ.ย.!U43</f>
        <v>0</v>
      </c>
      <c r="D43" s="24">
        <f>ธ.ค.!U43</f>
        <v>0</v>
      </c>
      <c r="E43" s="24">
        <f>ม.ค.!U43</f>
        <v>0</v>
      </c>
      <c r="F43" s="24">
        <f>ก.พ.!U43</f>
        <v>0</v>
      </c>
      <c r="G43" s="24">
        <f>มี.ค.!U43</f>
        <v>0</v>
      </c>
      <c r="H43" s="24">
        <f>เม.ย.!U43</f>
        <v>0</v>
      </c>
      <c r="I43" s="24">
        <f>พ.ค.!U43</f>
        <v>0</v>
      </c>
      <c r="J43" s="24">
        <f>มิ.ย.!U43</f>
        <v>0</v>
      </c>
      <c r="K43" s="24">
        <f>ก.ค.!U43</f>
        <v>0</v>
      </c>
      <c r="L43" s="24">
        <f>ส.ค.!U43</f>
        <v>0</v>
      </c>
      <c r="M43" s="24">
        <f>ก.ย.!U43</f>
        <v>0</v>
      </c>
      <c r="N43" s="24">
        <f t="shared" si="0"/>
        <v>0</v>
      </c>
    </row>
    <row r="44" spans="1:14">
      <c r="A44" s="363" t="s">
        <v>383</v>
      </c>
      <c r="B44" s="24">
        <f>ต.ค.!U44</f>
        <v>0</v>
      </c>
      <c r="C44" s="24">
        <f>พ.ย.!U44</f>
        <v>0</v>
      </c>
      <c r="D44" s="24">
        <f>ธ.ค.!U44</f>
        <v>0</v>
      </c>
      <c r="E44" s="24">
        <f>ม.ค.!U44</f>
        <v>0</v>
      </c>
      <c r="F44" s="24">
        <f>ก.พ.!U44</f>
        <v>0</v>
      </c>
      <c r="G44" s="24">
        <f>มี.ค.!U44</f>
        <v>0</v>
      </c>
      <c r="H44" s="24">
        <f>เม.ย.!U44</f>
        <v>0</v>
      </c>
      <c r="I44" s="24">
        <f>พ.ค.!U44</f>
        <v>0</v>
      </c>
      <c r="J44" s="24">
        <f>มิ.ย.!U44</f>
        <v>0</v>
      </c>
      <c r="K44" s="24">
        <f>ก.ค.!U44</f>
        <v>0</v>
      </c>
      <c r="L44" s="24">
        <f>ส.ค.!U44</f>
        <v>0</v>
      </c>
      <c r="M44" s="24">
        <f>ก.ย.!U44</f>
        <v>0</v>
      </c>
      <c r="N44" s="24">
        <f t="shared" si="0"/>
        <v>0</v>
      </c>
    </row>
    <row r="45" spans="1:14">
      <c r="A45" s="367" t="s">
        <v>568</v>
      </c>
      <c r="B45" s="24">
        <f>ต.ค.!U45</f>
        <v>0</v>
      </c>
      <c r="C45" s="24">
        <f>พ.ย.!U45</f>
        <v>0</v>
      </c>
      <c r="D45" s="24">
        <f>ธ.ค.!U45</f>
        <v>0</v>
      </c>
      <c r="E45" s="24">
        <f>ม.ค.!U45</f>
        <v>0</v>
      </c>
      <c r="F45" s="24">
        <f>ก.พ.!U45</f>
        <v>0</v>
      </c>
      <c r="G45" s="24">
        <f>มี.ค.!U45</f>
        <v>0</v>
      </c>
      <c r="H45" s="24">
        <f>เม.ย.!U45</f>
        <v>0</v>
      </c>
      <c r="I45" s="24">
        <f>พ.ค.!U45</f>
        <v>0</v>
      </c>
      <c r="J45" s="24">
        <f>มิ.ย.!U45</f>
        <v>0</v>
      </c>
      <c r="K45" s="24">
        <f>ก.ค.!U45</f>
        <v>0</v>
      </c>
      <c r="L45" s="24">
        <f>ส.ค.!U45</f>
        <v>0</v>
      </c>
      <c r="M45" s="24">
        <f>ก.ย.!U45</f>
        <v>0</v>
      </c>
      <c r="N45" s="24">
        <f t="shared" si="0"/>
        <v>0</v>
      </c>
    </row>
    <row r="46" spans="1:14">
      <c r="A46" s="363" t="s">
        <v>379</v>
      </c>
      <c r="B46" s="24">
        <f>ต.ค.!U46</f>
        <v>0</v>
      </c>
      <c r="C46" s="24">
        <f>พ.ย.!U46</f>
        <v>0</v>
      </c>
      <c r="D46" s="24">
        <f>ธ.ค.!U46</f>
        <v>0</v>
      </c>
      <c r="E46" s="24">
        <f>ม.ค.!U46</f>
        <v>0</v>
      </c>
      <c r="F46" s="24">
        <f>ก.พ.!U46</f>
        <v>0</v>
      </c>
      <c r="G46" s="24">
        <f>มี.ค.!U46</f>
        <v>0</v>
      </c>
      <c r="H46" s="24">
        <f>เม.ย.!U46</f>
        <v>0</v>
      </c>
      <c r="I46" s="24">
        <f>พ.ค.!U46</f>
        <v>0</v>
      </c>
      <c r="J46" s="24">
        <f>มิ.ย.!U46</f>
        <v>0</v>
      </c>
      <c r="K46" s="24">
        <f>ก.ค.!U46</f>
        <v>0</v>
      </c>
      <c r="L46" s="24">
        <f>ส.ค.!U46</f>
        <v>0</v>
      </c>
      <c r="M46" s="24">
        <f>ก.ย.!U46</f>
        <v>0</v>
      </c>
      <c r="N46" s="24">
        <f t="shared" si="0"/>
        <v>0</v>
      </c>
    </row>
    <row r="47" spans="1:14">
      <c r="A47" s="367" t="s">
        <v>30</v>
      </c>
      <c r="B47" s="24">
        <f>ต.ค.!U47</f>
        <v>0</v>
      </c>
      <c r="C47" s="24">
        <f>พ.ย.!U47</f>
        <v>0</v>
      </c>
      <c r="D47" s="24">
        <f>ธ.ค.!U47</f>
        <v>0</v>
      </c>
      <c r="E47" s="24">
        <f>ม.ค.!U47</f>
        <v>0</v>
      </c>
      <c r="F47" s="24">
        <f>ก.พ.!U47</f>
        <v>0</v>
      </c>
      <c r="G47" s="24">
        <f>มี.ค.!U47</f>
        <v>0</v>
      </c>
      <c r="H47" s="24">
        <f>เม.ย.!U47</f>
        <v>0</v>
      </c>
      <c r="I47" s="24">
        <f>พ.ค.!U47</f>
        <v>0</v>
      </c>
      <c r="J47" s="24">
        <f>มิ.ย.!U47</f>
        <v>0</v>
      </c>
      <c r="K47" s="24">
        <f>ก.ค.!U47</f>
        <v>0</v>
      </c>
      <c r="L47" s="24">
        <f>ส.ค.!U47</f>
        <v>0</v>
      </c>
      <c r="M47" s="24">
        <f>ก.ย.!U47</f>
        <v>0</v>
      </c>
      <c r="N47" s="24">
        <f t="shared" si="0"/>
        <v>0</v>
      </c>
    </row>
    <row r="48" spans="1:14">
      <c r="A48" s="367" t="s">
        <v>6</v>
      </c>
      <c r="B48" s="24">
        <f>ต.ค.!U48</f>
        <v>0</v>
      </c>
      <c r="C48" s="24">
        <f>พ.ย.!U48</f>
        <v>0</v>
      </c>
      <c r="D48" s="24">
        <f>ธ.ค.!U48</f>
        <v>0</v>
      </c>
      <c r="E48" s="24">
        <f>ม.ค.!U48</f>
        <v>0</v>
      </c>
      <c r="F48" s="24">
        <f>ก.พ.!U48</f>
        <v>0</v>
      </c>
      <c r="G48" s="24">
        <f>มี.ค.!U48</f>
        <v>0</v>
      </c>
      <c r="H48" s="24">
        <f>เม.ย.!U48</f>
        <v>0</v>
      </c>
      <c r="I48" s="24">
        <f>พ.ค.!U48</f>
        <v>0</v>
      </c>
      <c r="J48" s="24">
        <f>มิ.ย.!U48</f>
        <v>0</v>
      </c>
      <c r="K48" s="24">
        <f>ก.ค.!U48</f>
        <v>0</v>
      </c>
      <c r="L48" s="24">
        <f>ส.ค.!U48</f>
        <v>0</v>
      </c>
      <c r="M48" s="24">
        <f>ก.ย.!U48</f>
        <v>0</v>
      </c>
      <c r="N48" s="24">
        <f t="shared" si="0"/>
        <v>0</v>
      </c>
    </row>
    <row r="49" spans="1:14">
      <c r="A49" s="367" t="s">
        <v>565</v>
      </c>
      <c r="B49" s="24">
        <f>ต.ค.!U49</f>
        <v>0</v>
      </c>
      <c r="C49" s="24">
        <f>พ.ย.!U49</f>
        <v>0</v>
      </c>
      <c r="D49" s="24">
        <f>ธ.ค.!U49</f>
        <v>0</v>
      </c>
      <c r="E49" s="24">
        <f>ม.ค.!U49</f>
        <v>0</v>
      </c>
      <c r="F49" s="24">
        <f>ก.พ.!U49</f>
        <v>0</v>
      </c>
      <c r="G49" s="24">
        <f>มี.ค.!U49</f>
        <v>0</v>
      </c>
      <c r="H49" s="24">
        <f>เม.ย.!U49</f>
        <v>0</v>
      </c>
      <c r="I49" s="24">
        <f>พ.ค.!U49</f>
        <v>0</v>
      </c>
      <c r="J49" s="24">
        <f>มิ.ย.!U49</f>
        <v>0</v>
      </c>
      <c r="K49" s="24">
        <f>ก.ค.!U49</f>
        <v>0</v>
      </c>
      <c r="L49" s="24">
        <f>ส.ค.!U49</f>
        <v>0</v>
      </c>
      <c r="M49" s="24">
        <f>ก.ย.!U49</f>
        <v>0</v>
      </c>
      <c r="N49" s="24">
        <f t="shared" si="0"/>
        <v>0</v>
      </c>
    </row>
    <row r="50" spans="1:14">
      <c r="A50" s="363" t="s">
        <v>28</v>
      </c>
      <c r="B50" s="24">
        <f>ต.ค.!U50</f>
        <v>0</v>
      </c>
      <c r="C50" s="24">
        <f>พ.ย.!U50</f>
        <v>0</v>
      </c>
      <c r="D50" s="24">
        <f>ธ.ค.!U50</f>
        <v>0</v>
      </c>
      <c r="E50" s="24">
        <f>ม.ค.!U50</f>
        <v>0</v>
      </c>
      <c r="F50" s="24">
        <f>ก.พ.!U50</f>
        <v>0</v>
      </c>
      <c r="G50" s="24">
        <f>มี.ค.!U50</f>
        <v>0</v>
      </c>
      <c r="H50" s="24">
        <f>เม.ย.!U50</f>
        <v>0</v>
      </c>
      <c r="I50" s="24">
        <f>พ.ค.!U50</f>
        <v>0</v>
      </c>
      <c r="J50" s="24">
        <f>มิ.ย.!U50</f>
        <v>0</v>
      </c>
      <c r="K50" s="24">
        <f>ก.ค.!U50</f>
        <v>0</v>
      </c>
      <c r="L50" s="24">
        <f>ส.ค.!U50</f>
        <v>0</v>
      </c>
      <c r="M50" s="24">
        <f>ก.ย.!U50</f>
        <v>0</v>
      </c>
      <c r="N50" s="24">
        <f t="shared" si="0"/>
        <v>0</v>
      </c>
    </row>
    <row r="51" spans="1:14">
      <c r="A51" s="363" t="s">
        <v>620</v>
      </c>
      <c r="B51" s="24">
        <f>ต.ค.!U51</f>
        <v>0</v>
      </c>
      <c r="C51" s="24">
        <f>พ.ย.!U51</f>
        <v>0</v>
      </c>
      <c r="D51" s="24">
        <f>ธ.ค.!U51</f>
        <v>0</v>
      </c>
      <c r="E51" s="24">
        <f>ม.ค.!U51</f>
        <v>0</v>
      </c>
      <c r="F51" s="24">
        <f>ก.พ.!U51</f>
        <v>0</v>
      </c>
      <c r="G51" s="24">
        <f>มี.ค.!U51</f>
        <v>0</v>
      </c>
      <c r="H51" s="24">
        <f>เม.ย.!U51</f>
        <v>0</v>
      </c>
      <c r="I51" s="24">
        <f>พ.ค.!U51</f>
        <v>0</v>
      </c>
      <c r="J51" s="24">
        <f>มิ.ย.!U51</f>
        <v>0</v>
      </c>
      <c r="K51" s="24">
        <f>ก.ค.!U51</f>
        <v>0</v>
      </c>
      <c r="L51" s="24">
        <f>ส.ค.!U51</f>
        <v>0</v>
      </c>
      <c r="M51" s="24">
        <f>ก.ย.!U51</f>
        <v>0</v>
      </c>
      <c r="N51" s="24">
        <f t="shared" si="0"/>
        <v>0</v>
      </c>
    </row>
    <row r="52" spans="1:14">
      <c r="A52" s="363" t="s">
        <v>410</v>
      </c>
      <c r="B52" s="24">
        <f>ต.ค.!U52</f>
        <v>0</v>
      </c>
      <c r="C52" s="24">
        <f>พ.ย.!U52</f>
        <v>0</v>
      </c>
      <c r="D52" s="24">
        <f>ธ.ค.!U52</f>
        <v>0</v>
      </c>
      <c r="E52" s="24">
        <f>ม.ค.!U52</f>
        <v>0</v>
      </c>
      <c r="F52" s="24">
        <f>ก.พ.!U52</f>
        <v>0</v>
      </c>
      <c r="G52" s="24">
        <f>มี.ค.!U52</f>
        <v>0</v>
      </c>
      <c r="H52" s="24">
        <f>เม.ย.!U52</f>
        <v>0</v>
      </c>
      <c r="I52" s="24">
        <f>พ.ค.!U52</f>
        <v>0</v>
      </c>
      <c r="J52" s="24">
        <f>มิ.ย.!U52</f>
        <v>0</v>
      </c>
      <c r="K52" s="24">
        <f>ก.ค.!U52</f>
        <v>0</v>
      </c>
      <c r="L52" s="24">
        <f>ส.ค.!U52</f>
        <v>0</v>
      </c>
      <c r="M52" s="24">
        <f>ก.ย.!U52</f>
        <v>0</v>
      </c>
      <c r="N52" s="24">
        <f t="shared" si="0"/>
        <v>0</v>
      </c>
    </row>
    <row r="53" spans="1:14">
      <c r="A53" s="363" t="s">
        <v>600</v>
      </c>
      <c r="B53" s="24">
        <f>ต.ค.!U53</f>
        <v>5825</v>
      </c>
      <c r="C53" s="24">
        <f>พ.ย.!U53</f>
        <v>0</v>
      </c>
      <c r="D53" s="24">
        <f>ธ.ค.!U53</f>
        <v>0</v>
      </c>
      <c r="E53" s="24">
        <f>ม.ค.!U53</f>
        <v>0</v>
      </c>
      <c r="F53" s="24">
        <f>ก.พ.!U53</f>
        <v>0</v>
      </c>
      <c r="G53" s="24">
        <f>มี.ค.!U53</f>
        <v>0</v>
      </c>
      <c r="H53" s="24">
        <f>เม.ย.!U53</f>
        <v>0</v>
      </c>
      <c r="I53" s="24">
        <f>พ.ค.!U53</f>
        <v>0</v>
      </c>
      <c r="J53" s="24">
        <f>มิ.ย.!U53</f>
        <v>0</v>
      </c>
      <c r="K53" s="24">
        <f>ก.ค.!U53</f>
        <v>0</v>
      </c>
      <c r="L53" s="24">
        <f>ส.ค.!U53</f>
        <v>0</v>
      </c>
      <c r="M53" s="24">
        <f>ก.ย.!U53</f>
        <v>0</v>
      </c>
      <c r="N53" s="24">
        <f t="shared" si="0"/>
        <v>5825</v>
      </c>
    </row>
    <row r="54" spans="1:14">
      <c r="A54" s="363" t="s">
        <v>574</v>
      </c>
      <c r="B54" s="24">
        <f>ต.ค.!U54</f>
        <v>0</v>
      </c>
      <c r="C54" s="24">
        <f>พ.ย.!U54</f>
        <v>0</v>
      </c>
      <c r="D54" s="24">
        <f>ธ.ค.!U54</f>
        <v>0</v>
      </c>
      <c r="E54" s="24">
        <f>ม.ค.!U54</f>
        <v>0</v>
      </c>
      <c r="F54" s="24">
        <f>ก.พ.!U54</f>
        <v>0</v>
      </c>
      <c r="G54" s="24">
        <f>มี.ค.!U54</f>
        <v>0</v>
      </c>
      <c r="H54" s="24">
        <f>เม.ย.!U54</f>
        <v>0</v>
      </c>
      <c r="I54" s="24">
        <f>พ.ค.!U54</f>
        <v>0</v>
      </c>
      <c r="J54" s="24">
        <f>มิ.ย.!U54</f>
        <v>0</v>
      </c>
      <c r="K54" s="24">
        <f>ก.ค.!U54</f>
        <v>0</v>
      </c>
      <c r="L54" s="24">
        <f>ส.ค.!U54</f>
        <v>0</v>
      </c>
      <c r="M54" s="24">
        <f>ก.ย.!U54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ต.ค.!U56</f>
        <v>3714</v>
      </c>
      <c r="C56" s="24">
        <f>พ.ย.!U56</f>
        <v>0</v>
      </c>
      <c r="D56" s="24">
        <f>ธ.ค.!U56</f>
        <v>0</v>
      </c>
      <c r="E56" s="24">
        <f>ม.ค.!U56</f>
        <v>0</v>
      </c>
      <c r="F56" s="24">
        <f>ก.พ.!U56</f>
        <v>0</v>
      </c>
      <c r="G56" s="24">
        <f>มี.ค.!U56</f>
        <v>0</v>
      </c>
      <c r="H56" s="24">
        <f>เม.ย.!U56</f>
        <v>0</v>
      </c>
      <c r="I56" s="24">
        <f>พ.ค.!U56</f>
        <v>0</v>
      </c>
      <c r="J56" s="24">
        <f>มิ.ย.!U56</f>
        <v>0</v>
      </c>
      <c r="K56" s="24">
        <f>ก.ค.!U56</f>
        <v>0</v>
      </c>
      <c r="L56" s="24">
        <f>ส.ค.!U56</f>
        <v>0</v>
      </c>
      <c r="M56" s="24">
        <f>ก.ย.!U56</f>
        <v>0</v>
      </c>
      <c r="N56" s="24">
        <f t="shared" si="0"/>
        <v>3714</v>
      </c>
    </row>
    <row r="57" spans="1:14">
      <c r="A57" s="379" t="s">
        <v>237</v>
      </c>
      <c r="B57" s="24">
        <f>ต.ค.!U57</f>
        <v>0</v>
      </c>
      <c r="C57" s="24">
        <f>พ.ย.!U57</f>
        <v>0</v>
      </c>
      <c r="D57" s="24">
        <f>ธ.ค.!U57</f>
        <v>0</v>
      </c>
      <c r="E57" s="24">
        <f>ม.ค.!U57</f>
        <v>0</v>
      </c>
      <c r="F57" s="24">
        <f>ก.พ.!U57</f>
        <v>0</v>
      </c>
      <c r="G57" s="24">
        <f>มี.ค.!U57</f>
        <v>0</v>
      </c>
      <c r="H57" s="24">
        <f>เม.ย.!U57</f>
        <v>0</v>
      </c>
      <c r="I57" s="24">
        <f>พ.ค.!U57</f>
        <v>0</v>
      </c>
      <c r="J57" s="24">
        <f>มิ.ย.!U57</f>
        <v>0</v>
      </c>
      <c r="K57" s="24">
        <f>ก.ค.!U57</f>
        <v>0</v>
      </c>
      <c r="L57" s="24">
        <f>ส.ค.!U57</f>
        <v>0</v>
      </c>
      <c r="M57" s="24">
        <f>ก.ย.!U57</f>
        <v>0</v>
      </c>
      <c r="N57" s="24">
        <f t="shared" si="0"/>
        <v>0</v>
      </c>
    </row>
    <row r="58" spans="1:14">
      <c r="A58" s="363" t="s">
        <v>419</v>
      </c>
      <c r="B58" s="24">
        <f>ต.ค.!U58</f>
        <v>0</v>
      </c>
      <c r="C58" s="24">
        <f>พ.ย.!U58</f>
        <v>0</v>
      </c>
      <c r="D58" s="24">
        <f>ธ.ค.!U58</f>
        <v>0</v>
      </c>
      <c r="E58" s="24">
        <f>ม.ค.!U58</f>
        <v>0</v>
      </c>
      <c r="F58" s="24">
        <f>ก.พ.!U58</f>
        <v>0</v>
      </c>
      <c r="G58" s="24">
        <f>มี.ค.!U58</f>
        <v>0</v>
      </c>
      <c r="H58" s="24">
        <f>เม.ย.!U58</f>
        <v>0</v>
      </c>
      <c r="I58" s="24">
        <f>พ.ค.!U58</f>
        <v>0</v>
      </c>
      <c r="J58" s="24">
        <f>มิ.ย.!U58</f>
        <v>0</v>
      </c>
      <c r="K58" s="24">
        <f>ก.ค.!U58</f>
        <v>0</v>
      </c>
      <c r="L58" s="24">
        <f>ส.ค.!U58</f>
        <v>0</v>
      </c>
      <c r="M58" s="24">
        <f>ก.ย.!U58</f>
        <v>0</v>
      </c>
      <c r="N58" s="24">
        <f t="shared" si="0"/>
        <v>0</v>
      </c>
    </row>
    <row r="59" spans="1:14">
      <c r="A59" s="2" t="s">
        <v>420</v>
      </c>
      <c r="B59" s="24">
        <f>ต.ค.!U59</f>
        <v>0</v>
      </c>
      <c r="C59" s="24">
        <f>พ.ย.!U59</f>
        <v>0</v>
      </c>
      <c r="D59" s="24">
        <f>ธ.ค.!U59</f>
        <v>0</v>
      </c>
      <c r="E59" s="24">
        <f>ม.ค.!U59</f>
        <v>0</v>
      </c>
      <c r="F59" s="24">
        <f>ก.พ.!U59</f>
        <v>0</v>
      </c>
      <c r="G59" s="24">
        <f>มี.ค.!U59</f>
        <v>0</v>
      </c>
      <c r="H59" s="24">
        <f>เม.ย.!U59</f>
        <v>0</v>
      </c>
      <c r="I59" s="24">
        <f>พ.ค.!U59</f>
        <v>0</v>
      </c>
      <c r="J59" s="24">
        <f>มิ.ย.!U59</f>
        <v>0</v>
      </c>
      <c r="K59" s="24">
        <f>ก.ค.!U59</f>
        <v>0</v>
      </c>
      <c r="L59" s="24">
        <f>ส.ค.!U59</f>
        <v>0</v>
      </c>
      <c r="M59" s="24">
        <f>ก.ย.!U59</f>
        <v>0</v>
      </c>
      <c r="N59" s="24">
        <f t="shared" si="0"/>
        <v>0</v>
      </c>
    </row>
    <row r="60" spans="1:14" hidden="1">
      <c r="A60" s="5" t="s">
        <v>421</v>
      </c>
      <c r="B60" s="24">
        <f>ต.ค.!U60</f>
        <v>0</v>
      </c>
      <c r="C60" s="24">
        <f>พ.ย.!U60</f>
        <v>0</v>
      </c>
      <c r="D60" s="24">
        <f>ธ.ค.!U60</f>
        <v>0</v>
      </c>
      <c r="E60" s="24">
        <f>ม.ค.!U60</f>
        <v>0</v>
      </c>
      <c r="F60" s="24">
        <f>ก.พ.!U60</f>
        <v>0</v>
      </c>
      <c r="G60" s="24">
        <f>มี.ค.!U60</f>
        <v>0</v>
      </c>
      <c r="H60" s="24">
        <f>เม.ย.!U60</f>
        <v>0</v>
      </c>
      <c r="I60" s="24">
        <f>พ.ค.!U60</f>
        <v>0</v>
      </c>
      <c r="J60" s="24">
        <f>มิ.ย.!U60</f>
        <v>0</v>
      </c>
      <c r="K60" s="24">
        <f>ก.ค.!U60</f>
        <v>0</v>
      </c>
      <c r="L60" s="24">
        <f>ส.ค.!U60</f>
        <v>0</v>
      </c>
      <c r="M60" s="24">
        <f>ก.ย.!U60</f>
        <v>0</v>
      </c>
      <c r="N60" s="24">
        <f t="shared" si="0"/>
        <v>0</v>
      </c>
    </row>
    <row r="61" spans="1:14" hidden="1">
      <c r="A61" s="5" t="s">
        <v>422</v>
      </c>
      <c r="B61" s="24">
        <f>ต.ค.!U61</f>
        <v>0</v>
      </c>
      <c r="C61" s="24">
        <f>พ.ย.!U61</f>
        <v>0</v>
      </c>
      <c r="D61" s="24">
        <f>ธ.ค.!U61</f>
        <v>0</v>
      </c>
      <c r="E61" s="24">
        <f>ม.ค.!U61</f>
        <v>0</v>
      </c>
      <c r="F61" s="24">
        <f>ก.พ.!U61</f>
        <v>0</v>
      </c>
      <c r="G61" s="24">
        <f>มี.ค.!U61</f>
        <v>0</v>
      </c>
      <c r="H61" s="24">
        <f>เม.ย.!U61</f>
        <v>0</v>
      </c>
      <c r="I61" s="24">
        <f>พ.ค.!U61</f>
        <v>0</v>
      </c>
      <c r="J61" s="24">
        <f>มิ.ย.!U61</f>
        <v>0</v>
      </c>
      <c r="K61" s="24">
        <f>ก.ค.!U61</f>
        <v>0</v>
      </c>
      <c r="L61" s="24">
        <f>ส.ค.!U61</f>
        <v>0</v>
      </c>
      <c r="M61" s="24">
        <f>ก.ย.!U61</f>
        <v>0</v>
      </c>
      <c r="N61" s="24">
        <f t="shared" si="0"/>
        <v>0</v>
      </c>
    </row>
    <row r="62" spans="1:14">
      <c r="A62" s="5" t="s">
        <v>423</v>
      </c>
      <c r="B62" s="24">
        <f>ต.ค.!U62</f>
        <v>15394300</v>
      </c>
      <c r="C62" s="24">
        <f>พ.ย.!U62</f>
        <v>0</v>
      </c>
      <c r="D62" s="24">
        <f>ธ.ค.!U62</f>
        <v>0</v>
      </c>
      <c r="E62" s="24">
        <f>ม.ค.!U62</f>
        <v>0</v>
      </c>
      <c r="F62" s="24">
        <f>ก.พ.!U62</f>
        <v>0</v>
      </c>
      <c r="G62" s="24">
        <f>มี.ค.!U62</f>
        <v>0</v>
      </c>
      <c r="H62" s="24">
        <f>เม.ย.!U62</f>
        <v>0</v>
      </c>
      <c r="I62" s="24">
        <f>พ.ค.!U62</f>
        <v>0</v>
      </c>
      <c r="J62" s="24">
        <f>มิ.ย.!U62</f>
        <v>0</v>
      </c>
      <c r="K62" s="24">
        <f>ก.ค.!U62</f>
        <v>0</v>
      </c>
      <c r="L62" s="24">
        <f>ส.ค.!U62</f>
        <v>0</v>
      </c>
      <c r="M62" s="24">
        <f>ก.ย.!U62</f>
        <v>0</v>
      </c>
      <c r="N62" s="24">
        <f t="shared" si="0"/>
        <v>15394300</v>
      </c>
    </row>
    <row r="63" spans="1:14" hidden="1">
      <c r="A63" s="24" t="s">
        <v>424</v>
      </c>
      <c r="B63" s="24">
        <f>ต.ค.!U63</f>
        <v>0</v>
      </c>
      <c r="C63" s="24">
        <f>พ.ย.!U63</f>
        <v>0</v>
      </c>
      <c r="D63" s="24">
        <f>ธ.ค.!U63</f>
        <v>0</v>
      </c>
      <c r="E63" s="24">
        <f>ม.ค.!U63</f>
        <v>0</v>
      </c>
      <c r="F63" s="24">
        <f>ก.พ.!U63</f>
        <v>0</v>
      </c>
      <c r="G63" s="24">
        <f>มี.ค.!U63</f>
        <v>0</v>
      </c>
      <c r="H63" s="24">
        <f>เม.ย.!U63</f>
        <v>0</v>
      </c>
      <c r="I63" s="24">
        <f>พ.ค.!U63</f>
        <v>0</v>
      </c>
      <c r="J63" s="24">
        <f>มิ.ย.!U63</f>
        <v>0</v>
      </c>
      <c r="K63" s="24">
        <f>ก.ค.!U63</f>
        <v>0</v>
      </c>
      <c r="L63" s="24">
        <f>ส.ค.!U63</f>
        <v>0</v>
      </c>
      <c r="M63" s="24">
        <f>ก.ย.!U63</f>
        <v>0</v>
      </c>
      <c r="N63" s="24">
        <f t="shared" si="0"/>
        <v>0</v>
      </c>
    </row>
    <row r="64" spans="1:14" hidden="1">
      <c r="A64" s="24" t="s">
        <v>425</v>
      </c>
      <c r="B64" s="24">
        <f>ต.ค.!U64</f>
        <v>0</v>
      </c>
      <c r="C64" s="24">
        <f>พ.ย.!U64</f>
        <v>0</v>
      </c>
      <c r="D64" s="24">
        <f>ธ.ค.!U64</f>
        <v>0</v>
      </c>
      <c r="E64" s="24"/>
      <c r="F64" s="24">
        <f>ก.พ.!U64</f>
        <v>0</v>
      </c>
      <c r="G64" s="24">
        <f>มี.ค.!U64</f>
        <v>0</v>
      </c>
      <c r="H64" s="24">
        <f>เม.ย.!U64</f>
        <v>0</v>
      </c>
      <c r="I64" s="24">
        <f>พ.ค.!U64</f>
        <v>0</v>
      </c>
      <c r="J64" s="24">
        <f>มิ.ย.!U64</f>
        <v>0</v>
      </c>
      <c r="K64" s="24">
        <f>ก.ค.!U64</f>
        <v>0</v>
      </c>
      <c r="L64" s="24">
        <f>ส.ค.!U64</f>
        <v>0</v>
      </c>
      <c r="M64" s="24">
        <f>ก.ย.!U64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ต.ค.!U65</f>
        <v>0</v>
      </c>
      <c r="C65" s="56">
        <f>พ.ย.!U65</f>
        <v>0</v>
      </c>
      <c r="D65" s="56">
        <f>ธ.ค.!U65</f>
        <v>0</v>
      </c>
      <c r="E65" s="56"/>
      <c r="F65" s="56">
        <f>ก.พ.!U65</f>
        <v>0</v>
      </c>
      <c r="G65" s="56">
        <f>มี.ค.!U65</f>
        <v>0</v>
      </c>
      <c r="H65" s="56">
        <f>เม.ย.!U65</f>
        <v>0</v>
      </c>
      <c r="I65" s="56">
        <f>พ.ค.!U65</f>
        <v>0</v>
      </c>
      <c r="J65" s="56">
        <f>มิ.ย.!U65</f>
        <v>0</v>
      </c>
      <c r="K65" s="56">
        <f>ก.ค.!U65</f>
        <v>0</v>
      </c>
      <c r="L65" s="56">
        <f>ส.ค.!U65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 t="shared" ref="B66:M66" si="1">SUM(B6:B65)</f>
        <v>15449523.199999999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15449523.199999999</v>
      </c>
    </row>
    <row r="67" spans="1:15">
      <c r="A67" s="29" t="s">
        <v>434</v>
      </c>
      <c r="B67" s="30"/>
      <c r="C67" s="30"/>
      <c r="D67" s="30"/>
      <c r="E67" s="30"/>
      <c r="F67" s="30">
        <f>ก.พ.!U67</f>
        <v>0</v>
      </c>
      <c r="G67" s="30">
        <f>มี.ค.!U67</f>
        <v>0</v>
      </c>
      <c r="H67" s="30">
        <f>เม.ย.!U67</f>
        <v>0</v>
      </c>
      <c r="I67" s="30">
        <f>พ.ค.!U67</f>
        <v>0</v>
      </c>
      <c r="J67" s="30">
        <f>มิ.ย.!U67</f>
        <v>0</v>
      </c>
      <c r="K67" s="30">
        <f>ก.ค.!U67</f>
        <v>0</v>
      </c>
      <c r="L67" s="30"/>
      <c r="M67" s="30"/>
      <c r="N67" s="30"/>
    </row>
    <row r="68" spans="1:15">
      <c r="A68" s="23" t="s">
        <v>391</v>
      </c>
      <c r="B68" s="24">
        <f>ต.ค.!U68</f>
        <v>0</v>
      </c>
      <c r="C68" s="24">
        <f>พ.ย.!U68</f>
        <v>0</v>
      </c>
      <c r="D68" s="24">
        <f>ธ.ค.!U68</f>
        <v>0</v>
      </c>
      <c r="E68" s="24">
        <f>ม.ค.!U68</f>
        <v>0</v>
      </c>
      <c r="F68" s="24">
        <f>ก.พ.!U68</f>
        <v>0</v>
      </c>
      <c r="G68" s="24">
        <f>มี.ค.!U68</f>
        <v>0</v>
      </c>
      <c r="H68" s="24">
        <f>เม.ย.!U68</f>
        <v>0</v>
      </c>
      <c r="I68" s="24">
        <f>พ.ค.!U68</f>
        <v>0</v>
      </c>
      <c r="J68" s="24">
        <f>มิ.ย.!U68</f>
        <v>0</v>
      </c>
      <c r="K68" s="24">
        <f>ก.ค.!U68</f>
        <v>0</v>
      </c>
      <c r="L68" s="24">
        <f>ส.ค.!U68</f>
        <v>0</v>
      </c>
      <c r="M68" s="24">
        <f>ก.ย.!U68</f>
        <v>0</v>
      </c>
      <c r="N68" s="24">
        <f t="shared" si="0"/>
        <v>0</v>
      </c>
    </row>
    <row r="69" spans="1:15">
      <c r="A69" s="24" t="s">
        <v>436</v>
      </c>
      <c r="B69" s="24">
        <f>ต.ค.!U69</f>
        <v>0</v>
      </c>
      <c r="C69" s="24">
        <f>พ.ย.!U69</f>
        <v>0</v>
      </c>
      <c r="D69" s="24">
        <f>ธ.ค.!U69</f>
        <v>0</v>
      </c>
      <c r="E69" s="24">
        <f>ม.ค.!U69</f>
        <v>0</v>
      </c>
      <c r="F69" s="24">
        <f>ก.พ.!U69</f>
        <v>0</v>
      </c>
      <c r="G69" s="24">
        <f>มี.ค.!U69</f>
        <v>0</v>
      </c>
      <c r="H69" s="24">
        <f>เม.ย.!U69</f>
        <v>0</v>
      </c>
      <c r="I69" s="24">
        <f>พ.ค.!U69</f>
        <v>0</v>
      </c>
      <c r="J69" s="24">
        <f>มิ.ย.!U69</f>
        <v>0</v>
      </c>
      <c r="K69" s="24">
        <f>ก.ค.!U69</f>
        <v>0</v>
      </c>
      <c r="L69" s="24">
        <f>ส.ค.!U69</f>
        <v>0</v>
      </c>
      <c r="M69" s="24">
        <f>ก.ย.!U69</f>
        <v>0</v>
      </c>
      <c r="N69" s="24">
        <f t="shared" si="0"/>
        <v>0</v>
      </c>
    </row>
    <row r="70" spans="1:15">
      <c r="A70" s="24" t="s">
        <v>380</v>
      </c>
      <c r="B70" s="24">
        <f>ต.ค.!U70</f>
        <v>0</v>
      </c>
      <c r="C70" s="24">
        <f>พ.ย.!U70</f>
        <v>0</v>
      </c>
      <c r="D70" s="24">
        <f>ธ.ค.!U70</f>
        <v>0</v>
      </c>
      <c r="E70" s="24">
        <f>ม.ค.!U70</f>
        <v>0</v>
      </c>
      <c r="F70" s="24">
        <f>ก.พ.!U70</f>
        <v>0</v>
      </c>
      <c r="G70" s="24">
        <f>มี.ค.!U70</f>
        <v>0</v>
      </c>
      <c r="H70" s="24">
        <f>เม.ย.!U70</f>
        <v>0</v>
      </c>
      <c r="I70" s="24">
        <f>พ.ค.!U70</f>
        <v>0</v>
      </c>
      <c r="J70" s="24">
        <f>มิ.ย.!U70</f>
        <v>0</v>
      </c>
      <c r="K70" s="24">
        <f>ก.ค.!U70</f>
        <v>0</v>
      </c>
      <c r="L70" s="24">
        <f>ส.ค.!U70</f>
        <v>0</v>
      </c>
      <c r="M70" s="24">
        <f>ก.ย.!U70</f>
        <v>0</v>
      </c>
      <c r="N70" s="24">
        <f t="shared" si="0"/>
        <v>0</v>
      </c>
    </row>
    <row r="71" spans="1:15">
      <c r="A71" s="24" t="s">
        <v>268</v>
      </c>
      <c r="B71" s="24">
        <f>ต.ค.!U71</f>
        <v>0</v>
      </c>
      <c r="C71" s="24">
        <f>พ.ย.!U71</f>
        <v>0</v>
      </c>
      <c r="D71" s="24">
        <f>ธ.ค.!U71</f>
        <v>0</v>
      </c>
      <c r="E71" s="24">
        <f>ม.ค.!U71</f>
        <v>0</v>
      </c>
      <c r="F71" s="24">
        <f>ก.พ.!U71</f>
        <v>0</v>
      </c>
      <c r="G71" s="24">
        <f>มี.ค.!U71</f>
        <v>0</v>
      </c>
      <c r="H71" s="24">
        <f>เม.ย.!U71</f>
        <v>0</v>
      </c>
      <c r="I71" s="24">
        <f>พ.ค.!U71</f>
        <v>0</v>
      </c>
      <c r="J71" s="24">
        <f>มิ.ย.!U71</f>
        <v>0</v>
      </c>
      <c r="K71" s="24">
        <f>ก.ค.!U71</f>
        <v>0</v>
      </c>
      <c r="L71" s="24">
        <f>ส.ค.!U71</f>
        <v>0</v>
      </c>
      <c r="M71" s="24">
        <f>ก.ย.!U71</f>
        <v>0</v>
      </c>
      <c r="N71" s="24">
        <f t="shared" si="0"/>
        <v>0</v>
      </c>
    </row>
    <row r="72" spans="1:15">
      <c r="A72" s="24" t="s">
        <v>269</v>
      </c>
      <c r="B72" s="24">
        <f>ต.ค.!U72</f>
        <v>30000</v>
      </c>
      <c r="C72" s="24">
        <f>พ.ย.!U72</f>
        <v>0</v>
      </c>
      <c r="D72" s="24">
        <f>ธ.ค.!U72</f>
        <v>0</v>
      </c>
      <c r="E72" s="24">
        <f>ม.ค.!U72</f>
        <v>0</v>
      </c>
      <c r="F72" s="24">
        <f>ก.พ.!U72</f>
        <v>0</v>
      </c>
      <c r="G72" s="24">
        <f>มี.ค.!U72</f>
        <v>0</v>
      </c>
      <c r="H72" s="24">
        <f>เม.ย.!U72</f>
        <v>0</v>
      </c>
      <c r="I72" s="24">
        <f>พ.ค.!U72</f>
        <v>0</v>
      </c>
      <c r="J72" s="24">
        <f>มิ.ย.!U72</f>
        <v>0</v>
      </c>
      <c r="K72" s="24">
        <f>ก.ค.!U72</f>
        <v>0</v>
      </c>
      <c r="L72" s="24">
        <f>ส.ค.!U72</f>
        <v>0</v>
      </c>
      <c r="M72" s="24">
        <f>ก.ย.!U72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ต.ค.!U73</f>
        <v>0</v>
      </c>
      <c r="C73" s="24">
        <f>พ.ย.!U73</f>
        <v>0</v>
      </c>
      <c r="D73" s="24">
        <f>ธ.ค.!U73</f>
        <v>0</v>
      </c>
      <c r="E73" s="24">
        <f>ม.ค.!U73</f>
        <v>0</v>
      </c>
      <c r="F73" s="24">
        <f>ก.พ.!U73</f>
        <v>0</v>
      </c>
      <c r="G73" s="24">
        <f>มี.ค.!U73</f>
        <v>0</v>
      </c>
      <c r="H73" s="24">
        <f>เม.ย.!U73</f>
        <v>0</v>
      </c>
      <c r="I73" s="24">
        <f>พ.ค.!U73</f>
        <v>0</v>
      </c>
      <c r="J73" s="24">
        <f>มิ.ย.!U73</f>
        <v>0</v>
      </c>
      <c r="K73" s="24">
        <f>ก.ค.!U73</f>
        <v>0</v>
      </c>
      <c r="L73" s="24">
        <f>ส.ค.!U73</f>
        <v>0</v>
      </c>
      <c r="M73" s="24">
        <f>ก.ย.!U73</f>
        <v>0</v>
      </c>
      <c r="N73" s="24">
        <f t="shared" si="0"/>
        <v>0</v>
      </c>
    </row>
    <row r="74" spans="1:15">
      <c r="A74" s="31" t="s">
        <v>566</v>
      </c>
      <c r="B74" s="24">
        <f>ต.ค.!U74</f>
        <v>0</v>
      </c>
      <c r="C74" s="24">
        <f>พ.ย.!U74</f>
        <v>0</v>
      </c>
      <c r="D74" s="24">
        <f>ธ.ค.!U74</f>
        <v>0</v>
      </c>
      <c r="E74" s="24">
        <f>ม.ค.!U74</f>
        <v>0</v>
      </c>
      <c r="F74" s="24">
        <f>ก.พ.!U74</f>
        <v>0</v>
      </c>
      <c r="G74" s="24">
        <f>มี.ค.!U74</f>
        <v>0</v>
      </c>
      <c r="H74" s="24">
        <f>เม.ย.!U74</f>
        <v>0</v>
      </c>
      <c r="I74" s="24">
        <f>พ.ค.!U74</f>
        <v>0</v>
      </c>
      <c r="J74" s="24">
        <f>มิ.ย.!U74</f>
        <v>0</v>
      </c>
      <c r="K74" s="24">
        <f>ก.ค.!U74</f>
        <v>0</v>
      </c>
      <c r="L74" s="24">
        <f>ส.ค.!U74</f>
        <v>0</v>
      </c>
      <c r="M74" s="24">
        <f>ก.ย.!U74</f>
        <v>0</v>
      </c>
      <c r="N74" s="24">
        <f t="shared" si="0"/>
        <v>0</v>
      </c>
    </row>
    <row r="75" spans="1:15">
      <c r="A75" s="24" t="s">
        <v>271</v>
      </c>
      <c r="B75" s="24">
        <f>ต.ค.!U75</f>
        <v>0</v>
      </c>
      <c r="C75" s="24">
        <f>พ.ย.!U75</f>
        <v>0</v>
      </c>
      <c r="D75" s="24">
        <f>ธ.ค.!U75</f>
        <v>0</v>
      </c>
      <c r="E75" s="24">
        <f>ม.ค.!U75</f>
        <v>0</v>
      </c>
      <c r="F75" s="24">
        <f>ก.พ.!U75</f>
        <v>0</v>
      </c>
      <c r="G75" s="24">
        <f>มี.ค.!U75</f>
        <v>0</v>
      </c>
      <c r="H75" s="24">
        <f>เม.ย.!U75</f>
        <v>0</v>
      </c>
      <c r="I75" s="24">
        <f>พ.ค.!U75</f>
        <v>0</v>
      </c>
      <c r="J75" s="24">
        <f>มิ.ย.!U75</f>
        <v>0</v>
      </c>
      <c r="K75" s="24">
        <f>ก.ค.!U75</f>
        <v>0</v>
      </c>
      <c r="L75" s="24">
        <f>ส.ค.!U75</f>
        <v>0</v>
      </c>
      <c r="M75" s="24">
        <f>ก.ย.!U75</f>
        <v>0</v>
      </c>
      <c r="N75" s="24">
        <f t="shared" si="0"/>
        <v>0</v>
      </c>
    </row>
    <row r="76" spans="1:15">
      <c r="A76" s="31" t="s">
        <v>615</v>
      </c>
      <c r="B76" s="24">
        <f>ต.ค.!U76</f>
        <v>0</v>
      </c>
      <c r="C76" s="24">
        <f>พ.ย.!U76</f>
        <v>0</v>
      </c>
      <c r="D76" s="24">
        <f>ธ.ค.!U76</f>
        <v>0</v>
      </c>
      <c r="E76" s="24">
        <f>ม.ค.!U76</f>
        <v>0</v>
      </c>
      <c r="F76" s="24">
        <f>ก.พ.!U76</f>
        <v>0</v>
      </c>
      <c r="G76" s="24">
        <f>มี.ค.!U76</f>
        <v>0</v>
      </c>
      <c r="H76" s="24">
        <f>เม.ย.!U76</f>
        <v>0</v>
      </c>
      <c r="I76" s="24">
        <f>พ.ค.!U76</f>
        <v>0</v>
      </c>
      <c r="J76" s="24">
        <f>มิ.ย.!U76</f>
        <v>0</v>
      </c>
      <c r="K76" s="24">
        <f>ก.ค.!U76</f>
        <v>0</v>
      </c>
      <c r="L76" s="24">
        <f>ส.ค.!U76</f>
        <v>0</v>
      </c>
      <c r="M76" s="24">
        <f>ก.ย.!U76</f>
        <v>0</v>
      </c>
      <c r="N76" s="24">
        <f t="shared" si="0"/>
        <v>0</v>
      </c>
    </row>
    <row r="77" spans="1:15">
      <c r="A77" s="407" t="s">
        <v>176</v>
      </c>
      <c r="B77" s="24">
        <f>ต.ค.!U77</f>
        <v>0</v>
      </c>
      <c r="C77" s="24">
        <f>พ.ย.!U77</f>
        <v>0</v>
      </c>
      <c r="D77" s="24">
        <f>ธ.ค.!U77</f>
        <v>0</v>
      </c>
      <c r="E77" s="24">
        <f>ม.ค.!U77</f>
        <v>0</v>
      </c>
      <c r="F77" s="24">
        <f>ก.พ.!U77</f>
        <v>0</v>
      </c>
      <c r="G77" s="24">
        <f>มี.ค.!U77</f>
        <v>0</v>
      </c>
      <c r="H77" s="24">
        <f>เม.ย.!U77</f>
        <v>0</v>
      </c>
      <c r="I77" s="24">
        <f>พ.ค.!U77</f>
        <v>0</v>
      </c>
      <c r="J77" s="24">
        <f>มิ.ย.!U77</f>
        <v>0</v>
      </c>
      <c r="K77" s="24">
        <f>ก.ค.!U77</f>
        <v>0</v>
      </c>
      <c r="L77" s="24">
        <f>ส.ค.!U77</f>
        <v>0</v>
      </c>
      <c r="M77" s="24">
        <f>ก.ย.!U77</f>
        <v>0</v>
      </c>
      <c r="N77" s="24">
        <f t="shared" si="0"/>
        <v>0</v>
      </c>
    </row>
    <row r="78" spans="1:15">
      <c r="A78" s="24" t="s">
        <v>381</v>
      </c>
      <c r="B78" s="24">
        <f>ต.ค.!U78</f>
        <v>0</v>
      </c>
      <c r="C78" s="24">
        <f>พ.ย.!U78</f>
        <v>0</v>
      </c>
      <c r="D78" s="24">
        <f>ธ.ค.!U78</f>
        <v>0</v>
      </c>
      <c r="E78" s="24">
        <f>ม.ค.!U78</f>
        <v>0</v>
      </c>
      <c r="F78" s="24">
        <f>ก.พ.!U78</f>
        <v>0</v>
      </c>
      <c r="G78" s="24">
        <f>มี.ค.!U78</f>
        <v>0</v>
      </c>
      <c r="H78" s="24">
        <f>เม.ย.!U78</f>
        <v>0</v>
      </c>
      <c r="I78" s="24">
        <f>พ.ค.!U78</f>
        <v>0</v>
      </c>
      <c r="J78" s="24">
        <f>มิ.ย.!U78</f>
        <v>0</v>
      </c>
      <c r="K78" s="24">
        <f>ก.ค.!U78</f>
        <v>0</v>
      </c>
      <c r="L78" s="24">
        <f>ส.ค.!U78</f>
        <v>0</v>
      </c>
      <c r="M78" s="24">
        <f>ก.ย.!U78</f>
        <v>0</v>
      </c>
      <c r="N78" s="24">
        <f t="shared" si="0"/>
        <v>0</v>
      </c>
    </row>
    <row r="79" spans="1:15">
      <c r="A79" s="31" t="s">
        <v>17</v>
      </c>
      <c r="B79" s="24">
        <f>ต.ค.!U79</f>
        <v>0</v>
      </c>
      <c r="C79" s="24">
        <f>พ.ย.!U79</f>
        <v>0</v>
      </c>
      <c r="D79" s="24">
        <f>ธ.ค.!U79</f>
        <v>0</v>
      </c>
      <c r="E79" s="24">
        <f>ม.ค.!U79</f>
        <v>0</v>
      </c>
      <c r="F79" s="24">
        <f>ก.พ.!U79</f>
        <v>0</v>
      </c>
      <c r="G79" s="24">
        <f>มี.ค.!U79</f>
        <v>0</v>
      </c>
      <c r="H79" s="24">
        <f>เม.ย.!U79</f>
        <v>0</v>
      </c>
      <c r="I79" s="24">
        <f>พ.ค.!U79</f>
        <v>0</v>
      </c>
      <c r="J79" s="24">
        <f>มิ.ย.!U79</f>
        <v>0</v>
      </c>
      <c r="K79" s="24">
        <f>ก.ค.!U79</f>
        <v>0</v>
      </c>
      <c r="L79" s="24">
        <f>ส.ค.!U79</f>
        <v>0</v>
      </c>
      <c r="M79" s="24">
        <f>ก.ย.!U79</f>
        <v>0</v>
      </c>
      <c r="N79" s="24">
        <f t="shared" si="0"/>
        <v>0</v>
      </c>
    </row>
    <row r="80" spans="1:15">
      <c r="A80" s="31" t="s">
        <v>622</v>
      </c>
      <c r="B80" s="24">
        <f>ต.ค.!U80</f>
        <v>0</v>
      </c>
      <c r="C80" s="24">
        <f>พ.ย.!U80</f>
        <v>0</v>
      </c>
      <c r="D80" s="24">
        <f>ธ.ค.!U80</f>
        <v>0</v>
      </c>
      <c r="E80" s="24">
        <f>ม.ค.!U80</f>
        <v>0</v>
      </c>
      <c r="F80" s="24">
        <f>ก.พ.!U80</f>
        <v>0</v>
      </c>
      <c r="G80" s="24">
        <f>มี.ค.!U80</f>
        <v>0</v>
      </c>
      <c r="H80" s="24">
        <f>เม.ย.!U80</f>
        <v>0</v>
      </c>
      <c r="I80" s="24">
        <f>พ.ค.!U80</f>
        <v>0</v>
      </c>
      <c r="J80" s="24">
        <f>มิ.ย.!U80</f>
        <v>0</v>
      </c>
      <c r="K80" s="24">
        <f>ก.ค.!U80</f>
        <v>0</v>
      </c>
      <c r="L80" s="24">
        <f>ส.ค.!U80</f>
        <v>0</v>
      </c>
      <c r="M80" s="24">
        <f>ก.ย.!U80</f>
        <v>0</v>
      </c>
      <c r="N80" s="24">
        <f t="shared" si="0"/>
        <v>0</v>
      </c>
    </row>
    <row r="81" spans="1:14">
      <c r="A81" s="24" t="s">
        <v>438</v>
      </c>
      <c r="B81" s="24">
        <f>ต.ค.!U81</f>
        <v>0</v>
      </c>
      <c r="C81" s="24">
        <f>พ.ย.!U81</f>
        <v>0</v>
      </c>
      <c r="D81" s="24">
        <f>ธ.ค.!U81</f>
        <v>0</v>
      </c>
      <c r="E81" s="24">
        <f>ม.ค.!U81</f>
        <v>0</v>
      </c>
      <c r="F81" s="24">
        <f>ก.พ.!U81</f>
        <v>0</v>
      </c>
      <c r="G81" s="24">
        <f>มี.ค.!U81</f>
        <v>0</v>
      </c>
      <c r="H81" s="24">
        <f>เม.ย.!U81</f>
        <v>0</v>
      </c>
      <c r="I81" s="24">
        <f>พ.ค.!U81</f>
        <v>0</v>
      </c>
      <c r="J81" s="24">
        <f>มิ.ย.!U81</f>
        <v>0</v>
      </c>
      <c r="K81" s="24">
        <f>ก.ค.!U81</f>
        <v>0</v>
      </c>
      <c r="L81" s="24">
        <f>ส.ค.!U81</f>
        <v>0</v>
      </c>
      <c r="M81" s="24">
        <f>ก.ย.!U81</f>
        <v>0</v>
      </c>
      <c r="N81" s="24">
        <f t="shared" si="0"/>
        <v>0</v>
      </c>
    </row>
    <row r="82" spans="1:14">
      <c r="A82" s="24" t="s">
        <v>608</v>
      </c>
      <c r="B82" s="24">
        <f>ต.ค.!U82</f>
        <v>0</v>
      </c>
      <c r="C82" s="24">
        <f>พ.ย.!U82</f>
        <v>0</v>
      </c>
      <c r="D82" s="24">
        <f>ธ.ค.!U82</f>
        <v>0</v>
      </c>
      <c r="E82" s="24">
        <f>ม.ค.!U82</f>
        <v>0</v>
      </c>
      <c r="F82" s="24">
        <f>ก.พ.!U82</f>
        <v>0</v>
      </c>
      <c r="G82" s="24">
        <f>มี.ค.!U82</f>
        <v>0</v>
      </c>
      <c r="H82" s="24">
        <f>เม.ย.!U82</f>
        <v>0</v>
      </c>
      <c r="I82" s="24">
        <f>พ.ค.!U82</f>
        <v>0</v>
      </c>
      <c r="J82" s="24">
        <f>มิ.ย.!U82</f>
        <v>0</v>
      </c>
      <c r="K82" s="24">
        <f>ก.ค.!U82</f>
        <v>0</v>
      </c>
      <c r="L82" s="24">
        <f>ส.ค.!U82</f>
        <v>0</v>
      </c>
      <c r="M82" s="24">
        <f>ก.ย.!U82</f>
        <v>0</v>
      </c>
      <c r="N82" s="24">
        <f t="shared" si="0"/>
        <v>0</v>
      </c>
    </row>
    <row r="83" spans="1:14">
      <c r="A83" s="24" t="s">
        <v>382</v>
      </c>
      <c r="B83" s="24">
        <f>ต.ค.!U83</f>
        <v>0</v>
      </c>
      <c r="C83" s="24">
        <f>พ.ย.!U83</f>
        <v>0</v>
      </c>
      <c r="D83" s="24">
        <f>ธ.ค.!U83</f>
        <v>0</v>
      </c>
      <c r="E83" s="24">
        <f>ม.ค.!U83</f>
        <v>0</v>
      </c>
      <c r="F83" s="24">
        <f>ก.พ.!U83</f>
        <v>0</v>
      </c>
      <c r="G83" s="24">
        <f>มี.ค.!U83</f>
        <v>0</v>
      </c>
      <c r="H83" s="24">
        <f>เม.ย.!U83</f>
        <v>0</v>
      </c>
      <c r="I83" s="24">
        <f>พ.ค.!U83</f>
        <v>0</v>
      </c>
      <c r="J83" s="24">
        <f>มิ.ย.!U83</f>
        <v>0</v>
      </c>
      <c r="K83" s="24">
        <f>ก.ค.!U83</f>
        <v>0</v>
      </c>
      <c r="L83" s="24">
        <f>ส.ค.!U83</f>
        <v>0</v>
      </c>
      <c r="M83" s="24">
        <f>ก.ย.!U83</f>
        <v>0</v>
      </c>
      <c r="N83" s="24">
        <f t="shared" si="0"/>
        <v>0</v>
      </c>
    </row>
    <row r="84" spans="1:14">
      <c r="A84" s="24" t="s">
        <v>384</v>
      </c>
      <c r="B84" s="24">
        <f>ต.ค.!U84</f>
        <v>0</v>
      </c>
      <c r="C84" s="24">
        <f>พ.ย.!U84</f>
        <v>0</v>
      </c>
      <c r="D84" s="24">
        <f>ธ.ค.!U84</f>
        <v>0</v>
      </c>
      <c r="E84" s="24">
        <f>ม.ค.!U84</f>
        <v>0</v>
      </c>
      <c r="F84" s="24">
        <f>ก.พ.!U84</f>
        <v>0</v>
      </c>
      <c r="G84" s="24">
        <f>มี.ค.!U84</f>
        <v>0</v>
      </c>
      <c r="H84" s="24">
        <f>เม.ย.!U84</f>
        <v>0</v>
      </c>
      <c r="I84" s="24">
        <f>พ.ค.!U84</f>
        <v>0</v>
      </c>
      <c r="J84" s="24">
        <f>มิ.ย.!U84</f>
        <v>0</v>
      </c>
      <c r="K84" s="24">
        <f>ก.ค.!U84</f>
        <v>0</v>
      </c>
      <c r="L84" s="24">
        <f>ส.ค.!U84</f>
        <v>0</v>
      </c>
      <c r="M84" s="24">
        <f>ก.ย.!U84</f>
        <v>0</v>
      </c>
      <c r="N84" s="24">
        <f t="shared" si="0"/>
        <v>0</v>
      </c>
    </row>
    <row r="85" spans="1:14">
      <c r="A85" s="24" t="s">
        <v>609</v>
      </c>
      <c r="B85" s="24">
        <f>ต.ค.!U85</f>
        <v>1500</v>
      </c>
      <c r="C85" s="24">
        <f>พ.ย.!U85</f>
        <v>0</v>
      </c>
      <c r="D85" s="24">
        <f>ธ.ค.!U85</f>
        <v>0</v>
      </c>
      <c r="E85" s="24">
        <f>ม.ค.!U85</f>
        <v>0</v>
      </c>
      <c r="F85" s="24">
        <f>ก.พ.!U85</f>
        <v>0</v>
      </c>
      <c r="G85" s="24">
        <f>มี.ค.!U85</f>
        <v>0</v>
      </c>
      <c r="H85" s="24">
        <f>เม.ย.!U85</f>
        <v>0</v>
      </c>
      <c r="I85" s="24">
        <f>พ.ค.!U85</f>
        <v>0</v>
      </c>
      <c r="J85" s="24">
        <f>มิ.ย.!U85</f>
        <v>0</v>
      </c>
      <c r="K85" s="24">
        <f>ก.ค.!U85</f>
        <v>0</v>
      </c>
      <c r="L85" s="24">
        <f>ส.ค.!U85</f>
        <v>0</v>
      </c>
      <c r="M85" s="24">
        <f>ก.ย.!U85</f>
        <v>0</v>
      </c>
      <c r="N85" s="24">
        <f t="shared" si="0"/>
        <v>1500</v>
      </c>
    </row>
    <row r="86" spans="1:14">
      <c r="A86" s="24" t="s">
        <v>610</v>
      </c>
      <c r="B86" s="24">
        <f>ต.ค.!U86</f>
        <v>0</v>
      </c>
      <c r="C86" s="24">
        <f>พ.ย.!U86</f>
        <v>0</v>
      </c>
      <c r="D86" s="24">
        <f>ธ.ค.!U86</f>
        <v>0</v>
      </c>
      <c r="E86" s="24">
        <f>ม.ค.!U86</f>
        <v>0</v>
      </c>
      <c r="F86" s="24">
        <f>ก.พ.!U86</f>
        <v>0</v>
      </c>
      <c r="G86" s="24">
        <f>มี.ค.!U86</f>
        <v>0</v>
      </c>
      <c r="H86" s="24">
        <f>เม.ย.!U86</f>
        <v>0</v>
      </c>
      <c r="I86" s="24">
        <f>พ.ค.!U86</f>
        <v>0</v>
      </c>
      <c r="J86" s="24">
        <f>มิ.ย.!U86</f>
        <v>0</v>
      </c>
      <c r="K86" s="24">
        <f>ก.ค.!U86</f>
        <v>0</v>
      </c>
      <c r="L86" s="24">
        <f>ส.ค.!U86</f>
        <v>0</v>
      </c>
      <c r="M86" s="24">
        <f>ก.ย.!U86</f>
        <v>0</v>
      </c>
      <c r="N86" s="24">
        <f t="shared" si="0"/>
        <v>0</v>
      </c>
    </row>
    <row r="87" spans="1:14">
      <c r="A87" s="24" t="s">
        <v>611</v>
      </c>
      <c r="B87" s="24">
        <f>ต.ค.!U87</f>
        <v>0</v>
      </c>
      <c r="C87" s="24">
        <f>พ.ย.!U87</f>
        <v>0</v>
      </c>
      <c r="D87" s="24">
        <f>ธ.ค.!U87</f>
        <v>0</v>
      </c>
      <c r="E87" s="24">
        <f>ม.ค.!U87</f>
        <v>0</v>
      </c>
      <c r="F87" s="24">
        <f>ก.พ.!U87</f>
        <v>0</v>
      </c>
      <c r="G87" s="24">
        <f>มี.ค.!U87</f>
        <v>0</v>
      </c>
      <c r="H87" s="24">
        <f>เม.ย.!U87</f>
        <v>0</v>
      </c>
      <c r="I87" s="24">
        <f>พ.ค.!U87</f>
        <v>0</v>
      </c>
      <c r="J87" s="24">
        <f>มิ.ย.!U87</f>
        <v>0</v>
      </c>
      <c r="K87" s="24">
        <f>ก.ค.!U87</f>
        <v>0</v>
      </c>
      <c r="L87" s="24">
        <f>ส.ค.!U87</f>
        <v>0</v>
      </c>
      <c r="M87" s="24">
        <f>ก.ย.!U87</f>
        <v>0</v>
      </c>
      <c r="N87" s="24">
        <f t="shared" si="0"/>
        <v>0</v>
      </c>
    </row>
    <row r="88" spans="1:14" hidden="1">
      <c r="A88" s="31" t="s">
        <v>16</v>
      </c>
      <c r="B88" s="24">
        <f>ต.ค.!U88</f>
        <v>0</v>
      </c>
      <c r="C88" s="24">
        <f>พ.ย.!U88</f>
        <v>0</v>
      </c>
      <c r="D88" s="24">
        <f>ธ.ค.!U88</f>
        <v>0</v>
      </c>
      <c r="E88" s="24">
        <f>ม.ค.!U88</f>
        <v>0</v>
      </c>
      <c r="F88" s="24">
        <f>ก.พ.!U88</f>
        <v>0</v>
      </c>
      <c r="G88" s="24">
        <f>มี.ค.!U88</f>
        <v>0</v>
      </c>
      <c r="H88" s="24">
        <f>เม.ย.!U88</f>
        <v>0</v>
      </c>
      <c r="I88" s="24">
        <f>พ.ค.!U88</f>
        <v>0</v>
      </c>
      <c r="J88" s="24">
        <f>มิ.ย.!U88</f>
        <v>0</v>
      </c>
      <c r="K88" s="24">
        <f>ก.ค.!U88</f>
        <v>0</v>
      </c>
      <c r="L88" s="24">
        <f>ส.ค.!U88</f>
        <v>0</v>
      </c>
      <c r="M88" s="24">
        <f>ก.ย.!U88</f>
        <v>0</v>
      </c>
      <c r="N88" s="24">
        <f t="shared" si="0"/>
        <v>0</v>
      </c>
    </row>
    <row r="89" spans="1:14" hidden="1">
      <c r="A89" s="31" t="s">
        <v>0</v>
      </c>
      <c r="B89" s="24">
        <f>ต.ค.!U89</f>
        <v>0</v>
      </c>
      <c r="C89" s="24">
        <f>พ.ย.!U89</f>
        <v>0</v>
      </c>
      <c r="D89" s="24">
        <f>ธ.ค.!U89</f>
        <v>0</v>
      </c>
      <c r="E89" s="24">
        <f>ม.ค.!U89</f>
        <v>0</v>
      </c>
      <c r="F89" s="24">
        <f>ก.พ.!U89</f>
        <v>0</v>
      </c>
      <c r="G89" s="24">
        <f>มี.ค.!U89</f>
        <v>0</v>
      </c>
      <c r="H89" s="24">
        <f>เม.ย.!U89</f>
        <v>0</v>
      </c>
      <c r="I89" s="24">
        <f>พ.ค.!U89</f>
        <v>0</v>
      </c>
      <c r="J89" s="24">
        <f>มิ.ย.!U89</f>
        <v>0</v>
      </c>
      <c r="K89" s="24">
        <f>ก.ค.!U89</f>
        <v>0</v>
      </c>
      <c r="L89" s="24">
        <f>ส.ค.!U89</f>
        <v>0</v>
      </c>
      <c r="M89" s="24">
        <f>ก.ย.!U89</f>
        <v>0</v>
      </c>
      <c r="N89" s="24">
        <f t="shared" si="0"/>
        <v>0</v>
      </c>
    </row>
    <row r="90" spans="1:14">
      <c r="A90" s="31" t="s">
        <v>18</v>
      </c>
      <c r="B90" s="24">
        <f>ต.ค.!U90</f>
        <v>0</v>
      </c>
      <c r="C90" s="24">
        <f>พ.ย.!U90</f>
        <v>0</v>
      </c>
      <c r="D90" s="24">
        <f>ธ.ค.!U90</f>
        <v>0</v>
      </c>
      <c r="E90" s="24">
        <f>ม.ค.!U90</f>
        <v>0</v>
      </c>
      <c r="F90" s="24">
        <f>ก.พ.!U90</f>
        <v>0</v>
      </c>
      <c r="G90" s="24">
        <f>มี.ค.!U90</f>
        <v>0</v>
      </c>
      <c r="H90" s="24">
        <f>เม.ย.!U90</f>
        <v>0</v>
      </c>
      <c r="I90" s="24">
        <f>พ.ค.!U90</f>
        <v>0</v>
      </c>
      <c r="J90" s="24">
        <f>มิ.ย.!U90</f>
        <v>0</v>
      </c>
      <c r="K90" s="24">
        <f>ก.ค.!U90</f>
        <v>0</v>
      </c>
      <c r="L90" s="24">
        <f>ส.ค.!U90</f>
        <v>0</v>
      </c>
      <c r="M90" s="24">
        <f>ก.ย.!U90</f>
        <v>0</v>
      </c>
      <c r="N90" s="24">
        <f t="shared" si="0"/>
        <v>0</v>
      </c>
    </row>
    <row r="91" spans="1:14" hidden="1">
      <c r="A91" s="31"/>
      <c r="B91" s="24">
        <f>ต.ค.!U91</f>
        <v>0</v>
      </c>
      <c r="C91" s="24">
        <f>พ.ย.!U91</f>
        <v>0</v>
      </c>
      <c r="D91" s="24">
        <f>ธ.ค.!U91</f>
        <v>0</v>
      </c>
      <c r="E91" s="24">
        <f>ม.ค.!U91</f>
        <v>0</v>
      </c>
      <c r="F91" s="24">
        <f>ก.พ.!U91</f>
        <v>0</v>
      </c>
      <c r="G91" s="24">
        <f>มี.ค.!U91</f>
        <v>0</v>
      </c>
      <c r="H91" s="24">
        <f>เม.ย.!U91</f>
        <v>0</v>
      </c>
      <c r="I91" s="24">
        <f>พ.ค.!U91</f>
        <v>0</v>
      </c>
      <c r="J91" s="24">
        <f>มิ.ย.!U91</f>
        <v>0</v>
      </c>
      <c r="K91" s="24">
        <f>ก.ค.!U91</f>
        <v>0</v>
      </c>
      <c r="L91" s="24">
        <f>ส.ค.!U91</f>
        <v>0</v>
      </c>
      <c r="M91" s="24">
        <f>ก.ย.!U91</f>
        <v>0</v>
      </c>
      <c r="N91" s="24">
        <f t="shared" si="0"/>
        <v>0</v>
      </c>
    </row>
    <row r="92" spans="1:14" hidden="1">
      <c r="A92" s="31"/>
      <c r="B92" s="24">
        <f>ต.ค.!U92</f>
        <v>0</v>
      </c>
      <c r="C92" s="24">
        <f>พ.ย.!U92</f>
        <v>0</v>
      </c>
      <c r="D92" s="24">
        <f>ธ.ค.!U92</f>
        <v>0</v>
      </c>
      <c r="E92" s="24">
        <f>ม.ค.!U92</f>
        <v>0</v>
      </c>
      <c r="F92" s="24">
        <f>ก.พ.!U92</f>
        <v>0</v>
      </c>
      <c r="G92" s="24">
        <f>มี.ค.!U92</f>
        <v>0</v>
      </c>
      <c r="H92" s="24">
        <f>เม.ย.!U92</f>
        <v>0</v>
      </c>
      <c r="I92" s="24">
        <f>พ.ค.!U92</f>
        <v>0</v>
      </c>
      <c r="J92" s="24">
        <f>มิ.ย.!U92</f>
        <v>0</v>
      </c>
      <c r="K92" s="24">
        <f>ก.ค.!U92</f>
        <v>0</v>
      </c>
      <c r="L92" s="24">
        <f>ส.ค.!U92</f>
        <v>0</v>
      </c>
      <c r="M92" s="24">
        <f>ก.ย.!U92</f>
        <v>0</v>
      </c>
      <c r="N92" s="24">
        <f t="shared" si="0"/>
        <v>0</v>
      </c>
    </row>
    <row r="93" spans="1:14" hidden="1">
      <c r="A93" s="31"/>
      <c r="B93" s="24">
        <f>ต.ค.!U93</f>
        <v>0</v>
      </c>
      <c r="C93" s="24">
        <f>พ.ย.!U93</f>
        <v>0</v>
      </c>
      <c r="D93" s="24">
        <f>ธ.ค.!U93</f>
        <v>0</v>
      </c>
      <c r="E93" s="24">
        <f>ม.ค.!U93</f>
        <v>0</v>
      </c>
      <c r="F93" s="24">
        <f>ก.พ.!U93</f>
        <v>0</v>
      </c>
      <c r="G93" s="24">
        <f>มี.ค.!U93</f>
        <v>0</v>
      </c>
      <c r="H93" s="24">
        <f>เม.ย.!U93</f>
        <v>0</v>
      </c>
      <c r="I93" s="24">
        <f>พ.ค.!U93</f>
        <v>0</v>
      </c>
      <c r="J93" s="24">
        <f>มิ.ย.!U93</f>
        <v>0</v>
      </c>
      <c r="K93" s="24">
        <f>ก.ค.!U93</f>
        <v>0</v>
      </c>
      <c r="L93" s="24">
        <f>ส.ค.!U93</f>
        <v>0</v>
      </c>
      <c r="M93" s="24">
        <f>ก.ย.!U93</f>
        <v>0</v>
      </c>
      <c r="N93" s="24">
        <f t="shared" si="0"/>
        <v>0</v>
      </c>
    </row>
    <row r="94" spans="1:14" hidden="1">
      <c r="A94" s="31"/>
      <c r="B94" s="24">
        <f>ต.ค.!U94</f>
        <v>0</v>
      </c>
      <c r="C94" s="24">
        <f>พ.ย.!U94</f>
        <v>0</v>
      </c>
      <c r="D94" s="24">
        <f>ธ.ค.!U94</f>
        <v>0</v>
      </c>
      <c r="E94" s="24">
        <f>ม.ค.!U94</f>
        <v>0</v>
      </c>
      <c r="F94" s="24">
        <f>ก.พ.!U94</f>
        <v>0</v>
      </c>
      <c r="G94" s="24">
        <f>มี.ค.!U94</f>
        <v>0</v>
      </c>
      <c r="H94" s="24">
        <f>เม.ย.!U94</f>
        <v>0</v>
      </c>
      <c r="I94" s="24">
        <f>พ.ค.!U94</f>
        <v>0</v>
      </c>
      <c r="J94" s="24">
        <f>มิ.ย.!U94</f>
        <v>0</v>
      </c>
      <c r="K94" s="24">
        <f>ก.ค.!U94</f>
        <v>0</v>
      </c>
      <c r="L94" s="24">
        <f>ส.ค.!U94</f>
        <v>0</v>
      </c>
      <c r="M94" s="24">
        <f>ก.ย.!U94</f>
        <v>0</v>
      </c>
      <c r="N94" s="24">
        <f t="shared" si="0"/>
        <v>0</v>
      </c>
    </row>
    <row r="95" spans="1:14" hidden="1">
      <c r="A95" s="31"/>
      <c r="B95" s="24">
        <f>ต.ค.!U95</f>
        <v>0</v>
      </c>
      <c r="C95" s="24">
        <f>พ.ย.!U95</f>
        <v>0</v>
      </c>
      <c r="D95" s="24">
        <f>ธ.ค.!U95</f>
        <v>0</v>
      </c>
      <c r="E95" s="24">
        <f>ม.ค.!U95</f>
        <v>0</v>
      </c>
      <c r="F95" s="24">
        <f>ก.พ.!U95</f>
        <v>0</v>
      </c>
      <c r="G95" s="24">
        <f>มี.ค.!U95</f>
        <v>0</v>
      </c>
      <c r="H95" s="24">
        <f>เม.ย.!U95</f>
        <v>0</v>
      </c>
      <c r="I95" s="24">
        <f>พ.ค.!U95</f>
        <v>0</v>
      </c>
      <c r="J95" s="24">
        <f>มิ.ย.!U95</f>
        <v>0</v>
      </c>
      <c r="K95" s="24">
        <f>ก.ค.!U95</f>
        <v>0</v>
      </c>
      <c r="L95" s="24">
        <f>ส.ค.!U95</f>
        <v>0</v>
      </c>
      <c r="M95" s="24">
        <f>ก.ย.!U95</f>
        <v>0</v>
      </c>
      <c r="N95" s="24">
        <f t="shared" si="0"/>
        <v>0</v>
      </c>
    </row>
    <row r="96" spans="1:14">
      <c r="A96" s="23" t="s">
        <v>389</v>
      </c>
      <c r="B96" s="24">
        <f>ต.ค.!U96</f>
        <v>0</v>
      </c>
      <c r="C96" s="24">
        <f>พ.ย.!U96</f>
        <v>0</v>
      </c>
      <c r="D96" s="24">
        <f>ธ.ค.!U96</f>
        <v>0</v>
      </c>
      <c r="E96" s="24">
        <f>ม.ค.!U96</f>
        <v>0</v>
      </c>
      <c r="F96" s="24">
        <f>ก.พ.!U96</f>
        <v>0</v>
      </c>
      <c r="G96" s="24">
        <f>มี.ค.!U96</f>
        <v>0</v>
      </c>
      <c r="H96" s="24">
        <f>เม.ย.!U96</f>
        <v>0</v>
      </c>
      <c r="I96" s="24">
        <f>พ.ค.!U96</f>
        <v>0</v>
      </c>
      <c r="J96" s="24">
        <f>มิ.ย.!U96</f>
        <v>0</v>
      </c>
      <c r="K96" s="24">
        <f>ก.ค.!U96</f>
        <v>0</v>
      </c>
      <c r="L96" s="24">
        <f>ส.ค.!U96</f>
        <v>0</v>
      </c>
      <c r="M96" s="24">
        <f>ก.ย.!U96</f>
        <v>0</v>
      </c>
      <c r="N96" s="24">
        <f t="shared" si="0"/>
        <v>0</v>
      </c>
    </row>
    <row r="97" spans="1:14">
      <c r="A97" s="24" t="s">
        <v>137</v>
      </c>
      <c r="B97" s="24">
        <f>ต.ค.!U97</f>
        <v>0</v>
      </c>
      <c r="C97" s="24">
        <f>พ.ย.!U97</f>
        <v>0</v>
      </c>
      <c r="D97" s="24">
        <f>ธ.ค.!U97</f>
        <v>0</v>
      </c>
      <c r="E97" s="24">
        <f>ม.ค.!U97</f>
        <v>0</v>
      </c>
      <c r="F97" s="24">
        <f>ก.พ.!U97</f>
        <v>0</v>
      </c>
      <c r="G97" s="24">
        <f>มี.ค.!U97</f>
        <v>0</v>
      </c>
      <c r="H97" s="24">
        <f>เม.ย.!U97</f>
        <v>0</v>
      </c>
      <c r="I97" s="24">
        <f>พ.ค.!U97</f>
        <v>0</v>
      </c>
      <c r="J97" s="24">
        <f>มิ.ย.!U97</f>
        <v>0</v>
      </c>
      <c r="K97" s="24">
        <f>ก.ค.!U97</f>
        <v>0</v>
      </c>
      <c r="L97" s="24">
        <f>ส.ค.!U97</f>
        <v>0</v>
      </c>
      <c r="M97" s="24">
        <f>ก.ย.!U97</f>
        <v>0</v>
      </c>
      <c r="N97" s="24">
        <f t="shared" si="0"/>
        <v>0</v>
      </c>
    </row>
    <row r="98" spans="1:14">
      <c r="A98" s="31" t="s">
        <v>136</v>
      </c>
      <c r="B98" s="24">
        <f>ต.ค.!U98</f>
        <v>0</v>
      </c>
      <c r="C98" s="24">
        <f>พ.ย.!U98</f>
        <v>0</v>
      </c>
      <c r="D98" s="24">
        <f>ธ.ค.!U98</f>
        <v>0</v>
      </c>
      <c r="E98" s="24">
        <f>ม.ค.!U98</f>
        <v>0</v>
      </c>
      <c r="F98" s="24">
        <f>ก.พ.!U98</f>
        <v>0</v>
      </c>
      <c r="G98" s="24">
        <f>มี.ค.!U98</f>
        <v>0</v>
      </c>
      <c r="H98" s="24">
        <f>เม.ย.!U98</f>
        <v>0</v>
      </c>
      <c r="I98" s="24">
        <f>พ.ค.!U98</f>
        <v>0</v>
      </c>
      <c r="J98" s="24">
        <f>มิ.ย.!U98</f>
        <v>0</v>
      </c>
      <c r="K98" s="24">
        <f>ก.ค.!U98</f>
        <v>0</v>
      </c>
      <c r="L98" s="24">
        <f>ส.ค.!U98</f>
        <v>0</v>
      </c>
      <c r="M98" s="24">
        <f>ก.ย.!U98</f>
        <v>0</v>
      </c>
      <c r="N98" s="24">
        <f t="shared" si="0"/>
        <v>0</v>
      </c>
    </row>
    <row r="99" spans="1:14">
      <c r="A99" s="23" t="s">
        <v>390</v>
      </c>
      <c r="B99" s="24">
        <f>ต.ค.!U99</f>
        <v>0</v>
      </c>
      <c r="C99" s="24">
        <f>พ.ย.!U99</f>
        <v>0</v>
      </c>
      <c r="D99" s="24">
        <f>ธ.ค.!U99</f>
        <v>0</v>
      </c>
      <c r="E99" s="24">
        <f>ม.ค.!U99</f>
        <v>0</v>
      </c>
      <c r="F99" s="24">
        <f>ก.พ.!U99</f>
        <v>0</v>
      </c>
      <c r="G99" s="24">
        <f>มี.ค.!U99</f>
        <v>0</v>
      </c>
      <c r="H99" s="24">
        <f>เม.ย.!U99</f>
        <v>0</v>
      </c>
      <c r="I99" s="24">
        <f>พ.ค.!U99</f>
        <v>0</v>
      </c>
      <c r="J99" s="24">
        <f>มิ.ย.!U99</f>
        <v>0</v>
      </c>
      <c r="K99" s="24">
        <f>ก.ค.!U99</f>
        <v>0</v>
      </c>
      <c r="L99" s="24">
        <f>ส.ค.!U99</f>
        <v>0</v>
      </c>
      <c r="M99" s="24">
        <f>ก.ย.!U99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ต.ค.!U100</f>
        <v>0</v>
      </c>
      <c r="C100" s="24">
        <f>พ.ย.!U100</f>
        <v>0</v>
      </c>
      <c r="D100" s="24">
        <f>ธ.ค.!U100</f>
        <v>0</v>
      </c>
      <c r="E100" s="24">
        <f>ม.ค.!U100</f>
        <v>0</v>
      </c>
      <c r="F100" s="24">
        <f>ก.พ.!U100</f>
        <v>0</v>
      </c>
      <c r="G100" s="24">
        <f>มี.ค.!U100</f>
        <v>0</v>
      </c>
      <c r="H100" s="24">
        <f>เม.ย.!U100</f>
        <v>0</v>
      </c>
      <c r="I100" s="24">
        <f>พ.ค.!U100</f>
        <v>0</v>
      </c>
      <c r="J100" s="24">
        <f>มิ.ย.!U100</f>
        <v>0</v>
      </c>
      <c r="K100" s="24">
        <f>ก.ค.!U100</f>
        <v>0</v>
      </c>
      <c r="L100" s="24">
        <f>ส.ค.!U100</f>
        <v>0</v>
      </c>
      <c r="M100" s="24">
        <f>ก.ย.!U100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ต.ค.!U101</f>
        <v>0</v>
      </c>
      <c r="C101" s="24">
        <f>พ.ย.!U101</f>
        <v>0</v>
      </c>
      <c r="D101" s="24">
        <f>ธ.ค.!U101</f>
        <v>0</v>
      </c>
      <c r="E101" s="24">
        <f>ม.ค.!U101</f>
        <v>0</v>
      </c>
      <c r="F101" s="24">
        <f>ก.พ.!U101</f>
        <v>0</v>
      </c>
      <c r="G101" s="24">
        <f>มี.ค.!U101</f>
        <v>0</v>
      </c>
      <c r="H101" s="24">
        <f>เม.ย.!U101</f>
        <v>0</v>
      </c>
      <c r="I101" s="24">
        <f>พ.ค.!U101</f>
        <v>0</v>
      </c>
      <c r="J101" s="24">
        <f>มิ.ย.!U101</f>
        <v>0</v>
      </c>
      <c r="K101" s="24">
        <f>ก.ค.!U101</f>
        <v>0</v>
      </c>
      <c r="L101" s="24">
        <f>ส.ค.!U101</f>
        <v>0</v>
      </c>
      <c r="M101" s="24">
        <f>ก.ย.!U101</f>
        <v>0</v>
      </c>
      <c r="N101" s="24">
        <f t="shared" si="0"/>
        <v>0</v>
      </c>
    </row>
    <row r="102" spans="1:14">
      <c r="A102" s="24" t="s">
        <v>443</v>
      </c>
      <c r="B102" s="24">
        <f>ต.ค.!U102</f>
        <v>10066.15</v>
      </c>
      <c r="C102" s="24">
        <f>พ.ย.!U102</f>
        <v>0</v>
      </c>
      <c r="D102" s="24">
        <f>ธ.ค.!U102</f>
        <v>0</v>
      </c>
      <c r="E102" s="24">
        <f>ม.ค.!U102</f>
        <v>0</v>
      </c>
      <c r="F102" s="24">
        <f>ก.พ.!U102</f>
        <v>0</v>
      </c>
      <c r="G102" s="24">
        <f>มี.ค.!U102</f>
        <v>0</v>
      </c>
      <c r="H102" s="24">
        <f>เม.ย.!U102</f>
        <v>0</v>
      </c>
      <c r="I102" s="24">
        <f>พ.ค.!U102</f>
        <v>0</v>
      </c>
      <c r="J102" s="24">
        <f>มิ.ย.!U102</f>
        <v>0</v>
      </c>
      <c r="K102" s="24">
        <f>ก.ค.!U102</f>
        <v>0</v>
      </c>
      <c r="L102" s="24">
        <f>ส.ค.!U102</f>
        <v>0</v>
      </c>
      <c r="M102" s="24">
        <f>ก.ย.!U102</f>
        <v>0</v>
      </c>
      <c r="N102" s="24">
        <f t="shared" si="0"/>
        <v>10066.15</v>
      </c>
    </row>
    <row r="103" spans="1:14" hidden="1">
      <c r="A103" s="24" t="s">
        <v>444</v>
      </c>
      <c r="B103" s="24">
        <f>ต.ค.!U103</f>
        <v>0</v>
      </c>
      <c r="C103" s="24">
        <f>พ.ย.!U103</f>
        <v>0</v>
      </c>
      <c r="D103" s="24">
        <f>ธ.ค.!U103</f>
        <v>0</v>
      </c>
      <c r="E103" s="24">
        <f>ม.ค.!U103</f>
        <v>0</v>
      </c>
      <c r="F103" s="24">
        <f>ก.พ.!U103</f>
        <v>0</v>
      </c>
      <c r="G103" s="24">
        <f>มี.ค.!U103</f>
        <v>0</v>
      </c>
      <c r="H103" s="24">
        <f>เม.ย.!U103</f>
        <v>0</v>
      </c>
      <c r="I103" s="24">
        <f>พ.ค.!U103</f>
        <v>0</v>
      </c>
      <c r="J103" s="24">
        <f>มิ.ย.!U103</f>
        <v>0</v>
      </c>
      <c r="K103" s="24">
        <f>ก.ค.!U103</f>
        <v>0</v>
      </c>
      <c r="L103" s="24">
        <f>ส.ค.!U103</f>
        <v>0</v>
      </c>
      <c r="M103" s="24">
        <f>ก.ย.!U103</f>
        <v>0</v>
      </c>
      <c r="N103" s="24">
        <f t="shared" si="0"/>
        <v>0</v>
      </c>
    </row>
    <row r="104" spans="1:14">
      <c r="A104" s="24" t="s">
        <v>445</v>
      </c>
      <c r="B104" s="24">
        <f>ต.ค.!U104</f>
        <v>41443.050000000003</v>
      </c>
      <c r="C104" s="24">
        <f>พ.ย.!U104</f>
        <v>0</v>
      </c>
      <c r="D104" s="24">
        <f>ธ.ค.!U104</f>
        <v>0</v>
      </c>
      <c r="E104" s="24">
        <f>ม.ค.!U104</f>
        <v>0</v>
      </c>
      <c r="F104" s="24">
        <f>ก.พ.!U104</f>
        <v>0</v>
      </c>
      <c r="G104" s="24">
        <f>มี.ค.!U104</f>
        <v>0</v>
      </c>
      <c r="H104" s="24">
        <f>เม.ย.!U104</f>
        <v>0</v>
      </c>
      <c r="I104" s="24">
        <f>พ.ค.!U104</f>
        <v>0</v>
      </c>
      <c r="J104" s="24">
        <f>มิ.ย.!U104</f>
        <v>0</v>
      </c>
      <c r="K104" s="24">
        <f>ก.ค.!U104</f>
        <v>0</v>
      </c>
      <c r="L104" s="24">
        <f>ส.ค.!U104</f>
        <v>0</v>
      </c>
      <c r="M104" s="24">
        <f>ก.ย.!U104</f>
        <v>0</v>
      </c>
      <c r="N104" s="24">
        <f>SUM(B104:M104)</f>
        <v>41443.050000000003</v>
      </c>
    </row>
    <row r="105" spans="1:14" hidden="1">
      <c r="A105" s="24" t="s">
        <v>446</v>
      </c>
      <c r="B105" s="24">
        <f>ต.ค.!U105</f>
        <v>0</v>
      </c>
      <c r="C105" s="24">
        <f>พ.ย.!U105</f>
        <v>0</v>
      </c>
      <c r="D105" s="24">
        <f>ธ.ค.!U105</f>
        <v>0</v>
      </c>
      <c r="E105" s="24">
        <f>ม.ค.!U105</f>
        <v>0</v>
      </c>
      <c r="F105" s="24">
        <f>ก.พ.!U105</f>
        <v>0</v>
      </c>
      <c r="G105" s="24">
        <f>มี.ค.!U105</f>
        <v>0</v>
      </c>
      <c r="H105" s="24">
        <f>เม.ย.!U105</f>
        <v>0</v>
      </c>
      <c r="I105" s="24">
        <f>พ.ค.!U105</f>
        <v>0</v>
      </c>
      <c r="J105" s="24">
        <f>มิ.ย.!U105</f>
        <v>0</v>
      </c>
      <c r="K105" s="24">
        <f>ก.ค.!U105</f>
        <v>0</v>
      </c>
      <c r="L105" s="24">
        <f>ส.ค.!U105</f>
        <v>0</v>
      </c>
      <c r="M105" s="24">
        <f>ก.ย.!U105</f>
        <v>0</v>
      </c>
      <c r="N105" s="24">
        <f>SUM(B105:M105)</f>
        <v>0</v>
      </c>
    </row>
    <row r="106" spans="1:14">
      <c r="A106" s="24" t="s">
        <v>447</v>
      </c>
      <c r="B106" s="24">
        <f>ต.ค.!U106</f>
        <v>0</v>
      </c>
      <c r="C106" s="24">
        <f>พ.ย.!U106</f>
        <v>0</v>
      </c>
      <c r="D106" s="24">
        <f>ธ.ค.!U106</f>
        <v>0</v>
      </c>
      <c r="E106" s="24">
        <f>ม.ค.!U106</f>
        <v>0</v>
      </c>
      <c r="F106" s="24">
        <f>ก.พ.!U106</f>
        <v>0</v>
      </c>
      <c r="G106" s="24">
        <f>มี.ค.!U106</f>
        <v>0</v>
      </c>
      <c r="H106" s="24">
        <f>เม.ย.!U106</f>
        <v>0</v>
      </c>
      <c r="I106" s="24">
        <f>พ.ค.!U106</f>
        <v>0</v>
      </c>
      <c r="J106" s="24">
        <f>มิ.ย.!U106</f>
        <v>0</v>
      </c>
      <c r="K106" s="24">
        <f>ก.ค.!U106</f>
        <v>0</v>
      </c>
      <c r="L106" s="24">
        <f>ส.ค.!U106</f>
        <v>0</v>
      </c>
      <c r="M106" s="24">
        <f>ก.ย.!U106</f>
        <v>0</v>
      </c>
      <c r="N106" s="24">
        <f>SUM(B106:M106)</f>
        <v>0</v>
      </c>
    </row>
    <row r="107" spans="1:14">
      <c r="A107" s="24" t="s">
        <v>214</v>
      </c>
      <c r="B107" s="24">
        <f>ต.ค.!U107</f>
        <v>0</v>
      </c>
      <c r="C107" s="24">
        <f>พ.ย.!U107</f>
        <v>0</v>
      </c>
      <c r="D107" s="24">
        <f>ธ.ค.!U107</f>
        <v>0</v>
      </c>
      <c r="E107" s="24">
        <f>ม.ค.!U107</f>
        <v>0</v>
      </c>
      <c r="F107" s="24">
        <f>ก.พ.!U107</f>
        <v>0</v>
      </c>
      <c r="G107" s="24">
        <f>มี.ค.!U107</f>
        <v>0</v>
      </c>
      <c r="H107" s="24">
        <f>เม.ย.!U107</f>
        <v>0</v>
      </c>
      <c r="I107" s="24">
        <f>พ.ค.!U107</f>
        <v>0</v>
      </c>
      <c r="J107" s="24">
        <f>มิ.ย.!U107</f>
        <v>0</v>
      </c>
      <c r="K107" s="24">
        <f>ก.ค.!U107</f>
        <v>0</v>
      </c>
      <c r="L107" s="24">
        <f>ส.ค.!U107</f>
        <v>0</v>
      </c>
      <c r="M107" s="24">
        <f>ก.ย.!U107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ต.ค.!U108</f>
        <v>0</v>
      </c>
      <c r="C108" s="56">
        <f>พ.ย.!U108</f>
        <v>0</v>
      </c>
      <c r="D108" s="56">
        <f>ธ.ค.!U108</f>
        <v>0</v>
      </c>
      <c r="E108" s="56">
        <f>ม.ค.!U108</f>
        <v>0</v>
      </c>
      <c r="F108" s="56">
        <f>ก.พ.!U108</f>
        <v>0</v>
      </c>
      <c r="G108" s="56">
        <f>มี.ค.!U108</f>
        <v>0</v>
      </c>
      <c r="H108" s="56">
        <f>เม.ย.!U108</f>
        <v>0</v>
      </c>
      <c r="I108" s="56">
        <f>พ.ค.!U108</f>
        <v>0</v>
      </c>
      <c r="J108" s="56">
        <f>มิ.ย.!U108</f>
        <v>0</v>
      </c>
      <c r="K108" s="56">
        <f>ก.ค.!U108</f>
        <v>0</v>
      </c>
      <c r="L108" s="56">
        <f>ส.ค.!U108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83009.200000000012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83009.200000000012</v>
      </c>
    </row>
    <row r="110" spans="1:14">
      <c r="A110" s="62" t="s">
        <v>450</v>
      </c>
      <c r="B110" s="30">
        <f>B66-B109</f>
        <v>15366514</v>
      </c>
      <c r="C110" s="30">
        <f t="shared" ref="C110:N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 t="shared" si="3"/>
        <v>15366514</v>
      </c>
    </row>
    <row r="111" spans="1:14" ht="24" thickBot="1">
      <c r="A111" s="63" t="s">
        <v>451</v>
      </c>
      <c r="B111" s="56">
        <f>ต.ค.!U111</f>
        <v>603424.06999999995</v>
      </c>
      <c r="C111" s="56">
        <f>B112</f>
        <v>15969938.07</v>
      </c>
      <c r="D111" s="56">
        <f>C112</f>
        <v>15969938.07</v>
      </c>
      <c r="E111" s="56">
        <f>D112</f>
        <v>15969938.07</v>
      </c>
      <c r="F111" s="56">
        <f t="shared" ref="F111:M111" si="4">E112</f>
        <v>15969938.07</v>
      </c>
      <c r="G111" s="56">
        <f t="shared" si="4"/>
        <v>15969938.07</v>
      </c>
      <c r="H111" s="56">
        <f t="shared" si="4"/>
        <v>15969938.07</v>
      </c>
      <c r="I111" s="56">
        <f t="shared" si="4"/>
        <v>15969938.07</v>
      </c>
      <c r="J111" s="56">
        <f t="shared" si="4"/>
        <v>15969938.07</v>
      </c>
      <c r="K111" s="56">
        <f t="shared" si="4"/>
        <v>15969938.07</v>
      </c>
      <c r="L111" s="56">
        <f t="shared" si="4"/>
        <v>15969938.07</v>
      </c>
      <c r="M111" s="56">
        <f t="shared" si="4"/>
        <v>15969938.07</v>
      </c>
      <c r="N111" s="56">
        <f>B111</f>
        <v>603424.06999999995</v>
      </c>
    </row>
    <row r="112" spans="1:14" ht="24" thickBot="1">
      <c r="A112" s="64" t="s">
        <v>460</v>
      </c>
      <c r="B112" s="87">
        <f>B111+B110</f>
        <v>15969938.07</v>
      </c>
      <c r="C112" s="88">
        <f>C111+C110</f>
        <v>15969938.07</v>
      </c>
      <c r="D112" s="88">
        <f>D111+D110</f>
        <v>15969938.07</v>
      </c>
      <c r="E112" s="88">
        <f>E111+E110</f>
        <v>15969938.07</v>
      </c>
      <c r="F112" s="88">
        <f t="shared" ref="F112:N112" si="5">F111+F110</f>
        <v>15969938.07</v>
      </c>
      <c r="G112" s="88">
        <f t="shared" si="5"/>
        <v>15969938.07</v>
      </c>
      <c r="H112" s="88">
        <f t="shared" si="5"/>
        <v>15969938.07</v>
      </c>
      <c r="I112" s="88">
        <f t="shared" si="5"/>
        <v>15969938.07</v>
      </c>
      <c r="J112" s="88">
        <f t="shared" si="5"/>
        <v>15969938.07</v>
      </c>
      <c r="K112" s="88">
        <f t="shared" si="5"/>
        <v>15969938.07</v>
      </c>
      <c r="L112" s="88">
        <f t="shared" si="5"/>
        <v>15969938.07</v>
      </c>
      <c r="M112" s="88">
        <f t="shared" si="5"/>
        <v>15969938.07</v>
      </c>
      <c r="N112" s="88">
        <f t="shared" si="5"/>
        <v>15969938.07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ต.ค.!V114</f>
        <v>0</v>
      </c>
      <c r="C114" s="36">
        <f>พ.ย.!U114</f>
        <v>0</v>
      </c>
      <c r="D114" s="36">
        <f>ธ.ค.!U114</f>
        <v>0</v>
      </c>
      <c r="E114" s="36">
        <f>ม.ค.!U114</f>
        <v>0</v>
      </c>
      <c r="F114" s="36">
        <f>ก.พ.!U114</f>
        <v>0</v>
      </c>
      <c r="G114" s="36">
        <f>มี.ค.!U114</f>
        <v>0</v>
      </c>
      <c r="H114" s="36">
        <f>เม.ย.!U114</f>
        <v>0</v>
      </c>
      <c r="I114" s="36">
        <f>พ.ค.!U114</f>
        <v>0</v>
      </c>
      <c r="J114" s="36">
        <f>มิ.ย.!U114</f>
        <v>0</v>
      </c>
      <c r="K114" s="36">
        <f>ก.ค.!U114</f>
        <v>0</v>
      </c>
      <c r="L114" s="36">
        <f>ส.ค.!U114</f>
        <v>0</v>
      </c>
      <c r="M114" s="20">
        <f>ก.ย.!U114</f>
        <v>0</v>
      </c>
    </row>
    <row r="115" spans="1:14" s="36" customFormat="1">
      <c r="A115" s="37" t="s">
        <v>713</v>
      </c>
      <c r="B115" s="36">
        <f>ต.ค.!V115</f>
        <v>0</v>
      </c>
      <c r="C115" s="36">
        <f>พ.ย.!U115</f>
        <v>0</v>
      </c>
      <c r="D115" s="36">
        <f>ธ.ค.!U115</f>
        <v>0</v>
      </c>
      <c r="E115" s="36">
        <f>ม.ค.!U115</f>
        <v>0</v>
      </c>
      <c r="F115" s="36">
        <f>ก.พ.!U115</f>
        <v>0</v>
      </c>
      <c r="G115" s="36">
        <f>มี.ค.!U115</f>
        <v>0</v>
      </c>
      <c r="H115" s="36">
        <f>เม.ย.!U115</f>
        <v>0</v>
      </c>
      <c r="I115" s="36">
        <f>พ.ค.!U115</f>
        <v>0</v>
      </c>
      <c r="J115" s="36">
        <f>มิ.ย.!U115</f>
        <v>0</v>
      </c>
      <c r="K115" s="36">
        <f>ก.ค.!U115</f>
        <v>0</v>
      </c>
      <c r="L115" s="36">
        <f>ส.ค.!U115</f>
        <v>0</v>
      </c>
      <c r="M115" s="20">
        <f>ก.ย.!U115</f>
        <v>0</v>
      </c>
    </row>
    <row r="116" spans="1:14" s="36" customFormat="1">
      <c r="A116" s="37" t="s">
        <v>462</v>
      </c>
      <c r="B116" s="36">
        <f>ต.ค.!U116</f>
        <v>0</v>
      </c>
      <c r="C116" s="36">
        <f>พ.ย.!U116</f>
        <v>0</v>
      </c>
      <c r="D116" s="36">
        <f>ธ.ค.!U116</f>
        <v>0</v>
      </c>
      <c r="E116" s="36">
        <f>ม.ค.!U116</f>
        <v>0</v>
      </c>
      <c r="F116" s="36">
        <f>ก.พ.!U116</f>
        <v>0</v>
      </c>
      <c r="G116" s="36">
        <f>มี.ค.!U116</f>
        <v>0</v>
      </c>
      <c r="H116" s="36">
        <f>เม.ย.!U116</f>
        <v>0</v>
      </c>
      <c r="I116" s="36">
        <f>พ.ค.!U116</f>
        <v>0</v>
      </c>
      <c r="J116" s="36">
        <f>มิ.ย.!U116</f>
        <v>7415000</v>
      </c>
      <c r="K116" s="36">
        <f>ก.ค.!U116</f>
        <v>0</v>
      </c>
      <c r="L116" s="36">
        <f>ส.ค.!U116</f>
        <v>0</v>
      </c>
      <c r="M116" s="20">
        <f>ก.ย.!U116</f>
        <v>0</v>
      </c>
    </row>
    <row r="117" spans="1:14" s="36" customFormat="1">
      <c r="A117" s="37" t="s">
        <v>463</v>
      </c>
      <c r="B117" s="36">
        <f>ต.ค.!U117</f>
        <v>15969938</v>
      </c>
      <c r="C117" s="36">
        <f>พ.ย.!U117</f>
        <v>15333106</v>
      </c>
      <c r="D117" s="36">
        <f>ธ.ค.!U117</f>
        <v>15722690</v>
      </c>
      <c r="E117" s="36">
        <f>ม.ค.!U117</f>
        <v>15334392</v>
      </c>
      <c r="F117" s="36">
        <f>ก.พ.!U117</f>
        <v>15430759</v>
      </c>
      <c r="G117" s="36">
        <f>มี.ค.!U117</f>
        <v>15413710</v>
      </c>
      <c r="H117" s="36">
        <f>เม.ย.!U117</f>
        <v>15407210</v>
      </c>
      <c r="I117" s="36">
        <f>พ.ค.!U117</f>
        <v>15375710</v>
      </c>
      <c r="J117" s="36">
        <f>มิ.ย.!U117</f>
        <v>1493010</v>
      </c>
      <c r="K117" s="36">
        <f>ก.ค.!U117</f>
        <v>1452252.5</v>
      </c>
      <c r="L117" s="36">
        <f>ส.ค.!U117</f>
        <v>644350.5</v>
      </c>
      <c r="M117" s="20">
        <f>ก.ย.!U117</f>
        <v>36792</v>
      </c>
    </row>
    <row r="118" spans="1:14" s="36" customFormat="1">
      <c r="A118" s="37" t="s">
        <v>464</v>
      </c>
      <c r="B118" s="36">
        <f>ต.ค.!U118</f>
        <v>15969938.07</v>
      </c>
      <c r="C118" s="36">
        <f>พ.ย.!U118</f>
        <v>15333106</v>
      </c>
      <c r="D118" s="36">
        <f>ธ.ค.!U118</f>
        <v>15722690</v>
      </c>
      <c r="E118" s="36">
        <f>ม.ค.!U118</f>
        <v>15334392</v>
      </c>
      <c r="F118" s="36">
        <f>ก.พ.!U118</f>
        <v>15430759</v>
      </c>
      <c r="G118" s="36">
        <f>มี.ค.!U118</f>
        <v>15413710</v>
      </c>
      <c r="H118" s="36">
        <f>เม.ย.!U118</f>
        <v>15407210</v>
      </c>
      <c r="I118" s="36">
        <f>พ.ค.!U118</f>
        <v>15375710</v>
      </c>
      <c r="J118" s="36">
        <f>มิ.ย.!U118</f>
        <v>8908010</v>
      </c>
      <c r="K118" s="36">
        <f>ก.ค.!U118</f>
        <v>1452252.5</v>
      </c>
      <c r="L118" s="36">
        <f>ส.ค.!U118</f>
        <v>644350.5</v>
      </c>
      <c r="M118" s="20">
        <f>SUM(M114:M117)</f>
        <v>36792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636832.0700000003</v>
      </c>
      <c r="D119" s="36">
        <f t="shared" si="6"/>
        <v>247248.0700000003</v>
      </c>
      <c r="E119" s="36">
        <f t="shared" si="6"/>
        <v>635546.0700000003</v>
      </c>
      <c r="F119" s="36">
        <f t="shared" si="6"/>
        <v>539179.0700000003</v>
      </c>
      <c r="G119" s="36">
        <f t="shared" si="6"/>
        <v>556228.0700000003</v>
      </c>
      <c r="H119" s="36">
        <f t="shared" si="6"/>
        <v>562728.0700000003</v>
      </c>
      <c r="I119" s="36">
        <f t="shared" si="6"/>
        <v>594228.0700000003</v>
      </c>
      <c r="J119" s="36">
        <f t="shared" si="6"/>
        <v>7061928.0700000003</v>
      </c>
      <c r="K119" s="36">
        <f t="shared" si="6"/>
        <v>14517685.57</v>
      </c>
      <c r="L119" s="36">
        <f t="shared" si="6"/>
        <v>15325587.57</v>
      </c>
      <c r="M119" s="36">
        <f t="shared" si="6"/>
        <v>15933146.07</v>
      </c>
    </row>
    <row r="120" spans="1:14" s="36" customFormat="1">
      <c r="A120" s="105" t="s">
        <v>293</v>
      </c>
      <c r="B120" s="36">
        <f t="shared" ref="B120:N120" si="7">B66-B62</f>
        <v>55223.199999999255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55223.199999999255</v>
      </c>
    </row>
    <row r="121" spans="1:14" s="36" customFormat="1">
      <c r="A121" s="105" t="s">
        <v>294</v>
      </c>
      <c r="B121" s="36">
        <f t="shared" ref="B121:N121" si="8">B109-B102-B104-B106-B107</f>
        <v>31500.000000000015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31500.000000000015</v>
      </c>
    </row>
    <row r="122" spans="1:14" s="36" customFormat="1">
      <c r="A122" s="89"/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</row>
    <row r="123" spans="1:14" s="36" customFormat="1">
      <c r="A123" s="103" t="str">
        <f>A62</f>
        <v xml:space="preserve">         เงินกองทุนรับโอนจากส่วนกลาง</v>
      </c>
      <c r="B123" s="103">
        <f>B62</f>
        <v>15394300</v>
      </c>
      <c r="C123" s="103">
        <f t="shared" ref="C123:N123" si="9">C62</f>
        <v>0</v>
      </c>
      <c r="D123" s="103">
        <f t="shared" si="9"/>
        <v>0</v>
      </c>
      <c r="E123" s="103">
        <f t="shared" si="9"/>
        <v>0</v>
      </c>
      <c r="F123" s="103">
        <f t="shared" si="9"/>
        <v>0</v>
      </c>
      <c r="G123" s="103">
        <f t="shared" si="9"/>
        <v>0</v>
      </c>
      <c r="H123" s="103">
        <f t="shared" si="9"/>
        <v>0</v>
      </c>
      <c r="I123" s="103">
        <f t="shared" si="9"/>
        <v>0</v>
      </c>
      <c r="J123" s="103">
        <f t="shared" si="9"/>
        <v>0</v>
      </c>
      <c r="K123" s="103">
        <f t="shared" si="9"/>
        <v>0</v>
      </c>
      <c r="L123" s="103">
        <f t="shared" si="9"/>
        <v>0</v>
      </c>
      <c r="M123" s="103">
        <f t="shared" si="9"/>
        <v>0</v>
      </c>
      <c r="N123" s="103">
        <f t="shared" si="9"/>
        <v>15394300</v>
      </c>
    </row>
    <row r="124" spans="1:14" s="36" customFormat="1">
      <c r="A124" s="103" t="str">
        <f>A102</f>
        <v xml:space="preserve">          รายได้นำส่งส่วนกลาง</v>
      </c>
      <c r="B124" s="103">
        <f>B102</f>
        <v>10066.15</v>
      </c>
      <c r="C124" s="103">
        <f t="shared" ref="C124:N124" si="10">C102</f>
        <v>0</v>
      </c>
      <c r="D124" s="103">
        <f t="shared" si="10"/>
        <v>0</v>
      </c>
      <c r="E124" s="103">
        <f t="shared" si="10"/>
        <v>0</v>
      </c>
      <c r="F124" s="103">
        <f t="shared" si="10"/>
        <v>0</v>
      </c>
      <c r="G124" s="103">
        <f t="shared" si="10"/>
        <v>0</v>
      </c>
      <c r="H124" s="103">
        <f t="shared" si="10"/>
        <v>0</v>
      </c>
      <c r="I124" s="103">
        <f t="shared" si="10"/>
        <v>0</v>
      </c>
      <c r="J124" s="103">
        <f t="shared" si="10"/>
        <v>0</v>
      </c>
      <c r="K124" s="103">
        <f t="shared" si="10"/>
        <v>0</v>
      </c>
      <c r="L124" s="103">
        <f t="shared" si="10"/>
        <v>0</v>
      </c>
      <c r="M124" s="103">
        <f t="shared" si="10"/>
        <v>0</v>
      </c>
      <c r="N124" s="103">
        <f t="shared" si="10"/>
        <v>10066.15</v>
      </c>
    </row>
    <row r="125" spans="1:14" s="36" customFormat="1">
      <c r="A125" s="103" t="str">
        <f>A104</f>
        <v xml:space="preserve">         โอนเงินกองทุนคืนส่วนกลาง</v>
      </c>
      <c r="B125" s="103">
        <f>B104</f>
        <v>41443.050000000003</v>
      </c>
      <c r="C125" s="103">
        <f t="shared" ref="C125:N125" si="11">C104</f>
        <v>0</v>
      </c>
      <c r="D125" s="103">
        <f t="shared" si="11"/>
        <v>0</v>
      </c>
      <c r="E125" s="103">
        <f t="shared" si="11"/>
        <v>0</v>
      </c>
      <c r="F125" s="103">
        <f t="shared" si="11"/>
        <v>0</v>
      </c>
      <c r="G125" s="103">
        <f t="shared" si="11"/>
        <v>0</v>
      </c>
      <c r="H125" s="103">
        <f t="shared" si="11"/>
        <v>0</v>
      </c>
      <c r="I125" s="103">
        <f t="shared" si="11"/>
        <v>0</v>
      </c>
      <c r="J125" s="103">
        <f t="shared" si="11"/>
        <v>0</v>
      </c>
      <c r="K125" s="103">
        <f t="shared" si="11"/>
        <v>0</v>
      </c>
      <c r="L125" s="103">
        <f t="shared" si="11"/>
        <v>0</v>
      </c>
      <c r="M125" s="103">
        <f t="shared" si="11"/>
        <v>0</v>
      </c>
      <c r="N125" s="103">
        <f t="shared" si="11"/>
        <v>41443.050000000003</v>
      </c>
    </row>
    <row r="126" spans="1:14" s="36" customFormat="1">
      <c r="A126" s="103" t="str">
        <f>A106</f>
        <v xml:space="preserve">          จ่ายคืนเงินคงเหลือให้ส่วนกลาง</v>
      </c>
      <c r="B126" s="103">
        <f>B106</f>
        <v>0</v>
      </c>
      <c r="C126" s="103">
        <f t="shared" ref="C126:N126" si="12">C106</f>
        <v>0</v>
      </c>
      <c r="D126" s="103">
        <f t="shared" si="12"/>
        <v>0</v>
      </c>
      <c r="E126" s="103">
        <f t="shared" si="12"/>
        <v>0</v>
      </c>
      <c r="F126" s="103">
        <f t="shared" si="12"/>
        <v>0</v>
      </c>
      <c r="G126" s="103">
        <f t="shared" si="12"/>
        <v>0</v>
      </c>
      <c r="H126" s="103">
        <f t="shared" si="12"/>
        <v>0</v>
      </c>
      <c r="I126" s="103">
        <f t="shared" si="12"/>
        <v>0</v>
      </c>
      <c r="J126" s="103">
        <f t="shared" si="12"/>
        <v>0</v>
      </c>
      <c r="K126" s="103">
        <f t="shared" si="12"/>
        <v>0</v>
      </c>
      <c r="L126" s="103">
        <f t="shared" si="12"/>
        <v>0</v>
      </c>
      <c r="M126" s="103">
        <f t="shared" si="12"/>
        <v>0</v>
      </c>
      <c r="N126" s="103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โอนเงินรับฝากและเงินประกันสัญญาให้ส่วนกลาง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51509.200000000004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51509.200000000004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9" orientation="landscape" horizontalDpi="4294967294" verticalDpi="4294967294" r:id="rId1"/>
  <headerFooter alignWithMargins="0">
    <oddHeader>&amp;R&amp;P</oddHeader>
    <oddFooter>&amp;Rpraphatsorn_sukkong กงบ. สบท.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2"/>
  <dimension ref="A1:O193"/>
  <sheetViews>
    <sheetView view="pageBreakPreview" zoomScale="60" zoomScaleNormal="75" workbookViewId="0">
      <pane xSplit="1" ySplit="5" topLeftCell="D50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499</v>
      </c>
    </row>
    <row r="4" spans="1:15">
      <c r="A4" s="36" t="s">
        <v>690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ต.ค.!V7</f>
        <v>0</v>
      </c>
      <c r="C7" s="24">
        <f>พ.ย.!V7</f>
        <v>0</v>
      </c>
      <c r="D7" s="24">
        <f>ธ.ค.!V7</f>
        <v>0</v>
      </c>
      <c r="E7" s="24">
        <f>ม.ค.!V7</f>
        <v>0</v>
      </c>
      <c r="F7" s="24">
        <f>ก.พ.!V7</f>
        <v>0</v>
      </c>
      <c r="G7" s="24">
        <f>มี.ค.!V7</f>
        <v>0</v>
      </c>
      <c r="H7" s="24">
        <f>เม.ย.!V7</f>
        <v>0</v>
      </c>
      <c r="I7" s="24">
        <f>พ.ค.!V7</f>
        <v>0</v>
      </c>
      <c r="J7" s="24">
        <f>มิ.ย.!V7</f>
        <v>0</v>
      </c>
      <c r="K7" s="24">
        <f>ก.ค.!V7</f>
        <v>0</v>
      </c>
      <c r="L7" s="24">
        <f>ส.ค.!V7</f>
        <v>0</v>
      </c>
      <c r="M7" s="24">
        <f>ก.ย.!V7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ต.ค.!V8</f>
        <v>0</v>
      </c>
      <c r="C8" s="24">
        <f>พ.ย.!V8</f>
        <v>0</v>
      </c>
      <c r="D8" s="24">
        <f>ธ.ค.!V8</f>
        <v>0</v>
      </c>
      <c r="E8" s="24">
        <f>ม.ค.!V8</f>
        <v>0</v>
      </c>
      <c r="F8" s="24">
        <f>ก.พ.!V8</f>
        <v>0</v>
      </c>
      <c r="G8" s="24">
        <f>มี.ค.!V8</f>
        <v>0</v>
      </c>
      <c r="H8" s="24">
        <f>เม.ย.!V8</f>
        <v>0</v>
      </c>
      <c r="I8" s="24">
        <f>พ.ค.!V8</f>
        <v>0</v>
      </c>
      <c r="J8" s="24">
        <f>มิ.ย.!V8</f>
        <v>0</v>
      </c>
      <c r="K8" s="24">
        <f>ก.ค.!V8</f>
        <v>0</v>
      </c>
      <c r="L8" s="24">
        <f>ส.ค.!V8</f>
        <v>0</v>
      </c>
      <c r="M8" s="24">
        <f>ก.ย.!V8</f>
        <v>0</v>
      </c>
      <c r="N8" s="24">
        <f t="shared" si="0"/>
        <v>0</v>
      </c>
    </row>
    <row r="9" spans="1:15">
      <c r="A9" s="363" t="s">
        <v>398</v>
      </c>
      <c r="B9" s="24">
        <f>ต.ค.!V9</f>
        <v>0</v>
      </c>
      <c r="C9" s="24">
        <f>พ.ย.!V9</f>
        <v>0</v>
      </c>
      <c r="D9" s="24">
        <f>ธ.ค.!V9</f>
        <v>0</v>
      </c>
      <c r="E9" s="24">
        <f>ม.ค.!V9</f>
        <v>0</v>
      </c>
      <c r="F9" s="24">
        <f>ก.พ.!V9</f>
        <v>0</v>
      </c>
      <c r="G9" s="24">
        <f>มี.ค.!V9</f>
        <v>0</v>
      </c>
      <c r="H9" s="24">
        <f>เม.ย.!V9</f>
        <v>0</v>
      </c>
      <c r="I9" s="24">
        <f>พ.ค.!V9</f>
        <v>0</v>
      </c>
      <c r="J9" s="24">
        <f>มิ.ย.!V9</f>
        <v>0</v>
      </c>
      <c r="K9" s="24">
        <f>ก.ค.!V9</f>
        <v>0</v>
      </c>
      <c r="L9" s="24">
        <f>ส.ค.!V9</f>
        <v>0</v>
      </c>
      <c r="M9" s="24">
        <f>ก.ย.!V9</f>
        <v>0</v>
      </c>
      <c r="N9" s="24">
        <f t="shared" si="0"/>
        <v>0</v>
      </c>
    </row>
    <row r="10" spans="1:15">
      <c r="A10" s="363" t="s">
        <v>399</v>
      </c>
      <c r="B10" s="24">
        <f>ต.ค.!V10</f>
        <v>0</v>
      </c>
      <c r="C10" s="24">
        <f>พ.ย.!V10</f>
        <v>0</v>
      </c>
      <c r="D10" s="24">
        <f>ธ.ค.!V10</f>
        <v>0</v>
      </c>
      <c r="E10" s="24">
        <f>ม.ค.!V10</f>
        <v>0</v>
      </c>
      <c r="F10" s="24">
        <f>ก.พ.!V10</f>
        <v>0</v>
      </c>
      <c r="G10" s="24">
        <f>มี.ค.!V10</f>
        <v>0</v>
      </c>
      <c r="H10" s="24">
        <f>เม.ย.!V10</f>
        <v>0</v>
      </c>
      <c r="I10" s="24">
        <f>พ.ค.!V10</f>
        <v>0</v>
      </c>
      <c r="J10" s="24">
        <f>มิ.ย.!V10</f>
        <v>0</v>
      </c>
      <c r="K10" s="24">
        <f>ก.ค.!V10</f>
        <v>0</v>
      </c>
      <c r="L10" s="24">
        <f>ส.ค.!V10</f>
        <v>0</v>
      </c>
      <c r="M10" s="24">
        <f>ก.ย.!V10</f>
        <v>0</v>
      </c>
      <c r="N10" s="24">
        <f t="shared" si="0"/>
        <v>0</v>
      </c>
    </row>
    <row r="11" spans="1:15">
      <c r="A11" s="363" t="s">
        <v>400</v>
      </c>
      <c r="B11" s="24">
        <f>ต.ค.!V11</f>
        <v>0</v>
      </c>
      <c r="C11" s="24">
        <f>พ.ย.!V11</f>
        <v>0</v>
      </c>
      <c r="D11" s="24">
        <f>ธ.ค.!V11</f>
        <v>0</v>
      </c>
      <c r="E11" s="24">
        <f>ม.ค.!V11</f>
        <v>0</v>
      </c>
      <c r="F11" s="24">
        <f>ก.พ.!V11</f>
        <v>0</v>
      </c>
      <c r="G11" s="24">
        <f>มี.ค.!V11</f>
        <v>0</v>
      </c>
      <c r="H11" s="24">
        <f>เม.ย.!V11</f>
        <v>0</v>
      </c>
      <c r="I11" s="24">
        <f>พ.ค.!V11</f>
        <v>0</v>
      </c>
      <c r="J11" s="24">
        <f>มิ.ย.!V11</f>
        <v>0</v>
      </c>
      <c r="K11" s="24">
        <f>ก.ค.!V11</f>
        <v>0</v>
      </c>
      <c r="L11" s="24">
        <f>ส.ค.!V11</f>
        <v>0</v>
      </c>
      <c r="M11" s="24">
        <f>ก.ย.!V11</f>
        <v>0</v>
      </c>
      <c r="N11" s="24">
        <f t="shared" si="0"/>
        <v>0</v>
      </c>
    </row>
    <row r="12" spans="1:15">
      <c r="A12" s="363" t="s">
        <v>401</v>
      </c>
      <c r="B12" s="24">
        <f>ต.ค.!V12</f>
        <v>0</v>
      </c>
      <c r="C12" s="24">
        <f>พ.ย.!V12</f>
        <v>0</v>
      </c>
      <c r="D12" s="24">
        <f>ธ.ค.!V12</f>
        <v>0</v>
      </c>
      <c r="E12" s="24">
        <f>ม.ค.!V12</f>
        <v>0</v>
      </c>
      <c r="F12" s="24">
        <f>ก.พ.!V12</f>
        <v>0</v>
      </c>
      <c r="G12" s="24">
        <f>มี.ค.!V12</f>
        <v>0</v>
      </c>
      <c r="H12" s="24">
        <f>เม.ย.!V12</f>
        <v>0</v>
      </c>
      <c r="I12" s="24">
        <f>พ.ค.!V12</f>
        <v>0</v>
      </c>
      <c r="J12" s="24">
        <f>มิ.ย.!V12</f>
        <v>0</v>
      </c>
      <c r="K12" s="24">
        <f>ก.ค.!V12</f>
        <v>0</v>
      </c>
      <c r="L12" s="24">
        <f>ส.ค.!V12</f>
        <v>0</v>
      </c>
      <c r="M12" s="24">
        <f>ก.ย.!V12</f>
        <v>0</v>
      </c>
      <c r="N12" s="24">
        <f t="shared" si="0"/>
        <v>0</v>
      </c>
    </row>
    <row r="13" spans="1:15">
      <c r="A13" s="363" t="s">
        <v>402</v>
      </c>
      <c r="B13" s="24">
        <f>ต.ค.!V13</f>
        <v>0</v>
      </c>
      <c r="C13" s="24">
        <f>พ.ย.!V13</f>
        <v>0</v>
      </c>
      <c r="D13" s="24">
        <f>ธ.ค.!V13</f>
        <v>0</v>
      </c>
      <c r="E13" s="24">
        <f>ม.ค.!V13</f>
        <v>0</v>
      </c>
      <c r="F13" s="24">
        <f>ก.พ.!V13</f>
        <v>0</v>
      </c>
      <c r="G13" s="24">
        <f>มี.ค.!V13</f>
        <v>0</v>
      </c>
      <c r="H13" s="24">
        <f>เม.ย.!V13</f>
        <v>0</v>
      </c>
      <c r="I13" s="24">
        <f>พ.ค.!V13</f>
        <v>0</v>
      </c>
      <c r="J13" s="24">
        <f>มิ.ย.!V13</f>
        <v>0</v>
      </c>
      <c r="K13" s="24">
        <f>ก.ค.!V13</f>
        <v>0</v>
      </c>
      <c r="L13" s="24">
        <f>ส.ค.!V13</f>
        <v>0</v>
      </c>
      <c r="M13" s="24">
        <f>ก.ย.!V13</f>
        <v>0</v>
      </c>
      <c r="N13" s="24">
        <f t="shared" si="0"/>
        <v>0</v>
      </c>
    </row>
    <row r="14" spans="1:15">
      <c r="A14" s="363" t="s">
        <v>403</v>
      </c>
      <c r="B14" s="24">
        <f>ต.ค.!V14</f>
        <v>339.4</v>
      </c>
      <c r="C14" s="24">
        <f>พ.ย.!V14</f>
        <v>0</v>
      </c>
      <c r="D14" s="24">
        <f>ธ.ค.!V14</f>
        <v>0</v>
      </c>
      <c r="E14" s="24">
        <f>ม.ค.!V14</f>
        <v>0</v>
      </c>
      <c r="F14" s="24">
        <f>ก.พ.!V14</f>
        <v>0</v>
      </c>
      <c r="G14" s="24">
        <f>มี.ค.!V14</f>
        <v>0</v>
      </c>
      <c r="H14" s="24">
        <f>เม.ย.!V14</f>
        <v>0</v>
      </c>
      <c r="I14" s="24">
        <f>พ.ค.!V14</f>
        <v>0</v>
      </c>
      <c r="J14" s="24">
        <f>มิ.ย.!V14</f>
        <v>0</v>
      </c>
      <c r="K14" s="24">
        <f>ก.ค.!V14</f>
        <v>0</v>
      </c>
      <c r="L14" s="24">
        <f>ส.ค.!V14</f>
        <v>0</v>
      </c>
      <c r="M14" s="24">
        <f>ก.ย.!V14</f>
        <v>0</v>
      </c>
      <c r="N14" s="24">
        <f t="shared" si="0"/>
        <v>339.4</v>
      </c>
      <c r="O14" s="20">
        <f>SUM(N14:N15)</f>
        <v>6575.8799999999992</v>
      </c>
    </row>
    <row r="15" spans="1:15">
      <c r="A15" s="363" t="s">
        <v>404</v>
      </c>
      <c r="B15" s="24">
        <f>ต.ค.!V15</f>
        <v>6236.48</v>
      </c>
      <c r="C15" s="24">
        <f>พ.ย.!V15</f>
        <v>0</v>
      </c>
      <c r="D15" s="24">
        <f>ธ.ค.!V15</f>
        <v>0</v>
      </c>
      <c r="E15" s="24">
        <f>ม.ค.!V15</f>
        <v>0</v>
      </c>
      <c r="F15" s="24">
        <f>ก.พ.!V15</f>
        <v>0</v>
      </c>
      <c r="G15" s="24">
        <f>มี.ค.!V15</f>
        <v>0</v>
      </c>
      <c r="H15" s="24">
        <f>เม.ย.!V15</f>
        <v>0</v>
      </c>
      <c r="I15" s="24">
        <f>พ.ค.!V15</f>
        <v>0</v>
      </c>
      <c r="J15" s="24">
        <f>มิ.ย.!V15</f>
        <v>0</v>
      </c>
      <c r="K15" s="24">
        <f>ก.ค.!V15</f>
        <v>0</v>
      </c>
      <c r="L15" s="24">
        <f>ส.ค.!V15</f>
        <v>0</v>
      </c>
      <c r="M15" s="24">
        <f>ก.ย.!V15</f>
        <v>0</v>
      </c>
      <c r="N15" s="24">
        <f t="shared" si="0"/>
        <v>6236.48</v>
      </c>
    </row>
    <row r="16" spans="1:15">
      <c r="A16" s="363" t="s">
        <v>588</v>
      </c>
      <c r="B16" s="24">
        <f>ต.ค.!V16</f>
        <v>0</v>
      </c>
      <c r="C16" s="24">
        <f>พ.ย.!V16</f>
        <v>0</v>
      </c>
      <c r="D16" s="24">
        <f>ธ.ค.!V16</f>
        <v>0</v>
      </c>
      <c r="E16" s="24">
        <f>ม.ค.!V16</f>
        <v>0</v>
      </c>
      <c r="F16" s="24">
        <f>ก.พ.!V16</f>
        <v>0</v>
      </c>
      <c r="G16" s="24">
        <f>มี.ค.!V16</f>
        <v>0</v>
      </c>
      <c r="H16" s="24">
        <f>เม.ย.!V16</f>
        <v>0</v>
      </c>
      <c r="I16" s="24">
        <f>พ.ค.!V16</f>
        <v>0</v>
      </c>
      <c r="J16" s="24">
        <f>มิ.ย.!V16</f>
        <v>0</v>
      </c>
      <c r="K16" s="24">
        <f>ก.ค.!V16</f>
        <v>0</v>
      </c>
      <c r="L16" s="24">
        <f>ส.ค.!V16</f>
        <v>0</v>
      </c>
      <c r="M16" s="24">
        <f>ก.ย.!V16</f>
        <v>0</v>
      </c>
      <c r="N16" s="24">
        <f t="shared" si="0"/>
        <v>0</v>
      </c>
    </row>
    <row r="17" spans="1:14">
      <c r="A17" s="367" t="s">
        <v>589</v>
      </c>
      <c r="B17" s="24">
        <f>ต.ค.!V17</f>
        <v>0</v>
      </c>
      <c r="C17" s="24">
        <f>พ.ย.!V17</f>
        <v>0</v>
      </c>
      <c r="D17" s="24">
        <f>ธ.ค.!V17</f>
        <v>0</v>
      </c>
      <c r="E17" s="24">
        <f>ม.ค.!V17</f>
        <v>0</v>
      </c>
      <c r="F17" s="24">
        <f>ก.พ.!V17</f>
        <v>0</v>
      </c>
      <c r="G17" s="24">
        <f>มี.ค.!V17</f>
        <v>0</v>
      </c>
      <c r="H17" s="24">
        <f>เม.ย.!V17</f>
        <v>0</v>
      </c>
      <c r="I17" s="24">
        <f>พ.ค.!V17</f>
        <v>0</v>
      </c>
      <c r="J17" s="24">
        <f>มิ.ย.!V17</f>
        <v>0</v>
      </c>
      <c r="K17" s="24">
        <f>ก.ค.!V17</f>
        <v>0</v>
      </c>
      <c r="L17" s="24">
        <f>ส.ค.!V17</f>
        <v>0</v>
      </c>
      <c r="M17" s="24">
        <f>ก.ย.!V17</f>
        <v>0</v>
      </c>
      <c r="N17" s="24">
        <f t="shared" si="0"/>
        <v>0</v>
      </c>
    </row>
    <row r="18" spans="1:14">
      <c r="A18" s="363" t="s">
        <v>592</v>
      </c>
      <c r="B18" s="24">
        <f>ต.ค.!V18</f>
        <v>0</v>
      </c>
      <c r="C18" s="24">
        <f>พ.ย.!V18</f>
        <v>0</v>
      </c>
      <c r="D18" s="24">
        <f>ธ.ค.!V18</f>
        <v>0</v>
      </c>
      <c r="E18" s="24">
        <f>ม.ค.!V18</f>
        <v>0</v>
      </c>
      <c r="F18" s="24">
        <f>ก.พ.!V18</f>
        <v>0</v>
      </c>
      <c r="G18" s="24">
        <f>มี.ค.!V18</f>
        <v>0</v>
      </c>
      <c r="H18" s="24">
        <f>เม.ย.!V18</f>
        <v>0</v>
      </c>
      <c r="I18" s="24">
        <f>พ.ค.!V18</f>
        <v>0</v>
      </c>
      <c r="J18" s="24">
        <f>มิ.ย.!V18</f>
        <v>0</v>
      </c>
      <c r="K18" s="24">
        <f>ก.ค.!V18</f>
        <v>0</v>
      </c>
      <c r="L18" s="24">
        <f>ส.ค.!V18</f>
        <v>0</v>
      </c>
      <c r="M18" s="24">
        <f>ก.ย.!V18</f>
        <v>0</v>
      </c>
      <c r="N18" s="24">
        <f t="shared" si="0"/>
        <v>0</v>
      </c>
    </row>
    <row r="19" spans="1:14">
      <c r="A19" s="363" t="s">
        <v>593</v>
      </c>
      <c r="B19" s="24">
        <f>ต.ค.!V19</f>
        <v>0</v>
      </c>
      <c r="C19" s="24">
        <f>พ.ย.!V19</f>
        <v>0</v>
      </c>
      <c r="D19" s="24">
        <f>ธ.ค.!V19</f>
        <v>0</v>
      </c>
      <c r="E19" s="24">
        <f>ม.ค.!V19</f>
        <v>0</v>
      </c>
      <c r="F19" s="24">
        <f>ก.พ.!V19</f>
        <v>0</v>
      </c>
      <c r="G19" s="24">
        <f>มี.ค.!V19</f>
        <v>0</v>
      </c>
      <c r="H19" s="24">
        <f>เม.ย.!V19</f>
        <v>0</v>
      </c>
      <c r="I19" s="24">
        <f>พ.ค.!V19</f>
        <v>0</v>
      </c>
      <c r="J19" s="24">
        <f>มิ.ย.!V19</f>
        <v>0</v>
      </c>
      <c r="K19" s="24">
        <f>ก.ค.!V19</f>
        <v>0</v>
      </c>
      <c r="L19" s="24">
        <f>ส.ค.!V19</f>
        <v>0</v>
      </c>
      <c r="M19" s="24">
        <f>ก.ย.!V19</f>
        <v>0</v>
      </c>
      <c r="N19" s="24">
        <f t="shared" si="0"/>
        <v>0</v>
      </c>
    </row>
    <row r="20" spans="1:14">
      <c r="A20" s="363" t="s">
        <v>67</v>
      </c>
      <c r="B20" s="24">
        <f>ต.ค.!V20</f>
        <v>0</v>
      </c>
      <c r="C20" s="24">
        <f>พ.ย.!V20</f>
        <v>0</v>
      </c>
      <c r="D20" s="24">
        <f>ธ.ค.!V20</f>
        <v>0</v>
      </c>
      <c r="E20" s="24">
        <f>ม.ค.!V20</f>
        <v>0</v>
      </c>
      <c r="F20" s="24">
        <f>ก.พ.!V20</f>
        <v>0</v>
      </c>
      <c r="G20" s="24">
        <f>มี.ค.!V20</f>
        <v>0</v>
      </c>
      <c r="H20" s="24">
        <f>เม.ย.!V20</f>
        <v>0</v>
      </c>
      <c r="I20" s="24">
        <f>พ.ค.!V20</f>
        <v>0</v>
      </c>
      <c r="J20" s="24">
        <f>มิ.ย.!V20</f>
        <v>0</v>
      </c>
      <c r="K20" s="24">
        <f>ก.ค.!V20</f>
        <v>0</v>
      </c>
      <c r="L20" s="24">
        <f>ส.ค.!V20</f>
        <v>0</v>
      </c>
      <c r="M20" s="24">
        <f>ก.ย.!V20</f>
        <v>0</v>
      </c>
      <c r="N20" s="24">
        <f t="shared" si="0"/>
        <v>0</v>
      </c>
    </row>
    <row r="21" spans="1:14">
      <c r="A21" s="363" t="s">
        <v>68</v>
      </c>
      <c r="B21" s="24">
        <f>ต.ค.!V21</f>
        <v>0</v>
      </c>
      <c r="C21" s="24">
        <f>พ.ย.!V21</f>
        <v>0</v>
      </c>
      <c r="D21" s="24">
        <f>ธ.ค.!V21</f>
        <v>0</v>
      </c>
      <c r="E21" s="24">
        <f>ม.ค.!V21</f>
        <v>0</v>
      </c>
      <c r="F21" s="24">
        <f>ก.พ.!V21</f>
        <v>0</v>
      </c>
      <c r="G21" s="24">
        <f>มี.ค.!V21</f>
        <v>0</v>
      </c>
      <c r="H21" s="24">
        <f>เม.ย.!V21</f>
        <v>0</v>
      </c>
      <c r="I21" s="24">
        <f>พ.ค.!V21</f>
        <v>0</v>
      </c>
      <c r="J21" s="24">
        <f>มิ.ย.!V21</f>
        <v>0</v>
      </c>
      <c r="K21" s="24">
        <f>ก.ค.!V21</f>
        <v>0</v>
      </c>
      <c r="L21" s="24">
        <f>ส.ค.!V21</f>
        <v>0</v>
      </c>
      <c r="M21" s="24">
        <f>ก.ย.!V21</f>
        <v>0</v>
      </c>
      <c r="N21" s="24">
        <f t="shared" si="0"/>
        <v>0</v>
      </c>
    </row>
    <row r="22" spans="1:14">
      <c r="A22" s="367" t="s">
        <v>231</v>
      </c>
      <c r="B22" s="24">
        <f>ต.ค.!V22</f>
        <v>0</v>
      </c>
      <c r="C22" s="24">
        <f>พ.ย.!V22</f>
        <v>0</v>
      </c>
      <c r="D22" s="24">
        <f>ธ.ค.!V22</f>
        <v>0</v>
      </c>
      <c r="E22" s="24">
        <f>ม.ค.!V22</f>
        <v>0</v>
      </c>
      <c r="F22" s="24">
        <f>ก.พ.!V22</f>
        <v>0</v>
      </c>
      <c r="G22" s="24">
        <f>มี.ค.!V22</f>
        <v>0</v>
      </c>
      <c r="H22" s="24">
        <f>เม.ย.!V22</f>
        <v>0</v>
      </c>
      <c r="I22" s="24">
        <f>พ.ค.!V22</f>
        <v>0</v>
      </c>
      <c r="J22" s="24">
        <f>มิ.ย.!V22</f>
        <v>0</v>
      </c>
      <c r="K22" s="24">
        <f>ก.ค.!V22</f>
        <v>0</v>
      </c>
      <c r="L22" s="24">
        <f>ส.ค.!V22</f>
        <v>0</v>
      </c>
      <c r="M22" s="24">
        <f>ก.ย.!V22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ต.ค.!V24</f>
        <v>0</v>
      </c>
      <c r="C24" s="24">
        <f>พ.ย.!V24</f>
        <v>0</v>
      </c>
      <c r="D24" s="24">
        <f>ธ.ค.!V24</f>
        <v>0</v>
      </c>
      <c r="E24" s="24">
        <f>ม.ค.!V24</f>
        <v>0</v>
      </c>
      <c r="F24" s="24">
        <f>ก.พ.!V24</f>
        <v>0</v>
      </c>
      <c r="G24" s="24">
        <f>มี.ค.!V24</f>
        <v>0</v>
      </c>
      <c r="H24" s="24">
        <f>เม.ย.!V24</f>
        <v>0</v>
      </c>
      <c r="I24" s="24">
        <f>พ.ค.!V24</f>
        <v>0</v>
      </c>
      <c r="J24" s="24">
        <f>มิ.ย.!V24</f>
        <v>0</v>
      </c>
      <c r="K24" s="24">
        <f>ก.ค.!V24</f>
        <v>0</v>
      </c>
      <c r="L24" s="24">
        <f>ส.ค.!V24</f>
        <v>0</v>
      </c>
      <c r="M24" s="24">
        <f>ก.ย.!V24</f>
        <v>0</v>
      </c>
      <c r="N24" s="24">
        <f t="shared" si="0"/>
        <v>0</v>
      </c>
    </row>
    <row r="25" spans="1:14">
      <c r="A25" s="363" t="s">
        <v>232</v>
      </c>
      <c r="B25" s="24">
        <f>ต.ค.!V25</f>
        <v>0</v>
      </c>
      <c r="C25" s="24">
        <f>พ.ย.!V25</f>
        <v>0</v>
      </c>
      <c r="D25" s="24">
        <f>ธ.ค.!V25</f>
        <v>0</v>
      </c>
      <c r="E25" s="24">
        <f>ม.ค.!V25</f>
        <v>0</v>
      </c>
      <c r="F25" s="24">
        <f>ก.พ.!V25</f>
        <v>0</v>
      </c>
      <c r="G25" s="24">
        <f>มี.ค.!V25</f>
        <v>0</v>
      </c>
      <c r="H25" s="24">
        <f>เม.ย.!V25</f>
        <v>0</v>
      </c>
      <c r="I25" s="24">
        <f>พ.ค.!V25</f>
        <v>0</v>
      </c>
      <c r="J25" s="24">
        <f>มิ.ย.!V25</f>
        <v>0</v>
      </c>
      <c r="K25" s="24">
        <f>ก.ค.!V25</f>
        <v>0</v>
      </c>
      <c r="L25" s="24">
        <f>ส.ค.!V25</f>
        <v>0</v>
      </c>
      <c r="M25" s="24">
        <f>ก.ย.!V25</f>
        <v>0</v>
      </c>
      <c r="N25" s="24">
        <f t="shared" si="0"/>
        <v>0</v>
      </c>
    </row>
    <row r="26" spans="1:14">
      <c r="A26" s="363" t="s">
        <v>233</v>
      </c>
      <c r="B26" s="24">
        <f>ต.ค.!V26</f>
        <v>0</v>
      </c>
      <c r="C26" s="24">
        <f>พ.ย.!V26</f>
        <v>0</v>
      </c>
      <c r="D26" s="24">
        <f>ธ.ค.!V26</f>
        <v>0</v>
      </c>
      <c r="E26" s="24">
        <f>ม.ค.!V26</f>
        <v>0</v>
      </c>
      <c r="F26" s="24">
        <f>ก.พ.!V26</f>
        <v>0</v>
      </c>
      <c r="G26" s="24">
        <f>มี.ค.!V26</f>
        <v>0</v>
      </c>
      <c r="H26" s="24">
        <f>เม.ย.!V26</f>
        <v>0</v>
      </c>
      <c r="I26" s="24">
        <f>พ.ค.!V26</f>
        <v>0</v>
      </c>
      <c r="J26" s="24">
        <f>มิ.ย.!V26</f>
        <v>0</v>
      </c>
      <c r="K26" s="24">
        <f>ก.ค.!V26</f>
        <v>0</v>
      </c>
      <c r="L26" s="24">
        <f>ส.ค.!V26</f>
        <v>0</v>
      </c>
      <c r="M26" s="24">
        <f>ก.ย.!V26</f>
        <v>0</v>
      </c>
      <c r="N26" s="24">
        <f t="shared" si="0"/>
        <v>0</v>
      </c>
    </row>
    <row r="27" spans="1:14">
      <c r="A27" s="363" t="s">
        <v>594</v>
      </c>
      <c r="B27" s="24">
        <f>ต.ค.!V27</f>
        <v>0</v>
      </c>
      <c r="C27" s="24">
        <f>พ.ย.!V27</f>
        <v>0</v>
      </c>
      <c r="D27" s="24">
        <f>ธ.ค.!V27</f>
        <v>0</v>
      </c>
      <c r="E27" s="24">
        <f>ม.ค.!V27</f>
        <v>0</v>
      </c>
      <c r="F27" s="24">
        <f>ก.พ.!V27</f>
        <v>0</v>
      </c>
      <c r="G27" s="24">
        <f>มี.ค.!V27</f>
        <v>0</v>
      </c>
      <c r="H27" s="24">
        <f>เม.ย.!V27</f>
        <v>0</v>
      </c>
      <c r="I27" s="24">
        <f>พ.ค.!V27</f>
        <v>0</v>
      </c>
      <c r="J27" s="24">
        <f>มิ.ย.!V27</f>
        <v>0</v>
      </c>
      <c r="K27" s="24">
        <f>ก.ค.!V27</f>
        <v>0</v>
      </c>
      <c r="L27" s="24">
        <f>ส.ค.!V27</f>
        <v>0</v>
      </c>
      <c r="M27" s="24">
        <f>ก.ย.!V27</f>
        <v>0</v>
      </c>
      <c r="N27" s="24">
        <f t="shared" si="0"/>
        <v>0</v>
      </c>
    </row>
    <row r="28" spans="1:14">
      <c r="A28" s="363" t="s">
        <v>595</v>
      </c>
      <c r="B28" s="24">
        <f>ต.ค.!V28</f>
        <v>0</v>
      </c>
      <c r="C28" s="24">
        <f>พ.ย.!V28</f>
        <v>0</v>
      </c>
      <c r="D28" s="24">
        <f>ธ.ค.!V28</f>
        <v>0</v>
      </c>
      <c r="E28" s="24">
        <f>ม.ค.!V28</f>
        <v>0</v>
      </c>
      <c r="F28" s="24">
        <f>ก.พ.!V28</f>
        <v>0</v>
      </c>
      <c r="G28" s="24">
        <f>มี.ค.!V28</f>
        <v>0</v>
      </c>
      <c r="H28" s="24">
        <f>เม.ย.!V28</f>
        <v>0</v>
      </c>
      <c r="I28" s="24">
        <f>พ.ค.!V28</f>
        <v>0</v>
      </c>
      <c r="J28" s="24">
        <f>มิ.ย.!V28</f>
        <v>0</v>
      </c>
      <c r="K28" s="24">
        <f>ก.ค.!V28</f>
        <v>0</v>
      </c>
      <c r="L28" s="24">
        <f>ส.ค.!V28</f>
        <v>0</v>
      </c>
      <c r="M28" s="24">
        <f>ก.ย.!V28</f>
        <v>0</v>
      </c>
      <c r="N28" s="24">
        <f t="shared" si="0"/>
        <v>0</v>
      </c>
    </row>
    <row r="29" spans="1:14">
      <c r="A29" s="363" t="s">
        <v>596</v>
      </c>
      <c r="B29" s="24">
        <f>ต.ค.!V29</f>
        <v>0</v>
      </c>
      <c r="C29" s="24">
        <f>พ.ย.!V29</f>
        <v>0</v>
      </c>
      <c r="D29" s="24">
        <f>ธ.ค.!V29</f>
        <v>0</v>
      </c>
      <c r="E29" s="24">
        <f>ม.ค.!V29</f>
        <v>0</v>
      </c>
      <c r="F29" s="24">
        <f>ก.พ.!V29</f>
        <v>0</v>
      </c>
      <c r="G29" s="24">
        <f>มี.ค.!V29</f>
        <v>0</v>
      </c>
      <c r="H29" s="24">
        <f>เม.ย.!V29</f>
        <v>0</v>
      </c>
      <c r="I29" s="24">
        <f>พ.ค.!V29</f>
        <v>0</v>
      </c>
      <c r="J29" s="24">
        <f>มิ.ย.!V29</f>
        <v>0</v>
      </c>
      <c r="K29" s="24">
        <f>ก.ค.!V29</f>
        <v>0</v>
      </c>
      <c r="L29" s="24">
        <f>ส.ค.!V29</f>
        <v>0</v>
      </c>
      <c r="M29" s="24">
        <f>ก.ย.!V29</f>
        <v>0</v>
      </c>
      <c r="N29" s="24">
        <f t="shared" si="0"/>
        <v>0</v>
      </c>
    </row>
    <row r="30" spans="1:14">
      <c r="A30" s="363" t="s">
        <v>411</v>
      </c>
      <c r="B30" s="24">
        <f>ต.ค.!V30</f>
        <v>0</v>
      </c>
      <c r="C30" s="24">
        <f>พ.ย.!V30</f>
        <v>0</v>
      </c>
      <c r="D30" s="24">
        <f>ธ.ค.!V30</f>
        <v>0</v>
      </c>
      <c r="E30" s="24">
        <f>ม.ค.!V30</f>
        <v>0</v>
      </c>
      <c r="F30" s="24">
        <f>ก.พ.!V30</f>
        <v>0</v>
      </c>
      <c r="G30" s="24">
        <f>มี.ค.!V30</f>
        <v>0</v>
      </c>
      <c r="H30" s="24">
        <f>เม.ย.!V30</f>
        <v>0</v>
      </c>
      <c r="I30" s="24">
        <f>พ.ค.!V30</f>
        <v>0</v>
      </c>
      <c r="J30" s="24">
        <f>มิ.ย.!V30</f>
        <v>0</v>
      </c>
      <c r="K30" s="24">
        <f>ก.ค.!V30</f>
        <v>0</v>
      </c>
      <c r="L30" s="24">
        <f>ส.ค.!V30</f>
        <v>0</v>
      </c>
      <c r="M30" s="24">
        <f>ก.ย.!V30</f>
        <v>0</v>
      </c>
      <c r="N30" s="24">
        <f t="shared" si="0"/>
        <v>0</v>
      </c>
    </row>
    <row r="31" spans="1:14">
      <c r="A31" s="363" t="s">
        <v>412</v>
      </c>
      <c r="B31" s="24">
        <f>ต.ค.!V31</f>
        <v>127367.12</v>
      </c>
      <c r="C31" s="24">
        <f>พ.ย.!V31</f>
        <v>0</v>
      </c>
      <c r="D31" s="24">
        <f>ธ.ค.!V31</f>
        <v>0</v>
      </c>
      <c r="E31" s="24">
        <f>ม.ค.!V31</f>
        <v>0</v>
      </c>
      <c r="F31" s="24">
        <f>ก.พ.!V31</f>
        <v>0</v>
      </c>
      <c r="G31" s="24">
        <f>มี.ค.!V31</f>
        <v>0</v>
      </c>
      <c r="H31" s="24">
        <f>เม.ย.!V31</f>
        <v>0</v>
      </c>
      <c r="I31" s="24">
        <f>พ.ค.!V31</f>
        <v>0</v>
      </c>
      <c r="J31" s="24">
        <f>มิ.ย.!V31</f>
        <v>0</v>
      </c>
      <c r="K31" s="24">
        <f>ก.ค.!V31</f>
        <v>0</v>
      </c>
      <c r="L31" s="24">
        <f>ส.ค.!V31</f>
        <v>0</v>
      </c>
      <c r="M31" s="24">
        <f>ก.ย.!V31</f>
        <v>0</v>
      </c>
      <c r="N31" s="24">
        <f t="shared" si="0"/>
        <v>127367.12</v>
      </c>
    </row>
    <row r="32" spans="1:14">
      <c r="A32" s="363" t="s">
        <v>413</v>
      </c>
      <c r="B32" s="24">
        <f>ต.ค.!V32</f>
        <v>0</v>
      </c>
      <c r="C32" s="24">
        <f>พ.ย.!V32</f>
        <v>0</v>
      </c>
      <c r="D32" s="24">
        <f>ธ.ค.!V32</f>
        <v>0</v>
      </c>
      <c r="E32" s="24">
        <f>ม.ค.!V32</f>
        <v>0</v>
      </c>
      <c r="F32" s="24">
        <f>ก.พ.!V32</f>
        <v>0</v>
      </c>
      <c r="G32" s="24">
        <f>มี.ค.!V32</f>
        <v>0</v>
      </c>
      <c r="H32" s="24">
        <f>เม.ย.!V32</f>
        <v>0</v>
      </c>
      <c r="I32" s="24">
        <f>พ.ค.!V32</f>
        <v>0</v>
      </c>
      <c r="J32" s="24">
        <f>มิ.ย.!V32</f>
        <v>0</v>
      </c>
      <c r="K32" s="24">
        <f>ก.ค.!V32</f>
        <v>0</v>
      </c>
      <c r="L32" s="24">
        <f>ส.ค.!V32</f>
        <v>0</v>
      </c>
      <c r="M32" s="24">
        <f>ก.ย.!V32</f>
        <v>0</v>
      </c>
      <c r="N32" s="24">
        <f t="shared" si="0"/>
        <v>0</v>
      </c>
    </row>
    <row r="33" spans="1:14">
      <c r="A33" s="363" t="s">
        <v>552</v>
      </c>
      <c r="B33" s="24">
        <f>ต.ค.!V33</f>
        <v>0</v>
      </c>
      <c r="C33" s="24">
        <f>พ.ย.!V33</f>
        <v>0</v>
      </c>
      <c r="D33" s="24">
        <f>ธ.ค.!V33</f>
        <v>0</v>
      </c>
      <c r="E33" s="24">
        <f>ม.ค.!V33</f>
        <v>0</v>
      </c>
      <c r="F33" s="24">
        <f>ก.พ.!V33</f>
        <v>0</v>
      </c>
      <c r="G33" s="24">
        <f>มี.ค.!V33</f>
        <v>0</v>
      </c>
      <c r="H33" s="24">
        <f>เม.ย.!V33</f>
        <v>0</v>
      </c>
      <c r="I33" s="24">
        <f>พ.ค.!V33</f>
        <v>0</v>
      </c>
      <c r="J33" s="24">
        <f>มิ.ย.!V33</f>
        <v>0</v>
      </c>
      <c r="K33" s="24">
        <f>ก.ค.!V33</f>
        <v>0</v>
      </c>
      <c r="L33" s="24">
        <f>ส.ค.!V33</f>
        <v>0</v>
      </c>
      <c r="M33" s="24">
        <f>ก.ย.!V33</f>
        <v>0</v>
      </c>
      <c r="N33" s="24">
        <f t="shared" si="0"/>
        <v>0</v>
      </c>
    </row>
    <row r="34" spans="1:14">
      <c r="A34" s="363" t="s">
        <v>454</v>
      </c>
      <c r="B34" s="24">
        <f>ต.ค.!V34</f>
        <v>0</v>
      </c>
      <c r="C34" s="24">
        <f>พ.ย.!V34</f>
        <v>0</v>
      </c>
      <c r="D34" s="24">
        <f>ธ.ค.!V34</f>
        <v>0</v>
      </c>
      <c r="E34" s="24">
        <f>ม.ค.!V34</f>
        <v>0</v>
      </c>
      <c r="F34" s="24">
        <f>ก.พ.!V34</f>
        <v>0</v>
      </c>
      <c r="G34" s="24">
        <f>มี.ค.!V34</f>
        <v>0</v>
      </c>
      <c r="H34" s="24">
        <f>เม.ย.!V34</f>
        <v>0</v>
      </c>
      <c r="I34" s="24">
        <f>พ.ค.!V34</f>
        <v>0</v>
      </c>
      <c r="J34" s="24">
        <f>มิ.ย.!V34</f>
        <v>0</v>
      </c>
      <c r="K34" s="24">
        <f>ก.ค.!V34</f>
        <v>0</v>
      </c>
      <c r="L34" s="24">
        <f>ส.ค.!V34</f>
        <v>0</v>
      </c>
      <c r="M34" s="24">
        <f>ก.ย.!V34</f>
        <v>0</v>
      </c>
      <c r="N34" s="24">
        <f t="shared" si="0"/>
        <v>0</v>
      </c>
    </row>
    <row r="35" spans="1:14">
      <c r="A35" s="363" t="s">
        <v>455</v>
      </c>
      <c r="B35" s="24">
        <f>ต.ค.!V35</f>
        <v>0</v>
      </c>
      <c r="C35" s="24">
        <f>พ.ย.!V35</f>
        <v>0</v>
      </c>
      <c r="D35" s="24">
        <f>ธ.ค.!V35</f>
        <v>0</v>
      </c>
      <c r="E35" s="24">
        <f>ม.ค.!V35</f>
        <v>0</v>
      </c>
      <c r="F35" s="24">
        <f>ก.พ.!V35</f>
        <v>0</v>
      </c>
      <c r="G35" s="24">
        <f>มี.ค.!V35</f>
        <v>0</v>
      </c>
      <c r="H35" s="24">
        <f>เม.ย.!V35</f>
        <v>0</v>
      </c>
      <c r="I35" s="24">
        <f>พ.ค.!V35</f>
        <v>0</v>
      </c>
      <c r="J35" s="24">
        <f>มิ.ย.!V35</f>
        <v>0</v>
      </c>
      <c r="K35" s="24">
        <f>ก.ค.!V35</f>
        <v>0</v>
      </c>
      <c r="L35" s="24">
        <f>ส.ค.!V35</f>
        <v>0</v>
      </c>
      <c r="M35" s="24">
        <f>ก.ย.!V35</f>
        <v>0</v>
      </c>
      <c r="N35" s="24">
        <f t="shared" si="0"/>
        <v>0</v>
      </c>
    </row>
    <row r="36" spans="1:14">
      <c r="A36" s="363" t="s">
        <v>414</v>
      </c>
      <c r="B36" s="24">
        <f>ต.ค.!V36</f>
        <v>0</v>
      </c>
      <c r="C36" s="24">
        <f>พ.ย.!V36</f>
        <v>0</v>
      </c>
      <c r="D36" s="24">
        <f>ธ.ค.!V36</f>
        <v>0</v>
      </c>
      <c r="E36" s="24">
        <f>ม.ค.!V36</f>
        <v>0</v>
      </c>
      <c r="F36" s="24">
        <f>ก.พ.!V36</f>
        <v>0</v>
      </c>
      <c r="G36" s="24">
        <f>มี.ค.!V36</f>
        <v>0</v>
      </c>
      <c r="H36" s="24">
        <f>เม.ย.!V36</f>
        <v>0</v>
      </c>
      <c r="I36" s="24">
        <f>พ.ค.!V36</f>
        <v>0</v>
      </c>
      <c r="J36" s="24">
        <f>มิ.ย.!V36</f>
        <v>0</v>
      </c>
      <c r="K36" s="24">
        <f>ก.ค.!V36</f>
        <v>0</v>
      </c>
      <c r="L36" s="24">
        <f>ส.ค.!V36</f>
        <v>0</v>
      </c>
      <c r="M36" s="24">
        <f>ก.ย.!V36</f>
        <v>0</v>
      </c>
      <c r="N36" s="24">
        <f t="shared" si="0"/>
        <v>0</v>
      </c>
    </row>
    <row r="37" spans="1:14">
      <c r="A37" s="367" t="s">
        <v>415</v>
      </c>
      <c r="B37" s="24">
        <f>ต.ค.!V37</f>
        <v>0</v>
      </c>
      <c r="C37" s="24">
        <f>พ.ย.!V37</f>
        <v>0</v>
      </c>
      <c r="D37" s="24">
        <f>ธ.ค.!V37</f>
        <v>0</v>
      </c>
      <c r="E37" s="24">
        <f>ม.ค.!V37</f>
        <v>0</v>
      </c>
      <c r="F37" s="24">
        <f>ก.พ.!V37</f>
        <v>0</v>
      </c>
      <c r="G37" s="24">
        <f>มี.ค.!V37</f>
        <v>0</v>
      </c>
      <c r="H37" s="24">
        <f>เม.ย.!V37</f>
        <v>0</v>
      </c>
      <c r="I37" s="24">
        <f>พ.ค.!V37</f>
        <v>0</v>
      </c>
      <c r="J37" s="24">
        <f>มิ.ย.!V37</f>
        <v>0</v>
      </c>
      <c r="K37" s="24">
        <f>ก.ค.!V37</f>
        <v>0</v>
      </c>
      <c r="L37" s="24">
        <f>ส.ค.!V37</f>
        <v>0</v>
      </c>
      <c r="M37" s="24">
        <f>ก.ย.!V37</f>
        <v>0</v>
      </c>
      <c r="N37" s="24">
        <f t="shared" si="0"/>
        <v>0</v>
      </c>
    </row>
    <row r="38" spans="1:14">
      <c r="A38" s="367" t="s">
        <v>377</v>
      </c>
      <c r="B38" s="24">
        <f>ต.ค.!V38</f>
        <v>0</v>
      </c>
      <c r="C38" s="24">
        <f>พ.ย.!V38</f>
        <v>0</v>
      </c>
      <c r="D38" s="24">
        <f>ธ.ค.!V38</f>
        <v>0</v>
      </c>
      <c r="E38" s="24">
        <f>ม.ค.!V38</f>
        <v>0</v>
      </c>
      <c r="F38" s="24">
        <f>ก.พ.!V38</f>
        <v>0</v>
      </c>
      <c r="G38" s="24">
        <f>มี.ค.!V38</f>
        <v>0</v>
      </c>
      <c r="H38" s="24">
        <f>เม.ย.!V38</f>
        <v>0</v>
      </c>
      <c r="I38" s="24">
        <f>พ.ค.!V38</f>
        <v>0</v>
      </c>
      <c r="J38" s="24">
        <f>มิ.ย.!V38</f>
        <v>0</v>
      </c>
      <c r="K38" s="24">
        <f>ก.ค.!V38</f>
        <v>0</v>
      </c>
      <c r="L38" s="24">
        <f>ส.ค.!V38</f>
        <v>0</v>
      </c>
      <c r="M38" s="24">
        <f>ก.ย.!V38</f>
        <v>0</v>
      </c>
      <c r="N38" s="24">
        <f t="shared" si="0"/>
        <v>0</v>
      </c>
    </row>
    <row r="39" spans="1:14" hidden="1">
      <c r="A39" s="363" t="s">
        <v>630</v>
      </c>
      <c r="B39" s="24">
        <f>ต.ค.!V39</f>
        <v>0</v>
      </c>
      <c r="C39" s="24">
        <f>พ.ย.!V39</f>
        <v>0</v>
      </c>
      <c r="D39" s="24">
        <f>ธ.ค.!V39</f>
        <v>0</v>
      </c>
      <c r="E39" s="24">
        <f>ม.ค.!V39</f>
        <v>0</v>
      </c>
      <c r="F39" s="24">
        <f>ก.พ.!V39</f>
        <v>0</v>
      </c>
      <c r="G39" s="24">
        <f>มี.ค.!V39</f>
        <v>0</v>
      </c>
      <c r="H39" s="24">
        <f>เม.ย.!V39</f>
        <v>0</v>
      </c>
      <c r="I39" s="24">
        <f>พ.ค.!V39</f>
        <v>0</v>
      </c>
      <c r="J39" s="24">
        <f>มิ.ย.!V39</f>
        <v>0</v>
      </c>
      <c r="K39" s="24">
        <f>ก.ค.!V39</f>
        <v>0</v>
      </c>
      <c r="L39" s="24">
        <f>ส.ค.!V39</f>
        <v>0</v>
      </c>
      <c r="M39" s="24">
        <f>ก.ย.!V39</f>
        <v>0</v>
      </c>
      <c r="N39" s="24">
        <f t="shared" si="0"/>
        <v>0</v>
      </c>
    </row>
    <row r="40" spans="1:14" hidden="1">
      <c r="A40" s="363" t="s">
        <v>416</v>
      </c>
      <c r="B40" s="24">
        <f>ต.ค.!V40</f>
        <v>0</v>
      </c>
      <c r="C40" s="24">
        <f>พ.ย.!V40</f>
        <v>0</v>
      </c>
      <c r="D40" s="24">
        <f>ธ.ค.!V40</f>
        <v>0</v>
      </c>
      <c r="E40" s="24">
        <f>ม.ค.!V40</f>
        <v>0</v>
      </c>
      <c r="F40" s="24">
        <f>ก.พ.!V40</f>
        <v>0</v>
      </c>
      <c r="G40" s="24">
        <f>มี.ค.!V40</f>
        <v>0</v>
      </c>
      <c r="H40" s="24">
        <f>เม.ย.!V40</f>
        <v>0</v>
      </c>
      <c r="I40" s="24">
        <f>พ.ค.!V40</f>
        <v>0</v>
      </c>
      <c r="J40" s="24">
        <f>มิ.ย.!V40</f>
        <v>0</v>
      </c>
      <c r="K40" s="24">
        <f>ก.ค.!V40</f>
        <v>0</v>
      </c>
      <c r="L40" s="24">
        <f>ส.ค.!V40</f>
        <v>0</v>
      </c>
      <c r="M40" s="24">
        <f>ก.ย.!V40</f>
        <v>0</v>
      </c>
      <c r="N40" s="24">
        <f t="shared" si="0"/>
        <v>0</v>
      </c>
    </row>
    <row r="41" spans="1:14">
      <c r="A41" s="367" t="s">
        <v>84</v>
      </c>
      <c r="B41" s="24">
        <f>ต.ค.!V41</f>
        <v>0</v>
      </c>
      <c r="C41" s="24">
        <f>พ.ย.!V41</f>
        <v>0</v>
      </c>
      <c r="D41" s="24">
        <f>ธ.ค.!V41</f>
        <v>0</v>
      </c>
      <c r="E41" s="24">
        <f>ม.ค.!V41</f>
        <v>0</v>
      </c>
      <c r="F41" s="24">
        <f>ก.พ.!V41</f>
        <v>0</v>
      </c>
      <c r="G41" s="24">
        <f>มี.ค.!V41</f>
        <v>0</v>
      </c>
      <c r="H41" s="24">
        <f>เม.ย.!V41</f>
        <v>0</v>
      </c>
      <c r="I41" s="24">
        <f>พ.ค.!V41</f>
        <v>0</v>
      </c>
      <c r="J41" s="24">
        <f>มิ.ย.!V41</f>
        <v>0</v>
      </c>
      <c r="K41" s="24">
        <f>ก.ค.!V41</f>
        <v>0</v>
      </c>
      <c r="L41" s="24">
        <f>ส.ค.!V41</f>
        <v>0</v>
      </c>
      <c r="M41" s="24">
        <f>ก.ย.!V41</f>
        <v>0</v>
      </c>
      <c r="N41" s="24">
        <f t="shared" si="0"/>
        <v>0</v>
      </c>
    </row>
    <row r="42" spans="1:14">
      <c r="A42" s="363" t="s">
        <v>109</v>
      </c>
      <c r="B42" s="24">
        <f>ต.ค.!V42</f>
        <v>0</v>
      </c>
      <c r="C42" s="24">
        <f>พ.ย.!V42</f>
        <v>0</v>
      </c>
      <c r="D42" s="24">
        <f>ธ.ค.!V42</f>
        <v>0</v>
      </c>
      <c r="E42" s="24">
        <f>ม.ค.!V42</f>
        <v>0</v>
      </c>
      <c r="F42" s="24">
        <f>ก.พ.!V42</f>
        <v>0</v>
      </c>
      <c r="G42" s="24">
        <f>มี.ค.!V42</f>
        <v>0</v>
      </c>
      <c r="H42" s="24">
        <f>เม.ย.!V42</f>
        <v>0</v>
      </c>
      <c r="I42" s="24">
        <f>พ.ค.!V42</f>
        <v>0</v>
      </c>
      <c r="J42" s="24">
        <f>มิ.ย.!V42</f>
        <v>0</v>
      </c>
      <c r="K42" s="24">
        <f>ก.ค.!V42</f>
        <v>0</v>
      </c>
      <c r="L42" s="24">
        <f>ส.ค.!V42</f>
        <v>0</v>
      </c>
      <c r="M42" s="24">
        <f>ก.ย.!V42</f>
        <v>0</v>
      </c>
      <c r="N42" s="24">
        <f t="shared" si="0"/>
        <v>0</v>
      </c>
    </row>
    <row r="43" spans="1:14">
      <c r="A43" s="363" t="s">
        <v>569</v>
      </c>
      <c r="B43" s="24">
        <f>ต.ค.!V43</f>
        <v>0</v>
      </c>
      <c r="C43" s="24">
        <f>พ.ย.!V43</f>
        <v>0</v>
      </c>
      <c r="D43" s="24">
        <f>ธ.ค.!V43</f>
        <v>0</v>
      </c>
      <c r="E43" s="24">
        <f>ม.ค.!V43</f>
        <v>0</v>
      </c>
      <c r="F43" s="24">
        <f>ก.พ.!V43</f>
        <v>0</v>
      </c>
      <c r="G43" s="24">
        <f>มี.ค.!V43</f>
        <v>0</v>
      </c>
      <c r="H43" s="24">
        <f>เม.ย.!V43</f>
        <v>0</v>
      </c>
      <c r="I43" s="24">
        <f>พ.ค.!V43</f>
        <v>0</v>
      </c>
      <c r="J43" s="24">
        <f>มิ.ย.!V43</f>
        <v>0</v>
      </c>
      <c r="K43" s="24">
        <f>ก.ค.!V43</f>
        <v>0</v>
      </c>
      <c r="L43" s="24">
        <f>ส.ค.!V43</f>
        <v>0</v>
      </c>
      <c r="M43" s="24">
        <f>ก.ย.!V43</f>
        <v>0</v>
      </c>
      <c r="N43" s="24">
        <f t="shared" si="0"/>
        <v>0</v>
      </c>
    </row>
    <row r="44" spans="1:14">
      <c r="A44" s="363" t="s">
        <v>383</v>
      </c>
      <c r="B44" s="24">
        <f>ต.ค.!V44</f>
        <v>0</v>
      </c>
      <c r="C44" s="24">
        <f>พ.ย.!V44</f>
        <v>0</v>
      </c>
      <c r="D44" s="24">
        <f>ธ.ค.!V44</f>
        <v>0</v>
      </c>
      <c r="E44" s="24">
        <f>ม.ค.!V44</f>
        <v>0</v>
      </c>
      <c r="F44" s="24">
        <f>ก.พ.!V44</f>
        <v>0</v>
      </c>
      <c r="G44" s="24">
        <f>มี.ค.!V44</f>
        <v>0</v>
      </c>
      <c r="H44" s="24">
        <f>เม.ย.!V44</f>
        <v>0</v>
      </c>
      <c r="I44" s="24">
        <f>พ.ค.!V44</f>
        <v>0</v>
      </c>
      <c r="J44" s="24">
        <f>มิ.ย.!V44</f>
        <v>0</v>
      </c>
      <c r="K44" s="24">
        <f>ก.ค.!V44</f>
        <v>0</v>
      </c>
      <c r="L44" s="24">
        <f>ส.ค.!V44</f>
        <v>0</v>
      </c>
      <c r="M44" s="24">
        <f>ก.ย.!V44</f>
        <v>0</v>
      </c>
      <c r="N44" s="24">
        <f t="shared" si="0"/>
        <v>0</v>
      </c>
    </row>
    <row r="45" spans="1:14">
      <c r="A45" s="367" t="s">
        <v>568</v>
      </c>
      <c r="B45" s="24">
        <f>ต.ค.!V45</f>
        <v>0</v>
      </c>
      <c r="C45" s="24">
        <f>พ.ย.!V45</f>
        <v>0</v>
      </c>
      <c r="D45" s="24">
        <f>ธ.ค.!V45</f>
        <v>0</v>
      </c>
      <c r="E45" s="24">
        <f>ม.ค.!V45</f>
        <v>0</v>
      </c>
      <c r="F45" s="24">
        <f>ก.พ.!V45</f>
        <v>0</v>
      </c>
      <c r="G45" s="24">
        <f>มี.ค.!V45</f>
        <v>0</v>
      </c>
      <c r="H45" s="24">
        <f>เม.ย.!V45</f>
        <v>0</v>
      </c>
      <c r="I45" s="24">
        <f>พ.ค.!V45</f>
        <v>0</v>
      </c>
      <c r="J45" s="24">
        <f>มิ.ย.!V45</f>
        <v>0</v>
      </c>
      <c r="K45" s="24">
        <f>ก.ค.!V45</f>
        <v>0</v>
      </c>
      <c r="L45" s="24">
        <f>ส.ค.!V45</f>
        <v>0</v>
      </c>
      <c r="M45" s="24">
        <f>ก.ย.!V45</f>
        <v>0</v>
      </c>
      <c r="N45" s="24">
        <f t="shared" si="0"/>
        <v>0</v>
      </c>
    </row>
    <row r="46" spans="1:14">
      <c r="A46" s="363" t="s">
        <v>379</v>
      </c>
      <c r="B46" s="24">
        <f>ต.ค.!V46</f>
        <v>0</v>
      </c>
      <c r="C46" s="24">
        <f>พ.ย.!V46</f>
        <v>0</v>
      </c>
      <c r="D46" s="24">
        <f>ธ.ค.!V46</f>
        <v>0</v>
      </c>
      <c r="E46" s="24">
        <f>ม.ค.!V46</f>
        <v>0</v>
      </c>
      <c r="F46" s="24">
        <f>ก.พ.!V46</f>
        <v>0</v>
      </c>
      <c r="G46" s="24">
        <f>มี.ค.!V46</f>
        <v>0</v>
      </c>
      <c r="H46" s="24">
        <f>เม.ย.!V46</f>
        <v>0</v>
      </c>
      <c r="I46" s="24">
        <f>พ.ค.!V46</f>
        <v>0</v>
      </c>
      <c r="J46" s="24">
        <f>มิ.ย.!V46</f>
        <v>0</v>
      </c>
      <c r="K46" s="24">
        <f>ก.ค.!V46</f>
        <v>0</v>
      </c>
      <c r="L46" s="24">
        <f>ส.ค.!V46</f>
        <v>0</v>
      </c>
      <c r="M46" s="24">
        <f>ก.ย.!V46</f>
        <v>0</v>
      </c>
      <c r="N46" s="24">
        <f t="shared" si="0"/>
        <v>0</v>
      </c>
    </row>
    <row r="47" spans="1:14">
      <c r="A47" s="367" t="s">
        <v>30</v>
      </c>
      <c r="B47" s="24">
        <f>ต.ค.!V47</f>
        <v>0</v>
      </c>
      <c r="C47" s="24">
        <f>พ.ย.!V47</f>
        <v>0</v>
      </c>
      <c r="D47" s="24">
        <f>ธ.ค.!V47</f>
        <v>0</v>
      </c>
      <c r="E47" s="24">
        <f>ม.ค.!V47</f>
        <v>0</v>
      </c>
      <c r="F47" s="24">
        <f>ก.พ.!V47</f>
        <v>0</v>
      </c>
      <c r="G47" s="24">
        <f>มี.ค.!V47</f>
        <v>0</v>
      </c>
      <c r="H47" s="24">
        <f>เม.ย.!V47</f>
        <v>0</v>
      </c>
      <c r="I47" s="24">
        <f>พ.ค.!V47</f>
        <v>0</v>
      </c>
      <c r="J47" s="24">
        <f>มิ.ย.!V47</f>
        <v>0</v>
      </c>
      <c r="K47" s="24">
        <f>ก.ค.!V47</f>
        <v>0</v>
      </c>
      <c r="L47" s="24">
        <f>ส.ค.!V47</f>
        <v>0</v>
      </c>
      <c r="M47" s="24">
        <f>ก.ย.!V47</f>
        <v>0</v>
      </c>
      <c r="N47" s="24">
        <f t="shared" si="0"/>
        <v>0</v>
      </c>
    </row>
    <row r="48" spans="1:14">
      <c r="A48" s="367" t="s">
        <v>6</v>
      </c>
      <c r="B48" s="24">
        <f>ต.ค.!V48</f>
        <v>0</v>
      </c>
      <c r="C48" s="24">
        <f>พ.ย.!V48</f>
        <v>0</v>
      </c>
      <c r="D48" s="24">
        <f>ธ.ค.!V48</f>
        <v>0</v>
      </c>
      <c r="E48" s="24">
        <f>ม.ค.!V48</f>
        <v>0</v>
      </c>
      <c r="F48" s="24">
        <f>ก.พ.!V48</f>
        <v>0</v>
      </c>
      <c r="G48" s="24">
        <f>มี.ค.!V48</f>
        <v>0</v>
      </c>
      <c r="H48" s="24">
        <f>เม.ย.!V48</f>
        <v>0</v>
      </c>
      <c r="I48" s="24">
        <f>พ.ค.!V48</f>
        <v>0</v>
      </c>
      <c r="J48" s="24">
        <f>มิ.ย.!V48</f>
        <v>0</v>
      </c>
      <c r="K48" s="24">
        <f>ก.ค.!V48</f>
        <v>0</v>
      </c>
      <c r="L48" s="24">
        <f>ส.ค.!V48</f>
        <v>0</v>
      </c>
      <c r="M48" s="24">
        <f>ก.ย.!V48</f>
        <v>0</v>
      </c>
      <c r="N48" s="24">
        <f t="shared" si="0"/>
        <v>0</v>
      </c>
    </row>
    <row r="49" spans="1:14">
      <c r="A49" s="367" t="s">
        <v>565</v>
      </c>
      <c r="B49" s="24">
        <f>ต.ค.!V49</f>
        <v>0</v>
      </c>
      <c r="C49" s="24">
        <f>พ.ย.!V49</f>
        <v>0</v>
      </c>
      <c r="D49" s="24">
        <f>ธ.ค.!V49</f>
        <v>0</v>
      </c>
      <c r="E49" s="24">
        <f>ม.ค.!V49</f>
        <v>0</v>
      </c>
      <c r="F49" s="24">
        <f>ก.พ.!V49</f>
        <v>0</v>
      </c>
      <c r="G49" s="24">
        <f>มี.ค.!V49</f>
        <v>0</v>
      </c>
      <c r="H49" s="24">
        <f>เม.ย.!V49</f>
        <v>0</v>
      </c>
      <c r="I49" s="24">
        <f>พ.ค.!V49</f>
        <v>0</v>
      </c>
      <c r="J49" s="24">
        <f>มิ.ย.!V49</f>
        <v>0</v>
      </c>
      <c r="K49" s="24">
        <f>ก.ค.!V49</f>
        <v>0</v>
      </c>
      <c r="L49" s="24">
        <f>ส.ค.!V49</f>
        <v>0</v>
      </c>
      <c r="M49" s="24">
        <f>ก.ย.!V49</f>
        <v>0</v>
      </c>
      <c r="N49" s="24">
        <f t="shared" si="0"/>
        <v>0</v>
      </c>
    </row>
    <row r="50" spans="1:14">
      <c r="A50" s="363" t="s">
        <v>28</v>
      </c>
      <c r="B50" s="24">
        <f>ต.ค.!V50</f>
        <v>0</v>
      </c>
      <c r="C50" s="24">
        <f>พ.ย.!V50</f>
        <v>0</v>
      </c>
      <c r="D50" s="24">
        <f>ธ.ค.!V50</f>
        <v>0</v>
      </c>
      <c r="E50" s="24">
        <f>ม.ค.!V50</f>
        <v>0</v>
      </c>
      <c r="F50" s="24">
        <f>ก.พ.!V50</f>
        <v>0</v>
      </c>
      <c r="G50" s="24">
        <f>มี.ค.!V50</f>
        <v>0</v>
      </c>
      <c r="H50" s="24">
        <f>เม.ย.!V50</f>
        <v>0</v>
      </c>
      <c r="I50" s="24">
        <f>พ.ค.!V50</f>
        <v>0</v>
      </c>
      <c r="J50" s="24">
        <f>มิ.ย.!V50</f>
        <v>0</v>
      </c>
      <c r="K50" s="24">
        <f>ก.ค.!V50</f>
        <v>0</v>
      </c>
      <c r="L50" s="24">
        <f>ส.ค.!V50</f>
        <v>0</v>
      </c>
      <c r="M50" s="24">
        <f>ก.ย.!V50</f>
        <v>0</v>
      </c>
      <c r="N50" s="24">
        <f t="shared" si="0"/>
        <v>0</v>
      </c>
    </row>
    <row r="51" spans="1:14">
      <c r="A51" s="363" t="s">
        <v>620</v>
      </c>
      <c r="B51" s="24">
        <f>ต.ค.!V51</f>
        <v>0</v>
      </c>
      <c r="C51" s="24">
        <f>พ.ย.!V51</f>
        <v>0</v>
      </c>
      <c r="D51" s="24">
        <f>ธ.ค.!V51</f>
        <v>0</v>
      </c>
      <c r="E51" s="24">
        <f>ม.ค.!V51</f>
        <v>0</v>
      </c>
      <c r="F51" s="24">
        <f>ก.พ.!V51</f>
        <v>0</v>
      </c>
      <c r="G51" s="24">
        <f>มี.ค.!V51</f>
        <v>0</v>
      </c>
      <c r="H51" s="24">
        <f>เม.ย.!V51</f>
        <v>0</v>
      </c>
      <c r="I51" s="24">
        <f>พ.ค.!V51</f>
        <v>0</v>
      </c>
      <c r="J51" s="24">
        <f>มิ.ย.!V51</f>
        <v>0</v>
      </c>
      <c r="K51" s="24">
        <f>ก.ค.!V51</f>
        <v>0</v>
      </c>
      <c r="L51" s="24">
        <f>ส.ค.!V51</f>
        <v>0</v>
      </c>
      <c r="M51" s="24">
        <f>ก.ย.!V51</f>
        <v>0</v>
      </c>
      <c r="N51" s="24">
        <f t="shared" si="0"/>
        <v>0</v>
      </c>
    </row>
    <row r="52" spans="1:14">
      <c r="A52" s="363" t="s">
        <v>410</v>
      </c>
      <c r="B52" s="24">
        <f>ต.ค.!V52</f>
        <v>0</v>
      </c>
      <c r="C52" s="24">
        <f>พ.ย.!V52</f>
        <v>0</v>
      </c>
      <c r="D52" s="24">
        <f>ธ.ค.!V52</f>
        <v>0</v>
      </c>
      <c r="E52" s="24">
        <f>ม.ค.!V52</f>
        <v>0</v>
      </c>
      <c r="F52" s="24">
        <f>ก.พ.!V52</f>
        <v>0</v>
      </c>
      <c r="G52" s="24">
        <f>มี.ค.!V52</f>
        <v>0</v>
      </c>
      <c r="H52" s="24">
        <f>เม.ย.!V52</f>
        <v>0</v>
      </c>
      <c r="I52" s="24">
        <f>พ.ค.!V52</f>
        <v>0</v>
      </c>
      <c r="J52" s="24">
        <f>มิ.ย.!V52</f>
        <v>0</v>
      </c>
      <c r="K52" s="24">
        <f>ก.ค.!V52</f>
        <v>0</v>
      </c>
      <c r="L52" s="24">
        <f>ส.ค.!V52</f>
        <v>0</v>
      </c>
      <c r="M52" s="24">
        <f>ก.ย.!V52</f>
        <v>0</v>
      </c>
      <c r="N52" s="24">
        <f t="shared" si="0"/>
        <v>0</v>
      </c>
    </row>
    <row r="53" spans="1:14">
      <c r="A53" s="363" t="s">
        <v>600</v>
      </c>
      <c r="B53" s="24">
        <f>ต.ค.!V53</f>
        <v>0</v>
      </c>
      <c r="C53" s="24">
        <f>พ.ย.!V53</f>
        <v>0</v>
      </c>
      <c r="D53" s="24">
        <f>ธ.ค.!V53</f>
        <v>0</v>
      </c>
      <c r="E53" s="24">
        <f>ม.ค.!V53</f>
        <v>0</v>
      </c>
      <c r="F53" s="24">
        <f>ก.พ.!V53</f>
        <v>0</v>
      </c>
      <c r="G53" s="24">
        <f>มี.ค.!V53</f>
        <v>0</v>
      </c>
      <c r="H53" s="24">
        <f>เม.ย.!V53</f>
        <v>0</v>
      </c>
      <c r="I53" s="24">
        <f>พ.ค.!V53</f>
        <v>0</v>
      </c>
      <c r="J53" s="24">
        <f>มิ.ย.!V53</f>
        <v>0</v>
      </c>
      <c r="K53" s="24">
        <f>ก.ค.!V53</f>
        <v>0</v>
      </c>
      <c r="L53" s="24">
        <f>ส.ค.!V53</f>
        <v>0</v>
      </c>
      <c r="M53" s="24">
        <f>ก.ย.!V53</f>
        <v>0</v>
      </c>
      <c r="N53" s="24">
        <f t="shared" si="0"/>
        <v>0</v>
      </c>
    </row>
    <row r="54" spans="1:14">
      <c r="A54" s="363" t="s">
        <v>574</v>
      </c>
      <c r="B54" s="24">
        <f>ต.ค.!V54</f>
        <v>0</v>
      </c>
      <c r="C54" s="24">
        <f>พ.ย.!V54</f>
        <v>0</v>
      </c>
      <c r="D54" s="24">
        <f>ธ.ค.!V54</f>
        <v>0</v>
      </c>
      <c r="E54" s="24">
        <f>ม.ค.!V54</f>
        <v>0</v>
      </c>
      <c r="F54" s="24">
        <f>ก.พ.!V54</f>
        <v>0</v>
      </c>
      <c r="G54" s="24">
        <f>มี.ค.!V54</f>
        <v>0</v>
      </c>
      <c r="H54" s="24">
        <f>เม.ย.!V54</f>
        <v>0</v>
      </c>
      <c r="I54" s="24">
        <f>พ.ค.!V54</f>
        <v>0</v>
      </c>
      <c r="J54" s="24">
        <f>มิ.ย.!V54</f>
        <v>0</v>
      </c>
      <c r="K54" s="24">
        <f>ก.ค.!V54</f>
        <v>0</v>
      </c>
      <c r="L54" s="24">
        <f>ส.ค.!V54</f>
        <v>0</v>
      </c>
      <c r="M54" s="24">
        <f>ก.ย.!V54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ต.ค.!V56</f>
        <v>0</v>
      </c>
      <c r="C56" s="24">
        <f>พ.ย.!V56</f>
        <v>0</v>
      </c>
      <c r="D56" s="24">
        <f>ธ.ค.!V56</f>
        <v>0</v>
      </c>
      <c r="E56" s="24">
        <f>ม.ค.!V56</f>
        <v>0</v>
      </c>
      <c r="F56" s="24">
        <f>ก.พ.!V56</f>
        <v>0</v>
      </c>
      <c r="G56" s="24">
        <f>มี.ค.!V56</f>
        <v>0</v>
      </c>
      <c r="H56" s="24">
        <f>เม.ย.!V56</f>
        <v>0</v>
      </c>
      <c r="I56" s="24">
        <f>พ.ค.!V56</f>
        <v>0</v>
      </c>
      <c r="J56" s="24">
        <f>มิ.ย.!V56</f>
        <v>0</v>
      </c>
      <c r="K56" s="24">
        <f>ก.ค.!V56</f>
        <v>0</v>
      </c>
      <c r="L56" s="24">
        <f>ส.ค.!V56</f>
        <v>0</v>
      </c>
      <c r="M56" s="24">
        <f>ก.ย.!V56</f>
        <v>0</v>
      </c>
      <c r="N56" s="24">
        <f t="shared" si="0"/>
        <v>0</v>
      </c>
    </row>
    <row r="57" spans="1:14">
      <c r="A57" s="379" t="s">
        <v>237</v>
      </c>
      <c r="B57" s="24">
        <f>ต.ค.!V57</f>
        <v>0</v>
      </c>
      <c r="C57" s="24">
        <f>พ.ย.!V57</f>
        <v>0</v>
      </c>
      <c r="D57" s="24">
        <f>ธ.ค.!V57</f>
        <v>0</v>
      </c>
      <c r="E57" s="24">
        <f>ม.ค.!V57</f>
        <v>0</v>
      </c>
      <c r="F57" s="24">
        <f>ก.พ.!V57</f>
        <v>0</v>
      </c>
      <c r="G57" s="24">
        <f>มี.ค.!V57</f>
        <v>0</v>
      </c>
      <c r="H57" s="24">
        <f>เม.ย.!V57</f>
        <v>0</v>
      </c>
      <c r="I57" s="24">
        <f>พ.ค.!V57</f>
        <v>0</v>
      </c>
      <c r="J57" s="24">
        <f>มิ.ย.!V57</f>
        <v>0</v>
      </c>
      <c r="K57" s="24">
        <f>ก.ค.!V57</f>
        <v>0</v>
      </c>
      <c r="L57" s="24">
        <f>ส.ค.!V57</f>
        <v>0</v>
      </c>
      <c r="M57" s="24">
        <f>ก.ย.!V57</f>
        <v>0</v>
      </c>
      <c r="N57" s="24">
        <f t="shared" si="0"/>
        <v>0</v>
      </c>
    </row>
    <row r="58" spans="1:14">
      <c r="A58" s="363" t="s">
        <v>419</v>
      </c>
      <c r="B58" s="24">
        <f>ต.ค.!V58</f>
        <v>0</v>
      </c>
      <c r="C58" s="24">
        <f>พ.ย.!V58</f>
        <v>0</v>
      </c>
      <c r="D58" s="24">
        <f>ธ.ค.!V58</f>
        <v>0</v>
      </c>
      <c r="E58" s="24">
        <f>ม.ค.!V58</f>
        <v>0</v>
      </c>
      <c r="F58" s="24">
        <f>ก.พ.!V58</f>
        <v>0</v>
      </c>
      <c r="G58" s="24">
        <f>มี.ค.!V58</f>
        <v>0</v>
      </c>
      <c r="H58" s="24">
        <f>เม.ย.!V58</f>
        <v>0</v>
      </c>
      <c r="I58" s="24">
        <f>พ.ค.!V58</f>
        <v>0</v>
      </c>
      <c r="J58" s="24">
        <f>มิ.ย.!V58</f>
        <v>0</v>
      </c>
      <c r="K58" s="24">
        <f>ก.ค.!V58</f>
        <v>0</v>
      </c>
      <c r="L58" s="24">
        <f>ส.ค.!V58</f>
        <v>0</v>
      </c>
      <c r="M58" s="24">
        <f>ก.ย.!V58</f>
        <v>0</v>
      </c>
      <c r="N58" s="24">
        <f t="shared" si="0"/>
        <v>0</v>
      </c>
    </row>
    <row r="59" spans="1:14">
      <c r="A59" s="2" t="s">
        <v>420</v>
      </c>
      <c r="B59" s="24">
        <f>ต.ค.!V59</f>
        <v>0</v>
      </c>
      <c r="C59" s="24">
        <f>พ.ย.!V59</f>
        <v>0</v>
      </c>
      <c r="D59" s="24">
        <f>ธ.ค.!V59</f>
        <v>0</v>
      </c>
      <c r="E59" s="24">
        <f>ม.ค.!V59</f>
        <v>0</v>
      </c>
      <c r="F59" s="24">
        <f>ก.พ.!V59</f>
        <v>0</v>
      </c>
      <c r="G59" s="24">
        <f>มี.ค.!V59</f>
        <v>0</v>
      </c>
      <c r="H59" s="24">
        <f>เม.ย.!V59</f>
        <v>0</v>
      </c>
      <c r="I59" s="24">
        <f>พ.ค.!V59</f>
        <v>0</v>
      </c>
      <c r="J59" s="24">
        <f>มิ.ย.!V59</f>
        <v>0</v>
      </c>
      <c r="K59" s="24">
        <f>ก.ค.!V59</f>
        <v>0</v>
      </c>
      <c r="L59" s="24">
        <f>ส.ค.!V59</f>
        <v>0</v>
      </c>
      <c r="M59" s="24">
        <f>ก.ย.!V59</f>
        <v>0</v>
      </c>
      <c r="N59" s="24">
        <f t="shared" si="0"/>
        <v>0</v>
      </c>
    </row>
    <row r="60" spans="1:14" hidden="1">
      <c r="A60" s="5" t="s">
        <v>421</v>
      </c>
      <c r="B60" s="24">
        <f>ต.ค.!V60</f>
        <v>0</v>
      </c>
      <c r="C60" s="24">
        <f>พ.ย.!V60</f>
        <v>0</v>
      </c>
      <c r="D60" s="24">
        <f>ธ.ค.!V60</f>
        <v>0</v>
      </c>
      <c r="E60" s="24">
        <f>ม.ค.!V60</f>
        <v>0</v>
      </c>
      <c r="F60" s="24">
        <f>ก.พ.!V60</f>
        <v>0</v>
      </c>
      <c r="G60" s="24">
        <f>มี.ค.!V60</f>
        <v>0</v>
      </c>
      <c r="H60" s="24">
        <f>เม.ย.!V60</f>
        <v>0</v>
      </c>
      <c r="I60" s="24">
        <f>พ.ค.!V60</f>
        <v>0</v>
      </c>
      <c r="J60" s="24">
        <f>มิ.ย.!V60</f>
        <v>0</v>
      </c>
      <c r="K60" s="24">
        <f>ก.ค.!V60</f>
        <v>0</v>
      </c>
      <c r="L60" s="24">
        <f>ส.ค.!V60</f>
        <v>0</v>
      </c>
      <c r="M60" s="24">
        <f>ก.ย.!V60</f>
        <v>0</v>
      </c>
      <c r="N60" s="24">
        <f t="shared" si="0"/>
        <v>0</v>
      </c>
    </row>
    <row r="61" spans="1:14" hidden="1">
      <c r="A61" s="5" t="s">
        <v>422</v>
      </c>
      <c r="B61" s="24">
        <f>ต.ค.!V61</f>
        <v>0</v>
      </c>
      <c r="C61" s="24">
        <f>พ.ย.!V61</f>
        <v>0</v>
      </c>
      <c r="D61" s="24">
        <f>ธ.ค.!V61</f>
        <v>0</v>
      </c>
      <c r="E61" s="24">
        <f>ม.ค.!V61</f>
        <v>0</v>
      </c>
      <c r="F61" s="24">
        <f>ก.พ.!V61</f>
        <v>0</v>
      </c>
      <c r="G61" s="24">
        <f>มี.ค.!V61</f>
        <v>0</v>
      </c>
      <c r="H61" s="24">
        <f>เม.ย.!V61</f>
        <v>0</v>
      </c>
      <c r="I61" s="24">
        <f>พ.ค.!V61</f>
        <v>0</v>
      </c>
      <c r="J61" s="24">
        <f>มิ.ย.!V61</f>
        <v>0</v>
      </c>
      <c r="K61" s="24">
        <f>ก.ค.!V61</f>
        <v>0</v>
      </c>
      <c r="L61" s="24">
        <f>ส.ค.!V61</f>
        <v>0</v>
      </c>
      <c r="M61" s="24">
        <f>ก.ย.!V61</f>
        <v>0</v>
      </c>
      <c r="N61" s="24">
        <f t="shared" si="0"/>
        <v>0</v>
      </c>
    </row>
    <row r="62" spans="1:14">
      <c r="A62" s="5" t="s">
        <v>423</v>
      </c>
      <c r="B62" s="24">
        <f>ต.ค.!V62</f>
        <v>4035800</v>
      </c>
      <c r="C62" s="24">
        <f>พ.ย.!V62</f>
        <v>0</v>
      </c>
      <c r="D62" s="24">
        <f>ธ.ค.!V62</f>
        <v>0</v>
      </c>
      <c r="E62" s="24">
        <f>ม.ค.!V62</f>
        <v>0</v>
      </c>
      <c r="F62" s="24">
        <f>ก.พ.!V62</f>
        <v>0</v>
      </c>
      <c r="G62" s="24">
        <f>มี.ค.!V62</f>
        <v>0</v>
      </c>
      <c r="H62" s="24">
        <f>เม.ย.!V62</f>
        <v>0</v>
      </c>
      <c r="I62" s="24">
        <f>พ.ค.!V62</f>
        <v>0</v>
      </c>
      <c r="J62" s="24">
        <f>มิ.ย.!V62</f>
        <v>0</v>
      </c>
      <c r="K62" s="24">
        <f>ก.ค.!V62</f>
        <v>0</v>
      </c>
      <c r="L62" s="24">
        <f>ส.ค.!V62</f>
        <v>0</v>
      </c>
      <c r="M62" s="24">
        <f>ก.ย.!V62</f>
        <v>0</v>
      </c>
      <c r="N62" s="24">
        <f t="shared" si="0"/>
        <v>4035800</v>
      </c>
    </row>
    <row r="63" spans="1:14">
      <c r="A63" s="24" t="s">
        <v>424</v>
      </c>
      <c r="B63" s="24">
        <f>ต.ค.!V63</f>
        <v>0</v>
      </c>
      <c r="C63" s="24">
        <f>พ.ย.!V63</f>
        <v>0</v>
      </c>
      <c r="D63" s="24">
        <f>ธ.ค.!V63</f>
        <v>0</v>
      </c>
      <c r="E63" s="24">
        <f>ม.ค.!V63</f>
        <v>0</v>
      </c>
      <c r="F63" s="24">
        <f>ก.พ.!V63</f>
        <v>0</v>
      </c>
      <c r="G63" s="24">
        <f>มี.ค.!V63</f>
        <v>0</v>
      </c>
      <c r="H63" s="24">
        <f>เม.ย.!V63</f>
        <v>0</v>
      </c>
      <c r="I63" s="24">
        <f>พ.ค.!V63</f>
        <v>0</v>
      </c>
      <c r="J63" s="24">
        <f>มิ.ย.!V63</f>
        <v>0</v>
      </c>
      <c r="K63" s="24">
        <f>ก.ค.!V63</f>
        <v>0</v>
      </c>
      <c r="L63" s="24">
        <f>ส.ค.!V63</f>
        <v>0</v>
      </c>
      <c r="M63" s="24">
        <f>ก.ย.!V63</f>
        <v>0</v>
      </c>
      <c r="N63" s="24">
        <f t="shared" si="0"/>
        <v>0</v>
      </c>
    </row>
    <row r="64" spans="1:14">
      <c r="A64" s="24" t="s">
        <v>425</v>
      </c>
      <c r="B64" s="24">
        <f>ต.ค.!V64</f>
        <v>0</v>
      </c>
      <c r="C64" s="24">
        <f>พ.ย.!V64</f>
        <v>0</v>
      </c>
      <c r="D64" s="24">
        <f>ธ.ค.!V64</f>
        <v>0</v>
      </c>
      <c r="E64" s="24">
        <f>ม.ค.!V64</f>
        <v>0</v>
      </c>
      <c r="F64" s="24">
        <f>ก.พ.!V64</f>
        <v>0</v>
      </c>
      <c r="G64" s="24">
        <f>มี.ค.!V64</f>
        <v>0</v>
      </c>
      <c r="H64" s="24">
        <f>เม.ย.!V64</f>
        <v>0</v>
      </c>
      <c r="I64" s="24">
        <f>พ.ค.!V64</f>
        <v>0</v>
      </c>
      <c r="J64" s="24">
        <f>มิ.ย.!V64</f>
        <v>0</v>
      </c>
      <c r="K64" s="24">
        <f>ก.ค.!V64</f>
        <v>0</v>
      </c>
      <c r="L64" s="24">
        <f>ส.ค.!V64</f>
        <v>0</v>
      </c>
      <c r="M64" s="24">
        <f>ก.ย.!V64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ต.ค.!V65</f>
        <v>0</v>
      </c>
      <c r="C65" s="56">
        <f>พ.ย.!V65</f>
        <v>0</v>
      </c>
      <c r="D65" s="56">
        <f>ธ.ค.!V65</f>
        <v>0</v>
      </c>
      <c r="E65" s="56">
        <f>ม.ค.!V65</f>
        <v>0</v>
      </c>
      <c r="F65" s="56">
        <f>ก.พ.!V65</f>
        <v>0</v>
      </c>
      <c r="G65" s="56">
        <f>มี.ค.!V65</f>
        <v>0</v>
      </c>
      <c r="H65" s="56">
        <f>เม.ย.!V65</f>
        <v>0</v>
      </c>
      <c r="I65" s="56">
        <f>พ.ค.!V65</f>
        <v>0</v>
      </c>
      <c r="J65" s="56">
        <f>มิ.ย.!V65</f>
        <v>0</v>
      </c>
      <c r="K65" s="56">
        <f>ก.ค.!V65</f>
        <v>0</v>
      </c>
      <c r="L65" s="56">
        <f>ส.ค.!V65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 t="shared" ref="B66:M66" si="1">SUM(B6:B65)</f>
        <v>4169743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4169743</v>
      </c>
    </row>
    <row r="67" spans="1:15">
      <c r="A67" s="29" t="s">
        <v>434</v>
      </c>
      <c r="B67" s="30"/>
      <c r="C67" s="30"/>
      <c r="D67" s="30"/>
      <c r="E67" s="30"/>
      <c r="F67" s="30">
        <f>ก.พ.!V67</f>
        <v>0</v>
      </c>
      <c r="G67" s="30">
        <f>มี.ค.!V67</f>
        <v>0</v>
      </c>
      <c r="H67" s="30">
        <f>เม.ย.!V67</f>
        <v>0</v>
      </c>
      <c r="I67" s="30">
        <f>พ.ค.!V67</f>
        <v>0</v>
      </c>
      <c r="J67" s="30">
        <f>มิ.ย.!V67</f>
        <v>0</v>
      </c>
      <c r="K67" s="30">
        <f>ก.ค.!V67</f>
        <v>0</v>
      </c>
      <c r="L67" s="30">
        <f>ส.ค.!V67</f>
        <v>0</v>
      </c>
      <c r="M67" s="30"/>
      <c r="N67" s="30"/>
    </row>
    <row r="68" spans="1:15">
      <c r="A68" s="23" t="s">
        <v>391</v>
      </c>
      <c r="B68" s="24">
        <f>ต.ค.!V68</f>
        <v>0</v>
      </c>
      <c r="C68" s="24">
        <f>พ.ย.!V68</f>
        <v>0</v>
      </c>
      <c r="D68" s="24">
        <f>ธ.ค.!V68</f>
        <v>0</v>
      </c>
      <c r="E68" s="24">
        <f>ม.ค.!V68</f>
        <v>0</v>
      </c>
      <c r="F68" s="24">
        <f>ก.พ.!V68</f>
        <v>0</v>
      </c>
      <c r="G68" s="24">
        <f>มี.ค.!V68</f>
        <v>0</v>
      </c>
      <c r="H68" s="24">
        <f>เม.ย.!V68</f>
        <v>0</v>
      </c>
      <c r="I68" s="24">
        <f>พ.ค.!V68</f>
        <v>0</v>
      </c>
      <c r="J68" s="24">
        <f>มิ.ย.!V68</f>
        <v>0</v>
      </c>
      <c r="K68" s="24">
        <f>ก.ค.!V68</f>
        <v>0</v>
      </c>
      <c r="L68" s="24">
        <f>ส.ค.!V68</f>
        <v>0</v>
      </c>
      <c r="M68" s="24">
        <f>ก.ย.!V68</f>
        <v>0</v>
      </c>
      <c r="N68" s="24">
        <f t="shared" si="0"/>
        <v>0</v>
      </c>
    </row>
    <row r="69" spans="1:15">
      <c r="A69" s="24" t="s">
        <v>436</v>
      </c>
      <c r="B69" s="24">
        <f>ต.ค.!V69</f>
        <v>0</v>
      </c>
      <c r="C69" s="24">
        <f>พ.ย.!V69</f>
        <v>0</v>
      </c>
      <c r="D69" s="24">
        <f>ธ.ค.!V69</f>
        <v>0</v>
      </c>
      <c r="E69" s="24">
        <f>ม.ค.!V69</f>
        <v>0</v>
      </c>
      <c r="F69" s="24">
        <f>ก.พ.!V69</f>
        <v>0</v>
      </c>
      <c r="G69" s="24">
        <f>มี.ค.!V69</f>
        <v>0</v>
      </c>
      <c r="H69" s="24">
        <f>เม.ย.!V69</f>
        <v>0</v>
      </c>
      <c r="I69" s="24">
        <f>พ.ค.!V69</f>
        <v>0</v>
      </c>
      <c r="J69" s="24">
        <f>มิ.ย.!V69</f>
        <v>0</v>
      </c>
      <c r="K69" s="24">
        <f>ก.ค.!V69</f>
        <v>0</v>
      </c>
      <c r="L69" s="24">
        <f>ส.ค.!V69</f>
        <v>0</v>
      </c>
      <c r="M69" s="24">
        <f>ก.ย.!V69</f>
        <v>0</v>
      </c>
      <c r="N69" s="24">
        <f t="shared" si="0"/>
        <v>0</v>
      </c>
    </row>
    <row r="70" spans="1:15">
      <c r="A70" s="24" t="s">
        <v>380</v>
      </c>
      <c r="B70" s="24">
        <f>ต.ค.!V70</f>
        <v>0</v>
      </c>
      <c r="C70" s="24">
        <f>พ.ย.!V70</f>
        <v>0</v>
      </c>
      <c r="D70" s="24">
        <f>ธ.ค.!V70</f>
        <v>0</v>
      </c>
      <c r="E70" s="24">
        <f>ม.ค.!V70</f>
        <v>0</v>
      </c>
      <c r="F70" s="24">
        <f>ก.พ.!V70</f>
        <v>0</v>
      </c>
      <c r="G70" s="24">
        <f>มี.ค.!V70</f>
        <v>0</v>
      </c>
      <c r="H70" s="24">
        <f>เม.ย.!V70</f>
        <v>0</v>
      </c>
      <c r="I70" s="24">
        <f>พ.ค.!V70</f>
        <v>0</v>
      </c>
      <c r="J70" s="24">
        <f>มิ.ย.!V70</f>
        <v>0</v>
      </c>
      <c r="K70" s="24">
        <f>ก.ค.!V70</f>
        <v>0</v>
      </c>
      <c r="L70" s="24">
        <f>ส.ค.!V70</f>
        <v>0</v>
      </c>
      <c r="M70" s="24">
        <f>ก.ย.!V70</f>
        <v>0</v>
      </c>
      <c r="N70" s="24">
        <f t="shared" si="0"/>
        <v>0</v>
      </c>
    </row>
    <row r="71" spans="1:15">
      <c r="A71" s="24" t="s">
        <v>268</v>
      </c>
      <c r="B71" s="24">
        <f>ต.ค.!V71</f>
        <v>0</v>
      </c>
      <c r="C71" s="24">
        <f>พ.ย.!V71</f>
        <v>0</v>
      </c>
      <c r="D71" s="24">
        <f>ธ.ค.!V71</f>
        <v>0</v>
      </c>
      <c r="E71" s="24">
        <f>ม.ค.!V71</f>
        <v>0</v>
      </c>
      <c r="F71" s="24">
        <f>ก.พ.!V71</f>
        <v>0</v>
      </c>
      <c r="G71" s="24">
        <f>มี.ค.!V71</f>
        <v>0</v>
      </c>
      <c r="H71" s="24">
        <f>เม.ย.!V71</f>
        <v>0</v>
      </c>
      <c r="I71" s="24">
        <f>พ.ค.!V71</f>
        <v>0</v>
      </c>
      <c r="J71" s="24">
        <f>มิ.ย.!V71</f>
        <v>0</v>
      </c>
      <c r="K71" s="24">
        <f>ก.ค.!V71</f>
        <v>0</v>
      </c>
      <c r="L71" s="24">
        <f>ส.ค.!V71</f>
        <v>0</v>
      </c>
      <c r="M71" s="24">
        <f>ก.ย.!V71</f>
        <v>0</v>
      </c>
      <c r="N71" s="24">
        <f t="shared" si="0"/>
        <v>0</v>
      </c>
    </row>
    <row r="72" spans="1:15">
      <c r="A72" s="24" t="s">
        <v>269</v>
      </c>
      <c r="B72" s="24">
        <f>ต.ค.!V72</f>
        <v>0</v>
      </c>
      <c r="C72" s="24">
        <f>พ.ย.!V72</f>
        <v>0</v>
      </c>
      <c r="D72" s="24">
        <f>ธ.ค.!V72</f>
        <v>0</v>
      </c>
      <c r="E72" s="24">
        <f>ม.ค.!V72</f>
        <v>0</v>
      </c>
      <c r="F72" s="24">
        <f>ก.พ.!V72</f>
        <v>0</v>
      </c>
      <c r="G72" s="24">
        <f>มี.ค.!V72</f>
        <v>0</v>
      </c>
      <c r="H72" s="24">
        <f>เม.ย.!V72</f>
        <v>0</v>
      </c>
      <c r="I72" s="24">
        <f>พ.ค.!V72</f>
        <v>0</v>
      </c>
      <c r="J72" s="24">
        <f>มิ.ย.!V72</f>
        <v>0</v>
      </c>
      <c r="K72" s="24">
        <f>ก.ค.!V72</f>
        <v>0</v>
      </c>
      <c r="L72" s="24">
        <f>ส.ค.!V72</f>
        <v>0</v>
      </c>
      <c r="M72" s="24">
        <f>ก.ย.!V72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ต.ค.!V73</f>
        <v>0</v>
      </c>
      <c r="C73" s="24">
        <f>พ.ย.!V73</f>
        <v>0</v>
      </c>
      <c r="D73" s="24">
        <f>ธ.ค.!V73</f>
        <v>0</v>
      </c>
      <c r="E73" s="24">
        <f>ม.ค.!V73</f>
        <v>0</v>
      </c>
      <c r="F73" s="24">
        <f>ก.พ.!V73</f>
        <v>0</v>
      </c>
      <c r="G73" s="24">
        <f>มี.ค.!V73</f>
        <v>0</v>
      </c>
      <c r="H73" s="24">
        <f>เม.ย.!V73</f>
        <v>0</v>
      </c>
      <c r="I73" s="24">
        <f>พ.ค.!V73</f>
        <v>0</v>
      </c>
      <c r="J73" s="24">
        <f>มิ.ย.!V73</f>
        <v>0</v>
      </c>
      <c r="K73" s="24">
        <f>ก.ค.!V73</f>
        <v>0</v>
      </c>
      <c r="L73" s="24">
        <f>ส.ค.!V73</f>
        <v>0</v>
      </c>
      <c r="M73" s="24">
        <f>ก.ย.!V73</f>
        <v>0</v>
      </c>
      <c r="N73" s="24">
        <f t="shared" si="0"/>
        <v>0</v>
      </c>
    </row>
    <row r="74" spans="1:15">
      <c r="A74" s="31" t="s">
        <v>566</v>
      </c>
      <c r="B74" s="24">
        <f>ต.ค.!V74</f>
        <v>0</v>
      </c>
      <c r="C74" s="24">
        <f>พ.ย.!V74</f>
        <v>0</v>
      </c>
      <c r="D74" s="24">
        <f>ธ.ค.!V74</f>
        <v>0</v>
      </c>
      <c r="E74" s="24">
        <f>ม.ค.!V74</f>
        <v>0</v>
      </c>
      <c r="F74" s="24">
        <f>ก.พ.!V74</f>
        <v>0</v>
      </c>
      <c r="G74" s="24">
        <f>มี.ค.!V74</f>
        <v>0</v>
      </c>
      <c r="H74" s="24">
        <f>เม.ย.!V74</f>
        <v>0</v>
      </c>
      <c r="I74" s="24">
        <f>พ.ค.!V74</f>
        <v>0</v>
      </c>
      <c r="J74" s="24">
        <f>มิ.ย.!V74</f>
        <v>0</v>
      </c>
      <c r="K74" s="24">
        <f>ก.ค.!V74</f>
        <v>0</v>
      </c>
      <c r="L74" s="24">
        <f>ส.ค.!V74</f>
        <v>0</v>
      </c>
      <c r="M74" s="24">
        <f>ก.ย.!V74</f>
        <v>0</v>
      </c>
      <c r="N74" s="24">
        <f t="shared" si="0"/>
        <v>0</v>
      </c>
    </row>
    <row r="75" spans="1:15">
      <c r="A75" s="24" t="s">
        <v>271</v>
      </c>
      <c r="B75" s="24">
        <f>ต.ค.!V75</f>
        <v>0</v>
      </c>
      <c r="C75" s="24">
        <f>พ.ย.!V75</f>
        <v>0</v>
      </c>
      <c r="D75" s="24">
        <f>ธ.ค.!V75</f>
        <v>0</v>
      </c>
      <c r="E75" s="24">
        <f>ม.ค.!V75</f>
        <v>0</v>
      </c>
      <c r="F75" s="24">
        <f>ก.พ.!V75</f>
        <v>0</v>
      </c>
      <c r="G75" s="24">
        <f>มี.ค.!V75</f>
        <v>0</v>
      </c>
      <c r="H75" s="24">
        <f>เม.ย.!V75</f>
        <v>0</v>
      </c>
      <c r="I75" s="24">
        <f>พ.ค.!V75</f>
        <v>0</v>
      </c>
      <c r="J75" s="24">
        <f>มิ.ย.!V75</f>
        <v>0</v>
      </c>
      <c r="K75" s="24">
        <f>ก.ค.!V75</f>
        <v>0</v>
      </c>
      <c r="L75" s="24">
        <f>ส.ค.!V75</f>
        <v>0</v>
      </c>
      <c r="M75" s="24">
        <f>ก.ย.!V75</f>
        <v>0</v>
      </c>
      <c r="N75" s="24">
        <f t="shared" si="0"/>
        <v>0</v>
      </c>
    </row>
    <row r="76" spans="1:15">
      <c r="A76" s="31" t="s">
        <v>615</v>
      </c>
      <c r="B76" s="24">
        <f>ต.ค.!V76</f>
        <v>0</v>
      </c>
      <c r="C76" s="24">
        <f>พ.ย.!V76</f>
        <v>0</v>
      </c>
      <c r="D76" s="24">
        <f>ธ.ค.!V76</f>
        <v>0</v>
      </c>
      <c r="E76" s="24">
        <f>ม.ค.!V76</f>
        <v>0</v>
      </c>
      <c r="F76" s="24">
        <f>ก.พ.!V76</f>
        <v>0</v>
      </c>
      <c r="G76" s="24">
        <f>มี.ค.!V76</f>
        <v>0</v>
      </c>
      <c r="H76" s="24">
        <f>เม.ย.!V76</f>
        <v>0</v>
      </c>
      <c r="I76" s="24">
        <f>พ.ค.!V76</f>
        <v>0</v>
      </c>
      <c r="J76" s="24">
        <f>มิ.ย.!V76</f>
        <v>0</v>
      </c>
      <c r="K76" s="24">
        <f>ก.ค.!V76</f>
        <v>0</v>
      </c>
      <c r="L76" s="24">
        <f>ส.ค.!V76</f>
        <v>0</v>
      </c>
      <c r="M76" s="24">
        <f>ก.ย.!V76</f>
        <v>0</v>
      </c>
      <c r="N76" s="24">
        <f t="shared" si="0"/>
        <v>0</v>
      </c>
    </row>
    <row r="77" spans="1:15">
      <c r="A77" s="24" t="s">
        <v>289</v>
      </c>
      <c r="B77" s="24">
        <f>ต.ค.!V77</f>
        <v>0</v>
      </c>
      <c r="C77" s="24">
        <f>พ.ย.!V77</f>
        <v>0</v>
      </c>
      <c r="D77" s="24">
        <f>ธ.ค.!V77</f>
        <v>0</v>
      </c>
      <c r="E77" s="24">
        <f>ม.ค.!V77</f>
        <v>0</v>
      </c>
      <c r="F77" s="24">
        <f>ก.พ.!V77</f>
        <v>0</v>
      </c>
      <c r="G77" s="24">
        <f>มี.ค.!V77</f>
        <v>0</v>
      </c>
      <c r="H77" s="24">
        <f>เม.ย.!V77</f>
        <v>0</v>
      </c>
      <c r="I77" s="24">
        <f>พ.ค.!V77</f>
        <v>0</v>
      </c>
      <c r="J77" s="24">
        <f>มิ.ย.!V77</f>
        <v>0</v>
      </c>
      <c r="K77" s="24">
        <f>ก.ค.!V77</f>
        <v>0</v>
      </c>
      <c r="L77" s="24">
        <f>ส.ค.!V77</f>
        <v>0</v>
      </c>
      <c r="M77" s="24">
        <f>ก.ย.!V77</f>
        <v>0</v>
      </c>
      <c r="N77" s="24">
        <f t="shared" si="0"/>
        <v>0</v>
      </c>
    </row>
    <row r="78" spans="1:15">
      <c r="A78" s="24" t="s">
        <v>381</v>
      </c>
      <c r="B78" s="24">
        <f>ต.ค.!V78</f>
        <v>0</v>
      </c>
      <c r="C78" s="24">
        <f>พ.ย.!V78</f>
        <v>0</v>
      </c>
      <c r="D78" s="24">
        <f>ธ.ค.!V78</f>
        <v>0</v>
      </c>
      <c r="E78" s="24">
        <f>ม.ค.!V78</f>
        <v>0</v>
      </c>
      <c r="F78" s="24">
        <f>ก.พ.!V78</f>
        <v>0</v>
      </c>
      <c r="G78" s="24">
        <f>มี.ค.!V78</f>
        <v>0</v>
      </c>
      <c r="H78" s="24">
        <f>เม.ย.!V78</f>
        <v>0</v>
      </c>
      <c r="I78" s="24">
        <f>พ.ค.!V78</f>
        <v>0</v>
      </c>
      <c r="J78" s="24">
        <f>มิ.ย.!V78</f>
        <v>0</v>
      </c>
      <c r="K78" s="24">
        <f>ก.ค.!V78</f>
        <v>0</v>
      </c>
      <c r="L78" s="24">
        <f>ส.ค.!V78</f>
        <v>0</v>
      </c>
      <c r="M78" s="24">
        <f>ก.ย.!V78</f>
        <v>0</v>
      </c>
      <c r="N78" s="24">
        <f t="shared" si="0"/>
        <v>0</v>
      </c>
    </row>
    <row r="79" spans="1:15">
      <c r="A79" s="31" t="s">
        <v>17</v>
      </c>
      <c r="B79" s="24">
        <f>ต.ค.!V79</f>
        <v>0</v>
      </c>
      <c r="C79" s="24">
        <f>พ.ย.!V79</f>
        <v>0</v>
      </c>
      <c r="D79" s="24">
        <f>ธ.ค.!V79</f>
        <v>0</v>
      </c>
      <c r="E79" s="24">
        <f>ม.ค.!V79</f>
        <v>0</v>
      </c>
      <c r="F79" s="24">
        <f>ก.พ.!V79</f>
        <v>0</v>
      </c>
      <c r="G79" s="24">
        <f>มี.ค.!V79</f>
        <v>0</v>
      </c>
      <c r="H79" s="24">
        <f>เม.ย.!V79</f>
        <v>0</v>
      </c>
      <c r="I79" s="24">
        <f>พ.ค.!V79</f>
        <v>0</v>
      </c>
      <c r="J79" s="24">
        <f>มิ.ย.!V79</f>
        <v>0</v>
      </c>
      <c r="K79" s="24">
        <f>ก.ค.!V79</f>
        <v>0</v>
      </c>
      <c r="L79" s="24">
        <f>ส.ค.!V79</f>
        <v>0</v>
      </c>
      <c r="M79" s="24">
        <f>ก.ย.!V79</f>
        <v>0</v>
      </c>
      <c r="N79" s="24">
        <f t="shared" si="0"/>
        <v>0</v>
      </c>
    </row>
    <row r="80" spans="1:15">
      <c r="A80" s="31" t="s">
        <v>622</v>
      </c>
      <c r="B80" s="24">
        <f>ต.ค.!V80</f>
        <v>0</v>
      </c>
      <c r="C80" s="24">
        <f>พ.ย.!V80</f>
        <v>0</v>
      </c>
      <c r="D80" s="24">
        <f>ธ.ค.!V80</f>
        <v>0</v>
      </c>
      <c r="E80" s="24">
        <f>ม.ค.!V80</f>
        <v>0</v>
      </c>
      <c r="F80" s="24">
        <f>ก.พ.!V80</f>
        <v>0</v>
      </c>
      <c r="G80" s="24">
        <f>มี.ค.!V80</f>
        <v>0</v>
      </c>
      <c r="H80" s="24">
        <f>เม.ย.!V80</f>
        <v>0</v>
      </c>
      <c r="I80" s="24">
        <f>พ.ค.!V80</f>
        <v>0</v>
      </c>
      <c r="J80" s="24">
        <f>มิ.ย.!V80</f>
        <v>0</v>
      </c>
      <c r="K80" s="24">
        <f>ก.ค.!V80</f>
        <v>0</v>
      </c>
      <c r="L80" s="24">
        <f>ส.ค.!V80</f>
        <v>0</v>
      </c>
      <c r="M80" s="24">
        <f>ก.ย.!V80</f>
        <v>0</v>
      </c>
      <c r="N80" s="24">
        <f t="shared" si="0"/>
        <v>0</v>
      </c>
    </row>
    <row r="81" spans="1:14">
      <c r="A81" s="24" t="s">
        <v>438</v>
      </c>
      <c r="B81" s="24">
        <f>ต.ค.!V81</f>
        <v>0</v>
      </c>
      <c r="C81" s="24">
        <f>พ.ย.!V81</f>
        <v>0</v>
      </c>
      <c r="D81" s="24">
        <f>ธ.ค.!V81</f>
        <v>0</v>
      </c>
      <c r="E81" s="24">
        <f>ม.ค.!V81</f>
        <v>0</v>
      </c>
      <c r="F81" s="24">
        <f>ก.พ.!V81</f>
        <v>0</v>
      </c>
      <c r="G81" s="24">
        <f>มี.ค.!V81</f>
        <v>0</v>
      </c>
      <c r="H81" s="24">
        <f>เม.ย.!V81</f>
        <v>0</v>
      </c>
      <c r="I81" s="24">
        <f>พ.ค.!V81</f>
        <v>0</v>
      </c>
      <c r="J81" s="24">
        <f>มิ.ย.!V81</f>
        <v>0</v>
      </c>
      <c r="K81" s="24">
        <f>ก.ค.!V81</f>
        <v>0</v>
      </c>
      <c r="L81" s="24">
        <f>ส.ค.!V81</f>
        <v>0</v>
      </c>
      <c r="M81" s="24">
        <f>ก.ย.!V81</f>
        <v>0</v>
      </c>
      <c r="N81" s="24">
        <f t="shared" si="0"/>
        <v>0</v>
      </c>
    </row>
    <row r="82" spans="1:14">
      <c r="A82" s="24" t="s">
        <v>608</v>
      </c>
      <c r="B82" s="24">
        <f>ต.ค.!V82</f>
        <v>0</v>
      </c>
      <c r="C82" s="24">
        <f>พ.ย.!V82</f>
        <v>0</v>
      </c>
      <c r="D82" s="24">
        <f>ธ.ค.!V82</f>
        <v>0</v>
      </c>
      <c r="E82" s="24">
        <f>ม.ค.!V82</f>
        <v>0</v>
      </c>
      <c r="F82" s="24">
        <f>ก.พ.!V82</f>
        <v>0</v>
      </c>
      <c r="G82" s="24">
        <f>มี.ค.!V82</f>
        <v>0</v>
      </c>
      <c r="H82" s="24">
        <f>เม.ย.!V82</f>
        <v>0</v>
      </c>
      <c r="I82" s="24">
        <f>พ.ค.!V82</f>
        <v>0</v>
      </c>
      <c r="J82" s="24">
        <f>มิ.ย.!V82</f>
        <v>0</v>
      </c>
      <c r="K82" s="24">
        <f>ก.ค.!V82</f>
        <v>0</v>
      </c>
      <c r="L82" s="24">
        <f>ส.ค.!V82</f>
        <v>0</v>
      </c>
      <c r="M82" s="24">
        <f>ก.ย.!V82</f>
        <v>0</v>
      </c>
      <c r="N82" s="24">
        <f t="shared" si="0"/>
        <v>0</v>
      </c>
    </row>
    <row r="83" spans="1:14">
      <c r="A83" s="24" t="s">
        <v>382</v>
      </c>
      <c r="B83" s="24">
        <f>ต.ค.!V83</f>
        <v>0</v>
      </c>
      <c r="C83" s="24">
        <f>พ.ย.!V83</f>
        <v>0</v>
      </c>
      <c r="D83" s="24">
        <f>ธ.ค.!V83</f>
        <v>0</v>
      </c>
      <c r="E83" s="24">
        <f>ม.ค.!V83</f>
        <v>0</v>
      </c>
      <c r="F83" s="24">
        <f>ก.พ.!V83</f>
        <v>0</v>
      </c>
      <c r="G83" s="24">
        <f>มี.ค.!V83</f>
        <v>0</v>
      </c>
      <c r="H83" s="24">
        <f>เม.ย.!V83</f>
        <v>0</v>
      </c>
      <c r="I83" s="24">
        <f>พ.ค.!V83</f>
        <v>0</v>
      </c>
      <c r="J83" s="24">
        <f>มิ.ย.!V83</f>
        <v>0</v>
      </c>
      <c r="K83" s="24">
        <f>ก.ค.!V83</f>
        <v>0</v>
      </c>
      <c r="L83" s="24">
        <f>ส.ค.!V83</f>
        <v>0</v>
      </c>
      <c r="M83" s="24">
        <f>ก.ย.!V83</f>
        <v>0</v>
      </c>
      <c r="N83" s="24">
        <f t="shared" si="0"/>
        <v>0</v>
      </c>
    </row>
    <row r="84" spans="1:14">
      <c r="A84" s="24" t="s">
        <v>384</v>
      </c>
      <c r="B84" s="24">
        <f>ต.ค.!V84</f>
        <v>0</v>
      </c>
      <c r="C84" s="24">
        <f>พ.ย.!V84</f>
        <v>0</v>
      </c>
      <c r="D84" s="24">
        <f>ธ.ค.!V84</f>
        <v>0</v>
      </c>
      <c r="E84" s="24">
        <f>ม.ค.!V84</f>
        <v>0</v>
      </c>
      <c r="F84" s="24">
        <f>ก.พ.!V84</f>
        <v>0</v>
      </c>
      <c r="G84" s="24">
        <f>มี.ค.!V84</f>
        <v>0</v>
      </c>
      <c r="H84" s="24">
        <f>เม.ย.!V84</f>
        <v>0</v>
      </c>
      <c r="I84" s="24">
        <f>พ.ค.!V84</f>
        <v>0</v>
      </c>
      <c r="J84" s="24">
        <f>มิ.ย.!V84</f>
        <v>0</v>
      </c>
      <c r="K84" s="24">
        <f>ก.ค.!V84</f>
        <v>0</v>
      </c>
      <c r="L84" s="24">
        <f>ส.ค.!V84</f>
        <v>0</v>
      </c>
      <c r="M84" s="24">
        <f>ก.ย.!V84</f>
        <v>0</v>
      </c>
      <c r="N84" s="24">
        <f t="shared" si="0"/>
        <v>0</v>
      </c>
    </row>
    <row r="85" spans="1:14">
      <c r="A85" s="24" t="s">
        <v>609</v>
      </c>
      <c r="B85" s="24">
        <f>ต.ค.!V85</f>
        <v>0</v>
      </c>
      <c r="C85" s="24">
        <f>พ.ย.!V85</f>
        <v>0</v>
      </c>
      <c r="D85" s="24">
        <f>ธ.ค.!V85</f>
        <v>0</v>
      </c>
      <c r="E85" s="24">
        <f>ม.ค.!V85</f>
        <v>0</v>
      </c>
      <c r="F85" s="24">
        <f>ก.พ.!V85</f>
        <v>0</v>
      </c>
      <c r="G85" s="24">
        <f>มี.ค.!V85</f>
        <v>0</v>
      </c>
      <c r="H85" s="24">
        <f>เม.ย.!V85</f>
        <v>0</v>
      </c>
      <c r="I85" s="24">
        <f>พ.ค.!V85</f>
        <v>0</v>
      </c>
      <c r="J85" s="24">
        <f>มิ.ย.!V85</f>
        <v>0</v>
      </c>
      <c r="K85" s="24">
        <f>ก.ค.!V85</f>
        <v>0</v>
      </c>
      <c r="L85" s="24">
        <f>ส.ค.!V85</f>
        <v>0</v>
      </c>
      <c r="M85" s="24">
        <f>ก.ย.!V85</f>
        <v>0</v>
      </c>
      <c r="N85" s="24">
        <f t="shared" si="0"/>
        <v>0</v>
      </c>
    </row>
    <row r="86" spans="1:14">
      <c r="A86" s="24" t="s">
        <v>610</v>
      </c>
      <c r="B86" s="24">
        <f>ต.ค.!V86</f>
        <v>0</v>
      </c>
      <c r="C86" s="24">
        <f>พ.ย.!V86</f>
        <v>0</v>
      </c>
      <c r="D86" s="24">
        <f>ธ.ค.!V86</f>
        <v>0</v>
      </c>
      <c r="E86" s="24">
        <f>ม.ค.!V86</f>
        <v>0</v>
      </c>
      <c r="F86" s="24">
        <f>ก.พ.!V86</f>
        <v>0</v>
      </c>
      <c r="G86" s="24">
        <f>มี.ค.!V86</f>
        <v>0</v>
      </c>
      <c r="H86" s="24">
        <f>เม.ย.!V86</f>
        <v>0</v>
      </c>
      <c r="I86" s="24">
        <f>พ.ค.!V86</f>
        <v>0</v>
      </c>
      <c r="J86" s="24">
        <f>มิ.ย.!V86</f>
        <v>0</v>
      </c>
      <c r="K86" s="24">
        <f>ก.ค.!V86</f>
        <v>0</v>
      </c>
      <c r="L86" s="24">
        <f>ส.ค.!V86</f>
        <v>0</v>
      </c>
      <c r="M86" s="24">
        <f>ก.ย.!V86</f>
        <v>0</v>
      </c>
      <c r="N86" s="24">
        <f t="shared" si="0"/>
        <v>0</v>
      </c>
    </row>
    <row r="87" spans="1:14">
      <c r="A87" s="24" t="s">
        <v>611</v>
      </c>
      <c r="B87" s="24">
        <f>ต.ค.!V87</f>
        <v>0</v>
      </c>
      <c r="C87" s="24">
        <f>พ.ย.!V87</f>
        <v>0</v>
      </c>
      <c r="D87" s="24">
        <f>ธ.ค.!V87</f>
        <v>0</v>
      </c>
      <c r="E87" s="24">
        <f>ม.ค.!V87</f>
        <v>0</v>
      </c>
      <c r="F87" s="24">
        <f>ก.พ.!V87</f>
        <v>0</v>
      </c>
      <c r="G87" s="24">
        <f>มี.ค.!V87</f>
        <v>0</v>
      </c>
      <c r="H87" s="24">
        <f>เม.ย.!V87</f>
        <v>0</v>
      </c>
      <c r="I87" s="24">
        <f>พ.ค.!V87</f>
        <v>0</v>
      </c>
      <c r="J87" s="24">
        <f>มิ.ย.!V87</f>
        <v>0</v>
      </c>
      <c r="K87" s="24">
        <f>ก.ค.!V87</f>
        <v>0</v>
      </c>
      <c r="L87" s="24">
        <f>ส.ค.!V87</f>
        <v>0</v>
      </c>
      <c r="M87" s="24">
        <f>ก.ย.!V87</f>
        <v>0</v>
      </c>
      <c r="N87" s="24">
        <f t="shared" si="0"/>
        <v>0</v>
      </c>
    </row>
    <row r="88" spans="1:14">
      <c r="A88" s="31" t="s">
        <v>16</v>
      </c>
      <c r="B88" s="24">
        <f>ต.ค.!V88</f>
        <v>0</v>
      </c>
      <c r="C88" s="24">
        <f>พ.ย.!V88</f>
        <v>0</v>
      </c>
      <c r="D88" s="24">
        <f>ธ.ค.!V88</f>
        <v>0</v>
      </c>
      <c r="E88" s="24">
        <f>ม.ค.!V88</f>
        <v>0</v>
      </c>
      <c r="F88" s="24">
        <f>ก.พ.!V88</f>
        <v>0</v>
      </c>
      <c r="G88" s="24">
        <f>มี.ค.!V88</f>
        <v>0</v>
      </c>
      <c r="H88" s="24">
        <f>เม.ย.!V88</f>
        <v>0</v>
      </c>
      <c r="I88" s="24">
        <f>พ.ค.!V88</f>
        <v>0</v>
      </c>
      <c r="J88" s="24">
        <f>มิ.ย.!V88</f>
        <v>0</v>
      </c>
      <c r="K88" s="24">
        <f>ก.ค.!V88</f>
        <v>0</v>
      </c>
      <c r="L88" s="24">
        <f>ส.ค.!V88</f>
        <v>0</v>
      </c>
      <c r="M88" s="24">
        <f>ก.ย.!V88</f>
        <v>0</v>
      </c>
      <c r="N88" s="24">
        <f t="shared" si="0"/>
        <v>0</v>
      </c>
    </row>
    <row r="89" spans="1:14">
      <c r="A89" s="31" t="s">
        <v>0</v>
      </c>
      <c r="B89" s="24">
        <f>ต.ค.!V89</f>
        <v>0</v>
      </c>
      <c r="C89" s="24">
        <f>พ.ย.!V89</f>
        <v>0</v>
      </c>
      <c r="D89" s="24">
        <f>ธ.ค.!V89</f>
        <v>0</v>
      </c>
      <c r="E89" s="24">
        <f>ม.ค.!V89</f>
        <v>0</v>
      </c>
      <c r="F89" s="24">
        <f>ก.พ.!V89</f>
        <v>0</v>
      </c>
      <c r="G89" s="24">
        <f>มี.ค.!V89</f>
        <v>0</v>
      </c>
      <c r="H89" s="24">
        <f>เม.ย.!V89</f>
        <v>0</v>
      </c>
      <c r="I89" s="24">
        <f>พ.ค.!V89</f>
        <v>0</v>
      </c>
      <c r="J89" s="24">
        <f>มิ.ย.!V89</f>
        <v>0</v>
      </c>
      <c r="K89" s="24">
        <f>ก.ค.!V89</f>
        <v>0</v>
      </c>
      <c r="L89" s="24">
        <f>ส.ค.!V89</f>
        <v>0</v>
      </c>
      <c r="M89" s="24">
        <f>ก.ย.!V89</f>
        <v>0</v>
      </c>
      <c r="N89" s="24">
        <f t="shared" si="0"/>
        <v>0</v>
      </c>
    </row>
    <row r="90" spans="1:14">
      <c r="A90" s="31" t="s">
        <v>18</v>
      </c>
      <c r="B90" s="24">
        <f>ต.ค.!V90</f>
        <v>0</v>
      </c>
      <c r="C90" s="24">
        <f>พ.ย.!V90</f>
        <v>0</v>
      </c>
      <c r="D90" s="24">
        <f>ธ.ค.!V90</f>
        <v>0</v>
      </c>
      <c r="E90" s="24">
        <f>ม.ค.!V90</f>
        <v>0</v>
      </c>
      <c r="F90" s="24">
        <f>ก.พ.!V90</f>
        <v>0</v>
      </c>
      <c r="G90" s="24">
        <f>มี.ค.!V90</f>
        <v>0</v>
      </c>
      <c r="H90" s="24">
        <f>เม.ย.!V90</f>
        <v>0</v>
      </c>
      <c r="I90" s="24">
        <f>พ.ค.!V90</f>
        <v>0</v>
      </c>
      <c r="J90" s="24">
        <f>มิ.ย.!V90</f>
        <v>0</v>
      </c>
      <c r="K90" s="24">
        <f>ก.ค.!V90</f>
        <v>0</v>
      </c>
      <c r="L90" s="24">
        <f>ส.ค.!V90</f>
        <v>0</v>
      </c>
      <c r="M90" s="24">
        <f>ก.ย.!V90</f>
        <v>0</v>
      </c>
      <c r="N90" s="24">
        <f t="shared" si="0"/>
        <v>0</v>
      </c>
    </row>
    <row r="91" spans="1:14" hidden="1">
      <c r="A91" s="31"/>
      <c r="B91" s="24">
        <f>ต.ค.!V91</f>
        <v>0</v>
      </c>
      <c r="C91" s="24">
        <f>พ.ย.!V91</f>
        <v>0</v>
      </c>
      <c r="D91" s="24">
        <f>ธ.ค.!V91</f>
        <v>0</v>
      </c>
      <c r="E91" s="24">
        <f>ม.ค.!V91</f>
        <v>0</v>
      </c>
      <c r="F91" s="24">
        <f>ก.พ.!V91</f>
        <v>0</v>
      </c>
      <c r="G91" s="24">
        <f>มี.ค.!V91</f>
        <v>0</v>
      </c>
      <c r="H91" s="24">
        <f>เม.ย.!V91</f>
        <v>0</v>
      </c>
      <c r="I91" s="24">
        <f>พ.ค.!V91</f>
        <v>0</v>
      </c>
      <c r="J91" s="24">
        <f>มิ.ย.!V91</f>
        <v>0</v>
      </c>
      <c r="K91" s="24">
        <f>ก.ค.!V91</f>
        <v>0</v>
      </c>
      <c r="L91" s="24">
        <f>ส.ค.!V91</f>
        <v>0</v>
      </c>
      <c r="M91" s="24">
        <f>ก.ย.!V91</f>
        <v>0</v>
      </c>
      <c r="N91" s="24">
        <f t="shared" si="0"/>
        <v>0</v>
      </c>
    </row>
    <row r="92" spans="1:14" hidden="1">
      <c r="A92" s="31"/>
      <c r="B92" s="24">
        <f>ต.ค.!V92</f>
        <v>0</v>
      </c>
      <c r="C92" s="24">
        <f>พ.ย.!V92</f>
        <v>0</v>
      </c>
      <c r="D92" s="24">
        <f>ธ.ค.!V92</f>
        <v>0</v>
      </c>
      <c r="E92" s="24">
        <f>ม.ค.!V92</f>
        <v>0</v>
      </c>
      <c r="F92" s="24">
        <f>ก.พ.!V92</f>
        <v>0</v>
      </c>
      <c r="G92" s="24">
        <f>มี.ค.!V92</f>
        <v>0</v>
      </c>
      <c r="H92" s="24">
        <f>เม.ย.!V92</f>
        <v>0</v>
      </c>
      <c r="I92" s="24">
        <f>พ.ค.!V92</f>
        <v>0</v>
      </c>
      <c r="J92" s="24">
        <f>มิ.ย.!V92</f>
        <v>0</v>
      </c>
      <c r="K92" s="24">
        <f>ก.ค.!V92</f>
        <v>0</v>
      </c>
      <c r="L92" s="24">
        <f>ส.ค.!V92</f>
        <v>0</v>
      </c>
      <c r="M92" s="24">
        <f>ก.ย.!V92</f>
        <v>0</v>
      </c>
      <c r="N92" s="24">
        <f t="shared" si="0"/>
        <v>0</v>
      </c>
    </row>
    <row r="93" spans="1:14" hidden="1">
      <c r="A93" s="31"/>
      <c r="B93" s="24">
        <f>ต.ค.!V93</f>
        <v>0</v>
      </c>
      <c r="C93" s="24">
        <f>พ.ย.!V93</f>
        <v>0</v>
      </c>
      <c r="D93" s="24">
        <f>ธ.ค.!V93</f>
        <v>0</v>
      </c>
      <c r="E93" s="24">
        <f>ม.ค.!V93</f>
        <v>0</v>
      </c>
      <c r="F93" s="24">
        <f>ก.พ.!V93</f>
        <v>0</v>
      </c>
      <c r="G93" s="24">
        <f>มี.ค.!V93</f>
        <v>0</v>
      </c>
      <c r="H93" s="24">
        <f>เม.ย.!V93</f>
        <v>0</v>
      </c>
      <c r="I93" s="24">
        <f>พ.ค.!V93</f>
        <v>0</v>
      </c>
      <c r="J93" s="24">
        <f>มิ.ย.!V93</f>
        <v>0</v>
      </c>
      <c r="K93" s="24">
        <f>ก.ค.!V93</f>
        <v>0</v>
      </c>
      <c r="L93" s="24">
        <f>ส.ค.!V93</f>
        <v>0</v>
      </c>
      <c r="M93" s="24">
        <f>ก.ย.!V93</f>
        <v>0</v>
      </c>
      <c r="N93" s="24">
        <f t="shared" si="0"/>
        <v>0</v>
      </c>
    </row>
    <row r="94" spans="1:14" hidden="1">
      <c r="A94" s="31"/>
      <c r="B94" s="24">
        <f>ต.ค.!V94</f>
        <v>0</v>
      </c>
      <c r="C94" s="24">
        <f>พ.ย.!V94</f>
        <v>0</v>
      </c>
      <c r="D94" s="24">
        <f>ธ.ค.!V94</f>
        <v>0</v>
      </c>
      <c r="E94" s="24">
        <f>ม.ค.!V94</f>
        <v>0</v>
      </c>
      <c r="F94" s="24">
        <f>ก.พ.!V94</f>
        <v>0</v>
      </c>
      <c r="G94" s="24">
        <f>มี.ค.!V94</f>
        <v>0</v>
      </c>
      <c r="H94" s="24">
        <f>เม.ย.!V94</f>
        <v>0</v>
      </c>
      <c r="I94" s="24">
        <f>พ.ค.!V94</f>
        <v>0</v>
      </c>
      <c r="J94" s="24">
        <f>มิ.ย.!V94</f>
        <v>0</v>
      </c>
      <c r="K94" s="24">
        <f>ก.ค.!V94</f>
        <v>0</v>
      </c>
      <c r="L94" s="24">
        <f>ส.ค.!V94</f>
        <v>0</v>
      </c>
      <c r="M94" s="24">
        <f>ก.ย.!V94</f>
        <v>0</v>
      </c>
      <c r="N94" s="24">
        <f t="shared" si="0"/>
        <v>0</v>
      </c>
    </row>
    <row r="95" spans="1:14" hidden="1">
      <c r="A95" s="31"/>
      <c r="B95" s="24">
        <f>ต.ค.!V95</f>
        <v>0</v>
      </c>
      <c r="C95" s="24">
        <f>พ.ย.!V95</f>
        <v>0</v>
      </c>
      <c r="D95" s="24">
        <f>ธ.ค.!V95</f>
        <v>0</v>
      </c>
      <c r="E95" s="24">
        <f>ม.ค.!V95</f>
        <v>0</v>
      </c>
      <c r="F95" s="24">
        <f>ก.พ.!V95</f>
        <v>0</v>
      </c>
      <c r="G95" s="24">
        <f>มี.ค.!V95</f>
        <v>0</v>
      </c>
      <c r="H95" s="24">
        <f>เม.ย.!V95</f>
        <v>0</v>
      </c>
      <c r="I95" s="24">
        <f>พ.ค.!V95</f>
        <v>0</v>
      </c>
      <c r="J95" s="24">
        <f>มิ.ย.!V95</f>
        <v>0</v>
      </c>
      <c r="K95" s="24">
        <f>ก.ค.!V95</f>
        <v>0</v>
      </c>
      <c r="L95" s="24">
        <f>ส.ค.!V95</f>
        <v>0</v>
      </c>
      <c r="M95" s="24">
        <f>ก.ย.!V95</f>
        <v>0</v>
      </c>
      <c r="N95" s="24">
        <f t="shared" si="0"/>
        <v>0</v>
      </c>
    </row>
    <row r="96" spans="1:14">
      <c r="A96" s="23" t="s">
        <v>389</v>
      </c>
      <c r="B96" s="24">
        <f>ต.ค.!V96</f>
        <v>0</v>
      </c>
      <c r="C96" s="24">
        <f>พ.ย.!V96</f>
        <v>0</v>
      </c>
      <c r="D96" s="24">
        <f>ธ.ค.!V96</f>
        <v>0</v>
      </c>
      <c r="E96" s="24">
        <f>ม.ค.!V96</f>
        <v>0</v>
      </c>
      <c r="F96" s="24">
        <f>ก.พ.!V96</f>
        <v>0</v>
      </c>
      <c r="G96" s="24">
        <f>มี.ค.!V96</f>
        <v>0</v>
      </c>
      <c r="H96" s="24">
        <f>เม.ย.!V96</f>
        <v>0</v>
      </c>
      <c r="I96" s="24">
        <f>พ.ค.!V96</f>
        <v>0</v>
      </c>
      <c r="J96" s="24">
        <f>มิ.ย.!V96</f>
        <v>0</v>
      </c>
      <c r="K96" s="24">
        <f>ก.ค.!V96</f>
        <v>0</v>
      </c>
      <c r="L96" s="24">
        <f>ส.ค.!V96</f>
        <v>0</v>
      </c>
      <c r="M96" s="24">
        <f>ก.ย.!V96</f>
        <v>0</v>
      </c>
      <c r="N96" s="24">
        <f t="shared" si="0"/>
        <v>0</v>
      </c>
    </row>
    <row r="97" spans="1:14">
      <c r="A97" s="24" t="s">
        <v>137</v>
      </c>
      <c r="B97" s="24">
        <f>ต.ค.!V97</f>
        <v>0</v>
      </c>
      <c r="C97" s="24">
        <f>พ.ย.!V97</f>
        <v>0</v>
      </c>
      <c r="D97" s="24">
        <f>ธ.ค.!V97</f>
        <v>0</v>
      </c>
      <c r="E97" s="24">
        <f>ม.ค.!V97</f>
        <v>0</v>
      </c>
      <c r="F97" s="24">
        <f>ก.พ.!V97</f>
        <v>0</v>
      </c>
      <c r="G97" s="24">
        <f>มี.ค.!V97</f>
        <v>0</v>
      </c>
      <c r="H97" s="24">
        <f>เม.ย.!V97</f>
        <v>0</v>
      </c>
      <c r="I97" s="24">
        <f>พ.ค.!V97</f>
        <v>0</v>
      </c>
      <c r="J97" s="24">
        <f>มิ.ย.!V97</f>
        <v>0</v>
      </c>
      <c r="K97" s="24">
        <f>ก.ค.!V97</f>
        <v>0</v>
      </c>
      <c r="L97" s="24">
        <f>ส.ค.!V97</f>
        <v>0</v>
      </c>
      <c r="M97" s="24">
        <f>ก.ย.!V97</f>
        <v>0</v>
      </c>
      <c r="N97" s="24">
        <f t="shared" si="0"/>
        <v>0</v>
      </c>
    </row>
    <row r="98" spans="1:14">
      <c r="A98" s="31" t="s">
        <v>136</v>
      </c>
      <c r="B98" s="24">
        <f>ต.ค.!V98</f>
        <v>0</v>
      </c>
      <c r="C98" s="24">
        <f>พ.ย.!V98</f>
        <v>0</v>
      </c>
      <c r="D98" s="24">
        <f>ธ.ค.!V98</f>
        <v>0</v>
      </c>
      <c r="E98" s="24">
        <f>ม.ค.!V98</f>
        <v>0</v>
      </c>
      <c r="F98" s="24">
        <f>ก.พ.!V98</f>
        <v>0</v>
      </c>
      <c r="G98" s="24">
        <f>มี.ค.!V98</f>
        <v>0</v>
      </c>
      <c r="H98" s="24">
        <f>เม.ย.!V98</f>
        <v>0</v>
      </c>
      <c r="I98" s="24">
        <f>พ.ค.!V98</f>
        <v>0</v>
      </c>
      <c r="J98" s="24">
        <f>มิ.ย.!V98</f>
        <v>0</v>
      </c>
      <c r="K98" s="24">
        <f>ก.ค.!V98</f>
        <v>0</v>
      </c>
      <c r="L98" s="24">
        <f>ส.ค.!V98</f>
        <v>0</v>
      </c>
      <c r="M98" s="24">
        <f>ก.ย.!V98</f>
        <v>0</v>
      </c>
      <c r="N98" s="24">
        <f t="shared" si="0"/>
        <v>0</v>
      </c>
    </row>
    <row r="99" spans="1:14">
      <c r="A99" s="23" t="s">
        <v>390</v>
      </c>
      <c r="B99" s="24">
        <f>ต.ค.!V99</f>
        <v>0</v>
      </c>
      <c r="C99" s="24">
        <f>พ.ย.!V99</f>
        <v>0</v>
      </c>
      <c r="D99" s="24">
        <f>ธ.ค.!V99</f>
        <v>0</v>
      </c>
      <c r="E99" s="24">
        <f>ม.ค.!V99</f>
        <v>0</v>
      </c>
      <c r="F99" s="24">
        <f>ก.พ.!V99</f>
        <v>0</v>
      </c>
      <c r="G99" s="24">
        <f>มี.ค.!V99</f>
        <v>0</v>
      </c>
      <c r="H99" s="24">
        <f>เม.ย.!V99</f>
        <v>0</v>
      </c>
      <c r="I99" s="24">
        <f>พ.ค.!V99</f>
        <v>0</v>
      </c>
      <c r="J99" s="24">
        <f>มิ.ย.!V99</f>
        <v>0</v>
      </c>
      <c r="K99" s="24">
        <f>ก.ค.!V99</f>
        <v>0</v>
      </c>
      <c r="L99" s="24">
        <f>ส.ค.!V99</f>
        <v>0</v>
      </c>
      <c r="M99" s="24">
        <f>ก.ย.!V99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ต.ค.!V100</f>
        <v>0</v>
      </c>
      <c r="C100" s="24">
        <f>พ.ย.!V100</f>
        <v>0</v>
      </c>
      <c r="D100" s="24">
        <f>ธ.ค.!V100</f>
        <v>0</v>
      </c>
      <c r="E100" s="24">
        <f>ม.ค.!V100</f>
        <v>0</v>
      </c>
      <c r="F100" s="24">
        <f>ก.พ.!V100</f>
        <v>0</v>
      </c>
      <c r="G100" s="24">
        <f>มี.ค.!V100</f>
        <v>0</v>
      </c>
      <c r="H100" s="24">
        <f>เม.ย.!V100</f>
        <v>0</v>
      </c>
      <c r="I100" s="24">
        <f>พ.ค.!V100</f>
        <v>0</v>
      </c>
      <c r="J100" s="24">
        <f>มิ.ย.!V100</f>
        <v>0</v>
      </c>
      <c r="K100" s="24">
        <f>ก.ค.!V100</f>
        <v>0</v>
      </c>
      <c r="L100" s="24">
        <f>ส.ค.!V100</f>
        <v>0</v>
      </c>
      <c r="M100" s="24">
        <f>ก.ย.!V100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ต.ค.!V101</f>
        <v>0</v>
      </c>
      <c r="C101" s="24">
        <f>พ.ย.!V101</f>
        <v>0</v>
      </c>
      <c r="D101" s="24">
        <f>ธ.ค.!V101</f>
        <v>0</v>
      </c>
      <c r="E101" s="24">
        <f>ม.ค.!V101</f>
        <v>0</v>
      </c>
      <c r="F101" s="24">
        <f>ก.พ.!V101</f>
        <v>0</v>
      </c>
      <c r="G101" s="24">
        <f>มี.ค.!V101</f>
        <v>0</v>
      </c>
      <c r="H101" s="24">
        <f>เม.ย.!V101</f>
        <v>0</v>
      </c>
      <c r="I101" s="24">
        <f>พ.ค.!V101</f>
        <v>0</v>
      </c>
      <c r="J101" s="24">
        <f>มิ.ย.!V101</f>
        <v>0</v>
      </c>
      <c r="K101" s="24">
        <f>ก.ค.!V101</f>
        <v>0</v>
      </c>
      <c r="L101" s="24">
        <f>ส.ค.!V101</f>
        <v>0</v>
      </c>
      <c r="M101" s="24">
        <f>ก.ย.!V101</f>
        <v>0</v>
      </c>
      <c r="N101" s="24">
        <f t="shared" si="0"/>
        <v>0</v>
      </c>
    </row>
    <row r="102" spans="1:14">
      <c r="A102" s="24" t="s">
        <v>443</v>
      </c>
      <c r="B102" s="24">
        <f>ต.ค.!V102</f>
        <v>6575.88</v>
      </c>
      <c r="C102" s="24">
        <f>พ.ย.!V102</f>
        <v>0</v>
      </c>
      <c r="D102" s="24">
        <f>ธ.ค.!V102</f>
        <v>0</v>
      </c>
      <c r="E102" s="24">
        <f>ม.ค.!V102</f>
        <v>0</v>
      </c>
      <c r="F102" s="24">
        <f>ก.พ.!V102</f>
        <v>0</v>
      </c>
      <c r="G102" s="24">
        <f>มี.ค.!V102</f>
        <v>0</v>
      </c>
      <c r="H102" s="24">
        <f>เม.ย.!V102</f>
        <v>0</v>
      </c>
      <c r="I102" s="24">
        <f>พ.ค.!V102</f>
        <v>0</v>
      </c>
      <c r="J102" s="24">
        <f>มิ.ย.!V102</f>
        <v>0</v>
      </c>
      <c r="K102" s="24">
        <f>ก.ค.!V102</f>
        <v>0</v>
      </c>
      <c r="L102" s="24">
        <f>ส.ค.!V102</f>
        <v>0</v>
      </c>
      <c r="M102" s="24">
        <f>ก.ย.!V102</f>
        <v>0</v>
      </c>
      <c r="N102" s="24">
        <f t="shared" si="0"/>
        <v>6575.88</v>
      </c>
    </row>
    <row r="103" spans="1:14" hidden="1">
      <c r="A103" s="24" t="s">
        <v>444</v>
      </c>
      <c r="B103" s="24">
        <f>ต.ค.!V103</f>
        <v>0</v>
      </c>
      <c r="C103" s="24">
        <f>พ.ย.!V103</f>
        <v>0</v>
      </c>
      <c r="D103" s="24">
        <f>ธ.ค.!V103</f>
        <v>0</v>
      </c>
      <c r="E103" s="24">
        <f>ม.ค.!V103</f>
        <v>0</v>
      </c>
      <c r="F103" s="24">
        <f>ก.พ.!V103</f>
        <v>0</v>
      </c>
      <c r="G103" s="24">
        <f>มี.ค.!V103</f>
        <v>0</v>
      </c>
      <c r="H103" s="24">
        <f>เม.ย.!V103</f>
        <v>0</v>
      </c>
      <c r="I103" s="24">
        <f>พ.ค.!V103</f>
        <v>0</v>
      </c>
      <c r="J103" s="24">
        <f>มิ.ย.!V103</f>
        <v>0</v>
      </c>
      <c r="K103" s="24">
        <f>ก.ค.!V103</f>
        <v>0</v>
      </c>
      <c r="L103" s="24">
        <f>ส.ค.!V103</f>
        <v>0</v>
      </c>
      <c r="M103" s="24">
        <f>ก.ย.!V103</f>
        <v>0</v>
      </c>
      <c r="N103" s="24">
        <f t="shared" si="0"/>
        <v>0</v>
      </c>
    </row>
    <row r="104" spans="1:14">
      <c r="A104" s="24" t="s">
        <v>445</v>
      </c>
      <c r="B104" s="24">
        <f>ต.ค.!V104</f>
        <v>127367.12</v>
      </c>
      <c r="C104" s="24">
        <f>พ.ย.!V104</f>
        <v>0</v>
      </c>
      <c r="D104" s="24">
        <f>ธ.ค.!V104</f>
        <v>0</v>
      </c>
      <c r="E104" s="24">
        <f>ม.ค.!V104</f>
        <v>0</v>
      </c>
      <c r="F104" s="24">
        <f>ก.พ.!V104</f>
        <v>0</v>
      </c>
      <c r="G104" s="24">
        <f>มี.ค.!V104</f>
        <v>0</v>
      </c>
      <c r="H104" s="24">
        <f>เม.ย.!V104</f>
        <v>0</v>
      </c>
      <c r="I104" s="24">
        <f>พ.ค.!V104</f>
        <v>0</v>
      </c>
      <c r="J104" s="24">
        <f>มิ.ย.!V104</f>
        <v>0</v>
      </c>
      <c r="K104" s="24">
        <f>ก.ค.!V104</f>
        <v>0</v>
      </c>
      <c r="L104" s="24">
        <f>ส.ค.!V104</f>
        <v>0</v>
      </c>
      <c r="M104" s="24">
        <f>ก.ย.!V104</f>
        <v>0</v>
      </c>
      <c r="N104" s="24">
        <f>SUM(B104:M104)</f>
        <v>127367.12</v>
      </c>
    </row>
    <row r="105" spans="1:14" hidden="1">
      <c r="A105" s="24" t="s">
        <v>446</v>
      </c>
      <c r="B105" s="24">
        <f>ต.ค.!V105</f>
        <v>0</v>
      </c>
      <c r="C105" s="24">
        <f>พ.ย.!V105</f>
        <v>0</v>
      </c>
      <c r="D105" s="24">
        <f>ธ.ค.!V105</f>
        <v>0</v>
      </c>
      <c r="E105" s="24">
        <f>ม.ค.!V105</f>
        <v>0</v>
      </c>
      <c r="F105" s="24">
        <f>ก.พ.!V105</f>
        <v>0</v>
      </c>
      <c r="G105" s="24">
        <f>มี.ค.!V105</f>
        <v>0</v>
      </c>
      <c r="H105" s="24">
        <f>เม.ย.!V105</f>
        <v>0</v>
      </c>
      <c r="I105" s="24">
        <f>พ.ค.!V105</f>
        <v>0</v>
      </c>
      <c r="J105" s="24">
        <f>มิ.ย.!V105</f>
        <v>0</v>
      </c>
      <c r="K105" s="24">
        <f>ก.ค.!V105</f>
        <v>0</v>
      </c>
      <c r="L105" s="24">
        <f>ส.ค.!V105</f>
        <v>0</v>
      </c>
      <c r="M105" s="24">
        <f>ก.ย.!V105</f>
        <v>0</v>
      </c>
      <c r="N105" s="24">
        <f>SUM(B105:M105)</f>
        <v>0</v>
      </c>
    </row>
    <row r="106" spans="1:14">
      <c r="A106" s="24" t="s">
        <v>447</v>
      </c>
      <c r="B106" s="24">
        <f>ต.ค.!V106</f>
        <v>0</v>
      </c>
      <c r="C106" s="24">
        <f>พ.ย.!V106</f>
        <v>0</v>
      </c>
      <c r="D106" s="24">
        <f>ธ.ค.!V106</f>
        <v>0</v>
      </c>
      <c r="E106" s="24">
        <f>ม.ค.!V106</f>
        <v>0</v>
      </c>
      <c r="F106" s="24">
        <f>ก.พ.!V106</f>
        <v>0</v>
      </c>
      <c r="G106" s="24">
        <f>มี.ค.!V106</f>
        <v>0</v>
      </c>
      <c r="H106" s="24">
        <f>เม.ย.!V106</f>
        <v>0</v>
      </c>
      <c r="I106" s="24">
        <f>พ.ค.!V106</f>
        <v>0</v>
      </c>
      <c r="J106" s="24">
        <f>มิ.ย.!V106</f>
        <v>0</v>
      </c>
      <c r="K106" s="24">
        <f>ก.ค.!V106</f>
        <v>0</v>
      </c>
      <c r="L106" s="24">
        <f>ส.ค.!V106</f>
        <v>0</v>
      </c>
      <c r="M106" s="24">
        <f>ก.ย.!V106</f>
        <v>0</v>
      </c>
      <c r="N106" s="24">
        <f>SUM(B106:M106)</f>
        <v>0</v>
      </c>
    </row>
    <row r="107" spans="1:14">
      <c r="A107" s="24" t="s">
        <v>583</v>
      </c>
      <c r="B107" s="24">
        <f>ต.ค.!V107</f>
        <v>0</v>
      </c>
      <c r="C107" s="24">
        <f>พ.ย.!V107</f>
        <v>0</v>
      </c>
      <c r="D107" s="24">
        <f>ธ.ค.!V107</f>
        <v>0</v>
      </c>
      <c r="E107" s="24">
        <f>ม.ค.!V107</f>
        <v>0</v>
      </c>
      <c r="F107" s="24">
        <f>ก.พ.!V107</f>
        <v>0</v>
      </c>
      <c r="G107" s="24">
        <f>มี.ค.!V107</f>
        <v>0</v>
      </c>
      <c r="H107" s="24">
        <f>เม.ย.!V107</f>
        <v>0</v>
      </c>
      <c r="I107" s="24">
        <f>พ.ค.!V107</f>
        <v>0</v>
      </c>
      <c r="J107" s="24">
        <f>มิ.ย.!V107</f>
        <v>0</v>
      </c>
      <c r="K107" s="24">
        <f>ก.ค.!V107</f>
        <v>0</v>
      </c>
      <c r="L107" s="24">
        <f>ส.ค.!V107</f>
        <v>0</v>
      </c>
      <c r="M107" s="24">
        <f>ก.ย.!V107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ต.ค.!V108</f>
        <v>0</v>
      </c>
      <c r="C108" s="56">
        <f>พ.ย.!V108</f>
        <v>0</v>
      </c>
      <c r="D108" s="56">
        <f>ธ.ค.!V108</f>
        <v>0</v>
      </c>
      <c r="E108" s="56">
        <f>ม.ค.!V108</f>
        <v>0</v>
      </c>
      <c r="F108" s="56">
        <f>ก.พ.!V108</f>
        <v>0</v>
      </c>
      <c r="G108" s="56">
        <f>มี.ค.!V108</f>
        <v>0</v>
      </c>
      <c r="H108" s="56">
        <f>เม.ย.!V108</f>
        <v>0</v>
      </c>
      <c r="I108" s="56">
        <f>พ.ค.!V108</f>
        <v>0</v>
      </c>
      <c r="J108" s="56">
        <f>มิ.ย.!V108</f>
        <v>0</v>
      </c>
      <c r="K108" s="56">
        <f>ก.ค.!V108</f>
        <v>0</v>
      </c>
      <c r="L108" s="56">
        <f>ส.ค.!V108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133943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133943</v>
      </c>
    </row>
    <row r="110" spans="1:14">
      <c r="A110" s="62" t="s">
        <v>450</v>
      </c>
      <c r="B110" s="30">
        <f t="shared" ref="B110:M110" si="3">B66-B109</f>
        <v>4035800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4035800</v>
      </c>
    </row>
    <row r="111" spans="1:14" ht="24" thickBot="1">
      <c r="A111" s="63" t="s">
        <v>451</v>
      </c>
      <c r="B111" s="56">
        <f>ต.ค.!V111</f>
        <v>0</v>
      </c>
      <c r="C111" s="56">
        <f>B112</f>
        <v>4035800</v>
      </c>
      <c r="D111" s="56">
        <f>C112</f>
        <v>4035800</v>
      </c>
      <c r="E111" s="56">
        <f>D112</f>
        <v>4035800</v>
      </c>
      <c r="F111" s="56">
        <f t="shared" ref="F111:M111" si="4">E112</f>
        <v>4035800</v>
      </c>
      <c r="G111" s="56">
        <f t="shared" si="4"/>
        <v>4035800</v>
      </c>
      <c r="H111" s="56">
        <f t="shared" si="4"/>
        <v>4035800</v>
      </c>
      <c r="I111" s="56">
        <f t="shared" si="4"/>
        <v>4035800</v>
      </c>
      <c r="J111" s="56">
        <f t="shared" si="4"/>
        <v>4035800</v>
      </c>
      <c r="K111" s="56">
        <f t="shared" si="4"/>
        <v>4035800</v>
      </c>
      <c r="L111" s="56">
        <f t="shared" si="4"/>
        <v>4035800</v>
      </c>
      <c r="M111" s="56">
        <f t="shared" si="4"/>
        <v>4035800</v>
      </c>
      <c r="N111" s="56">
        <f>B111</f>
        <v>0</v>
      </c>
    </row>
    <row r="112" spans="1:14" ht="24" thickBot="1">
      <c r="A112" s="64" t="s">
        <v>460</v>
      </c>
      <c r="B112" s="66">
        <f>B111+B110</f>
        <v>4035800</v>
      </c>
      <c r="C112" s="65">
        <f>C111+C110</f>
        <v>4035800</v>
      </c>
      <c r="D112" s="65">
        <f>D111+D110</f>
        <v>4035800</v>
      </c>
      <c r="E112" s="65">
        <f>E111+E110</f>
        <v>4035800</v>
      </c>
      <c r="F112" s="65">
        <f t="shared" ref="F112:N112" si="5">F111+F110</f>
        <v>4035800</v>
      </c>
      <c r="G112" s="65">
        <f t="shared" si="5"/>
        <v>4035800</v>
      </c>
      <c r="H112" s="65">
        <f t="shared" si="5"/>
        <v>4035800</v>
      </c>
      <c r="I112" s="65">
        <f t="shared" si="5"/>
        <v>4035800</v>
      </c>
      <c r="J112" s="65">
        <f t="shared" si="5"/>
        <v>4035800</v>
      </c>
      <c r="K112" s="65">
        <f t="shared" si="5"/>
        <v>4035800</v>
      </c>
      <c r="L112" s="65">
        <f t="shared" si="5"/>
        <v>4035800</v>
      </c>
      <c r="M112" s="65">
        <f t="shared" si="5"/>
        <v>4035800</v>
      </c>
      <c r="N112" s="65">
        <f t="shared" si="5"/>
        <v>4035800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ต.ค.!V114</f>
        <v>0</v>
      </c>
      <c r="C114" s="36">
        <f>พ.ย.!V114</f>
        <v>0</v>
      </c>
      <c r="D114" s="36">
        <f>ธ.ค.!V114</f>
        <v>0</v>
      </c>
      <c r="E114" s="36">
        <f>ม.ค.!V114</f>
        <v>0</v>
      </c>
      <c r="F114" s="36">
        <f>ก.พ.!V114</f>
        <v>0</v>
      </c>
      <c r="G114" s="36">
        <f>มี.ค.!V114</f>
        <v>0</v>
      </c>
      <c r="H114" s="36">
        <f>เม.ย.!V114</f>
        <v>0</v>
      </c>
      <c r="I114" s="36">
        <f>พ.ค.!V114</f>
        <v>0</v>
      </c>
      <c r="J114" s="36">
        <f>มิ.ย.!V114</f>
        <v>0</v>
      </c>
      <c r="K114" s="36">
        <f>ก.ค.!V114</f>
        <v>0</v>
      </c>
      <c r="L114" s="36">
        <f>ส.ค.!V114</f>
        <v>0</v>
      </c>
      <c r="M114" s="36">
        <f>ก.ย.!V114</f>
        <v>0</v>
      </c>
    </row>
    <row r="115" spans="1:14" s="36" customFormat="1">
      <c r="A115" s="37" t="s">
        <v>713</v>
      </c>
      <c r="B115" s="36">
        <f>ต.ค.!V115</f>
        <v>0</v>
      </c>
      <c r="C115" s="36">
        <f>พ.ย.!V115</f>
        <v>0</v>
      </c>
      <c r="D115" s="36">
        <f>ธ.ค.!V115</f>
        <v>0</v>
      </c>
      <c r="E115" s="36">
        <f>ม.ค.!V115</f>
        <v>0</v>
      </c>
      <c r="F115" s="36">
        <f>ก.พ.!V115</f>
        <v>0</v>
      </c>
      <c r="G115" s="36">
        <f>มี.ค.!V115</f>
        <v>0</v>
      </c>
      <c r="H115" s="36">
        <f>เม.ย.!V115</f>
        <v>0</v>
      </c>
      <c r="I115" s="36">
        <f>พ.ค.!V115</f>
        <v>0</v>
      </c>
      <c r="J115" s="36">
        <f>มิ.ย.!V115</f>
        <v>0</v>
      </c>
      <c r="K115" s="36">
        <f>ก.ค.!V115</f>
        <v>0</v>
      </c>
      <c r="L115" s="36">
        <f>ส.ค.!V115</f>
        <v>20800</v>
      </c>
      <c r="M115" s="36">
        <f>ก.ย.!V115</f>
        <v>0</v>
      </c>
    </row>
    <row r="116" spans="1:14" s="36" customFormat="1">
      <c r="A116" s="37" t="s">
        <v>462</v>
      </c>
      <c r="B116" s="36">
        <f>ต.ค.!V116</f>
        <v>0</v>
      </c>
      <c r="C116" s="36">
        <f>พ.ย.!V116</f>
        <v>0</v>
      </c>
      <c r="D116" s="36">
        <f>ธ.ค.!V116</f>
        <v>0</v>
      </c>
      <c r="E116" s="36">
        <f>ม.ค.!V116</f>
        <v>0</v>
      </c>
      <c r="F116" s="36">
        <f>ก.พ.!V116</f>
        <v>0</v>
      </c>
      <c r="G116" s="36">
        <f>มี.ค.!V116</f>
        <v>0</v>
      </c>
      <c r="H116" s="36">
        <f>เม.ย.!V116</f>
        <v>0</v>
      </c>
      <c r="I116" s="36">
        <f>พ.ค.!V116</f>
        <v>0</v>
      </c>
      <c r="J116" s="36">
        <f>มิ.ย.!V116</f>
        <v>0</v>
      </c>
      <c r="K116" s="36">
        <f>ก.ค.!V116</f>
        <v>0</v>
      </c>
      <c r="L116" s="36">
        <f>ส.ค.!V116</f>
        <v>0</v>
      </c>
      <c r="M116" s="36">
        <f>ก.ย.!V116</f>
        <v>0</v>
      </c>
    </row>
    <row r="117" spans="1:14" s="36" customFormat="1">
      <c r="A117" s="37" t="s">
        <v>463</v>
      </c>
      <c r="B117" s="36">
        <f>ต.ค.!V117</f>
        <v>4035800</v>
      </c>
      <c r="C117" s="36">
        <f>พ.ย.!V117</f>
        <v>7175600</v>
      </c>
      <c r="D117" s="36">
        <f>ธ.ค.!V117</f>
        <v>7157490</v>
      </c>
      <c r="E117" s="36">
        <f>ม.ค.!V117</f>
        <v>7138690</v>
      </c>
      <c r="F117" s="36">
        <f>ก.พ.!V117</f>
        <v>6486740</v>
      </c>
      <c r="G117" s="36">
        <f>มี.ค.!V117</f>
        <v>6420790</v>
      </c>
      <c r="H117" s="36">
        <f>เม.ย.!V117</f>
        <v>6423790</v>
      </c>
      <c r="I117" s="36">
        <f>พ.ค.!V117</f>
        <v>6405230</v>
      </c>
      <c r="J117" s="36">
        <f>มิ.ย.!V117</f>
        <v>3464695</v>
      </c>
      <c r="K117" s="36">
        <f>ก.ค.!V117</f>
        <v>42755</v>
      </c>
      <c r="L117" s="36">
        <f>ส.ค.!V117</f>
        <v>18955</v>
      </c>
      <c r="M117" s="36">
        <f>ก.ย.!V117</f>
        <v>0</v>
      </c>
    </row>
    <row r="118" spans="1:14" s="36" customFormat="1">
      <c r="A118" s="37" t="s">
        <v>464</v>
      </c>
      <c r="B118" s="36">
        <f>ต.ค.!V118</f>
        <v>4035800</v>
      </c>
      <c r="C118" s="36">
        <f>พ.ย.!V118</f>
        <v>7175600</v>
      </c>
      <c r="D118" s="36">
        <f>ธ.ค.!V118</f>
        <v>7157490</v>
      </c>
      <c r="E118" s="36">
        <f>ม.ค.!V118</f>
        <v>7138690</v>
      </c>
      <c r="F118" s="36">
        <f>ก.พ.!V118</f>
        <v>6486740</v>
      </c>
      <c r="G118" s="36">
        <f>มี.ค.!V118</f>
        <v>6420790</v>
      </c>
      <c r="H118" s="36">
        <f>เม.ย.!V118</f>
        <v>6423790</v>
      </c>
      <c r="I118" s="36">
        <f>พ.ค.!V118</f>
        <v>6405230</v>
      </c>
      <c r="J118" s="36">
        <f>มิ.ย.!V118</f>
        <v>3464695</v>
      </c>
      <c r="K118" s="36">
        <f>ก.ค.!V118</f>
        <v>42755</v>
      </c>
      <c r="L118" s="36">
        <f>ส.ค.!V118</f>
        <v>39755</v>
      </c>
      <c r="M118" s="36">
        <f>SUM(M114:M117)</f>
        <v>0</v>
      </c>
    </row>
    <row r="119" spans="1:14" s="36" customFormat="1">
      <c r="B119" s="36">
        <f>B112-B118</f>
        <v>0</v>
      </c>
      <c r="C119" s="36">
        <f t="shared" ref="C119:M119" si="6">C112-C118</f>
        <v>-3139800</v>
      </c>
      <c r="D119" s="36">
        <f t="shared" si="6"/>
        <v>-3121690</v>
      </c>
      <c r="E119" s="36">
        <f t="shared" si="6"/>
        <v>-3102890</v>
      </c>
      <c r="F119" s="36">
        <f t="shared" si="6"/>
        <v>-2450940</v>
      </c>
      <c r="G119" s="36">
        <f t="shared" si="6"/>
        <v>-2384990</v>
      </c>
      <c r="H119" s="36">
        <f t="shared" si="6"/>
        <v>-2387990</v>
      </c>
      <c r="I119" s="36">
        <f t="shared" si="6"/>
        <v>-2369430</v>
      </c>
      <c r="J119" s="36">
        <f t="shared" si="6"/>
        <v>571105</v>
      </c>
      <c r="K119" s="36">
        <f t="shared" si="6"/>
        <v>3993045</v>
      </c>
      <c r="L119" s="36">
        <f t="shared" si="6"/>
        <v>3996045</v>
      </c>
      <c r="M119" s="36">
        <f t="shared" si="6"/>
        <v>4035800</v>
      </c>
    </row>
    <row r="120" spans="1:14" s="36" customFormat="1">
      <c r="A120" s="44" t="s">
        <v>295</v>
      </c>
      <c r="B120" s="36">
        <f t="shared" ref="B120:N120" si="7">B66-B62</f>
        <v>133943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133943</v>
      </c>
    </row>
    <row r="121" spans="1:14" s="36" customFormat="1">
      <c r="A121" s="44" t="s">
        <v>292</v>
      </c>
      <c r="B121" s="36">
        <f t="shared" ref="B121:N121" si="8">B109-B102-B104-B106-B107</f>
        <v>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4035800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4035800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6575.88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6575.88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127367.12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127367.12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133943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133943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11811023622047245" footer="0.11811023622047245"/>
  <pageSetup paperSize="39" scale="48" orientation="landscape" r:id="rId1"/>
  <headerFooter alignWithMargins="0">
    <oddHeader>&amp;R&amp;P</oddHeader>
    <oddFooter>&amp;Rpraphatsorn_sukkong กงบ. สบท.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3"/>
  <dimension ref="A1:O193"/>
  <sheetViews>
    <sheetView view="pageBreakPreview" zoomScale="60" zoomScaleNormal="75" workbookViewId="0">
      <pane xSplit="1" ySplit="5" topLeftCell="E102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4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500</v>
      </c>
    </row>
    <row r="4" spans="1:15">
      <c r="A4" s="36" t="s">
        <v>689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ต.ค.!W7</f>
        <v>0</v>
      </c>
      <c r="C7" s="24">
        <f>พ.ย.!W7</f>
        <v>0</v>
      </c>
      <c r="D7" s="24">
        <f>ธ.ค.!W7</f>
        <v>0</v>
      </c>
      <c r="E7" s="24">
        <f>ม.ค.!W7</f>
        <v>0</v>
      </c>
      <c r="F7" s="24">
        <f>ก.พ.!W7</f>
        <v>0</v>
      </c>
      <c r="G7" s="24">
        <f>มี.ค.!W7</f>
        <v>0</v>
      </c>
      <c r="H7" s="24">
        <f>เม.ย.!W7</f>
        <v>0</v>
      </c>
      <c r="I7" s="24">
        <f>พ.ค.!W7</f>
        <v>0</v>
      </c>
      <c r="J7" s="24">
        <f>มิ.ย.!W7</f>
        <v>0</v>
      </c>
      <c r="K7" s="24">
        <f>ก.ค.!W7</f>
        <v>0</v>
      </c>
      <c r="L7" s="24">
        <f>ส.ค.!W7</f>
        <v>0</v>
      </c>
      <c r="M7" s="24">
        <f>ก.ย.!W7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ต.ค.!W8</f>
        <v>0</v>
      </c>
      <c r="C8" s="24">
        <f>พ.ย.!W8</f>
        <v>0</v>
      </c>
      <c r="D8" s="24">
        <f>ธ.ค.!W8</f>
        <v>0</v>
      </c>
      <c r="E8" s="24">
        <f>ม.ค.!W8</f>
        <v>0</v>
      </c>
      <c r="F8" s="24">
        <f>ก.พ.!W8</f>
        <v>0</v>
      </c>
      <c r="G8" s="24">
        <f>มี.ค.!W8</f>
        <v>0</v>
      </c>
      <c r="H8" s="24">
        <f>เม.ย.!W8</f>
        <v>0</v>
      </c>
      <c r="I8" s="24">
        <f>พ.ค.!W8</f>
        <v>0</v>
      </c>
      <c r="J8" s="24">
        <f>มิ.ย.!W8</f>
        <v>0</v>
      </c>
      <c r="K8" s="24">
        <f>ก.ค.!W8</f>
        <v>0</v>
      </c>
      <c r="L8" s="24">
        <f>ส.ค.!W8</f>
        <v>0</v>
      </c>
      <c r="M8" s="24">
        <f>ก.ย.!W8</f>
        <v>0</v>
      </c>
      <c r="N8" s="24">
        <f t="shared" si="0"/>
        <v>0</v>
      </c>
    </row>
    <row r="9" spans="1:15">
      <c r="A9" s="363" t="s">
        <v>398</v>
      </c>
      <c r="B9" s="24">
        <f>ต.ค.!W9</f>
        <v>32729.56</v>
      </c>
      <c r="C9" s="24">
        <f>พ.ย.!W9</f>
        <v>0</v>
      </c>
      <c r="D9" s="24">
        <f>ธ.ค.!W9</f>
        <v>0</v>
      </c>
      <c r="E9" s="24">
        <f>ม.ค.!W9</f>
        <v>0</v>
      </c>
      <c r="F9" s="24">
        <f>ก.พ.!W9</f>
        <v>0</v>
      </c>
      <c r="G9" s="24">
        <f>มี.ค.!W9</f>
        <v>0</v>
      </c>
      <c r="H9" s="24">
        <f>เม.ย.!W9</f>
        <v>0</v>
      </c>
      <c r="I9" s="24">
        <f>พ.ค.!W9</f>
        <v>0</v>
      </c>
      <c r="J9" s="24">
        <f>มิ.ย.!W9</f>
        <v>0</v>
      </c>
      <c r="K9" s="24">
        <f>ก.ค.!W9</f>
        <v>0</v>
      </c>
      <c r="L9" s="24">
        <f>ส.ค.!W9</f>
        <v>0</v>
      </c>
      <c r="M9" s="24">
        <f>ก.ย.!W9</f>
        <v>0</v>
      </c>
      <c r="N9" s="24">
        <f t="shared" si="0"/>
        <v>32729.56</v>
      </c>
    </row>
    <row r="10" spans="1:15">
      <c r="A10" s="363" t="s">
        <v>399</v>
      </c>
      <c r="B10" s="24">
        <f>ต.ค.!W10</f>
        <v>260434.93</v>
      </c>
      <c r="C10" s="24">
        <f>พ.ย.!W10</f>
        <v>0</v>
      </c>
      <c r="D10" s="24">
        <f>ธ.ค.!W10</f>
        <v>0</v>
      </c>
      <c r="E10" s="24">
        <f>ม.ค.!W10</f>
        <v>0</v>
      </c>
      <c r="F10" s="24">
        <f>ก.พ.!W10</f>
        <v>0</v>
      </c>
      <c r="G10" s="24">
        <f>มี.ค.!W10</f>
        <v>0</v>
      </c>
      <c r="H10" s="24">
        <f>เม.ย.!W10</f>
        <v>0</v>
      </c>
      <c r="I10" s="24">
        <f>พ.ค.!W10</f>
        <v>0</v>
      </c>
      <c r="J10" s="24">
        <f>มิ.ย.!W10</f>
        <v>0</v>
      </c>
      <c r="K10" s="24">
        <f>ก.ค.!W10</f>
        <v>0</v>
      </c>
      <c r="L10" s="24">
        <f>ส.ค.!W10</f>
        <v>0</v>
      </c>
      <c r="M10" s="24">
        <f>ก.ย.!W10</f>
        <v>0</v>
      </c>
      <c r="N10" s="24">
        <f t="shared" si="0"/>
        <v>260434.93</v>
      </c>
      <c r="O10" s="20">
        <f>SUM(N9:N11)</f>
        <v>293164.49</v>
      </c>
    </row>
    <row r="11" spans="1:15">
      <c r="A11" s="363" t="s">
        <v>400</v>
      </c>
      <c r="B11" s="24">
        <f>ต.ค.!W11</f>
        <v>0</v>
      </c>
      <c r="C11" s="24">
        <f>พ.ย.!W11</f>
        <v>0</v>
      </c>
      <c r="D11" s="24">
        <f>ธ.ค.!W11</f>
        <v>0</v>
      </c>
      <c r="E11" s="24">
        <f>ม.ค.!W11</f>
        <v>0</v>
      </c>
      <c r="F11" s="24">
        <f>ก.พ.!W11</f>
        <v>0</v>
      </c>
      <c r="G11" s="24">
        <f>มี.ค.!W11</f>
        <v>0</v>
      </c>
      <c r="H11" s="24">
        <f>เม.ย.!W11</f>
        <v>0</v>
      </c>
      <c r="I11" s="24">
        <f>พ.ค.!W11</f>
        <v>0</v>
      </c>
      <c r="J11" s="24">
        <f>มิ.ย.!W11</f>
        <v>0</v>
      </c>
      <c r="K11" s="24">
        <f>ก.ค.!W11</f>
        <v>0</v>
      </c>
      <c r="L11" s="24">
        <f>ส.ค.!W11</f>
        <v>0</v>
      </c>
      <c r="M11" s="24">
        <f>ก.ย.!W11</f>
        <v>0</v>
      </c>
      <c r="N11" s="24">
        <f t="shared" si="0"/>
        <v>0</v>
      </c>
    </row>
    <row r="12" spans="1:15">
      <c r="A12" s="363" t="s">
        <v>401</v>
      </c>
      <c r="B12" s="24">
        <f>ต.ค.!W12</f>
        <v>0</v>
      </c>
      <c r="C12" s="24">
        <f>พ.ย.!W12</f>
        <v>0</v>
      </c>
      <c r="D12" s="24">
        <f>ธ.ค.!W12</f>
        <v>0</v>
      </c>
      <c r="E12" s="24">
        <f>ม.ค.!W12</f>
        <v>0</v>
      </c>
      <c r="F12" s="24">
        <f>ก.พ.!W12</f>
        <v>0</v>
      </c>
      <c r="G12" s="24">
        <f>มี.ค.!W12</f>
        <v>0</v>
      </c>
      <c r="H12" s="24">
        <f>เม.ย.!W12</f>
        <v>0</v>
      </c>
      <c r="I12" s="24">
        <f>พ.ค.!W12</f>
        <v>0</v>
      </c>
      <c r="J12" s="24">
        <f>มิ.ย.!W12</f>
        <v>0</v>
      </c>
      <c r="K12" s="24">
        <f>ก.ค.!W12</f>
        <v>0</v>
      </c>
      <c r="L12" s="24">
        <f>ส.ค.!W12</f>
        <v>0</v>
      </c>
      <c r="M12" s="24">
        <f>ก.ย.!W12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ต.ค.!W13</f>
        <v>0</v>
      </c>
      <c r="C13" s="24">
        <f>พ.ย.!W13</f>
        <v>0</v>
      </c>
      <c r="D13" s="24">
        <f>ธ.ค.!W13</f>
        <v>0</v>
      </c>
      <c r="E13" s="24">
        <f>ม.ค.!W13</f>
        <v>0</v>
      </c>
      <c r="F13" s="24">
        <f>ก.พ.!W13</f>
        <v>0</v>
      </c>
      <c r="G13" s="24">
        <f>มี.ค.!W13</f>
        <v>0</v>
      </c>
      <c r="H13" s="24">
        <f>เม.ย.!W13</f>
        <v>0</v>
      </c>
      <c r="I13" s="24">
        <f>พ.ค.!W13</f>
        <v>0</v>
      </c>
      <c r="J13" s="24">
        <f>มิ.ย.!W13</f>
        <v>0</v>
      </c>
      <c r="K13" s="24">
        <f>ก.ค.!W13</f>
        <v>0</v>
      </c>
      <c r="L13" s="24">
        <f>ส.ค.!W13</f>
        <v>0</v>
      </c>
      <c r="M13" s="24">
        <f>ก.ย.!W13</f>
        <v>0</v>
      </c>
      <c r="N13" s="24">
        <f t="shared" si="0"/>
        <v>0</v>
      </c>
    </row>
    <row r="14" spans="1:15">
      <c r="A14" s="363" t="s">
        <v>403</v>
      </c>
      <c r="B14" s="24">
        <f>ต.ค.!W14</f>
        <v>1941.02</v>
      </c>
      <c r="C14" s="24">
        <f>พ.ย.!W14</f>
        <v>0</v>
      </c>
      <c r="D14" s="24">
        <f>ธ.ค.!W14</f>
        <v>0</v>
      </c>
      <c r="E14" s="24">
        <f>ม.ค.!W14</f>
        <v>0</v>
      </c>
      <c r="F14" s="24">
        <f>ก.พ.!W14</f>
        <v>0</v>
      </c>
      <c r="G14" s="24">
        <f>มี.ค.!W14</f>
        <v>0</v>
      </c>
      <c r="H14" s="24">
        <f>เม.ย.!W14</f>
        <v>0</v>
      </c>
      <c r="I14" s="24">
        <f>พ.ค.!W14</f>
        <v>0</v>
      </c>
      <c r="J14" s="24">
        <f>มิ.ย.!W14</f>
        <v>0</v>
      </c>
      <c r="K14" s="24">
        <f>ก.ค.!W14</f>
        <v>0</v>
      </c>
      <c r="L14" s="24">
        <f>ส.ค.!W14</f>
        <v>0</v>
      </c>
      <c r="M14" s="24">
        <f>ก.ย.!W14</f>
        <v>0</v>
      </c>
      <c r="N14" s="24">
        <f t="shared" si="0"/>
        <v>1941.02</v>
      </c>
      <c r="O14" s="20">
        <f>SUM(N14:N15)</f>
        <v>13590.59</v>
      </c>
    </row>
    <row r="15" spans="1:15">
      <c r="A15" s="363" t="s">
        <v>404</v>
      </c>
      <c r="B15" s="24">
        <f>ต.ค.!W15</f>
        <v>11649.57</v>
      </c>
      <c r="C15" s="24">
        <f>พ.ย.!W15</f>
        <v>0</v>
      </c>
      <c r="D15" s="24">
        <f>ธ.ค.!W15</f>
        <v>0</v>
      </c>
      <c r="E15" s="24">
        <f>ม.ค.!W15</f>
        <v>0</v>
      </c>
      <c r="F15" s="24">
        <f>ก.พ.!W15</f>
        <v>0</v>
      </c>
      <c r="G15" s="24">
        <f>มี.ค.!W15</f>
        <v>0</v>
      </c>
      <c r="H15" s="24">
        <f>เม.ย.!W15</f>
        <v>0</v>
      </c>
      <c r="I15" s="24">
        <f>พ.ค.!W15</f>
        <v>0</v>
      </c>
      <c r="J15" s="24">
        <f>มิ.ย.!W15</f>
        <v>0</v>
      </c>
      <c r="K15" s="24">
        <f>ก.ค.!W15</f>
        <v>0</v>
      </c>
      <c r="L15" s="24">
        <f>ส.ค.!W15</f>
        <v>0</v>
      </c>
      <c r="M15" s="24">
        <f>ก.ย.!W15</f>
        <v>0</v>
      </c>
      <c r="N15" s="24">
        <f t="shared" si="0"/>
        <v>11649.57</v>
      </c>
    </row>
    <row r="16" spans="1:15">
      <c r="A16" s="363" t="s">
        <v>588</v>
      </c>
      <c r="B16" s="24">
        <f>ต.ค.!W16</f>
        <v>0</v>
      </c>
      <c r="C16" s="24">
        <f>พ.ย.!W16</f>
        <v>0</v>
      </c>
      <c r="D16" s="24">
        <f>ธ.ค.!W16</f>
        <v>0</v>
      </c>
      <c r="E16" s="24">
        <f>ม.ค.!W16</f>
        <v>0</v>
      </c>
      <c r="F16" s="24">
        <f>ก.พ.!W16</f>
        <v>0</v>
      </c>
      <c r="G16" s="24">
        <f>มี.ค.!W16</f>
        <v>0</v>
      </c>
      <c r="H16" s="24">
        <f>เม.ย.!W16</f>
        <v>0</v>
      </c>
      <c r="I16" s="24">
        <f>พ.ค.!W16</f>
        <v>0</v>
      </c>
      <c r="J16" s="24">
        <f>มิ.ย.!W16</f>
        <v>0</v>
      </c>
      <c r="K16" s="24">
        <f>ก.ค.!W16</f>
        <v>0</v>
      </c>
      <c r="L16" s="24">
        <f>ส.ค.!W16</f>
        <v>0</v>
      </c>
      <c r="M16" s="24">
        <f>ก.ย.!W16</f>
        <v>0</v>
      </c>
      <c r="N16" s="24">
        <f t="shared" si="0"/>
        <v>0</v>
      </c>
    </row>
    <row r="17" spans="1:15">
      <c r="A17" s="367" t="s">
        <v>589</v>
      </c>
      <c r="B17" s="24">
        <f>ต.ค.!W17</f>
        <v>0</v>
      </c>
      <c r="C17" s="24">
        <f>พ.ย.!W17</f>
        <v>0</v>
      </c>
      <c r="D17" s="24">
        <f>ธ.ค.!W17</f>
        <v>0</v>
      </c>
      <c r="E17" s="24">
        <f>ม.ค.!W17</f>
        <v>0</v>
      </c>
      <c r="F17" s="24">
        <f>ก.พ.!W17</f>
        <v>0</v>
      </c>
      <c r="G17" s="24">
        <f>มี.ค.!W17</f>
        <v>0</v>
      </c>
      <c r="H17" s="24">
        <f>เม.ย.!W17</f>
        <v>0</v>
      </c>
      <c r="I17" s="24">
        <f>พ.ค.!W17</f>
        <v>0</v>
      </c>
      <c r="J17" s="24">
        <f>มิ.ย.!W17</f>
        <v>0</v>
      </c>
      <c r="K17" s="24">
        <f>ก.ค.!W17</f>
        <v>0</v>
      </c>
      <c r="L17" s="24">
        <f>ส.ค.!W17</f>
        <v>0</v>
      </c>
      <c r="M17" s="24">
        <f>ก.ย.!W17</f>
        <v>0</v>
      </c>
      <c r="N17" s="24">
        <f t="shared" si="0"/>
        <v>0</v>
      </c>
    </row>
    <row r="18" spans="1:15">
      <c r="A18" s="363" t="s">
        <v>592</v>
      </c>
      <c r="B18" s="24">
        <f>ต.ค.!W18</f>
        <v>2503.25</v>
      </c>
      <c r="C18" s="24">
        <f>พ.ย.!W18</f>
        <v>0</v>
      </c>
      <c r="D18" s="24">
        <f>ธ.ค.!W18</f>
        <v>0</v>
      </c>
      <c r="E18" s="24">
        <f>ม.ค.!W18</f>
        <v>0</v>
      </c>
      <c r="F18" s="24">
        <f>ก.พ.!W18</f>
        <v>0</v>
      </c>
      <c r="G18" s="24">
        <f>มี.ค.!W18</f>
        <v>0</v>
      </c>
      <c r="H18" s="24">
        <f>เม.ย.!W18</f>
        <v>0</v>
      </c>
      <c r="I18" s="24">
        <f>พ.ค.!W18</f>
        <v>0</v>
      </c>
      <c r="J18" s="24">
        <f>มิ.ย.!W18</f>
        <v>0</v>
      </c>
      <c r="K18" s="24">
        <f>ก.ค.!W18</f>
        <v>0</v>
      </c>
      <c r="L18" s="24">
        <f>ส.ค.!W18</f>
        <v>0</v>
      </c>
      <c r="M18" s="24">
        <f>ก.ย.!W18</f>
        <v>0</v>
      </c>
      <c r="N18" s="24">
        <f t="shared" si="0"/>
        <v>2503.25</v>
      </c>
      <c r="O18" s="20">
        <f>SUM(N18:N19)</f>
        <v>92802.49</v>
      </c>
    </row>
    <row r="19" spans="1:15">
      <c r="A19" s="363" t="s">
        <v>593</v>
      </c>
      <c r="B19" s="24">
        <f>ต.ค.!W19</f>
        <v>90299.24</v>
      </c>
      <c r="C19" s="24">
        <f>พ.ย.!W19</f>
        <v>0</v>
      </c>
      <c r="D19" s="24">
        <f>ธ.ค.!W19</f>
        <v>0</v>
      </c>
      <c r="E19" s="24">
        <f>ม.ค.!W19</f>
        <v>0</v>
      </c>
      <c r="F19" s="24">
        <f>ก.พ.!W19</f>
        <v>0</v>
      </c>
      <c r="G19" s="24">
        <f>มี.ค.!W19</f>
        <v>0</v>
      </c>
      <c r="H19" s="24">
        <f>เม.ย.!W19</f>
        <v>0</v>
      </c>
      <c r="I19" s="24">
        <f>พ.ค.!W19</f>
        <v>0</v>
      </c>
      <c r="J19" s="24">
        <f>มิ.ย.!W19</f>
        <v>0</v>
      </c>
      <c r="K19" s="24">
        <f>ก.ค.!W19</f>
        <v>0</v>
      </c>
      <c r="L19" s="24">
        <f>ส.ค.!W19</f>
        <v>0</v>
      </c>
      <c r="M19" s="24">
        <f>ก.ย.!W19</f>
        <v>0</v>
      </c>
      <c r="N19" s="24">
        <f t="shared" si="0"/>
        <v>90299.24</v>
      </c>
    </row>
    <row r="20" spans="1:15">
      <c r="A20" s="363" t="s">
        <v>67</v>
      </c>
      <c r="B20" s="24">
        <f>ต.ค.!W20</f>
        <v>0</v>
      </c>
      <c r="C20" s="24">
        <f>พ.ย.!W20</f>
        <v>0</v>
      </c>
      <c r="D20" s="24">
        <f>ธ.ค.!W20</f>
        <v>0</v>
      </c>
      <c r="E20" s="24">
        <f>ม.ค.!W20</f>
        <v>0</v>
      </c>
      <c r="F20" s="24">
        <f>ก.พ.!W20</f>
        <v>0</v>
      </c>
      <c r="G20" s="24">
        <f>มี.ค.!W20</f>
        <v>0</v>
      </c>
      <c r="H20" s="24">
        <f>เม.ย.!W20</f>
        <v>0</v>
      </c>
      <c r="I20" s="24">
        <f>พ.ค.!W20</f>
        <v>0</v>
      </c>
      <c r="J20" s="24">
        <f>มิ.ย.!W20</f>
        <v>0</v>
      </c>
      <c r="K20" s="24">
        <f>ก.ค.!W20</f>
        <v>0</v>
      </c>
      <c r="L20" s="24">
        <f>ส.ค.!W20</f>
        <v>0</v>
      </c>
      <c r="M20" s="24">
        <f>ก.ย.!W20</f>
        <v>0</v>
      </c>
      <c r="N20" s="24">
        <f t="shared" si="0"/>
        <v>0</v>
      </c>
    </row>
    <row r="21" spans="1:15">
      <c r="A21" s="363" t="s">
        <v>68</v>
      </c>
      <c r="B21" s="24">
        <f>ต.ค.!W21</f>
        <v>0</v>
      </c>
      <c r="C21" s="24">
        <f>พ.ย.!W21</f>
        <v>0</v>
      </c>
      <c r="D21" s="24">
        <f>ธ.ค.!W21</f>
        <v>0</v>
      </c>
      <c r="E21" s="24">
        <f>ม.ค.!W21</f>
        <v>0</v>
      </c>
      <c r="F21" s="24">
        <f>ก.พ.!W21</f>
        <v>0</v>
      </c>
      <c r="G21" s="24">
        <f>มี.ค.!W21</f>
        <v>0</v>
      </c>
      <c r="H21" s="24">
        <f>เม.ย.!W21</f>
        <v>0</v>
      </c>
      <c r="I21" s="24">
        <f>พ.ค.!W21</f>
        <v>0</v>
      </c>
      <c r="J21" s="24">
        <f>มิ.ย.!W21</f>
        <v>0</v>
      </c>
      <c r="K21" s="24">
        <f>ก.ค.!W21</f>
        <v>0</v>
      </c>
      <c r="L21" s="24">
        <f>ส.ค.!W21</f>
        <v>0</v>
      </c>
      <c r="M21" s="24">
        <f>ก.ย.!W21</f>
        <v>0</v>
      </c>
      <c r="N21" s="24">
        <f t="shared" si="0"/>
        <v>0</v>
      </c>
    </row>
    <row r="22" spans="1:15">
      <c r="A22" s="367" t="s">
        <v>231</v>
      </c>
      <c r="B22" s="24">
        <f>ต.ค.!W22</f>
        <v>0</v>
      </c>
      <c r="C22" s="24">
        <f>พ.ย.!W22</f>
        <v>0</v>
      </c>
      <c r="D22" s="24">
        <f>ธ.ค.!W22</f>
        <v>0</v>
      </c>
      <c r="E22" s="24">
        <f>ม.ค.!W22</f>
        <v>0</v>
      </c>
      <c r="F22" s="24">
        <f>ก.พ.!W22</f>
        <v>0</v>
      </c>
      <c r="G22" s="24">
        <f>มี.ค.!W22</f>
        <v>0</v>
      </c>
      <c r="H22" s="24">
        <f>เม.ย.!W22</f>
        <v>0</v>
      </c>
      <c r="I22" s="24">
        <f>พ.ค.!W22</f>
        <v>0</v>
      </c>
      <c r="J22" s="24">
        <f>มิ.ย.!W22</f>
        <v>0</v>
      </c>
      <c r="K22" s="24">
        <f>ก.ค.!W22</f>
        <v>0</v>
      </c>
      <c r="L22" s="24">
        <f>ส.ค.!W22</f>
        <v>0</v>
      </c>
      <c r="M22" s="24">
        <f>ก.ย.!W22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ต.ค.!W24</f>
        <v>0</v>
      </c>
      <c r="C24" s="24">
        <f>พ.ย.!W24</f>
        <v>0</v>
      </c>
      <c r="D24" s="24">
        <f>ธ.ค.!W24</f>
        <v>0</v>
      </c>
      <c r="E24" s="24">
        <f>ม.ค.!W24</f>
        <v>0</v>
      </c>
      <c r="F24" s="24">
        <f>ก.พ.!W24</f>
        <v>0</v>
      </c>
      <c r="G24" s="24">
        <f>มี.ค.!W24</f>
        <v>0</v>
      </c>
      <c r="H24" s="24">
        <f>เม.ย.!W24</f>
        <v>0</v>
      </c>
      <c r="I24" s="24">
        <f>พ.ค.!W24</f>
        <v>0</v>
      </c>
      <c r="J24" s="24">
        <f>มิ.ย.!W24</f>
        <v>0</v>
      </c>
      <c r="K24" s="24">
        <f>ก.ค.!W24</f>
        <v>0</v>
      </c>
      <c r="L24" s="24">
        <f>ส.ค.!W24</f>
        <v>0</v>
      </c>
      <c r="M24" s="24">
        <f>ก.ย.!W24</f>
        <v>0</v>
      </c>
      <c r="N24" s="24">
        <f t="shared" si="0"/>
        <v>0</v>
      </c>
    </row>
    <row r="25" spans="1:15">
      <c r="A25" s="363" t="s">
        <v>232</v>
      </c>
      <c r="B25" s="24">
        <f>ต.ค.!W25</f>
        <v>0</v>
      </c>
      <c r="C25" s="24">
        <f>พ.ย.!W25</f>
        <v>0</v>
      </c>
      <c r="D25" s="24">
        <f>ธ.ค.!W25</f>
        <v>0</v>
      </c>
      <c r="E25" s="24">
        <f>ม.ค.!W25</f>
        <v>0</v>
      </c>
      <c r="F25" s="24">
        <f>ก.พ.!W25</f>
        <v>0</v>
      </c>
      <c r="G25" s="24">
        <f>มี.ค.!W25</f>
        <v>0</v>
      </c>
      <c r="H25" s="24">
        <f>เม.ย.!W25</f>
        <v>0</v>
      </c>
      <c r="I25" s="24">
        <f>พ.ค.!W25</f>
        <v>0</v>
      </c>
      <c r="J25" s="24">
        <f>มิ.ย.!W25</f>
        <v>0</v>
      </c>
      <c r="K25" s="24">
        <f>ก.ค.!W25</f>
        <v>0</v>
      </c>
      <c r="L25" s="24">
        <f>ส.ค.!W25</f>
        <v>0</v>
      </c>
      <c r="M25" s="24">
        <f>ก.ย.!W25</f>
        <v>0</v>
      </c>
      <c r="N25" s="24">
        <f t="shared" si="0"/>
        <v>0</v>
      </c>
    </row>
    <row r="26" spans="1:15">
      <c r="A26" s="363" t="s">
        <v>233</v>
      </c>
      <c r="B26" s="24">
        <f>ต.ค.!W26</f>
        <v>0</v>
      </c>
      <c r="C26" s="24">
        <f>พ.ย.!W26</f>
        <v>0</v>
      </c>
      <c r="D26" s="24">
        <f>ธ.ค.!W26</f>
        <v>0</v>
      </c>
      <c r="E26" s="24">
        <f>ม.ค.!W26</f>
        <v>0</v>
      </c>
      <c r="F26" s="24">
        <f>ก.พ.!W26</f>
        <v>0</v>
      </c>
      <c r="G26" s="24">
        <f>มี.ค.!W26</f>
        <v>0</v>
      </c>
      <c r="H26" s="24">
        <f>เม.ย.!W26</f>
        <v>0</v>
      </c>
      <c r="I26" s="24">
        <f>พ.ค.!W26</f>
        <v>0</v>
      </c>
      <c r="J26" s="24">
        <f>มิ.ย.!W26</f>
        <v>0</v>
      </c>
      <c r="K26" s="24">
        <f>ก.ค.!W26</f>
        <v>0</v>
      </c>
      <c r="L26" s="24">
        <f>ส.ค.!W26</f>
        <v>0</v>
      </c>
      <c r="M26" s="24">
        <f>ก.ย.!W26</f>
        <v>0</v>
      </c>
      <c r="N26" s="24">
        <f t="shared" si="0"/>
        <v>0</v>
      </c>
    </row>
    <row r="27" spans="1:15">
      <c r="A27" s="363" t="s">
        <v>594</v>
      </c>
      <c r="B27" s="24">
        <f>ต.ค.!W27</f>
        <v>4357.3599999999997</v>
      </c>
      <c r="C27" s="24">
        <f>พ.ย.!W27</f>
        <v>0</v>
      </c>
      <c r="D27" s="24">
        <f>ธ.ค.!W27</f>
        <v>0</v>
      </c>
      <c r="E27" s="24">
        <f>ม.ค.!W27</f>
        <v>0</v>
      </c>
      <c r="F27" s="24">
        <f>ก.พ.!W27</f>
        <v>0</v>
      </c>
      <c r="G27" s="24">
        <f>มี.ค.!W27</f>
        <v>0</v>
      </c>
      <c r="H27" s="24">
        <f>เม.ย.!W27</f>
        <v>0</v>
      </c>
      <c r="I27" s="24">
        <f>พ.ค.!W27</f>
        <v>0</v>
      </c>
      <c r="J27" s="24">
        <f>มิ.ย.!W27</f>
        <v>0</v>
      </c>
      <c r="K27" s="24">
        <f>ก.ค.!W27</f>
        <v>0</v>
      </c>
      <c r="L27" s="24">
        <f>ส.ค.!W27</f>
        <v>0</v>
      </c>
      <c r="M27" s="24">
        <f>ก.ย.!W27</f>
        <v>0</v>
      </c>
      <c r="N27" s="24">
        <f t="shared" si="0"/>
        <v>4357.3599999999997</v>
      </c>
    </row>
    <row r="28" spans="1:15">
      <c r="A28" s="363" t="s">
        <v>595</v>
      </c>
      <c r="B28" s="24">
        <f>ต.ค.!W28</f>
        <v>4510.83</v>
      </c>
      <c r="C28" s="24">
        <f>พ.ย.!W28</f>
        <v>0</v>
      </c>
      <c r="D28" s="24">
        <f>ธ.ค.!W28</f>
        <v>0</v>
      </c>
      <c r="E28" s="24">
        <f>ม.ค.!W28</f>
        <v>0</v>
      </c>
      <c r="F28" s="24">
        <f>ก.พ.!W28</f>
        <v>0</v>
      </c>
      <c r="G28" s="24">
        <f>มี.ค.!W28</f>
        <v>0</v>
      </c>
      <c r="H28" s="24">
        <f>เม.ย.!W28</f>
        <v>0</v>
      </c>
      <c r="I28" s="24">
        <f>พ.ค.!W28</f>
        <v>0</v>
      </c>
      <c r="J28" s="24">
        <f>มิ.ย.!W28</f>
        <v>0</v>
      </c>
      <c r="K28" s="24">
        <f>ก.ค.!W28</f>
        <v>0</v>
      </c>
      <c r="L28" s="24">
        <f>ส.ค.!W28</f>
        <v>0</v>
      </c>
      <c r="M28" s="24">
        <f>ก.ย.!W28</f>
        <v>0</v>
      </c>
      <c r="N28" s="24">
        <f t="shared" si="0"/>
        <v>4510.83</v>
      </c>
      <c r="O28" s="20">
        <f>SUM(N27:N29)</f>
        <v>8868.1899999999987</v>
      </c>
    </row>
    <row r="29" spans="1:15">
      <c r="A29" s="363" t="s">
        <v>596</v>
      </c>
      <c r="B29" s="24">
        <f>ต.ค.!W29</f>
        <v>0</v>
      </c>
      <c r="C29" s="24">
        <f>พ.ย.!W29</f>
        <v>0</v>
      </c>
      <c r="D29" s="24">
        <f>ธ.ค.!W29</f>
        <v>0</v>
      </c>
      <c r="E29" s="24">
        <f>ม.ค.!W29</f>
        <v>0</v>
      </c>
      <c r="F29" s="24">
        <f>ก.พ.!W29</f>
        <v>0</v>
      </c>
      <c r="G29" s="24">
        <f>มี.ค.!W29</f>
        <v>0</v>
      </c>
      <c r="H29" s="24">
        <f>เม.ย.!W29</f>
        <v>0</v>
      </c>
      <c r="I29" s="24">
        <f>พ.ค.!W29</f>
        <v>0</v>
      </c>
      <c r="J29" s="24">
        <f>มิ.ย.!W29</f>
        <v>0</v>
      </c>
      <c r="K29" s="24">
        <f>ก.ค.!W29</f>
        <v>0</v>
      </c>
      <c r="L29" s="24">
        <f>ส.ค.!W29</f>
        <v>0</v>
      </c>
      <c r="M29" s="24">
        <f>ก.ย.!W29</f>
        <v>0</v>
      </c>
      <c r="N29" s="24">
        <f t="shared" si="0"/>
        <v>0</v>
      </c>
    </row>
    <row r="30" spans="1:15">
      <c r="A30" s="363" t="s">
        <v>411</v>
      </c>
      <c r="B30" s="24">
        <f>ต.ค.!W30</f>
        <v>0</v>
      </c>
      <c r="C30" s="24">
        <f>พ.ย.!W30</f>
        <v>0</v>
      </c>
      <c r="D30" s="24">
        <f>ธ.ค.!W30</f>
        <v>0</v>
      </c>
      <c r="E30" s="24">
        <f>ม.ค.!W30</f>
        <v>0</v>
      </c>
      <c r="F30" s="24">
        <f>ก.พ.!W30</f>
        <v>0</v>
      </c>
      <c r="G30" s="24">
        <f>มี.ค.!W30</f>
        <v>0</v>
      </c>
      <c r="H30" s="24">
        <f>เม.ย.!W30</f>
        <v>0</v>
      </c>
      <c r="I30" s="24">
        <f>พ.ค.!W30</f>
        <v>0</v>
      </c>
      <c r="J30" s="24">
        <f>มิ.ย.!W30</f>
        <v>0</v>
      </c>
      <c r="K30" s="24">
        <f>ก.ค.!W30</f>
        <v>0</v>
      </c>
      <c r="L30" s="24">
        <f>ส.ค.!W30</f>
        <v>0</v>
      </c>
      <c r="M30" s="24">
        <f>ก.ย.!W30</f>
        <v>0</v>
      </c>
      <c r="N30" s="24">
        <f t="shared" si="0"/>
        <v>0</v>
      </c>
    </row>
    <row r="31" spans="1:15">
      <c r="A31" s="363" t="s">
        <v>412</v>
      </c>
      <c r="B31" s="24">
        <f>ต.ค.!W31</f>
        <v>47519.76</v>
      </c>
      <c r="C31" s="24">
        <f>พ.ย.!W31</f>
        <v>0</v>
      </c>
      <c r="D31" s="24">
        <f>ธ.ค.!W31</f>
        <v>0</v>
      </c>
      <c r="E31" s="24">
        <f>ม.ค.!W31</f>
        <v>0</v>
      </c>
      <c r="F31" s="24">
        <f>ก.พ.!W31</f>
        <v>0</v>
      </c>
      <c r="G31" s="24">
        <f>มี.ค.!W31</f>
        <v>0</v>
      </c>
      <c r="H31" s="24">
        <f>เม.ย.!W31</f>
        <v>0</v>
      </c>
      <c r="I31" s="24">
        <f>พ.ค.!W31</f>
        <v>0</v>
      </c>
      <c r="J31" s="24">
        <f>มิ.ย.!W31</f>
        <v>0</v>
      </c>
      <c r="K31" s="24">
        <f>ก.ค.!W31</f>
        <v>0</v>
      </c>
      <c r="L31" s="24">
        <f>ส.ค.!W31</f>
        <v>0</v>
      </c>
      <c r="M31" s="24">
        <f>ก.ย.!W31</f>
        <v>0</v>
      </c>
      <c r="N31" s="24">
        <f t="shared" si="0"/>
        <v>47519.76</v>
      </c>
    </row>
    <row r="32" spans="1:15">
      <c r="A32" s="363" t="s">
        <v>413</v>
      </c>
      <c r="B32" s="24">
        <f>ต.ค.!W32</f>
        <v>478143.15</v>
      </c>
      <c r="C32" s="24">
        <f>พ.ย.!W32</f>
        <v>0</v>
      </c>
      <c r="D32" s="24">
        <f>ธ.ค.!W32</f>
        <v>0</v>
      </c>
      <c r="E32" s="24">
        <f>ม.ค.!W32</f>
        <v>0</v>
      </c>
      <c r="F32" s="24">
        <f>ก.พ.!W32</f>
        <v>0</v>
      </c>
      <c r="G32" s="24">
        <f>มี.ค.!W32</f>
        <v>0</v>
      </c>
      <c r="H32" s="24">
        <f>เม.ย.!W32</f>
        <v>0</v>
      </c>
      <c r="I32" s="24">
        <f>พ.ค.!W32</f>
        <v>0</v>
      </c>
      <c r="J32" s="24">
        <f>มิ.ย.!W32</f>
        <v>0</v>
      </c>
      <c r="K32" s="24">
        <f>ก.ค.!W32</f>
        <v>0</v>
      </c>
      <c r="L32" s="24">
        <f>ส.ค.!W32</f>
        <v>0</v>
      </c>
      <c r="M32" s="24">
        <f>ก.ย.!W32</f>
        <v>0</v>
      </c>
      <c r="N32" s="24">
        <f t="shared" si="0"/>
        <v>478143.15</v>
      </c>
    </row>
    <row r="33" spans="1:14">
      <c r="A33" s="363" t="s">
        <v>552</v>
      </c>
      <c r="B33" s="24">
        <f>ต.ค.!W33</f>
        <v>0</v>
      </c>
      <c r="C33" s="24">
        <f>พ.ย.!W33</f>
        <v>0</v>
      </c>
      <c r="D33" s="24">
        <f>ธ.ค.!W33</f>
        <v>0</v>
      </c>
      <c r="E33" s="24">
        <f>ม.ค.!W33</f>
        <v>0</v>
      </c>
      <c r="F33" s="24">
        <f>ก.พ.!W33</f>
        <v>0</v>
      </c>
      <c r="G33" s="24">
        <f>มี.ค.!W33</f>
        <v>0</v>
      </c>
      <c r="H33" s="24">
        <f>เม.ย.!W33</f>
        <v>0</v>
      </c>
      <c r="I33" s="24">
        <f>พ.ค.!W33</f>
        <v>0</v>
      </c>
      <c r="J33" s="24">
        <f>มิ.ย.!W33</f>
        <v>0</v>
      </c>
      <c r="K33" s="24">
        <f>ก.ค.!W33</f>
        <v>0</v>
      </c>
      <c r="L33" s="24">
        <f>ส.ค.!W33</f>
        <v>0</v>
      </c>
      <c r="M33" s="24">
        <f>ก.ย.!W33</f>
        <v>0</v>
      </c>
      <c r="N33" s="24">
        <f t="shared" si="0"/>
        <v>0</v>
      </c>
    </row>
    <row r="34" spans="1:14">
      <c r="A34" s="363" t="s">
        <v>454</v>
      </c>
      <c r="B34" s="24">
        <f>ต.ค.!W34</f>
        <v>0</v>
      </c>
      <c r="C34" s="24">
        <f>พ.ย.!W34</f>
        <v>0</v>
      </c>
      <c r="D34" s="24">
        <f>ธ.ค.!W34</f>
        <v>0</v>
      </c>
      <c r="E34" s="24">
        <f>ม.ค.!W34</f>
        <v>0</v>
      </c>
      <c r="F34" s="24">
        <f>ก.พ.!W34</f>
        <v>0</v>
      </c>
      <c r="G34" s="24">
        <f>มี.ค.!W34</f>
        <v>0</v>
      </c>
      <c r="H34" s="24">
        <f>เม.ย.!W34</f>
        <v>0</v>
      </c>
      <c r="I34" s="24">
        <f>พ.ค.!W34</f>
        <v>0</v>
      </c>
      <c r="J34" s="24">
        <f>มิ.ย.!W34</f>
        <v>0</v>
      </c>
      <c r="K34" s="24">
        <f>ก.ค.!W34</f>
        <v>0</v>
      </c>
      <c r="L34" s="24">
        <f>ส.ค.!W34</f>
        <v>0</v>
      </c>
      <c r="M34" s="24">
        <f>ก.ย.!W34</f>
        <v>0</v>
      </c>
      <c r="N34" s="24">
        <f t="shared" si="0"/>
        <v>0</v>
      </c>
    </row>
    <row r="35" spans="1:14">
      <c r="A35" s="363" t="s">
        <v>455</v>
      </c>
      <c r="B35" s="24">
        <f>ต.ค.!W35</f>
        <v>0</v>
      </c>
      <c r="C35" s="24">
        <f>พ.ย.!W35</f>
        <v>0</v>
      </c>
      <c r="D35" s="24">
        <f>ธ.ค.!W35</f>
        <v>0</v>
      </c>
      <c r="E35" s="24">
        <f>ม.ค.!W35</f>
        <v>0</v>
      </c>
      <c r="F35" s="24">
        <f>ก.พ.!W35</f>
        <v>0</v>
      </c>
      <c r="G35" s="24">
        <f>มี.ค.!W35</f>
        <v>0</v>
      </c>
      <c r="H35" s="24">
        <f>เม.ย.!W35</f>
        <v>0</v>
      </c>
      <c r="I35" s="24">
        <f>พ.ค.!W35</f>
        <v>0</v>
      </c>
      <c r="J35" s="24">
        <f>มิ.ย.!W35</f>
        <v>0</v>
      </c>
      <c r="K35" s="24">
        <f>ก.ค.!W35</f>
        <v>0</v>
      </c>
      <c r="L35" s="24">
        <f>ส.ค.!W35</f>
        <v>0</v>
      </c>
      <c r="M35" s="24">
        <f>ก.ย.!W35</f>
        <v>0</v>
      </c>
      <c r="N35" s="24">
        <f t="shared" si="0"/>
        <v>0</v>
      </c>
    </row>
    <row r="36" spans="1:14">
      <c r="A36" s="363" t="s">
        <v>414</v>
      </c>
      <c r="B36" s="24">
        <f>ต.ค.!W36</f>
        <v>0</v>
      </c>
      <c r="C36" s="24">
        <f>พ.ย.!W36</f>
        <v>0</v>
      </c>
      <c r="D36" s="24">
        <f>ธ.ค.!W36</f>
        <v>0</v>
      </c>
      <c r="E36" s="24">
        <f>ม.ค.!W36</f>
        <v>0</v>
      </c>
      <c r="F36" s="24">
        <f>ก.พ.!W36</f>
        <v>0</v>
      </c>
      <c r="G36" s="24">
        <f>มี.ค.!W36</f>
        <v>0</v>
      </c>
      <c r="H36" s="24">
        <f>เม.ย.!W36</f>
        <v>0</v>
      </c>
      <c r="I36" s="24">
        <f>พ.ค.!W36</f>
        <v>0</v>
      </c>
      <c r="J36" s="24">
        <f>มิ.ย.!W36</f>
        <v>0</v>
      </c>
      <c r="K36" s="24">
        <f>ก.ค.!W36</f>
        <v>0</v>
      </c>
      <c r="L36" s="24">
        <f>ส.ค.!W36</f>
        <v>0</v>
      </c>
      <c r="M36" s="24">
        <f>ก.ย.!W36</f>
        <v>0</v>
      </c>
      <c r="N36" s="24">
        <f t="shared" si="0"/>
        <v>0</v>
      </c>
    </row>
    <row r="37" spans="1:14">
      <c r="A37" s="367" t="s">
        <v>415</v>
      </c>
      <c r="B37" s="24">
        <f>ต.ค.!W37</f>
        <v>0</v>
      </c>
      <c r="C37" s="24">
        <f>พ.ย.!W37</f>
        <v>0</v>
      </c>
      <c r="D37" s="24">
        <f>ธ.ค.!W37</f>
        <v>0</v>
      </c>
      <c r="E37" s="24">
        <f>ม.ค.!W37</f>
        <v>0</v>
      </c>
      <c r="F37" s="24">
        <f>ก.พ.!W37</f>
        <v>0</v>
      </c>
      <c r="G37" s="24">
        <f>มี.ค.!W37</f>
        <v>0</v>
      </c>
      <c r="H37" s="24">
        <f>เม.ย.!W37</f>
        <v>0</v>
      </c>
      <c r="I37" s="24">
        <f>พ.ค.!W37</f>
        <v>0</v>
      </c>
      <c r="J37" s="24">
        <f>มิ.ย.!W37</f>
        <v>0</v>
      </c>
      <c r="K37" s="24">
        <f>ก.ค.!W37</f>
        <v>0</v>
      </c>
      <c r="L37" s="24">
        <f>ส.ค.!W37</f>
        <v>0</v>
      </c>
      <c r="M37" s="24">
        <f>ก.ย.!W37</f>
        <v>0</v>
      </c>
      <c r="N37" s="24">
        <f t="shared" si="0"/>
        <v>0</v>
      </c>
    </row>
    <row r="38" spans="1:14">
      <c r="A38" s="367" t="s">
        <v>377</v>
      </c>
      <c r="B38" s="24">
        <f>ต.ค.!W38</f>
        <v>0</v>
      </c>
      <c r="C38" s="24">
        <f>พ.ย.!W38</f>
        <v>0</v>
      </c>
      <c r="D38" s="24">
        <f>ธ.ค.!W38</f>
        <v>0</v>
      </c>
      <c r="E38" s="24">
        <f>ม.ค.!W38</f>
        <v>0</v>
      </c>
      <c r="F38" s="24">
        <f>ก.พ.!W38</f>
        <v>0</v>
      </c>
      <c r="G38" s="24">
        <f>มี.ค.!W38</f>
        <v>0</v>
      </c>
      <c r="H38" s="24">
        <f>เม.ย.!W38</f>
        <v>0</v>
      </c>
      <c r="I38" s="24">
        <f>พ.ค.!W38</f>
        <v>0</v>
      </c>
      <c r="J38" s="24">
        <f>มิ.ย.!W38</f>
        <v>0</v>
      </c>
      <c r="K38" s="24">
        <f>ก.ค.!W38</f>
        <v>0</v>
      </c>
      <c r="L38" s="24">
        <f>ส.ค.!W38</f>
        <v>0</v>
      </c>
      <c r="M38" s="24">
        <f>ก.ย.!W38</f>
        <v>0</v>
      </c>
      <c r="N38" s="24">
        <f t="shared" si="0"/>
        <v>0</v>
      </c>
    </row>
    <row r="39" spans="1:14" hidden="1">
      <c r="A39" s="363" t="s">
        <v>630</v>
      </c>
      <c r="B39" s="24">
        <f>ต.ค.!W39</f>
        <v>0</v>
      </c>
      <c r="C39" s="24">
        <f>พ.ย.!W39</f>
        <v>0</v>
      </c>
      <c r="D39" s="24">
        <f>ธ.ค.!W39</f>
        <v>0</v>
      </c>
      <c r="E39" s="24">
        <f>ม.ค.!W39</f>
        <v>0</v>
      </c>
      <c r="F39" s="24">
        <f>ก.พ.!W39</f>
        <v>0</v>
      </c>
      <c r="G39" s="24">
        <f>มี.ค.!W39</f>
        <v>0</v>
      </c>
      <c r="H39" s="24">
        <f>เม.ย.!W39</f>
        <v>0</v>
      </c>
      <c r="I39" s="24">
        <f>พ.ค.!W39</f>
        <v>0</v>
      </c>
      <c r="J39" s="24">
        <f>มิ.ย.!W39</f>
        <v>0</v>
      </c>
      <c r="K39" s="24">
        <f>ก.ค.!W39</f>
        <v>0</v>
      </c>
      <c r="L39" s="24">
        <f>ส.ค.!W39</f>
        <v>0</v>
      </c>
      <c r="M39" s="24">
        <f>ก.ย.!W39</f>
        <v>0</v>
      </c>
      <c r="N39" s="24">
        <f t="shared" si="0"/>
        <v>0</v>
      </c>
    </row>
    <row r="40" spans="1:14" hidden="1">
      <c r="A40" s="363" t="s">
        <v>416</v>
      </c>
      <c r="B40" s="24">
        <f>ต.ค.!W40</f>
        <v>0</v>
      </c>
      <c r="C40" s="24">
        <f>พ.ย.!W40</f>
        <v>0</v>
      </c>
      <c r="D40" s="24">
        <f>ธ.ค.!W40</f>
        <v>0</v>
      </c>
      <c r="E40" s="24">
        <f>ม.ค.!W40</f>
        <v>0</v>
      </c>
      <c r="F40" s="24">
        <f>ก.พ.!W40</f>
        <v>0</v>
      </c>
      <c r="G40" s="24">
        <f>มี.ค.!W40</f>
        <v>0</v>
      </c>
      <c r="H40" s="24">
        <f>เม.ย.!W40</f>
        <v>0</v>
      </c>
      <c r="I40" s="24">
        <f>พ.ค.!W40</f>
        <v>0</v>
      </c>
      <c r="J40" s="24">
        <f>มิ.ย.!W40</f>
        <v>0</v>
      </c>
      <c r="K40" s="24">
        <f>ก.ค.!W40</f>
        <v>0</v>
      </c>
      <c r="L40" s="24">
        <f>ส.ค.!W40</f>
        <v>0</v>
      </c>
      <c r="M40" s="24">
        <f>ก.ย.!W40</f>
        <v>0</v>
      </c>
      <c r="N40" s="24">
        <f t="shared" si="0"/>
        <v>0</v>
      </c>
    </row>
    <row r="41" spans="1:14">
      <c r="A41" s="367" t="s">
        <v>84</v>
      </c>
      <c r="B41" s="24">
        <f>ต.ค.!W41</f>
        <v>0</v>
      </c>
      <c r="C41" s="24">
        <f>พ.ย.!W41</f>
        <v>0</v>
      </c>
      <c r="D41" s="24">
        <f>ธ.ค.!W41</f>
        <v>0</v>
      </c>
      <c r="E41" s="24">
        <f>ม.ค.!W41</f>
        <v>0</v>
      </c>
      <c r="F41" s="24">
        <f>ก.พ.!W41</f>
        <v>0</v>
      </c>
      <c r="G41" s="24">
        <f>มี.ค.!W41</f>
        <v>0</v>
      </c>
      <c r="H41" s="24">
        <f>เม.ย.!W41</f>
        <v>0</v>
      </c>
      <c r="I41" s="24">
        <f>พ.ค.!W41</f>
        <v>0</v>
      </c>
      <c r="J41" s="24">
        <f>มิ.ย.!W41</f>
        <v>0</v>
      </c>
      <c r="K41" s="24">
        <f>ก.ค.!W41</f>
        <v>0</v>
      </c>
      <c r="L41" s="24">
        <f>ส.ค.!W41</f>
        <v>0</v>
      </c>
      <c r="M41" s="24">
        <f>ก.ย.!W41</f>
        <v>0</v>
      </c>
      <c r="N41" s="24">
        <f t="shared" si="0"/>
        <v>0</v>
      </c>
    </row>
    <row r="42" spans="1:14">
      <c r="A42" s="363" t="s">
        <v>109</v>
      </c>
      <c r="B42" s="24">
        <f>ต.ค.!W42</f>
        <v>0</v>
      </c>
      <c r="C42" s="24">
        <f>พ.ย.!W42</f>
        <v>0</v>
      </c>
      <c r="D42" s="24">
        <f>ธ.ค.!W42</f>
        <v>0</v>
      </c>
      <c r="E42" s="24">
        <f>ม.ค.!W42</f>
        <v>0</v>
      </c>
      <c r="F42" s="24">
        <f>ก.พ.!W42</f>
        <v>0</v>
      </c>
      <c r="G42" s="24">
        <f>มี.ค.!W42</f>
        <v>0</v>
      </c>
      <c r="H42" s="24">
        <f>เม.ย.!W42</f>
        <v>0</v>
      </c>
      <c r="I42" s="24">
        <f>พ.ค.!W42</f>
        <v>0</v>
      </c>
      <c r="J42" s="24">
        <f>มิ.ย.!W42</f>
        <v>0</v>
      </c>
      <c r="K42" s="24">
        <f>ก.ค.!W42</f>
        <v>0</v>
      </c>
      <c r="L42" s="24">
        <f>ส.ค.!W42</f>
        <v>0</v>
      </c>
      <c r="M42" s="24">
        <f>ก.ย.!W42</f>
        <v>0</v>
      </c>
      <c r="N42" s="24">
        <f t="shared" si="0"/>
        <v>0</v>
      </c>
    </row>
    <row r="43" spans="1:14">
      <c r="A43" s="363" t="s">
        <v>569</v>
      </c>
      <c r="B43" s="24">
        <f>ต.ค.!W43</f>
        <v>0</v>
      </c>
      <c r="C43" s="24">
        <f>พ.ย.!W43</f>
        <v>0</v>
      </c>
      <c r="D43" s="24">
        <f>ธ.ค.!W43</f>
        <v>0</v>
      </c>
      <c r="E43" s="24">
        <f>ม.ค.!W43</f>
        <v>0</v>
      </c>
      <c r="F43" s="24">
        <f>ก.พ.!W43</f>
        <v>0</v>
      </c>
      <c r="G43" s="24">
        <f>มี.ค.!W43</f>
        <v>0</v>
      </c>
      <c r="H43" s="24">
        <f>เม.ย.!W43</f>
        <v>0</v>
      </c>
      <c r="I43" s="24">
        <f>พ.ค.!W43</f>
        <v>0</v>
      </c>
      <c r="J43" s="24">
        <f>มิ.ย.!W43</f>
        <v>0</v>
      </c>
      <c r="K43" s="24">
        <f>ก.ค.!W43</f>
        <v>0</v>
      </c>
      <c r="L43" s="24">
        <f>ส.ค.!W43</f>
        <v>0</v>
      </c>
      <c r="M43" s="24">
        <f>ก.ย.!W43</f>
        <v>0</v>
      </c>
      <c r="N43" s="24">
        <f t="shared" si="0"/>
        <v>0</v>
      </c>
    </row>
    <row r="44" spans="1:14">
      <c r="A44" s="363" t="s">
        <v>383</v>
      </c>
      <c r="B44" s="24">
        <f>ต.ค.!W44</f>
        <v>0</v>
      </c>
      <c r="C44" s="24">
        <f>พ.ย.!W44</f>
        <v>0</v>
      </c>
      <c r="D44" s="24">
        <f>ธ.ค.!W44</f>
        <v>0</v>
      </c>
      <c r="E44" s="24">
        <f>ม.ค.!W44</f>
        <v>0</v>
      </c>
      <c r="F44" s="24">
        <f>ก.พ.!W44</f>
        <v>0</v>
      </c>
      <c r="G44" s="24">
        <f>มี.ค.!W44</f>
        <v>0</v>
      </c>
      <c r="H44" s="24">
        <f>เม.ย.!W44</f>
        <v>0</v>
      </c>
      <c r="I44" s="24">
        <f>พ.ค.!W44</f>
        <v>0</v>
      </c>
      <c r="J44" s="24">
        <f>มิ.ย.!W44</f>
        <v>0</v>
      </c>
      <c r="K44" s="24">
        <f>ก.ค.!W44</f>
        <v>0</v>
      </c>
      <c r="L44" s="24">
        <f>ส.ค.!W44</f>
        <v>0</v>
      </c>
      <c r="M44" s="24">
        <f>ก.ย.!W44</f>
        <v>0</v>
      </c>
      <c r="N44" s="24">
        <f t="shared" si="0"/>
        <v>0</v>
      </c>
    </row>
    <row r="45" spans="1:14">
      <c r="A45" s="367" t="s">
        <v>568</v>
      </c>
      <c r="B45" s="24">
        <f>ต.ค.!W45</f>
        <v>0</v>
      </c>
      <c r="C45" s="24">
        <f>พ.ย.!W45</f>
        <v>0</v>
      </c>
      <c r="D45" s="24">
        <f>ธ.ค.!W45</f>
        <v>0</v>
      </c>
      <c r="E45" s="24">
        <f>ม.ค.!W45</f>
        <v>0</v>
      </c>
      <c r="F45" s="24">
        <f>ก.พ.!W45</f>
        <v>0</v>
      </c>
      <c r="G45" s="24">
        <f>มี.ค.!W45</f>
        <v>0</v>
      </c>
      <c r="H45" s="24">
        <f>เม.ย.!W45</f>
        <v>0</v>
      </c>
      <c r="I45" s="24">
        <f>พ.ค.!W45</f>
        <v>0</v>
      </c>
      <c r="J45" s="24">
        <f>มิ.ย.!W45</f>
        <v>0</v>
      </c>
      <c r="K45" s="24">
        <f>ก.ค.!W45</f>
        <v>0</v>
      </c>
      <c r="L45" s="24">
        <f>ส.ค.!W45</f>
        <v>0</v>
      </c>
      <c r="M45" s="24">
        <f>ก.ย.!W45</f>
        <v>0</v>
      </c>
      <c r="N45" s="24">
        <f t="shared" si="0"/>
        <v>0</v>
      </c>
    </row>
    <row r="46" spans="1:14">
      <c r="A46" s="363" t="s">
        <v>379</v>
      </c>
      <c r="B46" s="24">
        <f>ต.ค.!W46</f>
        <v>0</v>
      </c>
      <c r="C46" s="24">
        <f>พ.ย.!W46</f>
        <v>0</v>
      </c>
      <c r="D46" s="24">
        <f>ธ.ค.!W46</f>
        <v>0</v>
      </c>
      <c r="E46" s="24">
        <f>ม.ค.!W46</f>
        <v>0</v>
      </c>
      <c r="F46" s="24">
        <f>ก.พ.!W46</f>
        <v>0</v>
      </c>
      <c r="G46" s="24">
        <f>มี.ค.!W46</f>
        <v>0</v>
      </c>
      <c r="H46" s="24">
        <f>เม.ย.!W46</f>
        <v>0</v>
      </c>
      <c r="I46" s="24">
        <f>พ.ค.!W46</f>
        <v>0</v>
      </c>
      <c r="J46" s="24">
        <f>มิ.ย.!W46</f>
        <v>0</v>
      </c>
      <c r="K46" s="24">
        <f>ก.ค.!W46</f>
        <v>0</v>
      </c>
      <c r="L46" s="24">
        <f>ส.ค.!W46</f>
        <v>0</v>
      </c>
      <c r="M46" s="24">
        <f>ก.ย.!W46</f>
        <v>0</v>
      </c>
      <c r="N46" s="24">
        <f t="shared" si="0"/>
        <v>0</v>
      </c>
    </row>
    <row r="47" spans="1:14">
      <c r="A47" s="367" t="s">
        <v>30</v>
      </c>
      <c r="B47" s="24">
        <f>ต.ค.!W47</f>
        <v>0</v>
      </c>
      <c r="C47" s="24">
        <f>พ.ย.!W47</f>
        <v>0</v>
      </c>
      <c r="D47" s="24">
        <f>ธ.ค.!W47</f>
        <v>0</v>
      </c>
      <c r="E47" s="24">
        <f>ม.ค.!W47</f>
        <v>0</v>
      </c>
      <c r="F47" s="24">
        <f>ก.พ.!W47</f>
        <v>0</v>
      </c>
      <c r="G47" s="24">
        <f>มี.ค.!W47</f>
        <v>0</v>
      </c>
      <c r="H47" s="24">
        <f>เม.ย.!W47</f>
        <v>0</v>
      </c>
      <c r="I47" s="24">
        <f>พ.ค.!W47</f>
        <v>0</v>
      </c>
      <c r="J47" s="24">
        <f>มิ.ย.!W47</f>
        <v>0</v>
      </c>
      <c r="K47" s="24">
        <f>ก.ค.!W47</f>
        <v>0</v>
      </c>
      <c r="L47" s="24">
        <f>ส.ค.!W47</f>
        <v>0</v>
      </c>
      <c r="M47" s="24">
        <f>ก.ย.!W47</f>
        <v>0</v>
      </c>
      <c r="N47" s="24">
        <f t="shared" si="0"/>
        <v>0</v>
      </c>
    </row>
    <row r="48" spans="1:14">
      <c r="A48" s="367" t="s">
        <v>6</v>
      </c>
      <c r="B48" s="24">
        <f>ต.ค.!W48</f>
        <v>0</v>
      </c>
      <c r="C48" s="24">
        <f>พ.ย.!W48</f>
        <v>0</v>
      </c>
      <c r="D48" s="24">
        <f>ธ.ค.!W48</f>
        <v>0</v>
      </c>
      <c r="E48" s="24">
        <f>ม.ค.!W48</f>
        <v>0</v>
      </c>
      <c r="F48" s="24">
        <f>ก.พ.!W48</f>
        <v>0</v>
      </c>
      <c r="G48" s="24">
        <f>มี.ค.!W48</f>
        <v>0</v>
      </c>
      <c r="H48" s="24">
        <f>เม.ย.!W48</f>
        <v>0</v>
      </c>
      <c r="I48" s="24">
        <f>พ.ค.!W48</f>
        <v>0</v>
      </c>
      <c r="J48" s="24">
        <f>มิ.ย.!W48</f>
        <v>0</v>
      </c>
      <c r="K48" s="24">
        <f>ก.ค.!W48</f>
        <v>0</v>
      </c>
      <c r="L48" s="24">
        <f>ส.ค.!W48</f>
        <v>0</v>
      </c>
      <c r="M48" s="24">
        <f>ก.ย.!W48</f>
        <v>0</v>
      </c>
      <c r="N48" s="24">
        <f t="shared" si="0"/>
        <v>0</v>
      </c>
    </row>
    <row r="49" spans="1:14">
      <c r="A49" s="367" t="s">
        <v>565</v>
      </c>
      <c r="B49" s="24">
        <f>ต.ค.!W49</f>
        <v>0</v>
      </c>
      <c r="C49" s="24">
        <f>พ.ย.!W49</f>
        <v>0</v>
      </c>
      <c r="D49" s="24">
        <f>ธ.ค.!W49</f>
        <v>0</v>
      </c>
      <c r="E49" s="24">
        <f>ม.ค.!W49</f>
        <v>0</v>
      </c>
      <c r="F49" s="24">
        <f>ก.พ.!W49</f>
        <v>0</v>
      </c>
      <c r="G49" s="24">
        <f>มี.ค.!W49</f>
        <v>0</v>
      </c>
      <c r="H49" s="24">
        <f>เม.ย.!W49</f>
        <v>0</v>
      </c>
      <c r="I49" s="24">
        <f>พ.ค.!W49</f>
        <v>0</v>
      </c>
      <c r="J49" s="24">
        <f>มิ.ย.!W49</f>
        <v>0</v>
      </c>
      <c r="K49" s="24">
        <f>ก.ค.!W49</f>
        <v>0</v>
      </c>
      <c r="L49" s="24">
        <f>ส.ค.!W49</f>
        <v>0</v>
      </c>
      <c r="M49" s="24">
        <f>ก.ย.!W49</f>
        <v>0</v>
      </c>
      <c r="N49" s="24">
        <f t="shared" si="0"/>
        <v>0</v>
      </c>
    </row>
    <row r="50" spans="1:14">
      <c r="A50" s="363" t="s">
        <v>28</v>
      </c>
      <c r="B50" s="24">
        <f>ต.ค.!W50</f>
        <v>0</v>
      </c>
      <c r="C50" s="24">
        <f>พ.ย.!W50</f>
        <v>0</v>
      </c>
      <c r="D50" s="24">
        <f>ธ.ค.!W50</f>
        <v>0</v>
      </c>
      <c r="E50" s="24">
        <f>ม.ค.!W50</f>
        <v>0</v>
      </c>
      <c r="F50" s="24">
        <f>ก.พ.!W50</f>
        <v>0</v>
      </c>
      <c r="G50" s="24">
        <f>มี.ค.!W50</f>
        <v>0</v>
      </c>
      <c r="H50" s="24">
        <f>เม.ย.!W50</f>
        <v>0</v>
      </c>
      <c r="I50" s="24">
        <f>พ.ค.!W50</f>
        <v>0</v>
      </c>
      <c r="J50" s="24">
        <f>มิ.ย.!W50</f>
        <v>0</v>
      </c>
      <c r="K50" s="24">
        <f>ก.ค.!W50</f>
        <v>0</v>
      </c>
      <c r="L50" s="24">
        <f>ส.ค.!W50</f>
        <v>0</v>
      </c>
      <c r="M50" s="24">
        <f>ก.ย.!W50</f>
        <v>0</v>
      </c>
      <c r="N50" s="24">
        <f t="shared" si="0"/>
        <v>0</v>
      </c>
    </row>
    <row r="51" spans="1:14">
      <c r="A51" s="363" t="s">
        <v>620</v>
      </c>
      <c r="B51" s="24">
        <f>ต.ค.!W51</f>
        <v>0</v>
      </c>
      <c r="C51" s="24">
        <f>พ.ย.!W51</f>
        <v>0</v>
      </c>
      <c r="D51" s="24">
        <f>ธ.ค.!W51</f>
        <v>0</v>
      </c>
      <c r="E51" s="24">
        <f>ม.ค.!W51</f>
        <v>0</v>
      </c>
      <c r="F51" s="24">
        <f>ก.พ.!W51</f>
        <v>0</v>
      </c>
      <c r="G51" s="24">
        <f>มี.ค.!W51</f>
        <v>0</v>
      </c>
      <c r="H51" s="24">
        <f>เม.ย.!W51</f>
        <v>0</v>
      </c>
      <c r="I51" s="24">
        <f>พ.ค.!W51</f>
        <v>0</v>
      </c>
      <c r="J51" s="24">
        <f>มิ.ย.!W51</f>
        <v>0</v>
      </c>
      <c r="K51" s="24">
        <f>ก.ค.!W51</f>
        <v>0</v>
      </c>
      <c r="L51" s="24">
        <f>ส.ค.!W51</f>
        <v>0</v>
      </c>
      <c r="M51" s="24">
        <f>ก.ย.!W51</f>
        <v>0</v>
      </c>
      <c r="N51" s="24">
        <f t="shared" si="0"/>
        <v>0</v>
      </c>
    </row>
    <row r="52" spans="1:14">
      <c r="A52" s="363" t="s">
        <v>410</v>
      </c>
      <c r="B52" s="24">
        <f>ต.ค.!W52</f>
        <v>1590.67</v>
      </c>
      <c r="C52" s="24">
        <f>พ.ย.!W52</f>
        <v>0</v>
      </c>
      <c r="D52" s="24">
        <f>ธ.ค.!W52</f>
        <v>0</v>
      </c>
      <c r="E52" s="24">
        <f>ม.ค.!W52</f>
        <v>0</v>
      </c>
      <c r="F52" s="24">
        <f>ก.พ.!W52</f>
        <v>0</v>
      </c>
      <c r="G52" s="24">
        <f>มี.ค.!W52</f>
        <v>0</v>
      </c>
      <c r="H52" s="24">
        <f>เม.ย.!W52</f>
        <v>0</v>
      </c>
      <c r="I52" s="24">
        <f>พ.ค.!W52</f>
        <v>0</v>
      </c>
      <c r="J52" s="24">
        <f>มิ.ย.!W52</f>
        <v>0</v>
      </c>
      <c r="K52" s="24">
        <f>ก.ค.!W52</f>
        <v>0</v>
      </c>
      <c r="L52" s="24">
        <f>ส.ค.!W52</f>
        <v>0</v>
      </c>
      <c r="M52" s="24">
        <f>ก.ย.!W52</f>
        <v>0</v>
      </c>
      <c r="N52" s="24">
        <f t="shared" si="0"/>
        <v>1590.67</v>
      </c>
    </row>
    <row r="53" spans="1:14">
      <c r="A53" s="363" t="s">
        <v>600</v>
      </c>
      <c r="B53" s="24">
        <f>ต.ค.!W53</f>
        <v>0</v>
      </c>
      <c r="C53" s="24">
        <f>พ.ย.!W53</f>
        <v>0</v>
      </c>
      <c r="D53" s="24">
        <f>ธ.ค.!W53</f>
        <v>0</v>
      </c>
      <c r="E53" s="24">
        <f>ม.ค.!W53</f>
        <v>0</v>
      </c>
      <c r="F53" s="24">
        <f>ก.พ.!W53</f>
        <v>0</v>
      </c>
      <c r="G53" s="24">
        <f>มี.ค.!W53</f>
        <v>0</v>
      </c>
      <c r="H53" s="24">
        <f>เม.ย.!W53</f>
        <v>0</v>
      </c>
      <c r="I53" s="24">
        <f>พ.ค.!W53</f>
        <v>0</v>
      </c>
      <c r="J53" s="24">
        <f>มิ.ย.!W53</f>
        <v>0</v>
      </c>
      <c r="K53" s="24">
        <f>ก.ค.!W53</f>
        <v>0</v>
      </c>
      <c r="L53" s="24">
        <f>ส.ค.!W53</f>
        <v>0</v>
      </c>
      <c r="M53" s="24">
        <f>ก.ย.!W53</f>
        <v>0</v>
      </c>
      <c r="N53" s="24">
        <f t="shared" si="0"/>
        <v>0</v>
      </c>
    </row>
    <row r="54" spans="1:14">
      <c r="A54" s="363" t="s">
        <v>574</v>
      </c>
      <c r="B54" s="24">
        <f>ต.ค.!W54</f>
        <v>0</v>
      </c>
      <c r="C54" s="24">
        <f>พ.ย.!W54</f>
        <v>0</v>
      </c>
      <c r="D54" s="24">
        <f>ธ.ค.!W54</f>
        <v>0</v>
      </c>
      <c r="E54" s="24">
        <f>ม.ค.!W54</f>
        <v>0</v>
      </c>
      <c r="F54" s="24">
        <f>ก.พ.!W54</f>
        <v>0</v>
      </c>
      <c r="G54" s="24">
        <f>มี.ค.!W54</f>
        <v>0</v>
      </c>
      <c r="H54" s="24">
        <f>เม.ย.!W54</f>
        <v>0</v>
      </c>
      <c r="I54" s="24">
        <f>พ.ค.!W54</f>
        <v>0</v>
      </c>
      <c r="J54" s="24">
        <f>มิ.ย.!W54</f>
        <v>0</v>
      </c>
      <c r="K54" s="24">
        <f>ก.ค.!W54</f>
        <v>0</v>
      </c>
      <c r="L54" s="24">
        <f>ส.ค.!W54</f>
        <v>0</v>
      </c>
      <c r="M54" s="24">
        <f>ก.ย.!W54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ต.ค.!W56</f>
        <v>0</v>
      </c>
      <c r="C56" s="24">
        <f>พ.ย.!W56</f>
        <v>0</v>
      </c>
      <c r="D56" s="24">
        <f>ธ.ค.!W56</f>
        <v>0</v>
      </c>
      <c r="E56" s="24">
        <f>ม.ค.!W56</f>
        <v>0</v>
      </c>
      <c r="F56" s="24">
        <f>ก.พ.!W56</f>
        <v>0</v>
      </c>
      <c r="G56" s="24">
        <f>มี.ค.!W56</f>
        <v>0</v>
      </c>
      <c r="H56" s="24">
        <f>เม.ย.!W56</f>
        <v>0</v>
      </c>
      <c r="I56" s="24">
        <f>พ.ค.!W56</f>
        <v>0</v>
      </c>
      <c r="J56" s="24">
        <f>มิ.ย.!W56</f>
        <v>0</v>
      </c>
      <c r="K56" s="24">
        <f>ก.ค.!W56</f>
        <v>0</v>
      </c>
      <c r="L56" s="24">
        <f>ส.ค.!W56</f>
        <v>0</v>
      </c>
      <c r="M56" s="24">
        <f>ก.ย.!W56</f>
        <v>0</v>
      </c>
      <c r="N56" s="24">
        <f t="shared" si="0"/>
        <v>0</v>
      </c>
    </row>
    <row r="57" spans="1:14">
      <c r="A57" s="379" t="s">
        <v>237</v>
      </c>
      <c r="B57" s="24">
        <f>ต.ค.!W57</f>
        <v>0</v>
      </c>
      <c r="C57" s="24">
        <f>พ.ย.!W57</f>
        <v>0</v>
      </c>
      <c r="D57" s="24">
        <f>ธ.ค.!W57</f>
        <v>0</v>
      </c>
      <c r="E57" s="24">
        <f>ม.ค.!W57</f>
        <v>0</v>
      </c>
      <c r="F57" s="24">
        <f>ก.พ.!W57</f>
        <v>0</v>
      </c>
      <c r="G57" s="24">
        <f>มี.ค.!W57</f>
        <v>0</v>
      </c>
      <c r="H57" s="24">
        <f>เม.ย.!W57</f>
        <v>0</v>
      </c>
      <c r="I57" s="24">
        <f>พ.ค.!W57</f>
        <v>0</v>
      </c>
      <c r="J57" s="24">
        <f>มิ.ย.!W57</f>
        <v>0</v>
      </c>
      <c r="K57" s="24">
        <f>ก.ค.!W57</f>
        <v>0</v>
      </c>
      <c r="L57" s="24">
        <f>ส.ค.!W57</f>
        <v>0</v>
      </c>
      <c r="M57" s="24">
        <f>ก.ย.!W57</f>
        <v>0</v>
      </c>
      <c r="N57" s="24">
        <f t="shared" si="0"/>
        <v>0</v>
      </c>
    </row>
    <row r="58" spans="1:14">
      <c r="A58" s="363" t="s">
        <v>419</v>
      </c>
      <c r="B58" s="24">
        <f>ต.ค.!W58</f>
        <v>0</v>
      </c>
      <c r="C58" s="24">
        <f>พ.ย.!W58</f>
        <v>0</v>
      </c>
      <c r="D58" s="24">
        <f>ธ.ค.!W58</f>
        <v>0</v>
      </c>
      <c r="E58" s="24">
        <f>ม.ค.!W58</f>
        <v>0</v>
      </c>
      <c r="F58" s="24">
        <f>ก.พ.!W58</f>
        <v>0</v>
      </c>
      <c r="G58" s="24">
        <f>มี.ค.!W58</f>
        <v>0</v>
      </c>
      <c r="H58" s="24">
        <f>เม.ย.!W58</f>
        <v>0</v>
      </c>
      <c r="I58" s="24">
        <f>พ.ค.!W58</f>
        <v>0</v>
      </c>
      <c r="J58" s="24">
        <f>มิ.ย.!W58</f>
        <v>0</v>
      </c>
      <c r="K58" s="24">
        <f>ก.ค.!W58</f>
        <v>0</v>
      </c>
      <c r="L58" s="24">
        <f>ส.ค.!W58</f>
        <v>0</v>
      </c>
      <c r="M58" s="24">
        <f>ก.ย.!W58</f>
        <v>0</v>
      </c>
      <c r="N58" s="24">
        <f t="shared" si="0"/>
        <v>0</v>
      </c>
    </row>
    <row r="59" spans="1:14">
      <c r="A59" s="2" t="s">
        <v>420</v>
      </c>
      <c r="B59" s="24">
        <f>ต.ค.!W59</f>
        <v>0</v>
      </c>
      <c r="C59" s="24">
        <f>พ.ย.!W59</f>
        <v>0</v>
      </c>
      <c r="D59" s="24">
        <f>ธ.ค.!W59</f>
        <v>0</v>
      </c>
      <c r="E59" s="24">
        <f>ม.ค.!W59</f>
        <v>0</v>
      </c>
      <c r="F59" s="24">
        <f>ก.พ.!W59</f>
        <v>0</v>
      </c>
      <c r="G59" s="24">
        <f>มี.ค.!W59</f>
        <v>0</v>
      </c>
      <c r="H59" s="24">
        <f>เม.ย.!W59</f>
        <v>0</v>
      </c>
      <c r="I59" s="24">
        <f>พ.ค.!W59</f>
        <v>0</v>
      </c>
      <c r="J59" s="24">
        <f>มิ.ย.!W59</f>
        <v>0</v>
      </c>
      <c r="K59" s="24">
        <f>ก.ค.!W59</f>
        <v>0</v>
      </c>
      <c r="L59" s="24">
        <f>ส.ค.!W59</f>
        <v>0</v>
      </c>
      <c r="M59" s="24">
        <f>ก.ย.!W59</f>
        <v>0</v>
      </c>
      <c r="N59" s="24">
        <f t="shared" si="0"/>
        <v>0</v>
      </c>
    </row>
    <row r="60" spans="1:14" hidden="1">
      <c r="A60" s="5" t="s">
        <v>421</v>
      </c>
      <c r="B60" s="24">
        <f>ต.ค.!W60</f>
        <v>0</v>
      </c>
      <c r="C60" s="24">
        <f>พ.ย.!W60</f>
        <v>0</v>
      </c>
      <c r="D60" s="24">
        <f>ธ.ค.!W60</f>
        <v>0</v>
      </c>
      <c r="E60" s="24">
        <f>ม.ค.!W60</f>
        <v>0</v>
      </c>
      <c r="F60" s="24">
        <f>ก.พ.!W60</f>
        <v>0</v>
      </c>
      <c r="G60" s="24">
        <f>มี.ค.!W60</f>
        <v>0</v>
      </c>
      <c r="H60" s="24">
        <f>เม.ย.!W60</f>
        <v>0</v>
      </c>
      <c r="I60" s="24">
        <f>พ.ค.!W60</f>
        <v>0</v>
      </c>
      <c r="J60" s="24">
        <f>มิ.ย.!W60</f>
        <v>0</v>
      </c>
      <c r="K60" s="24">
        <f>ก.ค.!W60</f>
        <v>0</v>
      </c>
      <c r="L60" s="24">
        <f>ส.ค.!W60</f>
        <v>0</v>
      </c>
      <c r="M60" s="24">
        <f>ก.ย.!W60</f>
        <v>0</v>
      </c>
      <c r="N60" s="24">
        <f t="shared" si="0"/>
        <v>0</v>
      </c>
    </row>
    <row r="61" spans="1:14" hidden="1">
      <c r="A61" s="5" t="s">
        <v>422</v>
      </c>
      <c r="B61" s="24">
        <f>ต.ค.!W61</f>
        <v>0</v>
      </c>
      <c r="C61" s="24">
        <f>พ.ย.!W61</f>
        <v>0</v>
      </c>
      <c r="D61" s="24">
        <f>ธ.ค.!W61</f>
        <v>0</v>
      </c>
      <c r="E61" s="24">
        <f>ม.ค.!W61</f>
        <v>0</v>
      </c>
      <c r="F61" s="24">
        <f>ก.พ.!W61</f>
        <v>0</v>
      </c>
      <c r="G61" s="24">
        <f>มี.ค.!W61</f>
        <v>0</v>
      </c>
      <c r="H61" s="24">
        <f>เม.ย.!W61</f>
        <v>0</v>
      </c>
      <c r="I61" s="24">
        <f>พ.ค.!W61</f>
        <v>0</v>
      </c>
      <c r="J61" s="24">
        <f>มิ.ย.!W61</f>
        <v>0</v>
      </c>
      <c r="K61" s="24">
        <f>ก.ค.!W61</f>
        <v>0</v>
      </c>
      <c r="L61" s="24">
        <f>ส.ค.!W61</f>
        <v>0</v>
      </c>
      <c r="M61" s="24">
        <f>ก.ย.!W61</f>
        <v>0</v>
      </c>
      <c r="N61" s="24">
        <f t="shared" si="0"/>
        <v>0</v>
      </c>
    </row>
    <row r="62" spans="1:14">
      <c r="A62" s="5" t="s">
        <v>423</v>
      </c>
      <c r="B62" s="24">
        <f>ต.ค.!W62</f>
        <v>1654800</v>
      </c>
      <c r="C62" s="24">
        <f>พ.ย.!W62</f>
        <v>0</v>
      </c>
      <c r="D62" s="24">
        <f>ธ.ค.!W62</f>
        <v>0</v>
      </c>
      <c r="E62" s="24">
        <f>ม.ค.!W62</f>
        <v>0</v>
      </c>
      <c r="F62" s="24">
        <f>ก.พ.!W62</f>
        <v>0</v>
      </c>
      <c r="G62" s="24">
        <f>มี.ค.!W62</f>
        <v>0</v>
      </c>
      <c r="H62" s="24">
        <f>เม.ย.!W62</f>
        <v>0</v>
      </c>
      <c r="I62" s="24">
        <f>พ.ค.!W62</f>
        <v>0</v>
      </c>
      <c r="J62" s="24">
        <f>มิ.ย.!W62</f>
        <v>0</v>
      </c>
      <c r="K62" s="24">
        <f>ก.ค.!W62</f>
        <v>0</v>
      </c>
      <c r="L62" s="24">
        <f>ส.ค.!W62</f>
        <v>0</v>
      </c>
      <c r="M62" s="24">
        <f>ก.ย.!W62</f>
        <v>0</v>
      </c>
      <c r="N62" s="24">
        <f t="shared" si="0"/>
        <v>1654800</v>
      </c>
    </row>
    <row r="63" spans="1:14">
      <c r="A63" s="24" t="s">
        <v>424</v>
      </c>
      <c r="B63" s="24">
        <f>ต.ค.!W63</f>
        <v>0</v>
      </c>
      <c r="C63" s="24">
        <f>พ.ย.!W63</f>
        <v>0</v>
      </c>
      <c r="D63" s="24">
        <f>ธ.ค.!W63</f>
        <v>0</v>
      </c>
      <c r="E63" s="24">
        <f>ม.ค.!W63</f>
        <v>0</v>
      </c>
      <c r="F63" s="24">
        <f>ก.พ.!W63</f>
        <v>0</v>
      </c>
      <c r="G63" s="24">
        <f>มี.ค.!W63</f>
        <v>0</v>
      </c>
      <c r="H63" s="24">
        <f>เม.ย.!W63</f>
        <v>0</v>
      </c>
      <c r="I63" s="24">
        <f>พ.ค.!W63</f>
        <v>0</v>
      </c>
      <c r="J63" s="24">
        <f>มิ.ย.!W63</f>
        <v>0</v>
      </c>
      <c r="K63" s="24">
        <f>ก.ค.!W63</f>
        <v>0</v>
      </c>
      <c r="L63" s="24">
        <f>ส.ค.!W63</f>
        <v>0</v>
      </c>
      <c r="M63" s="24">
        <f>ก.ย.!W63</f>
        <v>0</v>
      </c>
      <c r="N63" s="24">
        <f t="shared" si="0"/>
        <v>0</v>
      </c>
    </row>
    <row r="64" spans="1:14">
      <c r="A64" s="24" t="s">
        <v>425</v>
      </c>
      <c r="B64" s="24">
        <f>ต.ค.!W64</f>
        <v>0</v>
      </c>
      <c r="C64" s="24">
        <f>พ.ย.!W64</f>
        <v>0</v>
      </c>
      <c r="D64" s="24">
        <f>ธ.ค.!W64</f>
        <v>0</v>
      </c>
      <c r="E64" s="24">
        <f>ม.ค.!W64</f>
        <v>0</v>
      </c>
      <c r="F64" s="24">
        <f>ก.พ.!W64</f>
        <v>0</v>
      </c>
      <c r="G64" s="24">
        <f>มี.ค.!W64</f>
        <v>0</v>
      </c>
      <c r="H64" s="24">
        <f>เม.ย.!W64</f>
        <v>0</v>
      </c>
      <c r="I64" s="24">
        <f>พ.ค.!W64</f>
        <v>0</v>
      </c>
      <c r="J64" s="24">
        <f>มิ.ย.!W64</f>
        <v>0</v>
      </c>
      <c r="K64" s="24">
        <f>ก.ค.!W64</f>
        <v>0</v>
      </c>
      <c r="L64" s="24">
        <f>ส.ค.!W64</f>
        <v>0</v>
      </c>
      <c r="M64" s="24">
        <f>ก.ย.!W64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ต.ค.!W65</f>
        <v>0</v>
      </c>
      <c r="C65" s="56">
        <f>พ.ย.!W65</f>
        <v>0</v>
      </c>
      <c r="D65" s="56">
        <f>ธ.ค.!W65</f>
        <v>0</v>
      </c>
      <c r="E65" s="56">
        <f>ม.ค.!W65</f>
        <v>0</v>
      </c>
      <c r="F65" s="56">
        <f>ก.พ.!W65</f>
        <v>0</v>
      </c>
      <c r="G65" s="56">
        <f>มี.ค.!W65</f>
        <v>0</v>
      </c>
      <c r="H65" s="56">
        <f>เม.ย.!W65</f>
        <v>0</v>
      </c>
      <c r="I65" s="56">
        <f>พ.ค.!W65</f>
        <v>0</v>
      </c>
      <c r="J65" s="56">
        <f>มิ.ย.!W65</f>
        <v>0</v>
      </c>
      <c r="K65" s="56">
        <f>ก.ค.!W65</f>
        <v>0</v>
      </c>
      <c r="L65" s="56">
        <f>ส.ค.!W65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2590479.34</v>
      </c>
      <c r="C66" s="34">
        <f>SUM(C6:C65)</f>
        <v>0</v>
      </c>
      <c r="D66" s="34">
        <f t="shared" ref="D66:I66" si="1">SUM(D6:D65)</f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>SUM(J6:J65)</f>
        <v>0</v>
      </c>
      <c r="K66" s="34">
        <f>SUM(K6:K65)</f>
        <v>0</v>
      </c>
      <c r="L66" s="34">
        <f>SUM(L6:L65)</f>
        <v>0</v>
      </c>
      <c r="M66" s="34">
        <f>SUM(M6:M65)</f>
        <v>0</v>
      </c>
      <c r="N66" s="10">
        <f>SUM(N7:N65)</f>
        <v>2590479.34</v>
      </c>
    </row>
    <row r="67" spans="1:15">
      <c r="A67" s="29" t="s">
        <v>434</v>
      </c>
      <c r="B67" s="30"/>
      <c r="C67" s="30"/>
      <c r="D67" s="30"/>
      <c r="E67" s="30"/>
      <c r="F67" s="30">
        <f>ก.พ.!W67</f>
        <v>0</v>
      </c>
      <c r="G67" s="30">
        <f>มี.ค.!W67</f>
        <v>0</v>
      </c>
      <c r="H67" s="30">
        <f>เม.ย.!W67</f>
        <v>0</v>
      </c>
      <c r="I67" s="30">
        <f>พ.ค.!W67</f>
        <v>0</v>
      </c>
      <c r="J67" s="30">
        <f>มิ.ย.!W67</f>
        <v>0</v>
      </c>
      <c r="K67" s="30">
        <f>ก.ค.!W67</f>
        <v>0</v>
      </c>
      <c r="L67" s="30">
        <f>ส.ค.!W67</f>
        <v>0</v>
      </c>
      <c r="M67" s="30"/>
      <c r="N67" s="30"/>
    </row>
    <row r="68" spans="1:15">
      <c r="A68" s="23" t="s">
        <v>391</v>
      </c>
      <c r="B68" s="24">
        <f>ต.ค.!W68</f>
        <v>0</v>
      </c>
      <c r="C68" s="24">
        <f>พ.ย.!W68</f>
        <v>0</v>
      </c>
      <c r="D68" s="24">
        <f>ธ.ค.!W68</f>
        <v>0</v>
      </c>
      <c r="E68" s="24">
        <f>ม.ค.!W68</f>
        <v>0</v>
      </c>
      <c r="F68" s="24">
        <f>ก.พ.!W68</f>
        <v>0</v>
      </c>
      <c r="G68" s="24">
        <f>มี.ค.!W68</f>
        <v>0</v>
      </c>
      <c r="H68" s="24">
        <f>เม.ย.!W68</f>
        <v>0</v>
      </c>
      <c r="I68" s="24">
        <f>พ.ค.!W68</f>
        <v>0</v>
      </c>
      <c r="J68" s="24">
        <f>มิ.ย.!W68</f>
        <v>0</v>
      </c>
      <c r="K68" s="24">
        <f>ก.ค.!W68</f>
        <v>0</v>
      </c>
      <c r="L68" s="24">
        <f>ส.ค.!W68</f>
        <v>0</v>
      </c>
      <c r="M68" s="24">
        <f>ก.ย.!W68</f>
        <v>0</v>
      </c>
      <c r="N68" s="24">
        <f t="shared" si="0"/>
        <v>0</v>
      </c>
    </row>
    <row r="69" spans="1:15">
      <c r="A69" s="24" t="s">
        <v>436</v>
      </c>
      <c r="B69" s="24">
        <f>ต.ค.!W69</f>
        <v>0</v>
      </c>
      <c r="C69" s="24">
        <f>พ.ย.!W69</f>
        <v>0</v>
      </c>
      <c r="D69" s="24">
        <f>ธ.ค.!W69</f>
        <v>0</v>
      </c>
      <c r="E69" s="24">
        <f>ม.ค.!W69</f>
        <v>0</v>
      </c>
      <c r="F69" s="24">
        <f>ก.พ.!W69</f>
        <v>0</v>
      </c>
      <c r="G69" s="24">
        <f>มี.ค.!W69</f>
        <v>0</v>
      </c>
      <c r="H69" s="24">
        <f>เม.ย.!W69</f>
        <v>0</v>
      </c>
      <c r="I69" s="24">
        <f>พ.ค.!W69</f>
        <v>0</v>
      </c>
      <c r="J69" s="24">
        <f>มิ.ย.!W69</f>
        <v>0</v>
      </c>
      <c r="K69" s="24">
        <f>ก.ค.!W69</f>
        <v>0</v>
      </c>
      <c r="L69" s="24">
        <f>ส.ค.!W69</f>
        <v>0</v>
      </c>
      <c r="M69" s="24">
        <f>ก.ย.!W69</f>
        <v>0</v>
      </c>
      <c r="N69" s="24">
        <f t="shared" si="0"/>
        <v>0</v>
      </c>
    </row>
    <row r="70" spans="1:15">
      <c r="A70" s="24" t="s">
        <v>380</v>
      </c>
      <c r="B70" s="24">
        <f>ต.ค.!W70</f>
        <v>0</v>
      </c>
      <c r="C70" s="24">
        <f>พ.ย.!W70</f>
        <v>0</v>
      </c>
      <c r="D70" s="24">
        <f>ธ.ค.!W70</f>
        <v>0</v>
      </c>
      <c r="E70" s="24">
        <f>ม.ค.!W70</f>
        <v>0</v>
      </c>
      <c r="F70" s="24">
        <f>ก.พ.!W70</f>
        <v>0</v>
      </c>
      <c r="G70" s="24">
        <f>มี.ค.!W70</f>
        <v>0</v>
      </c>
      <c r="H70" s="24">
        <f>เม.ย.!W70</f>
        <v>0</v>
      </c>
      <c r="I70" s="24">
        <f>พ.ค.!W70</f>
        <v>0</v>
      </c>
      <c r="J70" s="24">
        <f>มิ.ย.!W70</f>
        <v>0</v>
      </c>
      <c r="K70" s="24">
        <f>ก.ค.!W70</f>
        <v>0</v>
      </c>
      <c r="L70" s="24">
        <f>ส.ค.!W70</f>
        <v>0</v>
      </c>
      <c r="M70" s="24">
        <f>ก.ย.!W70</f>
        <v>0</v>
      </c>
      <c r="N70" s="24">
        <f t="shared" si="0"/>
        <v>0</v>
      </c>
    </row>
    <row r="71" spans="1:15">
      <c r="A71" s="24" t="s">
        <v>268</v>
      </c>
      <c r="B71" s="24">
        <f>ต.ค.!W71</f>
        <v>0</v>
      </c>
      <c r="C71" s="24">
        <f>พ.ย.!W71</f>
        <v>0</v>
      </c>
      <c r="D71" s="24">
        <f>ธ.ค.!W71</f>
        <v>0</v>
      </c>
      <c r="E71" s="24">
        <f>ม.ค.!W71</f>
        <v>0</v>
      </c>
      <c r="F71" s="24">
        <f>ก.พ.!W71</f>
        <v>0</v>
      </c>
      <c r="G71" s="24">
        <f>มี.ค.!W71</f>
        <v>0</v>
      </c>
      <c r="H71" s="24">
        <f>เม.ย.!W71</f>
        <v>0</v>
      </c>
      <c r="I71" s="24">
        <f>พ.ค.!W71</f>
        <v>0</v>
      </c>
      <c r="J71" s="24">
        <f>มิ.ย.!W71</f>
        <v>0</v>
      </c>
      <c r="K71" s="24">
        <f>ก.ค.!W71</f>
        <v>0</v>
      </c>
      <c r="L71" s="24">
        <f>ส.ค.!W71</f>
        <v>0</v>
      </c>
      <c r="M71" s="24">
        <f>ก.ย.!W71</f>
        <v>0</v>
      </c>
      <c r="N71" s="24">
        <f t="shared" si="0"/>
        <v>0</v>
      </c>
    </row>
    <row r="72" spans="1:15">
      <c r="A72" s="24" t="s">
        <v>269</v>
      </c>
      <c r="B72" s="24">
        <f>ต.ค.!W72</f>
        <v>30000</v>
      </c>
      <c r="C72" s="24">
        <f>พ.ย.!W72</f>
        <v>0</v>
      </c>
      <c r="D72" s="24">
        <f>ธ.ค.!W72</f>
        <v>0</v>
      </c>
      <c r="E72" s="24">
        <f>ม.ค.!W72</f>
        <v>0</v>
      </c>
      <c r="F72" s="24">
        <f>ก.พ.!W72</f>
        <v>0</v>
      </c>
      <c r="G72" s="24">
        <f>มี.ค.!W72</f>
        <v>0</v>
      </c>
      <c r="H72" s="24">
        <f>เม.ย.!W72</f>
        <v>0</v>
      </c>
      <c r="I72" s="24">
        <f>พ.ค.!W72</f>
        <v>0</v>
      </c>
      <c r="J72" s="24">
        <f>มิ.ย.!W72</f>
        <v>0</v>
      </c>
      <c r="K72" s="24">
        <f>ก.ค.!W72</f>
        <v>0</v>
      </c>
      <c r="L72" s="24">
        <f>ส.ค.!W72</f>
        <v>0</v>
      </c>
      <c r="M72" s="24">
        <f>ก.ย.!W72</f>
        <v>0</v>
      </c>
      <c r="N72" s="24">
        <f t="shared" si="0"/>
        <v>30000</v>
      </c>
      <c r="O72" s="20">
        <f>N72+N85</f>
        <v>31500</v>
      </c>
    </row>
    <row r="73" spans="1:15">
      <c r="A73" s="31" t="s">
        <v>570</v>
      </c>
      <c r="B73" s="24">
        <f>ต.ค.!W73</f>
        <v>0</v>
      </c>
      <c r="C73" s="24">
        <f>พ.ย.!W73</f>
        <v>0</v>
      </c>
      <c r="D73" s="24">
        <f>ธ.ค.!W73</f>
        <v>0</v>
      </c>
      <c r="E73" s="24">
        <f>ม.ค.!W73</f>
        <v>0</v>
      </c>
      <c r="F73" s="24">
        <f>ก.พ.!W73</f>
        <v>0</v>
      </c>
      <c r="G73" s="24">
        <f>มี.ค.!W73</f>
        <v>0</v>
      </c>
      <c r="H73" s="24">
        <f>เม.ย.!W73</f>
        <v>0</v>
      </c>
      <c r="I73" s="24">
        <f>พ.ค.!W73</f>
        <v>0</v>
      </c>
      <c r="J73" s="24">
        <f>มิ.ย.!W73</f>
        <v>0</v>
      </c>
      <c r="K73" s="24">
        <f>ก.ค.!W73</f>
        <v>0</v>
      </c>
      <c r="L73" s="24">
        <f>ส.ค.!W73</f>
        <v>0</v>
      </c>
      <c r="M73" s="24">
        <f>ก.ย.!W73</f>
        <v>0</v>
      </c>
      <c r="N73" s="24">
        <f t="shared" si="0"/>
        <v>0</v>
      </c>
    </row>
    <row r="74" spans="1:15">
      <c r="A74" s="31" t="s">
        <v>566</v>
      </c>
      <c r="B74" s="24">
        <f>ต.ค.!W74</f>
        <v>0</v>
      </c>
      <c r="C74" s="24">
        <f>พ.ย.!W74</f>
        <v>0</v>
      </c>
      <c r="D74" s="24">
        <f>ธ.ค.!W74</f>
        <v>0</v>
      </c>
      <c r="E74" s="24">
        <f>ม.ค.!W74</f>
        <v>0</v>
      </c>
      <c r="F74" s="24">
        <f>ก.พ.!W74</f>
        <v>0</v>
      </c>
      <c r="G74" s="24">
        <f>มี.ค.!W74</f>
        <v>0</v>
      </c>
      <c r="H74" s="24">
        <f>เม.ย.!W74</f>
        <v>0</v>
      </c>
      <c r="I74" s="24">
        <f>พ.ค.!W74</f>
        <v>0</v>
      </c>
      <c r="J74" s="24">
        <f>มิ.ย.!W74</f>
        <v>0</v>
      </c>
      <c r="K74" s="24">
        <f>ก.ค.!W74</f>
        <v>0</v>
      </c>
      <c r="L74" s="24">
        <f>ส.ค.!W74</f>
        <v>0</v>
      </c>
      <c r="M74" s="24">
        <f>ก.ย.!W74</f>
        <v>0</v>
      </c>
      <c r="N74" s="24">
        <f t="shared" si="0"/>
        <v>0</v>
      </c>
    </row>
    <row r="75" spans="1:15">
      <c r="A75" s="24" t="s">
        <v>271</v>
      </c>
      <c r="B75" s="24">
        <f>ต.ค.!W75</f>
        <v>750</v>
      </c>
      <c r="C75" s="24">
        <f>พ.ย.!W75</f>
        <v>0</v>
      </c>
      <c r="D75" s="24">
        <f>ธ.ค.!W75</f>
        <v>0</v>
      </c>
      <c r="E75" s="24">
        <f>ม.ค.!W75</f>
        <v>0</v>
      </c>
      <c r="F75" s="24">
        <f>ก.พ.!W75</f>
        <v>0</v>
      </c>
      <c r="G75" s="24">
        <f>มี.ค.!W75</f>
        <v>0</v>
      </c>
      <c r="H75" s="24">
        <f>เม.ย.!W75</f>
        <v>0</v>
      </c>
      <c r="I75" s="24">
        <f>พ.ค.!W75</f>
        <v>0</v>
      </c>
      <c r="J75" s="24">
        <f>มิ.ย.!W75</f>
        <v>0</v>
      </c>
      <c r="K75" s="24">
        <f>ก.ค.!W75</f>
        <v>0</v>
      </c>
      <c r="L75" s="24">
        <f>ส.ค.!W75</f>
        <v>0</v>
      </c>
      <c r="M75" s="24">
        <f>ก.ย.!W75</f>
        <v>0</v>
      </c>
      <c r="N75" s="24">
        <f t="shared" si="0"/>
        <v>750</v>
      </c>
    </row>
    <row r="76" spans="1:15">
      <c r="A76" s="31" t="s">
        <v>615</v>
      </c>
      <c r="B76" s="24">
        <f>ต.ค.!W76</f>
        <v>0</v>
      </c>
      <c r="C76" s="24">
        <f>พ.ย.!W76</f>
        <v>0</v>
      </c>
      <c r="D76" s="24">
        <f>ธ.ค.!W76</f>
        <v>0</v>
      </c>
      <c r="E76" s="24">
        <f>ม.ค.!W76</f>
        <v>0</v>
      </c>
      <c r="F76" s="24">
        <f>ก.พ.!W76</f>
        <v>0</v>
      </c>
      <c r="G76" s="24">
        <f>มี.ค.!W76</f>
        <v>0</v>
      </c>
      <c r="H76" s="24">
        <f>เม.ย.!W76</f>
        <v>0</v>
      </c>
      <c r="I76" s="24">
        <f>พ.ค.!W76</f>
        <v>0</v>
      </c>
      <c r="J76" s="24">
        <f>มิ.ย.!W76</f>
        <v>0</v>
      </c>
      <c r="K76" s="24">
        <f>ก.ค.!W76</f>
        <v>0</v>
      </c>
      <c r="L76" s="24">
        <f>ส.ค.!W76</f>
        <v>0</v>
      </c>
      <c r="M76" s="24">
        <f>ก.ย.!W76</f>
        <v>0</v>
      </c>
      <c r="N76" s="24">
        <f t="shared" si="0"/>
        <v>0</v>
      </c>
    </row>
    <row r="77" spans="1:15">
      <c r="A77" s="24" t="s">
        <v>289</v>
      </c>
      <c r="B77" s="24">
        <f>ต.ค.!W77</f>
        <v>0</v>
      </c>
      <c r="C77" s="24">
        <f>พ.ย.!W77</f>
        <v>0</v>
      </c>
      <c r="D77" s="24">
        <f>ธ.ค.!W77</f>
        <v>0</v>
      </c>
      <c r="E77" s="24">
        <f>ม.ค.!W77</f>
        <v>0</v>
      </c>
      <c r="F77" s="24">
        <f>ก.พ.!W77</f>
        <v>0</v>
      </c>
      <c r="G77" s="24">
        <f>มี.ค.!W77</f>
        <v>0</v>
      </c>
      <c r="H77" s="24">
        <f>เม.ย.!W77</f>
        <v>0</v>
      </c>
      <c r="I77" s="24">
        <f>พ.ค.!W77</f>
        <v>0</v>
      </c>
      <c r="J77" s="24">
        <f>มิ.ย.!W77</f>
        <v>0</v>
      </c>
      <c r="K77" s="24">
        <f>ก.ค.!W77</f>
        <v>0</v>
      </c>
      <c r="L77" s="24">
        <f>ส.ค.!W77</f>
        <v>0</v>
      </c>
      <c r="M77" s="24">
        <f>ก.ย.!W77</f>
        <v>0</v>
      </c>
      <c r="N77" s="24">
        <f t="shared" si="0"/>
        <v>0</v>
      </c>
    </row>
    <row r="78" spans="1:15">
      <c r="A78" s="24" t="s">
        <v>381</v>
      </c>
      <c r="B78" s="24">
        <f>ต.ค.!W78</f>
        <v>0</v>
      </c>
      <c r="C78" s="24">
        <f>พ.ย.!W78</f>
        <v>0</v>
      </c>
      <c r="D78" s="24">
        <f>ธ.ค.!W78</f>
        <v>0</v>
      </c>
      <c r="E78" s="24">
        <f>ม.ค.!W78</f>
        <v>0</v>
      </c>
      <c r="F78" s="24">
        <f>ก.พ.!W78</f>
        <v>0</v>
      </c>
      <c r="G78" s="24">
        <f>มี.ค.!W78</f>
        <v>0</v>
      </c>
      <c r="H78" s="24">
        <f>เม.ย.!W78</f>
        <v>0</v>
      </c>
      <c r="I78" s="24">
        <f>พ.ค.!W78</f>
        <v>0</v>
      </c>
      <c r="J78" s="24">
        <f>มิ.ย.!W78</f>
        <v>0</v>
      </c>
      <c r="K78" s="24">
        <f>ก.ค.!W78</f>
        <v>0</v>
      </c>
      <c r="L78" s="24">
        <f>ส.ค.!W78</f>
        <v>0</v>
      </c>
      <c r="M78" s="24">
        <f>ก.ย.!W78</f>
        <v>0</v>
      </c>
      <c r="N78" s="24">
        <f t="shared" si="0"/>
        <v>0</v>
      </c>
    </row>
    <row r="79" spans="1:15">
      <c r="A79" s="31" t="s">
        <v>17</v>
      </c>
      <c r="B79" s="24">
        <f>ต.ค.!W79</f>
        <v>0</v>
      </c>
      <c r="C79" s="24">
        <f>พ.ย.!W79</f>
        <v>0</v>
      </c>
      <c r="D79" s="24">
        <f>ธ.ค.!W79</f>
        <v>0</v>
      </c>
      <c r="E79" s="24">
        <f>ม.ค.!W79</f>
        <v>0</v>
      </c>
      <c r="F79" s="24">
        <f>ก.พ.!W79</f>
        <v>0</v>
      </c>
      <c r="G79" s="24">
        <f>มี.ค.!W79</f>
        <v>0</v>
      </c>
      <c r="H79" s="24">
        <f>เม.ย.!W79</f>
        <v>0</v>
      </c>
      <c r="I79" s="24">
        <f>พ.ค.!W79</f>
        <v>0</v>
      </c>
      <c r="J79" s="24">
        <f>มิ.ย.!W79</f>
        <v>0</v>
      </c>
      <c r="K79" s="24">
        <f>ก.ค.!W79</f>
        <v>0</v>
      </c>
      <c r="L79" s="24">
        <f>ส.ค.!W79</f>
        <v>0</v>
      </c>
      <c r="M79" s="24">
        <f>ก.ย.!W79</f>
        <v>0</v>
      </c>
      <c r="N79" s="24">
        <f t="shared" si="0"/>
        <v>0</v>
      </c>
    </row>
    <row r="80" spans="1:15">
      <c r="A80" s="31" t="s">
        <v>622</v>
      </c>
      <c r="B80" s="24">
        <f>ต.ค.!W80</f>
        <v>0</v>
      </c>
      <c r="C80" s="24">
        <f>พ.ย.!W80</f>
        <v>0</v>
      </c>
      <c r="D80" s="24">
        <f>ธ.ค.!W80</f>
        <v>0</v>
      </c>
      <c r="E80" s="24">
        <f>ม.ค.!W80</f>
        <v>0</v>
      </c>
      <c r="F80" s="24">
        <f>ก.พ.!W80</f>
        <v>0</v>
      </c>
      <c r="G80" s="24">
        <f>มี.ค.!W80</f>
        <v>0</v>
      </c>
      <c r="H80" s="24">
        <f>เม.ย.!W80</f>
        <v>0</v>
      </c>
      <c r="I80" s="24">
        <f>พ.ค.!W80</f>
        <v>0</v>
      </c>
      <c r="J80" s="24">
        <f>มิ.ย.!W80</f>
        <v>0</v>
      </c>
      <c r="K80" s="24">
        <f>ก.ค.!W80</f>
        <v>0</v>
      </c>
      <c r="L80" s="24">
        <f>ส.ค.!W80</f>
        <v>0</v>
      </c>
      <c r="M80" s="24">
        <f>ก.ย.!W80</f>
        <v>0</v>
      </c>
      <c r="N80" s="24">
        <f t="shared" si="0"/>
        <v>0</v>
      </c>
    </row>
    <row r="81" spans="1:14">
      <c r="A81" s="24" t="s">
        <v>438</v>
      </c>
      <c r="B81" s="24">
        <f>ต.ค.!W81</f>
        <v>0</v>
      </c>
      <c r="C81" s="24">
        <f>พ.ย.!W81</f>
        <v>0</v>
      </c>
      <c r="D81" s="24">
        <f>ธ.ค.!W81</f>
        <v>0</v>
      </c>
      <c r="E81" s="24">
        <f>ม.ค.!W81</f>
        <v>0</v>
      </c>
      <c r="F81" s="24">
        <f>ก.พ.!W81</f>
        <v>0</v>
      </c>
      <c r="G81" s="24">
        <f>มี.ค.!W81</f>
        <v>0</v>
      </c>
      <c r="H81" s="24">
        <f>เม.ย.!W81</f>
        <v>0</v>
      </c>
      <c r="I81" s="24">
        <f>พ.ค.!W81</f>
        <v>0</v>
      </c>
      <c r="J81" s="24">
        <f>มิ.ย.!W81</f>
        <v>0</v>
      </c>
      <c r="K81" s="24">
        <f>ก.ค.!W81</f>
        <v>0</v>
      </c>
      <c r="L81" s="24">
        <f>ส.ค.!W81</f>
        <v>0</v>
      </c>
      <c r="M81" s="24">
        <f>ก.ย.!W81</f>
        <v>0</v>
      </c>
      <c r="N81" s="24">
        <f t="shared" si="0"/>
        <v>0</v>
      </c>
    </row>
    <row r="82" spans="1:14">
      <c r="A82" s="24" t="s">
        <v>608</v>
      </c>
      <c r="B82" s="24">
        <f>ต.ค.!W82</f>
        <v>0</v>
      </c>
      <c r="C82" s="24">
        <f>พ.ย.!W82</f>
        <v>0</v>
      </c>
      <c r="D82" s="24">
        <f>ธ.ค.!W82</f>
        <v>0</v>
      </c>
      <c r="E82" s="24">
        <f>ม.ค.!W82</f>
        <v>0</v>
      </c>
      <c r="F82" s="24">
        <f>ก.พ.!W82</f>
        <v>0</v>
      </c>
      <c r="G82" s="24">
        <f>มี.ค.!W82</f>
        <v>0</v>
      </c>
      <c r="H82" s="24">
        <f>เม.ย.!W82</f>
        <v>0</v>
      </c>
      <c r="I82" s="24">
        <f>พ.ค.!W82</f>
        <v>0</v>
      </c>
      <c r="J82" s="24">
        <f>มิ.ย.!W82</f>
        <v>0</v>
      </c>
      <c r="K82" s="24">
        <f>ก.ค.!W82</f>
        <v>0</v>
      </c>
      <c r="L82" s="24">
        <f>ส.ค.!W82</f>
        <v>0</v>
      </c>
      <c r="M82" s="24">
        <f>ก.ย.!W82</f>
        <v>0</v>
      </c>
      <c r="N82" s="24">
        <f t="shared" si="0"/>
        <v>0</v>
      </c>
    </row>
    <row r="83" spans="1:14">
      <c r="A83" s="24" t="s">
        <v>382</v>
      </c>
      <c r="B83" s="24">
        <f>ต.ค.!W83</f>
        <v>0</v>
      </c>
      <c r="C83" s="24">
        <f>พ.ย.!W83</f>
        <v>0</v>
      </c>
      <c r="D83" s="24">
        <f>ธ.ค.!W83</f>
        <v>0</v>
      </c>
      <c r="E83" s="24">
        <f>ม.ค.!W83</f>
        <v>0</v>
      </c>
      <c r="F83" s="24">
        <f>ก.พ.!W83</f>
        <v>0</v>
      </c>
      <c r="G83" s="24">
        <f>มี.ค.!W83</f>
        <v>0</v>
      </c>
      <c r="H83" s="24">
        <f>เม.ย.!W83</f>
        <v>0</v>
      </c>
      <c r="I83" s="24">
        <f>พ.ค.!W83</f>
        <v>0</v>
      </c>
      <c r="J83" s="24">
        <f>มิ.ย.!W83</f>
        <v>0</v>
      </c>
      <c r="K83" s="24">
        <f>ก.ค.!W83</f>
        <v>0</v>
      </c>
      <c r="L83" s="24">
        <f>ส.ค.!W83</f>
        <v>0</v>
      </c>
      <c r="M83" s="24">
        <f>ก.ย.!W83</f>
        <v>0</v>
      </c>
      <c r="N83" s="24">
        <f t="shared" si="0"/>
        <v>0</v>
      </c>
    </row>
    <row r="84" spans="1:14">
      <c r="A84" s="24" t="s">
        <v>384</v>
      </c>
      <c r="B84" s="24">
        <f>ต.ค.!W84</f>
        <v>0</v>
      </c>
      <c r="C84" s="24">
        <f>พ.ย.!W84</f>
        <v>0</v>
      </c>
      <c r="D84" s="24">
        <f>ธ.ค.!W84</f>
        <v>0</v>
      </c>
      <c r="E84" s="24">
        <f>ม.ค.!W84</f>
        <v>0</v>
      </c>
      <c r="F84" s="24">
        <f>ก.พ.!W84</f>
        <v>0</v>
      </c>
      <c r="G84" s="24">
        <f>มี.ค.!W84</f>
        <v>0</v>
      </c>
      <c r="H84" s="24">
        <f>เม.ย.!W84</f>
        <v>0</v>
      </c>
      <c r="I84" s="24">
        <f>พ.ค.!W84</f>
        <v>0</v>
      </c>
      <c r="J84" s="24">
        <f>มิ.ย.!W84</f>
        <v>0</v>
      </c>
      <c r="K84" s="24">
        <f>ก.ค.!W84</f>
        <v>0</v>
      </c>
      <c r="L84" s="24">
        <f>ส.ค.!W84</f>
        <v>0</v>
      </c>
      <c r="M84" s="24">
        <f>ก.ย.!W84</f>
        <v>0</v>
      </c>
      <c r="N84" s="24">
        <f t="shared" si="0"/>
        <v>0</v>
      </c>
    </row>
    <row r="85" spans="1:14">
      <c r="A85" s="24" t="s">
        <v>609</v>
      </c>
      <c r="B85" s="24">
        <f>ต.ค.!W85</f>
        <v>1500</v>
      </c>
      <c r="C85" s="24">
        <f>พ.ย.!W85</f>
        <v>0</v>
      </c>
      <c r="D85" s="24">
        <f>ธ.ค.!W85</f>
        <v>0</v>
      </c>
      <c r="E85" s="24">
        <f>ม.ค.!W85</f>
        <v>0</v>
      </c>
      <c r="F85" s="24">
        <f>ก.พ.!W85</f>
        <v>0</v>
      </c>
      <c r="G85" s="24">
        <f>มี.ค.!W85</f>
        <v>0</v>
      </c>
      <c r="H85" s="24">
        <f>เม.ย.!W85</f>
        <v>0</v>
      </c>
      <c r="I85" s="24">
        <f>พ.ค.!W85</f>
        <v>0</v>
      </c>
      <c r="J85" s="24">
        <f>มิ.ย.!W85</f>
        <v>0</v>
      </c>
      <c r="K85" s="24">
        <f>ก.ค.!W85</f>
        <v>0</v>
      </c>
      <c r="L85" s="24">
        <f>ส.ค.!W85</f>
        <v>0</v>
      </c>
      <c r="M85" s="24">
        <f>ก.ย.!W85</f>
        <v>0</v>
      </c>
      <c r="N85" s="24">
        <f t="shared" si="0"/>
        <v>1500</v>
      </c>
    </row>
    <row r="86" spans="1:14">
      <c r="A86" s="24" t="s">
        <v>610</v>
      </c>
      <c r="B86" s="24">
        <f>ต.ค.!W86</f>
        <v>0</v>
      </c>
      <c r="C86" s="24">
        <f>พ.ย.!W86</f>
        <v>0</v>
      </c>
      <c r="D86" s="24">
        <f>ธ.ค.!W86</f>
        <v>0</v>
      </c>
      <c r="E86" s="24">
        <f>ม.ค.!W86</f>
        <v>0</v>
      </c>
      <c r="F86" s="24">
        <f>ก.พ.!W86</f>
        <v>0</v>
      </c>
      <c r="G86" s="24">
        <f>มี.ค.!W86</f>
        <v>0</v>
      </c>
      <c r="H86" s="24">
        <f>เม.ย.!W86</f>
        <v>0</v>
      </c>
      <c r="I86" s="24">
        <f>พ.ค.!W86</f>
        <v>0</v>
      </c>
      <c r="J86" s="24">
        <f>มิ.ย.!W86</f>
        <v>0</v>
      </c>
      <c r="K86" s="24">
        <f>ก.ค.!W86</f>
        <v>0</v>
      </c>
      <c r="L86" s="24">
        <f>ส.ค.!W86</f>
        <v>0</v>
      </c>
      <c r="M86" s="24">
        <f>ก.ย.!W86</f>
        <v>0</v>
      </c>
      <c r="N86" s="24">
        <f t="shared" si="0"/>
        <v>0</v>
      </c>
    </row>
    <row r="87" spans="1:14">
      <c r="A87" s="24" t="s">
        <v>611</v>
      </c>
      <c r="B87" s="24">
        <f>ต.ค.!W87</f>
        <v>0</v>
      </c>
      <c r="C87" s="24">
        <f>พ.ย.!W87</f>
        <v>0</v>
      </c>
      <c r="D87" s="24">
        <f>ธ.ค.!W87</f>
        <v>0</v>
      </c>
      <c r="E87" s="24">
        <f>ม.ค.!W87</f>
        <v>0</v>
      </c>
      <c r="F87" s="24">
        <f>ก.พ.!W87</f>
        <v>0</v>
      </c>
      <c r="G87" s="24">
        <f>มี.ค.!W87</f>
        <v>0</v>
      </c>
      <c r="H87" s="24">
        <f>เม.ย.!W87</f>
        <v>0</v>
      </c>
      <c r="I87" s="24">
        <f>พ.ค.!W87</f>
        <v>0</v>
      </c>
      <c r="J87" s="24">
        <f>มิ.ย.!W87</f>
        <v>0</v>
      </c>
      <c r="K87" s="24">
        <f>ก.ค.!W87</f>
        <v>0</v>
      </c>
      <c r="L87" s="24">
        <f>ส.ค.!W87</f>
        <v>0</v>
      </c>
      <c r="M87" s="24">
        <f>ก.ย.!W87</f>
        <v>0</v>
      </c>
      <c r="N87" s="24">
        <f t="shared" si="0"/>
        <v>0</v>
      </c>
    </row>
    <row r="88" spans="1:14">
      <c r="A88" s="31" t="s">
        <v>16</v>
      </c>
      <c r="B88" s="24">
        <f>ต.ค.!W88</f>
        <v>0</v>
      </c>
      <c r="C88" s="24">
        <f>พ.ย.!W88</f>
        <v>0</v>
      </c>
      <c r="D88" s="24">
        <f>ธ.ค.!W88</f>
        <v>0</v>
      </c>
      <c r="E88" s="24">
        <f>ม.ค.!W88</f>
        <v>0</v>
      </c>
      <c r="F88" s="24">
        <f>ก.พ.!W88</f>
        <v>0</v>
      </c>
      <c r="G88" s="24">
        <f>มี.ค.!W88</f>
        <v>0</v>
      </c>
      <c r="H88" s="24">
        <f>เม.ย.!W88</f>
        <v>0</v>
      </c>
      <c r="I88" s="24">
        <f>พ.ค.!W88</f>
        <v>0</v>
      </c>
      <c r="J88" s="24">
        <f>มิ.ย.!W88</f>
        <v>0</v>
      </c>
      <c r="K88" s="24">
        <f>ก.ค.!W88</f>
        <v>0</v>
      </c>
      <c r="L88" s="24">
        <f>ส.ค.!W88</f>
        <v>0</v>
      </c>
      <c r="M88" s="24">
        <f>ก.ย.!W88</f>
        <v>0</v>
      </c>
      <c r="N88" s="24">
        <f t="shared" si="0"/>
        <v>0</v>
      </c>
    </row>
    <row r="89" spans="1:14">
      <c r="A89" s="31" t="s">
        <v>0</v>
      </c>
      <c r="B89" s="24">
        <f>ต.ค.!W89</f>
        <v>0</v>
      </c>
      <c r="C89" s="24">
        <f>พ.ย.!W89</f>
        <v>0</v>
      </c>
      <c r="D89" s="24">
        <f>ธ.ค.!W89</f>
        <v>0</v>
      </c>
      <c r="E89" s="24">
        <f>ม.ค.!W89</f>
        <v>0</v>
      </c>
      <c r="F89" s="24">
        <f>ก.พ.!W89</f>
        <v>0</v>
      </c>
      <c r="G89" s="24">
        <f>มี.ค.!W89</f>
        <v>0</v>
      </c>
      <c r="H89" s="24">
        <f>เม.ย.!W89</f>
        <v>0</v>
      </c>
      <c r="I89" s="24">
        <f>พ.ค.!W89</f>
        <v>0</v>
      </c>
      <c r="J89" s="24">
        <f>มิ.ย.!W89</f>
        <v>0</v>
      </c>
      <c r="K89" s="24">
        <f>ก.ค.!W89</f>
        <v>0</v>
      </c>
      <c r="L89" s="24">
        <f>ส.ค.!W89</f>
        <v>0</v>
      </c>
      <c r="M89" s="24">
        <f>ก.ย.!W89</f>
        <v>0</v>
      </c>
      <c r="N89" s="24">
        <f t="shared" si="0"/>
        <v>0</v>
      </c>
    </row>
    <row r="90" spans="1:14">
      <c r="A90" s="31" t="s">
        <v>18</v>
      </c>
      <c r="B90" s="24">
        <f>ต.ค.!W90</f>
        <v>0</v>
      </c>
      <c r="C90" s="24">
        <f>พ.ย.!W90</f>
        <v>0</v>
      </c>
      <c r="D90" s="24">
        <f>ธ.ค.!W90</f>
        <v>0</v>
      </c>
      <c r="E90" s="24">
        <f>ม.ค.!W90</f>
        <v>0</v>
      </c>
      <c r="F90" s="24">
        <f>ก.พ.!W90</f>
        <v>0</v>
      </c>
      <c r="G90" s="24">
        <f>มี.ค.!W90</f>
        <v>0</v>
      </c>
      <c r="H90" s="24">
        <f>เม.ย.!W90</f>
        <v>0</v>
      </c>
      <c r="I90" s="24">
        <f>พ.ค.!W90</f>
        <v>0</v>
      </c>
      <c r="J90" s="24">
        <f>มิ.ย.!W90</f>
        <v>0</v>
      </c>
      <c r="K90" s="24">
        <f>ก.ค.!W90</f>
        <v>0</v>
      </c>
      <c r="L90" s="24">
        <f>ส.ค.!W90</f>
        <v>0</v>
      </c>
      <c r="M90" s="24">
        <f>ก.ย.!W90</f>
        <v>0</v>
      </c>
      <c r="N90" s="24">
        <f t="shared" si="0"/>
        <v>0</v>
      </c>
    </row>
    <row r="91" spans="1:14" hidden="1">
      <c r="A91" s="31"/>
      <c r="B91" s="24">
        <f>ต.ค.!W91</f>
        <v>0</v>
      </c>
      <c r="C91" s="24">
        <f>พ.ย.!W91</f>
        <v>0</v>
      </c>
      <c r="D91" s="24">
        <f>ธ.ค.!W91</f>
        <v>0</v>
      </c>
      <c r="E91" s="24">
        <f>ม.ค.!W91</f>
        <v>0</v>
      </c>
      <c r="F91" s="24">
        <f>ก.พ.!W91</f>
        <v>0</v>
      </c>
      <c r="G91" s="24">
        <f>มี.ค.!W91</f>
        <v>0</v>
      </c>
      <c r="H91" s="24">
        <f>เม.ย.!W91</f>
        <v>0</v>
      </c>
      <c r="I91" s="24">
        <f>พ.ค.!W91</f>
        <v>0</v>
      </c>
      <c r="J91" s="24">
        <f>มิ.ย.!W91</f>
        <v>0</v>
      </c>
      <c r="K91" s="24">
        <f>ก.ค.!W91</f>
        <v>0</v>
      </c>
      <c r="L91" s="24">
        <f>ส.ค.!W91</f>
        <v>0</v>
      </c>
      <c r="M91" s="24">
        <f>ก.ย.!W91</f>
        <v>0</v>
      </c>
      <c r="N91" s="24">
        <f t="shared" si="0"/>
        <v>0</v>
      </c>
    </row>
    <row r="92" spans="1:14" hidden="1">
      <c r="A92" s="31"/>
      <c r="B92" s="24">
        <f>ต.ค.!W92</f>
        <v>0</v>
      </c>
      <c r="C92" s="24">
        <f>พ.ย.!W92</f>
        <v>0</v>
      </c>
      <c r="D92" s="24">
        <f>ธ.ค.!W92</f>
        <v>0</v>
      </c>
      <c r="E92" s="24">
        <f>ม.ค.!W92</f>
        <v>0</v>
      </c>
      <c r="F92" s="24">
        <f>ก.พ.!W92</f>
        <v>0</v>
      </c>
      <c r="G92" s="24">
        <f>มี.ค.!W92</f>
        <v>0</v>
      </c>
      <c r="H92" s="24">
        <f>เม.ย.!W92</f>
        <v>0</v>
      </c>
      <c r="I92" s="24">
        <f>พ.ค.!W92</f>
        <v>0</v>
      </c>
      <c r="J92" s="24">
        <f>มิ.ย.!W92</f>
        <v>0</v>
      </c>
      <c r="K92" s="24">
        <f>ก.ค.!W92</f>
        <v>0</v>
      </c>
      <c r="L92" s="24">
        <f>ส.ค.!W92</f>
        <v>0</v>
      </c>
      <c r="M92" s="24">
        <f>ก.ย.!W92</f>
        <v>0</v>
      </c>
      <c r="N92" s="24">
        <f t="shared" si="0"/>
        <v>0</v>
      </c>
    </row>
    <row r="93" spans="1:14" hidden="1">
      <c r="A93" s="31"/>
      <c r="B93" s="24">
        <f>ต.ค.!W93</f>
        <v>0</v>
      </c>
      <c r="C93" s="24">
        <f>พ.ย.!W93</f>
        <v>0</v>
      </c>
      <c r="D93" s="24">
        <f>ธ.ค.!W93</f>
        <v>0</v>
      </c>
      <c r="E93" s="24">
        <f>ม.ค.!W93</f>
        <v>0</v>
      </c>
      <c r="F93" s="24">
        <f>ก.พ.!W93</f>
        <v>0</v>
      </c>
      <c r="G93" s="24">
        <f>มี.ค.!W93</f>
        <v>0</v>
      </c>
      <c r="H93" s="24">
        <f>เม.ย.!W93</f>
        <v>0</v>
      </c>
      <c r="I93" s="24">
        <f>พ.ค.!W93</f>
        <v>0</v>
      </c>
      <c r="J93" s="24">
        <f>มิ.ย.!W93</f>
        <v>0</v>
      </c>
      <c r="K93" s="24">
        <f>ก.ค.!W93</f>
        <v>0</v>
      </c>
      <c r="L93" s="24">
        <f>ส.ค.!W93</f>
        <v>0</v>
      </c>
      <c r="M93" s="24">
        <f>ก.ย.!W93</f>
        <v>0</v>
      </c>
      <c r="N93" s="24">
        <f t="shared" si="0"/>
        <v>0</v>
      </c>
    </row>
    <row r="94" spans="1:14" hidden="1">
      <c r="A94" s="31"/>
      <c r="B94" s="24">
        <f>ต.ค.!W94</f>
        <v>0</v>
      </c>
      <c r="C94" s="24">
        <f>พ.ย.!W94</f>
        <v>0</v>
      </c>
      <c r="D94" s="24">
        <f>ธ.ค.!W94</f>
        <v>0</v>
      </c>
      <c r="E94" s="24">
        <f>ม.ค.!W94</f>
        <v>0</v>
      </c>
      <c r="F94" s="24">
        <f>ก.พ.!W94</f>
        <v>0</v>
      </c>
      <c r="G94" s="24">
        <f>มี.ค.!W94</f>
        <v>0</v>
      </c>
      <c r="H94" s="24">
        <f>เม.ย.!W94</f>
        <v>0</v>
      </c>
      <c r="I94" s="24">
        <f>พ.ค.!W94</f>
        <v>0</v>
      </c>
      <c r="J94" s="24">
        <f>มิ.ย.!W94</f>
        <v>0</v>
      </c>
      <c r="K94" s="24">
        <f>ก.ค.!W94</f>
        <v>0</v>
      </c>
      <c r="L94" s="24">
        <f>ส.ค.!W94</f>
        <v>0</v>
      </c>
      <c r="M94" s="24">
        <f>ก.ย.!W94</f>
        <v>0</v>
      </c>
      <c r="N94" s="24">
        <f t="shared" si="0"/>
        <v>0</v>
      </c>
    </row>
    <row r="95" spans="1:14" hidden="1">
      <c r="A95" s="31"/>
      <c r="B95" s="24">
        <f>ต.ค.!W95</f>
        <v>0</v>
      </c>
      <c r="C95" s="24">
        <f>พ.ย.!W95</f>
        <v>0</v>
      </c>
      <c r="D95" s="24">
        <f>ธ.ค.!W95</f>
        <v>0</v>
      </c>
      <c r="E95" s="24">
        <f>ม.ค.!W95</f>
        <v>0</v>
      </c>
      <c r="F95" s="24">
        <f>ก.พ.!W95</f>
        <v>0</v>
      </c>
      <c r="G95" s="24">
        <f>มี.ค.!W95</f>
        <v>0</v>
      </c>
      <c r="H95" s="24">
        <f>เม.ย.!W95</f>
        <v>0</v>
      </c>
      <c r="I95" s="24">
        <f>พ.ค.!W95</f>
        <v>0</v>
      </c>
      <c r="J95" s="24">
        <f>มิ.ย.!W95</f>
        <v>0</v>
      </c>
      <c r="K95" s="24">
        <f>ก.ค.!W95</f>
        <v>0</v>
      </c>
      <c r="L95" s="24">
        <f>ส.ค.!W95</f>
        <v>0</v>
      </c>
      <c r="M95" s="24">
        <f>ก.ย.!W95</f>
        <v>0</v>
      </c>
      <c r="N95" s="24">
        <f t="shared" si="0"/>
        <v>0</v>
      </c>
    </row>
    <row r="96" spans="1:14">
      <c r="A96" s="23" t="s">
        <v>389</v>
      </c>
      <c r="B96" s="24">
        <f>ต.ค.!W96</f>
        <v>0</v>
      </c>
      <c r="C96" s="24">
        <f>พ.ย.!W96</f>
        <v>0</v>
      </c>
      <c r="D96" s="24">
        <f>ธ.ค.!W96</f>
        <v>0</v>
      </c>
      <c r="E96" s="24">
        <f>ม.ค.!W96</f>
        <v>0</v>
      </c>
      <c r="F96" s="24">
        <f>ก.พ.!W96</f>
        <v>0</v>
      </c>
      <c r="G96" s="24">
        <f>มี.ค.!W96</f>
        <v>0</v>
      </c>
      <c r="H96" s="24">
        <f>เม.ย.!W96</f>
        <v>0</v>
      </c>
      <c r="I96" s="24">
        <f>พ.ค.!W96</f>
        <v>0</v>
      </c>
      <c r="J96" s="24">
        <f>มิ.ย.!W96</f>
        <v>0</v>
      </c>
      <c r="K96" s="24">
        <f>ก.ค.!W96</f>
        <v>0</v>
      </c>
      <c r="L96" s="24">
        <f>ส.ค.!W96</f>
        <v>0</v>
      </c>
      <c r="M96" s="24">
        <f>ก.ย.!W96</f>
        <v>0</v>
      </c>
      <c r="N96" s="24">
        <f t="shared" si="0"/>
        <v>0</v>
      </c>
    </row>
    <row r="97" spans="1:14">
      <c r="A97" s="24" t="s">
        <v>137</v>
      </c>
      <c r="B97" s="24">
        <f>ต.ค.!W97</f>
        <v>0</v>
      </c>
      <c r="C97" s="24">
        <f>พ.ย.!W97</f>
        <v>0</v>
      </c>
      <c r="D97" s="24">
        <f>ธ.ค.!W97</f>
        <v>0</v>
      </c>
      <c r="E97" s="24">
        <f>ม.ค.!W97</f>
        <v>0</v>
      </c>
      <c r="F97" s="24">
        <f>ก.พ.!W97</f>
        <v>0</v>
      </c>
      <c r="G97" s="24">
        <f>มี.ค.!W97</f>
        <v>0</v>
      </c>
      <c r="H97" s="24">
        <f>เม.ย.!W97</f>
        <v>0</v>
      </c>
      <c r="I97" s="24">
        <f>พ.ค.!W97</f>
        <v>0</v>
      </c>
      <c r="J97" s="24">
        <f>มิ.ย.!W97</f>
        <v>0</v>
      </c>
      <c r="K97" s="24">
        <f>ก.ค.!W97</f>
        <v>0</v>
      </c>
      <c r="L97" s="24">
        <f>ส.ค.!W97</f>
        <v>0</v>
      </c>
      <c r="M97" s="24">
        <f>ก.ย.!W97</f>
        <v>0</v>
      </c>
      <c r="N97" s="24">
        <f t="shared" si="0"/>
        <v>0</v>
      </c>
    </row>
    <row r="98" spans="1:14">
      <c r="A98" s="31" t="s">
        <v>136</v>
      </c>
      <c r="B98" s="24">
        <f>ต.ค.!W98</f>
        <v>0</v>
      </c>
      <c r="C98" s="24">
        <f>พ.ย.!W98</f>
        <v>0</v>
      </c>
      <c r="D98" s="24">
        <f>ธ.ค.!W98</f>
        <v>0</v>
      </c>
      <c r="E98" s="24">
        <f>ม.ค.!W98</f>
        <v>0</v>
      </c>
      <c r="F98" s="24">
        <f>ก.พ.!W98</f>
        <v>0</v>
      </c>
      <c r="G98" s="24">
        <f>มี.ค.!W98</f>
        <v>0</v>
      </c>
      <c r="H98" s="24">
        <f>เม.ย.!W98</f>
        <v>0</v>
      </c>
      <c r="I98" s="24">
        <f>พ.ค.!W98</f>
        <v>0</v>
      </c>
      <c r="J98" s="24">
        <f>มิ.ย.!W98</f>
        <v>0</v>
      </c>
      <c r="K98" s="24">
        <f>ก.ค.!W98</f>
        <v>0</v>
      </c>
      <c r="L98" s="24">
        <f>ส.ค.!W98</f>
        <v>0</v>
      </c>
      <c r="M98" s="24">
        <f>ก.ย.!W98</f>
        <v>0</v>
      </c>
      <c r="N98" s="24">
        <f t="shared" si="0"/>
        <v>0</v>
      </c>
    </row>
    <row r="99" spans="1:14">
      <c r="A99" s="23" t="s">
        <v>390</v>
      </c>
      <c r="B99" s="24">
        <f>ต.ค.!W99</f>
        <v>0</v>
      </c>
      <c r="C99" s="24">
        <f>พ.ย.!W99</f>
        <v>0</v>
      </c>
      <c r="D99" s="24">
        <f>ธ.ค.!W99</f>
        <v>0</v>
      </c>
      <c r="E99" s="24">
        <f>ม.ค.!W99</f>
        <v>0</v>
      </c>
      <c r="F99" s="24">
        <f>ก.พ.!W99</f>
        <v>0</v>
      </c>
      <c r="G99" s="24">
        <f>มี.ค.!W99</f>
        <v>0</v>
      </c>
      <c r="H99" s="24">
        <f>เม.ย.!W99</f>
        <v>0</v>
      </c>
      <c r="I99" s="24">
        <f>พ.ค.!W99</f>
        <v>0</v>
      </c>
      <c r="J99" s="24">
        <f>มิ.ย.!W99</f>
        <v>0</v>
      </c>
      <c r="K99" s="24">
        <f>ก.ค.!W99</f>
        <v>0</v>
      </c>
      <c r="L99" s="24">
        <f>ส.ค.!W99</f>
        <v>0</v>
      </c>
      <c r="M99" s="24">
        <f>ก.ย.!W99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ต.ค.!W100</f>
        <v>0</v>
      </c>
      <c r="C100" s="24">
        <f>พ.ย.!W100</f>
        <v>0</v>
      </c>
      <c r="D100" s="24">
        <f>ธ.ค.!W100</f>
        <v>0</v>
      </c>
      <c r="E100" s="24">
        <f>ม.ค.!W100</f>
        <v>0</v>
      </c>
      <c r="F100" s="24">
        <f>ก.พ.!W100</f>
        <v>0</v>
      </c>
      <c r="G100" s="24">
        <f>มี.ค.!W100</f>
        <v>0</v>
      </c>
      <c r="H100" s="24">
        <f>เม.ย.!W100</f>
        <v>0</v>
      </c>
      <c r="I100" s="24">
        <f>พ.ค.!W100</f>
        <v>0</v>
      </c>
      <c r="J100" s="24">
        <f>มิ.ย.!W100</f>
        <v>0</v>
      </c>
      <c r="K100" s="24">
        <f>ก.ค.!W100</f>
        <v>0</v>
      </c>
      <c r="L100" s="24">
        <f>ส.ค.!W100</f>
        <v>0</v>
      </c>
      <c r="M100" s="24">
        <f>ก.ย.!W100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ต.ค.!W101</f>
        <v>0</v>
      </c>
      <c r="C101" s="24">
        <f>พ.ย.!W101</f>
        <v>0</v>
      </c>
      <c r="D101" s="24">
        <f>ธ.ค.!W101</f>
        <v>0</v>
      </c>
      <c r="E101" s="24">
        <f>ม.ค.!W101</f>
        <v>0</v>
      </c>
      <c r="F101" s="24">
        <f>ก.พ.!W101</f>
        <v>0</v>
      </c>
      <c r="G101" s="24">
        <f>มี.ค.!W101</f>
        <v>0</v>
      </c>
      <c r="H101" s="24">
        <f>เม.ย.!W101</f>
        <v>0</v>
      </c>
      <c r="I101" s="24">
        <f>พ.ค.!W101</f>
        <v>0</v>
      </c>
      <c r="J101" s="24">
        <f>มิ.ย.!W101</f>
        <v>0</v>
      </c>
      <c r="K101" s="24">
        <f>ก.ค.!W101</f>
        <v>0</v>
      </c>
      <c r="L101" s="24">
        <f>ส.ค.!W101</f>
        <v>0</v>
      </c>
      <c r="M101" s="24">
        <f>ก.ย.!W101</f>
        <v>0</v>
      </c>
      <c r="N101" s="24">
        <f t="shared" si="0"/>
        <v>0</v>
      </c>
    </row>
    <row r="102" spans="1:14">
      <c r="A102" s="24" t="s">
        <v>443</v>
      </c>
      <c r="B102" s="24">
        <f>ต.ค.!W102</f>
        <v>410019.51</v>
      </c>
      <c r="C102" s="24">
        <f>พ.ย.!W102</f>
        <v>0</v>
      </c>
      <c r="D102" s="24">
        <f>ธ.ค.!W102</f>
        <v>0</v>
      </c>
      <c r="E102" s="24">
        <f>ม.ค.!W102</f>
        <v>0</v>
      </c>
      <c r="F102" s="24">
        <f>ก.พ.!W102</f>
        <v>0</v>
      </c>
      <c r="G102" s="24">
        <f>มี.ค.!W102</f>
        <v>0</v>
      </c>
      <c r="H102" s="24">
        <f>เม.ย.!W102</f>
        <v>0</v>
      </c>
      <c r="I102" s="24">
        <f>พ.ค.!W102</f>
        <v>0</v>
      </c>
      <c r="J102" s="24">
        <f>มิ.ย.!W102</f>
        <v>0</v>
      </c>
      <c r="K102" s="24">
        <f>ก.ค.!W102</f>
        <v>0</v>
      </c>
      <c r="L102" s="24">
        <f>ส.ค.!W102</f>
        <v>0</v>
      </c>
      <c r="M102" s="24">
        <f>ก.ย.!W102</f>
        <v>0</v>
      </c>
      <c r="N102" s="24">
        <f t="shared" si="0"/>
        <v>410019.51</v>
      </c>
    </row>
    <row r="103" spans="1:14" hidden="1">
      <c r="A103" s="24" t="s">
        <v>444</v>
      </c>
      <c r="B103" s="24">
        <f>ต.ค.!W103</f>
        <v>0</v>
      </c>
      <c r="C103" s="24">
        <f>พ.ย.!W103</f>
        <v>0</v>
      </c>
      <c r="D103" s="24">
        <f>ธ.ค.!W103</f>
        <v>0</v>
      </c>
      <c r="E103" s="24">
        <f>ม.ค.!W103</f>
        <v>0</v>
      </c>
      <c r="F103" s="24">
        <f>ก.พ.!W103</f>
        <v>0</v>
      </c>
      <c r="G103" s="24">
        <f>มี.ค.!W103</f>
        <v>0</v>
      </c>
      <c r="H103" s="24">
        <f>เม.ย.!W103</f>
        <v>0</v>
      </c>
      <c r="I103" s="24">
        <f>พ.ค.!W103</f>
        <v>0</v>
      </c>
      <c r="J103" s="24">
        <f>มิ.ย.!W103</f>
        <v>0</v>
      </c>
      <c r="K103" s="24">
        <f>ก.ค.!W103</f>
        <v>0</v>
      </c>
      <c r="L103" s="24">
        <f>ส.ค.!W103</f>
        <v>0</v>
      </c>
      <c r="M103" s="24">
        <f>ก.ย.!W103</f>
        <v>0</v>
      </c>
      <c r="N103" s="24">
        <f t="shared" si="0"/>
        <v>0</v>
      </c>
    </row>
    <row r="104" spans="1:14">
      <c r="A104" s="24" t="s">
        <v>445</v>
      </c>
      <c r="B104" s="24">
        <f>ต.ค.!W104</f>
        <v>525662.91</v>
      </c>
      <c r="C104" s="24">
        <f>พ.ย.!W104</f>
        <v>0</v>
      </c>
      <c r="D104" s="24">
        <f>ธ.ค.!W104</f>
        <v>0</v>
      </c>
      <c r="E104" s="24">
        <f>ม.ค.!W104</f>
        <v>0</v>
      </c>
      <c r="F104" s="24">
        <f>ก.พ.!W104</f>
        <v>0</v>
      </c>
      <c r="G104" s="24">
        <f>มี.ค.!W104</f>
        <v>0</v>
      </c>
      <c r="H104" s="24">
        <f>เม.ย.!W104</f>
        <v>0</v>
      </c>
      <c r="I104" s="24">
        <f>พ.ค.!W104</f>
        <v>0</v>
      </c>
      <c r="J104" s="24">
        <f>มิ.ย.!W104</f>
        <v>0</v>
      </c>
      <c r="K104" s="24">
        <f>ก.ค.!W104</f>
        <v>0</v>
      </c>
      <c r="L104" s="24">
        <f>ส.ค.!W104</f>
        <v>0</v>
      </c>
      <c r="M104" s="24">
        <f>ก.ย.!W104</f>
        <v>0</v>
      </c>
      <c r="N104" s="24">
        <f>SUM(B104:M104)</f>
        <v>525662.91</v>
      </c>
    </row>
    <row r="105" spans="1:14" hidden="1">
      <c r="A105" s="24" t="s">
        <v>446</v>
      </c>
      <c r="B105" s="24">
        <f>ต.ค.!W105</f>
        <v>0</v>
      </c>
      <c r="C105" s="24">
        <f>พ.ย.!W105</f>
        <v>0</v>
      </c>
      <c r="D105" s="24">
        <f>ธ.ค.!W105</f>
        <v>0</v>
      </c>
      <c r="E105" s="24">
        <f>ม.ค.!W105</f>
        <v>0</v>
      </c>
      <c r="F105" s="24">
        <f>ก.พ.!W105</f>
        <v>0</v>
      </c>
      <c r="G105" s="24">
        <f>มี.ค.!W105</f>
        <v>0</v>
      </c>
      <c r="H105" s="24">
        <f>เม.ย.!W105</f>
        <v>0</v>
      </c>
      <c r="I105" s="24">
        <f>พ.ค.!W105</f>
        <v>0</v>
      </c>
      <c r="J105" s="24">
        <f>มิ.ย.!W105</f>
        <v>0</v>
      </c>
      <c r="K105" s="24">
        <f>ก.ค.!W105</f>
        <v>0</v>
      </c>
      <c r="L105" s="24">
        <f>ส.ค.!W105</f>
        <v>0</v>
      </c>
      <c r="M105" s="24">
        <f>ก.ย.!W105</f>
        <v>0</v>
      </c>
      <c r="N105" s="24">
        <f>SUM(B105:M105)</f>
        <v>0</v>
      </c>
    </row>
    <row r="106" spans="1:14">
      <c r="A106" s="24" t="s">
        <v>447</v>
      </c>
      <c r="B106" s="24">
        <f>ต.ค.!W106</f>
        <v>0</v>
      </c>
      <c r="C106" s="24">
        <f>พ.ย.!W106</f>
        <v>0</v>
      </c>
      <c r="D106" s="24">
        <f>ธ.ค.!W106</f>
        <v>0</v>
      </c>
      <c r="E106" s="24">
        <f>ม.ค.!W106</f>
        <v>0</v>
      </c>
      <c r="F106" s="24">
        <f>ก.พ.!W106</f>
        <v>0</v>
      </c>
      <c r="G106" s="24">
        <f>มี.ค.!W106</f>
        <v>0</v>
      </c>
      <c r="H106" s="24">
        <f>เม.ย.!W106</f>
        <v>0</v>
      </c>
      <c r="I106" s="24">
        <f>พ.ค.!W106</f>
        <v>0</v>
      </c>
      <c r="J106" s="24">
        <f>มิ.ย.!W106</f>
        <v>0</v>
      </c>
      <c r="K106" s="24">
        <f>ก.ค.!W106</f>
        <v>0</v>
      </c>
      <c r="L106" s="24">
        <f>ส.ค.!W106</f>
        <v>0</v>
      </c>
      <c r="M106" s="24">
        <f>ก.ย.!W106</f>
        <v>0</v>
      </c>
      <c r="N106" s="24">
        <f>SUM(B106:M106)</f>
        <v>0</v>
      </c>
    </row>
    <row r="107" spans="1:14">
      <c r="A107" s="24" t="s">
        <v>583</v>
      </c>
      <c r="B107" s="24"/>
      <c r="C107" s="24">
        <f>พ.ย.!W107</f>
        <v>0</v>
      </c>
      <c r="D107" s="24">
        <f>ธ.ค.!W107</f>
        <v>0</v>
      </c>
      <c r="E107" s="24">
        <f>ม.ค.!W107</f>
        <v>0</v>
      </c>
      <c r="F107" s="24">
        <f>ก.พ.!W107</f>
        <v>0</v>
      </c>
      <c r="G107" s="24">
        <f>มี.ค.!W107</f>
        <v>0</v>
      </c>
      <c r="H107" s="24">
        <f>เม.ย.!W107</f>
        <v>0</v>
      </c>
      <c r="I107" s="24">
        <f>พ.ค.!W107</f>
        <v>0</v>
      </c>
      <c r="J107" s="24">
        <f>มิ.ย.!W107</f>
        <v>0</v>
      </c>
      <c r="K107" s="24">
        <f>ก.ค.!W107</f>
        <v>0</v>
      </c>
      <c r="L107" s="24">
        <f>ส.ค.!W107</f>
        <v>0</v>
      </c>
      <c r="M107" s="24">
        <f>ก.ย.!W107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ต.ค.!W108</f>
        <v>0</v>
      </c>
      <c r="C108" s="56">
        <f>พ.ย.!W108</f>
        <v>0</v>
      </c>
      <c r="D108" s="56">
        <f>ธ.ค.!W108</f>
        <v>0</v>
      </c>
      <c r="E108" s="56">
        <f>ม.ค.!W108</f>
        <v>0</v>
      </c>
      <c r="F108" s="56">
        <f>ก.พ.!W108</f>
        <v>0</v>
      </c>
      <c r="G108" s="56">
        <f>มี.ค.!W108</f>
        <v>0</v>
      </c>
      <c r="H108" s="56">
        <f>เม.ย.!W108</f>
        <v>0</v>
      </c>
      <c r="I108" s="56">
        <f>พ.ค.!W108</f>
        <v>0</v>
      </c>
      <c r="J108" s="56">
        <f>มิ.ย.!W108</f>
        <v>0</v>
      </c>
      <c r="K108" s="56">
        <f>ก.ค.!W108</f>
        <v>0</v>
      </c>
      <c r="L108" s="56">
        <f>ส.ค.!W108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967932.42</v>
      </c>
      <c r="C109" s="34">
        <f>SUM(C67:C108)</f>
        <v>0</v>
      </c>
      <c r="D109" s="34">
        <f t="shared" ref="D109:M109" si="2">SUM(D67:D108)</f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967932.42</v>
      </c>
    </row>
    <row r="110" spans="1:14">
      <c r="A110" s="62" t="s">
        <v>450</v>
      </c>
      <c r="B110" s="30">
        <f>B66-B109</f>
        <v>1622546.92</v>
      </c>
      <c r="C110" s="30">
        <f>C66-C109</f>
        <v>0</v>
      </c>
      <c r="D110" s="30">
        <f t="shared" ref="D110:M110" si="3">D66-D109</f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1622546.92</v>
      </c>
    </row>
    <row r="111" spans="1:14" ht="24" thickBot="1">
      <c r="A111" s="63" t="s">
        <v>451</v>
      </c>
      <c r="B111" s="56">
        <f>ต.ค.!W111</f>
        <v>370918.67</v>
      </c>
      <c r="C111" s="56">
        <f>B112</f>
        <v>1993465.5899999999</v>
      </c>
      <c r="D111" s="56">
        <f>C112</f>
        <v>1993465.5899999999</v>
      </c>
      <c r="E111" s="56">
        <f>D112</f>
        <v>1993465.5899999999</v>
      </c>
      <c r="F111" s="56">
        <f t="shared" ref="F111:M111" si="4">E112</f>
        <v>1993465.5899999999</v>
      </c>
      <c r="G111" s="56">
        <f t="shared" si="4"/>
        <v>1993465.5899999999</v>
      </c>
      <c r="H111" s="56">
        <f t="shared" si="4"/>
        <v>1993465.5899999999</v>
      </c>
      <c r="I111" s="56">
        <f t="shared" si="4"/>
        <v>1993465.5899999999</v>
      </c>
      <c r="J111" s="56">
        <f t="shared" si="4"/>
        <v>1993465.5899999999</v>
      </c>
      <c r="K111" s="56">
        <f t="shared" si="4"/>
        <v>1993465.5899999999</v>
      </c>
      <c r="L111" s="56">
        <f t="shared" si="4"/>
        <v>1993465.5899999999</v>
      </c>
      <c r="M111" s="56">
        <f t="shared" si="4"/>
        <v>1993465.5899999999</v>
      </c>
      <c r="N111" s="56">
        <f>B111</f>
        <v>370918.67</v>
      </c>
    </row>
    <row r="112" spans="1:14" ht="24" thickBot="1">
      <c r="A112" s="64" t="s">
        <v>460</v>
      </c>
      <c r="B112" s="87">
        <f>B111+B110</f>
        <v>1993465.5899999999</v>
      </c>
      <c r="C112" s="88">
        <f>พ.ย.!W112</f>
        <v>1993465.5899999999</v>
      </c>
      <c r="D112" s="109">
        <f>D111+D110</f>
        <v>1993465.5899999999</v>
      </c>
      <c r="E112" s="88">
        <f>E111+E110</f>
        <v>1993465.5899999999</v>
      </c>
      <c r="F112" s="88">
        <f t="shared" ref="F112:N112" si="5">F111+F110</f>
        <v>1993465.5899999999</v>
      </c>
      <c r="G112" s="88">
        <f t="shared" si="5"/>
        <v>1993465.5899999999</v>
      </c>
      <c r="H112" s="88">
        <f t="shared" si="5"/>
        <v>1993465.5899999999</v>
      </c>
      <c r="I112" s="88">
        <f t="shared" si="5"/>
        <v>1993465.5899999999</v>
      </c>
      <c r="J112" s="88">
        <f t="shared" si="5"/>
        <v>1993465.5899999999</v>
      </c>
      <c r="K112" s="88">
        <f t="shared" si="5"/>
        <v>1993465.5899999999</v>
      </c>
      <c r="L112" s="88">
        <f t="shared" si="5"/>
        <v>1993465.5899999999</v>
      </c>
      <c r="M112" s="88">
        <f t="shared" si="5"/>
        <v>1993465.5899999999</v>
      </c>
      <c r="N112" s="88">
        <f t="shared" si="5"/>
        <v>1993465.5899999999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ต.ค.!W114</f>
        <v>0</v>
      </c>
      <c r="C114" s="36">
        <f>พ.ย.!W114</f>
        <v>0</v>
      </c>
      <c r="D114" s="36">
        <f>ธ.ค.!W114</f>
        <v>0</v>
      </c>
      <c r="E114" s="36">
        <f>ม.ค.!W114</f>
        <v>0</v>
      </c>
      <c r="F114" s="36">
        <f>ก.พ.!W114</f>
        <v>0</v>
      </c>
      <c r="G114" s="36">
        <f>มี.ค.!W114</f>
        <v>0</v>
      </c>
      <c r="H114" s="36">
        <f>เม.ย.!W114</f>
        <v>0</v>
      </c>
      <c r="I114" s="36">
        <f>พ.ค.!W114</f>
        <v>0</v>
      </c>
      <c r="J114" s="36">
        <f>มิ.ย.!W114</f>
        <v>0</v>
      </c>
      <c r="K114" s="36">
        <f>ก.ค.!W114</f>
        <v>0</v>
      </c>
      <c r="L114" s="36">
        <f>ส.ค.!W114</f>
        <v>0</v>
      </c>
      <c r="M114" s="36">
        <f>ก.ย.!W114</f>
        <v>0</v>
      </c>
    </row>
    <row r="115" spans="1:14" s="36" customFormat="1">
      <c r="A115" s="37" t="s">
        <v>713</v>
      </c>
      <c r="B115" s="36">
        <f>ต.ค.!W115</f>
        <v>0</v>
      </c>
      <c r="C115" s="36">
        <f>พ.ย.!W115</f>
        <v>0</v>
      </c>
      <c r="D115" s="36">
        <f>ธ.ค.!W115</f>
        <v>0</v>
      </c>
      <c r="E115" s="36">
        <f>ม.ค.!W115</f>
        <v>0</v>
      </c>
      <c r="F115" s="36">
        <f>ก.พ.!W115</f>
        <v>0</v>
      </c>
      <c r="G115" s="36">
        <f>มี.ค.!W115</f>
        <v>0</v>
      </c>
      <c r="H115" s="36">
        <f>เม.ย.!W115</f>
        <v>0</v>
      </c>
      <c r="I115" s="36">
        <f>พ.ค.!W115</f>
        <v>0</v>
      </c>
      <c r="J115" s="36">
        <f>มิ.ย.!W115</f>
        <v>0</v>
      </c>
      <c r="K115" s="36">
        <f>ก.ค.!W115</f>
        <v>0</v>
      </c>
      <c r="L115" s="36">
        <f>ส.ค.!W115</f>
        <v>0</v>
      </c>
      <c r="M115" s="36">
        <f>ก.ย.!W115</f>
        <v>0</v>
      </c>
    </row>
    <row r="116" spans="1:14" s="36" customFormat="1">
      <c r="A116" s="37" t="s">
        <v>462</v>
      </c>
      <c r="B116" s="36">
        <f>ต.ค.!W116</f>
        <v>0</v>
      </c>
      <c r="C116" s="36">
        <f>พ.ย.!W116</f>
        <v>0</v>
      </c>
      <c r="D116" s="36">
        <f>ธ.ค.!W116</f>
        <v>0</v>
      </c>
      <c r="E116" s="36">
        <f>ม.ค.!W116</f>
        <v>0</v>
      </c>
      <c r="F116" s="36">
        <f>ก.พ.!W116</f>
        <v>0</v>
      </c>
      <c r="G116" s="36">
        <f>มี.ค.!W116</f>
        <v>0</v>
      </c>
      <c r="H116" s="36">
        <f>เม.ย.!W116</f>
        <v>0</v>
      </c>
      <c r="I116" s="36">
        <f>พ.ค.!W116</f>
        <v>0</v>
      </c>
      <c r="J116" s="36">
        <f>มิ.ย.!W116</f>
        <v>0</v>
      </c>
      <c r="K116" s="36">
        <f>ก.ค.!W116</f>
        <v>0</v>
      </c>
      <c r="L116" s="36">
        <f>ส.ค.!W116</f>
        <v>0</v>
      </c>
      <c r="M116" s="36">
        <f>ก.ย.!W116</f>
        <v>0</v>
      </c>
    </row>
    <row r="117" spans="1:14" s="36" customFormat="1">
      <c r="A117" s="37" t="s">
        <v>463</v>
      </c>
      <c r="B117" s="36">
        <f>ต.ค.!W117</f>
        <v>1993465.59</v>
      </c>
      <c r="C117" s="36">
        <f>พ.ย.!W117</f>
        <v>3500702</v>
      </c>
      <c r="D117" s="36">
        <f>ธ.ค.!W117</f>
        <v>4496260</v>
      </c>
      <c r="E117" s="36">
        <f>ม.ค.!W117</f>
        <v>4460965</v>
      </c>
      <c r="F117" s="36">
        <f>ก.พ.!W117</f>
        <v>4867753</v>
      </c>
      <c r="G117" s="36">
        <f>มี.ค.!W117</f>
        <v>4780614</v>
      </c>
      <c r="H117" s="36">
        <f>เม.ย.!W117</f>
        <v>4459131.63</v>
      </c>
      <c r="I117" s="36">
        <f>พ.ค.!W117</f>
        <v>4118358.63</v>
      </c>
      <c r="J117" s="36">
        <f>มิ.ย.!W117</f>
        <v>3834641.63</v>
      </c>
      <c r="K117" s="36">
        <f>ก.ค.!W117</f>
        <v>2079339.41</v>
      </c>
      <c r="L117" s="36">
        <f>ส.ค.!W117</f>
        <v>541735.63</v>
      </c>
      <c r="M117" s="36">
        <f>ก.ย.!W117</f>
        <v>167957</v>
      </c>
    </row>
    <row r="118" spans="1:14" s="36" customFormat="1">
      <c r="A118" s="37" t="s">
        <v>464</v>
      </c>
      <c r="B118" s="36">
        <f>ต.ค.!W118</f>
        <v>1993465.59</v>
      </c>
      <c r="C118" s="36">
        <f>พ.ย.!W118</f>
        <v>3500702</v>
      </c>
      <c r="D118" s="36">
        <f>ธ.ค.!W118</f>
        <v>4496260</v>
      </c>
      <c r="E118" s="36">
        <f>ม.ค.!W118</f>
        <v>4460965</v>
      </c>
      <c r="F118" s="36">
        <f>ก.พ.!W118</f>
        <v>4867753</v>
      </c>
      <c r="G118" s="36">
        <f>มี.ค.!W118</f>
        <v>4780614</v>
      </c>
      <c r="H118" s="36">
        <f>เม.ย.!W118</f>
        <v>4459131.63</v>
      </c>
      <c r="I118" s="36">
        <f>พ.ค.!W118</f>
        <v>4118358.63</v>
      </c>
      <c r="J118" s="36">
        <f>มิ.ย.!W118</f>
        <v>3834641.63</v>
      </c>
      <c r="K118" s="36">
        <f>ก.ค.!W118</f>
        <v>2079339.41</v>
      </c>
      <c r="L118" s="36">
        <f>ส.ค.!W118</f>
        <v>541735.63</v>
      </c>
      <c r="M118" s="36">
        <f>SUM(M114:M117)</f>
        <v>167957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-1507236.4100000001</v>
      </c>
      <c r="D119" s="36">
        <f t="shared" si="6"/>
        <v>-2502794.41</v>
      </c>
      <c r="E119" s="36">
        <f t="shared" si="6"/>
        <v>-2467499.41</v>
      </c>
      <c r="F119" s="36">
        <f t="shared" si="6"/>
        <v>-2874287.41</v>
      </c>
      <c r="G119" s="36">
        <f t="shared" si="6"/>
        <v>-2787148.41</v>
      </c>
      <c r="H119" s="36">
        <f t="shared" si="6"/>
        <v>-2465666.04</v>
      </c>
      <c r="I119" s="36">
        <f t="shared" si="6"/>
        <v>-2124893.04</v>
      </c>
      <c r="J119" s="36">
        <f t="shared" si="6"/>
        <v>-1841176.04</v>
      </c>
      <c r="K119" s="36">
        <f t="shared" si="6"/>
        <v>-85873.820000000065</v>
      </c>
      <c r="L119" s="36">
        <f t="shared" si="6"/>
        <v>1451729.96</v>
      </c>
      <c r="M119" s="36">
        <f t="shared" si="6"/>
        <v>1825508.5899999999</v>
      </c>
    </row>
    <row r="120" spans="1:14" s="36" customFormat="1">
      <c r="A120" s="44" t="s">
        <v>295</v>
      </c>
      <c r="B120" s="36">
        <f t="shared" ref="B120:N120" si="7">B66-B62</f>
        <v>935679.33999999985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935679.33999999985</v>
      </c>
    </row>
    <row r="121" spans="1:14" s="36" customFormat="1">
      <c r="A121" s="44" t="s">
        <v>292</v>
      </c>
      <c r="B121" s="36">
        <f t="shared" ref="B121:N121" si="8">B109-B102-B104-B106-B107</f>
        <v>32250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32250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1654800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1654800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410019.51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410019.51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525662.91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525662.91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935682.42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935682.42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ageMargins left="0.39370078740157483" right="0.19685039370078741" top="0.39370078740157483" bottom="0.19685039370078741" header="0.51181102362204722" footer="0.51181102362204722"/>
  <pageSetup paperSize="9" scale="48" orientation="landscape" r:id="rId1"/>
  <headerFooter alignWithMargins="0">
    <oddHeader>&amp;R&amp;P</oddHeader>
    <oddFooter>&amp;Rpraphatsorn_sukkong กงบ. สบท.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4"/>
  <dimension ref="A1:O193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B4" sqref="B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501</v>
      </c>
    </row>
    <row r="4" spans="1:15">
      <c r="A4" s="36" t="s">
        <v>688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ต.ค.!X7</f>
        <v>0</v>
      </c>
      <c r="C7" s="24">
        <f>พ.ย.!X7</f>
        <v>0</v>
      </c>
      <c r="D7" s="24">
        <f>ธ.ค.!X7</f>
        <v>0</v>
      </c>
      <c r="E7" s="24">
        <f>ม.ค.!X7</f>
        <v>0</v>
      </c>
      <c r="F7" s="24">
        <f>ก.พ.!X7</f>
        <v>0</v>
      </c>
      <c r="G7" s="24">
        <f>มี.ค.!X7</f>
        <v>0</v>
      </c>
      <c r="H7" s="24">
        <f>เม.ย.!X7</f>
        <v>0</v>
      </c>
      <c r="I7" s="24">
        <f>พ.ค.!X7</f>
        <v>0</v>
      </c>
      <c r="J7" s="24">
        <f>มิ.ย.!X7</f>
        <v>0</v>
      </c>
      <c r="K7" s="24">
        <f>ก.ค.!X7</f>
        <v>0</v>
      </c>
      <c r="L7" s="24">
        <f>ส.ค.!X7</f>
        <v>0</v>
      </c>
      <c r="M7" s="24">
        <f>ก.ย.!X7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ต.ค.!X8</f>
        <v>0</v>
      </c>
      <c r="C8" s="24">
        <f>พ.ย.!X8</f>
        <v>0</v>
      </c>
      <c r="D8" s="24">
        <f>ธ.ค.!X8</f>
        <v>0</v>
      </c>
      <c r="E8" s="24">
        <f>ม.ค.!X8</f>
        <v>0</v>
      </c>
      <c r="F8" s="24">
        <f>ก.พ.!X8</f>
        <v>0</v>
      </c>
      <c r="G8" s="24">
        <f>มี.ค.!X8</f>
        <v>0</v>
      </c>
      <c r="H8" s="24">
        <f>เม.ย.!X8</f>
        <v>0</v>
      </c>
      <c r="I8" s="24">
        <f>พ.ค.!X8</f>
        <v>0</v>
      </c>
      <c r="J8" s="24">
        <f>มิ.ย.!X8</f>
        <v>0</v>
      </c>
      <c r="K8" s="24">
        <f>ก.ค.!X8</f>
        <v>0</v>
      </c>
      <c r="L8" s="24">
        <f>ส.ค.!X8</f>
        <v>0</v>
      </c>
      <c r="M8" s="24">
        <f>ก.ย.!X8</f>
        <v>0</v>
      </c>
      <c r="N8" s="24">
        <f t="shared" si="0"/>
        <v>0</v>
      </c>
    </row>
    <row r="9" spans="1:15">
      <c r="A9" s="363" t="s">
        <v>398</v>
      </c>
      <c r="B9" s="24">
        <f>ต.ค.!X9</f>
        <v>0</v>
      </c>
      <c r="C9" s="24">
        <f>พ.ย.!X9</f>
        <v>0</v>
      </c>
      <c r="D9" s="24">
        <f>ธ.ค.!X9</f>
        <v>0</v>
      </c>
      <c r="E9" s="24">
        <f>ม.ค.!X9</f>
        <v>0</v>
      </c>
      <c r="F9" s="24">
        <f>ก.พ.!X9</f>
        <v>0</v>
      </c>
      <c r="G9" s="24">
        <f>มี.ค.!X9</f>
        <v>0</v>
      </c>
      <c r="H9" s="24">
        <f>เม.ย.!X9</f>
        <v>0</v>
      </c>
      <c r="I9" s="24">
        <f>พ.ค.!X9</f>
        <v>0</v>
      </c>
      <c r="J9" s="24">
        <f>มิ.ย.!X9</f>
        <v>0</v>
      </c>
      <c r="K9" s="24">
        <f>ก.ค.!X9</f>
        <v>0</v>
      </c>
      <c r="L9" s="24">
        <f>ส.ค.!X9</f>
        <v>0</v>
      </c>
      <c r="M9" s="24">
        <f>ก.ย.!X9</f>
        <v>0</v>
      </c>
      <c r="N9" s="24">
        <f t="shared" si="0"/>
        <v>0</v>
      </c>
    </row>
    <row r="10" spans="1:15">
      <c r="A10" s="363" t="s">
        <v>399</v>
      </c>
      <c r="B10" s="24">
        <f>ต.ค.!X10</f>
        <v>0</v>
      </c>
      <c r="C10" s="24">
        <f>พ.ย.!X10</f>
        <v>0</v>
      </c>
      <c r="D10" s="24">
        <f>ธ.ค.!X10</f>
        <v>0</v>
      </c>
      <c r="E10" s="24">
        <f>ม.ค.!X10</f>
        <v>0</v>
      </c>
      <c r="F10" s="24">
        <f>ก.พ.!X10</f>
        <v>0</v>
      </c>
      <c r="G10" s="24">
        <f>มี.ค.!X10</f>
        <v>0</v>
      </c>
      <c r="H10" s="24">
        <f>เม.ย.!X10</f>
        <v>0</v>
      </c>
      <c r="I10" s="24">
        <f>พ.ค.!X10</f>
        <v>0</v>
      </c>
      <c r="J10" s="24">
        <f>มิ.ย.!X10</f>
        <v>0</v>
      </c>
      <c r="K10" s="24">
        <f>ก.ค.!X10</f>
        <v>0</v>
      </c>
      <c r="L10" s="24">
        <f>ส.ค.!X10</f>
        <v>0</v>
      </c>
      <c r="M10" s="24">
        <f>ก.ย.!X10</f>
        <v>0</v>
      </c>
      <c r="N10" s="24">
        <f t="shared" si="0"/>
        <v>0</v>
      </c>
    </row>
    <row r="11" spans="1:15">
      <c r="A11" s="363" t="s">
        <v>400</v>
      </c>
      <c r="B11" s="24">
        <f>ต.ค.!X11</f>
        <v>0</v>
      </c>
      <c r="C11" s="24">
        <f>พ.ย.!X11</f>
        <v>0</v>
      </c>
      <c r="D11" s="24">
        <f>ธ.ค.!X11</f>
        <v>0</v>
      </c>
      <c r="E11" s="24">
        <f>ม.ค.!X11</f>
        <v>0</v>
      </c>
      <c r="F11" s="24">
        <f>ก.พ.!X11</f>
        <v>0</v>
      </c>
      <c r="G11" s="24">
        <f>มี.ค.!X11</f>
        <v>0</v>
      </c>
      <c r="H11" s="24">
        <f>เม.ย.!X11</f>
        <v>0</v>
      </c>
      <c r="I11" s="24">
        <f>พ.ค.!X11</f>
        <v>0</v>
      </c>
      <c r="J11" s="24">
        <f>มิ.ย.!X11</f>
        <v>0</v>
      </c>
      <c r="K11" s="24">
        <f>ก.ค.!X11</f>
        <v>0</v>
      </c>
      <c r="L11" s="24">
        <f>ส.ค.!X11</f>
        <v>0</v>
      </c>
      <c r="M11" s="24">
        <f>ก.ย.!X11</f>
        <v>0</v>
      </c>
      <c r="N11" s="24">
        <f t="shared" si="0"/>
        <v>0</v>
      </c>
    </row>
    <row r="12" spans="1:15">
      <c r="A12" s="363" t="s">
        <v>401</v>
      </c>
      <c r="B12" s="24">
        <f>ต.ค.!X12</f>
        <v>0</v>
      </c>
      <c r="C12" s="24">
        <f>พ.ย.!X12</f>
        <v>0</v>
      </c>
      <c r="D12" s="24">
        <f>ธ.ค.!X12</f>
        <v>0</v>
      </c>
      <c r="E12" s="24">
        <f>ม.ค.!X12</f>
        <v>0</v>
      </c>
      <c r="F12" s="24">
        <f>ก.พ.!X12</f>
        <v>0</v>
      </c>
      <c r="G12" s="24">
        <f>มี.ค.!X12</f>
        <v>0</v>
      </c>
      <c r="H12" s="24">
        <f>เม.ย.!X12</f>
        <v>0</v>
      </c>
      <c r="I12" s="24">
        <f>พ.ค.!X12</f>
        <v>0</v>
      </c>
      <c r="J12" s="24">
        <f>มิ.ย.!X12</f>
        <v>0</v>
      </c>
      <c r="K12" s="24">
        <f>ก.ค.!X12</f>
        <v>0</v>
      </c>
      <c r="L12" s="24">
        <f>ส.ค.!X12</f>
        <v>0</v>
      </c>
      <c r="M12" s="24">
        <f>ก.ย.!X12</f>
        <v>0</v>
      </c>
      <c r="N12" s="24">
        <f t="shared" si="0"/>
        <v>0</v>
      </c>
    </row>
    <row r="13" spans="1:15">
      <c r="A13" s="363" t="s">
        <v>402</v>
      </c>
      <c r="B13" s="24">
        <f>ต.ค.!X13</f>
        <v>0</v>
      </c>
      <c r="C13" s="24">
        <f>พ.ย.!X13</f>
        <v>0</v>
      </c>
      <c r="D13" s="24">
        <f>ธ.ค.!X13</f>
        <v>0</v>
      </c>
      <c r="E13" s="24">
        <f>ม.ค.!X13</f>
        <v>0</v>
      </c>
      <c r="F13" s="24">
        <f>ก.พ.!X13</f>
        <v>0</v>
      </c>
      <c r="G13" s="24">
        <f>มี.ค.!X13</f>
        <v>0</v>
      </c>
      <c r="H13" s="24">
        <f>เม.ย.!X13</f>
        <v>0</v>
      </c>
      <c r="I13" s="24">
        <f>พ.ค.!X13</f>
        <v>0</v>
      </c>
      <c r="J13" s="24">
        <f>มิ.ย.!X13</f>
        <v>0</v>
      </c>
      <c r="K13" s="24">
        <f>ก.ค.!X13</f>
        <v>0</v>
      </c>
      <c r="L13" s="24">
        <f>ส.ค.!X13</f>
        <v>0</v>
      </c>
      <c r="M13" s="24">
        <f>ก.ย.!X13</f>
        <v>0</v>
      </c>
      <c r="N13" s="24">
        <f t="shared" si="0"/>
        <v>0</v>
      </c>
    </row>
    <row r="14" spans="1:15">
      <c r="A14" s="363" t="s">
        <v>403</v>
      </c>
      <c r="B14" s="24">
        <f>ต.ค.!X14</f>
        <v>37.520000000000003</v>
      </c>
      <c r="C14" s="24">
        <f>พ.ย.!X14</f>
        <v>0</v>
      </c>
      <c r="D14" s="24">
        <f>ธ.ค.!X14</f>
        <v>0</v>
      </c>
      <c r="E14" s="24">
        <f>ม.ค.!X14</f>
        <v>0</v>
      </c>
      <c r="F14" s="24">
        <f>ก.พ.!X14</f>
        <v>0</v>
      </c>
      <c r="G14" s="24">
        <f>มี.ค.!X14</f>
        <v>0</v>
      </c>
      <c r="H14" s="24">
        <f>เม.ย.!X14</f>
        <v>0</v>
      </c>
      <c r="I14" s="24">
        <f>พ.ค.!X14</f>
        <v>0</v>
      </c>
      <c r="J14" s="24">
        <f>มิ.ย.!X14</f>
        <v>0</v>
      </c>
      <c r="K14" s="24">
        <f>ก.ค.!X14</f>
        <v>0</v>
      </c>
      <c r="L14" s="24">
        <f>ส.ค.!X14</f>
        <v>0</v>
      </c>
      <c r="M14" s="24">
        <f>ก.ย.!X14</f>
        <v>0</v>
      </c>
      <c r="N14" s="24">
        <f t="shared" si="0"/>
        <v>37.520000000000003</v>
      </c>
      <c r="O14" s="20">
        <f>SUM(N14:N15)</f>
        <v>606.25</v>
      </c>
    </row>
    <row r="15" spans="1:15">
      <c r="A15" s="363" t="s">
        <v>404</v>
      </c>
      <c r="B15" s="24">
        <f>ต.ค.!X15</f>
        <v>568.73</v>
      </c>
      <c r="C15" s="24">
        <f>พ.ย.!X15</f>
        <v>0</v>
      </c>
      <c r="D15" s="24">
        <f>ธ.ค.!X15</f>
        <v>0</v>
      </c>
      <c r="E15" s="24">
        <f>ม.ค.!X15</f>
        <v>0</v>
      </c>
      <c r="F15" s="24">
        <f>ก.พ.!X15</f>
        <v>0</v>
      </c>
      <c r="G15" s="24">
        <f>มี.ค.!X15</f>
        <v>0</v>
      </c>
      <c r="H15" s="24">
        <f>เม.ย.!X15</f>
        <v>0</v>
      </c>
      <c r="I15" s="24">
        <f>พ.ค.!X15</f>
        <v>0</v>
      </c>
      <c r="J15" s="24">
        <f>มิ.ย.!X15</f>
        <v>0</v>
      </c>
      <c r="K15" s="24">
        <f>ก.ค.!X15</f>
        <v>0</v>
      </c>
      <c r="L15" s="24">
        <f>ส.ค.!X15</f>
        <v>0</v>
      </c>
      <c r="M15" s="24">
        <f>ก.ย.!X15</f>
        <v>0</v>
      </c>
      <c r="N15" s="24">
        <f t="shared" si="0"/>
        <v>568.73</v>
      </c>
    </row>
    <row r="16" spans="1:15">
      <c r="A16" s="363" t="s">
        <v>588</v>
      </c>
      <c r="B16" s="24">
        <f>ต.ค.!X16</f>
        <v>0</v>
      </c>
      <c r="C16" s="24">
        <f>พ.ย.!X16</f>
        <v>0</v>
      </c>
      <c r="D16" s="24">
        <f>ธ.ค.!X16</f>
        <v>0</v>
      </c>
      <c r="E16" s="24">
        <f>ม.ค.!X16</f>
        <v>0</v>
      </c>
      <c r="F16" s="24">
        <f>ก.พ.!X16</f>
        <v>0</v>
      </c>
      <c r="G16" s="24">
        <f>มี.ค.!X16</f>
        <v>0</v>
      </c>
      <c r="H16" s="24">
        <f>เม.ย.!X16</f>
        <v>0</v>
      </c>
      <c r="I16" s="24">
        <f>พ.ค.!X16</f>
        <v>0</v>
      </c>
      <c r="J16" s="24">
        <f>มิ.ย.!X16</f>
        <v>0</v>
      </c>
      <c r="K16" s="24">
        <f>ก.ค.!X16</f>
        <v>0</v>
      </c>
      <c r="L16" s="24">
        <f>ส.ค.!X16</f>
        <v>0</v>
      </c>
      <c r="M16" s="24">
        <f>ก.ย.!X16</f>
        <v>0</v>
      </c>
      <c r="N16" s="24">
        <f t="shared" si="0"/>
        <v>0</v>
      </c>
    </row>
    <row r="17" spans="1:14">
      <c r="A17" s="367" t="s">
        <v>589</v>
      </c>
      <c r="B17" s="24">
        <f>ต.ค.!X17</f>
        <v>0</v>
      </c>
      <c r="C17" s="24">
        <f>พ.ย.!X17</f>
        <v>0</v>
      </c>
      <c r="D17" s="24">
        <f>ธ.ค.!X17</f>
        <v>0</v>
      </c>
      <c r="E17" s="24">
        <f>ม.ค.!X17</f>
        <v>0</v>
      </c>
      <c r="F17" s="24">
        <f>ก.พ.!X17</f>
        <v>0</v>
      </c>
      <c r="G17" s="24">
        <f>มี.ค.!X17</f>
        <v>0</v>
      </c>
      <c r="H17" s="24">
        <f>เม.ย.!X17</f>
        <v>0</v>
      </c>
      <c r="I17" s="24">
        <f>พ.ค.!X17</f>
        <v>0</v>
      </c>
      <c r="J17" s="24">
        <f>มิ.ย.!X17</f>
        <v>0</v>
      </c>
      <c r="K17" s="24">
        <f>ก.ค.!X17</f>
        <v>0</v>
      </c>
      <c r="L17" s="24">
        <f>ส.ค.!X17</f>
        <v>0</v>
      </c>
      <c r="M17" s="24">
        <f>ก.ย.!X17</f>
        <v>0</v>
      </c>
      <c r="N17" s="24">
        <f t="shared" si="0"/>
        <v>0</v>
      </c>
    </row>
    <row r="18" spans="1:14">
      <c r="A18" s="363" t="s">
        <v>592</v>
      </c>
      <c r="B18" s="24">
        <f>ต.ค.!X18</f>
        <v>0</v>
      </c>
      <c r="C18" s="24">
        <f>พ.ย.!X18</f>
        <v>0</v>
      </c>
      <c r="D18" s="24">
        <f>ธ.ค.!X18</f>
        <v>0</v>
      </c>
      <c r="E18" s="24">
        <f>ม.ค.!X18</f>
        <v>0</v>
      </c>
      <c r="F18" s="24">
        <f>ก.พ.!X18</f>
        <v>0</v>
      </c>
      <c r="G18" s="24">
        <f>มี.ค.!X18</f>
        <v>0</v>
      </c>
      <c r="H18" s="24">
        <f>เม.ย.!X18</f>
        <v>0</v>
      </c>
      <c r="I18" s="24">
        <f>พ.ค.!X18</f>
        <v>0</v>
      </c>
      <c r="J18" s="24">
        <f>มิ.ย.!X18</f>
        <v>0</v>
      </c>
      <c r="K18" s="24">
        <f>ก.ค.!X18</f>
        <v>0</v>
      </c>
      <c r="L18" s="24">
        <f>ส.ค.!X18</f>
        <v>0</v>
      </c>
      <c r="M18" s="24">
        <f>ก.ย.!X18</f>
        <v>0</v>
      </c>
      <c r="N18" s="24">
        <f t="shared" si="0"/>
        <v>0</v>
      </c>
    </row>
    <row r="19" spans="1:14">
      <c r="A19" s="363" t="s">
        <v>593</v>
      </c>
      <c r="B19" s="24">
        <f>ต.ค.!X19</f>
        <v>0</v>
      </c>
      <c r="C19" s="24">
        <f>พ.ย.!X19</f>
        <v>0</v>
      </c>
      <c r="D19" s="24">
        <f>ธ.ค.!X19</f>
        <v>0</v>
      </c>
      <c r="E19" s="24">
        <f>ม.ค.!X19</f>
        <v>0</v>
      </c>
      <c r="F19" s="24">
        <f>ก.พ.!X19</f>
        <v>0</v>
      </c>
      <c r="G19" s="24">
        <f>มี.ค.!X19</f>
        <v>0</v>
      </c>
      <c r="H19" s="24">
        <f>เม.ย.!X19</f>
        <v>0</v>
      </c>
      <c r="I19" s="24">
        <f>พ.ค.!X19</f>
        <v>0</v>
      </c>
      <c r="J19" s="24">
        <f>มิ.ย.!X19</f>
        <v>0</v>
      </c>
      <c r="K19" s="24">
        <f>ก.ค.!X19</f>
        <v>0</v>
      </c>
      <c r="L19" s="24">
        <f>ส.ค.!X19</f>
        <v>0</v>
      </c>
      <c r="M19" s="24">
        <f>ก.ย.!X19</f>
        <v>0</v>
      </c>
      <c r="N19" s="24">
        <f t="shared" si="0"/>
        <v>0</v>
      </c>
    </row>
    <row r="20" spans="1:14">
      <c r="A20" s="363" t="s">
        <v>67</v>
      </c>
      <c r="B20" s="24">
        <f>ต.ค.!X20</f>
        <v>0</v>
      </c>
      <c r="C20" s="24">
        <f>พ.ย.!X20</f>
        <v>0</v>
      </c>
      <c r="D20" s="24">
        <f>ธ.ค.!X20</f>
        <v>0</v>
      </c>
      <c r="E20" s="24">
        <f>ม.ค.!X20</f>
        <v>0</v>
      </c>
      <c r="F20" s="24">
        <f>ก.พ.!X20</f>
        <v>0</v>
      </c>
      <c r="G20" s="24">
        <f>มี.ค.!X20</f>
        <v>0</v>
      </c>
      <c r="H20" s="24">
        <f>เม.ย.!X20</f>
        <v>0</v>
      </c>
      <c r="I20" s="24">
        <f>พ.ค.!X20</f>
        <v>0</v>
      </c>
      <c r="J20" s="24">
        <f>มิ.ย.!X20</f>
        <v>0</v>
      </c>
      <c r="K20" s="24">
        <f>ก.ค.!X20</f>
        <v>0</v>
      </c>
      <c r="L20" s="24">
        <f>ส.ค.!X20</f>
        <v>0</v>
      </c>
      <c r="M20" s="24">
        <f>ก.ย.!X20</f>
        <v>0</v>
      </c>
      <c r="N20" s="24">
        <f t="shared" si="0"/>
        <v>0</v>
      </c>
    </row>
    <row r="21" spans="1:14">
      <c r="A21" s="363" t="s">
        <v>68</v>
      </c>
      <c r="B21" s="24">
        <f>ต.ค.!X21</f>
        <v>0</v>
      </c>
      <c r="C21" s="24">
        <f>พ.ย.!X21</f>
        <v>0</v>
      </c>
      <c r="D21" s="24">
        <f>ธ.ค.!X21</f>
        <v>0</v>
      </c>
      <c r="E21" s="24">
        <f>ม.ค.!X21</f>
        <v>0</v>
      </c>
      <c r="F21" s="24">
        <f>ก.พ.!X21</f>
        <v>0</v>
      </c>
      <c r="G21" s="24">
        <f>มี.ค.!X21</f>
        <v>0</v>
      </c>
      <c r="H21" s="24">
        <f>เม.ย.!X21</f>
        <v>0</v>
      </c>
      <c r="I21" s="24">
        <f>พ.ค.!X21</f>
        <v>0</v>
      </c>
      <c r="J21" s="24">
        <f>มิ.ย.!X21</f>
        <v>0</v>
      </c>
      <c r="K21" s="24">
        <f>ก.ค.!X21</f>
        <v>0</v>
      </c>
      <c r="L21" s="24">
        <f>ส.ค.!X21</f>
        <v>0</v>
      </c>
      <c r="M21" s="24">
        <f>ก.ย.!X21</f>
        <v>0</v>
      </c>
      <c r="N21" s="24">
        <f t="shared" si="0"/>
        <v>0</v>
      </c>
    </row>
    <row r="22" spans="1:14">
      <c r="A22" s="367" t="s">
        <v>231</v>
      </c>
      <c r="B22" s="24">
        <f>ต.ค.!X22</f>
        <v>0</v>
      </c>
      <c r="C22" s="24">
        <f>พ.ย.!X22</f>
        <v>0</v>
      </c>
      <c r="D22" s="24">
        <f>ธ.ค.!X22</f>
        <v>0</v>
      </c>
      <c r="E22" s="24">
        <f>ม.ค.!X22</f>
        <v>0</v>
      </c>
      <c r="F22" s="24">
        <f>ก.พ.!X22</f>
        <v>0</v>
      </c>
      <c r="G22" s="24">
        <f>มี.ค.!X22</f>
        <v>0</v>
      </c>
      <c r="H22" s="24">
        <f>เม.ย.!X22</f>
        <v>0</v>
      </c>
      <c r="I22" s="24">
        <f>พ.ค.!X22</f>
        <v>0</v>
      </c>
      <c r="J22" s="24">
        <f>มิ.ย.!X22</f>
        <v>0</v>
      </c>
      <c r="K22" s="24">
        <f>ก.ค.!X22</f>
        <v>0</v>
      </c>
      <c r="L22" s="24">
        <f>ส.ค.!X22</f>
        <v>0</v>
      </c>
      <c r="M22" s="24">
        <f>ก.ย.!X22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ต.ค.!X24</f>
        <v>0</v>
      </c>
      <c r="C24" s="24">
        <f>พ.ย.!X24</f>
        <v>0</v>
      </c>
      <c r="D24" s="24">
        <f>ธ.ค.!X24</f>
        <v>0</v>
      </c>
      <c r="E24" s="24">
        <f>ม.ค.!X24</f>
        <v>0</v>
      </c>
      <c r="F24" s="24">
        <f>ก.พ.!X24</f>
        <v>0</v>
      </c>
      <c r="G24" s="24">
        <f>มี.ค.!X24</f>
        <v>0</v>
      </c>
      <c r="H24" s="24">
        <f>เม.ย.!X24</f>
        <v>0</v>
      </c>
      <c r="I24" s="24">
        <f>พ.ค.!X24</f>
        <v>0</v>
      </c>
      <c r="J24" s="24">
        <f>มิ.ย.!X24</f>
        <v>0</v>
      </c>
      <c r="K24" s="24">
        <f>ก.ค.!X24</f>
        <v>0</v>
      </c>
      <c r="L24" s="24">
        <f>ส.ค.!X24</f>
        <v>0</v>
      </c>
      <c r="M24" s="24">
        <f>ก.ย.!X24</f>
        <v>0</v>
      </c>
      <c r="N24" s="24">
        <f t="shared" si="0"/>
        <v>0</v>
      </c>
    </row>
    <row r="25" spans="1:14">
      <c r="A25" s="363" t="s">
        <v>232</v>
      </c>
      <c r="B25" s="24">
        <f>ต.ค.!X25</f>
        <v>0</v>
      </c>
      <c r="C25" s="24">
        <f>พ.ย.!X25</f>
        <v>0</v>
      </c>
      <c r="D25" s="24">
        <f>ธ.ค.!X25</f>
        <v>0</v>
      </c>
      <c r="E25" s="24">
        <f>ม.ค.!X25</f>
        <v>0</v>
      </c>
      <c r="F25" s="24">
        <f>ก.พ.!X25</f>
        <v>0</v>
      </c>
      <c r="G25" s="24">
        <f>มี.ค.!X25</f>
        <v>0</v>
      </c>
      <c r="H25" s="24">
        <f>เม.ย.!X25</f>
        <v>0</v>
      </c>
      <c r="I25" s="24">
        <f>พ.ค.!X25</f>
        <v>0</v>
      </c>
      <c r="J25" s="24">
        <f>มิ.ย.!X25</f>
        <v>0</v>
      </c>
      <c r="K25" s="24">
        <f>ก.ค.!X25</f>
        <v>0</v>
      </c>
      <c r="L25" s="24">
        <f>ส.ค.!X25</f>
        <v>0</v>
      </c>
      <c r="M25" s="24">
        <f>ก.ย.!X25</f>
        <v>0</v>
      </c>
      <c r="N25" s="24">
        <f t="shared" si="0"/>
        <v>0</v>
      </c>
    </row>
    <row r="26" spans="1:14">
      <c r="A26" s="363" t="s">
        <v>233</v>
      </c>
      <c r="B26" s="24">
        <f>ต.ค.!X26</f>
        <v>0</v>
      </c>
      <c r="C26" s="24">
        <f>พ.ย.!X26</f>
        <v>0</v>
      </c>
      <c r="D26" s="24">
        <f>ธ.ค.!X26</f>
        <v>0</v>
      </c>
      <c r="E26" s="24">
        <f>ม.ค.!X26</f>
        <v>0</v>
      </c>
      <c r="F26" s="24">
        <f>ก.พ.!X26</f>
        <v>0</v>
      </c>
      <c r="G26" s="24">
        <f>มี.ค.!X26</f>
        <v>0</v>
      </c>
      <c r="H26" s="24">
        <f>เม.ย.!X26</f>
        <v>0</v>
      </c>
      <c r="I26" s="24">
        <f>พ.ค.!X26</f>
        <v>0</v>
      </c>
      <c r="J26" s="24">
        <f>มิ.ย.!X26</f>
        <v>0</v>
      </c>
      <c r="K26" s="24">
        <f>ก.ค.!X26</f>
        <v>0</v>
      </c>
      <c r="L26" s="24">
        <f>ส.ค.!X26</f>
        <v>0</v>
      </c>
      <c r="M26" s="24">
        <f>ก.ย.!X26</f>
        <v>0</v>
      </c>
      <c r="N26" s="24">
        <f t="shared" si="0"/>
        <v>0</v>
      </c>
    </row>
    <row r="27" spans="1:14">
      <c r="A27" s="363" t="s">
        <v>594</v>
      </c>
      <c r="B27" s="24">
        <f>ต.ค.!X27</f>
        <v>0</v>
      </c>
      <c r="C27" s="24">
        <f>พ.ย.!X27</f>
        <v>0</v>
      </c>
      <c r="D27" s="24">
        <f>ธ.ค.!X27</f>
        <v>0</v>
      </c>
      <c r="E27" s="24">
        <f>ม.ค.!X27</f>
        <v>0</v>
      </c>
      <c r="F27" s="24">
        <f>ก.พ.!X27</f>
        <v>0</v>
      </c>
      <c r="G27" s="24">
        <f>มี.ค.!X27</f>
        <v>0</v>
      </c>
      <c r="H27" s="24">
        <f>เม.ย.!X27</f>
        <v>0</v>
      </c>
      <c r="I27" s="24">
        <f>พ.ค.!X27</f>
        <v>0</v>
      </c>
      <c r="J27" s="24">
        <f>มิ.ย.!X27</f>
        <v>0</v>
      </c>
      <c r="K27" s="24">
        <f>ก.ค.!X27</f>
        <v>0</v>
      </c>
      <c r="L27" s="24">
        <f>ส.ค.!X27</f>
        <v>0</v>
      </c>
      <c r="M27" s="24">
        <f>ก.ย.!X27</f>
        <v>0</v>
      </c>
      <c r="N27" s="24">
        <f t="shared" si="0"/>
        <v>0</v>
      </c>
    </row>
    <row r="28" spans="1:14">
      <c r="A28" s="363" t="s">
        <v>595</v>
      </c>
      <c r="B28" s="24">
        <f>ต.ค.!X28</f>
        <v>0</v>
      </c>
      <c r="C28" s="24">
        <f>พ.ย.!X28</f>
        <v>0</v>
      </c>
      <c r="D28" s="24">
        <f>ธ.ค.!X28</f>
        <v>0</v>
      </c>
      <c r="E28" s="24">
        <f>ม.ค.!X28</f>
        <v>0</v>
      </c>
      <c r="F28" s="24">
        <f>ก.พ.!X28</f>
        <v>0</v>
      </c>
      <c r="G28" s="24">
        <f>มี.ค.!X28</f>
        <v>0</v>
      </c>
      <c r="H28" s="24">
        <f>เม.ย.!X28</f>
        <v>0</v>
      </c>
      <c r="I28" s="24">
        <f>พ.ค.!X28</f>
        <v>0</v>
      </c>
      <c r="J28" s="24">
        <f>มิ.ย.!X28</f>
        <v>0</v>
      </c>
      <c r="K28" s="24">
        <f>ก.ค.!X28</f>
        <v>0</v>
      </c>
      <c r="L28" s="24">
        <f>ส.ค.!X28</f>
        <v>0</v>
      </c>
      <c r="M28" s="24">
        <f>ก.ย.!X28</f>
        <v>0</v>
      </c>
      <c r="N28" s="24">
        <f t="shared" si="0"/>
        <v>0</v>
      </c>
    </row>
    <row r="29" spans="1:14">
      <c r="A29" s="363" t="s">
        <v>596</v>
      </c>
      <c r="B29" s="24">
        <f>ต.ค.!X29</f>
        <v>0</v>
      </c>
      <c r="C29" s="24">
        <f>พ.ย.!X29</f>
        <v>0</v>
      </c>
      <c r="D29" s="24">
        <f>ธ.ค.!X29</f>
        <v>0</v>
      </c>
      <c r="E29" s="24">
        <f>ม.ค.!X29</f>
        <v>0</v>
      </c>
      <c r="F29" s="24">
        <f>ก.พ.!X29</f>
        <v>0</v>
      </c>
      <c r="G29" s="24">
        <f>มี.ค.!X29</f>
        <v>0</v>
      </c>
      <c r="H29" s="24">
        <f>เม.ย.!X29</f>
        <v>0</v>
      </c>
      <c r="I29" s="24">
        <f>พ.ค.!X29</f>
        <v>0</v>
      </c>
      <c r="J29" s="24">
        <f>มิ.ย.!X29</f>
        <v>0</v>
      </c>
      <c r="K29" s="24">
        <f>ก.ค.!X29</f>
        <v>0</v>
      </c>
      <c r="L29" s="24">
        <f>ส.ค.!X29</f>
        <v>0</v>
      </c>
      <c r="M29" s="24">
        <f>ก.ย.!X29</f>
        <v>0</v>
      </c>
      <c r="N29" s="24">
        <f t="shared" si="0"/>
        <v>0</v>
      </c>
    </row>
    <row r="30" spans="1:14">
      <c r="A30" s="363" t="s">
        <v>411</v>
      </c>
      <c r="B30" s="24">
        <f>ต.ค.!X30</f>
        <v>0</v>
      </c>
      <c r="C30" s="24">
        <f>พ.ย.!X30</f>
        <v>0</v>
      </c>
      <c r="D30" s="24">
        <f>ธ.ค.!X30</f>
        <v>0</v>
      </c>
      <c r="E30" s="24">
        <f>ม.ค.!X30</f>
        <v>0</v>
      </c>
      <c r="F30" s="24">
        <f>ก.พ.!X30</f>
        <v>0</v>
      </c>
      <c r="G30" s="24">
        <f>มี.ค.!X30</f>
        <v>0</v>
      </c>
      <c r="H30" s="24">
        <f>เม.ย.!X30</f>
        <v>0</v>
      </c>
      <c r="I30" s="24">
        <f>พ.ค.!X30</f>
        <v>0</v>
      </c>
      <c r="J30" s="24">
        <f>มิ.ย.!X30</f>
        <v>0</v>
      </c>
      <c r="K30" s="24">
        <f>ก.ค.!X30</f>
        <v>0</v>
      </c>
      <c r="L30" s="24">
        <f>ส.ค.!X30</f>
        <v>0</v>
      </c>
      <c r="M30" s="24">
        <f>ก.ย.!X30</f>
        <v>0</v>
      </c>
      <c r="N30" s="24">
        <f t="shared" si="0"/>
        <v>0</v>
      </c>
    </row>
    <row r="31" spans="1:14">
      <c r="A31" s="363" t="s">
        <v>412</v>
      </c>
      <c r="B31" s="24">
        <f>ต.ค.!X31</f>
        <v>21941.11</v>
      </c>
      <c r="C31" s="24">
        <f>พ.ย.!X31</f>
        <v>0</v>
      </c>
      <c r="D31" s="24">
        <f>ธ.ค.!X31</f>
        <v>0</v>
      </c>
      <c r="E31" s="24">
        <f>ม.ค.!X31</f>
        <v>0</v>
      </c>
      <c r="F31" s="24">
        <f>ก.พ.!X31</f>
        <v>0</v>
      </c>
      <c r="G31" s="24">
        <f>มี.ค.!X31</f>
        <v>0</v>
      </c>
      <c r="H31" s="24">
        <f>เม.ย.!X31</f>
        <v>0</v>
      </c>
      <c r="I31" s="24">
        <f>พ.ค.!X31</f>
        <v>0</v>
      </c>
      <c r="J31" s="24">
        <f>มิ.ย.!X31</f>
        <v>0</v>
      </c>
      <c r="K31" s="24">
        <f>ก.ค.!X31</f>
        <v>0</v>
      </c>
      <c r="L31" s="24">
        <f>ส.ค.!X31</f>
        <v>0</v>
      </c>
      <c r="M31" s="24">
        <f>ก.ย.!X31</f>
        <v>0</v>
      </c>
      <c r="N31" s="24">
        <f t="shared" si="0"/>
        <v>21941.11</v>
      </c>
    </row>
    <row r="32" spans="1:14">
      <c r="A32" s="363" t="s">
        <v>413</v>
      </c>
      <c r="B32" s="24">
        <f>ต.ค.!X32</f>
        <v>0</v>
      </c>
      <c r="C32" s="24">
        <f>พ.ย.!X32</f>
        <v>0</v>
      </c>
      <c r="D32" s="24">
        <f>ธ.ค.!X32</f>
        <v>0</v>
      </c>
      <c r="E32" s="24">
        <f>ม.ค.!X32</f>
        <v>0</v>
      </c>
      <c r="F32" s="24">
        <f>ก.พ.!X32</f>
        <v>0</v>
      </c>
      <c r="G32" s="24">
        <f>มี.ค.!X32</f>
        <v>0</v>
      </c>
      <c r="H32" s="24">
        <f>เม.ย.!X32</f>
        <v>0</v>
      </c>
      <c r="I32" s="24">
        <f>พ.ค.!X32</f>
        <v>0</v>
      </c>
      <c r="J32" s="24">
        <f>มิ.ย.!X32</f>
        <v>0</v>
      </c>
      <c r="K32" s="24">
        <f>ก.ค.!X32</f>
        <v>0</v>
      </c>
      <c r="L32" s="24">
        <f>ส.ค.!X32</f>
        <v>0</v>
      </c>
      <c r="M32" s="24">
        <f>ก.ย.!X32</f>
        <v>0</v>
      </c>
      <c r="N32" s="24">
        <f t="shared" si="0"/>
        <v>0</v>
      </c>
    </row>
    <row r="33" spans="1:14">
      <c r="A33" s="363" t="s">
        <v>552</v>
      </c>
      <c r="B33" s="24">
        <f>ต.ค.!X33</f>
        <v>0</v>
      </c>
      <c r="C33" s="24">
        <f>พ.ย.!X33</f>
        <v>0</v>
      </c>
      <c r="D33" s="24">
        <f>ธ.ค.!X33</f>
        <v>0</v>
      </c>
      <c r="E33" s="24">
        <f>ม.ค.!X33</f>
        <v>0</v>
      </c>
      <c r="F33" s="24">
        <f>ก.พ.!X33</f>
        <v>0</v>
      </c>
      <c r="G33" s="24">
        <f>มี.ค.!X33</f>
        <v>0</v>
      </c>
      <c r="H33" s="24">
        <f>เม.ย.!X33</f>
        <v>0</v>
      </c>
      <c r="I33" s="24">
        <f>พ.ค.!X33</f>
        <v>0</v>
      </c>
      <c r="J33" s="24">
        <f>มิ.ย.!X33</f>
        <v>0</v>
      </c>
      <c r="K33" s="24">
        <f>ก.ค.!X33</f>
        <v>0</v>
      </c>
      <c r="L33" s="24">
        <f>ส.ค.!X33</f>
        <v>0</v>
      </c>
      <c r="M33" s="24">
        <f>ก.ย.!X33</f>
        <v>0</v>
      </c>
      <c r="N33" s="24">
        <f t="shared" si="0"/>
        <v>0</v>
      </c>
    </row>
    <row r="34" spans="1:14">
      <c r="A34" s="363" t="s">
        <v>454</v>
      </c>
      <c r="B34" s="24">
        <f>ต.ค.!X34</f>
        <v>0</v>
      </c>
      <c r="C34" s="24">
        <f>พ.ย.!X34</f>
        <v>0</v>
      </c>
      <c r="D34" s="24">
        <f>ธ.ค.!X34</f>
        <v>0</v>
      </c>
      <c r="E34" s="24">
        <f>ม.ค.!X34</f>
        <v>0</v>
      </c>
      <c r="F34" s="24">
        <f>ก.พ.!X34</f>
        <v>0</v>
      </c>
      <c r="G34" s="24">
        <f>มี.ค.!X34</f>
        <v>0</v>
      </c>
      <c r="H34" s="24">
        <f>เม.ย.!X34</f>
        <v>0</v>
      </c>
      <c r="I34" s="24">
        <f>พ.ค.!X34</f>
        <v>0</v>
      </c>
      <c r="J34" s="24">
        <f>มิ.ย.!X34</f>
        <v>0</v>
      </c>
      <c r="K34" s="24">
        <f>ก.ค.!X34</f>
        <v>0</v>
      </c>
      <c r="L34" s="24">
        <f>ส.ค.!X34</f>
        <v>0</v>
      </c>
      <c r="M34" s="24">
        <f>ก.ย.!X34</f>
        <v>0</v>
      </c>
      <c r="N34" s="24">
        <f t="shared" si="0"/>
        <v>0</v>
      </c>
    </row>
    <row r="35" spans="1:14">
      <c r="A35" s="363" t="s">
        <v>455</v>
      </c>
      <c r="B35" s="24">
        <f>ต.ค.!X35</f>
        <v>0</v>
      </c>
      <c r="C35" s="24">
        <f>พ.ย.!X35</f>
        <v>0</v>
      </c>
      <c r="D35" s="24">
        <f>ธ.ค.!X35</f>
        <v>0</v>
      </c>
      <c r="E35" s="24">
        <f>ม.ค.!X35</f>
        <v>0</v>
      </c>
      <c r="F35" s="24">
        <f>ก.พ.!X35</f>
        <v>0</v>
      </c>
      <c r="G35" s="24">
        <f>มี.ค.!X35</f>
        <v>0</v>
      </c>
      <c r="H35" s="24">
        <f>เม.ย.!X35</f>
        <v>0</v>
      </c>
      <c r="I35" s="24">
        <f>พ.ค.!X35</f>
        <v>0</v>
      </c>
      <c r="J35" s="24">
        <f>มิ.ย.!X35</f>
        <v>0</v>
      </c>
      <c r="K35" s="24">
        <f>ก.ค.!X35</f>
        <v>0</v>
      </c>
      <c r="L35" s="24">
        <f>ส.ค.!X35</f>
        <v>0</v>
      </c>
      <c r="M35" s="24">
        <f>ก.ย.!X35</f>
        <v>0</v>
      </c>
      <c r="N35" s="24">
        <f t="shared" si="0"/>
        <v>0</v>
      </c>
    </row>
    <row r="36" spans="1:14">
      <c r="A36" s="363" t="s">
        <v>414</v>
      </c>
      <c r="B36" s="24">
        <f>ต.ค.!X36</f>
        <v>0</v>
      </c>
      <c r="C36" s="24">
        <f>พ.ย.!X36</f>
        <v>0</v>
      </c>
      <c r="D36" s="24">
        <f>ธ.ค.!X36</f>
        <v>0</v>
      </c>
      <c r="E36" s="24">
        <f>ม.ค.!X36</f>
        <v>0</v>
      </c>
      <c r="F36" s="24">
        <f>ก.พ.!X36</f>
        <v>0</v>
      </c>
      <c r="G36" s="24">
        <f>มี.ค.!X36</f>
        <v>0</v>
      </c>
      <c r="H36" s="24">
        <f>เม.ย.!X36</f>
        <v>0</v>
      </c>
      <c r="I36" s="24">
        <f>พ.ค.!X36</f>
        <v>0</v>
      </c>
      <c r="J36" s="24">
        <f>มิ.ย.!X36</f>
        <v>0</v>
      </c>
      <c r="K36" s="24">
        <f>ก.ค.!X36</f>
        <v>0</v>
      </c>
      <c r="L36" s="24">
        <f>ส.ค.!X36</f>
        <v>0</v>
      </c>
      <c r="M36" s="24">
        <f>ก.ย.!X36</f>
        <v>0</v>
      </c>
      <c r="N36" s="24">
        <f t="shared" si="0"/>
        <v>0</v>
      </c>
    </row>
    <row r="37" spans="1:14">
      <c r="A37" s="367" t="s">
        <v>415</v>
      </c>
      <c r="B37" s="24">
        <f>ต.ค.!X37</f>
        <v>0</v>
      </c>
      <c r="C37" s="24">
        <f>พ.ย.!X37</f>
        <v>0</v>
      </c>
      <c r="D37" s="24">
        <f>ธ.ค.!X37</f>
        <v>0</v>
      </c>
      <c r="E37" s="24">
        <f>ม.ค.!X37</f>
        <v>0</v>
      </c>
      <c r="F37" s="24">
        <f>ก.พ.!X37</f>
        <v>0</v>
      </c>
      <c r="G37" s="24">
        <f>มี.ค.!X37</f>
        <v>0</v>
      </c>
      <c r="H37" s="24">
        <f>เม.ย.!X37</f>
        <v>0</v>
      </c>
      <c r="I37" s="24">
        <f>พ.ค.!X37</f>
        <v>0</v>
      </c>
      <c r="J37" s="24">
        <f>มิ.ย.!X37</f>
        <v>0</v>
      </c>
      <c r="K37" s="24">
        <f>ก.ค.!X37</f>
        <v>0</v>
      </c>
      <c r="L37" s="24">
        <f>ส.ค.!X37</f>
        <v>0</v>
      </c>
      <c r="M37" s="24">
        <f>ก.ย.!X37</f>
        <v>0</v>
      </c>
      <c r="N37" s="24">
        <f t="shared" si="0"/>
        <v>0</v>
      </c>
    </row>
    <row r="38" spans="1:14">
      <c r="A38" s="367" t="s">
        <v>377</v>
      </c>
      <c r="B38" s="24">
        <f>ต.ค.!X38</f>
        <v>0</v>
      </c>
      <c r="C38" s="24">
        <f>พ.ย.!X38</f>
        <v>0</v>
      </c>
      <c r="D38" s="24">
        <f>ธ.ค.!X38</f>
        <v>0</v>
      </c>
      <c r="E38" s="24">
        <f>ม.ค.!X38</f>
        <v>0</v>
      </c>
      <c r="F38" s="24">
        <f>ก.พ.!X38</f>
        <v>0</v>
      </c>
      <c r="G38" s="24">
        <f>มี.ค.!X38</f>
        <v>0</v>
      </c>
      <c r="H38" s="24">
        <f>เม.ย.!X38</f>
        <v>0</v>
      </c>
      <c r="I38" s="24">
        <f>พ.ค.!X38</f>
        <v>0</v>
      </c>
      <c r="J38" s="24">
        <f>มิ.ย.!X38</f>
        <v>0</v>
      </c>
      <c r="K38" s="24">
        <f>ก.ค.!X38</f>
        <v>0</v>
      </c>
      <c r="L38" s="24">
        <f>ส.ค.!X38</f>
        <v>0</v>
      </c>
      <c r="M38" s="24">
        <f>ก.ย.!X38</f>
        <v>0</v>
      </c>
      <c r="N38" s="24">
        <f t="shared" si="0"/>
        <v>0</v>
      </c>
    </row>
    <row r="39" spans="1:14" hidden="1">
      <c r="A39" s="363" t="s">
        <v>630</v>
      </c>
      <c r="B39" s="24">
        <f>ต.ค.!X39</f>
        <v>0</v>
      </c>
      <c r="C39" s="24">
        <f>พ.ย.!X39</f>
        <v>0</v>
      </c>
      <c r="D39" s="24">
        <f>ธ.ค.!X39</f>
        <v>0</v>
      </c>
      <c r="E39" s="24">
        <f>ม.ค.!X39</f>
        <v>0</v>
      </c>
      <c r="F39" s="24">
        <f>ก.พ.!X39</f>
        <v>0</v>
      </c>
      <c r="G39" s="24">
        <f>มี.ค.!X39</f>
        <v>0</v>
      </c>
      <c r="H39" s="24">
        <f>เม.ย.!X39</f>
        <v>0</v>
      </c>
      <c r="I39" s="24">
        <f>พ.ค.!X39</f>
        <v>0</v>
      </c>
      <c r="J39" s="24">
        <f>มิ.ย.!X39</f>
        <v>0</v>
      </c>
      <c r="K39" s="24">
        <f>ก.ค.!X39</f>
        <v>0</v>
      </c>
      <c r="L39" s="24">
        <f>ส.ค.!X39</f>
        <v>0</v>
      </c>
      <c r="M39" s="24">
        <f>ก.ย.!X39</f>
        <v>0</v>
      </c>
      <c r="N39" s="24">
        <f t="shared" si="0"/>
        <v>0</v>
      </c>
    </row>
    <row r="40" spans="1:14" hidden="1">
      <c r="A40" s="363" t="s">
        <v>416</v>
      </c>
      <c r="B40" s="24">
        <f>ต.ค.!X40</f>
        <v>0</v>
      </c>
      <c r="C40" s="24">
        <f>พ.ย.!X40</f>
        <v>0</v>
      </c>
      <c r="D40" s="24">
        <f>ธ.ค.!X40</f>
        <v>0</v>
      </c>
      <c r="E40" s="24">
        <f>ม.ค.!X40</f>
        <v>0</v>
      </c>
      <c r="F40" s="24">
        <f>ก.พ.!X40</f>
        <v>0</v>
      </c>
      <c r="G40" s="24">
        <f>มี.ค.!X40</f>
        <v>0</v>
      </c>
      <c r="H40" s="24">
        <f>เม.ย.!X40</f>
        <v>0</v>
      </c>
      <c r="I40" s="24">
        <f>พ.ค.!X40</f>
        <v>0</v>
      </c>
      <c r="J40" s="24">
        <f>มิ.ย.!X40</f>
        <v>0</v>
      </c>
      <c r="K40" s="24">
        <f>ก.ค.!X40</f>
        <v>0</v>
      </c>
      <c r="L40" s="24">
        <f>ส.ค.!X40</f>
        <v>0</v>
      </c>
      <c r="M40" s="24">
        <f>ก.ย.!X40</f>
        <v>0</v>
      </c>
      <c r="N40" s="24">
        <f t="shared" si="0"/>
        <v>0</v>
      </c>
    </row>
    <row r="41" spans="1:14">
      <c r="A41" s="367" t="s">
        <v>84</v>
      </c>
      <c r="B41" s="24">
        <f>ต.ค.!X41</f>
        <v>0</v>
      </c>
      <c r="C41" s="24">
        <f>พ.ย.!X41</f>
        <v>0</v>
      </c>
      <c r="D41" s="24">
        <f>ธ.ค.!X41</f>
        <v>0</v>
      </c>
      <c r="E41" s="24">
        <f>ม.ค.!X41</f>
        <v>0</v>
      </c>
      <c r="F41" s="24">
        <f>ก.พ.!X41</f>
        <v>0</v>
      </c>
      <c r="G41" s="24">
        <f>มี.ค.!X41</f>
        <v>0</v>
      </c>
      <c r="H41" s="24">
        <f>เม.ย.!X41</f>
        <v>0</v>
      </c>
      <c r="I41" s="24">
        <f>พ.ค.!X41</f>
        <v>0</v>
      </c>
      <c r="J41" s="24">
        <f>มิ.ย.!X41</f>
        <v>0</v>
      </c>
      <c r="K41" s="24">
        <f>ก.ค.!X41</f>
        <v>0</v>
      </c>
      <c r="L41" s="24">
        <f>ส.ค.!X41</f>
        <v>0</v>
      </c>
      <c r="M41" s="24">
        <f>ก.ย.!X41</f>
        <v>0</v>
      </c>
      <c r="N41" s="24">
        <f t="shared" si="0"/>
        <v>0</v>
      </c>
    </row>
    <row r="42" spans="1:14">
      <c r="A42" s="363" t="s">
        <v>109</v>
      </c>
      <c r="B42" s="24">
        <f>ต.ค.!X42</f>
        <v>0</v>
      </c>
      <c r="C42" s="24">
        <f>พ.ย.!X42</f>
        <v>0</v>
      </c>
      <c r="D42" s="24">
        <f>ธ.ค.!X42</f>
        <v>0</v>
      </c>
      <c r="E42" s="24">
        <f>ม.ค.!X42</f>
        <v>0</v>
      </c>
      <c r="F42" s="24">
        <f>ก.พ.!X42</f>
        <v>0</v>
      </c>
      <c r="G42" s="24">
        <f>มี.ค.!X42</f>
        <v>0</v>
      </c>
      <c r="H42" s="24">
        <f>เม.ย.!X42</f>
        <v>0</v>
      </c>
      <c r="I42" s="24">
        <f>พ.ค.!X42</f>
        <v>0</v>
      </c>
      <c r="J42" s="24">
        <f>มิ.ย.!X42</f>
        <v>0</v>
      </c>
      <c r="K42" s="24">
        <f>ก.ค.!X42</f>
        <v>0</v>
      </c>
      <c r="L42" s="24">
        <f>ส.ค.!X42</f>
        <v>0</v>
      </c>
      <c r="M42" s="24">
        <f>ก.ย.!X42</f>
        <v>0</v>
      </c>
      <c r="N42" s="24">
        <f t="shared" si="0"/>
        <v>0</v>
      </c>
    </row>
    <row r="43" spans="1:14">
      <c r="A43" s="363" t="s">
        <v>569</v>
      </c>
      <c r="B43" s="24">
        <f>ต.ค.!X43</f>
        <v>0</v>
      </c>
      <c r="C43" s="24">
        <f>พ.ย.!X43</f>
        <v>0</v>
      </c>
      <c r="D43" s="24">
        <f>ธ.ค.!X43</f>
        <v>0</v>
      </c>
      <c r="E43" s="24">
        <f>ม.ค.!X43</f>
        <v>0</v>
      </c>
      <c r="F43" s="24">
        <f>ก.พ.!X43</f>
        <v>0</v>
      </c>
      <c r="G43" s="24">
        <f>มี.ค.!X43</f>
        <v>0</v>
      </c>
      <c r="H43" s="24">
        <f>เม.ย.!X43</f>
        <v>0</v>
      </c>
      <c r="I43" s="24">
        <f>พ.ค.!X43</f>
        <v>0</v>
      </c>
      <c r="J43" s="24">
        <f>มิ.ย.!X43</f>
        <v>0</v>
      </c>
      <c r="K43" s="24">
        <f>ก.ค.!X43</f>
        <v>0</v>
      </c>
      <c r="L43" s="24">
        <f>ส.ค.!X43</f>
        <v>0</v>
      </c>
      <c r="M43" s="24">
        <f>ก.ย.!X43</f>
        <v>0</v>
      </c>
      <c r="N43" s="24">
        <f t="shared" si="0"/>
        <v>0</v>
      </c>
    </row>
    <row r="44" spans="1:14">
      <c r="A44" s="363" t="s">
        <v>383</v>
      </c>
      <c r="B44" s="24">
        <f>ต.ค.!X44</f>
        <v>0</v>
      </c>
      <c r="C44" s="24">
        <f>พ.ย.!X44</f>
        <v>0</v>
      </c>
      <c r="D44" s="24">
        <f>ธ.ค.!X44</f>
        <v>0</v>
      </c>
      <c r="E44" s="24">
        <f>ม.ค.!X44</f>
        <v>0</v>
      </c>
      <c r="F44" s="24">
        <f>ก.พ.!X44</f>
        <v>0</v>
      </c>
      <c r="G44" s="24">
        <f>มี.ค.!X44</f>
        <v>0</v>
      </c>
      <c r="H44" s="24">
        <f>เม.ย.!X44</f>
        <v>0</v>
      </c>
      <c r="I44" s="24">
        <f>พ.ค.!X44</f>
        <v>0</v>
      </c>
      <c r="J44" s="24">
        <f>มิ.ย.!X44</f>
        <v>0</v>
      </c>
      <c r="K44" s="24">
        <f>ก.ค.!X44</f>
        <v>0</v>
      </c>
      <c r="L44" s="24">
        <f>ส.ค.!X44</f>
        <v>0</v>
      </c>
      <c r="M44" s="24">
        <f>ก.ย.!X44</f>
        <v>0</v>
      </c>
      <c r="N44" s="24">
        <f t="shared" si="0"/>
        <v>0</v>
      </c>
    </row>
    <row r="45" spans="1:14">
      <c r="A45" s="367" t="s">
        <v>568</v>
      </c>
      <c r="B45" s="24">
        <f>ต.ค.!X45</f>
        <v>0</v>
      </c>
      <c r="C45" s="24">
        <f>พ.ย.!X45</f>
        <v>0</v>
      </c>
      <c r="D45" s="24">
        <f>ธ.ค.!X45</f>
        <v>0</v>
      </c>
      <c r="E45" s="24">
        <f>ม.ค.!X45</f>
        <v>0</v>
      </c>
      <c r="F45" s="24">
        <f>ก.พ.!X45</f>
        <v>0</v>
      </c>
      <c r="G45" s="24">
        <f>มี.ค.!X45</f>
        <v>0</v>
      </c>
      <c r="H45" s="24">
        <f>เม.ย.!X45</f>
        <v>0</v>
      </c>
      <c r="I45" s="24">
        <f>พ.ค.!X45</f>
        <v>0</v>
      </c>
      <c r="J45" s="24">
        <f>มิ.ย.!X45</f>
        <v>0</v>
      </c>
      <c r="K45" s="24">
        <f>ก.ค.!X45</f>
        <v>0</v>
      </c>
      <c r="L45" s="24">
        <f>ส.ค.!X45</f>
        <v>0</v>
      </c>
      <c r="M45" s="24">
        <f>ก.ย.!X45</f>
        <v>0</v>
      </c>
      <c r="N45" s="24">
        <f t="shared" si="0"/>
        <v>0</v>
      </c>
    </row>
    <row r="46" spans="1:14">
      <c r="A46" s="363" t="s">
        <v>379</v>
      </c>
      <c r="B46" s="24">
        <f>ต.ค.!X46</f>
        <v>0</v>
      </c>
      <c r="C46" s="24">
        <f>พ.ย.!X46</f>
        <v>0</v>
      </c>
      <c r="D46" s="24">
        <f>ธ.ค.!X46</f>
        <v>0</v>
      </c>
      <c r="E46" s="24">
        <f>ม.ค.!X46</f>
        <v>0</v>
      </c>
      <c r="F46" s="24">
        <f>ก.พ.!X46</f>
        <v>0</v>
      </c>
      <c r="G46" s="24">
        <f>มี.ค.!X46</f>
        <v>0</v>
      </c>
      <c r="H46" s="24">
        <f>เม.ย.!X46</f>
        <v>0</v>
      </c>
      <c r="I46" s="24">
        <f>พ.ค.!X46</f>
        <v>0</v>
      </c>
      <c r="J46" s="24">
        <f>มิ.ย.!X46</f>
        <v>0</v>
      </c>
      <c r="K46" s="24">
        <f>ก.ค.!X46</f>
        <v>0</v>
      </c>
      <c r="L46" s="24">
        <f>ส.ค.!X46</f>
        <v>0</v>
      </c>
      <c r="M46" s="24">
        <f>ก.ย.!X46</f>
        <v>0</v>
      </c>
      <c r="N46" s="24">
        <f t="shared" si="0"/>
        <v>0</v>
      </c>
    </row>
    <row r="47" spans="1:14">
      <c r="A47" s="367" t="s">
        <v>30</v>
      </c>
      <c r="B47" s="24">
        <f>ต.ค.!X47</f>
        <v>0</v>
      </c>
      <c r="C47" s="24">
        <f>พ.ย.!X47</f>
        <v>0</v>
      </c>
      <c r="D47" s="24">
        <f>ธ.ค.!X47</f>
        <v>0</v>
      </c>
      <c r="E47" s="24">
        <f>ม.ค.!X47</f>
        <v>0</v>
      </c>
      <c r="F47" s="24">
        <f>ก.พ.!X47</f>
        <v>0</v>
      </c>
      <c r="G47" s="24">
        <f>มี.ค.!X47</f>
        <v>0</v>
      </c>
      <c r="H47" s="24">
        <f>เม.ย.!X47</f>
        <v>0</v>
      </c>
      <c r="I47" s="24">
        <f>พ.ค.!X47</f>
        <v>0</v>
      </c>
      <c r="J47" s="24">
        <f>มิ.ย.!X47</f>
        <v>0</v>
      </c>
      <c r="K47" s="24">
        <f>ก.ค.!X47</f>
        <v>0</v>
      </c>
      <c r="L47" s="24">
        <f>ส.ค.!X47</f>
        <v>0</v>
      </c>
      <c r="M47" s="24">
        <f>ก.ย.!X47</f>
        <v>0</v>
      </c>
      <c r="N47" s="24">
        <f t="shared" si="0"/>
        <v>0</v>
      </c>
    </row>
    <row r="48" spans="1:14">
      <c r="A48" s="367" t="s">
        <v>6</v>
      </c>
      <c r="B48" s="24">
        <f>ต.ค.!X48</f>
        <v>0</v>
      </c>
      <c r="C48" s="24">
        <f>พ.ย.!X48</f>
        <v>0</v>
      </c>
      <c r="D48" s="24">
        <f>ธ.ค.!X48</f>
        <v>0</v>
      </c>
      <c r="E48" s="24">
        <f>ม.ค.!X48</f>
        <v>0</v>
      </c>
      <c r="F48" s="24">
        <f>ก.พ.!X48</f>
        <v>0</v>
      </c>
      <c r="G48" s="24">
        <f>มี.ค.!X48</f>
        <v>0</v>
      </c>
      <c r="H48" s="24">
        <f>เม.ย.!X48</f>
        <v>0</v>
      </c>
      <c r="I48" s="24">
        <f>พ.ค.!X48</f>
        <v>0</v>
      </c>
      <c r="J48" s="24">
        <f>มิ.ย.!X48</f>
        <v>0</v>
      </c>
      <c r="K48" s="24">
        <f>ก.ค.!X48</f>
        <v>0</v>
      </c>
      <c r="L48" s="24">
        <f>ส.ค.!X48</f>
        <v>0</v>
      </c>
      <c r="M48" s="24">
        <f>ก.ย.!X48</f>
        <v>0</v>
      </c>
      <c r="N48" s="24">
        <f t="shared" si="0"/>
        <v>0</v>
      </c>
    </row>
    <row r="49" spans="1:14">
      <c r="A49" s="367" t="s">
        <v>565</v>
      </c>
      <c r="B49" s="24">
        <f>ต.ค.!X49</f>
        <v>0</v>
      </c>
      <c r="C49" s="24">
        <f>พ.ย.!X49</f>
        <v>0</v>
      </c>
      <c r="D49" s="24">
        <f>ธ.ค.!X49</f>
        <v>0</v>
      </c>
      <c r="E49" s="24">
        <f>ม.ค.!X49</f>
        <v>0</v>
      </c>
      <c r="F49" s="24">
        <f>ก.พ.!X49</f>
        <v>0</v>
      </c>
      <c r="G49" s="24">
        <f>มี.ค.!X49</f>
        <v>0</v>
      </c>
      <c r="H49" s="24">
        <f>เม.ย.!X49</f>
        <v>0</v>
      </c>
      <c r="I49" s="24">
        <f>พ.ค.!X49</f>
        <v>0</v>
      </c>
      <c r="J49" s="24">
        <f>มิ.ย.!X49</f>
        <v>0</v>
      </c>
      <c r="K49" s="24">
        <f>ก.ค.!X49</f>
        <v>0</v>
      </c>
      <c r="L49" s="24">
        <f>ส.ค.!X49</f>
        <v>0</v>
      </c>
      <c r="M49" s="24">
        <f>ก.ย.!X49</f>
        <v>0</v>
      </c>
      <c r="N49" s="24">
        <f t="shared" si="0"/>
        <v>0</v>
      </c>
    </row>
    <row r="50" spans="1:14">
      <c r="A50" s="363" t="s">
        <v>28</v>
      </c>
      <c r="B50" s="24">
        <f>ต.ค.!X50</f>
        <v>0</v>
      </c>
      <c r="C50" s="24">
        <f>พ.ย.!X50</f>
        <v>0</v>
      </c>
      <c r="D50" s="24">
        <f>ธ.ค.!X50</f>
        <v>0</v>
      </c>
      <c r="E50" s="24">
        <f>ม.ค.!X50</f>
        <v>0</v>
      </c>
      <c r="F50" s="24">
        <f>ก.พ.!X50</f>
        <v>0</v>
      </c>
      <c r="G50" s="24">
        <f>มี.ค.!X50</f>
        <v>0</v>
      </c>
      <c r="H50" s="24">
        <f>เม.ย.!X50</f>
        <v>0</v>
      </c>
      <c r="I50" s="24">
        <f>พ.ค.!X50</f>
        <v>0</v>
      </c>
      <c r="J50" s="24">
        <f>มิ.ย.!X50</f>
        <v>0</v>
      </c>
      <c r="K50" s="24">
        <f>ก.ค.!X50</f>
        <v>0</v>
      </c>
      <c r="L50" s="24">
        <f>ส.ค.!X50</f>
        <v>0</v>
      </c>
      <c r="M50" s="24">
        <f>ก.ย.!X50</f>
        <v>0</v>
      </c>
      <c r="N50" s="24">
        <f t="shared" si="0"/>
        <v>0</v>
      </c>
    </row>
    <row r="51" spans="1:14">
      <c r="A51" s="363" t="s">
        <v>620</v>
      </c>
      <c r="B51" s="24">
        <f>ต.ค.!X51</f>
        <v>0</v>
      </c>
      <c r="C51" s="24">
        <f>พ.ย.!X51</f>
        <v>0</v>
      </c>
      <c r="D51" s="24">
        <f>ธ.ค.!X51</f>
        <v>0</v>
      </c>
      <c r="E51" s="24">
        <f>ม.ค.!X51</f>
        <v>0</v>
      </c>
      <c r="F51" s="24">
        <f>ก.พ.!X51</f>
        <v>0</v>
      </c>
      <c r="G51" s="24">
        <f>มี.ค.!X51</f>
        <v>0</v>
      </c>
      <c r="H51" s="24">
        <f>เม.ย.!X51</f>
        <v>0</v>
      </c>
      <c r="I51" s="24">
        <f>พ.ค.!X51</f>
        <v>0</v>
      </c>
      <c r="J51" s="24">
        <f>มิ.ย.!X51</f>
        <v>0</v>
      </c>
      <c r="K51" s="24">
        <f>ก.ค.!X51</f>
        <v>0</v>
      </c>
      <c r="L51" s="24">
        <f>ส.ค.!X51</f>
        <v>0</v>
      </c>
      <c r="M51" s="24">
        <f>ก.ย.!X51</f>
        <v>0</v>
      </c>
      <c r="N51" s="24">
        <f t="shared" si="0"/>
        <v>0</v>
      </c>
    </row>
    <row r="52" spans="1:14">
      <c r="A52" s="363" t="s">
        <v>410</v>
      </c>
      <c r="B52" s="24">
        <f>ต.ค.!X52</f>
        <v>0</v>
      </c>
      <c r="C52" s="24">
        <f>พ.ย.!X52</f>
        <v>0</v>
      </c>
      <c r="D52" s="24">
        <f>ธ.ค.!X52</f>
        <v>0</v>
      </c>
      <c r="E52" s="24">
        <f>ม.ค.!X52</f>
        <v>0</v>
      </c>
      <c r="F52" s="24">
        <f>ก.พ.!X52</f>
        <v>0</v>
      </c>
      <c r="G52" s="24">
        <f>มี.ค.!X52</f>
        <v>0</v>
      </c>
      <c r="H52" s="24">
        <f>เม.ย.!X52</f>
        <v>0</v>
      </c>
      <c r="I52" s="24">
        <f>พ.ค.!X52</f>
        <v>0</v>
      </c>
      <c r="J52" s="24">
        <f>มิ.ย.!X52</f>
        <v>0</v>
      </c>
      <c r="K52" s="24">
        <f>ก.ค.!X52</f>
        <v>0</v>
      </c>
      <c r="L52" s="24">
        <f>ส.ค.!X52</f>
        <v>0</v>
      </c>
      <c r="M52" s="24">
        <f>ก.ย.!X52</f>
        <v>0</v>
      </c>
      <c r="N52" s="24">
        <f t="shared" si="0"/>
        <v>0</v>
      </c>
    </row>
    <row r="53" spans="1:14">
      <c r="A53" s="363" t="s">
        <v>600</v>
      </c>
      <c r="B53" s="24">
        <f>ต.ค.!X53</f>
        <v>0</v>
      </c>
      <c r="C53" s="24">
        <f>พ.ย.!X53</f>
        <v>0</v>
      </c>
      <c r="D53" s="24">
        <f>ธ.ค.!X53</f>
        <v>0</v>
      </c>
      <c r="E53" s="24">
        <f>ม.ค.!X53</f>
        <v>0</v>
      </c>
      <c r="F53" s="24">
        <f>ก.พ.!X53</f>
        <v>0</v>
      </c>
      <c r="G53" s="24">
        <f>มี.ค.!X53</f>
        <v>0</v>
      </c>
      <c r="H53" s="24">
        <f>เม.ย.!X53</f>
        <v>0</v>
      </c>
      <c r="I53" s="24">
        <f>พ.ค.!X53</f>
        <v>0</v>
      </c>
      <c r="J53" s="24">
        <f>มิ.ย.!X53</f>
        <v>0</v>
      </c>
      <c r="K53" s="24">
        <f>ก.ค.!X53</f>
        <v>0</v>
      </c>
      <c r="L53" s="24">
        <f>ส.ค.!X53</f>
        <v>0</v>
      </c>
      <c r="M53" s="24">
        <f>ก.ย.!X53</f>
        <v>0</v>
      </c>
      <c r="N53" s="24">
        <f t="shared" si="0"/>
        <v>0</v>
      </c>
    </row>
    <row r="54" spans="1:14">
      <c r="A54" s="363" t="s">
        <v>574</v>
      </c>
      <c r="B54" s="24">
        <f>ต.ค.!X54</f>
        <v>0</v>
      </c>
      <c r="C54" s="24">
        <f>พ.ย.!X54</f>
        <v>0</v>
      </c>
      <c r="D54" s="24">
        <f>ธ.ค.!X54</f>
        <v>0</v>
      </c>
      <c r="E54" s="24">
        <f>ม.ค.!X54</f>
        <v>0</v>
      </c>
      <c r="F54" s="24">
        <f>ก.พ.!X54</f>
        <v>0</v>
      </c>
      <c r="G54" s="24">
        <f>มี.ค.!X54</f>
        <v>0</v>
      </c>
      <c r="H54" s="24">
        <f>เม.ย.!X54</f>
        <v>0</v>
      </c>
      <c r="I54" s="24">
        <f>พ.ค.!X54</f>
        <v>0</v>
      </c>
      <c r="J54" s="24">
        <f>มิ.ย.!X54</f>
        <v>0</v>
      </c>
      <c r="K54" s="24">
        <f>ก.ค.!X54</f>
        <v>0</v>
      </c>
      <c r="L54" s="24">
        <f>ส.ค.!X54</f>
        <v>0</v>
      </c>
      <c r="M54" s="24">
        <f>ก.ย.!X54</f>
        <v>0</v>
      </c>
      <c r="N54" s="24">
        <f t="shared" si="0"/>
        <v>0</v>
      </c>
    </row>
    <row r="55" spans="1:14">
      <c r="A55" s="409" t="s">
        <v>177</v>
      </c>
      <c r="B55" s="24">
        <f>ต.ค.!X55</f>
        <v>0</v>
      </c>
      <c r="C55" s="24">
        <f>พ.ย.!X55</f>
        <v>0</v>
      </c>
      <c r="D55" s="24">
        <f>ธ.ค.!X55</f>
        <v>0</v>
      </c>
      <c r="E55" s="24">
        <f>ม.ค.!X55</f>
        <v>0</v>
      </c>
      <c r="F55" s="24">
        <f>ก.พ.!X55</f>
        <v>0</v>
      </c>
      <c r="G55" s="24">
        <f>มี.ค.!X55</f>
        <v>0</v>
      </c>
      <c r="H55" s="24">
        <f>เม.ย.!X55</f>
        <v>0</v>
      </c>
      <c r="I55" s="24">
        <f>พ.ค.!X55</f>
        <v>0</v>
      </c>
      <c r="J55" s="24">
        <f>มิ.ย.!X55</f>
        <v>0</v>
      </c>
      <c r="K55" s="24">
        <f>ก.ค.!X55</f>
        <v>0</v>
      </c>
      <c r="L55" s="24">
        <f>ส.ค.!X55</f>
        <v>0</v>
      </c>
      <c r="M55" s="24">
        <f>ก.ย.!X55</f>
        <v>0</v>
      </c>
      <c r="N55" s="24">
        <f t="shared" si="0"/>
        <v>0</v>
      </c>
    </row>
    <row r="56" spans="1:14">
      <c r="A56" s="363" t="s">
        <v>456</v>
      </c>
      <c r="B56" s="24">
        <f>ต.ค.!X56</f>
        <v>0</v>
      </c>
      <c r="C56" s="24">
        <f>พ.ย.!X56</f>
        <v>0</v>
      </c>
      <c r="D56" s="24">
        <f>ธ.ค.!X56</f>
        <v>0</v>
      </c>
      <c r="E56" s="24">
        <f>ม.ค.!X56</f>
        <v>0</v>
      </c>
      <c r="F56" s="24">
        <f>ก.พ.!X56</f>
        <v>0</v>
      </c>
      <c r="G56" s="24">
        <f>มี.ค.!X56</f>
        <v>0</v>
      </c>
      <c r="H56" s="24">
        <f>เม.ย.!X56</f>
        <v>0</v>
      </c>
      <c r="I56" s="24">
        <f>พ.ค.!X56</f>
        <v>0</v>
      </c>
      <c r="J56" s="24">
        <f>มิ.ย.!X56</f>
        <v>0</v>
      </c>
      <c r="K56" s="24">
        <f>ก.ค.!X56</f>
        <v>0</v>
      </c>
      <c r="L56" s="24">
        <f>ส.ค.!X56</f>
        <v>0</v>
      </c>
      <c r="M56" s="24">
        <f>ก.ย.!X56</f>
        <v>0</v>
      </c>
      <c r="N56" s="24">
        <f t="shared" si="0"/>
        <v>0</v>
      </c>
    </row>
    <row r="57" spans="1:14">
      <c r="A57" s="379" t="s">
        <v>237</v>
      </c>
      <c r="B57" s="24">
        <f>ต.ค.!X57</f>
        <v>0</v>
      </c>
      <c r="C57" s="24">
        <f>พ.ย.!X57</f>
        <v>0</v>
      </c>
      <c r="D57" s="24">
        <f>ธ.ค.!X57</f>
        <v>0</v>
      </c>
      <c r="E57" s="24">
        <f>ม.ค.!X57</f>
        <v>0</v>
      </c>
      <c r="F57" s="24">
        <f>ก.พ.!X57</f>
        <v>0</v>
      </c>
      <c r="G57" s="24">
        <f>มี.ค.!X57</f>
        <v>0</v>
      </c>
      <c r="H57" s="24">
        <f>เม.ย.!X57</f>
        <v>0</v>
      </c>
      <c r="I57" s="24">
        <f>พ.ค.!X57</f>
        <v>0</v>
      </c>
      <c r="J57" s="24">
        <f>มิ.ย.!X57</f>
        <v>0</v>
      </c>
      <c r="K57" s="24">
        <f>ก.ค.!X57</f>
        <v>0</v>
      </c>
      <c r="L57" s="24">
        <f>ส.ค.!X57</f>
        <v>0</v>
      </c>
      <c r="M57" s="24">
        <f>ก.ย.!X57</f>
        <v>0</v>
      </c>
      <c r="N57" s="24">
        <f t="shared" si="0"/>
        <v>0</v>
      </c>
    </row>
    <row r="58" spans="1:14">
      <c r="A58" s="363" t="s">
        <v>419</v>
      </c>
      <c r="B58" s="24">
        <f>ต.ค.!X58</f>
        <v>0</v>
      </c>
      <c r="C58" s="24">
        <f>พ.ย.!X58</f>
        <v>0</v>
      </c>
      <c r="D58" s="24">
        <f>ธ.ค.!X58</f>
        <v>0</v>
      </c>
      <c r="E58" s="24">
        <f>ม.ค.!X58</f>
        <v>0</v>
      </c>
      <c r="F58" s="24">
        <f>ก.พ.!X58</f>
        <v>0</v>
      </c>
      <c r="G58" s="24">
        <f>มี.ค.!X58</f>
        <v>0</v>
      </c>
      <c r="H58" s="24">
        <f>เม.ย.!X58</f>
        <v>0</v>
      </c>
      <c r="I58" s="24">
        <f>พ.ค.!X58</f>
        <v>0</v>
      </c>
      <c r="J58" s="24">
        <f>มิ.ย.!X58</f>
        <v>0</v>
      </c>
      <c r="K58" s="24">
        <f>ก.ค.!X58</f>
        <v>0</v>
      </c>
      <c r="L58" s="24">
        <f>ส.ค.!X58</f>
        <v>0</v>
      </c>
      <c r="M58" s="24">
        <f>ก.ย.!X58</f>
        <v>0</v>
      </c>
      <c r="N58" s="24">
        <f t="shared" si="0"/>
        <v>0</v>
      </c>
    </row>
    <row r="59" spans="1:14">
      <c r="A59" s="2" t="s">
        <v>420</v>
      </c>
      <c r="B59" s="24">
        <f>ต.ค.!X59</f>
        <v>0</v>
      </c>
      <c r="C59" s="24">
        <f>พ.ย.!X59</f>
        <v>0</v>
      </c>
      <c r="D59" s="24">
        <f>ธ.ค.!X59</f>
        <v>0</v>
      </c>
      <c r="E59" s="24">
        <f>ม.ค.!X59</f>
        <v>0</v>
      </c>
      <c r="F59" s="24">
        <f>ก.พ.!X59</f>
        <v>0</v>
      </c>
      <c r="G59" s="24">
        <f>มี.ค.!X59</f>
        <v>0</v>
      </c>
      <c r="H59" s="24">
        <f>เม.ย.!X59</f>
        <v>0</v>
      </c>
      <c r="I59" s="24">
        <f>พ.ค.!X59</f>
        <v>0</v>
      </c>
      <c r="J59" s="24">
        <f>มิ.ย.!X59</f>
        <v>0</v>
      </c>
      <c r="K59" s="24">
        <f>ก.ค.!X59</f>
        <v>0</v>
      </c>
      <c r="L59" s="24">
        <f>ส.ค.!X59</f>
        <v>0</v>
      </c>
      <c r="M59" s="24">
        <f>ก.ย.!X59</f>
        <v>0</v>
      </c>
      <c r="N59" s="24">
        <f t="shared" si="0"/>
        <v>0</v>
      </c>
    </row>
    <row r="60" spans="1:14" hidden="1">
      <c r="A60" s="5" t="s">
        <v>421</v>
      </c>
      <c r="B60" s="24">
        <f>ต.ค.!X60</f>
        <v>0</v>
      </c>
      <c r="C60" s="24">
        <f>พ.ย.!X60</f>
        <v>0</v>
      </c>
      <c r="D60" s="24">
        <f>ธ.ค.!X60</f>
        <v>0</v>
      </c>
      <c r="E60" s="24">
        <f>ม.ค.!X60</f>
        <v>0</v>
      </c>
      <c r="F60" s="24">
        <f>ก.พ.!X60</f>
        <v>0</v>
      </c>
      <c r="G60" s="24">
        <f>มี.ค.!X60</f>
        <v>0</v>
      </c>
      <c r="H60" s="24">
        <f>เม.ย.!X60</f>
        <v>0</v>
      </c>
      <c r="I60" s="24">
        <f>พ.ค.!X60</f>
        <v>0</v>
      </c>
      <c r="J60" s="24">
        <f>มิ.ย.!X60</f>
        <v>0</v>
      </c>
      <c r="K60" s="24">
        <f>ก.ค.!X60</f>
        <v>0</v>
      </c>
      <c r="L60" s="24">
        <f>ส.ค.!X60</f>
        <v>0</v>
      </c>
      <c r="M60" s="24">
        <f>ก.ย.!X60</f>
        <v>0</v>
      </c>
      <c r="N60" s="24">
        <f t="shared" si="0"/>
        <v>0</v>
      </c>
    </row>
    <row r="61" spans="1:14" hidden="1">
      <c r="A61" s="5" t="s">
        <v>422</v>
      </c>
      <c r="B61" s="24">
        <f>ต.ค.!X61</f>
        <v>0</v>
      </c>
      <c r="C61" s="24">
        <f>พ.ย.!X61</f>
        <v>0</v>
      </c>
      <c r="D61" s="24">
        <f>ธ.ค.!X61</f>
        <v>0</v>
      </c>
      <c r="E61" s="24">
        <f>ม.ค.!X61</f>
        <v>0</v>
      </c>
      <c r="F61" s="24">
        <f>ก.พ.!X61</f>
        <v>0</v>
      </c>
      <c r="G61" s="24">
        <f>มี.ค.!X61</f>
        <v>0</v>
      </c>
      <c r="H61" s="24">
        <f>เม.ย.!X61</f>
        <v>0</v>
      </c>
      <c r="I61" s="24">
        <f>พ.ค.!X61</f>
        <v>0</v>
      </c>
      <c r="J61" s="24">
        <f>มิ.ย.!X61</f>
        <v>0</v>
      </c>
      <c r="K61" s="24">
        <f>ก.ค.!X61</f>
        <v>0</v>
      </c>
      <c r="L61" s="24">
        <f>ส.ค.!X61</f>
        <v>0</v>
      </c>
      <c r="M61" s="24">
        <f>ก.ย.!X61</f>
        <v>0</v>
      </c>
      <c r="N61" s="24">
        <f t="shared" si="0"/>
        <v>0</v>
      </c>
    </row>
    <row r="62" spans="1:14">
      <c r="A62" s="5" t="s">
        <v>423</v>
      </c>
      <c r="B62" s="24">
        <f>ต.ค.!X62</f>
        <v>200500</v>
      </c>
      <c r="C62" s="24">
        <f>พ.ย.!X62</f>
        <v>0</v>
      </c>
      <c r="D62" s="24">
        <f>ธ.ค.!X62</f>
        <v>0</v>
      </c>
      <c r="E62" s="24">
        <f>ม.ค.!X62</f>
        <v>0</v>
      </c>
      <c r="F62" s="24">
        <f>ก.พ.!X62</f>
        <v>0</v>
      </c>
      <c r="G62" s="24">
        <f>มี.ค.!X62</f>
        <v>0</v>
      </c>
      <c r="H62" s="24">
        <f>เม.ย.!X62</f>
        <v>0</v>
      </c>
      <c r="I62" s="24">
        <f>พ.ค.!X62</f>
        <v>0</v>
      </c>
      <c r="J62" s="24">
        <f>มิ.ย.!X62</f>
        <v>0</v>
      </c>
      <c r="K62" s="24">
        <f>ก.ค.!X62</f>
        <v>0</v>
      </c>
      <c r="L62" s="24">
        <f>ส.ค.!X62</f>
        <v>0</v>
      </c>
      <c r="M62" s="24">
        <f>ก.ย.!X62</f>
        <v>0</v>
      </c>
      <c r="N62" s="24">
        <f t="shared" si="0"/>
        <v>200500</v>
      </c>
    </row>
    <row r="63" spans="1:14" hidden="1">
      <c r="A63" s="24" t="s">
        <v>424</v>
      </c>
      <c r="B63" s="24">
        <f>ต.ค.!X63</f>
        <v>0</v>
      </c>
      <c r="C63" s="24">
        <f>พ.ย.!X63</f>
        <v>0</v>
      </c>
      <c r="D63" s="24">
        <f>ธ.ค.!X63</f>
        <v>0</v>
      </c>
      <c r="E63" s="24">
        <f>ม.ค.!X63</f>
        <v>0</v>
      </c>
      <c r="F63" s="24">
        <f>ก.พ.!X63</f>
        <v>0</v>
      </c>
      <c r="G63" s="24">
        <f>มี.ค.!X63</f>
        <v>0</v>
      </c>
      <c r="H63" s="24">
        <f>เม.ย.!X63</f>
        <v>0</v>
      </c>
      <c r="I63" s="24">
        <f>พ.ค.!X63</f>
        <v>0</v>
      </c>
      <c r="J63" s="24">
        <f>มิ.ย.!X63</f>
        <v>0</v>
      </c>
      <c r="K63" s="24">
        <f>ก.ค.!X63</f>
        <v>0</v>
      </c>
      <c r="L63" s="24">
        <f>ส.ค.!X63</f>
        <v>0</v>
      </c>
      <c r="M63" s="24">
        <f>ก.ย.!X63</f>
        <v>0</v>
      </c>
      <c r="N63" s="24">
        <f t="shared" si="0"/>
        <v>0</v>
      </c>
    </row>
    <row r="64" spans="1:14" hidden="1">
      <c r="A64" s="24" t="s">
        <v>425</v>
      </c>
      <c r="B64" s="24">
        <f>ต.ค.!X64</f>
        <v>0</v>
      </c>
      <c r="C64" s="24">
        <f>พ.ย.!X64</f>
        <v>0</v>
      </c>
      <c r="D64" s="24">
        <f>ธ.ค.!X64</f>
        <v>0</v>
      </c>
      <c r="E64" s="24">
        <f>ม.ค.!X64</f>
        <v>0</v>
      </c>
      <c r="F64" s="24">
        <f>ก.พ.!X64</f>
        <v>0</v>
      </c>
      <c r="G64" s="24">
        <f>มี.ค.!X64</f>
        <v>0</v>
      </c>
      <c r="H64" s="24">
        <f>เม.ย.!X64</f>
        <v>0</v>
      </c>
      <c r="I64" s="24">
        <f>พ.ค.!X64</f>
        <v>0</v>
      </c>
      <c r="J64" s="24">
        <f>มิ.ย.!X64</f>
        <v>0</v>
      </c>
      <c r="K64" s="24">
        <f>ก.ค.!X64</f>
        <v>0</v>
      </c>
      <c r="L64" s="24">
        <f>ส.ค.!X64</f>
        <v>0</v>
      </c>
      <c r="M64" s="24">
        <f>ก.ย.!X64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ต.ค.!X65</f>
        <v>0</v>
      </c>
      <c r="C65" s="56">
        <f>พ.ย.!X65</f>
        <v>0</v>
      </c>
      <c r="D65" s="56">
        <f>ธ.ค.!X65</f>
        <v>0</v>
      </c>
      <c r="E65" s="56">
        <f>ม.ค.!X65</f>
        <v>0</v>
      </c>
      <c r="F65" s="56">
        <f>ก.พ.!X65</f>
        <v>0</v>
      </c>
      <c r="G65" s="56">
        <f>มี.ค.!X65</f>
        <v>0</v>
      </c>
      <c r="H65" s="56">
        <f>เม.ย.!X65</f>
        <v>0</v>
      </c>
      <c r="I65" s="56">
        <f>พ.ค.!X65</f>
        <v>0</v>
      </c>
      <c r="J65" s="56">
        <f>มิ.ย.!X65</f>
        <v>0</v>
      </c>
      <c r="K65" s="56">
        <f>ก.ค.!X65</f>
        <v>0</v>
      </c>
      <c r="L65" s="56">
        <f>ส.ค.!X65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223047.36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223047.36</v>
      </c>
    </row>
    <row r="67" spans="1:15">
      <c r="A67" s="29" t="s">
        <v>434</v>
      </c>
      <c r="B67" s="30"/>
      <c r="C67" s="30"/>
      <c r="D67" s="30"/>
      <c r="E67" s="30"/>
      <c r="F67" s="30">
        <f>ก.พ.!X67</f>
        <v>0</v>
      </c>
      <c r="G67" s="30">
        <f>มี.ค.!X67</f>
        <v>0</v>
      </c>
      <c r="H67" s="30">
        <f>เม.ย.!X67</f>
        <v>0</v>
      </c>
      <c r="I67" s="30">
        <f>พ.ค.!X67</f>
        <v>0</v>
      </c>
      <c r="J67" s="30">
        <f>มิ.ย.!X67</f>
        <v>0</v>
      </c>
      <c r="K67" s="30">
        <f>ก.ค.!X67</f>
        <v>0</v>
      </c>
      <c r="L67" s="30">
        <f>ส.ค.!X67</f>
        <v>0</v>
      </c>
      <c r="M67" s="30"/>
      <c r="N67" s="30"/>
    </row>
    <row r="68" spans="1:15">
      <c r="A68" s="23" t="s">
        <v>391</v>
      </c>
      <c r="B68" s="24">
        <f>ต.ค.!X68</f>
        <v>0</v>
      </c>
      <c r="C68" s="24">
        <f>พ.ย.!X68</f>
        <v>0</v>
      </c>
      <c r="D68" s="24">
        <f>ธ.ค.!X68</f>
        <v>0</v>
      </c>
      <c r="E68" s="24">
        <f>ม.ค.!X68</f>
        <v>0</v>
      </c>
      <c r="F68" s="24">
        <f>ก.พ.!X68</f>
        <v>0</v>
      </c>
      <c r="G68" s="24">
        <f>มี.ค.!X68</f>
        <v>0</v>
      </c>
      <c r="H68" s="24">
        <f>เม.ย.!X68</f>
        <v>0</v>
      </c>
      <c r="I68" s="24">
        <f>พ.ค.!X68</f>
        <v>0</v>
      </c>
      <c r="J68" s="24">
        <f>มิ.ย.!X68</f>
        <v>0</v>
      </c>
      <c r="K68" s="24">
        <f>ก.ค.!X68</f>
        <v>0</v>
      </c>
      <c r="L68" s="24">
        <f>ส.ค.!X68</f>
        <v>0</v>
      </c>
      <c r="M68" s="24">
        <f>ก.ย.!X68</f>
        <v>0</v>
      </c>
      <c r="N68" s="24">
        <f t="shared" si="0"/>
        <v>0</v>
      </c>
    </row>
    <row r="69" spans="1:15">
      <c r="A69" s="24" t="s">
        <v>436</v>
      </c>
      <c r="B69" s="24">
        <f>ต.ค.!X69</f>
        <v>0</v>
      </c>
      <c r="C69" s="24">
        <f>พ.ย.!X69</f>
        <v>0</v>
      </c>
      <c r="D69" s="24">
        <f>ธ.ค.!X69</f>
        <v>0</v>
      </c>
      <c r="E69" s="24">
        <f>ม.ค.!X69</f>
        <v>0</v>
      </c>
      <c r="F69" s="24">
        <f>ก.พ.!X69</f>
        <v>0</v>
      </c>
      <c r="G69" s="24">
        <f>มี.ค.!X69</f>
        <v>0</v>
      </c>
      <c r="H69" s="24">
        <f>เม.ย.!X69</f>
        <v>0</v>
      </c>
      <c r="I69" s="24">
        <f>พ.ค.!X69</f>
        <v>0</v>
      </c>
      <c r="J69" s="24">
        <f>มิ.ย.!X69</f>
        <v>0</v>
      </c>
      <c r="K69" s="24">
        <f>ก.ค.!X69</f>
        <v>0</v>
      </c>
      <c r="L69" s="24">
        <f>ส.ค.!X69</f>
        <v>0</v>
      </c>
      <c r="M69" s="24">
        <f>ก.ย.!X69</f>
        <v>0</v>
      </c>
      <c r="N69" s="24">
        <f t="shared" si="0"/>
        <v>0</v>
      </c>
    </row>
    <row r="70" spans="1:15">
      <c r="A70" s="24" t="s">
        <v>380</v>
      </c>
      <c r="B70" s="24">
        <f>ต.ค.!X70</f>
        <v>0</v>
      </c>
      <c r="C70" s="24">
        <f>พ.ย.!X70</f>
        <v>0</v>
      </c>
      <c r="D70" s="24">
        <f>ธ.ค.!X70</f>
        <v>0</v>
      </c>
      <c r="E70" s="24">
        <f>ม.ค.!X70</f>
        <v>0</v>
      </c>
      <c r="F70" s="24">
        <f>ก.พ.!X70</f>
        <v>0</v>
      </c>
      <c r="G70" s="24">
        <f>มี.ค.!X70</f>
        <v>0</v>
      </c>
      <c r="H70" s="24">
        <f>เม.ย.!X70</f>
        <v>0</v>
      </c>
      <c r="I70" s="24">
        <f>พ.ค.!X70</f>
        <v>0</v>
      </c>
      <c r="J70" s="24">
        <f>มิ.ย.!X70</f>
        <v>0</v>
      </c>
      <c r="K70" s="24">
        <f>ก.ค.!X70</f>
        <v>0</v>
      </c>
      <c r="L70" s="24">
        <f>ส.ค.!X70</f>
        <v>0</v>
      </c>
      <c r="M70" s="24">
        <f>ก.ย.!X70</f>
        <v>0</v>
      </c>
      <c r="N70" s="24">
        <f t="shared" si="0"/>
        <v>0</v>
      </c>
    </row>
    <row r="71" spans="1:15">
      <c r="A71" s="24" t="s">
        <v>268</v>
      </c>
      <c r="B71" s="24">
        <f>ต.ค.!X71</f>
        <v>0</v>
      </c>
      <c r="C71" s="24">
        <f>พ.ย.!X71</f>
        <v>0</v>
      </c>
      <c r="D71" s="24">
        <f>ธ.ค.!X71</f>
        <v>0</v>
      </c>
      <c r="E71" s="24">
        <f>ม.ค.!X71</f>
        <v>0</v>
      </c>
      <c r="F71" s="24">
        <f>ก.พ.!X71</f>
        <v>0</v>
      </c>
      <c r="G71" s="24">
        <f>มี.ค.!X71</f>
        <v>0</v>
      </c>
      <c r="H71" s="24">
        <f>เม.ย.!X71</f>
        <v>0</v>
      </c>
      <c r="I71" s="24">
        <f>พ.ค.!X71</f>
        <v>0</v>
      </c>
      <c r="J71" s="24">
        <f>มิ.ย.!X71</f>
        <v>0</v>
      </c>
      <c r="K71" s="24">
        <f>ก.ค.!X71</f>
        <v>0</v>
      </c>
      <c r="L71" s="24">
        <f>ส.ค.!X71</f>
        <v>0</v>
      </c>
      <c r="M71" s="24">
        <f>ก.ย.!X71</f>
        <v>0</v>
      </c>
      <c r="N71" s="24">
        <f t="shared" si="0"/>
        <v>0</v>
      </c>
    </row>
    <row r="72" spans="1:15">
      <c r="A72" s="24" t="s">
        <v>269</v>
      </c>
      <c r="B72" s="24">
        <f>ต.ค.!X72</f>
        <v>15000</v>
      </c>
      <c r="C72" s="24">
        <f>พ.ย.!X72</f>
        <v>0</v>
      </c>
      <c r="D72" s="24">
        <f>ธ.ค.!X72</f>
        <v>0</v>
      </c>
      <c r="E72" s="24">
        <f>ม.ค.!X72</f>
        <v>0</v>
      </c>
      <c r="F72" s="24">
        <f>ก.พ.!X72</f>
        <v>0</v>
      </c>
      <c r="G72" s="24">
        <f>มี.ค.!X72</f>
        <v>0</v>
      </c>
      <c r="H72" s="24">
        <f>เม.ย.!X72</f>
        <v>0</v>
      </c>
      <c r="I72" s="24">
        <f>พ.ค.!X72</f>
        <v>0</v>
      </c>
      <c r="J72" s="24">
        <f>มิ.ย.!X72</f>
        <v>0</v>
      </c>
      <c r="K72" s="24">
        <f>ก.ค.!X72</f>
        <v>0</v>
      </c>
      <c r="L72" s="24">
        <f>ส.ค.!X72</f>
        <v>0</v>
      </c>
      <c r="M72" s="24">
        <f>ก.ย.!X72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ต.ค.!X73</f>
        <v>0</v>
      </c>
      <c r="C73" s="24">
        <f>พ.ย.!X73</f>
        <v>0</v>
      </c>
      <c r="D73" s="24">
        <f>ธ.ค.!X73</f>
        <v>0</v>
      </c>
      <c r="E73" s="24">
        <f>ม.ค.!X73</f>
        <v>0</v>
      </c>
      <c r="F73" s="24">
        <f>ก.พ.!X73</f>
        <v>0</v>
      </c>
      <c r="G73" s="24">
        <f>มี.ค.!X73</f>
        <v>0</v>
      </c>
      <c r="H73" s="24">
        <f>เม.ย.!X73</f>
        <v>0</v>
      </c>
      <c r="I73" s="24">
        <f>พ.ค.!X73</f>
        <v>0</v>
      </c>
      <c r="J73" s="24">
        <f>มิ.ย.!X73</f>
        <v>0</v>
      </c>
      <c r="K73" s="24">
        <f>ก.ค.!X73</f>
        <v>0</v>
      </c>
      <c r="L73" s="24">
        <f>ส.ค.!X73</f>
        <v>0</v>
      </c>
      <c r="M73" s="24">
        <f>ก.ย.!X73</f>
        <v>0</v>
      </c>
      <c r="N73" s="24">
        <f t="shared" si="0"/>
        <v>0</v>
      </c>
    </row>
    <row r="74" spans="1:15">
      <c r="A74" s="31" t="s">
        <v>566</v>
      </c>
      <c r="B74" s="24">
        <f>ต.ค.!X74</f>
        <v>0</v>
      </c>
      <c r="C74" s="24">
        <f>พ.ย.!X74</f>
        <v>0</v>
      </c>
      <c r="D74" s="24">
        <f>ธ.ค.!X74</f>
        <v>0</v>
      </c>
      <c r="E74" s="24">
        <f>ม.ค.!X74</f>
        <v>0</v>
      </c>
      <c r="F74" s="24">
        <f>ก.พ.!X74</f>
        <v>0</v>
      </c>
      <c r="G74" s="24">
        <f>มี.ค.!X74</f>
        <v>0</v>
      </c>
      <c r="H74" s="24">
        <f>เม.ย.!X74</f>
        <v>0</v>
      </c>
      <c r="I74" s="24">
        <f>พ.ค.!X74</f>
        <v>0</v>
      </c>
      <c r="J74" s="24">
        <f>มิ.ย.!X74</f>
        <v>0</v>
      </c>
      <c r="K74" s="24">
        <f>ก.ค.!X74</f>
        <v>0</v>
      </c>
      <c r="L74" s="24">
        <f>ส.ค.!X74</f>
        <v>0</v>
      </c>
      <c r="M74" s="24">
        <f>ก.ย.!X74</f>
        <v>0</v>
      </c>
      <c r="N74" s="24">
        <f t="shared" si="0"/>
        <v>0</v>
      </c>
    </row>
    <row r="75" spans="1:15">
      <c r="A75" s="24" t="s">
        <v>271</v>
      </c>
      <c r="B75" s="24">
        <f>ต.ค.!X75</f>
        <v>0</v>
      </c>
      <c r="C75" s="24">
        <f>พ.ย.!X75</f>
        <v>0</v>
      </c>
      <c r="D75" s="24">
        <f>ธ.ค.!X75</f>
        <v>0</v>
      </c>
      <c r="E75" s="24">
        <f>ม.ค.!X75</f>
        <v>0</v>
      </c>
      <c r="F75" s="24">
        <f>ก.พ.!X75</f>
        <v>0</v>
      </c>
      <c r="G75" s="24">
        <f>มี.ค.!X75</f>
        <v>0</v>
      </c>
      <c r="H75" s="24">
        <f>เม.ย.!X75</f>
        <v>0</v>
      </c>
      <c r="I75" s="24">
        <f>พ.ค.!X75</f>
        <v>0</v>
      </c>
      <c r="J75" s="24">
        <f>มิ.ย.!X75</f>
        <v>0</v>
      </c>
      <c r="K75" s="24">
        <f>ก.ค.!X75</f>
        <v>0</v>
      </c>
      <c r="L75" s="24">
        <f>ส.ค.!X75</f>
        <v>0</v>
      </c>
      <c r="M75" s="24">
        <f>ก.ย.!X75</f>
        <v>0</v>
      </c>
      <c r="N75" s="24">
        <f t="shared" si="0"/>
        <v>0</v>
      </c>
    </row>
    <row r="76" spans="1:15">
      <c r="A76" s="31" t="s">
        <v>615</v>
      </c>
      <c r="B76" s="24">
        <f>ต.ค.!X76</f>
        <v>0</v>
      </c>
      <c r="C76" s="24">
        <f>พ.ย.!X76</f>
        <v>0</v>
      </c>
      <c r="D76" s="24">
        <f>ธ.ค.!X76</f>
        <v>0</v>
      </c>
      <c r="E76" s="24">
        <f>ม.ค.!X76</f>
        <v>0</v>
      </c>
      <c r="F76" s="24">
        <f>ก.พ.!X76</f>
        <v>0</v>
      </c>
      <c r="G76" s="24">
        <f>มี.ค.!X76</f>
        <v>0</v>
      </c>
      <c r="H76" s="24">
        <f>เม.ย.!X76</f>
        <v>0</v>
      </c>
      <c r="I76" s="24">
        <f>พ.ค.!X76</f>
        <v>0</v>
      </c>
      <c r="J76" s="24">
        <f>มิ.ย.!X76</f>
        <v>0</v>
      </c>
      <c r="K76" s="24">
        <f>ก.ค.!X76</f>
        <v>0</v>
      </c>
      <c r="L76" s="24">
        <f>ส.ค.!X76</f>
        <v>0</v>
      </c>
      <c r="M76" s="24">
        <f>ก.ย.!X76</f>
        <v>0</v>
      </c>
      <c r="N76" s="24">
        <f t="shared" si="0"/>
        <v>0</v>
      </c>
    </row>
    <row r="77" spans="1:15">
      <c r="A77" s="24" t="s">
        <v>289</v>
      </c>
      <c r="B77" s="24">
        <f>ต.ค.!X77</f>
        <v>0</v>
      </c>
      <c r="C77" s="24">
        <f>พ.ย.!X77</f>
        <v>0</v>
      </c>
      <c r="D77" s="24">
        <f>ธ.ค.!X77</f>
        <v>0</v>
      </c>
      <c r="E77" s="24">
        <f>ม.ค.!X77</f>
        <v>0</v>
      </c>
      <c r="F77" s="24">
        <f>ก.พ.!X77</f>
        <v>0</v>
      </c>
      <c r="G77" s="24">
        <f>มี.ค.!X77</f>
        <v>0</v>
      </c>
      <c r="H77" s="24">
        <f>เม.ย.!X77</f>
        <v>0</v>
      </c>
      <c r="I77" s="24">
        <f>พ.ค.!X77</f>
        <v>0</v>
      </c>
      <c r="J77" s="24">
        <f>มิ.ย.!X77</f>
        <v>0</v>
      </c>
      <c r="K77" s="24">
        <f>ก.ค.!X77</f>
        <v>0</v>
      </c>
      <c r="L77" s="24">
        <f>ส.ค.!X77</f>
        <v>0</v>
      </c>
      <c r="M77" s="24">
        <f>ก.ย.!X77</f>
        <v>0</v>
      </c>
      <c r="N77" s="24">
        <f t="shared" si="0"/>
        <v>0</v>
      </c>
    </row>
    <row r="78" spans="1:15">
      <c r="A78" s="24" t="s">
        <v>381</v>
      </c>
      <c r="B78" s="24">
        <f>ต.ค.!X78</f>
        <v>0</v>
      </c>
      <c r="C78" s="24">
        <f>พ.ย.!X78</f>
        <v>0</v>
      </c>
      <c r="D78" s="24">
        <f>ธ.ค.!X78</f>
        <v>0</v>
      </c>
      <c r="E78" s="24">
        <f>ม.ค.!X78</f>
        <v>0</v>
      </c>
      <c r="F78" s="24">
        <f>ก.พ.!X78</f>
        <v>0</v>
      </c>
      <c r="G78" s="24">
        <f>มี.ค.!X78</f>
        <v>0</v>
      </c>
      <c r="H78" s="24">
        <f>เม.ย.!X78</f>
        <v>0</v>
      </c>
      <c r="I78" s="24">
        <f>พ.ค.!X78</f>
        <v>0</v>
      </c>
      <c r="J78" s="24">
        <f>มิ.ย.!X78</f>
        <v>0</v>
      </c>
      <c r="K78" s="24">
        <f>ก.ค.!X78</f>
        <v>0</v>
      </c>
      <c r="L78" s="24">
        <f>ส.ค.!X78</f>
        <v>0</v>
      </c>
      <c r="M78" s="24">
        <f>ก.ย.!X78</f>
        <v>0</v>
      </c>
      <c r="N78" s="24">
        <f t="shared" si="0"/>
        <v>0</v>
      </c>
    </row>
    <row r="79" spans="1:15">
      <c r="A79" s="31" t="s">
        <v>17</v>
      </c>
      <c r="B79" s="24">
        <f>ต.ค.!X79</f>
        <v>0</v>
      </c>
      <c r="C79" s="24">
        <f>พ.ย.!X79</f>
        <v>0</v>
      </c>
      <c r="D79" s="24">
        <f>ธ.ค.!X79</f>
        <v>0</v>
      </c>
      <c r="E79" s="24">
        <f>ม.ค.!X79</f>
        <v>0</v>
      </c>
      <c r="F79" s="24">
        <f>ก.พ.!X79</f>
        <v>0</v>
      </c>
      <c r="G79" s="24">
        <f>มี.ค.!X79</f>
        <v>0</v>
      </c>
      <c r="H79" s="24">
        <f>เม.ย.!X79</f>
        <v>0</v>
      </c>
      <c r="I79" s="24">
        <f>พ.ค.!X79</f>
        <v>0</v>
      </c>
      <c r="J79" s="24">
        <f>มิ.ย.!X79</f>
        <v>0</v>
      </c>
      <c r="K79" s="24">
        <f>ก.ค.!X79</f>
        <v>0</v>
      </c>
      <c r="L79" s="24">
        <f>ส.ค.!X79</f>
        <v>0</v>
      </c>
      <c r="M79" s="24">
        <f>ก.ย.!X79</f>
        <v>0</v>
      </c>
      <c r="N79" s="24">
        <f t="shared" si="0"/>
        <v>0</v>
      </c>
    </row>
    <row r="80" spans="1:15">
      <c r="A80" s="31" t="s">
        <v>622</v>
      </c>
      <c r="B80" s="24">
        <f>ต.ค.!X80</f>
        <v>0</v>
      </c>
      <c r="C80" s="24">
        <f>พ.ย.!X80</f>
        <v>0</v>
      </c>
      <c r="D80" s="24">
        <f>ธ.ค.!X80</f>
        <v>0</v>
      </c>
      <c r="E80" s="24">
        <f>ม.ค.!X80</f>
        <v>0</v>
      </c>
      <c r="F80" s="24">
        <f>ก.พ.!X80</f>
        <v>0</v>
      </c>
      <c r="G80" s="24">
        <f>มี.ค.!X80</f>
        <v>0</v>
      </c>
      <c r="H80" s="24">
        <f>เม.ย.!X80</f>
        <v>0</v>
      </c>
      <c r="I80" s="24">
        <f>พ.ค.!X80</f>
        <v>0</v>
      </c>
      <c r="J80" s="24">
        <f>มิ.ย.!X80</f>
        <v>0</v>
      </c>
      <c r="K80" s="24">
        <f>ก.ค.!X80</f>
        <v>0</v>
      </c>
      <c r="L80" s="24">
        <f>ส.ค.!X80</f>
        <v>0</v>
      </c>
      <c r="M80" s="24">
        <f>ก.ย.!X80</f>
        <v>0</v>
      </c>
      <c r="N80" s="24">
        <f t="shared" si="0"/>
        <v>0</v>
      </c>
    </row>
    <row r="81" spans="1:14">
      <c r="A81" s="24" t="s">
        <v>438</v>
      </c>
      <c r="B81" s="24">
        <f>ต.ค.!X81</f>
        <v>0</v>
      </c>
      <c r="C81" s="24">
        <f>พ.ย.!X81</f>
        <v>0</v>
      </c>
      <c r="D81" s="24">
        <f>ธ.ค.!X81</f>
        <v>0</v>
      </c>
      <c r="E81" s="24">
        <f>ม.ค.!X81</f>
        <v>0</v>
      </c>
      <c r="F81" s="24">
        <f>ก.พ.!X81</f>
        <v>0</v>
      </c>
      <c r="G81" s="24">
        <f>มี.ค.!X81</f>
        <v>0</v>
      </c>
      <c r="H81" s="24">
        <f>เม.ย.!X81</f>
        <v>0</v>
      </c>
      <c r="I81" s="24">
        <f>พ.ค.!X81</f>
        <v>0</v>
      </c>
      <c r="J81" s="24">
        <f>มิ.ย.!X81</f>
        <v>0</v>
      </c>
      <c r="K81" s="24">
        <f>ก.ค.!X81</f>
        <v>0</v>
      </c>
      <c r="L81" s="24">
        <f>ส.ค.!X81</f>
        <v>0</v>
      </c>
      <c r="M81" s="24">
        <f>ก.ย.!X81</f>
        <v>0</v>
      </c>
      <c r="N81" s="24">
        <f t="shared" si="0"/>
        <v>0</v>
      </c>
    </row>
    <row r="82" spans="1:14">
      <c r="A82" s="24" t="s">
        <v>608</v>
      </c>
      <c r="B82" s="24">
        <f>ต.ค.!X82</f>
        <v>0</v>
      </c>
      <c r="C82" s="24">
        <f>พ.ย.!X82</f>
        <v>0</v>
      </c>
      <c r="D82" s="24">
        <f>ธ.ค.!X82</f>
        <v>0</v>
      </c>
      <c r="E82" s="24">
        <f>ม.ค.!X82</f>
        <v>0</v>
      </c>
      <c r="F82" s="24">
        <f>ก.พ.!X82</f>
        <v>0</v>
      </c>
      <c r="G82" s="24">
        <f>มี.ค.!X82</f>
        <v>0</v>
      </c>
      <c r="H82" s="24">
        <f>เม.ย.!X82</f>
        <v>0</v>
      </c>
      <c r="I82" s="24">
        <f>พ.ค.!X82</f>
        <v>0</v>
      </c>
      <c r="J82" s="24">
        <f>มิ.ย.!X82</f>
        <v>0</v>
      </c>
      <c r="K82" s="24">
        <f>ก.ค.!X82</f>
        <v>0</v>
      </c>
      <c r="L82" s="24">
        <f>ส.ค.!X82</f>
        <v>0</v>
      </c>
      <c r="M82" s="24">
        <f>ก.ย.!X82</f>
        <v>0</v>
      </c>
      <c r="N82" s="24">
        <f t="shared" si="0"/>
        <v>0</v>
      </c>
    </row>
    <row r="83" spans="1:14">
      <c r="A83" s="24" t="s">
        <v>382</v>
      </c>
      <c r="B83" s="24">
        <f>ต.ค.!X83</f>
        <v>0</v>
      </c>
      <c r="C83" s="24">
        <f>พ.ย.!X83</f>
        <v>0</v>
      </c>
      <c r="D83" s="24">
        <f>ธ.ค.!X83</f>
        <v>0</v>
      </c>
      <c r="E83" s="24">
        <f>ม.ค.!X83</f>
        <v>0</v>
      </c>
      <c r="F83" s="24">
        <f>ก.พ.!X83</f>
        <v>0</v>
      </c>
      <c r="G83" s="24">
        <f>มี.ค.!X83</f>
        <v>0</v>
      </c>
      <c r="H83" s="24">
        <f>เม.ย.!X83</f>
        <v>0</v>
      </c>
      <c r="I83" s="24">
        <f>พ.ค.!X83</f>
        <v>0</v>
      </c>
      <c r="J83" s="24">
        <f>มิ.ย.!X83</f>
        <v>0</v>
      </c>
      <c r="K83" s="24">
        <f>ก.ค.!X83</f>
        <v>0</v>
      </c>
      <c r="L83" s="24">
        <f>ส.ค.!X83</f>
        <v>0</v>
      </c>
      <c r="M83" s="24">
        <f>ก.ย.!X83</f>
        <v>0</v>
      </c>
      <c r="N83" s="24">
        <f t="shared" si="0"/>
        <v>0</v>
      </c>
    </row>
    <row r="84" spans="1:14">
      <c r="A84" s="24" t="s">
        <v>384</v>
      </c>
      <c r="B84" s="24">
        <f>ต.ค.!X84</f>
        <v>0</v>
      </c>
      <c r="C84" s="24">
        <f>พ.ย.!X84</f>
        <v>0</v>
      </c>
      <c r="D84" s="24">
        <f>ธ.ค.!X84</f>
        <v>0</v>
      </c>
      <c r="E84" s="24">
        <f>ม.ค.!X84</f>
        <v>0</v>
      </c>
      <c r="F84" s="24">
        <f>ก.พ.!X84</f>
        <v>0</v>
      </c>
      <c r="G84" s="24">
        <f>มี.ค.!X84</f>
        <v>0</v>
      </c>
      <c r="H84" s="24">
        <f>เม.ย.!X84</f>
        <v>0</v>
      </c>
      <c r="I84" s="24">
        <f>พ.ค.!X84</f>
        <v>0</v>
      </c>
      <c r="J84" s="24">
        <f>มิ.ย.!X84</f>
        <v>0</v>
      </c>
      <c r="K84" s="24">
        <f>ก.ค.!X84</f>
        <v>0</v>
      </c>
      <c r="L84" s="24">
        <f>ส.ค.!X84</f>
        <v>0</v>
      </c>
      <c r="M84" s="24">
        <f>ก.ย.!X84</f>
        <v>0</v>
      </c>
      <c r="N84" s="24">
        <f t="shared" si="0"/>
        <v>0</v>
      </c>
    </row>
    <row r="85" spans="1:14">
      <c r="A85" s="24" t="s">
        <v>609</v>
      </c>
      <c r="B85" s="24">
        <f>ต.ค.!X85</f>
        <v>750</v>
      </c>
      <c r="C85" s="24">
        <f>พ.ย.!X85</f>
        <v>0</v>
      </c>
      <c r="D85" s="24">
        <f>ธ.ค.!X85</f>
        <v>0</v>
      </c>
      <c r="E85" s="24">
        <f>ม.ค.!X85</f>
        <v>0</v>
      </c>
      <c r="F85" s="24">
        <f>ก.พ.!X85</f>
        <v>0</v>
      </c>
      <c r="G85" s="24">
        <f>มี.ค.!X85</f>
        <v>0</v>
      </c>
      <c r="H85" s="24">
        <f>เม.ย.!X85</f>
        <v>0</v>
      </c>
      <c r="I85" s="24">
        <f>พ.ค.!X85</f>
        <v>0</v>
      </c>
      <c r="J85" s="24">
        <f>มิ.ย.!X85</f>
        <v>0</v>
      </c>
      <c r="K85" s="24">
        <f>ก.ค.!X85</f>
        <v>0</v>
      </c>
      <c r="L85" s="24">
        <f>ส.ค.!X85</f>
        <v>0</v>
      </c>
      <c r="M85" s="24">
        <f>ก.ย.!X85</f>
        <v>0</v>
      </c>
      <c r="N85" s="24">
        <f t="shared" si="0"/>
        <v>750</v>
      </c>
    </row>
    <row r="86" spans="1:14">
      <c r="A86" s="24" t="s">
        <v>610</v>
      </c>
      <c r="B86" s="24">
        <f>ต.ค.!X86</f>
        <v>0</v>
      </c>
      <c r="C86" s="24">
        <f>พ.ย.!X86</f>
        <v>0</v>
      </c>
      <c r="D86" s="24">
        <f>ธ.ค.!X86</f>
        <v>0</v>
      </c>
      <c r="E86" s="24">
        <f>ม.ค.!X86</f>
        <v>0</v>
      </c>
      <c r="F86" s="24">
        <f>ก.พ.!X86</f>
        <v>0</v>
      </c>
      <c r="G86" s="24">
        <f>มี.ค.!X86</f>
        <v>0</v>
      </c>
      <c r="H86" s="24">
        <f>เม.ย.!X86</f>
        <v>0</v>
      </c>
      <c r="I86" s="24">
        <f>พ.ค.!X86</f>
        <v>0</v>
      </c>
      <c r="J86" s="24">
        <f>มิ.ย.!X86</f>
        <v>0</v>
      </c>
      <c r="K86" s="24">
        <f>ก.ค.!X86</f>
        <v>0</v>
      </c>
      <c r="L86" s="24">
        <f>ส.ค.!X86</f>
        <v>0</v>
      </c>
      <c r="M86" s="24">
        <f>ก.ย.!X86</f>
        <v>0</v>
      </c>
      <c r="N86" s="24">
        <f t="shared" si="0"/>
        <v>0</v>
      </c>
    </row>
    <row r="87" spans="1:14">
      <c r="A87" s="24" t="s">
        <v>611</v>
      </c>
      <c r="B87" s="24">
        <f>ต.ค.!X87</f>
        <v>0</v>
      </c>
      <c r="C87" s="24">
        <f>พ.ย.!X87</f>
        <v>0</v>
      </c>
      <c r="D87" s="24">
        <f>ธ.ค.!X87</f>
        <v>0</v>
      </c>
      <c r="E87" s="24">
        <f>ม.ค.!X87</f>
        <v>0</v>
      </c>
      <c r="F87" s="24">
        <f>ก.พ.!X87</f>
        <v>0</v>
      </c>
      <c r="G87" s="24">
        <f>มี.ค.!X87</f>
        <v>0</v>
      </c>
      <c r="H87" s="24">
        <f>เม.ย.!X87</f>
        <v>0</v>
      </c>
      <c r="I87" s="24">
        <f>พ.ค.!X87</f>
        <v>0</v>
      </c>
      <c r="J87" s="24">
        <f>มิ.ย.!X87</f>
        <v>0</v>
      </c>
      <c r="K87" s="24">
        <f>ก.ค.!X87</f>
        <v>0</v>
      </c>
      <c r="L87" s="24">
        <f>ส.ค.!X87</f>
        <v>0</v>
      </c>
      <c r="M87" s="24">
        <f>ก.ย.!X87</f>
        <v>0</v>
      </c>
      <c r="N87" s="24">
        <f t="shared" si="0"/>
        <v>0</v>
      </c>
    </row>
    <row r="88" spans="1:14" hidden="1">
      <c r="A88" s="31" t="s">
        <v>16</v>
      </c>
      <c r="B88" s="24">
        <f>ต.ค.!X88</f>
        <v>0</v>
      </c>
      <c r="C88" s="24">
        <f>พ.ย.!X88</f>
        <v>0</v>
      </c>
      <c r="D88" s="24">
        <f>ธ.ค.!X88</f>
        <v>0</v>
      </c>
      <c r="E88" s="24">
        <f>ม.ค.!X88</f>
        <v>0</v>
      </c>
      <c r="F88" s="24">
        <f>ก.พ.!X88</f>
        <v>0</v>
      </c>
      <c r="G88" s="24">
        <f>มี.ค.!X88</f>
        <v>0</v>
      </c>
      <c r="H88" s="24">
        <f>เม.ย.!X88</f>
        <v>0</v>
      </c>
      <c r="I88" s="24">
        <f>พ.ค.!X88</f>
        <v>0</v>
      </c>
      <c r="J88" s="24">
        <f>มิ.ย.!X88</f>
        <v>0</v>
      </c>
      <c r="K88" s="24">
        <f>ก.ค.!X88</f>
        <v>0</v>
      </c>
      <c r="L88" s="24">
        <f>ส.ค.!X88</f>
        <v>0</v>
      </c>
      <c r="M88" s="24">
        <f>ก.ย.!X88</f>
        <v>0</v>
      </c>
      <c r="N88" s="24">
        <f t="shared" si="0"/>
        <v>0</v>
      </c>
    </row>
    <row r="89" spans="1:14" hidden="1">
      <c r="A89" s="31" t="s">
        <v>0</v>
      </c>
      <c r="B89" s="24">
        <f>ต.ค.!X89</f>
        <v>0</v>
      </c>
      <c r="C89" s="24">
        <f>พ.ย.!X89</f>
        <v>0</v>
      </c>
      <c r="D89" s="24">
        <f>ธ.ค.!X89</f>
        <v>0</v>
      </c>
      <c r="E89" s="24">
        <f>ม.ค.!X89</f>
        <v>0</v>
      </c>
      <c r="F89" s="24">
        <f>ก.พ.!X89</f>
        <v>0</v>
      </c>
      <c r="G89" s="24">
        <f>มี.ค.!X89</f>
        <v>0</v>
      </c>
      <c r="H89" s="24">
        <f>เม.ย.!X89</f>
        <v>0</v>
      </c>
      <c r="I89" s="24">
        <f>พ.ค.!X89</f>
        <v>0</v>
      </c>
      <c r="J89" s="24">
        <f>มิ.ย.!X89</f>
        <v>0</v>
      </c>
      <c r="K89" s="24">
        <f>ก.ค.!X89</f>
        <v>0</v>
      </c>
      <c r="L89" s="24">
        <f>ส.ค.!X89</f>
        <v>0</v>
      </c>
      <c r="M89" s="24">
        <f>ก.ย.!X89</f>
        <v>0</v>
      </c>
      <c r="N89" s="24">
        <f t="shared" si="0"/>
        <v>0</v>
      </c>
    </row>
    <row r="90" spans="1:14">
      <c r="A90" s="31" t="s">
        <v>18</v>
      </c>
      <c r="B90" s="24">
        <f>ต.ค.!X90</f>
        <v>0</v>
      </c>
      <c r="C90" s="24">
        <f>พ.ย.!X90</f>
        <v>0</v>
      </c>
      <c r="D90" s="24">
        <f>ธ.ค.!X90</f>
        <v>0</v>
      </c>
      <c r="E90" s="24">
        <f>ม.ค.!X90</f>
        <v>0</v>
      </c>
      <c r="F90" s="24">
        <f>ก.พ.!X90</f>
        <v>0</v>
      </c>
      <c r="G90" s="24">
        <f>มี.ค.!X90</f>
        <v>0</v>
      </c>
      <c r="H90" s="24">
        <f>เม.ย.!X90</f>
        <v>0</v>
      </c>
      <c r="I90" s="24">
        <f>พ.ค.!X90</f>
        <v>0</v>
      </c>
      <c r="J90" s="24">
        <f>มิ.ย.!X90</f>
        <v>0</v>
      </c>
      <c r="K90" s="24">
        <f>ก.ค.!X90</f>
        <v>0</v>
      </c>
      <c r="L90" s="24">
        <f>ส.ค.!X90</f>
        <v>0</v>
      </c>
      <c r="M90" s="24">
        <f>ก.ย.!X90</f>
        <v>0</v>
      </c>
      <c r="N90" s="24">
        <f t="shared" si="0"/>
        <v>0</v>
      </c>
    </row>
    <row r="91" spans="1:14" hidden="1">
      <c r="A91" s="31"/>
      <c r="B91" s="24">
        <f>ต.ค.!X91</f>
        <v>0</v>
      </c>
      <c r="C91" s="24">
        <f>พ.ย.!X91</f>
        <v>0</v>
      </c>
      <c r="D91" s="24">
        <f>ธ.ค.!X91</f>
        <v>0</v>
      </c>
      <c r="E91" s="24">
        <f>ม.ค.!X91</f>
        <v>0</v>
      </c>
      <c r="F91" s="24">
        <f>ก.พ.!X91</f>
        <v>0</v>
      </c>
      <c r="G91" s="24">
        <f>มี.ค.!X91</f>
        <v>0</v>
      </c>
      <c r="H91" s="24">
        <f>เม.ย.!X91</f>
        <v>0</v>
      </c>
      <c r="I91" s="24">
        <f>พ.ค.!X91</f>
        <v>0</v>
      </c>
      <c r="J91" s="24">
        <f>มิ.ย.!X91</f>
        <v>0</v>
      </c>
      <c r="K91" s="24">
        <f>ก.ค.!X91</f>
        <v>0</v>
      </c>
      <c r="L91" s="24">
        <f>ส.ค.!X91</f>
        <v>0</v>
      </c>
      <c r="M91" s="24">
        <f>ก.ย.!X91</f>
        <v>0</v>
      </c>
      <c r="N91" s="24">
        <f t="shared" si="0"/>
        <v>0</v>
      </c>
    </row>
    <row r="92" spans="1:14" hidden="1">
      <c r="A92" s="31"/>
      <c r="B92" s="24">
        <f>ต.ค.!X92</f>
        <v>0</v>
      </c>
      <c r="C92" s="24">
        <f>พ.ย.!X92</f>
        <v>0</v>
      </c>
      <c r="D92" s="24">
        <f>ธ.ค.!X92</f>
        <v>0</v>
      </c>
      <c r="E92" s="24">
        <f>ม.ค.!X92</f>
        <v>0</v>
      </c>
      <c r="F92" s="24">
        <f>ก.พ.!X92</f>
        <v>0</v>
      </c>
      <c r="G92" s="24">
        <f>มี.ค.!X92</f>
        <v>0</v>
      </c>
      <c r="H92" s="24">
        <f>เม.ย.!X92</f>
        <v>0</v>
      </c>
      <c r="I92" s="24">
        <f>พ.ค.!X92</f>
        <v>0</v>
      </c>
      <c r="J92" s="24">
        <f>มิ.ย.!X92</f>
        <v>0</v>
      </c>
      <c r="K92" s="24">
        <f>ก.ค.!X92</f>
        <v>0</v>
      </c>
      <c r="L92" s="24">
        <f>ส.ค.!X92</f>
        <v>0</v>
      </c>
      <c r="M92" s="24">
        <f>ก.ย.!X92</f>
        <v>0</v>
      </c>
      <c r="N92" s="24">
        <f t="shared" si="0"/>
        <v>0</v>
      </c>
    </row>
    <row r="93" spans="1:14" hidden="1">
      <c r="A93" s="31"/>
      <c r="B93" s="24">
        <f>ต.ค.!X93</f>
        <v>0</v>
      </c>
      <c r="C93" s="24">
        <f>พ.ย.!X93</f>
        <v>0</v>
      </c>
      <c r="D93" s="24">
        <f>ธ.ค.!X93</f>
        <v>0</v>
      </c>
      <c r="E93" s="24">
        <f>ม.ค.!X93</f>
        <v>0</v>
      </c>
      <c r="F93" s="24">
        <f>ก.พ.!X93</f>
        <v>0</v>
      </c>
      <c r="G93" s="24">
        <f>มี.ค.!X93</f>
        <v>0</v>
      </c>
      <c r="H93" s="24">
        <f>เม.ย.!X93</f>
        <v>0</v>
      </c>
      <c r="I93" s="24">
        <f>พ.ค.!X93</f>
        <v>0</v>
      </c>
      <c r="J93" s="24">
        <f>มิ.ย.!X93</f>
        <v>0</v>
      </c>
      <c r="K93" s="24">
        <f>ก.ค.!X93</f>
        <v>0</v>
      </c>
      <c r="L93" s="24">
        <f>ส.ค.!X93</f>
        <v>0</v>
      </c>
      <c r="M93" s="24">
        <f>ก.ย.!X93</f>
        <v>0</v>
      </c>
      <c r="N93" s="24">
        <f t="shared" si="0"/>
        <v>0</v>
      </c>
    </row>
    <row r="94" spans="1:14" hidden="1">
      <c r="A94" s="31"/>
      <c r="B94" s="24">
        <f>ต.ค.!X94</f>
        <v>0</v>
      </c>
      <c r="C94" s="24">
        <f>พ.ย.!X94</f>
        <v>0</v>
      </c>
      <c r="D94" s="24">
        <f>ธ.ค.!X94</f>
        <v>0</v>
      </c>
      <c r="E94" s="24">
        <f>ม.ค.!X94</f>
        <v>0</v>
      </c>
      <c r="F94" s="24">
        <f>ก.พ.!X94</f>
        <v>0</v>
      </c>
      <c r="G94" s="24">
        <f>มี.ค.!X94</f>
        <v>0</v>
      </c>
      <c r="H94" s="24">
        <f>เม.ย.!X94</f>
        <v>0</v>
      </c>
      <c r="I94" s="24">
        <f>พ.ค.!X94</f>
        <v>0</v>
      </c>
      <c r="J94" s="24">
        <f>มิ.ย.!X94</f>
        <v>0</v>
      </c>
      <c r="K94" s="24">
        <f>ก.ค.!X94</f>
        <v>0</v>
      </c>
      <c r="L94" s="24">
        <f>ส.ค.!X94</f>
        <v>0</v>
      </c>
      <c r="M94" s="24">
        <f>ก.ย.!X94</f>
        <v>0</v>
      </c>
      <c r="N94" s="24">
        <f t="shared" si="0"/>
        <v>0</v>
      </c>
    </row>
    <row r="95" spans="1:14" hidden="1">
      <c r="A95" s="31"/>
      <c r="B95" s="24">
        <f>ต.ค.!X95</f>
        <v>0</v>
      </c>
      <c r="C95" s="24">
        <f>พ.ย.!X95</f>
        <v>0</v>
      </c>
      <c r="D95" s="24">
        <f>ธ.ค.!X95</f>
        <v>0</v>
      </c>
      <c r="E95" s="24">
        <f>ม.ค.!X95</f>
        <v>0</v>
      </c>
      <c r="F95" s="24">
        <f>ก.พ.!X95</f>
        <v>0</v>
      </c>
      <c r="G95" s="24">
        <f>มี.ค.!X95</f>
        <v>0</v>
      </c>
      <c r="H95" s="24">
        <f>เม.ย.!X95</f>
        <v>0</v>
      </c>
      <c r="I95" s="24">
        <f>พ.ค.!X95</f>
        <v>0</v>
      </c>
      <c r="J95" s="24">
        <f>มิ.ย.!X95</f>
        <v>0</v>
      </c>
      <c r="K95" s="24">
        <f>ก.ค.!X95</f>
        <v>0</v>
      </c>
      <c r="L95" s="24">
        <f>ส.ค.!X95</f>
        <v>0</v>
      </c>
      <c r="M95" s="24">
        <f>ก.ย.!X95</f>
        <v>0</v>
      </c>
      <c r="N95" s="24">
        <f t="shared" si="0"/>
        <v>0</v>
      </c>
    </row>
    <row r="96" spans="1:14">
      <c r="A96" s="23" t="s">
        <v>389</v>
      </c>
      <c r="B96" s="24">
        <f>ต.ค.!X96</f>
        <v>0</v>
      </c>
      <c r="C96" s="24">
        <f>พ.ย.!X96</f>
        <v>0</v>
      </c>
      <c r="D96" s="24">
        <f>ธ.ค.!X96</f>
        <v>0</v>
      </c>
      <c r="E96" s="24">
        <f>ม.ค.!X96</f>
        <v>0</v>
      </c>
      <c r="F96" s="24">
        <f>ก.พ.!X96</f>
        <v>0</v>
      </c>
      <c r="G96" s="24">
        <f>มี.ค.!X96</f>
        <v>0</v>
      </c>
      <c r="H96" s="24">
        <f>เม.ย.!X96</f>
        <v>0</v>
      </c>
      <c r="I96" s="24">
        <f>พ.ค.!X96</f>
        <v>0</v>
      </c>
      <c r="J96" s="24">
        <f>มิ.ย.!X96</f>
        <v>0</v>
      </c>
      <c r="K96" s="24">
        <f>ก.ค.!X96</f>
        <v>0</v>
      </c>
      <c r="L96" s="24">
        <f>ส.ค.!X96</f>
        <v>0</v>
      </c>
      <c r="M96" s="24">
        <f>ก.ย.!X96</f>
        <v>0</v>
      </c>
      <c r="N96" s="24">
        <f t="shared" si="0"/>
        <v>0</v>
      </c>
    </row>
    <row r="97" spans="1:14">
      <c r="A97" s="24" t="s">
        <v>137</v>
      </c>
      <c r="B97" s="24">
        <f>ต.ค.!X97</f>
        <v>0</v>
      </c>
      <c r="C97" s="24">
        <f>พ.ย.!X97</f>
        <v>0</v>
      </c>
      <c r="D97" s="24">
        <f>ธ.ค.!X97</f>
        <v>0</v>
      </c>
      <c r="E97" s="24">
        <f>ม.ค.!X97</f>
        <v>0</v>
      </c>
      <c r="F97" s="24">
        <f>ก.พ.!X97</f>
        <v>0</v>
      </c>
      <c r="G97" s="24">
        <f>มี.ค.!X97</f>
        <v>0</v>
      </c>
      <c r="H97" s="24">
        <f>เม.ย.!X97</f>
        <v>0</v>
      </c>
      <c r="I97" s="24">
        <f>พ.ค.!X97</f>
        <v>0</v>
      </c>
      <c r="J97" s="24">
        <f>มิ.ย.!X97</f>
        <v>0</v>
      </c>
      <c r="K97" s="24">
        <f>ก.ค.!X97</f>
        <v>0</v>
      </c>
      <c r="L97" s="24">
        <f>ส.ค.!X97</f>
        <v>0</v>
      </c>
      <c r="M97" s="24">
        <f>ก.ย.!X97</f>
        <v>0</v>
      </c>
      <c r="N97" s="24">
        <f t="shared" si="0"/>
        <v>0</v>
      </c>
    </row>
    <row r="98" spans="1:14">
      <c r="A98" s="31" t="s">
        <v>136</v>
      </c>
      <c r="B98" s="24">
        <f>ต.ค.!X98</f>
        <v>4643643.75</v>
      </c>
      <c r="C98" s="24">
        <f>พ.ย.!X98</f>
        <v>0</v>
      </c>
      <c r="D98" s="24">
        <f>ธ.ค.!X98</f>
        <v>0</v>
      </c>
      <c r="E98" s="24">
        <f>ม.ค.!X98</f>
        <v>0</v>
      </c>
      <c r="F98" s="24">
        <f>ก.พ.!X98</f>
        <v>0</v>
      </c>
      <c r="G98" s="24">
        <f>มี.ค.!X98</f>
        <v>0</v>
      </c>
      <c r="H98" s="24">
        <f>เม.ย.!X98</f>
        <v>0</v>
      </c>
      <c r="I98" s="24">
        <f>พ.ค.!X98</f>
        <v>0</v>
      </c>
      <c r="J98" s="24">
        <f>มิ.ย.!X98</f>
        <v>0</v>
      </c>
      <c r="K98" s="24">
        <f>ก.ค.!X98</f>
        <v>0</v>
      </c>
      <c r="L98" s="24">
        <f>ส.ค.!X98</f>
        <v>0</v>
      </c>
      <c r="M98" s="24">
        <f>ก.ย.!X98</f>
        <v>0</v>
      </c>
      <c r="N98" s="24">
        <f t="shared" si="0"/>
        <v>4643643.75</v>
      </c>
    </row>
    <row r="99" spans="1:14">
      <c r="A99" s="23" t="s">
        <v>390</v>
      </c>
      <c r="B99" s="24">
        <f>ต.ค.!X99</f>
        <v>0</v>
      </c>
      <c r="C99" s="24">
        <f>พ.ย.!X99</f>
        <v>0</v>
      </c>
      <c r="D99" s="24">
        <f>ธ.ค.!X99</f>
        <v>0</v>
      </c>
      <c r="E99" s="24">
        <f>ม.ค.!X99</f>
        <v>0</v>
      </c>
      <c r="F99" s="24">
        <f>ก.พ.!X99</f>
        <v>0</v>
      </c>
      <c r="G99" s="24">
        <f>มี.ค.!X99</f>
        <v>0</v>
      </c>
      <c r="H99" s="24">
        <f>เม.ย.!X99</f>
        <v>0</v>
      </c>
      <c r="I99" s="24">
        <f>พ.ค.!X99</f>
        <v>0</v>
      </c>
      <c r="J99" s="24">
        <f>มิ.ย.!X99</f>
        <v>0</v>
      </c>
      <c r="K99" s="24">
        <f>ก.ค.!X99</f>
        <v>0</v>
      </c>
      <c r="L99" s="24">
        <f>ส.ค.!X99</f>
        <v>0</v>
      </c>
      <c r="M99" s="24">
        <f>ก.ย.!X99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ต.ค.!X100</f>
        <v>0</v>
      </c>
      <c r="C100" s="24">
        <f>พ.ย.!X100</f>
        <v>0</v>
      </c>
      <c r="D100" s="24">
        <f>ธ.ค.!X100</f>
        <v>0</v>
      </c>
      <c r="E100" s="24">
        <f>ม.ค.!X100</f>
        <v>0</v>
      </c>
      <c r="F100" s="24">
        <f>ก.พ.!X100</f>
        <v>0</v>
      </c>
      <c r="G100" s="24">
        <f>มี.ค.!X100</f>
        <v>0</v>
      </c>
      <c r="H100" s="24">
        <f>เม.ย.!X100</f>
        <v>0</v>
      </c>
      <c r="I100" s="24">
        <f>พ.ค.!X100</f>
        <v>0</v>
      </c>
      <c r="J100" s="24">
        <f>มิ.ย.!X100</f>
        <v>0</v>
      </c>
      <c r="K100" s="24">
        <f>ก.ค.!X100</f>
        <v>0</v>
      </c>
      <c r="L100" s="24">
        <f>ส.ค.!X100</f>
        <v>0</v>
      </c>
      <c r="M100" s="24">
        <f>ก.ย.!X100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ต.ค.!X101</f>
        <v>0</v>
      </c>
      <c r="C101" s="24">
        <f>พ.ย.!X101</f>
        <v>0</v>
      </c>
      <c r="D101" s="24">
        <f>ธ.ค.!X101</f>
        <v>0</v>
      </c>
      <c r="E101" s="24">
        <f>ม.ค.!X101</f>
        <v>0</v>
      </c>
      <c r="F101" s="24">
        <f>ก.พ.!X101</f>
        <v>0</v>
      </c>
      <c r="G101" s="24">
        <f>มี.ค.!X101</f>
        <v>0</v>
      </c>
      <c r="H101" s="24">
        <f>เม.ย.!X101</f>
        <v>0</v>
      </c>
      <c r="I101" s="24">
        <f>พ.ค.!X101</f>
        <v>0</v>
      </c>
      <c r="J101" s="24">
        <f>มิ.ย.!X101</f>
        <v>0</v>
      </c>
      <c r="K101" s="24">
        <f>ก.ค.!X101</f>
        <v>0</v>
      </c>
      <c r="L101" s="24">
        <f>ส.ค.!X101</f>
        <v>0</v>
      </c>
      <c r="M101" s="24">
        <f>ก.ย.!X101</f>
        <v>0</v>
      </c>
      <c r="N101" s="24">
        <f t="shared" si="0"/>
        <v>0</v>
      </c>
    </row>
    <row r="102" spans="1:14">
      <c r="A102" s="24" t="s">
        <v>443</v>
      </c>
      <c r="B102" s="24">
        <f>ต.ค.!X102</f>
        <v>606.36</v>
      </c>
      <c r="C102" s="24">
        <f>พ.ย.!X102</f>
        <v>0</v>
      </c>
      <c r="D102" s="24">
        <f>ธ.ค.!X102</f>
        <v>0</v>
      </c>
      <c r="E102" s="24">
        <f>ม.ค.!X102</f>
        <v>0</v>
      </c>
      <c r="F102" s="24">
        <f>ก.พ.!X102</f>
        <v>0</v>
      </c>
      <c r="G102" s="24">
        <f>มี.ค.!X102</f>
        <v>0</v>
      </c>
      <c r="H102" s="24">
        <f>เม.ย.!X102</f>
        <v>0</v>
      </c>
      <c r="I102" s="24">
        <f>พ.ค.!X102</f>
        <v>0</v>
      </c>
      <c r="J102" s="24">
        <f>มิ.ย.!X102</f>
        <v>0</v>
      </c>
      <c r="K102" s="24">
        <f>ก.ค.!X102</f>
        <v>0</v>
      </c>
      <c r="L102" s="24">
        <f>ส.ค.!X102</f>
        <v>0</v>
      </c>
      <c r="M102" s="24">
        <f>ก.ย.!X102</f>
        <v>0</v>
      </c>
      <c r="N102" s="24">
        <f t="shared" si="0"/>
        <v>606.36</v>
      </c>
    </row>
    <row r="103" spans="1:14" hidden="1">
      <c r="A103" s="24" t="s">
        <v>444</v>
      </c>
      <c r="B103" s="24">
        <f>ต.ค.!X103</f>
        <v>0</v>
      </c>
      <c r="C103" s="24">
        <f>พ.ย.!X103</f>
        <v>0</v>
      </c>
      <c r="D103" s="24">
        <f>ธ.ค.!X103</f>
        <v>0</v>
      </c>
      <c r="E103" s="24">
        <f>ม.ค.!X103</f>
        <v>0</v>
      </c>
      <c r="F103" s="24">
        <f>ก.พ.!X103</f>
        <v>0</v>
      </c>
      <c r="G103" s="24">
        <f>มี.ค.!X103</f>
        <v>0</v>
      </c>
      <c r="H103" s="24">
        <f>เม.ย.!X103</f>
        <v>0</v>
      </c>
      <c r="I103" s="24">
        <f>พ.ค.!X103</f>
        <v>0</v>
      </c>
      <c r="J103" s="24">
        <f>มิ.ย.!X103</f>
        <v>0</v>
      </c>
      <c r="K103" s="24">
        <f>ก.ค.!X103</f>
        <v>0</v>
      </c>
      <c r="L103" s="24">
        <f>ส.ค.!X103</f>
        <v>0</v>
      </c>
      <c r="M103" s="24">
        <f>ก.ย.!X103</f>
        <v>0</v>
      </c>
      <c r="N103" s="24">
        <f t="shared" si="0"/>
        <v>0</v>
      </c>
    </row>
    <row r="104" spans="1:14">
      <c r="A104" s="24" t="s">
        <v>445</v>
      </c>
      <c r="B104" s="24">
        <f>ต.ค.!X104</f>
        <v>21941.11</v>
      </c>
      <c r="C104" s="24">
        <f>พ.ย.!X104</f>
        <v>0</v>
      </c>
      <c r="D104" s="24">
        <f>ธ.ค.!X104</f>
        <v>0</v>
      </c>
      <c r="E104" s="24">
        <f>ม.ค.!X104</f>
        <v>0</v>
      </c>
      <c r="F104" s="24">
        <f>ก.พ.!X104</f>
        <v>0</v>
      </c>
      <c r="G104" s="24">
        <f>มี.ค.!X104</f>
        <v>0</v>
      </c>
      <c r="H104" s="24">
        <f>เม.ย.!X104</f>
        <v>0</v>
      </c>
      <c r="I104" s="24">
        <f>พ.ค.!X104</f>
        <v>0</v>
      </c>
      <c r="J104" s="24">
        <f>มิ.ย.!X104</f>
        <v>0</v>
      </c>
      <c r="K104" s="24">
        <f>ก.ค.!X104</f>
        <v>0</v>
      </c>
      <c r="L104" s="24">
        <f>ส.ค.!X104</f>
        <v>0</v>
      </c>
      <c r="M104" s="24">
        <f>ก.ย.!X104</f>
        <v>0</v>
      </c>
      <c r="N104" s="24">
        <f>SUM(B104:M104)</f>
        <v>21941.11</v>
      </c>
    </row>
    <row r="105" spans="1:14" hidden="1">
      <c r="A105" s="24" t="s">
        <v>446</v>
      </c>
      <c r="B105" s="24">
        <f>ต.ค.!X105</f>
        <v>0</v>
      </c>
      <c r="C105" s="24">
        <f>พ.ย.!X105</f>
        <v>0</v>
      </c>
      <c r="D105" s="24">
        <f>ธ.ค.!X105</f>
        <v>0</v>
      </c>
      <c r="E105" s="24">
        <f>ม.ค.!X105</f>
        <v>0</v>
      </c>
      <c r="F105" s="24">
        <f>ก.พ.!X105</f>
        <v>0</v>
      </c>
      <c r="G105" s="24">
        <f>มี.ค.!X105</f>
        <v>0</v>
      </c>
      <c r="H105" s="24">
        <f>เม.ย.!X105</f>
        <v>0</v>
      </c>
      <c r="I105" s="24">
        <f>พ.ค.!X105</f>
        <v>0</v>
      </c>
      <c r="J105" s="24">
        <f>มิ.ย.!X105</f>
        <v>0</v>
      </c>
      <c r="K105" s="24">
        <f>ก.ค.!X105</f>
        <v>0</v>
      </c>
      <c r="L105" s="24">
        <f>ส.ค.!X105</f>
        <v>0</v>
      </c>
      <c r="M105" s="24">
        <f>ก.ย.!X105</f>
        <v>0</v>
      </c>
      <c r="N105" s="24">
        <f>SUM(B105:M105)</f>
        <v>0</v>
      </c>
    </row>
    <row r="106" spans="1:14">
      <c r="A106" s="24" t="s">
        <v>447</v>
      </c>
      <c r="B106" s="24">
        <f>ต.ค.!X106</f>
        <v>0</v>
      </c>
      <c r="C106" s="24">
        <f>พ.ย.!X106</f>
        <v>0</v>
      </c>
      <c r="D106" s="24">
        <f>ธ.ค.!X106</f>
        <v>0</v>
      </c>
      <c r="E106" s="24">
        <f>ม.ค.!X106</f>
        <v>0</v>
      </c>
      <c r="F106" s="24">
        <f>ก.พ.!X106</f>
        <v>0</v>
      </c>
      <c r="G106" s="24">
        <f>มี.ค.!X106</f>
        <v>0</v>
      </c>
      <c r="H106" s="24">
        <f>เม.ย.!X106</f>
        <v>0</v>
      </c>
      <c r="I106" s="24">
        <f>พ.ค.!X106</f>
        <v>0</v>
      </c>
      <c r="J106" s="24">
        <f>มิ.ย.!X106</f>
        <v>0</v>
      </c>
      <c r="K106" s="24">
        <f>ก.ค.!X106</f>
        <v>0</v>
      </c>
      <c r="L106" s="24">
        <f>ส.ค.!X106</f>
        <v>0</v>
      </c>
      <c r="M106" s="24">
        <f>ก.ย.!X106</f>
        <v>0</v>
      </c>
      <c r="N106" s="24">
        <f>SUM(B106:M106)</f>
        <v>0</v>
      </c>
    </row>
    <row r="107" spans="1:14">
      <c r="A107" s="24" t="s">
        <v>583</v>
      </c>
      <c r="B107" s="24">
        <f>ต.ค.!X107</f>
        <v>0</v>
      </c>
      <c r="C107" s="24">
        <f>พ.ย.!X107</f>
        <v>0</v>
      </c>
      <c r="D107" s="24">
        <f>ธ.ค.!X107</f>
        <v>0</v>
      </c>
      <c r="E107" s="24">
        <f>ม.ค.!X107</f>
        <v>0</v>
      </c>
      <c r="F107" s="24">
        <f>ก.พ.!X107</f>
        <v>0</v>
      </c>
      <c r="G107" s="24">
        <f>มี.ค.!X107</f>
        <v>0</v>
      </c>
      <c r="H107" s="24">
        <f>เม.ย.!X107</f>
        <v>0</v>
      </c>
      <c r="I107" s="24">
        <f>พ.ค.!X107</f>
        <v>0</v>
      </c>
      <c r="J107" s="24">
        <f>มิ.ย.!X107</f>
        <v>0</v>
      </c>
      <c r="K107" s="24">
        <f>ก.ค.!X107</f>
        <v>0</v>
      </c>
      <c r="L107" s="24">
        <f>ส.ค.!X107</f>
        <v>0</v>
      </c>
      <c r="M107" s="24">
        <f>ก.ย.!X107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ต.ค.!X108</f>
        <v>0</v>
      </c>
      <c r="C108" s="56">
        <f>พ.ย.!X108</f>
        <v>0</v>
      </c>
      <c r="D108" s="56">
        <f>ธ.ค.!X108</f>
        <v>0</v>
      </c>
      <c r="E108" s="56">
        <f>ม.ค.!X108</f>
        <v>0</v>
      </c>
      <c r="F108" s="56">
        <f>ก.พ.!X108</f>
        <v>0</v>
      </c>
      <c r="G108" s="56">
        <f>มี.ค.!X108</f>
        <v>0</v>
      </c>
      <c r="H108" s="56">
        <f>เม.ย.!X108</f>
        <v>0</v>
      </c>
      <c r="I108" s="56">
        <f>พ.ค.!X108</f>
        <v>0</v>
      </c>
      <c r="J108" s="56">
        <f>มิ.ย.!X108</f>
        <v>0</v>
      </c>
      <c r="K108" s="56">
        <f>ก.ค.!X108</f>
        <v>0</v>
      </c>
      <c r="L108" s="56">
        <f>ส.ค.!X108</f>
        <v>0</v>
      </c>
      <c r="M108" s="56"/>
      <c r="N108" s="56">
        <f>SUM(B108:M108)</f>
        <v>0</v>
      </c>
    </row>
    <row r="109" spans="1:14" ht="24" thickBot="1">
      <c r="A109" s="26" t="s">
        <v>449</v>
      </c>
      <c r="B109" s="27">
        <f>SUM(B67:B108)</f>
        <v>4681941.2200000007</v>
      </c>
      <c r="C109" s="27">
        <f t="shared" ref="C109:L109" si="2">SUM(C67:C108)</f>
        <v>0</v>
      </c>
      <c r="D109" s="27">
        <f t="shared" si="2"/>
        <v>0</v>
      </c>
      <c r="E109" s="27">
        <f t="shared" si="2"/>
        <v>0</v>
      </c>
      <c r="F109" s="27">
        <f t="shared" si="2"/>
        <v>0</v>
      </c>
      <c r="G109" s="27">
        <f t="shared" si="2"/>
        <v>0</v>
      </c>
      <c r="H109" s="27">
        <f t="shared" si="2"/>
        <v>0</v>
      </c>
      <c r="I109" s="27">
        <f t="shared" si="2"/>
        <v>0</v>
      </c>
      <c r="J109" s="27">
        <f t="shared" si="2"/>
        <v>0</v>
      </c>
      <c r="K109" s="27">
        <f t="shared" si="2"/>
        <v>0</v>
      </c>
      <c r="L109" s="27">
        <f t="shared" si="2"/>
        <v>0</v>
      </c>
      <c r="M109" s="27">
        <f>SUM(M69:M108)</f>
        <v>0</v>
      </c>
      <c r="N109" s="27">
        <f>SUM(N68:N108)</f>
        <v>4681941.2200000007</v>
      </c>
    </row>
    <row r="110" spans="1:14">
      <c r="A110" s="62" t="s">
        <v>450</v>
      </c>
      <c r="B110" s="30">
        <f>B66-B109</f>
        <v>-4458893.8600000003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-4458893.8600000003</v>
      </c>
    </row>
    <row r="111" spans="1:14" ht="24" thickBot="1">
      <c r="A111" s="63" t="s">
        <v>451</v>
      </c>
      <c r="B111" s="56">
        <f>ต.ค.!X111</f>
        <v>4657827.8600000003</v>
      </c>
      <c r="C111" s="56">
        <f>B112</f>
        <v>198934</v>
      </c>
      <c r="D111" s="56">
        <f>C112</f>
        <v>198934</v>
      </c>
      <c r="E111" s="56">
        <f>D112</f>
        <v>198934</v>
      </c>
      <c r="F111" s="56">
        <f t="shared" ref="F111:M111" si="4">E112</f>
        <v>198934</v>
      </c>
      <c r="G111" s="56">
        <f t="shared" si="4"/>
        <v>198934</v>
      </c>
      <c r="H111" s="56">
        <f t="shared" si="4"/>
        <v>198934</v>
      </c>
      <c r="I111" s="56">
        <f t="shared" si="4"/>
        <v>198934</v>
      </c>
      <c r="J111" s="56">
        <f t="shared" si="4"/>
        <v>198934</v>
      </c>
      <c r="K111" s="56">
        <f t="shared" si="4"/>
        <v>198934</v>
      </c>
      <c r="L111" s="56">
        <f t="shared" si="4"/>
        <v>198934</v>
      </c>
      <c r="M111" s="56">
        <f t="shared" si="4"/>
        <v>198934</v>
      </c>
      <c r="N111" s="56">
        <f>B111</f>
        <v>4657827.8600000003</v>
      </c>
    </row>
    <row r="112" spans="1:14" ht="24" thickBot="1">
      <c r="A112" s="64" t="s">
        <v>460</v>
      </c>
      <c r="B112" s="66">
        <f>B111+B110</f>
        <v>198934</v>
      </c>
      <c r="C112" s="65">
        <f>C111+C110</f>
        <v>198934</v>
      </c>
      <c r="D112" s="65">
        <f>D111+D110</f>
        <v>198934</v>
      </c>
      <c r="E112" s="65">
        <f>E111+E110</f>
        <v>198934</v>
      </c>
      <c r="F112" s="65">
        <f t="shared" ref="F112:N112" si="5">F111+F110</f>
        <v>198934</v>
      </c>
      <c r="G112" s="65">
        <f t="shared" si="5"/>
        <v>198934</v>
      </c>
      <c r="H112" s="65">
        <f t="shared" si="5"/>
        <v>198934</v>
      </c>
      <c r="I112" s="65">
        <f t="shared" si="5"/>
        <v>198934</v>
      </c>
      <c r="J112" s="65">
        <f t="shared" si="5"/>
        <v>198934</v>
      </c>
      <c r="K112" s="65">
        <f t="shared" si="5"/>
        <v>198934</v>
      </c>
      <c r="L112" s="65">
        <f t="shared" si="5"/>
        <v>198934</v>
      </c>
      <c r="M112" s="65">
        <f t="shared" si="5"/>
        <v>198934</v>
      </c>
      <c r="N112" s="65">
        <f t="shared" si="5"/>
        <v>198934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ต.ค.!X114</f>
        <v>0</v>
      </c>
      <c r="C114" s="36">
        <f>พ.ย.!X114</f>
        <v>0</v>
      </c>
      <c r="D114" s="36">
        <f>ธ.ค.!X114</f>
        <v>0</v>
      </c>
      <c r="E114" s="36">
        <f>ม.ค.!X114</f>
        <v>0</v>
      </c>
      <c r="F114" s="36">
        <f>ก.พ.!X114</f>
        <v>0</v>
      </c>
      <c r="G114" s="36">
        <f>มี.ค.!X114</f>
        <v>0</v>
      </c>
      <c r="H114" s="36">
        <f>เม.ย.!X114</f>
        <v>0</v>
      </c>
      <c r="I114" s="36">
        <f>พ.ค.!X114</f>
        <v>0</v>
      </c>
      <c r="J114" s="36">
        <f>มิ.ย.!X114</f>
        <v>0</v>
      </c>
      <c r="K114" s="36">
        <f>ก.ค.!X114</f>
        <v>0</v>
      </c>
      <c r="L114" s="36">
        <f>ส.ค.!X114</f>
        <v>0</v>
      </c>
      <c r="M114" s="36">
        <f>ก.ย.!X114</f>
        <v>0</v>
      </c>
    </row>
    <row r="115" spans="1:14" s="36" customFormat="1">
      <c r="A115" s="37" t="s">
        <v>713</v>
      </c>
      <c r="B115" s="36">
        <f>ต.ค.!X115</f>
        <v>0</v>
      </c>
      <c r="C115" s="36">
        <f>พ.ย.!X115</f>
        <v>0</v>
      </c>
      <c r="D115" s="36">
        <f>ธ.ค.!X115</f>
        <v>0</v>
      </c>
      <c r="E115" s="36">
        <f>ม.ค.!X115</f>
        <v>0</v>
      </c>
      <c r="F115" s="36">
        <f>ก.พ.!X115</f>
        <v>0</v>
      </c>
      <c r="G115" s="36">
        <f>มี.ค.!X115</f>
        <v>0</v>
      </c>
      <c r="H115" s="36">
        <f>เม.ย.!X115</f>
        <v>0</v>
      </c>
      <c r="I115" s="36">
        <f>พ.ค.!X115</f>
        <v>0</v>
      </c>
      <c r="J115" s="36">
        <f>มิ.ย.!X115</f>
        <v>0</v>
      </c>
      <c r="K115" s="36">
        <f>ก.ค.!X115</f>
        <v>0</v>
      </c>
      <c r="L115" s="36">
        <f>ส.ค.!X115</f>
        <v>0</v>
      </c>
      <c r="M115" s="36">
        <f>ก.ย.!X115</f>
        <v>0</v>
      </c>
    </row>
    <row r="116" spans="1:14" s="36" customFormat="1">
      <c r="A116" s="37" t="s">
        <v>462</v>
      </c>
      <c r="B116" s="36">
        <f>ต.ค.!X116</f>
        <v>0</v>
      </c>
      <c r="C116" s="36">
        <f>พ.ย.!X116</f>
        <v>0</v>
      </c>
      <c r="D116" s="36">
        <f>ธ.ค.!X116</f>
        <v>0</v>
      </c>
      <c r="E116" s="36">
        <f>ม.ค.!X116</f>
        <v>0</v>
      </c>
      <c r="F116" s="36">
        <f>ก.พ.!X116</f>
        <v>0</v>
      </c>
      <c r="G116" s="36">
        <f>มี.ค.!X116</f>
        <v>0</v>
      </c>
      <c r="H116" s="36">
        <f>เม.ย.!X116</f>
        <v>0</v>
      </c>
      <c r="I116" s="36">
        <f>พ.ค.!X116</f>
        <v>0</v>
      </c>
      <c r="J116" s="36">
        <f>มิ.ย.!X116</f>
        <v>0</v>
      </c>
      <c r="K116" s="36">
        <f>ก.ค.!X116</f>
        <v>0</v>
      </c>
      <c r="L116" s="36">
        <f>ส.ค.!X116</f>
        <v>0</v>
      </c>
      <c r="M116" s="36">
        <f>ก.ย.!X116</f>
        <v>0</v>
      </c>
    </row>
    <row r="117" spans="1:14" s="36" customFormat="1">
      <c r="A117" s="37" t="s">
        <v>463</v>
      </c>
      <c r="B117" s="36">
        <f>ต.ค.!X117</f>
        <v>198934</v>
      </c>
      <c r="C117" s="36">
        <f>พ.ย.!X117</f>
        <v>581659</v>
      </c>
      <c r="D117" s="36">
        <f>ธ.ค.!X117</f>
        <v>162196</v>
      </c>
      <c r="E117" s="36">
        <f>ม.ค.!X117</f>
        <v>145496</v>
      </c>
      <c r="F117" s="36">
        <f>ก.พ.!X117</f>
        <v>173546</v>
      </c>
      <c r="G117" s="36">
        <f>มี.ค.!X117</f>
        <v>113171</v>
      </c>
      <c r="H117" s="36">
        <f>เม.ย.!X117</f>
        <v>100121</v>
      </c>
      <c r="I117" s="36">
        <f>พ.ค.!X117</f>
        <v>6114532.25</v>
      </c>
      <c r="J117" s="36">
        <f>มิ.ย.!X117</f>
        <v>6095242.25</v>
      </c>
      <c r="K117" s="36">
        <f>ก.ค.!X117</f>
        <v>6079492.25</v>
      </c>
      <c r="L117" s="36">
        <f>ส.ค.!X117</f>
        <v>6063742.25</v>
      </c>
      <c r="M117" s="36">
        <f>ก.ย.!X117</f>
        <v>14184</v>
      </c>
    </row>
    <row r="118" spans="1:14" s="36" customFormat="1">
      <c r="A118" s="37" t="s">
        <v>464</v>
      </c>
      <c r="B118" s="36">
        <f>ต.ค.!X118</f>
        <v>198934</v>
      </c>
      <c r="C118" s="36">
        <f>พ.ย.!X118</f>
        <v>581659</v>
      </c>
      <c r="D118" s="36">
        <f>ธ.ค.!X118</f>
        <v>162196</v>
      </c>
      <c r="E118" s="36">
        <f>ม.ค.!X118</f>
        <v>145496</v>
      </c>
      <c r="F118" s="36">
        <f>ก.พ.!X118</f>
        <v>173546</v>
      </c>
      <c r="G118" s="36">
        <f>มี.ค.!X118</f>
        <v>113171</v>
      </c>
      <c r="H118" s="36">
        <f>เม.ย.!X118</f>
        <v>100121</v>
      </c>
      <c r="I118" s="36">
        <f>พ.ค.!X118</f>
        <v>6114532.25</v>
      </c>
      <c r="J118" s="36">
        <f>มิ.ย.!X118</f>
        <v>6095242.25</v>
      </c>
      <c r="K118" s="36">
        <f>ก.ค.!X118</f>
        <v>6079492.25</v>
      </c>
      <c r="L118" s="36">
        <f>ส.ค.!X118</f>
        <v>6063742.25</v>
      </c>
      <c r="M118" s="36">
        <f>SUM(M114:M117)</f>
        <v>14184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-382725</v>
      </c>
      <c r="D119" s="36">
        <f t="shared" si="6"/>
        <v>36738</v>
      </c>
      <c r="E119" s="36">
        <f t="shared" si="6"/>
        <v>53438</v>
      </c>
      <c r="F119" s="36">
        <f t="shared" si="6"/>
        <v>25388</v>
      </c>
      <c r="G119" s="36">
        <f t="shared" si="6"/>
        <v>85763</v>
      </c>
      <c r="H119" s="36">
        <f t="shared" si="6"/>
        <v>98813</v>
      </c>
      <c r="I119" s="36">
        <f t="shared" si="6"/>
        <v>-5915598.25</v>
      </c>
      <c r="J119" s="36">
        <f t="shared" si="6"/>
        <v>-5896308.25</v>
      </c>
      <c r="K119" s="36">
        <f t="shared" si="6"/>
        <v>-5880558.25</v>
      </c>
      <c r="L119" s="36">
        <f t="shared" si="6"/>
        <v>-5864808.25</v>
      </c>
      <c r="M119" s="36">
        <f t="shared" si="6"/>
        <v>184750</v>
      </c>
    </row>
    <row r="120" spans="1:14" s="36" customFormat="1">
      <c r="A120" s="44" t="s">
        <v>295</v>
      </c>
      <c r="B120" s="36">
        <f t="shared" ref="B120:N120" si="7">B66-B62</f>
        <v>22547.359999999986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22547.359999999986</v>
      </c>
    </row>
    <row r="121" spans="1:14" s="36" customFormat="1">
      <c r="A121" s="44" t="s">
        <v>292</v>
      </c>
      <c r="B121" s="36">
        <f t="shared" ref="B121:N121" si="8">B109-B102-B104-B106-B107</f>
        <v>4659393.75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4659393.75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200500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200500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606.36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606.36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21941.11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21941.11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22547.47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22547.47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5"/>
  <dimension ref="A1:O193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B1" sqref="B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502</v>
      </c>
    </row>
    <row r="4" spans="1:15">
      <c r="A4" s="36" t="s">
        <v>687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ต.ค.!Y7</f>
        <v>0</v>
      </c>
      <c r="C7" s="24">
        <f>พ.ย.!Y7</f>
        <v>0</v>
      </c>
      <c r="D7" s="24">
        <f>ธ.ค.!Y7</f>
        <v>0</v>
      </c>
      <c r="E7" s="24">
        <f>ม.ค.!Y7</f>
        <v>0</v>
      </c>
      <c r="F7" s="24">
        <f>ก.พ.!Y7</f>
        <v>0</v>
      </c>
      <c r="G7" s="24">
        <f>มี.ค.!Y7</f>
        <v>0</v>
      </c>
      <c r="H7" s="24">
        <f>เม.ย.!Y7</f>
        <v>0</v>
      </c>
      <c r="I7" s="24">
        <f>พ.ค.!Y7</f>
        <v>0</v>
      </c>
      <c r="J7" s="24">
        <f>มิ.ย.!Y7</f>
        <v>0</v>
      </c>
      <c r="K7" s="24">
        <f>ก.ค.!Y7</f>
        <v>0</v>
      </c>
      <c r="L7" s="24">
        <f>ส.ค.!Y7</f>
        <v>0</v>
      </c>
      <c r="M7" s="24">
        <f>ก.ย.!Y7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ต.ค.!Y8</f>
        <v>0</v>
      </c>
      <c r="C8" s="24">
        <f>พ.ย.!Y8</f>
        <v>0</v>
      </c>
      <c r="D8" s="24">
        <f>ธ.ค.!Y8</f>
        <v>0</v>
      </c>
      <c r="E8" s="24">
        <f>ม.ค.!Y8</f>
        <v>0</v>
      </c>
      <c r="F8" s="24">
        <f>ก.พ.!Y8</f>
        <v>0</v>
      </c>
      <c r="G8" s="24">
        <f>มี.ค.!Y8</f>
        <v>0</v>
      </c>
      <c r="H8" s="24">
        <f>เม.ย.!Y8</f>
        <v>0</v>
      </c>
      <c r="I8" s="24">
        <f>พ.ค.!Y8</f>
        <v>0</v>
      </c>
      <c r="J8" s="24">
        <f>มิ.ย.!Y8</f>
        <v>0</v>
      </c>
      <c r="K8" s="24">
        <f>ก.ค.!Y8</f>
        <v>0</v>
      </c>
      <c r="L8" s="24">
        <f>ส.ค.!Y8</f>
        <v>0</v>
      </c>
      <c r="M8" s="24">
        <f>ก.ย.!Y8</f>
        <v>0</v>
      </c>
      <c r="N8" s="24">
        <f t="shared" si="0"/>
        <v>0</v>
      </c>
    </row>
    <row r="9" spans="1:15">
      <c r="A9" s="363" t="s">
        <v>398</v>
      </c>
      <c r="B9" s="24">
        <f>ต.ค.!Y9</f>
        <v>0</v>
      </c>
      <c r="C9" s="24">
        <f>พ.ย.!Y9</f>
        <v>0</v>
      </c>
      <c r="D9" s="24">
        <f>ธ.ค.!Y9</f>
        <v>0</v>
      </c>
      <c r="E9" s="24">
        <f>ม.ค.!Y9</f>
        <v>0</v>
      </c>
      <c r="F9" s="24">
        <f>ก.พ.!Y9</f>
        <v>0</v>
      </c>
      <c r="G9" s="24">
        <f>มี.ค.!Y9</f>
        <v>0</v>
      </c>
      <c r="H9" s="24">
        <f>เม.ย.!Y9</f>
        <v>0</v>
      </c>
      <c r="I9" s="24">
        <f>พ.ค.!Y9</f>
        <v>0</v>
      </c>
      <c r="J9" s="24">
        <f>มิ.ย.!Y9</f>
        <v>0</v>
      </c>
      <c r="K9" s="24">
        <f>ก.ค.!Y9</f>
        <v>0</v>
      </c>
      <c r="L9" s="24">
        <f>ส.ค.!Y9</f>
        <v>0</v>
      </c>
      <c r="M9" s="24">
        <f>ก.ย.!Y9</f>
        <v>0</v>
      </c>
      <c r="N9" s="24">
        <f t="shared" si="0"/>
        <v>0</v>
      </c>
    </row>
    <row r="10" spans="1:15">
      <c r="A10" s="363" t="s">
        <v>399</v>
      </c>
      <c r="B10" s="24">
        <f>ต.ค.!Y10</f>
        <v>0</v>
      </c>
      <c r="C10" s="24">
        <f>พ.ย.!Y10</f>
        <v>0</v>
      </c>
      <c r="D10" s="24">
        <f>ธ.ค.!Y10</f>
        <v>0</v>
      </c>
      <c r="E10" s="24">
        <f>ม.ค.!Y10</f>
        <v>0</v>
      </c>
      <c r="F10" s="24">
        <f>ก.พ.!Y10</f>
        <v>0</v>
      </c>
      <c r="G10" s="24">
        <f>มี.ค.!Y10</f>
        <v>0</v>
      </c>
      <c r="H10" s="24">
        <f>เม.ย.!Y10</f>
        <v>0</v>
      </c>
      <c r="I10" s="24">
        <f>พ.ค.!Y10</f>
        <v>0</v>
      </c>
      <c r="J10" s="24">
        <f>มิ.ย.!Y10</f>
        <v>0</v>
      </c>
      <c r="K10" s="24">
        <f>ก.ค.!Y10</f>
        <v>0</v>
      </c>
      <c r="L10" s="24">
        <f>ส.ค.!Y10</f>
        <v>0</v>
      </c>
      <c r="M10" s="24">
        <f>ก.ย.!Y10</f>
        <v>0</v>
      </c>
      <c r="N10" s="24">
        <f t="shared" si="0"/>
        <v>0</v>
      </c>
    </row>
    <row r="11" spans="1:15">
      <c r="A11" s="363" t="s">
        <v>400</v>
      </c>
      <c r="B11" s="24">
        <f>ต.ค.!Y11</f>
        <v>0</v>
      </c>
      <c r="C11" s="24">
        <f>พ.ย.!Y11</f>
        <v>0</v>
      </c>
      <c r="D11" s="24">
        <f>ธ.ค.!Y11</f>
        <v>0</v>
      </c>
      <c r="E11" s="24">
        <f>ม.ค.!Y11</f>
        <v>0</v>
      </c>
      <c r="F11" s="24">
        <f>ก.พ.!Y11</f>
        <v>0</v>
      </c>
      <c r="G11" s="24">
        <f>มี.ค.!Y11</f>
        <v>0</v>
      </c>
      <c r="H11" s="24">
        <f>เม.ย.!Y11</f>
        <v>0</v>
      </c>
      <c r="I11" s="24">
        <f>พ.ค.!Y11</f>
        <v>0</v>
      </c>
      <c r="J11" s="24">
        <f>มิ.ย.!Y11</f>
        <v>0</v>
      </c>
      <c r="K11" s="24">
        <f>ก.ค.!Y11</f>
        <v>0</v>
      </c>
      <c r="L11" s="24">
        <f>ส.ค.!Y11</f>
        <v>0</v>
      </c>
      <c r="M11" s="24">
        <f>ก.ย.!Y11</f>
        <v>0</v>
      </c>
      <c r="N11" s="24">
        <f t="shared" si="0"/>
        <v>0</v>
      </c>
    </row>
    <row r="12" spans="1:15">
      <c r="A12" s="363" t="s">
        <v>401</v>
      </c>
      <c r="B12" s="24">
        <f>ต.ค.!Y12</f>
        <v>0</v>
      </c>
      <c r="C12" s="24">
        <f>พ.ย.!Y12</f>
        <v>0</v>
      </c>
      <c r="D12" s="24">
        <f>ธ.ค.!Y12</f>
        <v>0</v>
      </c>
      <c r="E12" s="24">
        <f>ม.ค.!Y12</f>
        <v>0</v>
      </c>
      <c r="F12" s="24">
        <f>ก.พ.!Y12</f>
        <v>0</v>
      </c>
      <c r="G12" s="24">
        <f>มี.ค.!Y12</f>
        <v>0</v>
      </c>
      <c r="H12" s="24">
        <f>เม.ย.!Y12</f>
        <v>0</v>
      </c>
      <c r="I12" s="24">
        <f>พ.ค.!Y12</f>
        <v>0</v>
      </c>
      <c r="J12" s="24">
        <f>มิ.ย.!Y12</f>
        <v>0</v>
      </c>
      <c r="K12" s="24">
        <f>ก.ค.!Y12</f>
        <v>0</v>
      </c>
      <c r="L12" s="24">
        <f>ส.ค.!Y12</f>
        <v>0</v>
      </c>
      <c r="M12" s="24">
        <f>ก.ย.!Y12</f>
        <v>0</v>
      </c>
      <c r="N12" s="24">
        <f t="shared" si="0"/>
        <v>0</v>
      </c>
    </row>
    <row r="13" spans="1:15">
      <c r="A13" s="363" t="s">
        <v>402</v>
      </c>
      <c r="B13" s="24">
        <f>ต.ค.!Y13</f>
        <v>0</v>
      </c>
      <c r="C13" s="24">
        <f>พ.ย.!Y13</f>
        <v>0</v>
      </c>
      <c r="D13" s="24">
        <f>ธ.ค.!Y13</f>
        <v>0</v>
      </c>
      <c r="E13" s="24">
        <f>ม.ค.!Y13</f>
        <v>0</v>
      </c>
      <c r="F13" s="24">
        <f>ก.พ.!Y13</f>
        <v>0</v>
      </c>
      <c r="G13" s="24">
        <f>มี.ค.!Y13</f>
        <v>0</v>
      </c>
      <c r="H13" s="24">
        <f>เม.ย.!Y13</f>
        <v>0</v>
      </c>
      <c r="I13" s="24">
        <f>พ.ค.!Y13</f>
        <v>0</v>
      </c>
      <c r="J13" s="24">
        <f>มิ.ย.!Y13</f>
        <v>0</v>
      </c>
      <c r="K13" s="24">
        <f>ก.ค.!Y13</f>
        <v>0</v>
      </c>
      <c r="L13" s="24">
        <f>ส.ค.!Y13</f>
        <v>0</v>
      </c>
      <c r="M13" s="24">
        <f>ก.ย.!Y13</f>
        <v>0</v>
      </c>
      <c r="N13" s="24">
        <f t="shared" si="0"/>
        <v>0</v>
      </c>
    </row>
    <row r="14" spans="1:15">
      <c r="A14" s="363" t="s">
        <v>403</v>
      </c>
      <c r="B14" s="24">
        <f>ต.ค.!Y14</f>
        <v>161.65</v>
      </c>
      <c r="C14" s="24">
        <f>พ.ย.!Y14</f>
        <v>0</v>
      </c>
      <c r="D14" s="24">
        <f>ธ.ค.!Y14</f>
        <v>0</v>
      </c>
      <c r="E14" s="24">
        <f>ม.ค.!Y14</f>
        <v>0</v>
      </c>
      <c r="F14" s="24">
        <f>ก.พ.!Y14</f>
        <v>0</v>
      </c>
      <c r="G14" s="24">
        <f>มี.ค.!Y14</f>
        <v>0</v>
      </c>
      <c r="H14" s="24">
        <f>เม.ย.!Y14</f>
        <v>0</v>
      </c>
      <c r="I14" s="24">
        <f>พ.ค.!Y14</f>
        <v>0</v>
      </c>
      <c r="J14" s="24">
        <f>มิ.ย.!Y14</f>
        <v>0</v>
      </c>
      <c r="K14" s="24">
        <f>ก.ค.!Y14</f>
        <v>0</v>
      </c>
      <c r="L14" s="24">
        <f>ส.ค.!Y14</f>
        <v>0</v>
      </c>
      <c r="M14" s="24">
        <f>ก.ย.!Y14</f>
        <v>0</v>
      </c>
      <c r="N14" s="24">
        <f t="shared" si="0"/>
        <v>161.65</v>
      </c>
      <c r="O14" s="20">
        <f>SUM(N14:N15)</f>
        <v>855.36</v>
      </c>
    </row>
    <row r="15" spans="1:15">
      <c r="A15" s="363" t="s">
        <v>404</v>
      </c>
      <c r="B15" s="24">
        <f>ต.ค.!Y15</f>
        <v>693.71</v>
      </c>
      <c r="C15" s="24">
        <f>พ.ย.!Y15</f>
        <v>0</v>
      </c>
      <c r="D15" s="24">
        <f>ธ.ค.!Y15</f>
        <v>0</v>
      </c>
      <c r="E15" s="24">
        <f>ม.ค.!Y15</f>
        <v>0</v>
      </c>
      <c r="F15" s="24">
        <f>ก.พ.!Y15</f>
        <v>0</v>
      </c>
      <c r="G15" s="24">
        <f>มี.ค.!Y15</f>
        <v>0</v>
      </c>
      <c r="H15" s="24">
        <f>เม.ย.!Y15</f>
        <v>0</v>
      </c>
      <c r="I15" s="24">
        <f>พ.ค.!Y15</f>
        <v>0</v>
      </c>
      <c r="J15" s="24">
        <f>มิ.ย.!Y15</f>
        <v>0</v>
      </c>
      <c r="K15" s="24">
        <f>ก.ค.!Y15</f>
        <v>0</v>
      </c>
      <c r="L15" s="24">
        <f>ส.ค.!Y15</f>
        <v>0</v>
      </c>
      <c r="M15" s="24">
        <f>ก.ย.!Y15</f>
        <v>0</v>
      </c>
      <c r="N15" s="24">
        <f t="shared" si="0"/>
        <v>693.71</v>
      </c>
    </row>
    <row r="16" spans="1:15">
      <c r="A16" s="363" t="s">
        <v>588</v>
      </c>
      <c r="B16" s="24">
        <f>ต.ค.!Y16</f>
        <v>0</v>
      </c>
      <c r="C16" s="24">
        <f>พ.ย.!Y16</f>
        <v>0</v>
      </c>
      <c r="D16" s="24">
        <f>ธ.ค.!Y16</f>
        <v>0</v>
      </c>
      <c r="E16" s="24">
        <f>ม.ค.!Y16</f>
        <v>0</v>
      </c>
      <c r="F16" s="24">
        <f>ก.พ.!Y16</f>
        <v>0</v>
      </c>
      <c r="G16" s="24">
        <f>มี.ค.!Y16</f>
        <v>0</v>
      </c>
      <c r="H16" s="24">
        <f>เม.ย.!Y16</f>
        <v>0</v>
      </c>
      <c r="I16" s="24">
        <f>พ.ค.!Y16</f>
        <v>0</v>
      </c>
      <c r="J16" s="24">
        <f>มิ.ย.!Y16</f>
        <v>0</v>
      </c>
      <c r="K16" s="24">
        <f>ก.ค.!Y16</f>
        <v>0</v>
      </c>
      <c r="L16" s="24">
        <f>ส.ค.!Y16</f>
        <v>0</v>
      </c>
      <c r="M16" s="24">
        <f>ก.ย.!Y16</f>
        <v>0</v>
      </c>
      <c r="N16" s="24">
        <f t="shared" si="0"/>
        <v>0</v>
      </c>
    </row>
    <row r="17" spans="1:14">
      <c r="A17" s="367" t="s">
        <v>589</v>
      </c>
      <c r="B17" s="24">
        <f>ต.ค.!Y17</f>
        <v>0</v>
      </c>
      <c r="C17" s="24">
        <f>พ.ย.!Y17</f>
        <v>0</v>
      </c>
      <c r="D17" s="24">
        <f>ธ.ค.!Y17</f>
        <v>0</v>
      </c>
      <c r="E17" s="24">
        <f>ม.ค.!Y17</f>
        <v>0</v>
      </c>
      <c r="F17" s="24">
        <f>ก.พ.!Y17</f>
        <v>0</v>
      </c>
      <c r="G17" s="24">
        <f>มี.ค.!Y17</f>
        <v>0</v>
      </c>
      <c r="H17" s="24">
        <f>เม.ย.!Y17</f>
        <v>0</v>
      </c>
      <c r="I17" s="24">
        <f>พ.ค.!Y17</f>
        <v>0</v>
      </c>
      <c r="J17" s="24">
        <f>มิ.ย.!Y17</f>
        <v>0</v>
      </c>
      <c r="K17" s="24">
        <f>ก.ค.!Y17</f>
        <v>0</v>
      </c>
      <c r="L17" s="24">
        <f>ส.ค.!Y17</f>
        <v>0</v>
      </c>
      <c r="M17" s="24">
        <f>ก.ย.!Y17</f>
        <v>0</v>
      </c>
      <c r="N17" s="24">
        <f t="shared" si="0"/>
        <v>0</v>
      </c>
    </row>
    <row r="18" spans="1:14">
      <c r="A18" s="363" t="s">
        <v>592</v>
      </c>
      <c r="B18" s="24">
        <f>ต.ค.!Y18</f>
        <v>0</v>
      </c>
      <c r="C18" s="24">
        <f>พ.ย.!Y18</f>
        <v>0</v>
      </c>
      <c r="D18" s="24">
        <f>ธ.ค.!Y18</f>
        <v>0</v>
      </c>
      <c r="E18" s="24">
        <f>ม.ค.!Y18</f>
        <v>0</v>
      </c>
      <c r="F18" s="24">
        <f>ก.พ.!Y18</f>
        <v>0</v>
      </c>
      <c r="G18" s="24">
        <f>มี.ค.!Y18</f>
        <v>0</v>
      </c>
      <c r="H18" s="24">
        <f>เม.ย.!Y18</f>
        <v>0</v>
      </c>
      <c r="I18" s="24">
        <f>พ.ค.!Y18</f>
        <v>0</v>
      </c>
      <c r="J18" s="24">
        <f>มิ.ย.!Y18</f>
        <v>0</v>
      </c>
      <c r="K18" s="24">
        <f>ก.ค.!Y18</f>
        <v>0</v>
      </c>
      <c r="L18" s="24">
        <f>ส.ค.!Y18</f>
        <v>0</v>
      </c>
      <c r="M18" s="24">
        <f>ก.ย.!Y18</f>
        <v>0</v>
      </c>
      <c r="N18" s="24">
        <f t="shared" si="0"/>
        <v>0</v>
      </c>
    </row>
    <row r="19" spans="1:14">
      <c r="A19" s="363" t="s">
        <v>593</v>
      </c>
      <c r="B19" s="24">
        <f>ต.ค.!Y19</f>
        <v>0</v>
      </c>
      <c r="C19" s="24">
        <f>พ.ย.!Y19</f>
        <v>0</v>
      </c>
      <c r="D19" s="24">
        <f>ธ.ค.!Y19</f>
        <v>0</v>
      </c>
      <c r="E19" s="24">
        <f>ม.ค.!Y19</f>
        <v>0</v>
      </c>
      <c r="F19" s="24">
        <f>ก.พ.!Y19</f>
        <v>0</v>
      </c>
      <c r="G19" s="24">
        <f>มี.ค.!Y19</f>
        <v>0</v>
      </c>
      <c r="H19" s="24">
        <f>เม.ย.!Y19</f>
        <v>0</v>
      </c>
      <c r="I19" s="24">
        <f>พ.ค.!Y19</f>
        <v>0</v>
      </c>
      <c r="J19" s="24">
        <f>มิ.ย.!Y19</f>
        <v>0</v>
      </c>
      <c r="K19" s="24">
        <f>ก.ค.!Y19</f>
        <v>0</v>
      </c>
      <c r="L19" s="24">
        <f>ส.ค.!Y19</f>
        <v>0</v>
      </c>
      <c r="M19" s="24">
        <f>ก.ย.!Y19</f>
        <v>0</v>
      </c>
      <c r="N19" s="24">
        <f t="shared" si="0"/>
        <v>0</v>
      </c>
    </row>
    <row r="20" spans="1:14">
      <c r="A20" s="363" t="s">
        <v>67</v>
      </c>
      <c r="B20" s="24">
        <f>ต.ค.!Y20</f>
        <v>0</v>
      </c>
      <c r="C20" s="24">
        <f>พ.ย.!Y20</f>
        <v>0</v>
      </c>
      <c r="D20" s="24">
        <f>ธ.ค.!Y20</f>
        <v>0</v>
      </c>
      <c r="E20" s="24">
        <f>ม.ค.!Y20</f>
        <v>0</v>
      </c>
      <c r="F20" s="24">
        <f>ก.พ.!Y20</f>
        <v>0</v>
      </c>
      <c r="G20" s="24">
        <f>มี.ค.!Y20</f>
        <v>0</v>
      </c>
      <c r="H20" s="24">
        <f>เม.ย.!Y20</f>
        <v>0</v>
      </c>
      <c r="I20" s="24">
        <f>พ.ค.!Y20</f>
        <v>0</v>
      </c>
      <c r="J20" s="24">
        <f>มิ.ย.!Y20</f>
        <v>0</v>
      </c>
      <c r="K20" s="24">
        <f>ก.ค.!Y20</f>
        <v>0</v>
      </c>
      <c r="L20" s="24">
        <f>ส.ค.!Y20</f>
        <v>0</v>
      </c>
      <c r="M20" s="24">
        <f>ก.ย.!Y20</f>
        <v>0</v>
      </c>
      <c r="N20" s="24">
        <f t="shared" si="0"/>
        <v>0</v>
      </c>
    </row>
    <row r="21" spans="1:14">
      <c r="A21" s="363" t="s">
        <v>68</v>
      </c>
      <c r="B21" s="24">
        <f>ต.ค.!Y21</f>
        <v>0</v>
      </c>
      <c r="C21" s="24">
        <f>พ.ย.!Y21</f>
        <v>0</v>
      </c>
      <c r="D21" s="24">
        <f>ธ.ค.!Y21</f>
        <v>0</v>
      </c>
      <c r="E21" s="24">
        <f>ม.ค.!Y21</f>
        <v>0</v>
      </c>
      <c r="F21" s="24">
        <f>ก.พ.!Y21</f>
        <v>0</v>
      </c>
      <c r="G21" s="24">
        <f>มี.ค.!Y21</f>
        <v>0</v>
      </c>
      <c r="H21" s="24">
        <f>เม.ย.!Y21</f>
        <v>0</v>
      </c>
      <c r="I21" s="24">
        <f>พ.ค.!Y21</f>
        <v>0</v>
      </c>
      <c r="J21" s="24">
        <f>มิ.ย.!Y21</f>
        <v>0</v>
      </c>
      <c r="K21" s="24">
        <f>ก.ค.!Y21</f>
        <v>0</v>
      </c>
      <c r="L21" s="24">
        <f>ส.ค.!Y21</f>
        <v>0</v>
      </c>
      <c r="M21" s="24">
        <f>ก.ย.!Y21</f>
        <v>0</v>
      </c>
      <c r="N21" s="24">
        <f t="shared" si="0"/>
        <v>0</v>
      </c>
    </row>
    <row r="22" spans="1:14">
      <c r="A22" s="367" t="s">
        <v>231</v>
      </c>
      <c r="B22" s="24">
        <f>ต.ค.!Y22</f>
        <v>0</v>
      </c>
      <c r="C22" s="24">
        <f>พ.ย.!Y22</f>
        <v>0</v>
      </c>
      <c r="D22" s="24">
        <f>ธ.ค.!Y22</f>
        <v>0</v>
      </c>
      <c r="E22" s="24">
        <f>ม.ค.!Y22</f>
        <v>0</v>
      </c>
      <c r="F22" s="24">
        <f>ก.พ.!Y22</f>
        <v>0</v>
      </c>
      <c r="G22" s="24">
        <f>มี.ค.!Y22</f>
        <v>0</v>
      </c>
      <c r="H22" s="24">
        <f>เม.ย.!Y22</f>
        <v>0</v>
      </c>
      <c r="I22" s="24">
        <f>พ.ค.!Y22</f>
        <v>0</v>
      </c>
      <c r="J22" s="24">
        <f>มิ.ย.!Y22</f>
        <v>0</v>
      </c>
      <c r="K22" s="24">
        <f>ก.ค.!Y22</f>
        <v>0</v>
      </c>
      <c r="L22" s="24">
        <f>ส.ค.!Y22</f>
        <v>0</v>
      </c>
      <c r="M22" s="24">
        <f>ก.ย.!Y22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ต.ค.!Y24</f>
        <v>0</v>
      </c>
      <c r="C24" s="24">
        <f>พ.ย.!Y24</f>
        <v>0</v>
      </c>
      <c r="D24" s="24">
        <f>ธ.ค.!Y24</f>
        <v>0</v>
      </c>
      <c r="E24" s="24">
        <f>ม.ค.!Y24</f>
        <v>0</v>
      </c>
      <c r="F24" s="24">
        <f>ก.พ.!Y24</f>
        <v>0</v>
      </c>
      <c r="G24" s="24">
        <f>มี.ค.!Y24</f>
        <v>0</v>
      </c>
      <c r="H24" s="24">
        <f>เม.ย.!Y24</f>
        <v>0</v>
      </c>
      <c r="I24" s="24">
        <f>พ.ค.!Y24</f>
        <v>0</v>
      </c>
      <c r="J24" s="24">
        <f>มิ.ย.!Y24</f>
        <v>0</v>
      </c>
      <c r="K24" s="24">
        <f>ก.ค.!Y24</f>
        <v>0</v>
      </c>
      <c r="L24" s="24">
        <f>ส.ค.!Y24</f>
        <v>0</v>
      </c>
      <c r="M24" s="24">
        <f>ก.ย.!Y24</f>
        <v>0</v>
      </c>
      <c r="N24" s="24">
        <f t="shared" si="0"/>
        <v>0</v>
      </c>
    </row>
    <row r="25" spans="1:14">
      <c r="A25" s="363" t="s">
        <v>232</v>
      </c>
      <c r="B25" s="24">
        <f>ต.ค.!Y25</f>
        <v>0</v>
      </c>
      <c r="C25" s="24">
        <f>พ.ย.!Y25</f>
        <v>0</v>
      </c>
      <c r="D25" s="24">
        <f>ธ.ค.!Y25</f>
        <v>0</v>
      </c>
      <c r="E25" s="24">
        <f>ม.ค.!Y25</f>
        <v>0</v>
      </c>
      <c r="F25" s="24">
        <f>ก.พ.!Y25</f>
        <v>0</v>
      </c>
      <c r="G25" s="24">
        <f>มี.ค.!Y25</f>
        <v>0</v>
      </c>
      <c r="H25" s="24">
        <f>เม.ย.!Y25</f>
        <v>0</v>
      </c>
      <c r="I25" s="24">
        <f>พ.ค.!Y25</f>
        <v>0</v>
      </c>
      <c r="J25" s="24">
        <f>มิ.ย.!Y25</f>
        <v>0</v>
      </c>
      <c r="K25" s="24">
        <f>ก.ค.!Y25</f>
        <v>0</v>
      </c>
      <c r="L25" s="24">
        <f>ส.ค.!Y25</f>
        <v>0</v>
      </c>
      <c r="M25" s="24">
        <f>ก.ย.!Y25</f>
        <v>0</v>
      </c>
      <c r="N25" s="24">
        <f t="shared" si="0"/>
        <v>0</v>
      </c>
    </row>
    <row r="26" spans="1:14">
      <c r="A26" s="363" t="s">
        <v>233</v>
      </c>
      <c r="B26" s="24">
        <f>ต.ค.!Y26</f>
        <v>0</v>
      </c>
      <c r="C26" s="24">
        <f>พ.ย.!Y26</f>
        <v>0</v>
      </c>
      <c r="D26" s="24">
        <f>ธ.ค.!Y26</f>
        <v>0</v>
      </c>
      <c r="E26" s="24">
        <f>ม.ค.!Y26</f>
        <v>0</v>
      </c>
      <c r="F26" s="24">
        <f>ก.พ.!Y26</f>
        <v>0</v>
      </c>
      <c r="G26" s="24">
        <f>มี.ค.!Y26</f>
        <v>0</v>
      </c>
      <c r="H26" s="24">
        <f>เม.ย.!Y26</f>
        <v>0</v>
      </c>
      <c r="I26" s="24">
        <f>พ.ค.!Y26</f>
        <v>0</v>
      </c>
      <c r="J26" s="24">
        <f>มิ.ย.!Y26</f>
        <v>0</v>
      </c>
      <c r="K26" s="24">
        <f>ก.ค.!Y26</f>
        <v>0</v>
      </c>
      <c r="L26" s="24">
        <f>ส.ค.!Y26</f>
        <v>0</v>
      </c>
      <c r="M26" s="24">
        <f>ก.ย.!Y26</f>
        <v>0</v>
      </c>
      <c r="N26" s="24">
        <f t="shared" si="0"/>
        <v>0</v>
      </c>
    </row>
    <row r="27" spans="1:14">
      <c r="A27" s="363" t="s">
        <v>594</v>
      </c>
      <c r="B27" s="24">
        <f>ต.ค.!Y27</f>
        <v>0</v>
      </c>
      <c r="C27" s="24">
        <f>พ.ย.!Y27</f>
        <v>0</v>
      </c>
      <c r="D27" s="24">
        <f>ธ.ค.!Y27</f>
        <v>0</v>
      </c>
      <c r="E27" s="24">
        <f>ม.ค.!Y27</f>
        <v>0</v>
      </c>
      <c r="F27" s="24">
        <f>ก.พ.!Y27</f>
        <v>0</v>
      </c>
      <c r="G27" s="24">
        <f>มี.ค.!Y27</f>
        <v>0</v>
      </c>
      <c r="H27" s="24">
        <f>เม.ย.!Y27</f>
        <v>0</v>
      </c>
      <c r="I27" s="24">
        <f>พ.ค.!Y27</f>
        <v>0</v>
      </c>
      <c r="J27" s="24">
        <f>มิ.ย.!Y27</f>
        <v>0</v>
      </c>
      <c r="K27" s="24">
        <f>ก.ค.!Y27</f>
        <v>0</v>
      </c>
      <c r="L27" s="24">
        <f>ส.ค.!Y27</f>
        <v>0</v>
      </c>
      <c r="M27" s="24">
        <f>ก.ย.!Y27</f>
        <v>0</v>
      </c>
      <c r="N27" s="24">
        <f t="shared" si="0"/>
        <v>0</v>
      </c>
    </row>
    <row r="28" spans="1:14">
      <c r="A28" s="363" t="s">
        <v>595</v>
      </c>
      <c r="B28" s="24">
        <f>ต.ค.!Y28</f>
        <v>0</v>
      </c>
      <c r="C28" s="24">
        <f>พ.ย.!Y28</f>
        <v>0</v>
      </c>
      <c r="D28" s="24">
        <f>ธ.ค.!Y28</f>
        <v>0</v>
      </c>
      <c r="E28" s="24">
        <f>ม.ค.!Y28</f>
        <v>0</v>
      </c>
      <c r="F28" s="24">
        <f>ก.พ.!Y28</f>
        <v>0</v>
      </c>
      <c r="G28" s="24">
        <f>มี.ค.!Y28</f>
        <v>0</v>
      </c>
      <c r="H28" s="24">
        <f>เม.ย.!Y28</f>
        <v>0</v>
      </c>
      <c r="I28" s="24">
        <f>พ.ค.!Y28</f>
        <v>0</v>
      </c>
      <c r="J28" s="24">
        <f>มิ.ย.!Y28</f>
        <v>0</v>
      </c>
      <c r="K28" s="24">
        <f>ก.ค.!Y28</f>
        <v>0</v>
      </c>
      <c r="L28" s="24">
        <f>ส.ค.!Y28</f>
        <v>0</v>
      </c>
      <c r="M28" s="24">
        <f>ก.ย.!Y28</f>
        <v>0</v>
      </c>
      <c r="N28" s="24">
        <f t="shared" si="0"/>
        <v>0</v>
      </c>
    </row>
    <row r="29" spans="1:14">
      <c r="A29" s="363" t="s">
        <v>596</v>
      </c>
      <c r="B29" s="24">
        <f>ต.ค.!Y29</f>
        <v>0</v>
      </c>
      <c r="C29" s="24">
        <f>พ.ย.!Y29</f>
        <v>0</v>
      </c>
      <c r="D29" s="24">
        <f>ธ.ค.!Y29</f>
        <v>0</v>
      </c>
      <c r="E29" s="24">
        <f>ม.ค.!Y29</f>
        <v>0</v>
      </c>
      <c r="F29" s="24">
        <f>ก.พ.!Y29</f>
        <v>0</v>
      </c>
      <c r="G29" s="24">
        <f>มี.ค.!Y29</f>
        <v>0</v>
      </c>
      <c r="H29" s="24">
        <f>เม.ย.!Y29</f>
        <v>0</v>
      </c>
      <c r="I29" s="24">
        <f>พ.ค.!Y29</f>
        <v>0</v>
      </c>
      <c r="J29" s="24">
        <f>มิ.ย.!Y29</f>
        <v>0</v>
      </c>
      <c r="K29" s="24">
        <f>ก.ค.!Y29</f>
        <v>0</v>
      </c>
      <c r="L29" s="24">
        <f>ส.ค.!Y29</f>
        <v>0</v>
      </c>
      <c r="M29" s="24">
        <f>ก.ย.!Y29</f>
        <v>0</v>
      </c>
      <c r="N29" s="24">
        <f t="shared" si="0"/>
        <v>0</v>
      </c>
    </row>
    <row r="30" spans="1:14">
      <c r="A30" s="363" t="s">
        <v>411</v>
      </c>
      <c r="B30" s="24">
        <f>ต.ค.!Y30</f>
        <v>0</v>
      </c>
      <c r="C30" s="24">
        <f>พ.ย.!Y30</f>
        <v>0</v>
      </c>
      <c r="D30" s="24">
        <f>ธ.ค.!Y30</f>
        <v>0</v>
      </c>
      <c r="E30" s="24">
        <f>ม.ค.!Y30</f>
        <v>0</v>
      </c>
      <c r="F30" s="24">
        <f>ก.พ.!Y30</f>
        <v>0</v>
      </c>
      <c r="G30" s="24">
        <f>มี.ค.!Y30</f>
        <v>0</v>
      </c>
      <c r="H30" s="24">
        <f>เม.ย.!Y30</f>
        <v>0</v>
      </c>
      <c r="I30" s="24">
        <f>พ.ค.!Y30</f>
        <v>0</v>
      </c>
      <c r="J30" s="24">
        <f>มิ.ย.!Y30</f>
        <v>0</v>
      </c>
      <c r="K30" s="24">
        <f>ก.ค.!Y30</f>
        <v>0</v>
      </c>
      <c r="L30" s="24">
        <f>ส.ค.!Y30</f>
        <v>0</v>
      </c>
      <c r="M30" s="24">
        <f>ก.ย.!Y30</f>
        <v>0</v>
      </c>
      <c r="N30" s="24">
        <f t="shared" si="0"/>
        <v>0</v>
      </c>
    </row>
    <row r="31" spans="1:14">
      <c r="A31" s="363" t="s">
        <v>412</v>
      </c>
      <c r="B31" s="24">
        <f>ต.ค.!Y31</f>
        <v>58661.31</v>
      </c>
      <c r="C31" s="24">
        <f>พ.ย.!Y31</f>
        <v>0</v>
      </c>
      <c r="D31" s="24">
        <f>ธ.ค.!Y31</f>
        <v>0</v>
      </c>
      <c r="E31" s="24">
        <f>ม.ค.!Y31</f>
        <v>0</v>
      </c>
      <c r="F31" s="24">
        <f>ก.พ.!Y31</f>
        <v>0</v>
      </c>
      <c r="G31" s="24">
        <f>มี.ค.!Y31</f>
        <v>0</v>
      </c>
      <c r="H31" s="24">
        <f>เม.ย.!Y31</f>
        <v>0</v>
      </c>
      <c r="I31" s="24">
        <f>พ.ค.!Y31</f>
        <v>0</v>
      </c>
      <c r="J31" s="24">
        <f>มิ.ย.!Y31</f>
        <v>0</v>
      </c>
      <c r="K31" s="24">
        <f>ก.ค.!Y31</f>
        <v>0</v>
      </c>
      <c r="L31" s="24">
        <f>ส.ค.!Y31</f>
        <v>0</v>
      </c>
      <c r="M31" s="24">
        <f>ก.ย.!Y31</f>
        <v>0</v>
      </c>
      <c r="N31" s="24">
        <f t="shared" si="0"/>
        <v>58661.31</v>
      </c>
    </row>
    <row r="32" spans="1:14">
      <c r="A32" s="363" t="s">
        <v>413</v>
      </c>
      <c r="B32" s="24">
        <f>ต.ค.!Y32</f>
        <v>0</v>
      </c>
      <c r="C32" s="24">
        <f>พ.ย.!Y32</f>
        <v>0</v>
      </c>
      <c r="D32" s="24">
        <f>ธ.ค.!Y32</f>
        <v>0</v>
      </c>
      <c r="E32" s="24">
        <f>ม.ค.!Y32</f>
        <v>0</v>
      </c>
      <c r="F32" s="24">
        <f>ก.พ.!Y32</f>
        <v>0</v>
      </c>
      <c r="G32" s="24">
        <f>มี.ค.!Y32</f>
        <v>0</v>
      </c>
      <c r="H32" s="24">
        <f>เม.ย.!Y32</f>
        <v>0</v>
      </c>
      <c r="I32" s="24">
        <f>พ.ค.!Y32</f>
        <v>0</v>
      </c>
      <c r="J32" s="24">
        <f>มิ.ย.!Y32</f>
        <v>0</v>
      </c>
      <c r="K32" s="24">
        <f>ก.ค.!Y32</f>
        <v>0</v>
      </c>
      <c r="L32" s="24">
        <f>ส.ค.!Y32</f>
        <v>0</v>
      </c>
      <c r="M32" s="24">
        <f>ก.ย.!Y32</f>
        <v>0</v>
      </c>
      <c r="N32" s="24">
        <f t="shared" si="0"/>
        <v>0</v>
      </c>
    </row>
    <row r="33" spans="1:14">
      <c r="A33" s="363" t="s">
        <v>552</v>
      </c>
      <c r="B33" s="24">
        <f>ต.ค.!Y33</f>
        <v>0</v>
      </c>
      <c r="C33" s="24">
        <f>พ.ย.!Y33</f>
        <v>0</v>
      </c>
      <c r="D33" s="24">
        <f>ธ.ค.!Y33</f>
        <v>0</v>
      </c>
      <c r="E33" s="24">
        <f>ม.ค.!Y33</f>
        <v>0</v>
      </c>
      <c r="F33" s="24">
        <f>ก.พ.!Y33</f>
        <v>0</v>
      </c>
      <c r="G33" s="24">
        <f>มี.ค.!Y33</f>
        <v>0</v>
      </c>
      <c r="H33" s="24">
        <f>เม.ย.!Y33</f>
        <v>0</v>
      </c>
      <c r="I33" s="24">
        <f>พ.ค.!Y33</f>
        <v>0</v>
      </c>
      <c r="J33" s="24">
        <f>มิ.ย.!Y33</f>
        <v>0</v>
      </c>
      <c r="K33" s="24">
        <f>ก.ค.!Y33</f>
        <v>0</v>
      </c>
      <c r="L33" s="24">
        <f>ส.ค.!Y33</f>
        <v>0</v>
      </c>
      <c r="M33" s="24">
        <f>ก.ย.!Y33</f>
        <v>0</v>
      </c>
      <c r="N33" s="24">
        <f t="shared" si="0"/>
        <v>0</v>
      </c>
    </row>
    <row r="34" spans="1:14">
      <c r="A34" s="363" t="s">
        <v>454</v>
      </c>
      <c r="B34" s="24">
        <f>ต.ค.!Y34</f>
        <v>0</v>
      </c>
      <c r="C34" s="24">
        <f>พ.ย.!Y34</f>
        <v>0</v>
      </c>
      <c r="D34" s="24">
        <f>ธ.ค.!Y34</f>
        <v>0</v>
      </c>
      <c r="E34" s="24">
        <f>ม.ค.!Y34</f>
        <v>0</v>
      </c>
      <c r="F34" s="24">
        <f>ก.พ.!Y34</f>
        <v>0</v>
      </c>
      <c r="G34" s="24">
        <f>มี.ค.!Y34</f>
        <v>0</v>
      </c>
      <c r="H34" s="24">
        <f>เม.ย.!Y34</f>
        <v>0</v>
      </c>
      <c r="I34" s="24">
        <f>พ.ค.!Y34</f>
        <v>0</v>
      </c>
      <c r="J34" s="24">
        <f>มิ.ย.!Y34</f>
        <v>0</v>
      </c>
      <c r="K34" s="24">
        <f>ก.ค.!Y34</f>
        <v>0</v>
      </c>
      <c r="L34" s="24">
        <f>ส.ค.!Y34</f>
        <v>0</v>
      </c>
      <c r="M34" s="24">
        <f>ก.ย.!Y34</f>
        <v>0</v>
      </c>
      <c r="N34" s="24">
        <f t="shared" si="0"/>
        <v>0</v>
      </c>
    </row>
    <row r="35" spans="1:14">
      <c r="A35" s="363" t="s">
        <v>455</v>
      </c>
      <c r="B35" s="24">
        <f>ต.ค.!Y35</f>
        <v>0</v>
      </c>
      <c r="C35" s="24">
        <f>พ.ย.!Y35</f>
        <v>0</v>
      </c>
      <c r="D35" s="24">
        <f>ธ.ค.!Y35</f>
        <v>0</v>
      </c>
      <c r="E35" s="24">
        <f>ม.ค.!Y35</f>
        <v>0</v>
      </c>
      <c r="F35" s="24">
        <f>ก.พ.!Y35</f>
        <v>0</v>
      </c>
      <c r="G35" s="24">
        <f>มี.ค.!Y35</f>
        <v>0</v>
      </c>
      <c r="H35" s="24">
        <f>เม.ย.!Y35</f>
        <v>0</v>
      </c>
      <c r="I35" s="24">
        <f>พ.ค.!Y35</f>
        <v>0</v>
      </c>
      <c r="J35" s="24">
        <f>มิ.ย.!Y35</f>
        <v>0</v>
      </c>
      <c r="K35" s="24">
        <f>ก.ค.!Y35</f>
        <v>0</v>
      </c>
      <c r="L35" s="24">
        <f>ส.ค.!Y35</f>
        <v>0</v>
      </c>
      <c r="M35" s="24">
        <f>ก.ย.!Y35</f>
        <v>0</v>
      </c>
      <c r="N35" s="24">
        <f t="shared" si="0"/>
        <v>0</v>
      </c>
    </row>
    <row r="36" spans="1:14">
      <c r="A36" s="363" t="s">
        <v>414</v>
      </c>
      <c r="B36" s="24">
        <f>ต.ค.!Y36</f>
        <v>0</v>
      </c>
      <c r="C36" s="24">
        <f>พ.ย.!Y36</f>
        <v>0</v>
      </c>
      <c r="D36" s="24">
        <f>ธ.ค.!Y36</f>
        <v>0</v>
      </c>
      <c r="E36" s="24">
        <f>ม.ค.!Y36</f>
        <v>0</v>
      </c>
      <c r="F36" s="24">
        <f>ก.พ.!Y36</f>
        <v>0</v>
      </c>
      <c r="G36" s="24">
        <f>มี.ค.!Y36</f>
        <v>0</v>
      </c>
      <c r="H36" s="24">
        <f>เม.ย.!Y36</f>
        <v>0</v>
      </c>
      <c r="I36" s="24">
        <f>พ.ค.!Y36</f>
        <v>0</v>
      </c>
      <c r="J36" s="24">
        <f>มิ.ย.!Y36</f>
        <v>0</v>
      </c>
      <c r="K36" s="24">
        <f>ก.ค.!Y36</f>
        <v>0</v>
      </c>
      <c r="L36" s="24">
        <f>ส.ค.!Y36</f>
        <v>0</v>
      </c>
      <c r="M36" s="24">
        <f>ก.ย.!Y36</f>
        <v>0</v>
      </c>
      <c r="N36" s="24">
        <f t="shared" si="0"/>
        <v>0</v>
      </c>
    </row>
    <row r="37" spans="1:14">
      <c r="A37" s="367" t="s">
        <v>415</v>
      </c>
      <c r="B37" s="24">
        <f>ต.ค.!Y37</f>
        <v>0</v>
      </c>
      <c r="C37" s="24">
        <f>พ.ย.!Y37</f>
        <v>0</v>
      </c>
      <c r="D37" s="24">
        <f>ธ.ค.!Y37</f>
        <v>0</v>
      </c>
      <c r="E37" s="24">
        <f>ม.ค.!Y37</f>
        <v>0</v>
      </c>
      <c r="F37" s="24">
        <f>ก.พ.!Y37</f>
        <v>0</v>
      </c>
      <c r="G37" s="24">
        <f>มี.ค.!Y37</f>
        <v>0</v>
      </c>
      <c r="H37" s="24">
        <f>เม.ย.!Y37</f>
        <v>0</v>
      </c>
      <c r="I37" s="24">
        <f>พ.ค.!Y37</f>
        <v>0</v>
      </c>
      <c r="J37" s="24">
        <f>มิ.ย.!Y37</f>
        <v>0</v>
      </c>
      <c r="K37" s="24">
        <f>ก.ค.!Y37</f>
        <v>0</v>
      </c>
      <c r="L37" s="24">
        <f>ส.ค.!Y37</f>
        <v>0</v>
      </c>
      <c r="M37" s="24">
        <f>ก.ย.!Y37</f>
        <v>0</v>
      </c>
      <c r="N37" s="24">
        <f t="shared" si="0"/>
        <v>0</v>
      </c>
    </row>
    <row r="38" spans="1:14">
      <c r="A38" s="367" t="s">
        <v>377</v>
      </c>
      <c r="B38" s="24">
        <f>ต.ค.!Y38</f>
        <v>0</v>
      </c>
      <c r="C38" s="24">
        <f>พ.ย.!Y38</f>
        <v>0</v>
      </c>
      <c r="D38" s="24">
        <f>ธ.ค.!Y38</f>
        <v>0</v>
      </c>
      <c r="E38" s="24">
        <f>ม.ค.!Y38</f>
        <v>0</v>
      </c>
      <c r="F38" s="24">
        <f>ก.พ.!Y38</f>
        <v>0</v>
      </c>
      <c r="G38" s="24">
        <f>มี.ค.!Y38</f>
        <v>0</v>
      </c>
      <c r="H38" s="24">
        <f>เม.ย.!Y38</f>
        <v>0</v>
      </c>
      <c r="I38" s="24">
        <f>พ.ค.!Y38</f>
        <v>0</v>
      </c>
      <c r="J38" s="24">
        <f>มิ.ย.!Y38</f>
        <v>0</v>
      </c>
      <c r="K38" s="24">
        <f>ก.ค.!Y38</f>
        <v>0</v>
      </c>
      <c r="L38" s="24">
        <f>ส.ค.!Y38</f>
        <v>0</v>
      </c>
      <c r="M38" s="24">
        <f>ก.ย.!Y38</f>
        <v>0</v>
      </c>
      <c r="N38" s="24">
        <f t="shared" si="0"/>
        <v>0</v>
      </c>
    </row>
    <row r="39" spans="1:14" hidden="1">
      <c r="A39" s="363" t="s">
        <v>630</v>
      </c>
      <c r="B39" s="24">
        <f>ต.ค.!Y39</f>
        <v>0</v>
      </c>
      <c r="C39" s="24">
        <f>พ.ย.!Y39</f>
        <v>0</v>
      </c>
      <c r="D39" s="24">
        <f>ธ.ค.!Y39</f>
        <v>0</v>
      </c>
      <c r="E39" s="24">
        <f>ม.ค.!Y39</f>
        <v>0</v>
      </c>
      <c r="F39" s="24">
        <f>ก.พ.!Y39</f>
        <v>0</v>
      </c>
      <c r="G39" s="24">
        <f>มี.ค.!Y39</f>
        <v>0</v>
      </c>
      <c r="H39" s="24">
        <f>เม.ย.!Y39</f>
        <v>0</v>
      </c>
      <c r="I39" s="24">
        <f>พ.ค.!Y39</f>
        <v>0</v>
      </c>
      <c r="J39" s="24">
        <f>มิ.ย.!Y39</f>
        <v>0</v>
      </c>
      <c r="K39" s="24">
        <f>ก.ค.!Y39</f>
        <v>0</v>
      </c>
      <c r="L39" s="24">
        <f>ส.ค.!Y39</f>
        <v>0</v>
      </c>
      <c r="M39" s="24">
        <f>ก.ย.!Y39</f>
        <v>0</v>
      </c>
      <c r="N39" s="24">
        <f t="shared" si="0"/>
        <v>0</v>
      </c>
    </row>
    <row r="40" spans="1:14" hidden="1">
      <c r="A40" s="363" t="s">
        <v>416</v>
      </c>
      <c r="B40" s="24">
        <f>ต.ค.!Y40</f>
        <v>0</v>
      </c>
      <c r="C40" s="24">
        <f>พ.ย.!Y40</f>
        <v>0</v>
      </c>
      <c r="D40" s="24">
        <f>ธ.ค.!Y40</f>
        <v>0</v>
      </c>
      <c r="E40" s="24">
        <f>ม.ค.!Y40</f>
        <v>0</v>
      </c>
      <c r="F40" s="24">
        <f>ก.พ.!Y40</f>
        <v>0</v>
      </c>
      <c r="G40" s="24">
        <f>มี.ค.!Y40</f>
        <v>0</v>
      </c>
      <c r="H40" s="24">
        <f>เม.ย.!Y40</f>
        <v>0</v>
      </c>
      <c r="I40" s="24">
        <f>พ.ค.!Y40</f>
        <v>0</v>
      </c>
      <c r="J40" s="24">
        <f>มิ.ย.!Y40</f>
        <v>0</v>
      </c>
      <c r="K40" s="24">
        <f>ก.ค.!Y40</f>
        <v>0</v>
      </c>
      <c r="L40" s="24">
        <f>ส.ค.!Y40</f>
        <v>0</v>
      </c>
      <c r="M40" s="24">
        <f>ก.ย.!Y40</f>
        <v>0</v>
      </c>
      <c r="N40" s="24">
        <f t="shared" si="0"/>
        <v>0</v>
      </c>
    </row>
    <row r="41" spans="1:14">
      <c r="A41" s="367" t="s">
        <v>84</v>
      </c>
      <c r="B41" s="24">
        <f>ต.ค.!Y41</f>
        <v>0</v>
      </c>
      <c r="C41" s="24">
        <f>พ.ย.!Y41</f>
        <v>0</v>
      </c>
      <c r="D41" s="24">
        <f>ธ.ค.!Y41</f>
        <v>0</v>
      </c>
      <c r="E41" s="24">
        <f>ม.ค.!Y41</f>
        <v>0</v>
      </c>
      <c r="F41" s="24">
        <f>ก.พ.!Y41</f>
        <v>0</v>
      </c>
      <c r="G41" s="24">
        <f>มี.ค.!Y41</f>
        <v>0</v>
      </c>
      <c r="H41" s="24">
        <f>เม.ย.!Y41</f>
        <v>0</v>
      </c>
      <c r="I41" s="24">
        <f>พ.ค.!Y41</f>
        <v>0</v>
      </c>
      <c r="J41" s="24">
        <f>มิ.ย.!Y41</f>
        <v>0</v>
      </c>
      <c r="K41" s="24">
        <f>ก.ค.!Y41</f>
        <v>0</v>
      </c>
      <c r="L41" s="24">
        <f>ส.ค.!Y41</f>
        <v>0</v>
      </c>
      <c r="M41" s="24">
        <f>ก.ย.!Y41</f>
        <v>0</v>
      </c>
      <c r="N41" s="24">
        <f t="shared" si="0"/>
        <v>0</v>
      </c>
    </row>
    <row r="42" spans="1:14">
      <c r="A42" s="363" t="s">
        <v>109</v>
      </c>
      <c r="B42" s="24">
        <f>ต.ค.!Y42</f>
        <v>0</v>
      </c>
      <c r="C42" s="24">
        <f>พ.ย.!Y42</f>
        <v>0</v>
      </c>
      <c r="D42" s="24">
        <f>ธ.ค.!Y42</f>
        <v>0</v>
      </c>
      <c r="E42" s="24">
        <f>ม.ค.!Y42</f>
        <v>0</v>
      </c>
      <c r="F42" s="24">
        <f>ก.พ.!Y42</f>
        <v>0</v>
      </c>
      <c r="G42" s="24">
        <f>มี.ค.!Y42</f>
        <v>0</v>
      </c>
      <c r="H42" s="24">
        <f>เม.ย.!Y42</f>
        <v>0</v>
      </c>
      <c r="I42" s="24">
        <f>พ.ค.!Y42</f>
        <v>0</v>
      </c>
      <c r="J42" s="24">
        <f>มิ.ย.!Y42</f>
        <v>0</v>
      </c>
      <c r="K42" s="24">
        <f>ก.ค.!Y42</f>
        <v>0</v>
      </c>
      <c r="L42" s="24">
        <f>ส.ค.!Y42</f>
        <v>0</v>
      </c>
      <c r="M42" s="24">
        <f>ก.ย.!Y42</f>
        <v>0</v>
      </c>
      <c r="N42" s="24">
        <f t="shared" si="0"/>
        <v>0</v>
      </c>
    </row>
    <row r="43" spans="1:14">
      <c r="A43" s="363" t="s">
        <v>569</v>
      </c>
      <c r="B43" s="24">
        <f>ต.ค.!Y43</f>
        <v>0</v>
      </c>
      <c r="C43" s="24">
        <f>พ.ย.!Y43</f>
        <v>0</v>
      </c>
      <c r="D43" s="24">
        <f>ธ.ค.!Y43</f>
        <v>0</v>
      </c>
      <c r="E43" s="24">
        <f>ม.ค.!Y43</f>
        <v>0</v>
      </c>
      <c r="F43" s="24">
        <f>ก.พ.!Y43</f>
        <v>0</v>
      </c>
      <c r="G43" s="24">
        <f>มี.ค.!Y43</f>
        <v>0</v>
      </c>
      <c r="H43" s="24">
        <f>เม.ย.!Y43</f>
        <v>0</v>
      </c>
      <c r="I43" s="24">
        <f>พ.ค.!Y43</f>
        <v>0</v>
      </c>
      <c r="J43" s="24">
        <f>มิ.ย.!Y43</f>
        <v>0</v>
      </c>
      <c r="K43" s="24">
        <f>ก.ค.!Y43</f>
        <v>0</v>
      </c>
      <c r="L43" s="24">
        <f>ส.ค.!Y43</f>
        <v>0</v>
      </c>
      <c r="M43" s="24">
        <f>ก.ย.!Y43</f>
        <v>0</v>
      </c>
      <c r="N43" s="24">
        <f t="shared" si="0"/>
        <v>0</v>
      </c>
    </row>
    <row r="44" spans="1:14">
      <c r="A44" s="363" t="s">
        <v>383</v>
      </c>
      <c r="B44" s="24">
        <f>ต.ค.!Y44</f>
        <v>0</v>
      </c>
      <c r="C44" s="24">
        <f>พ.ย.!Y44</f>
        <v>0</v>
      </c>
      <c r="D44" s="24">
        <f>ธ.ค.!Y44</f>
        <v>0</v>
      </c>
      <c r="E44" s="24">
        <f>ม.ค.!Y44</f>
        <v>0</v>
      </c>
      <c r="F44" s="24">
        <f>ก.พ.!Y44</f>
        <v>0</v>
      </c>
      <c r="G44" s="24">
        <f>มี.ค.!Y44</f>
        <v>0</v>
      </c>
      <c r="H44" s="24">
        <f>เม.ย.!Y44</f>
        <v>0</v>
      </c>
      <c r="I44" s="24">
        <f>พ.ค.!Y44</f>
        <v>0</v>
      </c>
      <c r="J44" s="24">
        <f>มิ.ย.!Y44</f>
        <v>0</v>
      </c>
      <c r="K44" s="24">
        <f>ก.ค.!Y44</f>
        <v>0</v>
      </c>
      <c r="L44" s="24">
        <f>ส.ค.!Y44</f>
        <v>0</v>
      </c>
      <c r="M44" s="24">
        <f>ก.ย.!Y44</f>
        <v>0</v>
      </c>
      <c r="N44" s="24">
        <f t="shared" si="0"/>
        <v>0</v>
      </c>
    </row>
    <row r="45" spans="1:14">
      <c r="A45" s="367" t="s">
        <v>568</v>
      </c>
      <c r="B45" s="24">
        <f>ต.ค.!Y45</f>
        <v>0</v>
      </c>
      <c r="C45" s="24">
        <f>พ.ย.!Y45</f>
        <v>0</v>
      </c>
      <c r="D45" s="24">
        <f>ธ.ค.!Y45</f>
        <v>0</v>
      </c>
      <c r="E45" s="24">
        <f>ม.ค.!Y45</f>
        <v>0</v>
      </c>
      <c r="F45" s="24">
        <f>ก.พ.!Y45</f>
        <v>0</v>
      </c>
      <c r="G45" s="24">
        <f>มี.ค.!Y45</f>
        <v>0</v>
      </c>
      <c r="H45" s="24">
        <f>เม.ย.!Y45</f>
        <v>0</v>
      </c>
      <c r="I45" s="24">
        <f>พ.ค.!Y45</f>
        <v>0</v>
      </c>
      <c r="J45" s="24">
        <f>มิ.ย.!Y45</f>
        <v>0</v>
      </c>
      <c r="K45" s="24">
        <f>ก.ค.!Y45</f>
        <v>0</v>
      </c>
      <c r="L45" s="24">
        <f>ส.ค.!Y45</f>
        <v>0</v>
      </c>
      <c r="M45" s="24">
        <f>ก.ย.!Y45</f>
        <v>0</v>
      </c>
      <c r="N45" s="24">
        <f t="shared" si="0"/>
        <v>0</v>
      </c>
    </row>
    <row r="46" spans="1:14">
      <c r="A46" s="363" t="s">
        <v>379</v>
      </c>
      <c r="B46" s="24">
        <f>ต.ค.!Y46</f>
        <v>0</v>
      </c>
      <c r="C46" s="24">
        <f>พ.ย.!Y46</f>
        <v>0</v>
      </c>
      <c r="D46" s="24">
        <f>ธ.ค.!Y46</f>
        <v>0</v>
      </c>
      <c r="E46" s="24">
        <f>ม.ค.!Y46</f>
        <v>0</v>
      </c>
      <c r="F46" s="24">
        <f>ก.พ.!Y46</f>
        <v>0</v>
      </c>
      <c r="G46" s="24">
        <f>มี.ค.!Y46</f>
        <v>0</v>
      </c>
      <c r="H46" s="24">
        <f>เม.ย.!Y46</f>
        <v>0</v>
      </c>
      <c r="I46" s="24">
        <f>พ.ค.!Y46</f>
        <v>0</v>
      </c>
      <c r="J46" s="24">
        <f>มิ.ย.!Y46</f>
        <v>0</v>
      </c>
      <c r="K46" s="24">
        <f>ก.ค.!Y46</f>
        <v>0</v>
      </c>
      <c r="L46" s="24">
        <f>ส.ค.!Y46</f>
        <v>0</v>
      </c>
      <c r="M46" s="24">
        <f>ก.ย.!Y46</f>
        <v>0</v>
      </c>
      <c r="N46" s="24">
        <f t="shared" si="0"/>
        <v>0</v>
      </c>
    </row>
    <row r="47" spans="1:14">
      <c r="A47" s="367" t="s">
        <v>30</v>
      </c>
      <c r="B47" s="24">
        <f>ต.ค.!Y47</f>
        <v>0</v>
      </c>
      <c r="C47" s="24">
        <f>พ.ย.!Y47</f>
        <v>0</v>
      </c>
      <c r="D47" s="24">
        <f>ธ.ค.!Y47</f>
        <v>0</v>
      </c>
      <c r="E47" s="24">
        <f>ม.ค.!Y47</f>
        <v>0</v>
      </c>
      <c r="F47" s="24">
        <f>ก.พ.!Y47</f>
        <v>0</v>
      </c>
      <c r="G47" s="24">
        <f>มี.ค.!Y47</f>
        <v>0</v>
      </c>
      <c r="H47" s="24">
        <f>เม.ย.!Y47</f>
        <v>0</v>
      </c>
      <c r="I47" s="24">
        <f>พ.ค.!Y47</f>
        <v>0</v>
      </c>
      <c r="J47" s="24">
        <f>มิ.ย.!Y47</f>
        <v>0</v>
      </c>
      <c r="K47" s="24">
        <f>ก.ค.!Y47</f>
        <v>0</v>
      </c>
      <c r="L47" s="24">
        <f>ส.ค.!Y47</f>
        <v>0</v>
      </c>
      <c r="M47" s="24">
        <f>ก.ย.!Y47</f>
        <v>0</v>
      </c>
      <c r="N47" s="24">
        <f t="shared" si="0"/>
        <v>0</v>
      </c>
    </row>
    <row r="48" spans="1:14">
      <c r="A48" s="367" t="s">
        <v>6</v>
      </c>
      <c r="B48" s="24">
        <f>ต.ค.!Y48</f>
        <v>0</v>
      </c>
      <c r="C48" s="24">
        <f>พ.ย.!Y48</f>
        <v>0</v>
      </c>
      <c r="D48" s="24">
        <f>ธ.ค.!Y48</f>
        <v>0</v>
      </c>
      <c r="E48" s="24">
        <f>ม.ค.!Y48</f>
        <v>0</v>
      </c>
      <c r="F48" s="24">
        <f>ก.พ.!Y48</f>
        <v>0</v>
      </c>
      <c r="G48" s="24">
        <f>มี.ค.!Y48</f>
        <v>0</v>
      </c>
      <c r="H48" s="24">
        <f>เม.ย.!Y48</f>
        <v>0</v>
      </c>
      <c r="I48" s="24">
        <f>พ.ค.!Y48</f>
        <v>0</v>
      </c>
      <c r="J48" s="24">
        <f>มิ.ย.!Y48</f>
        <v>0</v>
      </c>
      <c r="K48" s="24">
        <f>ก.ค.!Y48</f>
        <v>0</v>
      </c>
      <c r="L48" s="24">
        <f>ส.ค.!Y48</f>
        <v>0</v>
      </c>
      <c r="M48" s="24">
        <f>ก.ย.!Y48</f>
        <v>0</v>
      </c>
      <c r="N48" s="24">
        <f t="shared" si="0"/>
        <v>0</v>
      </c>
    </row>
    <row r="49" spans="1:14">
      <c r="A49" s="367" t="s">
        <v>565</v>
      </c>
      <c r="B49" s="24">
        <f>ต.ค.!Y49</f>
        <v>0</v>
      </c>
      <c r="C49" s="24">
        <f>พ.ย.!Y49</f>
        <v>0</v>
      </c>
      <c r="D49" s="24">
        <f>ธ.ค.!Y49</f>
        <v>0</v>
      </c>
      <c r="E49" s="24">
        <f>ม.ค.!Y49</f>
        <v>0</v>
      </c>
      <c r="F49" s="24">
        <f>ก.พ.!Y49</f>
        <v>0</v>
      </c>
      <c r="G49" s="24">
        <f>มี.ค.!Y49</f>
        <v>0</v>
      </c>
      <c r="H49" s="24">
        <f>เม.ย.!Y49</f>
        <v>0</v>
      </c>
      <c r="I49" s="24">
        <f>พ.ค.!Y49</f>
        <v>0</v>
      </c>
      <c r="J49" s="24">
        <f>มิ.ย.!Y49</f>
        <v>0</v>
      </c>
      <c r="K49" s="24">
        <f>ก.ค.!Y49</f>
        <v>0</v>
      </c>
      <c r="L49" s="24">
        <f>ส.ค.!Y49</f>
        <v>0</v>
      </c>
      <c r="M49" s="24">
        <f>ก.ย.!Y49</f>
        <v>0</v>
      </c>
      <c r="N49" s="24">
        <f t="shared" si="0"/>
        <v>0</v>
      </c>
    </row>
    <row r="50" spans="1:14">
      <c r="A50" s="363" t="s">
        <v>28</v>
      </c>
      <c r="B50" s="24">
        <f>ต.ค.!Y50</f>
        <v>0</v>
      </c>
      <c r="C50" s="24">
        <f>พ.ย.!Y50</f>
        <v>0</v>
      </c>
      <c r="D50" s="24">
        <f>ธ.ค.!Y50</f>
        <v>0</v>
      </c>
      <c r="E50" s="24">
        <f>ม.ค.!Y50</f>
        <v>0</v>
      </c>
      <c r="F50" s="24">
        <f>ก.พ.!Y50</f>
        <v>0</v>
      </c>
      <c r="G50" s="24">
        <f>มี.ค.!Y50</f>
        <v>0</v>
      </c>
      <c r="H50" s="24">
        <f>เม.ย.!Y50</f>
        <v>0</v>
      </c>
      <c r="I50" s="24">
        <f>พ.ค.!Y50</f>
        <v>0</v>
      </c>
      <c r="J50" s="24">
        <f>มิ.ย.!Y50</f>
        <v>0</v>
      </c>
      <c r="K50" s="24">
        <f>ก.ค.!Y50</f>
        <v>0</v>
      </c>
      <c r="L50" s="24">
        <f>ส.ค.!Y50</f>
        <v>0</v>
      </c>
      <c r="M50" s="24">
        <f>ก.ย.!Y50</f>
        <v>0</v>
      </c>
      <c r="N50" s="24">
        <f t="shared" si="0"/>
        <v>0</v>
      </c>
    </row>
    <row r="51" spans="1:14">
      <c r="A51" s="363" t="s">
        <v>620</v>
      </c>
      <c r="B51" s="24">
        <f>ต.ค.!Y51</f>
        <v>0</v>
      </c>
      <c r="C51" s="24">
        <f>พ.ย.!Y51</f>
        <v>0</v>
      </c>
      <c r="D51" s="24">
        <f>ธ.ค.!Y51</f>
        <v>0</v>
      </c>
      <c r="E51" s="24">
        <f>ม.ค.!Y51</f>
        <v>0</v>
      </c>
      <c r="F51" s="24">
        <f>ก.พ.!Y51</f>
        <v>0</v>
      </c>
      <c r="G51" s="24">
        <f>มี.ค.!Y51</f>
        <v>0</v>
      </c>
      <c r="H51" s="24">
        <f>เม.ย.!Y51</f>
        <v>0</v>
      </c>
      <c r="I51" s="24">
        <f>พ.ค.!Y51</f>
        <v>0</v>
      </c>
      <c r="J51" s="24">
        <f>มิ.ย.!Y51</f>
        <v>0</v>
      </c>
      <c r="K51" s="24">
        <f>ก.ค.!Y51</f>
        <v>0</v>
      </c>
      <c r="L51" s="24">
        <f>ส.ค.!Y51</f>
        <v>0</v>
      </c>
      <c r="M51" s="24">
        <f>ก.ย.!Y51</f>
        <v>0</v>
      </c>
      <c r="N51" s="24">
        <f t="shared" si="0"/>
        <v>0</v>
      </c>
    </row>
    <row r="52" spans="1:14">
      <c r="A52" s="363" t="s">
        <v>410</v>
      </c>
      <c r="B52" s="24">
        <f>ต.ค.!Y52</f>
        <v>0</v>
      </c>
      <c r="C52" s="24">
        <f>พ.ย.!Y52</f>
        <v>0</v>
      </c>
      <c r="D52" s="24">
        <f>ธ.ค.!Y52</f>
        <v>0</v>
      </c>
      <c r="E52" s="24">
        <f>ม.ค.!Y52</f>
        <v>0</v>
      </c>
      <c r="F52" s="24">
        <f>ก.พ.!Y52</f>
        <v>0</v>
      </c>
      <c r="G52" s="24">
        <f>มี.ค.!Y52</f>
        <v>0</v>
      </c>
      <c r="H52" s="24">
        <f>เม.ย.!Y52</f>
        <v>0</v>
      </c>
      <c r="I52" s="24">
        <f>พ.ค.!Y52</f>
        <v>0</v>
      </c>
      <c r="J52" s="24">
        <f>มิ.ย.!Y52</f>
        <v>0</v>
      </c>
      <c r="K52" s="24">
        <f>ก.ค.!Y52</f>
        <v>0</v>
      </c>
      <c r="L52" s="24">
        <f>ส.ค.!Y52</f>
        <v>0</v>
      </c>
      <c r="M52" s="24">
        <f>ก.ย.!Y52</f>
        <v>0</v>
      </c>
      <c r="N52" s="24">
        <f t="shared" si="0"/>
        <v>0</v>
      </c>
    </row>
    <row r="53" spans="1:14">
      <c r="A53" s="363" t="s">
        <v>600</v>
      </c>
      <c r="B53" s="24">
        <f>ต.ค.!Y53</f>
        <v>84799.35</v>
      </c>
      <c r="C53" s="24">
        <f>พ.ย.!Y53</f>
        <v>0</v>
      </c>
      <c r="D53" s="24">
        <f>ธ.ค.!Y53</f>
        <v>0</v>
      </c>
      <c r="E53" s="24">
        <f>ม.ค.!Y53</f>
        <v>0</v>
      </c>
      <c r="F53" s="24">
        <f>ก.พ.!Y53</f>
        <v>0</v>
      </c>
      <c r="G53" s="24">
        <f>มี.ค.!Y53</f>
        <v>0</v>
      </c>
      <c r="H53" s="24">
        <f>เม.ย.!Y53</f>
        <v>0</v>
      </c>
      <c r="I53" s="24">
        <f>พ.ค.!Y53</f>
        <v>0</v>
      </c>
      <c r="J53" s="24">
        <f>มิ.ย.!Y53</f>
        <v>0</v>
      </c>
      <c r="K53" s="24">
        <f>ก.ค.!Y53</f>
        <v>0</v>
      </c>
      <c r="L53" s="24">
        <f>ส.ค.!Y53</f>
        <v>0</v>
      </c>
      <c r="M53" s="24">
        <f>ก.ย.!Y53</f>
        <v>0</v>
      </c>
      <c r="N53" s="24">
        <f t="shared" si="0"/>
        <v>84799.35</v>
      </c>
    </row>
    <row r="54" spans="1:14">
      <c r="A54" s="363" t="s">
        <v>574</v>
      </c>
      <c r="B54" s="24">
        <f>ต.ค.!Y54</f>
        <v>0</v>
      </c>
      <c r="C54" s="24">
        <f>พ.ย.!Y54</f>
        <v>0</v>
      </c>
      <c r="D54" s="24">
        <f>ธ.ค.!Y54</f>
        <v>0</v>
      </c>
      <c r="E54" s="24">
        <f>ม.ค.!Y54</f>
        <v>0</v>
      </c>
      <c r="F54" s="24">
        <f>ก.พ.!Y54</f>
        <v>0</v>
      </c>
      <c r="G54" s="24">
        <f>มี.ค.!Y54</f>
        <v>0</v>
      </c>
      <c r="H54" s="24">
        <f>เม.ย.!Y54</f>
        <v>0</v>
      </c>
      <c r="I54" s="24">
        <f>พ.ค.!Y54</f>
        <v>0</v>
      </c>
      <c r="J54" s="24">
        <f>มิ.ย.!Y54</f>
        <v>0</v>
      </c>
      <c r="K54" s="24">
        <f>ก.ค.!Y54</f>
        <v>0</v>
      </c>
      <c r="L54" s="24">
        <f>ส.ค.!Y54</f>
        <v>0</v>
      </c>
      <c r="M54" s="24">
        <f>ก.ย.!Y54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ต.ค.!Y56</f>
        <v>169598.7</v>
      </c>
      <c r="C56" s="24">
        <f>พ.ย.!Y56</f>
        <v>0</v>
      </c>
      <c r="D56" s="24">
        <f>ธ.ค.!Y56</f>
        <v>0</v>
      </c>
      <c r="E56" s="24">
        <f>ม.ค.!Y56</f>
        <v>0</v>
      </c>
      <c r="F56" s="24">
        <f>ก.พ.!Y56</f>
        <v>0</v>
      </c>
      <c r="G56" s="24">
        <f>มี.ค.!Y56</f>
        <v>0</v>
      </c>
      <c r="H56" s="24">
        <f>เม.ย.!Y56</f>
        <v>0</v>
      </c>
      <c r="I56" s="24">
        <f>พ.ค.!Y56</f>
        <v>0</v>
      </c>
      <c r="J56" s="24">
        <f>มิ.ย.!Y56</f>
        <v>0</v>
      </c>
      <c r="K56" s="24">
        <f>ก.ค.!Y56</f>
        <v>0</v>
      </c>
      <c r="L56" s="24">
        <f>ส.ค.!Y56</f>
        <v>0</v>
      </c>
      <c r="M56" s="24">
        <f>ก.ย.!Y56</f>
        <v>0</v>
      </c>
      <c r="N56" s="24">
        <f t="shared" si="0"/>
        <v>169598.7</v>
      </c>
    </row>
    <row r="57" spans="1:14">
      <c r="A57" s="379" t="s">
        <v>237</v>
      </c>
      <c r="B57" s="24">
        <f>ต.ค.!Y57</f>
        <v>0</v>
      </c>
      <c r="C57" s="24">
        <f>พ.ย.!Y57</f>
        <v>0</v>
      </c>
      <c r="D57" s="24">
        <f>ธ.ค.!Y57</f>
        <v>0</v>
      </c>
      <c r="E57" s="24">
        <f>ม.ค.!Y57</f>
        <v>0</v>
      </c>
      <c r="F57" s="24">
        <f>ก.พ.!Y57</f>
        <v>0</v>
      </c>
      <c r="G57" s="24">
        <f>มี.ค.!Y57</f>
        <v>0</v>
      </c>
      <c r="H57" s="24">
        <f>เม.ย.!Y57</f>
        <v>0</v>
      </c>
      <c r="I57" s="24">
        <f>พ.ค.!Y57</f>
        <v>0</v>
      </c>
      <c r="J57" s="24">
        <f>มิ.ย.!Y57</f>
        <v>0</v>
      </c>
      <c r="K57" s="24">
        <f>ก.ค.!Y57</f>
        <v>0</v>
      </c>
      <c r="L57" s="24">
        <f>ส.ค.!Y57</f>
        <v>0</v>
      </c>
      <c r="M57" s="24">
        <f>ก.ย.!Y57</f>
        <v>0</v>
      </c>
      <c r="N57" s="24">
        <f t="shared" si="0"/>
        <v>0</v>
      </c>
    </row>
    <row r="58" spans="1:14">
      <c r="A58" s="363" t="s">
        <v>419</v>
      </c>
      <c r="B58" s="24">
        <f>ต.ค.!Y58</f>
        <v>0</v>
      </c>
      <c r="C58" s="24">
        <f>พ.ย.!Y58</f>
        <v>0</v>
      </c>
      <c r="D58" s="24">
        <f>ธ.ค.!Y58</f>
        <v>0</v>
      </c>
      <c r="E58" s="24">
        <f>ม.ค.!Y58</f>
        <v>0</v>
      </c>
      <c r="F58" s="24">
        <f>ก.พ.!Y58</f>
        <v>0</v>
      </c>
      <c r="G58" s="24">
        <f>มี.ค.!Y58</f>
        <v>0</v>
      </c>
      <c r="H58" s="24">
        <f>เม.ย.!Y58</f>
        <v>0</v>
      </c>
      <c r="I58" s="24">
        <f>พ.ค.!Y58</f>
        <v>0</v>
      </c>
      <c r="J58" s="24">
        <f>มิ.ย.!Y58</f>
        <v>0</v>
      </c>
      <c r="K58" s="24">
        <f>ก.ค.!Y58</f>
        <v>0</v>
      </c>
      <c r="L58" s="24">
        <f>ส.ค.!Y58</f>
        <v>0</v>
      </c>
      <c r="M58" s="24">
        <f>ก.ย.!Y58</f>
        <v>0</v>
      </c>
      <c r="N58" s="24">
        <f t="shared" si="0"/>
        <v>0</v>
      </c>
    </row>
    <row r="59" spans="1:14">
      <c r="A59" s="2" t="s">
        <v>420</v>
      </c>
      <c r="B59" s="24">
        <f>ต.ค.!Y59</f>
        <v>0</v>
      </c>
      <c r="C59" s="24">
        <f>พ.ย.!Y59</f>
        <v>0</v>
      </c>
      <c r="D59" s="24">
        <f>ธ.ค.!Y59</f>
        <v>0</v>
      </c>
      <c r="E59" s="24">
        <f>ม.ค.!Y59</f>
        <v>0</v>
      </c>
      <c r="F59" s="24">
        <f>ก.พ.!Y59</f>
        <v>0</v>
      </c>
      <c r="G59" s="24">
        <f>มี.ค.!Y59</f>
        <v>0</v>
      </c>
      <c r="H59" s="24">
        <f>เม.ย.!Y59</f>
        <v>0</v>
      </c>
      <c r="I59" s="24">
        <f>พ.ค.!Y59</f>
        <v>0</v>
      </c>
      <c r="J59" s="24">
        <f>มิ.ย.!Y59</f>
        <v>0</v>
      </c>
      <c r="K59" s="24">
        <f>ก.ค.!Y59</f>
        <v>0</v>
      </c>
      <c r="L59" s="24">
        <f>ส.ค.!Y59</f>
        <v>0</v>
      </c>
      <c r="M59" s="24">
        <f>ก.ย.!Y59</f>
        <v>0</v>
      </c>
      <c r="N59" s="24">
        <f t="shared" si="0"/>
        <v>0</v>
      </c>
    </row>
    <row r="60" spans="1:14">
      <c r="A60" s="5" t="s">
        <v>421</v>
      </c>
      <c r="B60" s="24">
        <f>ต.ค.!Y60</f>
        <v>0</v>
      </c>
      <c r="C60" s="24">
        <f>พ.ย.!Y60</f>
        <v>0</v>
      </c>
      <c r="D60" s="24">
        <f>ธ.ค.!Y60</f>
        <v>0</v>
      </c>
      <c r="E60" s="24">
        <f>ม.ค.!Y60</f>
        <v>0</v>
      </c>
      <c r="F60" s="24">
        <f>ก.พ.!Y60</f>
        <v>0</v>
      </c>
      <c r="G60" s="24">
        <f>มี.ค.!Y60</f>
        <v>0</v>
      </c>
      <c r="H60" s="24">
        <f>เม.ย.!Y60</f>
        <v>0</v>
      </c>
      <c r="I60" s="24">
        <f>พ.ค.!Y60</f>
        <v>0</v>
      </c>
      <c r="J60" s="24">
        <f>มิ.ย.!Y60</f>
        <v>0</v>
      </c>
      <c r="K60" s="24">
        <f>ก.ค.!Y60</f>
        <v>0</v>
      </c>
      <c r="L60" s="24">
        <f>ส.ค.!Y60</f>
        <v>0</v>
      </c>
      <c r="M60" s="24">
        <f>ก.ย.!Y60</f>
        <v>0</v>
      </c>
      <c r="N60" s="24">
        <f t="shared" si="0"/>
        <v>0</v>
      </c>
    </row>
    <row r="61" spans="1:14">
      <c r="A61" s="5" t="s">
        <v>422</v>
      </c>
      <c r="B61" s="24">
        <f>ต.ค.!Y61</f>
        <v>0</v>
      </c>
      <c r="C61" s="24">
        <f>พ.ย.!Y61</f>
        <v>0</v>
      </c>
      <c r="D61" s="24">
        <f>ธ.ค.!Y61</f>
        <v>0</v>
      </c>
      <c r="E61" s="24">
        <f>ม.ค.!Y61</f>
        <v>0</v>
      </c>
      <c r="F61" s="24">
        <f>ก.พ.!Y61</f>
        <v>0</v>
      </c>
      <c r="G61" s="24">
        <f>มี.ค.!Y61</f>
        <v>0</v>
      </c>
      <c r="H61" s="24">
        <f>เม.ย.!Y61</f>
        <v>0</v>
      </c>
      <c r="I61" s="24">
        <f>พ.ค.!Y61</f>
        <v>0</v>
      </c>
      <c r="J61" s="24">
        <f>มิ.ย.!Y61</f>
        <v>0</v>
      </c>
      <c r="K61" s="24">
        <f>ก.ค.!Y61</f>
        <v>0</v>
      </c>
      <c r="L61" s="24">
        <f>ส.ค.!Y61</f>
        <v>0</v>
      </c>
      <c r="M61" s="24">
        <f>ก.ย.!Y61</f>
        <v>0</v>
      </c>
      <c r="N61" s="24">
        <f t="shared" si="0"/>
        <v>0</v>
      </c>
    </row>
    <row r="62" spans="1:14">
      <c r="A62" s="5" t="s">
        <v>423</v>
      </c>
      <c r="B62" s="24">
        <f>ต.ค.!Y62</f>
        <v>8290500</v>
      </c>
      <c r="C62" s="24">
        <f>พ.ย.!Y62</f>
        <v>0</v>
      </c>
      <c r="D62" s="24">
        <f>ธ.ค.!Y62</f>
        <v>0</v>
      </c>
      <c r="E62" s="24">
        <f>ม.ค.!Y62</f>
        <v>0</v>
      </c>
      <c r="F62" s="24">
        <f>ก.พ.!Y62</f>
        <v>0</v>
      </c>
      <c r="G62" s="24">
        <f>มี.ค.!Y62</f>
        <v>0</v>
      </c>
      <c r="H62" s="24">
        <f>เม.ย.!Y62</f>
        <v>0</v>
      </c>
      <c r="I62" s="24">
        <f>พ.ค.!Y62</f>
        <v>0</v>
      </c>
      <c r="J62" s="24">
        <f>มิ.ย.!Y62</f>
        <v>0</v>
      </c>
      <c r="K62" s="24">
        <f>ก.ค.!Y62</f>
        <v>0</v>
      </c>
      <c r="L62" s="24">
        <f>ส.ค.!Y62</f>
        <v>0</v>
      </c>
      <c r="M62" s="24">
        <f>ก.ย.!Y62</f>
        <v>0</v>
      </c>
      <c r="N62" s="24">
        <f t="shared" si="0"/>
        <v>8290500</v>
      </c>
    </row>
    <row r="63" spans="1:14">
      <c r="A63" s="24" t="s">
        <v>424</v>
      </c>
      <c r="B63" s="24">
        <f>ต.ค.!Y63</f>
        <v>0</v>
      </c>
      <c r="C63" s="24">
        <f>พ.ย.!Y63</f>
        <v>0</v>
      </c>
      <c r="D63" s="24">
        <f>ธ.ค.!Y63</f>
        <v>0</v>
      </c>
      <c r="E63" s="24">
        <f>ม.ค.!Y63</f>
        <v>0</v>
      </c>
      <c r="F63" s="24">
        <f>ก.พ.!Y63</f>
        <v>0</v>
      </c>
      <c r="G63" s="24">
        <f>มี.ค.!Y63</f>
        <v>0</v>
      </c>
      <c r="H63" s="24">
        <f>เม.ย.!Y63</f>
        <v>0</v>
      </c>
      <c r="I63" s="24">
        <f>พ.ค.!Y63</f>
        <v>0</v>
      </c>
      <c r="J63" s="24">
        <f>มิ.ย.!Y63</f>
        <v>0</v>
      </c>
      <c r="K63" s="24">
        <f>ก.ค.!Y63</f>
        <v>0</v>
      </c>
      <c r="L63" s="24">
        <f>ส.ค.!Y63</f>
        <v>0</v>
      </c>
      <c r="M63" s="24">
        <f>ก.ย.!Y63</f>
        <v>0</v>
      </c>
      <c r="N63" s="24">
        <f t="shared" si="0"/>
        <v>0</v>
      </c>
    </row>
    <row r="64" spans="1:14">
      <c r="A64" s="24" t="s">
        <v>425</v>
      </c>
      <c r="B64" s="24">
        <f>ต.ค.!Y64</f>
        <v>0</v>
      </c>
      <c r="C64" s="24">
        <f>พ.ย.!Y64</f>
        <v>0</v>
      </c>
      <c r="D64" s="24">
        <f>ธ.ค.!Y64</f>
        <v>0</v>
      </c>
      <c r="E64" s="24">
        <f>ม.ค.!Y64</f>
        <v>0</v>
      </c>
      <c r="F64" s="24">
        <f>ก.พ.!Y64</f>
        <v>0</v>
      </c>
      <c r="G64" s="24">
        <f>มี.ค.!Y64</f>
        <v>0</v>
      </c>
      <c r="H64" s="24">
        <f>เม.ย.!Y64</f>
        <v>0</v>
      </c>
      <c r="I64" s="24">
        <f>พ.ค.!Y64</f>
        <v>0</v>
      </c>
      <c r="J64" s="24">
        <f>มิ.ย.!Y64</f>
        <v>0</v>
      </c>
      <c r="K64" s="24">
        <f>ก.ค.!Y64</f>
        <v>0</v>
      </c>
      <c r="L64" s="24">
        <f>ส.ค.!Y64</f>
        <v>0</v>
      </c>
      <c r="M64" s="24">
        <f>ก.ย.!Y64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ต.ค.!Y65</f>
        <v>0</v>
      </c>
      <c r="C65" s="56">
        <f>พ.ย.!Y65</f>
        <v>0</v>
      </c>
      <c r="D65" s="56">
        <f>ธ.ค.!Y65</f>
        <v>0</v>
      </c>
      <c r="E65" s="56">
        <f>ม.ค.!Y65</f>
        <v>0</v>
      </c>
      <c r="F65" s="56">
        <f>ก.พ.!Y65</f>
        <v>0</v>
      </c>
      <c r="G65" s="56">
        <f>มี.ค.!Y65</f>
        <v>0</v>
      </c>
      <c r="H65" s="56">
        <f>เม.ย.!Y65</f>
        <v>0</v>
      </c>
      <c r="I65" s="56">
        <f>พ.ค.!Y65</f>
        <v>0</v>
      </c>
      <c r="J65" s="56">
        <f>มิ.ย.!Y65</f>
        <v>0</v>
      </c>
      <c r="K65" s="56">
        <f>ก.ค.!Y65</f>
        <v>0</v>
      </c>
      <c r="L65" s="56">
        <f>ส.ค.!Y65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8604414.7200000007</v>
      </c>
      <c r="C66" s="34">
        <f>SUM(C6:C65)</f>
        <v>0</v>
      </c>
      <c r="D66" s="34">
        <f>SUM(D6:D65)</f>
        <v>0</v>
      </c>
      <c r="E66" s="34">
        <f>SUM(E6:E65)</f>
        <v>0</v>
      </c>
      <c r="F66" s="34">
        <f>SUM(F6:F65)</f>
        <v>0</v>
      </c>
      <c r="G66" s="34">
        <f t="shared" ref="G66:M66" si="1">SUM(G6:G65)</f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8604414.7200000007</v>
      </c>
    </row>
    <row r="67" spans="1:15">
      <c r="A67" s="29" t="s">
        <v>434</v>
      </c>
      <c r="B67" s="30"/>
      <c r="C67" s="30"/>
      <c r="D67" s="30"/>
      <c r="E67" s="30"/>
      <c r="F67" s="30">
        <f>ก.พ.!Y67</f>
        <v>0</v>
      </c>
      <c r="G67" s="30">
        <f>มี.ค.!Y67</f>
        <v>0</v>
      </c>
      <c r="H67" s="30">
        <f>เม.ย.!Y67</f>
        <v>0</v>
      </c>
      <c r="I67" s="30">
        <f>พ.ค.!Y67</f>
        <v>0</v>
      </c>
      <c r="J67" s="30">
        <f>มิ.ย.!Y67</f>
        <v>0</v>
      </c>
      <c r="K67" s="30">
        <f>ก.ค.!Y67</f>
        <v>0</v>
      </c>
      <c r="L67" s="30">
        <f>ส.ค.!Y67</f>
        <v>0</v>
      </c>
      <c r="M67" s="30"/>
      <c r="N67" s="30"/>
    </row>
    <row r="68" spans="1:15">
      <c r="A68" s="23" t="s">
        <v>391</v>
      </c>
      <c r="B68" s="24">
        <f>ต.ค.!Y68</f>
        <v>0</v>
      </c>
      <c r="C68" s="24">
        <f>พ.ย.!Y68</f>
        <v>0</v>
      </c>
      <c r="D68" s="24">
        <f>ธ.ค.!Y68</f>
        <v>0</v>
      </c>
      <c r="E68" s="24">
        <f>ม.ค.!Y68</f>
        <v>0</v>
      </c>
      <c r="F68" s="24">
        <f>ก.พ.!Y68</f>
        <v>0</v>
      </c>
      <c r="G68" s="24">
        <f>มี.ค.!Y68</f>
        <v>0</v>
      </c>
      <c r="H68" s="24">
        <f>เม.ย.!Y68</f>
        <v>0</v>
      </c>
      <c r="I68" s="24">
        <f>พ.ค.!Y68</f>
        <v>0</v>
      </c>
      <c r="J68" s="24">
        <f>มิ.ย.!Y68</f>
        <v>0</v>
      </c>
      <c r="K68" s="24">
        <f>ก.ค.!Y68</f>
        <v>0</v>
      </c>
      <c r="L68" s="24">
        <f>ส.ค.!Y68</f>
        <v>0</v>
      </c>
      <c r="M68" s="24">
        <f>ก.ย.!Y68</f>
        <v>0</v>
      </c>
      <c r="N68" s="24">
        <f t="shared" si="0"/>
        <v>0</v>
      </c>
    </row>
    <row r="69" spans="1:15">
      <c r="A69" s="24" t="s">
        <v>436</v>
      </c>
      <c r="B69" s="24">
        <f>ต.ค.!Y69</f>
        <v>0</v>
      </c>
      <c r="C69" s="24">
        <f>พ.ย.!Y69</f>
        <v>0</v>
      </c>
      <c r="D69" s="24">
        <f>ธ.ค.!Y69</f>
        <v>0</v>
      </c>
      <c r="E69" s="24">
        <f>ม.ค.!Y69</f>
        <v>0</v>
      </c>
      <c r="F69" s="24">
        <f>ก.พ.!Y69</f>
        <v>0</v>
      </c>
      <c r="G69" s="24">
        <f>มี.ค.!Y69</f>
        <v>0</v>
      </c>
      <c r="H69" s="24">
        <f>เม.ย.!Y69</f>
        <v>0</v>
      </c>
      <c r="I69" s="24">
        <f>พ.ค.!Y69</f>
        <v>0</v>
      </c>
      <c r="J69" s="24">
        <f>มิ.ย.!Y69</f>
        <v>0</v>
      </c>
      <c r="K69" s="24">
        <f>ก.ค.!Y69</f>
        <v>0</v>
      </c>
      <c r="L69" s="24">
        <f>ส.ค.!Y69</f>
        <v>0</v>
      </c>
      <c r="M69" s="24">
        <f>ก.ย.!Y69</f>
        <v>0</v>
      </c>
      <c r="N69" s="24">
        <f t="shared" si="0"/>
        <v>0</v>
      </c>
    </row>
    <row r="70" spans="1:15">
      <c r="A70" s="24" t="s">
        <v>380</v>
      </c>
      <c r="B70" s="24">
        <f>ต.ค.!Y70</f>
        <v>0</v>
      </c>
      <c r="C70" s="24">
        <f>พ.ย.!Y70</f>
        <v>0</v>
      </c>
      <c r="D70" s="24">
        <f>ธ.ค.!Y70</f>
        <v>0</v>
      </c>
      <c r="E70" s="24">
        <f>ม.ค.!Y70</f>
        <v>0</v>
      </c>
      <c r="F70" s="24">
        <f>ก.พ.!Y70</f>
        <v>0</v>
      </c>
      <c r="G70" s="24">
        <f>มี.ค.!Y70</f>
        <v>0</v>
      </c>
      <c r="H70" s="24">
        <f>เม.ย.!Y70</f>
        <v>0</v>
      </c>
      <c r="I70" s="24">
        <f>พ.ค.!Y70</f>
        <v>0</v>
      </c>
      <c r="J70" s="24">
        <f>มิ.ย.!Y70</f>
        <v>0</v>
      </c>
      <c r="K70" s="24">
        <f>ก.ค.!Y70</f>
        <v>0</v>
      </c>
      <c r="L70" s="24">
        <f>ส.ค.!Y70</f>
        <v>0</v>
      </c>
      <c r="M70" s="24">
        <f>ก.ย.!Y70</f>
        <v>0</v>
      </c>
      <c r="N70" s="24">
        <f t="shared" si="0"/>
        <v>0</v>
      </c>
    </row>
    <row r="71" spans="1:15">
      <c r="A71" s="24" t="s">
        <v>268</v>
      </c>
      <c r="B71" s="24">
        <f>ต.ค.!Y71</f>
        <v>0</v>
      </c>
      <c r="C71" s="24">
        <f>พ.ย.!Y71</f>
        <v>0</v>
      </c>
      <c r="D71" s="24">
        <f>ธ.ค.!Y71</f>
        <v>0</v>
      </c>
      <c r="E71" s="24">
        <f>ม.ค.!Y71</f>
        <v>0</v>
      </c>
      <c r="F71" s="24">
        <f>ก.พ.!Y71</f>
        <v>0</v>
      </c>
      <c r="G71" s="24">
        <f>มี.ค.!Y71</f>
        <v>0</v>
      </c>
      <c r="H71" s="24">
        <f>เม.ย.!Y71</f>
        <v>0</v>
      </c>
      <c r="I71" s="24">
        <f>พ.ค.!Y71</f>
        <v>0</v>
      </c>
      <c r="J71" s="24">
        <f>มิ.ย.!Y71</f>
        <v>0</v>
      </c>
      <c r="K71" s="24">
        <f>ก.ค.!Y71</f>
        <v>0</v>
      </c>
      <c r="L71" s="24">
        <f>ส.ค.!Y71</f>
        <v>0</v>
      </c>
      <c r="M71" s="24">
        <f>ก.ย.!Y71</f>
        <v>0</v>
      </c>
      <c r="N71" s="24">
        <f t="shared" si="0"/>
        <v>0</v>
      </c>
    </row>
    <row r="72" spans="1:15">
      <c r="A72" s="24" t="s">
        <v>269</v>
      </c>
      <c r="B72" s="24">
        <f>ต.ค.!Y72</f>
        <v>15000</v>
      </c>
      <c r="C72" s="24">
        <f>พ.ย.!Y72</f>
        <v>0</v>
      </c>
      <c r="D72" s="24">
        <f>ธ.ค.!Y72</f>
        <v>0</v>
      </c>
      <c r="E72" s="24">
        <f>ม.ค.!Y72</f>
        <v>0</v>
      </c>
      <c r="F72" s="24">
        <f>ก.พ.!Y72</f>
        <v>0</v>
      </c>
      <c r="G72" s="24">
        <f>มี.ค.!Y72</f>
        <v>0</v>
      </c>
      <c r="H72" s="24">
        <f>เม.ย.!Y72</f>
        <v>0</v>
      </c>
      <c r="I72" s="24">
        <f>พ.ค.!Y72</f>
        <v>0</v>
      </c>
      <c r="J72" s="24">
        <f>มิ.ย.!Y72</f>
        <v>0</v>
      </c>
      <c r="K72" s="24">
        <f>ก.ค.!Y72</f>
        <v>0</v>
      </c>
      <c r="L72" s="24">
        <f>ส.ค.!Y72</f>
        <v>0</v>
      </c>
      <c r="M72" s="24">
        <f>ก.ย.!Y72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ต.ค.!Y73</f>
        <v>0</v>
      </c>
      <c r="C73" s="24">
        <f>พ.ย.!Y73</f>
        <v>0</v>
      </c>
      <c r="D73" s="24">
        <f>ธ.ค.!Y73</f>
        <v>0</v>
      </c>
      <c r="E73" s="24">
        <f>ม.ค.!Y73</f>
        <v>0</v>
      </c>
      <c r="F73" s="24">
        <f>ก.พ.!Y73</f>
        <v>0</v>
      </c>
      <c r="G73" s="24">
        <f>มี.ค.!Y73</f>
        <v>0</v>
      </c>
      <c r="H73" s="24">
        <f>เม.ย.!Y73</f>
        <v>0</v>
      </c>
      <c r="I73" s="24">
        <f>พ.ค.!Y73</f>
        <v>0</v>
      </c>
      <c r="J73" s="24">
        <f>มิ.ย.!Y73</f>
        <v>0</v>
      </c>
      <c r="K73" s="24">
        <f>ก.ค.!Y73</f>
        <v>0</v>
      </c>
      <c r="L73" s="24">
        <f>ส.ค.!Y73</f>
        <v>0</v>
      </c>
      <c r="M73" s="24">
        <f>ก.ย.!Y73</f>
        <v>0</v>
      </c>
      <c r="N73" s="24">
        <f t="shared" si="0"/>
        <v>0</v>
      </c>
    </row>
    <row r="74" spans="1:15">
      <c r="A74" s="31" t="s">
        <v>566</v>
      </c>
      <c r="B74" s="24">
        <f>ต.ค.!Y74</f>
        <v>0</v>
      </c>
      <c r="C74" s="24">
        <f>พ.ย.!Y74</f>
        <v>0</v>
      </c>
      <c r="D74" s="24">
        <f>ธ.ค.!Y74</f>
        <v>0</v>
      </c>
      <c r="E74" s="24">
        <f>ม.ค.!Y74</f>
        <v>0</v>
      </c>
      <c r="F74" s="24">
        <f>ก.พ.!Y74</f>
        <v>0</v>
      </c>
      <c r="G74" s="24">
        <f>มี.ค.!Y74</f>
        <v>0</v>
      </c>
      <c r="H74" s="24">
        <f>เม.ย.!Y74</f>
        <v>0</v>
      </c>
      <c r="I74" s="24">
        <f>พ.ค.!Y74</f>
        <v>0</v>
      </c>
      <c r="J74" s="24">
        <f>มิ.ย.!Y74</f>
        <v>0</v>
      </c>
      <c r="K74" s="24">
        <f>ก.ค.!Y74</f>
        <v>0</v>
      </c>
      <c r="L74" s="24">
        <f>ส.ค.!Y74</f>
        <v>0</v>
      </c>
      <c r="M74" s="24">
        <f>ก.ย.!Y74</f>
        <v>0</v>
      </c>
      <c r="N74" s="24">
        <f t="shared" si="0"/>
        <v>0</v>
      </c>
    </row>
    <row r="75" spans="1:15">
      <c r="A75" s="24" t="s">
        <v>271</v>
      </c>
      <c r="B75" s="24">
        <f>ต.ค.!Y75</f>
        <v>950</v>
      </c>
      <c r="C75" s="24">
        <f>พ.ย.!Y75</f>
        <v>0</v>
      </c>
      <c r="D75" s="24">
        <f>ธ.ค.!Y75</f>
        <v>0</v>
      </c>
      <c r="E75" s="24">
        <f>ม.ค.!Y75</f>
        <v>0</v>
      </c>
      <c r="F75" s="24">
        <f>ก.พ.!Y75</f>
        <v>0</v>
      </c>
      <c r="G75" s="24">
        <f>มี.ค.!Y75</f>
        <v>0</v>
      </c>
      <c r="H75" s="24">
        <f>เม.ย.!Y75</f>
        <v>0</v>
      </c>
      <c r="I75" s="24">
        <f>พ.ค.!Y75</f>
        <v>0</v>
      </c>
      <c r="J75" s="24">
        <f>มิ.ย.!Y75</f>
        <v>0</v>
      </c>
      <c r="K75" s="24">
        <f>ก.ค.!Y75</f>
        <v>0</v>
      </c>
      <c r="L75" s="24">
        <f>ส.ค.!Y75</f>
        <v>0</v>
      </c>
      <c r="M75" s="24">
        <f>ก.ย.!Y75</f>
        <v>0</v>
      </c>
      <c r="N75" s="24">
        <f t="shared" si="0"/>
        <v>950</v>
      </c>
    </row>
    <row r="76" spans="1:15">
      <c r="A76" s="31" t="s">
        <v>615</v>
      </c>
      <c r="B76" s="24">
        <f>ต.ค.!Y76</f>
        <v>0</v>
      </c>
      <c r="C76" s="24">
        <f>พ.ย.!Y76</f>
        <v>0</v>
      </c>
      <c r="D76" s="24">
        <f>ธ.ค.!Y76</f>
        <v>0</v>
      </c>
      <c r="E76" s="24">
        <f>ม.ค.!Y76</f>
        <v>0</v>
      </c>
      <c r="F76" s="24">
        <f>ก.พ.!Y76</f>
        <v>0</v>
      </c>
      <c r="G76" s="24">
        <f>มี.ค.!Y76</f>
        <v>0</v>
      </c>
      <c r="H76" s="24">
        <f>เม.ย.!Y76</f>
        <v>0</v>
      </c>
      <c r="I76" s="24">
        <f>พ.ค.!Y76</f>
        <v>0</v>
      </c>
      <c r="J76" s="24">
        <f>มิ.ย.!Y76</f>
        <v>0</v>
      </c>
      <c r="K76" s="24">
        <f>ก.ค.!Y76</f>
        <v>0</v>
      </c>
      <c r="L76" s="24">
        <f>ส.ค.!Y76</f>
        <v>0</v>
      </c>
      <c r="M76" s="24">
        <f>ก.ย.!Y76</f>
        <v>0</v>
      </c>
      <c r="N76" s="24">
        <f t="shared" si="0"/>
        <v>0</v>
      </c>
    </row>
    <row r="77" spans="1:15">
      <c r="A77" s="24" t="s">
        <v>289</v>
      </c>
      <c r="B77" s="24">
        <f>ต.ค.!Y77</f>
        <v>0</v>
      </c>
      <c r="C77" s="24">
        <f>พ.ย.!Y77</f>
        <v>0</v>
      </c>
      <c r="D77" s="24">
        <f>ธ.ค.!Y77</f>
        <v>0</v>
      </c>
      <c r="E77" s="24">
        <f>ม.ค.!Y77</f>
        <v>0</v>
      </c>
      <c r="F77" s="24">
        <f>ก.พ.!Y77</f>
        <v>0</v>
      </c>
      <c r="G77" s="24">
        <f>มี.ค.!Y77</f>
        <v>0</v>
      </c>
      <c r="H77" s="24">
        <f>เม.ย.!Y77</f>
        <v>0</v>
      </c>
      <c r="I77" s="24">
        <f>พ.ค.!Y77</f>
        <v>0</v>
      </c>
      <c r="J77" s="24">
        <f>มิ.ย.!Y77</f>
        <v>0</v>
      </c>
      <c r="K77" s="24">
        <f>ก.ค.!Y77</f>
        <v>0</v>
      </c>
      <c r="L77" s="24">
        <f>ส.ค.!Y77</f>
        <v>0</v>
      </c>
      <c r="M77" s="24">
        <f>ก.ย.!Y77</f>
        <v>0</v>
      </c>
      <c r="N77" s="24">
        <f t="shared" si="0"/>
        <v>0</v>
      </c>
    </row>
    <row r="78" spans="1:15">
      <c r="A78" s="24" t="s">
        <v>381</v>
      </c>
      <c r="B78" s="24">
        <f>ต.ค.!Y78</f>
        <v>0</v>
      </c>
      <c r="C78" s="24">
        <f>พ.ย.!Y78</f>
        <v>0</v>
      </c>
      <c r="D78" s="24">
        <f>ธ.ค.!Y78</f>
        <v>0</v>
      </c>
      <c r="E78" s="24">
        <f>ม.ค.!Y78</f>
        <v>0</v>
      </c>
      <c r="F78" s="24">
        <f>ก.พ.!Y78</f>
        <v>0</v>
      </c>
      <c r="G78" s="24">
        <f>มี.ค.!Y78</f>
        <v>0</v>
      </c>
      <c r="H78" s="24">
        <f>เม.ย.!Y78</f>
        <v>0</v>
      </c>
      <c r="I78" s="24">
        <f>พ.ค.!Y78</f>
        <v>0</v>
      </c>
      <c r="J78" s="24">
        <f>มิ.ย.!Y78</f>
        <v>0</v>
      </c>
      <c r="K78" s="24">
        <f>ก.ค.!Y78</f>
        <v>0</v>
      </c>
      <c r="L78" s="24">
        <f>ส.ค.!Y78</f>
        <v>0</v>
      </c>
      <c r="M78" s="24">
        <f>ก.ย.!Y78</f>
        <v>0</v>
      </c>
      <c r="N78" s="24">
        <f t="shared" si="0"/>
        <v>0</v>
      </c>
    </row>
    <row r="79" spans="1:15">
      <c r="A79" s="31" t="s">
        <v>17</v>
      </c>
      <c r="B79" s="24">
        <f>ต.ค.!Y79</f>
        <v>0</v>
      </c>
      <c r="C79" s="24">
        <f>พ.ย.!Y79</f>
        <v>0</v>
      </c>
      <c r="D79" s="24">
        <f>ธ.ค.!Y79</f>
        <v>0</v>
      </c>
      <c r="E79" s="24">
        <f>ม.ค.!Y79</f>
        <v>0</v>
      </c>
      <c r="F79" s="24">
        <f>ก.พ.!Y79</f>
        <v>0</v>
      </c>
      <c r="G79" s="24">
        <f>มี.ค.!Y79</f>
        <v>0</v>
      </c>
      <c r="H79" s="24">
        <f>เม.ย.!Y79</f>
        <v>0</v>
      </c>
      <c r="I79" s="24">
        <f>พ.ค.!Y79</f>
        <v>0</v>
      </c>
      <c r="J79" s="24">
        <f>มิ.ย.!Y79</f>
        <v>0</v>
      </c>
      <c r="K79" s="24">
        <f>ก.ค.!Y79</f>
        <v>0</v>
      </c>
      <c r="L79" s="24">
        <f>ส.ค.!Y79</f>
        <v>0</v>
      </c>
      <c r="M79" s="24">
        <f>ก.ย.!Y79</f>
        <v>0</v>
      </c>
      <c r="N79" s="24">
        <f t="shared" si="0"/>
        <v>0</v>
      </c>
    </row>
    <row r="80" spans="1:15">
      <c r="A80" s="31" t="s">
        <v>622</v>
      </c>
      <c r="B80" s="24">
        <f>ต.ค.!Y80</f>
        <v>0</v>
      </c>
      <c r="C80" s="24">
        <f>พ.ย.!Y80</f>
        <v>0</v>
      </c>
      <c r="D80" s="24">
        <f>ธ.ค.!Y80</f>
        <v>0</v>
      </c>
      <c r="E80" s="24">
        <f>ม.ค.!Y80</f>
        <v>0</v>
      </c>
      <c r="F80" s="24">
        <f>ก.พ.!Y80</f>
        <v>0</v>
      </c>
      <c r="G80" s="24">
        <f>มี.ค.!Y80</f>
        <v>0</v>
      </c>
      <c r="H80" s="24">
        <f>เม.ย.!Y80</f>
        <v>0</v>
      </c>
      <c r="I80" s="24">
        <f>พ.ค.!Y80</f>
        <v>0</v>
      </c>
      <c r="J80" s="24">
        <f>มิ.ย.!Y80</f>
        <v>0</v>
      </c>
      <c r="K80" s="24">
        <f>ก.ค.!Y80</f>
        <v>0</v>
      </c>
      <c r="L80" s="24">
        <f>ส.ค.!Y80</f>
        <v>0</v>
      </c>
      <c r="M80" s="24">
        <f>ก.ย.!Y80</f>
        <v>0</v>
      </c>
      <c r="N80" s="24">
        <f t="shared" si="0"/>
        <v>0</v>
      </c>
    </row>
    <row r="81" spans="1:14">
      <c r="A81" s="24" t="s">
        <v>438</v>
      </c>
      <c r="B81" s="24">
        <f>ต.ค.!Y81</f>
        <v>0</v>
      </c>
      <c r="C81" s="24">
        <f>พ.ย.!Y81</f>
        <v>0</v>
      </c>
      <c r="D81" s="24">
        <f>ธ.ค.!Y81</f>
        <v>0</v>
      </c>
      <c r="E81" s="24">
        <f>ม.ค.!Y81</f>
        <v>0</v>
      </c>
      <c r="F81" s="24">
        <f>ก.พ.!Y81</f>
        <v>0</v>
      </c>
      <c r="G81" s="24">
        <f>มี.ค.!Y81</f>
        <v>0</v>
      </c>
      <c r="H81" s="24">
        <f>เม.ย.!Y81</f>
        <v>0</v>
      </c>
      <c r="I81" s="24">
        <f>พ.ค.!Y81</f>
        <v>0</v>
      </c>
      <c r="J81" s="24">
        <f>มิ.ย.!Y81</f>
        <v>0</v>
      </c>
      <c r="K81" s="24">
        <f>ก.ค.!Y81</f>
        <v>0</v>
      </c>
      <c r="L81" s="24">
        <f>ส.ค.!Y81</f>
        <v>0</v>
      </c>
      <c r="M81" s="24">
        <f>ก.ย.!Y81</f>
        <v>0</v>
      </c>
      <c r="N81" s="24">
        <f t="shared" si="0"/>
        <v>0</v>
      </c>
    </row>
    <row r="82" spans="1:14">
      <c r="A82" s="24" t="s">
        <v>608</v>
      </c>
      <c r="B82" s="24">
        <f>ต.ค.!Y82</f>
        <v>0</v>
      </c>
      <c r="C82" s="24">
        <f>พ.ย.!Y82</f>
        <v>0</v>
      </c>
      <c r="D82" s="24">
        <f>ธ.ค.!Y82</f>
        <v>0</v>
      </c>
      <c r="E82" s="24">
        <f>ม.ค.!Y82</f>
        <v>0</v>
      </c>
      <c r="F82" s="24">
        <f>ก.พ.!Y82</f>
        <v>0</v>
      </c>
      <c r="G82" s="24">
        <f>มี.ค.!Y82</f>
        <v>0</v>
      </c>
      <c r="H82" s="24">
        <f>เม.ย.!Y82</f>
        <v>0</v>
      </c>
      <c r="I82" s="24">
        <f>พ.ค.!Y82</f>
        <v>0</v>
      </c>
      <c r="J82" s="24">
        <f>มิ.ย.!Y82</f>
        <v>0</v>
      </c>
      <c r="K82" s="24">
        <f>ก.ค.!Y82</f>
        <v>0</v>
      </c>
      <c r="L82" s="24">
        <f>ส.ค.!Y82</f>
        <v>0</v>
      </c>
      <c r="M82" s="24">
        <f>ก.ย.!Y82</f>
        <v>0</v>
      </c>
      <c r="N82" s="24">
        <f t="shared" si="0"/>
        <v>0</v>
      </c>
    </row>
    <row r="83" spans="1:14">
      <c r="A83" s="24" t="s">
        <v>382</v>
      </c>
      <c r="B83" s="24">
        <f>ต.ค.!Y83</f>
        <v>0</v>
      </c>
      <c r="C83" s="24">
        <f>พ.ย.!Y83</f>
        <v>0</v>
      </c>
      <c r="D83" s="24">
        <f>ธ.ค.!Y83</f>
        <v>0</v>
      </c>
      <c r="E83" s="24">
        <f>ม.ค.!Y83</f>
        <v>0</v>
      </c>
      <c r="F83" s="24">
        <f>ก.พ.!Y83</f>
        <v>0</v>
      </c>
      <c r="G83" s="24">
        <f>มี.ค.!Y83</f>
        <v>0</v>
      </c>
      <c r="H83" s="24">
        <f>เม.ย.!Y83</f>
        <v>0</v>
      </c>
      <c r="I83" s="24">
        <f>พ.ค.!Y83</f>
        <v>0</v>
      </c>
      <c r="J83" s="24">
        <f>มิ.ย.!Y83</f>
        <v>0</v>
      </c>
      <c r="K83" s="24">
        <f>ก.ค.!Y83</f>
        <v>0</v>
      </c>
      <c r="L83" s="24">
        <f>ส.ค.!Y83</f>
        <v>0</v>
      </c>
      <c r="M83" s="24">
        <f>ก.ย.!Y83</f>
        <v>0</v>
      </c>
      <c r="N83" s="24">
        <f t="shared" si="0"/>
        <v>0</v>
      </c>
    </row>
    <row r="84" spans="1:14">
      <c r="A84" s="24" t="s">
        <v>384</v>
      </c>
      <c r="B84" s="24">
        <f>ต.ค.!Y84</f>
        <v>0</v>
      </c>
      <c r="C84" s="24">
        <f>พ.ย.!Y84</f>
        <v>0</v>
      </c>
      <c r="D84" s="24">
        <f>ธ.ค.!Y84</f>
        <v>0</v>
      </c>
      <c r="E84" s="24">
        <f>ม.ค.!Y84</f>
        <v>0</v>
      </c>
      <c r="F84" s="24">
        <f>ก.พ.!Y84</f>
        <v>0</v>
      </c>
      <c r="G84" s="24">
        <f>มี.ค.!Y84</f>
        <v>0</v>
      </c>
      <c r="H84" s="24">
        <f>เม.ย.!Y84</f>
        <v>0</v>
      </c>
      <c r="I84" s="24">
        <f>พ.ค.!Y84</f>
        <v>0</v>
      </c>
      <c r="J84" s="24">
        <f>มิ.ย.!Y84</f>
        <v>0</v>
      </c>
      <c r="K84" s="24">
        <f>ก.ค.!Y84</f>
        <v>0</v>
      </c>
      <c r="L84" s="24">
        <f>ส.ค.!Y84</f>
        <v>0</v>
      </c>
      <c r="M84" s="24">
        <f>ก.ย.!Y84</f>
        <v>0</v>
      </c>
      <c r="N84" s="24">
        <f t="shared" si="0"/>
        <v>0</v>
      </c>
    </row>
    <row r="85" spans="1:14">
      <c r="A85" s="24" t="s">
        <v>609</v>
      </c>
      <c r="B85" s="24">
        <f>ต.ค.!Y85</f>
        <v>750</v>
      </c>
      <c r="C85" s="24">
        <f>พ.ย.!Y85</f>
        <v>0</v>
      </c>
      <c r="D85" s="24">
        <f>ธ.ค.!Y85</f>
        <v>0</v>
      </c>
      <c r="E85" s="24">
        <f>ม.ค.!Y85</f>
        <v>0</v>
      </c>
      <c r="F85" s="24">
        <f>ก.พ.!Y85</f>
        <v>0</v>
      </c>
      <c r="G85" s="24">
        <f>มี.ค.!Y85</f>
        <v>0</v>
      </c>
      <c r="H85" s="24">
        <f>เม.ย.!Y85</f>
        <v>0</v>
      </c>
      <c r="I85" s="24">
        <f>พ.ค.!Y85</f>
        <v>0</v>
      </c>
      <c r="J85" s="24">
        <f>มิ.ย.!Y85</f>
        <v>0</v>
      </c>
      <c r="K85" s="24">
        <f>ก.ค.!Y85</f>
        <v>0</v>
      </c>
      <c r="L85" s="24">
        <f>ส.ค.!Y85</f>
        <v>0</v>
      </c>
      <c r="M85" s="24">
        <f>ก.ย.!Y85</f>
        <v>0</v>
      </c>
      <c r="N85" s="24">
        <f t="shared" si="0"/>
        <v>750</v>
      </c>
    </row>
    <row r="86" spans="1:14">
      <c r="A86" s="24" t="s">
        <v>610</v>
      </c>
      <c r="B86" s="24">
        <f>ต.ค.!Y86</f>
        <v>0</v>
      </c>
      <c r="C86" s="24">
        <f>พ.ย.!Y86</f>
        <v>0</v>
      </c>
      <c r="D86" s="24">
        <f>ธ.ค.!Y86</f>
        <v>0</v>
      </c>
      <c r="E86" s="24">
        <f>ม.ค.!Y86</f>
        <v>0</v>
      </c>
      <c r="F86" s="24">
        <f>ก.พ.!Y86</f>
        <v>0</v>
      </c>
      <c r="G86" s="24">
        <f>มี.ค.!Y86</f>
        <v>0</v>
      </c>
      <c r="H86" s="24">
        <f>เม.ย.!Y86</f>
        <v>0</v>
      </c>
      <c r="I86" s="24">
        <f>พ.ค.!Y86</f>
        <v>0</v>
      </c>
      <c r="J86" s="24">
        <f>มิ.ย.!Y86</f>
        <v>0</v>
      </c>
      <c r="K86" s="24">
        <f>ก.ค.!Y86</f>
        <v>0</v>
      </c>
      <c r="L86" s="24">
        <f>ส.ค.!Y86</f>
        <v>0</v>
      </c>
      <c r="M86" s="24">
        <f>ก.ย.!Y86</f>
        <v>0</v>
      </c>
      <c r="N86" s="24">
        <f t="shared" si="0"/>
        <v>0</v>
      </c>
    </row>
    <row r="87" spans="1:14">
      <c r="A87" s="24" t="s">
        <v>611</v>
      </c>
      <c r="B87" s="24">
        <f>ต.ค.!Y87</f>
        <v>0</v>
      </c>
      <c r="C87" s="24">
        <f>พ.ย.!Y87</f>
        <v>0</v>
      </c>
      <c r="D87" s="24">
        <f>ธ.ค.!Y87</f>
        <v>0</v>
      </c>
      <c r="E87" s="24">
        <f>ม.ค.!Y87</f>
        <v>0</v>
      </c>
      <c r="F87" s="24">
        <f>ก.พ.!Y87</f>
        <v>0</v>
      </c>
      <c r="G87" s="24">
        <f>มี.ค.!Y87</f>
        <v>0</v>
      </c>
      <c r="H87" s="24">
        <f>เม.ย.!Y87</f>
        <v>0</v>
      </c>
      <c r="I87" s="24">
        <f>พ.ค.!Y87</f>
        <v>0</v>
      </c>
      <c r="J87" s="24">
        <f>มิ.ย.!Y87</f>
        <v>0</v>
      </c>
      <c r="K87" s="24">
        <f>ก.ค.!Y87</f>
        <v>0</v>
      </c>
      <c r="L87" s="24">
        <f>ส.ค.!Y87</f>
        <v>0</v>
      </c>
      <c r="M87" s="24">
        <f>ก.ย.!Y87</f>
        <v>0</v>
      </c>
      <c r="N87" s="24">
        <f t="shared" si="0"/>
        <v>0</v>
      </c>
    </row>
    <row r="88" spans="1:14">
      <c r="A88" s="31" t="s">
        <v>16</v>
      </c>
      <c r="B88" s="24">
        <f>ต.ค.!Y88</f>
        <v>0</v>
      </c>
      <c r="C88" s="24">
        <f>พ.ย.!Y88</f>
        <v>0</v>
      </c>
      <c r="D88" s="24">
        <f>ธ.ค.!Y88</f>
        <v>0</v>
      </c>
      <c r="E88" s="24">
        <f>ม.ค.!Y88</f>
        <v>0</v>
      </c>
      <c r="F88" s="24">
        <f>ก.พ.!Y88</f>
        <v>0</v>
      </c>
      <c r="G88" s="24">
        <f>มี.ค.!Y88</f>
        <v>0</v>
      </c>
      <c r="H88" s="24">
        <f>เม.ย.!Y88</f>
        <v>0</v>
      </c>
      <c r="I88" s="24">
        <f>พ.ค.!Y88</f>
        <v>0</v>
      </c>
      <c r="J88" s="24">
        <f>มิ.ย.!Y88</f>
        <v>0</v>
      </c>
      <c r="K88" s="24">
        <f>ก.ค.!Y88</f>
        <v>0</v>
      </c>
      <c r="L88" s="24">
        <f>ส.ค.!Y88</f>
        <v>0</v>
      </c>
      <c r="M88" s="24">
        <f>ก.ย.!Y88</f>
        <v>0</v>
      </c>
      <c r="N88" s="24">
        <f t="shared" si="0"/>
        <v>0</v>
      </c>
    </row>
    <row r="89" spans="1:14">
      <c r="A89" s="31" t="s">
        <v>0</v>
      </c>
      <c r="B89" s="24">
        <f>ต.ค.!Y89</f>
        <v>0</v>
      </c>
      <c r="C89" s="24">
        <f>พ.ย.!Y89</f>
        <v>0</v>
      </c>
      <c r="D89" s="24">
        <f>ธ.ค.!Y89</f>
        <v>0</v>
      </c>
      <c r="E89" s="24">
        <f>ม.ค.!Y89</f>
        <v>0</v>
      </c>
      <c r="F89" s="24">
        <f>ก.พ.!Y89</f>
        <v>0</v>
      </c>
      <c r="G89" s="24">
        <f>มี.ค.!Y89</f>
        <v>0</v>
      </c>
      <c r="H89" s="24">
        <f>เม.ย.!Y89</f>
        <v>0</v>
      </c>
      <c r="I89" s="24">
        <f>พ.ค.!Y89</f>
        <v>0</v>
      </c>
      <c r="J89" s="24">
        <f>มิ.ย.!Y89</f>
        <v>0</v>
      </c>
      <c r="K89" s="24">
        <f>ก.ค.!Y89</f>
        <v>0</v>
      </c>
      <c r="L89" s="24">
        <f>ส.ค.!Y89</f>
        <v>0</v>
      </c>
      <c r="M89" s="24">
        <f>ก.ย.!Y89</f>
        <v>0</v>
      </c>
      <c r="N89" s="24">
        <f t="shared" si="0"/>
        <v>0</v>
      </c>
    </row>
    <row r="90" spans="1:14">
      <c r="A90" s="31" t="s">
        <v>18</v>
      </c>
      <c r="B90" s="24">
        <f>ต.ค.!Y90</f>
        <v>0</v>
      </c>
      <c r="C90" s="24">
        <f>พ.ย.!Y90</f>
        <v>0</v>
      </c>
      <c r="D90" s="24">
        <f>ธ.ค.!Y90</f>
        <v>0</v>
      </c>
      <c r="E90" s="24">
        <f>ม.ค.!Y90</f>
        <v>0</v>
      </c>
      <c r="F90" s="24">
        <f>ก.พ.!Y90</f>
        <v>0</v>
      </c>
      <c r="G90" s="24">
        <f>มี.ค.!Y90</f>
        <v>0</v>
      </c>
      <c r="H90" s="24">
        <f>เม.ย.!Y90</f>
        <v>0</v>
      </c>
      <c r="I90" s="24">
        <f>พ.ค.!Y90</f>
        <v>0</v>
      </c>
      <c r="J90" s="24">
        <f>มิ.ย.!Y90</f>
        <v>0</v>
      </c>
      <c r="K90" s="24">
        <f>ก.ค.!Y90</f>
        <v>0</v>
      </c>
      <c r="L90" s="24">
        <f>ส.ค.!Y90</f>
        <v>0</v>
      </c>
      <c r="M90" s="24">
        <f>ก.ย.!Y90</f>
        <v>0</v>
      </c>
      <c r="N90" s="24">
        <f t="shared" si="0"/>
        <v>0</v>
      </c>
    </row>
    <row r="91" spans="1:14" hidden="1">
      <c r="A91" s="31"/>
      <c r="B91" s="24">
        <f>ต.ค.!Y91</f>
        <v>0</v>
      </c>
      <c r="C91" s="24">
        <f>พ.ย.!Y91</f>
        <v>0</v>
      </c>
      <c r="D91" s="24">
        <f>ธ.ค.!Y91</f>
        <v>0</v>
      </c>
      <c r="E91" s="24">
        <f>ม.ค.!Y91</f>
        <v>0</v>
      </c>
      <c r="F91" s="24">
        <f>ก.พ.!Y91</f>
        <v>0</v>
      </c>
      <c r="G91" s="24">
        <f>มี.ค.!Y91</f>
        <v>0</v>
      </c>
      <c r="H91" s="24">
        <f>เม.ย.!Y91</f>
        <v>0</v>
      </c>
      <c r="I91" s="24">
        <f>พ.ค.!Y91</f>
        <v>0</v>
      </c>
      <c r="J91" s="24">
        <f>มิ.ย.!Y91</f>
        <v>0</v>
      </c>
      <c r="K91" s="24">
        <f>ก.ค.!Y91</f>
        <v>0</v>
      </c>
      <c r="L91" s="24">
        <f>ส.ค.!Y91</f>
        <v>0</v>
      </c>
      <c r="M91" s="24">
        <f>ก.ย.!Y91</f>
        <v>0</v>
      </c>
      <c r="N91" s="24">
        <f t="shared" si="0"/>
        <v>0</v>
      </c>
    </row>
    <row r="92" spans="1:14" hidden="1">
      <c r="A92" s="31"/>
      <c r="B92" s="24">
        <f>ต.ค.!Y92</f>
        <v>0</v>
      </c>
      <c r="C92" s="24">
        <f>พ.ย.!Y92</f>
        <v>0</v>
      </c>
      <c r="D92" s="24">
        <f>ธ.ค.!Y92</f>
        <v>0</v>
      </c>
      <c r="E92" s="24">
        <f>ม.ค.!Y92</f>
        <v>0</v>
      </c>
      <c r="F92" s="24">
        <f>ก.พ.!Y92</f>
        <v>0</v>
      </c>
      <c r="G92" s="24">
        <f>มี.ค.!Y92</f>
        <v>0</v>
      </c>
      <c r="H92" s="24">
        <f>เม.ย.!Y92</f>
        <v>0</v>
      </c>
      <c r="I92" s="24">
        <f>พ.ค.!Y92</f>
        <v>0</v>
      </c>
      <c r="J92" s="24">
        <f>มิ.ย.!Y92</f>
        <v>0</v>
      </c>
      <c r="K92" s="24">
        <f>ก.ค.!Y92</f>
        <v>0</v>
      </c>
      <c r="L92" s="24">
        <f>ส.ค.!Y92</f>
        <v>0</v>
      </c>
      <c r="M92" s="24">
        <f>ก.ย.!Y92</f>
        <v>0</v>
      </c>
      <c r="N92" s="24">
        <f t="shared" si="0"/>
        <v>0</v>
      </c>
    </row>
    <row r="93" spans="1:14" hidden="1">
      <c r="A93" s="31"/>
      <c r="B93" s="24">
        <f>ต.ค.!Y93</f>
        <v>0</v>
      </c>
      <c r="C93" s="24">
        <f>พ.ย.!Y93</f>
        <v>0</v>
      </c>
      <c r="D93" s="24">
        <f>ธ.ค.!Y93</f>
        <v>0</v>
      </c>
      <c r="E93" s="24">
        <f>ม.ค.!Y93</f>
        <v>0</v>
      </c>
      <c r="F93" s="24">
        <f>ก.พ.!Y93</f>
        <v>0</v>
      </c>
      <c r="G93" s="24">
        <f>มี.ค.!Y93</f>
        <v>0</v>
      </c>
      <c r="H93" s="24">
        <f>เม.ย.!Y93</f>
        <v>0</v>
      </c>
      <c r="I93" s="24">
        <f>พ.ค.!Y93</f>
        <v>0</v>
      </c>
      <c r="J93" s="24">
        <f>มิ.ย.!Y93</f>
        <v>0</v>
      </c>
      <c r="K93" s="24">
        <f>ก.ค.!Y93</f>
        <v>0</v>
      </c>
      <c r="L93" s="24">
        <f>ส.ค.!Y93</f>
        <v>0</v>
      </c>
      <c r="M93" s="24">
        <f>ก.ย.!Y93</f>
        <v>0</v>
      </c>
      <c r="N93" s="24">
        <f t="shared" si="0"/>
        <v>0</v>
      </c>
    </row>
    <row r="94" spans="1:14" hidden="1">
      <c r="A94" s="31"/>
      <c r="B94" s="24">
        <f>ต.ค.!Y94</f>
        <v>0</v>
      </c>
      <c r="C94" s="24">
        <f>พ.ย.!Y94</f>
        <v>0</v>
      </c>
      <c r="D94" s="24">
        <f>ธ.ค.!Y94</f>
        <v>0</v>
      </c>
      <c r="E94" s="24">
        <f>ม.ค.!Y94</f>
        <v>0</v>
      </c>
      <c r="F94" s="24">
        <f>ก.พ.!Y94</f>
        <v>0</v>
      </c>
      <c r="G94" s="24">
        <f>มี.ค.!Y94</f>
        <v>0</v>
      </c>
      <c r="H94" s="24">
        <f>เม.ย.!Y94</f>
        <v>0</v>
      </c>
      <c r="I94" s="24">
        <f>พ.ค.!Y94</f>
        <v>0</v>
      </c>
      <c r="J94" s="24">
        <f>มิ.ย.!Y94</f>
        <v>0</v>
      </c>
      <c r="K94" s="24">
        <f>ก.ค.!Y94</f>
        <v>0</v>
      </c>
      <c r="L94" s="24">
        <f>ส.ค.!Y94</f>
        <v>0</v>
      </c>
      <c r="M94" s="24">
        <f>ก.ย.!Y94</f>
        <v>0</v>
      </c>
      <c r="N94" s="24">
        <f t="shared" si="0"/>
        <v>0</v>
      </c>
    </row>
    <row r="95" spans="1:14" hidden="1">
      <c r="A95" s="31"/>
      <c r="B95" s="24">
        <f>ต.ค.!Y95</f>
        <v>0</v>
      </c>
      <c r="C95" s="24">
        <f>พ.ย.!Y95</f>
        <v>0</v>
      </c>
      <c r="D95" s="24">
        <f>ธ.ค.!Y95</f>
        <v>0</v>
      </c>
      <c r="E95" s="24">
        <f>ม.ค.!Y95</f>
        <v>0</v>
      </c>
      <c r="F95" s="24">
        <f>ก.พ.!Y95</f>
        <v>0</v>
      </c>
      <c r="G95" s="24">
        <f>มี.ค.!Y95</f>
        <v>0</v>
      </c>
      <c r="H95" s="24">
        <f>เม.ย.!Y95</f>
        <v>0</v>
      </c>
      <c r="I95" s="24">
        <f>พ.ค.!Y95</f>
        <v>0</v>
      </c>
      <c r="J95" s="24">
        <f>มิ.ย.!Y95</f>
        <v>0</v>
      </c>
      <c r="K95" s="24">
        <f>ก.ค.!Y95</f>
        <v>0</v>
      </c>
      <c r="L95" s="24">
        <f>ส.ค.!Y95</f>
        <v>0</v>
      </c>
      <c r="M95" s="24">
        <f>ก.ย.!Y95</f>
        <v>0</v>
      </c>
      <c r="N95" s="24">
        <f t="shared" si="0"/>
        <v>0</v>
      </c>
    </row>
    <row r="96" spans="1:14">
      <c r="A96" s="23" t="s">
        <v>389</v>
      </c>
      <c r="B96" s="24">
        <f>ต.ค.!Y96</f>
        <v>0</v>
      </c>
      <c r="C96" s="24">
        <f>พ.ย.!Y96</f>
        <v>0</v>
      </c>
      <c r="D96" s="24">
        <f>ธ.ค.!Y96</f>
        <v>0</v>
      </c>
      <c r="E96" s="24">
        <f>ม.ค.!Y96</f>
        <v>0</v>
      </c>
      <c r="F96" s="24">
        <f>ก.พ.!Y96</f>
        <v>0</v>
      </c>
      <c r="G96" s="24">
        <f>มี.ค.!Y96</f>
        <v>0</v>
      </c>
      <c r="H96" s="24">
        <f>เม.ย.!Y96</f>
        <v>0</v>
      </c>
      <c r="I96" s="24">
        <f>พ.ค.!Y96</f>
        <v>0</v>
      </c>
      <c r="J96" s="24">
        <f>มิ.ย.!Y96</f>
        <v>0</v>
      </c>
      <c r="K96" s="24">
        <f>ก.ค.!Y96</f>
        <v>0</v>
      </c>
      <c r="L96" s="24">
        <f>ส.ค.!Y96</f>
        <v>0</v>
      </c>
      <c r="M96" s="24">
        <f>ก.ย.!Y96</f>
        <v>0</v>
      </c>
      <c r="N96" s="24">
        <f t="shared" si="0"/>
        <v>0</v>
      </c>
    </row>
    <row r="97" spans="1:14">
      <c r="A97" s="24" t="s">
        <v>137</v>
      </c>
      <c r="B97" s="24">
        <f>ต.ค.!Y97</f>
        <v>0</v>
      </c>
      <c r="C97" s="24">
        <f>พ.ย.!Y97</f>
        <v>0</v>
      </c>
      <c r="D97" s="24">
        <f>ธ.ค.!Y97</f>
        <v>0</v>
      </c>
      <c r="E97" s="24">
        <f>ม.ค.!Y97</f>
        <v>0</v>
      </c>
      <c r="F97" s="24">
        <f>ก.พ.!Y97</f>
        <v>0</v>
      </c>
      <c r="G97" s="24">
        <f>มี.ค.!Y97</f>
        <v>0</v>
      </c>
      <c r="H97" s="24">
        <f>เม.ย.!Y97</f>
        <v>0</v>
      </c>
      <c r="I97" s="24">
        <f>พ.ค.!Y97</f>
        <v>0</v>
      </c>
      <c r="J97" s="24">
        <f>มิ.ย.!Y97</f>
        <v>0</v>
      </c>
      <c r="K97" s="24">
        <f>ก.ค.!Y97</f>
        <v>0</v>
      </c>
      <c r="L97" s="24">
        <f>ส.ค.!Y97</f>
        <v>0</v>
      </c>
      <c r="M97" s="24">
        <f>ก.ย.!Y97</f>
        <v>0</v>
      </c>
      <c r="N97" s="24">
        <f t="shared" si="0"/>
        <v>0</v>
      </c>
    </row>
    <row r="98" spans="1:14">
      <c r="A98" s="31" t="s">
        <v>136</v>
      </c>
      <c r="B98" s="24">
        <f>ต.ค.!Y98</f>
        <v>0</v>
      </c>
      <c r="C98" s="24">
        <f>พ.ย.!Y98</f>
        <v>0</v>
      </c>
      <c r="D98" s="24">
        <f>ธ.ค.!Y98</f>
        <v>0</v>
      </c>
      <c r="E98" s="24">
        <f>ม.ค.!Y98</f>
        <v>0</v>
      </c>
      <c r="F98" s="24">
        <f>ก.พ.!Y98</f>
        <v>0</v>
      </c>
      <c r="G98" s="24">
        <f>มี.ค.!Y98</f>
        <v>0</v>
      </c>
      <c r="H98" s="24">
        <f>เม.ย.!Y98</f>
        <v>0</v>
      </c>
      <c r="I98" s="24">
        <f>พ.ค.!Y98</f>
        <v>0</v>
      </c>
      <c r="J98" s="24">
        <f>มิ.ย.!Y98</f>
        <v>0</v>
      </c>
      <c r="K98" s="24">
        <f>ก.ค.!Y98</f>
        <v>0</v>
      </c>
      <c r="L98" s="24">
        <f>ส.ค.!Y98</f>
        <v>0</v>
      </c>
      <c r="M98" s="24">
        <f>ก.ย.!Y98</f>
        <v>0</v>
      </c>
      <c r="N98" s="24">
        <f t="shared" si="0"/>
        <v>0</v>
      </c>
    </row>
    <row r="99" spans="1:14">
      <c r="A99" s="23" t="s">
        <v>390</v>
      </c>
      <c r="B99" s="24">
        <f>ต.ค.!Y99</f>
        <v>0</v>
      </c>
      <c r="C99" s="24">
        <f>พ.ย.!Y99</f>
        <v>0</v>
      </c>
      <c r="D99" s="24">
        <f>ธ.ค.!Y99</f>
        <v>0</v>
      </c>
      <c r="E99" s="24">
        <f>ม.ค.!Y99</f>
        <v>0</v>
      </c>
      <c r="F99" s="24">
        <f>ก.พ.!Y99</f>
        <v>0</v>
      </c>
      <c r="G99" s="24">
        <f>มี.ค.!Y99</f>
        <v>0</v>
      </c>
      <c r="H99" s="24">
        <f>เม.ย.!Y99</f>
        <v>0</v>
      </c>
      <c r="I99" s="24">
        <f>พ.ค.!Y99</f>
        <v>0</v>
      </c>
      <c r="J99" s="24">
        <f>มิ.ย.!Y99</f>
        <v>0</v>
      </c>
      <c r="K99" s="24">
        <f>ก.ค.!Y99</f>
        <v>0</v>
      </c>
      <c r="L99" s="24">
        <f>ส.ค.!Y99</f>
        <v>0</v>
      </c>
      <c r="M99" s="24">
        <f>ก.ย.!Y99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ต.ค.!Y100</f>
        <v>0</v>
      </c>
      <c r="C100" s="24">
        <f>พ.ย.!Y100</f>
        <v>0</v>
      </c>
      <c r="D100" s="24">
        <f>ธ.ค.!Y100</f>
        <v>0</v>
      </c>
      <c r="E100" s="24">
        <f>ม.ค.!Y100</f>
        <v>0</v>
      </c>
      <c r="F100" s="24">
        <f>ก.พ.!Y100</f>
        <v>0</v>
      </c>
      <c r="G100" s="24">
        <f>มี.ค.!Y100</f>
        <v>0</v>
      </c>
      <c r="H100" s="24">
        <f>เม.ย.!Y100</f>
        <v>0</v>
      </c>
      <c r="I100" s="24">
        <f>พ.ค.!Y100</f>
        <v>0</v>
      </c>
      <c r="J100" s="24">
        <f>มิ.ย.!Y100</f>
        <v>0</v>
      </c>
      <c r="K100" s="24">
        <f>ก.ค.!Y100</f>
        <v>0</v>
      </c>
      <c r="L100" s="24">
        <f>ส.ค.!Y100</f>
        <v>0</v>
      </c>
      <c r="M100" s="24">
        <f>ก.ย.!Y100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ต.ค.!Y101</f>
        <v>0</v>
      </c>
      <c r="C101" s="24">
        <f>พ.ย.!Y101</f>
        <v>0</v>
      </c>
      <c r="D101" s="24">
        <f>ธ.ค.!Y101</f>
        <v>0</v>
      </c>
      <c r="E101" s="24">
        <f>ม.ค.!Y101</f>
        <v>0</v>
      </c>
      <c r="F101" s="24">
        <f>ก.พ.!Y101</f>
        <v>0</v>
      </c>
      <c r="G101" s="24">
        <f>มี.ค.!Y101</f>
        <v>0</v>
      </c>
      <c r="H101" s="24">
        <f>เม.ย.!Y101</f>
        <v>0</v>
      </c>
      <c r="I101" s="24">
        <f>พ.ค.!Y101</f>
        <v>0</v>
      </c>
      <c r="J101" s="24">
        <f>มิ.ย.!Y101</f>
        <v>0</v>
      </c>
      <c r="K101" s="24">
        <f>ก.ค.!Y101</f>
        <v>0</v>
      </c>
      <c r="L101" s="24">
        <f>ส.ค.!Y101</f>
        <v>0</v>
      </c>
      <c r="M101" s="24">
        <f>ก.ย.!Y101</f>
        <v>0</v>
      </c>
      <c r="N101" s="24">
        <f t="shared" si="0"/>
        <v>0</v>
      </c>
    </row>
    <row r="102" spans="1:14">
      <c r="A102" s="24" t="s">
        <v>443</v>
      </c>
      <c r="B102" s="24">
        <f>ต.ค.!Y102</f>
        <v>85659.19</v>
      </c>
      <c r="C102" s="24">
        <f>พ.ย.!Y102</f>
        <v>0</v>
      </c>
      <c r="D102" s="24">
        <f>ธ.ค.!Y102</f>
        <v>0</v>
      </c>
      <c r="E102" s="24">
        <f>ม.ค.!Y102</f>
        <v>0</v>
      </c>
      <c r="F102" s="24">
        <f>ก.พ.!Y102</f>
        <v>0</v>
      </c>
      <c r="G102" s="24">
        <f>มี.ค.!Y102</f>
        <v>0</v>
      </c>
      <c r="H102" s="24">
        <f>เม.ย.!Y102</f>
        <v>0</v>
      </c>
      <c r="I102" s="24">
        <f>พ.ค.!Y102</f>
        <v>0</v>
      </c>
      <c r="J102" s="24">
        <f>มิ.ย.!Y102</f>
        <v>0</v>
      </c>
      <c r="K102" s="24">
        <f>ก.ค.!Y102</f>
        <v>0</v>
      </c>
      <c r="L102" s="24">
        <f>ส.ค.!Y102</f>
        <v>0</v>
      </c>
      <c r="M102" s="24">
        <f>ก.ย.!Y102</f>
        <v>0</v>
      </c>
      <c r="N102" s="24">
        <f t="shared" si="0"/>
        <v>85659.19</v>
      </c>
    </row>
    <row r="103" spans="1:14" hidden="1">
      <c r="A103" s="24" t="s">
        <v>444</v>
      </c>
      <c r="B103" s="24">
        <f>ต.ค.!Y103</f>
        <v>0</v>
      </c>
      <c r="C103" s="24">
        <f>พ.ย.!Y103</f>
        <v>0</v>
      </c>
      <c r="D103" s="24">
        <f>ธ.ค.!Y103</f>
        <v>0</v>
      </c>
      <c r="E103" s="24">
        <f>ม.ค.!Y103</f>
        <v>0</v>
      </c>
      <c r="F103" s="24">
        <f>ก.พ.!Y103</f>
        <v>0</v>
      </c>
      <c r="G103" s="24">
        <f>มี.ค.!Y103</f>
        <v>0</v>
      </c>
      <c r="H103" s="24">
        <f>เม.ย.!Y103</f>
        <v>0</v>
      </c>
      <c r="I103" s="24">
        <f>พ.ค.!Y103</f>
        <v>0</v>
      </c>
      <c r="J103" s="24">
        <f>มิ.ย.!Y103</f>
        <v>0</v>
      </c>
      <c r="K103" s="24">
        <f>ก.ค.!Y103</f>
        <v>0</v>
      </c>
      <c r="L103" s="24">
        <f>ส.ค.!Y103</f>
        <v>0</v>
      </c>
      <c r="M103" s="24">
        <f>ก.ย.!Y103</f>
        <v>0</v>
      </c>
      <c r="N103" s="24">
        <f t="shared" si="0"/>
        <v>0</v>
      </c>
    </row>
    <row r="104" spans="1:14">
      <c r="A104" s="24" t="s">
        <v>445</v>
      </c>
      <c r="B104" s="24">
        <f>ต.ค.!Y104</f>
        <v>58661.31</v>
      </c>
      <c r="C104" s="24">
        <f>พ.ย.!Y104</f>
        <v>0</v>
      </c>
      <c r="D104" s="24">
        <f>ธ.ค.!Y104</f>
        <v>0</v>
      </c>
      <c r="E104" s="24">
        <f>ม.ค.!Y104</f>
        <v>0</v>
      </c>
      <c r="F104" s="24">
        <f>ก.พ.!Y104</f>
        <v>0</v>
      </c>
      <c r="G104" s="24">
        <f>มี.ค.!Y104</f>
        <v>0</v>
      </c>
      <c r="H104" s="24">
        <f>เม.ย.!Y104</f>
        <v>0</v>
      </c>
      <c r="I104" s="24">
        <f>พ.ค.!Y104</f>
        <v>0</v>
      </c>
      <c r="J104" s="24">
        <f>มิ.ย.!Y104</f>
        <v>0</v>
      </c>
      <c r="K104" s="24">
        <f>ก.ค.!Y104</f>
        <v>0</v>
      </c>
      <c r="L104" s="24">
        <f>ส.ค.!Y104</f>
        <v>0</v>
      </c>
      <c r="M104" s="24">
        <f>ก.ย.!Y104</f>
        <v>0</v>
      </c>
      <c r="N104" s="24">
        <f>SUM(B104:M104)</f>
        <v>58661.31</v>
      </c>
    </row>
    <row r="105" spans="1:14" hidden="1">
      <c r="A105" s="24" t="s">
        <v>446</v>
      </c>
      <c r="B105" s="24">
        <f>ต.ค.!Y105</f>
        <v>0</v>
      </c>
      <c r="C105" s="24">
        <f>พ.ย.!Y105</f>
        <v>0</v>
      </c>
      <c r="D105" s="24">
        <f>ธ.ค.!Y105</f>
        <v>0</v>
      </c>
      <c r="E105" s="24">
        <f>ม.ค.!Y105</f>
        <v>0</v>
      </c>
      <c r="F105" s="24">
        <f>ก.พ.!Y105</f>
        <v>0</v>
      </c>
      <c r="G105" s="24">
        <f>มี.ค.!Y105</f>
        <v>0</v>
      </c>
      <c r="H105" s="24">
        <f>เม.ย.!Y105</f>
        <v>0</v>
      </c>
      <c r="I105" s="24">
        <f>พ.ค.!Y105</f>
        <v>0</v>
      </c>
      <c r="J105" s="24">
        <f>มิ.ย.!Y105</f>
        <v>0</v>
      </c>
      <c r="K105" s="24">
        <f>ก.ค.!Y105</f>
        <v>0</v>
      </c>
      <c r="L105" s="24">
        <f>ส.ค.!Y105</f>
        <v>0</v>
      </c>
      <c r="M105" s="24">
        <f>ก.ย.!Y105</f>
        <v>0</v>
      </c>
      <c r="N105" s="24">
        <f>SUM(B105:M105)</f>
        <v>0</v>
      </c>
    </row>
    <row r="106" spans="1:14">
      <c r="A106" s="24" t="s">
        <v>447</v>
      </c>
      <c r="B106" s="24">
        <f>ต.ค.!Y106</f>
        <v>0</v>
      </c>
      <c r="C106" s="24">
        <f>พ.ย.!Y106</f>
        <v>0</v>
      </c>
      <c r="D106" s="24">
        <f>ธ.ค.!Y106</f>
        <v>0</v>
      </c>
      <c r="E106" s="24">
        <f>ม.ค.!Y106</f>
        <v>0</v>
      </c>
      <c r="F106" s="24">
        <f>ก.พ.!Y106</f>
        <v>0</v>
      </c>
      <c r="G106" s="24">
        <f>มี.ค.!Y106</f>
        <v>0</v>
      </c>
      <c r="H106" s="24">
        <f>เม.ย.!Y106</f>
        <v>0</v>
      </c>
      <c r="I106" s="24">
        <f>พ.ค.!Y106</f>
        <v>0</v>
      </c>
      <c r="J106" s="24">
        <f>มิ.ย.!Y106</f>
        <v>0</v>
      </c>
      <c r="K106" s="24">
        <f>ก.ค.!Y106</f>
        <v>0</v>
      </c>
      <c r="L106" s="24">
        <f>ส.ค.!Y106</f>
        <v>0</v>
      </c>
      <c r="M106" s="24">
        <f>ก.ย.!Y106</f>
        <v>0</v>
      </c>
      <c r="N106" s="24">
        <f>SUM(B106:M106)</f>
        <v>0</v>
      </c>
    </row>
    <row r="107" spans="1:14">
      <c r="A107" s="24" t="s">
        <v>583</v>
      </c>
      <c r="B107" s="24">
        <f>ต.ค.!Y107</f>
        <v>0</v>
      </c>
      <c r="C107" s="24">
        <f>พ.ย.!Y107</f>
        <v>0</v>
      </c>
      <c r="D107" s="24">
        <f>ธ.ค.!Y107</f>
        <v>0</v>
      </c>
      <c r="E107" s="24">
        <f>ม.ค.!Y107</f>
        <v>0</v>
      </c>
      <c r="F107" s="24">
        <f>ก.พ.!Y107</f>
        <v>0</v>
      </c>
      <c r="G107" s="24">
        <f>มี.ค.!Y107</f>
        <v>0</v>
      </c>
      <c r="H107" s="24">
        <f>เม.ย.!Y107</f>
        <v>0</v>
      </c>
      <c r="I107" s="24">
        <f>พ.ค.!Y107</f>
        <v>0</v>
      </c>
      <c r="J107" s="24">
        <f>มิ.ย.!Y107</f>
        <v>0</v>
      </c>
      <c r="K107" s="24">
        <f>ก.ค.!Y107</f>
        <v>0</v>
      </c>
      <c r="L107" s="24">
        <f>ส.ค.!Y107</f>
        <v>0</v>
      </c>
      <c r="M107" s="24">
        <f>ก.ย.!Y107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ต.ค.!Y108</f>
        <v>0</v>
      </c>
      <c r="C108" s="56">
        <f>พ.ย.!Y108</f>
        <v>0</v>
      </c>
      <c r="D108" s="56">
        <f>ธ.ค.!Y108</f>
        <v>0</v>
      </c>
      <c r="E108" s="56">
        <f>ม.ค.!Y108</f>
        <v>0</v>
      </c>
      <c r="F108" s="56">
        <f>ก.พ.!Y108</f>
        <v>0</v>
      </c>
      <c r="G108" s="56">
        <f>มี.ค.!Y108</f>
        <v>0</v>
      </c>
      <c r="H108" s="56">
        <f>เม.ย.!Y108</f>
        <v>0</v>
      </c>
      <c r="I108" s="56">
        <f>พ.ค.!Y108</f>
        <v>0</v>
      </c>
      <c r="J108" s="56">
        <f>มิ.ย.!Y108</f>
        <v>0</v>
      </c>
      <c r="K108" s="56">
        <f>ก.ค.!Y108</f>
        <v>0</v>
      </c>
      <c r="L108" s="56">
        <f>ส.ค.!Y108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161020.5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161020.5</v>
      </c>
    </row>
    <row r="110" spans="1:14">
      <c r="A110" s="62" t="s">
        <v>450</v>
      </c>
      <c r="B110" s="30">
        <f>B66-B109</f>
        <v>8443394.2200000007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8443394.2200000007</v>
      </c>
    </row>
    <row r="111" spans="1:14" ht="24" thickBot="1">
      <c r="A111" s="63" t="s">
        <v>451</v>
      </c>
      <c r="B111" s="56">
        <f>ต.ค.!Y111</f>
        <v>16087.479999999996</v>
      </c>
      <c r="C111" s="56">
        <f>B112</f>
        <v>8459481.7000000011</v>
      </c>
      <c r="D111" s="56">
        <f>C112</f>
        <v>8459481.7000000011</v>
      </c>
      <c r="E111" s="56">
        <f>D112</f>
        <v>8459481.7000000011</v>
      </c>
      <c r="F111" s="56">
        <f t="shared" ref="F111:M111" si="4">E112</f>
        <v>8459481.7000000011</v>
      </c>
      <c r="G111" s="56">
        <f t="shared" si="4"/>
        <v>8459481.7000000011</v>
      </c>
      <c r="H111" s="56">
        <f t="shared" si="4"/>
        <v>8459481.7000000011</v>
      </c>
      <c r="I111" s="56">
        <f t="shared" si="4"/>
        <v>8459481.7000000011</v>
      </c>
      <c r="J111" s="56">
        <f t="shared" si="4"/>
        <v>8459481.7000000011</v>
      </c>
      <c r="K111" s="56">
        <f t="shared" si="4"/>
        <v>8459481.7000000011</v>
      </c>
      <c r="L111" s="56">
        <f t="shared" si="4"/>
        <v>8459481.7000000011</v>
      </c>
      <c r="M111" s="56">
        <f t="shared" si="4"/>
        <v>8459481.7000000011</v>
      </c>
      <c r="N111" s="56">
        <f>B111</f>
        <v>16087.479999999996</v>
      </c>
    </row>
    <row r="112" spans="1:14" ht="24" thickBot="1">
      <c r="A112" s="64" t="s">
        <v>460</v>
      </c>
      <c r="B112" s="87">
        <f>B111+B110</f>
        <v>8459481.7000000011</v>
      </c>
      <c r="C112" s="88">
        <f>C111+C110</f>
        <v>8459481.7000000011</v>
      </c>
      <c r="D112" s="88">
        <f>D111+D110</f>
        <v>8459481.7000000011</v>
      </c>
      <c r="E112" s="88">
        <f>E111+E110</f>
        <v>8459481.7000000011</v>
      </c>
      <c r="F112" s="88">
        <f t="shared" ref="F112:M112" si="5">F111+F110</f>
        <v>8459481.7000000011</v>
      </c>
      <c r="G112" s="88">
        <f t="shared" si="5"/>
        <v>8459481.7000000011</v>
      </c>
      <c r="H112" s="88">
        <f t="shared" si="5"/>
        <v>8459481.7000000011</v>
      </c>
      <c r="I112" s="88">
        <f t="shared" si="5"/>
        <v>8459481.7000000011</v>
      </c>
      <c r="J112" s="88">
        <f t="shared" si="5"/>
        <v>8459481.7000000011</v>
      </c>
      <c r="K112" s="88">
        <f t="shared" si="5"/>
        <v>8459481.7000000011</v>
      </c>
      <c r="L112" s="88">
        <f t="shared" si="5"/>
        <v>8459481.7000000011</v>
      </c>
      <c r="M112" s="88">
        <f t="shared" si="5"/>
        <v>8459481.7000000011</v>
      </c>
      <c r="N112" s="88">
        <f>N111+N110</f>
        <v>8459481.7000000011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ต.ค.!Y114</f>
        <v>0</v>
      </c>
      <c r="C114" s="36">
        <f>พ.ย.!Y114</f>
        <v>0</v>
      </c>
      <c r="D114" s="36">
        <f>ธ.ค.!Y114</f>
        <v>0</v>
      </c>
      <c r="E114" s="36">
        <f>ม.ค.!Y114</f>
        <v>0</v>
      </c>
      <c r="F114" s="36">
        <f>ก.พ.!Y114</f>
        <v>0</v>
      </c>
      <c r="G114" s="36">
        <f>มี.ค.!Y114</f>
        <v>0</v>
      </c>
      <c r="H114" s="36">
        <f>เม.ย.!Y114</f>
        <v>0</v>
      </c>
      <c r="I114" s="36">
        <f>พ.ค.!Y114</f>
        <v>0</v>
      </c>
      <c r="J114" s="36">
        <f>มิ.ย.!Y114</f>
        <v>0</v>
      </c>
      <c r="K114" s="36">
        <f>ก.ค.!Y114</f>
        <v>0</v>
      </c>
      <c r="L114" s="36">
        <f>ส.ค.!Y114</f>
        <v>0</v>
      </c>
      <c r="M114" s="36">
        <f>ก.ย.!Y114</f>
        <v>0</v>
      </c>
    </row>
    <row r="115" spans="1:14" s="36" customFormat="1">
      <c r="A115" s="37" t="s">
        <v>713</v>
      </c>
      <c r="B115" s="36">
        <f>ต.ค.!Y115</f>
        <v>0</v>
      </c>
      <c r="C115" s="36">
        <f>พ.ย.!Y115</f>
        <v>0</v>
      </c>
      <c r="D115" s="36">
        <f>ธ.ค.!Y115</f>
        <v>0</v>
      </c>
      <c r="E115" s="36">
        <f>ม.ค.!Y115</f>
        <v>0</v>
      </c>
      <c r="F115" s="36">
        <f>ก.พ.!Y115</f>
        <v>0</v>
      </c>
      <c r="G115" s="36">
        <f>มี.ค.!Y115</f>
        <v>0</v>
      </c>
      <c r="H115" s="36">
        <f>เม.ย.!Y115</f>
        <v>0</v>
      </c>
      <c r="I115" s="36">
        <f>พ.ค.!Y115</f>
        <v>0</v>
      </c>
      <c r="J115" s="36">
        <f>มิ.ย.!Y115</f>
        <v>0</v>
      </c>
      <c r="K115" s="36">
        <f>ก.ค.!Y115</f>
        <v>0</v>
      </c>
      <c r="L115" s="36">
        <f>ส.ค.!Y115</f>
        <v>0</v>
      </c>
      <c r="M115" s="36">
        <f>ก.ย.!Y115</f>
        <v>0</v>
      </c>
    </row>
    <row r="116" spans="1:14" s="36" customFormat="1">
      <c r="A116" s="37" t="s">
        <v>462</v>
      </c>
      <c r="B116" s="36">
        <f>ต.ค.!Y116</f>
        <v>0</v>
      </c>
      <c r="C116" s="36">
        <f>พ.ย.!Y116</f>
        <v>0</v>
      </c>
      <c r="D116" s="36">
        <f>ธ.ค.!Y116</f>
        <v>0</v>
      </c>
      <c r="E116" s="36">
        <f>ม.ค.!Y116</f>
        <v>0</v>
      </c>
      <c r="F116" s="36">
        <f>ก.พ.!Y116</f>
        <v>0</v>
      </c>
      <c r="G116" s="36">
        <f>มี.ค.!Y116</f>
        <v>0</v>
      </c>
      <c r="H116" s="36">
        <f>เม.ย.!Y116</f>
        <v>0</v>
      </c>
      <c r="I116" s="36">
        <f>พ.ค.!Y116</f>
        <v>0</v>
      </c>
      <c r="J116" s="36">
        <f>มิ.ย.!Y116</f>
        <v>0</v>
      </c>
      <c r="K116" s="36">
        <f>ก.ค.!Y116</f>
        <v>0</v>
      </c>
      <c r="L116" s="36">
        <f>ส.ค.!Y116</f>
        <v>0</v>
      </c>
      <c r="M116" s="36">
        <f>ก.ย.!Y116</f>
        <v>0</v>
      </c>
    </row>
    <row r="117" spans="1:14" s="36" customFormat="1">
      <c r="A117" s="37" t="s">
        <v>463</v>
      </c>
      <c r="B117" s="36">
        <f>ต.ค.!Y117</f>
        <v>8459481.6999999993</v>
      </c>
      <c r="C117" s="36">
        <f>พ.ย.!Y117</f>
        <v>5167100</v>
      </c>
      <c r="D117" s="36">
        <f>ธ.ค.!Y117</f>
        <v>5150375</v>
      </c>
      <c r="E117" s="36">
        <f>ม.ค.!Y117</f>
        <v>5133425</v>
      </c>
      <c r="F117" s="36">
        <f>ก.พ.!Y117</f>
        <v>5116100</v>
      </c>
      <c r="G117" s="36">
        <f>มี.ค.!Y117</f>
        <v>5098575</v>
      </c>
      <c r="H117" s="36">
        <f>เม.ย.!Y117</f>
        <v>5092475</v>
      </c>
      <c r="I117" s="36">
        <f>พ.ค.!Y117</f>
        <v>5076725</v>
      </c>
      <c r="J117" s="36">
        <f>มิ.ย.!Y117</f>
        <v>58950</v>
      </c>
      <c r="K117" s="36">
        <f>ก.ค.!Y117</f>
        <v>38200</v>
      </c>
      <c r="L117" s="36">
        <f>ส.ค.!Y117</f>
        <v>18225</v>
      </c>
      <c r="M117" s="36">
        <f>ก.ย.!Y117</f>
        <v>0</v>
      </c>
    </row>
    <row r="118" spans="1:14" s="36" customFormat="1">
      <c r="A118" s="37" t="s">
        <v>464</v>
      </c>
      <c r="B118" s="36">
        <f>ต.ค.!Y118</f>
        <v>8459481.6999999993</v>
      </c>
      <c r="C118" s="36">
        <f>พ.ย.!Y118</f>
        <v>5167100</v>
      </c>
      <c r="D118" s="36">
        <f>ธ.ค.!Y118</f>
        <v>5150375</v>
      </c>
      <c r="E118" s="36">
        <f>ม.ค.!Y118</f>
        <v>5133425</v>
      </c>
      <c r="F118" s="36">
        <f>ก.พ.!Y118</f>
        <v>5116100</v>
      </c>
      <c r="G118" s="36">
        <f>มี.ค.!Y118</f>
        <v>5098575</v>
      </c>
      <c r="H118" s="36">
        <f>เม.ย.!Y118</f>
        <v>5092475</v>
      </c>
      <c r="I118" s="36">
        <f>พ.ค.!Y118</f>
        <v>5076725</v>
      </c>
      <c r="J118" s="36">
        <f>มิ.ย.!Y118</f>
        <v>58950</v>
      </c>
      <c r="K118" s="36">
        <f>ก.ค.!Y118</f>
        <v>38200</v>
      </c>
      <c r="L118" s="36">
        <f>ส.ค.!Y118</f>
        <v>18225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3292381.7000000011</v>
      </c>
      <c r="D119" s="36">
        <f t="shared" si="6"/>
        <v>3309106.7000000011</v>
      </c>
      <c r="E119" s="36">
        <f t="shared" si="6"/>
        <v>3326056.7000000011</v>
      </c>
      <c r="F119" s="36">
        <f t="shared" si="6"/>
        <v>3343381.7000000011</v>
      </c>
      <c r="G119" s="36">
        <f t="shared" si="6"/>
        <v>3360906.7000000011</v>
      </c>
      <c r="H119" s="36">
        <f t="shared" si="6"/>
        <v>3367006.7000000011</v>
      </c>
      <c r="I119" s="36">
        <f t="shared" si="6"/>
        <v>3382756.7000000011</v>
      </c>
      <c r="J119" s="36">
        <f t="shared" si="6"/>
        <v>8400531.7000000011</v>
      </c>
      <c r="K119" s="36">
        <f t="shared" si="6"/>
        <v>8421281.7000000011</v>
      </c>
      <c r="L119" s="36">
        <f t="shared" si="6"/>
        <v>8441256.7000000011</v>
      </c>
      <c r="M119" s="36">
        <f t="shared" si="6"/>
        <v>8459481.7000000011</v>
      </c>
    </row>
    <row r="120" spans="1:14" s="36" customFormat="1">
      <c r="A120" s="44" t="s">
        <v>295</v>
      </c>
      <c r="B120" s="36">
        <f t="shared" ref="B120:N120" si="7">B66-B62</f>
        <v>313914.72000000067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313914.72000000067</v>
      </c>
    </row>
    <row r="121" spans="1:14" s="36" customFormat="1">
      <c r="A121" s="44" t="s">
        <v>292</v>
      </c>
      <c r="B121" s="36">
        <f t="shared" ref="B121:N121" si="8">B109-B102-B104-B106-B107</f>
        <v>16700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16700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8290500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8290500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85659.19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85659.19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58661.31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58661.31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144320.5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144320.5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6"/>
  <dimension ref="A1:O200"/>
  <sheetViews>
    <sheetView view="pageBreakPreview" topLeftCell="A3" zoomScale="60" zoomScaleNormal="75" workbookViewId="0">
      <pane xSplit="1" ySplit="3" topLeftCell="D96" activePane="bottomRight" state="frozen"/>
      <selection activeCell="A3" sqref="A3"/>
      <selection pane="topRight" activeCell="B3" sqref="B3"/>
      <selection pane="bottomLeft" activeCell="A6" sqref="A6"/>
      <selection pane="bottomRight" activeCell="A115" sqref="A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340</v>
      </c>
    </row>
    <row r="4" spans="1:15">
      <c r="A4" s="36" t="s">
        <v>686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</row>
    <row r="7" spans="1:15">
      <c r="A7" s="2" t="s">
        <v>396</v>
      </c>
      <c r="B7" s="24">
        <f>ต.ค.!Z7</f>
        <v>0</v>
      </c>
      <c r="C7" s="24">
        <f>พ.ย.!Z7</f>
        <v>0</v>
      </c>
      <c r="D7" s="24">
        <f>ธ.ค.!Z7</f>
        <v>0</v>
      </c>
      <c r="E7" s="24">
        <f>ม.ค.!Z7</f>
        <v>0</v>
      </c>
      <c r="F7" s="24">
        <f>ก.พ.!Z7</f>
        <v>0</v>
      </c>
      <c r="G7" s="24">
        <f>มี.ค.!Z7</f>
        <v>0</v>
      </c>
      <c r="H7" s="24">
        <f>เม.ย.!Z7</f>
        <v>0</v>
      </c>
      <c r="I7" s="24">
        <f>พ.ค.!Z7</f>
        <v>0</v>
      </c>
      <c r="J7" s="24">
        <f>มิ.ย.!Z7</f>
        <v>0</v>
      </c>
      <c r="K7" s="24">
        <f>ก.ค.!Z7</f>
        <v>0</v>
      </c>
      <c r="L7" s="24">
        <f>ส.ค.!Z7</f>
        <v>0</v>
      </c>
      <c r="M7" s="24">
        <f>ก.ย.!Z7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ต.ค.!Z8</f>
        <v>0</v>
      </c>
      <c r="C8" s="24">
        <f>พ.ย.!Z8</f>
        <v>0</v>
      </c>
      <c r="D8" s="24">
        <f>ธ.ค.!Z8</f>
        <v>0</v>
      </c>
      <c r="E8" s="24">
        <f>ม.ค.!Z8</f>
        <v>0</v>
      </c>
      <c r="F8" s="24">
        <f>ก.พ.!Z8</f>
        <v>0</v>
      </c>
      <c r="G8" s="24">
        <f>มี.ค.!Z8</f>
        <v>0</v>
      </c>
      <c r="H8" s="24">
        <f>เม.ย.!Z8</f>
        <v>0</v>
      </c>
      <c r="I8" s="24">
        <f>พ.ค.!Z8</f>
        <v>0</v>
      </c>
      <c r="J8" s="24">
        <f>มิ.ย.!Z8</f>
        <v>0</v>
      </c>
      <c r="K8" s="24">
        <f>ก.ค.!Z8</f>
        <v>0</v>
      </c>
      <c r="L8" s="24">
        <f>ส.ค.!Z8</f>
        <v>0</v>
      </c>
      <c r="M8" s="24">
        <f>ก.ย.!Z8</f>
        <v>0</v>
      </c>
      <c r="N8" s="24">
        <f t="shared" si="0"/>
        <v>0</v>
      </c>
    </row>
    <row r="9" spans="1:15">
      <c r="A9" s="363" t="s">
        <v>398</v>
      </c>
      <c r="B9" s="24">
        <f>ต.ค.!Z9</f>
        <v>0</v>
      </c>
      <c r="C9" s="24">
        <f>พ.ย.!Z9</f>
        <v>0</v>
      </c>
      <c r="D9" s="24">
        <f>ธ.ค.!Z9</f>
        <v>0</v>
      </c>
      <c r="E9" s="24">
        <f>ม.ค.!Z9</f>
        <v>0</v>
      </c>
      <c r="F9" s="24">
        <f>ก.พ.!Z9</f>
        <v>0</v>
      </c>
      <c r="G9" s="24">
        <f>มี.ค.!Z9</f>
        <v>0</v>
      </c>
      <c r="H9" s="24">
        <f>เม.ย.!Z9</f>
        <v>0</v>
      </c>
      <c r="I9" s="24">
        <f>พ.ค.!Z9</f>
        <v>0</v>
      </c>
      <c r="J9" s="24">
        <f>มิ.ย.!Z9</f>
        <v>0</v>
      </c>
      <c r="K9" s="24">
        <f>ก.ค.!Z9</f>
        <v>0</v>
      </c>
      <c r="L9" s="24">
        <f>ส.ค.!Z9</f>
        <v>0</v>
      </c>
      <c r="M9" s="24">
        <f>ก.ย.!Z9</f>
        <v>0</v>
      </c>
      <c r="N9" s="24">
        <f t="shared" si="0"/>
        <v>0</v>
      </c>
    </row>
    <row r="10" spans="1:15">
      <c r="A10" s="363" t="s">
        <v>399</v>
      </c>
      <c r="B10" s="24">
        <f>ต.ค.!Z10</f>
        <v>0</v>
      </c>
      <c r="C10" s="24">
        <f>พ.ย.!Z10</f>
        <v>0</v>
      </c>
      <c r="D10" s="24">
        <f>ธ.ค.!Z10</f>
        <v>0</v>
      </c>
      <c r="E10" s="24">
        <f>ม.ค.!Z10</f>
        <v>0</v>
      </c>
      <c r="F10" s="24">
        <f>ก.พ.!Z10</f>
        <v>0</v>
      </c>
      <c r="G10" s="24">
        <f>มี.ค.!Z10</f>
        <v>0</v>
      </c>
      <c r="H10" s="24">
        <f>เม.ย.!Z10</f>
        <v>0</v>
      </c>
      <c r="I10" s="24">
        <f>พ.ค.!Z10</f>
        <v>0</v>
      </c>
      <c r="J10" s="24">
        <f>มิ.ย.!Z10</f>
        <v>0</v>
      </c>
      <c r="K10" s="24">
        <f>ก.ค.!Z10</f>
        <v>0</v>
      </c>
      <c r="L10" s="24">
        <f>ส.ค.!Z10</f>
        <v>0</v>
      </c>
      <c r="M10" s="24">
        <f>ก.ย.!Z10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ต.ค.!Z11</f>
        <v>0</v>
      </c>
      <c r="C11" s="24">
        <f>พ.ย.!Z11</f>
        <v>0</v>
      </c>
      <c r="D11" s="24">
        <f>ธ.ค.!Z11</f>
        <v>0</v>
      </c>
      <c r="E11" s="24">
        <f>ม.ค.!Z11</f>
        <v>0</v>
      </c>
      <c r="F11" s="24">
        <f>ก.พ.!Z11</f>
        <v>0</v>
      </c>
      <c r="G11" s="24">
        <f>มี.ค.!Z11</f>
        <v>0</v>
      </c>
      <c r="H11" s="24">
        <f>เม.ย.!Z11</f>
        <v>0</v>
      </c>
      <c r="I11" s="24">
        <f>พ.ค.!Z11</f>
        <v>0</v>
      </c>
      <c r="J11" s="24">
        <f>มิ.ย.!Z11</f>
        <v>0</v>
      </c>
      <c r="K11" s="24">
        <f>ก.ค.!Z11</f>
        <v>0</v>
      </c>
      <c r="L11" s="24">
        <f>ส.ค.!Z11</f>
        <v>0</v>
      </c>
      <c r="M11" s="24">
        <f>ก.ย.!Z11</f>
        <v>0</v>
      </c>
      <c r="N11" s="24">
        <f t="shared" si="0"/>
        <v>0</v>
      </c>
    </row>
    <row r="12" spans="1:15">
      <c r="A12" s="363" t="s">
        <v>401</v>
      </c>
      <c r="B12" s="24">
        <f>ต.ค.!Z12</f>
        <v>0</v>
      </c>
      <c r="C12" s="24">
        <f>พ.ย.!Z12</f>
        <v>0</v>
      </c>
      <c r="D12" s="24">
        <f>ธ.ค.!Z12</f>
        <v>0</v>
      </c>
      <c r="E12" s="24">
        <f>ม.ค.!Z12</f>
        <v>0</v>
      </c>
      <c r="F12" s="24">
        <f>ก.พ.!Z12</f>
        <v>0</v>
      </c>
      <c r="G12" s="24">
        <f>มี.ค.!Z12</f>
        <v>0</v>
      </c>
      <c r="H12" s="24">
        <f>เม.ย.!Z12</f>
        <v>0</v>
      </c>
      <c r="I12" s="24">
        <f>พ.ค.!Z12</f>
        <v>0</v>
      </c>
      <c r="J12" s="24">
        <f>มิ.ย.!Z12</f>
        <v>0</v>
      </c>
      <c r="K12" s="24">
        <f>ก.ค.!Z12</f>
        <v>0</v>
      </c>
      <c r="L12" s="24">
        <f>ส.ค.!Z12</f>
        <v>0</v>
      </c>
      <c r="M12" s="24">
        <f>ก.ย.!Z12</f>
        <v>0</v>
      </c>
      <c r="N12" s="24">
        <f t="shared" si="0"/>
        <v>0</v>
      </c>
    </row>
    <row r="13" spans="1:15">
      <c r="A13" s="363" t="s">
        <v>402</v>
      </c>
      <c r="B13" s="24">
        <f>ต.ค.!Z13</f>
        <v>0</v>
      </c>
      <c r="C13" s="24">
        <f>พ.ย.!Z13</f>
        <v>0</v>
      </c>
      <c r="D13" s="24">
        <f>ธ.ค.!Z13</f>
        <v>0</v>
      </c>
      <c r="E13" s="24">
        <f>ม.ค.!Z13</f>
        <v>0</v>
      </c>
      <c r="F13" s="24">
        <f>ก.พ.!Z13</f>
        <v>0</v>
      </c>
      <c r="G13" s="24">
        <f>มี.ค.!Z13</f>
        <v>0</v>
      </c>
      <c r="H13" s="24">
        <f>เม.ย.!Z13</f>
        <v>0</v>
      </c>
      <c r="I13" s="24">
        <f>พ.ค.!Z13</f>
        <v>0</v>
      </c>
      <c r="J13" s="24">
        <f>มิ.ย.!Z13</f>
        <v>0</v>
      </c>
      <c r="K13" s="24">
        <f>ก.ค.!Z13</f>
        <v>0</v>
      </c>
      <c r="L13" s="24">
        <f>ส.ค.!Z13</f>
        <v>0</v>
      </c>
      <c r="M13" s="24">
        <f>ก.ย.!Z13</f>
        <v>0</v>
      </c>
      <c r="N13" s="24">
        <f t="shared" si="0"/>
        <v>0</v>
      </c>
    </row>
    <row r="14" spans="1:15">
      <c r="A14" s="363" t="s">
        <v>403</v>
      </c>
      <c r="B14" s="24">
        <f>ต.ค.!Z14</f>
        <v>465.4</v>
      </c>
      <c r="C14" s="24">
        <f>พ.ย.!Z14</f>
        <v>0</v>
      </c>
      <c r="D14" s="24">
        <f>ธ.ค.!Z14</f>
        <v>0</v>
      </c>
      <c r="E14" s="24">
        <f>ม.ค.!Z14</f>
        <v>0</v>
      </c>
      <c r="F14" s="24">
        <f>ก.พ.!Z14</f>
        <v>0</v>
      </c>
      <c r="G14" s="24">
        <f>มี.ค.!Z14</f>
        <v>0</v>
      </c>
      <c r="H14" s="24">
        <f>เม.ย.!Z14</f>
        <v>0</v>
      </c>
      <c r="I14" s="24">
        <f>พ.ค.!Z14</f>
        <v>0</v>
      </c>
      <c r="J14" s="24">
        <f>มิ.ย.!Z14</f>
        <v>0</v>
      </c>
      <c r="K14" s="24">
        <f>ก.ค.!Z14</f>
        <v>0</v>
      </c>
      <c r="L14" s="24">
        <f>ส.ค.!Z14</f>
        <v>0</v>
      </c>
      <c r="M14" s="24">
        <f>ก.ย.!Z14</f>
        <v>0</v>
      </c>
      <c r="N14" s="24">
        <f t="shared" si="0"/>
        <v>465.4</v>
      </c>
      <c r="O14" s="20">
        <f>SUM(N14:N15)</f>
        <v>13027.33</v>
      </c>
    </row>
    <row r="15" spans="1:15">
      <c r="A15" s="363" t="s">
        <v>404</v>
      </c>
      <c r="B15" s="24">
        <f>ต.ค.!Z15</f>
        <v>12561.93</v>
      </c>
      <c r="C15" s="24">
        <f>พ.ย.!Z15</f>
        <v>0</v>
      </c>
      <c r="D15" s="24">
        <f>ธ.ค.!Z15</f>
        <v>0</v>
      </c>
      <c r="E15" s="24">
        <f>ม.ค.!Z15</f>
        <v>0</v>
      </c>
      <c r="F15" s="24">
        <f>ก.พ.!Z15</f>
        <v>0</v>
      </c>
      <c r="G15" s="24">
        <f>มี.ค.!Z15</f>
        <v>0</v>
      </c>
      <c r="H15" s="24">
        <f>เม.ย.!Z15</f>
        <v>0</v>
      </c>
      <c r="I15" s="24">
        <f>พ.ค.!Z15</f>
        <v>0</v>
      </c>
      <c r="J15" s="24">
        <f>มิ.ย.!Z15</f>
        <v>0</v>
      </c>
      <c r="K15" s="24">
        <f>ก.ค.!Z15</f>
        <v>0</v>
      </c>
      <c r="L15" s="24">
        <f>ส.ค.!Z15</f>
        <v>0</v>
      </c>
      <c r="M15" s="24">
        <f>ก.ย.!Z15</f>
        <v>0</v>
      </c>
      <c r="N15" s="24">
        <f t="shared" si="0"/>
        <v>12561.93</v>
      </c>
    </row>
    <row r="16" spans="1:15">
      <c r="A16" s="363" t="s">
        <v>588</v>
      </c>
      <c r="B16" s="24">
        <f>ต.ค.!Z16</f>
        <v>0</v>
      </c>
      <c r="C16" s="24">
        <f>พ.ย.!Z16</f>
        <v>0</v>
      </c>
      <c r="D16" s="24">
        <f>ธ.ค.!Z16</f>
        <v>0</v>
      </c>
      <c r="E16" s="24">
        <f>ม.ค.!Z16</f>
        <v>0</v>
      </c>
      <c r="F16" s="24">
        <f>ก.พ.!Z16</f>
        <v>0</v>
      </c>
      <c r="G16" s="24">
        <f>มี.ค.!Z16</f>
        <v>0</v>
      </c>
      <c r="H16" s="24">
        <f>เม.ย.!Z16</f>
        <v>0</v>
      </c>
      <c r="I16" s="24">
        <f>พ.ค.!Z16</f>
        <v>0</v>
      </c>
      <c r="J16" s="24">
        <f>มิ.ย.!Z16</f>
        <v>0</v>
      </c>
      <c r="K16" s="24">
        <f>ก.ค.!Z16</f>
        <v>0</v>
      </c>
      <c r="L16" s="24">
        <f>ส.ค.!Z16</f>
        <v>0</v>
      </c>
      <c r="M16" s="24">
        <f>ก.ย.!Z16</f>
        <v>0</v>
      </c>
      <c r="N16" s="24">
        <f t="shared" si="0"/>
        <v>0</v>
      </c>
    </row>
    <row r="17" spans="1:15">
      <c r="A17" s="367" t="s">
        <v>589</v>
      </c>
      <c r="B17" s="24">
        <f>ต.ค.!Z17</f>
        <v>0</v>
      </c>
      <c r="C17" s="24">
        <f>พ.ย.!Z17</f>
        <v>0</v>
      </c>
      <c r="D17" s="24">
        <f>ธ.ค.!Z17</f>
        <v>0</v>
      </c>
      <c r="E17" s="24">
        <f>ม.ค.!Z17</f>
        <v>0</v>
      </c>
      <c r="F17" s="24">
        <f>ก.พ.!Z17</f>
        <v>0</v>
      </c>
      <c r="G17" s="24">
        <f>มี.ค.!Z17</f>
        <v>0</v>
      </c>
      <c r="H17" s="24">
        <f>เม.ย.!Z17</f>
        <v>0</v>
      </c>
      <c r="I17" s="24">
        <f>พ.ค.!Z17</f>
        <v>0</v>
      </c>
      <c r="J17" s="24">
        <f>มิ.ย.!Z17</f>
        <v>0</v>
      </c>
      <c r="K17" s="24">
        <f>ก.ค.!Z17</f>
        <v>0</v>
      </c>
      <c r="L17" s="24">
        <f>ส.ค.!Z17</f>
        <v>0</v>
      </c>
      <c r="M17" s="24">
        <f>ก.ย.!Z17</f>
        <v>0</v>
      </c>
      <c r="N17" s="24">
        <f t="shared" si="0"/>
        <v>0</v>
      </c>
    </row>
    <row r="18" spans="1:15">
      <c r="A18" s="363" t="s">
        <v>592</v>
      </c>
      <c r="B18" s="24">
        <f>ต.ค.!Z18</f>
        <v>0</v>
      </c>
      <c r="C18" s="24">
        <f>พ.ย.!Z18</f>
        <v>0</v>
      </c>
      <c r="D18" s="24">
        <f>ธ.ค.!Z18</f>
        <v>0</v>
      </c>
      <c r="E18" s="24">
        <f>ม.ค.!Z18</f>
        <v>0</v>
      </c>
      <c r="F18" s="24">
        <f>ก.พ.!Z18</f>
        <v>0</v>
      </c>
      <c r="G18" s="24">
        <f>มี.ค.!Z18</f>
        <v>0</v>
      </c>
      <c r="H18" s="24">
        <f>เม.ย.!Z18</f>
        <v>0</v>
      </c>
      <c r="I18" s="24">
        <f>พ.ค.!Z18</f>
        <v>0</v>
      </c>
      <c r="J18" s="24">
        <f>มิ.ย.!Z18</f>
        <v>0</v>
      </c>
      <c r="K18" s="24">
        <f>ก.ค.!Z18</f>
        <v>0</v>
      </c>
      <c r="L18" s="24">
        <f>ส.ค.!Z18</f>
        <v>0</v>
      </c>
      <c r="M18" s="24">
        <f>ก.ย.!Z18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ต.ค.!Z19</f>
        <v>0</v>
      </c>
      <c r="C19" s="24">
        <f>พ.ย.!Z19</f>
        <v>0</v>
      </c>
      <c r="D19" s="24">
        <f>ธ.ค.!Z19</f>
        <v>0</v>
      </c>
      <c r="E19" s="24">
        <f>ม.ค.!Z19</f>
        <v>0</v>
      </c>
      <c r="F19" s="24">
        <f>ก.พ.!Z19</f>
        <v>0</v>
      </c>
      <c r="G19" s="24">
        <f>มี.ค.!Z19</f>
        <v>0</v>
      </c>
      <c r="H19" s="24">
        <f>เม.ย.!Z19</f>
        <v>0</v>
      </c>
      <c r="I19" s="24">
        <f>พ.ค.!Z19</f>
        <v>0</v>
      </c>
      <c r="J19" s="24">
        <f>มิ.ย.!Z19</f>
        <v>0</v>
      </c>
      <c r="K19" s="24">
        <f>ก.ค.!Z19</f>
        <v>0</v>
      </c>
      <c r="L19" s="24">
        <f>ส.ค.!Z19</f>
        <v>0</v>
      </c>
      <c r="M19" s="24">
        <f>ก.ย.!Z19</f>
        <v>0</v>
      </c>
      <c r="N19" s="24">
        <f t="shared" si="0"/>
        <v>0</v>
      </c>
    </row>
    <row r="20" spans="1:15">
      <c r="A20" s="363" t="s">
        <v>67</v>
      </c>
      <c r="B20" s="24">
        <f>ต.ค.!Z20</f>
        <v>0</v>
      </c>
      <c r="C20" s="24">
        <f>พ.ย.!Z20</f>
        <v>0</v>
      </c>
      <c r="D20" s="24">
        <f>ธ.ค.!Z20</f>
        <v>0</v>
      </c>
      <c r="E20" s="24">
        <f>ม.ค.!Z20</f>
        <v>0</v>
      </c>
      <c r="F20" s="24">
        <f>ก.พ.!Z20</f>
        <v>0</v>
      </c>
      <c r="G20" s="24">
        <f>มี.ค.!Z20</f>
        <v>0</v>
      </c>
      <c r="H20" s="24">
        <f>เม.ย.!Z20</f>
        <v>0</v>
      </c>
      <c r="I20" s="24">
        <f>พ.ค.!Z20</f>
        <v>0</v>
      </c>
      <c r="J20" s="24">
        <f>มิ.ย.!Z20</f>
        <v>0</v>
      </c>
      <c r="K20" s="24">
        <f>ก.ค.!Z20</f>
        <v>0</v>
      </c>
      <c r="L20" s="24">
        <f>ส.ค.!Z20</f>
        <v>0</v>
      </c>
      <c r="M20" s="24">
        <f>ก.ย.!Z20</f>
        <v>0</v>
      </c>
      <c r="N20" s="24">
        <f t="shared" si="0"/>
        <v>0</v>
      </c>
    </row>
    <row r="21" spans="1:15">
      <c r="A21" s="363" t="s">
        <v>68</v>
      </c>
      <c r="B21" s="24">
        <f>ต.ค.!Z21</f>
        <v>0</v>
      </c>
      <c r="C21" s="24">
        <f>พ.ย.!Z21</f>
        <v>0</v>
      </c>
      <c r="D21" s="24">
        <f>ธ.ค.!Z21</f>
        <v>0</v>
      </c>
      <c r="E21" s="24">
        <f>ม.ค.!Z21</f>
        <v>0</v>
      </c>
      <c r="F21" s="24">
        <f>ก.พ.!Z21</f>
        <v>0</v>
      </c>
      <c r="G21" s="24">
        <f>มี.ค.!Z21</f>
        <v>0</v>
      </c>
      <c r="H21" s="24">
        <f>เม.ย.!Z21</f>
        <v>0</v>
      </c>
      <c r="I21" s="24">
        <f>พ.ค.!Z21</f>
        <v>0</v>
      </c>
      <c r="J21" s="24">
        <f>มิ.ย.!Z21</f>
        <v>0</v>
      </c>
      <c r="K21" s="24">
        <f>ก.ค.!Z21</f>
        <v>0</v>
      </c>
      <c r="L21" s="24">
        <f>ส.ค.!Z21</f>
        <v>0</v>
      </c>
      <c r="M21" s="24">
        <f>ก.ย.!Z21</f>
        <v>0</v>
      </c>
      <c r="N21" s="24">
        <f t="shared" si="0"/>
        <v>0</v>
      </c>
    </row>
    <row r="22" spans="1:15">
      <c r="A22" s="367" t="s">
        <v>231</v>
      </c>
      <c r="B22" s="24">
        <f>ต.ค.!Z22</f>
        <v>0</v>
      </c>
      <c r="C22" s="24">
        <f>พ.ย.!Z22</f>
        <v>0</v>
      </c>
      <c r="D22" s="24">
        <f>ธ.ค.!Z22</f>
        <v>0</v>
      </c>
      <c r="E22" s="24">
        <f>ม.ค.!Z22</f>
        <v>0</v>
      </c>
      <c r="F22" s="24">
        <f>ก.พ.!Z22</f>
        <v>0</v>
      </c>
      <c r="G22" s="24">
        <f>มี.ค.!Z22</f>
        <v>0</v>
      </c>
      <c r="H22" s="24">
        <f>เม.ย.!Z22</f>
        <v>0</v>
      </c>
      <c r="I22" s="24">
        <f>พ.ค.!Z22</f>
        <v>0</v>
      </c>
      <c r="J22" s="24">
        <f>มิ.ย.!Z22</f>
        <v>0</v>
      </c>
      <c r="K22" s="24">
        <f>ก.ค.!Z22</f>
        <v>0</v>
      </c>
      <c r="L22" s="24">
        <f>ส.ค.!Z22</f>
        <v>0</v>
      </c>
      <c r="M22" s="24">
        <f>ก.ย.!Z22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ต.ค.!Z24</f>
        <v>0</v>
      </c>
      <c r="C24" s="24">
        <f>พ.ย.!Z24</f>
        <v>0</v>
      </c>
      <c r="D24" s="24">
        <f>ธ.ค.!Z24</f>
        <v>0</v>
      </c>
      <c r="E24" s="24">
        <f>ม.ค.!Z24</f>
        <v>0</v>
      </c>
      <c r="F24" s="24">
        <f>ก.พ.!Z24</f>
        <v>0</v>
      </c>
      <c r="G24" s="24">
        <f>มี.ค.!Z24</f>
        <v>0</v>
      </c>
      <c r="H24" s="24">
        <f>เม.ย.!Z24</f>
        <v>0</v>
      </c>
      <c r="I24" s="24">
        <f>พ.ค.!Z24</f>
        <v>0</v>
      </c>
      <c r="J24" s="24">
        <f>มิ.ย.!Z24</f>
        <v>0</v>
      </c>
      <c r="K24" s="24">
        <f>ก.ค.!Z24</f>
        <v>0</v>
      </c>
      <c r="L24" s="24">
        <f>ส.ค.!Z24</f>
        <v>0</v>
      </c>
      <c r="M24" s="24">
        <f>ก.ย.!Z24</f>
        <v>0</v>
      </c>
      <c r="N24" s="24">
        <f t="shared" si="0"/>
        <v>0</v>
      </c>
    </row>
    <row r="25" spans="1:15">
      <c r="A25" s="363" t="s">
        <v>232</v>
      </c>
      <c r="B25" s="24">
        <f>ต.ค.!Z25</f>
        <v>0</v>
      </c>
      <c r="C25" s="24">
        <f>พ.ย.!Z25</f>
        <v>0</v>
      </c>
      <c r="D25" s="24">
        <f>ธ.ค.!Z25</f>
        <v>0</v>
      </c>
      <c r="E25" s="24">
        <f>ม.ค.!Z25</f>
        <v>0</v>
      </c>
      <c r="F25" s="24">
        <f>ก.พ.!Z25</f>
        <v>0</v>
      </c>
      <c r="G25" s="24">
        <f>มี.ค.!Z25</f>
        <v>0</v>
      </c>
      <c r="H25" s="24">
        <f>เม.ย.!Z25</f>
        <v>0</v>
      </c>
      <c r="I25" s="24">
        <f>พ.ค.!Z25</f>
        <v>0</v>
      </c>
      <c r="J25" s="24">
        <f>มิ.ย.!Z25</f>
        <v>0</v>
      </c>
      <c r="K25" s="24">
        <f>ก.ค.!Z25</f>
        <v>0</v>
      </c>
      <c r="L25" s="24">
        <f>ส.ค.!Z25</f>
        <v>0</v>
      </c>
      <c r="M25" s="24">
        <f>ก.ย.!Z25</f>
        <v>0</v>
      </c>
      <c r="N25" s="24">
        <f t="shared" si="0"/>
        <v>0</v>
      </c>
    </row>
    <row r="26" spans="1:15">
      <c r="A26" s="363" t="s">
        <v>233</v>
      </c>
      <c r="B26" s="24">
        <f>ต.ค.!Z26</f>
        <v>0</v>
      </c>
      <c r="C26" s="24">
        <f>พ.ย.!Z26</f>
        <v>0</v>
      </c>
      <c r="D26" s="24">
        <f>ธ.ค.!Z26</f>
        <v>0</v>
      </c>
      <c r="E26" s="24">
        <f>ม.ค.!Z26</f>
        <v>0</v>
      </c>
      <c r="F26" s="24">
        <f>ก.พ.!Z26</f>
        <v>0</v>
      </c>
      <c r="G26" s="24">
        <f>มี.ค.!Z26</f>
        <v>0</v>
      </c>
      <c r="H26" s="24">
        <f>เม.ย.!Z26</f>
        <v>0</v>
      </c>
      <c r="I26" s="24">
        <f>พ.ค.!Z26</f>
        <v>0</v>
      </c>
      <c r="J26" s="24">
        <f>มิ.ย.!Z26</f>
        <v>0</v>
      </c>
      <c r="K26" s="24">
        <f>ก.ค.!Z26</f>
        <v>0</v>
      </c>
      <c r="L26" s="24">
        <f>ส.ค.!Z26</f>
        <v>0</v>
      </c>
      <c r="M26" s="24">
        <f>ก.ย.!Z26</f>
        <v>0</v>
      </c>
      <c r="N26" s="24">
        <f t="shared" si="0"/>
        <v>0</v>
      </c>
    </row>
    <row r="27" spans="1:15">
      <c r="A27" s="363" t="s">
        <v>594</v>
      </c>
      <c r="B27" s="24">
        <f>ต.ค.!Z27</f>
        <v>0</v>
      </c>
      <c r="C27" s="24">
        <f>พ.ย.!Z27</f>
        <v>0</v>
      </c>
      <c r="D27" s="24">
        <f>ธ.ค.!Z27</f>
        <v>0</v>
      </c>
      <c r="E27" s="24">
        <f>ม.ค.!Z27</f>
        <v>0</v>
      </c>
      <c r="F27" s="24">
        <f>ก.พ.!Z27</f>
        <v>0</v>
      </c>
      <c r="G27" s="24">
        <f>มี.ค.!Z27</f>
        <v>0</v>
      </c>
      <c r="H27" s="24">
        <f>เม.ย.!Z27</f>
        <v>0</v>
      </c>
      <c r="I27" s="24">
        <f>พ.ค.!Z27</f>
        <v>0</v>
      </c>
      <c r="J27" s="24">
        <f>มิ.ย.!Z27</f>
        <v>0</v>
      </c>
      <c r="K27" s="24">
        <f>ก.ค.!Z27</f>
        <v>0</v>
      </c>
      <c r="L27" s="24">
        <f>ส.ค.!Z27</f>
        <v>0</v>
      </c>
      <c r="M27" s="24">
        <f>ก.ย.!Z27</f>
        <v>0</v>
      </c>
      <c r="N27" s="24">
        <f t="shared" si="0"/>
        <v>0</v>
      </c>
    </row>
    <row r="28" spans="1:15">
      <c r="A28" s="363" t="s">
        <v>595</v>
      </c>
      <c r="B28" s="24">
        <f>ต.ค.!Z28</f>
        <v>0</v>
      </c>
      <c r="C28" s="24">
        <f>พ.ย.!Z28</f>
        <v>0</v>
      </c>
      <c r="D28" s="24">
        <f>ธ.ค.!Z28</f>
        <v>0</v>
      </c>
      <c r="E28" s="24">
        <f>ม.ค.!Z28</f>
        <v>0</v>
      </c>
      <c r="F28" s="24">
        <f>ก.พ.!Z28</f>
        <v>0</v>
      </c>
      <c r="G28" s="24">
        <f>มี.ค.!Z28</f>
        <v>0</v>
      </c>
      <c r="H28" s="24">
        <f>เม.ย.!Z28</f>
        <v>0</v>
      </c>
      <c r="I28" s="24">
        <f>พ.ค.!Z28</f>
        <v>0</v>
      </c>
      <c r="J28" s="24">
        <f>มิ.ย.!Z28</f>
        <v>0</v>
      </c>
      <c r="K28" s="24">
        <f>ก.ค.!Z28</f>
        <v>0</v>
      </c>
      <c r="L28" s="24">
        <f>ส.ค.!Z28</f>
        <v>0</v>
      </c>
      <c r="M28" s="24">
        <f>ก.ย.!Z28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ต.ค.!Z29</f>
        <v>0</v>
      </c>
      <c r="C29" s="24">
        <f>พ.ย.!Z29</f>
        <v>0</v>
      </c>
      <c r="D29" s="24">
        <f>ธ.ค.!Z29</f>
        <v>0</v>
      </c>
      <c r="E29" s="24">
        <f>ม.ค.!Z29</f>
        <v>0</v>
      </c>
      <c r="F29" s="24">
        <f>ก.พ.!Z29</f>
        <v>0</v>
      </c>
      <c r="G29" s="24">
        <f>มี.ค.!Z29</f>
        <v>0</v>
      </c>
      <c r="H29" s="24">
        <f>เม.ย.!Z29</f>
        <v>0</v>
      </c>
      <c r="I29" s="24">
        <f>พ.ค.!Z29</f>
        <v>0</v>
      </c>
      <c r="J29" s="24">
        <f>มิ.ย.!Z29</f>
        <v>0</v>
      </c>
      <c r="K29" s="24">
        <f>ก.ค.!Z29</f>
        <v>0</v>
      </c>
      <c r="L29" s="24">
        <f>ส.ค.!Z29</f>
        <v>0</v>
      </c>
      <c r="M29" s="24">
        <f>ก.ย.!Z29</f>
        <v>0</v>
      </c>
      <c r="N29" s="24">
        <f t="shared" si="0"/>
        <v>0</v>
      </c>
    </row>
    <row r="30" spans="1:15">
      <c r="A30" s="363" t="s">
        <v>411</v>
      </c>
      <c r="B30" s="24">
        <f>ต.ค.!Z30</f>
        <v>0</v>
      </c>
      <c r="C30" s="24">
        <f>พ.ย.!Z30</f>
        <v>0</v>
      </c>
      <c r="D30" s="24">
        <f>ธ.ค.!Z30</f>
        <v>0</v>
      </c>
      <c r="E30" s="24">
        <f>ม.ค.!Z30</f>
        <v>0</v>
      </c>
      <c r="F30" s="24">
        <f>ก.พ.!Z30</f>
        <v>0</v>
      </c>
      <c r="G30" s="24">
        <f>มี.ค.!Z30</f>
        <v>0</v>
      </c>
      <c r="H30" s="24">
        <f>เม.ย.!Z30</f>
        <v>0</v>
      </c>
      <c r="I30" s="24">
        <f>พ.ค.!Z30</f>
        <v>0</v>
      </c>
      <c r="J30" s="24">
        <f>มิ.ย.!Z30</f>
        <v>0</v>
      </c>
      <c r="K30" s="24">
        <f>ก.ค.!Z30</f>
        <v>0</v>
      </c>
      <c r="L30" s="24">
        <f>ส.ค.!Z30</f>
        <v>0</v>
      </c>
      <c r="M30" s="24">
        <f>ก.ย.!Z30</f>
        <v>0</v>
      </c>
      <c r="N30" s="24">
        <f t="shared" si="0"/>
        <v>0</v>
      </c>
    </row>
    <row r="31" spans="1:15">
      <c r="A31" s="363" t="s">
        <v>412</v>
      </c>
      <c r="B31" s="24">
        <f>ต.ค.!Z31</f>
        <v>95777.18</v>
      </c>
      <c r="C31" s="24">
        <f>พ.ย.!Z31</f>
        <v>0</v>
      </c>
      <c r="D31" s="24">
        <f>ธ.ค.!Z31</f>
        <v>0</v>
      </c>
      <c r="E31" s="24">
        <f>ม.ค.!Z31</f>
        <v>0</v>
      </c>
      <c r="F31" s="24">
        <f>ก.พ.!Z31</f>
        <v>0</v>
      </c>
      <c r="G31" s="24">
        <f>มี.ค.!Z31</f>
        <v>0</v>
      </c>
      <c r="H31" s="24">
        <f>เม.ย.!Z31</f>
        <v>0</v>
      </c>
      <c r="I31" s="24">
        <f>พ.ค.!Z31</f>
        <v>0</v>
      </c>
      <c r="J31" s="24">
        <f>มิ.ย.!Z31</f>
        <v>0</v>
      </c>
      <c r="K31" s="24">
        <f>ก.ค.!Z31</f>
        <v>0</v>
      </c>
      <c r="L31" s="24">
        <f>ส.ค.!Z31</f>
        <v>0</v>
      </c>
      <c r="M31" s="24">
        <f>ก.ย.!Z31</f>
        <v>0</v>
      </c>
      <c r="N31" s="24">
        <f t="shared" si="0"/>
        <v>95777.18</v>
      </c>
    </row>
    <row r="32" spans="1:15">
      <c r="A32" s="363" t="s">
        <v>413</v>
      </c>
      <c r="B32" s="24">
        <f>ต.ค.!Z32</f>
        <v>0</v>
      </c>
      <c r="C32" s="24">
        <f>พ.ย.!Z32</f>
        <v>0</v>
      </c>
      <c r="D32" s="24">
        <f>ธ.ค.!Z32</f>
        <v>0</v>
      </c>
      <c r="E32" s="24">
        <f>ม.ค.!Z32</f>
        <v>0</v>
      </c>
      <c r="F32" s="24">
        <f>ก.พ.!Z32</f>
        <v>0</v>
      </c>
      <c r="G32" s="24">
        <f>มี.ค.!Z32</f>
        <v>0</v>
      </c>
      <c r="H32" s="24">
        <f>เม.ย.!Z32</f>
        <v>0</v>
      </c>
      <c r="I32" s="24">
        <f>พ.ค.!Z32</f>
        <v>0</v>
      </c>
      <c r="J32" s="24">
        <f>มิ.ย.!Z32</f>
        <v>0</v>
      </c>
      <c r="K32" s="24">
        <f>ก.ค.!Z32</f>
        <v>0</v>
      </c>
      <c r="L32" s="24">
        <f>ส.ค.!Z32</f>
        <v>0</v>
      </c>
      <c r="M32" s="24">
        <f>ก.ย.!Z32</f>
        <v>0</v>
      </c>
      <c r="N32" s="24">
        <f t="shared" si="0"/>
        <v>0</v>
      </c>
    </row>
    <row r="33" spans="1:14">
      <c r="A33" s="363" t="s">
        <v>552</v>
      </c>
      <c r="B33" s="24">
        <f>ต.ค.!Z33</f>
        <v>0</v>
      </c>
      <c r="C33" s="24">
        <f>พ.ย.!Z33</f>
        <v>0</v>
      </c>
      <c r="D33" s="24">
        <f>ธ.ค.!Z33</f>
        <v>0</v>
      </c>
      <c r="E33" s="24">
        <f>ม.ค.!Z33</f>
        <v>0</v>
      </c>
      <c r="F33" s="24">
        <f>ก.พ.!Z33</f>
        <v>0</v>
      </c>
      <c r="G33" s="24">
        <f>มี.ค.!Z33</f>
        <v>0</v>
      </c>
      <c r="H33" s="24">
        <f>เม.ย.!Z33</f>
        <v>0</v>
      </c>
      <c r="I33" s="24">
        <f>พ.ค.!Z33</f>
        <v>0</v>
      </c>
      <c r="J33" s="24">
        <f>มิ.ย.!Z33</f>
        <v>0</v>
      </c>
      <c r="K33" s="24">
        <f>ก.ค.!Z33</f>
        <v>0</v>
      </c>
      <c r="L33" s="24">
        <f>ส.ค.!Z33</f>
        <v>0</v>
      </c>
      <c r="M33" s="24">
        <f>ก.ย.!Z33</f>
        <v>0</v>
      </c>
      <c r="N33" s="24">
        <f t="shared" si="0"/>
        <v>0</v>
      </c>
    </row>
    <row r="34" spans="1:14">
      <c r="A34" s="363" t="s">
        <v>454</v>
      </c>
      <c r="B34" s="24">
        <f>ต.ค.!Z34</f>
        <v>0</v>
      </c>
      <c r="C34" s="24">
        <f>พ.ย.!Z34</f>
        <v>0</v>
      </c>
      <c r="D34" s="24">
        <f>ธ.ค.!Z34</f>
        <v>0</v>
      </c>
      <c r="E34" s="24">
        <f>ม.ค.!Z34</f>
        <v>0</v>
      </c>
      <c r="F34" s="24">
        <f>ก.พ.!Z34</f>
        <v>0</v>
      </c>
      <c r="G34" s="24">
        <f>มี.ค.!Z34</f>
        <v>0</v>
      </c>
      <c r="H34" s="24">
        <f>เม.ย.!Z34</f>
        <v>0</v>
      </c>
      <c r="I34" s="24">
        <f>พ.ค.!Z34</f>
        <v>0</v>
      </c>
      <c r="J34" s="24">
        <f>มิ.ย.!Z34</f>
        <v>0</v>
      </c>
      <c r="K34" s="24">
        <f>ก.ค.!Z34</f>
        <v>0</v>
      </c>
      <c r="L34" s="24">
        <f>ส.ค.!Z34</f>
        <v>0</v>
      </c>
      <c r="M34" s="24">
        <f>ก.ย.!Z34</f>
        <v>0</v>
      </c>
      <c r="N34" s="24">
        <f t="shared" si="0"/>
        <v>0</v>
      </c>
    </row>
    <row r="35" spans="1:14">
      <c r="A35" s="363" t="s">
        <v>455</v>
      </c>
      <c r="B35" s="24">
        <f>ต.ค.!Z35</f>
        <v>0</v>
      </c>
      <c r="C35" s="24">
        <f>พ.ย.!Z35</f>
        <v>0</v>
      </c>
      <c r="D35" s="24">
        <f>ธ.ค.!Z35</f>
        <v>0</v>
      </c>
      <c r="E35" s="24">
        <f>ม.ค.!Z35</f>
        <v>0</v>
      </c>
      <c r="F35" s="24">
        <f>ก.พ.!Z35</f>
        <v>0</v>
      </c>
      <c r="G35" s="24">
        <f>มี.ค.!Z35</f>
        <v>0</v>
      </c>
      <c r="H35" s="24">
        <f>เม.ย.!Z35</f>
        <v>0</v>
      </c>
      <c r="I35" s="24">
        <f>พ.ค.!Z35</f>
        <v>0</v>
      </c>
      <c r="J35" s="24">
        <f>มิ.ย.!Z35</f>
        <v>0</v>
      </c>
      <c r="K35" s="24">
        <f>ก.ค.!Z35</f>
        <v>0</v>
      </c>
      <c r="L35" s="24">
        <f>ส.ค.!Z35</f>
        <v>0</v>
      </c>
      <c r="M35" s="24">
        <f>ก.ย.!Z35</f>
        <v>0</v>
      </c>
      <c r="N35" s="24">
        <f t="shared" si="0"/>
        <v>0</v>
      </c>
    </row>
    <row r="36" spans="1:14">
      <c r="A36" s="363" t="s">
        <v>414</v>
      </c>
      <c r="B36" s="24">
        <f>ต.ค.!Z36</f>
        <v>0</v>
      </c>
      <c r="C36" s="24">
        <f>พ.ย.!Z36</f>
        <v>0</v>
      </c>
      <c r="D36" s="24">
        <f>ธ.ค.!Z36</f>
        <v>0</v>
      </c>
      <c r="E36" s="24">
        <f>ม.ค.!Z36</f>
        <v>0</v>
      </c>
      <c r="F36" s="24">
        <f>ก.พ.!Z36</f>
        <v>0</v>
      </c>
      <c r="G36" s="24">
        <f>มี.ค.!Z36</f>
        <v>0</v>
      </c>
      <c r="H36" s="24">
        <f>เม.ย.!Z36</f>
        <v>0</v>
      </c>
      <c r="I36" s="24">
        <f>พ.ค.!Z36</f>
        <v>0</v>
      </c>
      <c r="J36" s="24">
        <f>มิ.ย.!Z36</f>
        <v>0</v>
      </c>
      <c r="K36" s="24">
        <f>ก.ค.!Z36</f>
        <v>0</v>
      </c>
      <c r="L36" s="24">
        <f>ส.ค.!Z36</f>
        <v>0</v>
      </c>
      <c r="M36" s="24">
        <f>ก.ย.!Z36</f>
        <v>0</v>
      </c>
      <c r="N36" s="24">
        <f t="shared" si="0"/>
        <v>0</v>
      </c>
    </row>
    <row r="37" spans="1:14">
      <c r="A37" s="367" t="s">
        <v>415</v>
      </c>
      <c r="B37" s="24">
        <f>ต.ค.!Z37</f>
        <v>0</v>
      </c>
      <c r="C37" s="24">
        <f>พ.ย.!Z37</f>
        <v>0</v>
      </c>
      <c r="D37" s="24">
        <f>ธ.ค.!Z37</f>
        <v>0</v>
      </c>
      <c r="E37" s="24">
        <f>ม.ค.!Z37</f>
        <v>0</v>
      </c>
      <c r="F37" s="24">
        <f>ก.พ.!Z37</f>
        <v>0</v>
      </c>
      <c r="G37" s="24">
        <f>มี.ค.!Z37</f>
        <v>0</v>
      </c>
      <c r="H37" s="24">
        <f>เม.ย.!Z37</f>
        <v>0</v>
      </c>
      <c r="I37" s="24">
        <f>พ.ค.!Z37</f>
        <v>0</v>
      </c>
      <c r="J37" s="24">
        <f>มิ.ย.!Z37</f>
        <v>0</v>
      </c>
      <c r="K37" s="24">
        <f>ก.ค.!Z37</f>
        <v>0</v>
      </c>
      <c r="L37" s="24">
        <f>ส.ค.!Z37</f>
        <v>0</v>
      </c>
      <c r="M37" s="24">
        <f>ก.ย.!Z37</f>
        <v>0</v>
      </c>
      <c r="N37" s="24">
        <f t="shared" si="0"/>
        <v>0</v>
      </c>
    </row>
    <row r="38" spans="1:14">
      <c r="A38" s="367" t="s">
        <v>377</v>
      </c>
      <c r="B38" s="24">
        <f>ต.ค.!Z38</f>
        <v>0</v>
      </c>
      <c r="C38" s="24">
        <f>พ.ย.!Z38</f>
        <v>0</v>
      </c>
      <c r="D38" s="24">
        <f>ธ.ค.!Z38</f>
        <v>0</v>
      </c>
      <c r="E38" s="24">
        <f>ม.ค.!Z38</f>
        <v>0</v>
      </c>
      <c r="F38" s="24">
        <f>ก.พ.!Z38</f>
        <v>0</v>
      </c>
      <c r="G38" s="24">
        <f>มี.ค.!Z38</f>
        <v>0</v>
      </c>
      <c r="H38" s="24">
        <f>เม.ย.!Z38</f>
        <v>0</v>
      </c>
      <c r="I38" s="24">
        <f>พ.ค.!Z38</f>
        <v>0</v>
      </c>
      <c r="J38" s="24">
        <f>มิ.ย.!Z38</f>
        <v>0</v>
      </c>
      <c r="K38" s="24">
        <f>ก.ค.!Z38</f>
        <v>0</v>
      </c>
      <c r="L38" s="24">
        <f>ส.ค.!Z38</f>
        <v>0</v>
      </c>
      <c r="M38" s="24">
        <f>ก.ย.!Z38</f>
        <v>0</v>
      </c>
      <c r="N38" s="24">
        <f t="shared" si="0"/>
        <v>0</v>
      </c>
    </row>
    <row r="39" spans="1:14">
      <c r="A39" s="363" t="s">
        <v>630</v>
      </c>
      <c r="B39" s="24">
        <f>ต.ค.!Z39</f>
        <v>0</v>
      </c>
      <c r="C39" s="24">
        <f>พ.ย.!Z39</f>
        <v>0</v>
      </c>
      <c r="D39" s="24">
        <f>ธ.ค.!Z39</f>
        <v>0</v>
      </c>
      <c r="E39" s="24">
        <f>ม.ค.!Z39</f>
        <v>0</v>
      </c>
      <c r="F39" s="24">
        <f>ก.พ.!Z39</f>
        <v>0</v>
      </c>
      <c r="G39" s="24">
        <f>มี.ค.!Z39</f>
        <v>0</v>
      </c>
      <c r="H39" s="24">
        <f>เม.ย.!Z39</f>
        <v>0</v>
      </c>
      <c r="I39" s="24">
        <f>พ.ค.!Z39</f>
        <v>0</v>
      </c>
      <c r="J39" s="24">
        <f>มิ.ย.!Z39</f>
        <v>0</v>
      </c>
      <c r="K39" s="24">
        <f>ก.ค.!Z39</f>
        <v>0</v>
      </c>
      <c r="L39" s="24">
        <f>ส.ค.!Z39</f>
        <v>0</v>
      </c>
      <c r="M39" s="24">
        <f>ก.ย.!Z39</f>
        <v>0</v>
      </c>
      <c r="N39" s="24">
        <f t="shared" si="0"/>
        <v>0</v>
      </c>
    </row>
    <row r="40" spans="1:14">
      <c r="A40" s="363" t="s">
        <v>416</v>
      </c>
      <c r="B40" s="24">
        <f>ต.ค.!Z40</f>
        <v>0</v>
      </c>
      <c r="C40" s="24">
        <f>พ.ย.!Z40</f>
        <v>0</v>
      </c>
      <c r="D40" s="24">
        <f>ธ.ค.!Z40</f>
        <v>0</v>
      </c>
      <c r="E40" s="24">
        <f>ม.ค.!Z40</f>
        <v>0</v>
      </c>
      <c r="F40" s="24">
        <f>ก.พ.!Z40</f>
        <v>0</v>
      </c>
      <c r="G40" s="24">
        <f>มี.ค.!Z40</f>
        <v>0</v>
      </c>
      <c r="H40" s="24">
        <f>เม.ย.!Z40</f>
        <v>0</v>
      </c>
      <c r="I40" s="24">
        <f>พ.ค.!Z40</f>
        <v>0</v>
      </c>
      <c r="J40" s="24">
        <f>มิ.ย.!Z40</f>
        <v>0</v>
      </c>
      <c r="K40" s="24">
        <f>ก.ค.!Z40</f>
        <v>0</v>
      </c>
      <c r="L40" s="24">
        <f>ส.ค.!Z40</f>
        <v>0</v>
      </c>
      <c r="M40" s="24">
        <f>ก.ย.!Z40</f>
        <v>0</v>
      </c>
      <c r="N40" s="24">
        <f t="shared" si="0"/>
        <v>0</v>
      </c>
    </row>
    <row r="41" spans="1:14">
      <c r="A41" s="367" t="s">
        <v>84</v>
      </c>
      <c r="B41" s="24">
        <f>ต.ค.!Z41</f>
        <v>0</v>
      </c>
      <c r="C41" s="24">
        <f>พ.ย.!Z41</f>
        <v>0</v>
      </c>
      <c r="D41" s="24">
        <f>ธ.ค.!Z41</f>
        <v>0</v>
      </c>
      <c r="E41" s="24">
        <f>ม.ค.!Z41</f>
        <v>0</v>
      </c>
      <c r="F41" s="24">
        <f>ก.พ.!Z41</f>
        <v>0</v>
      </c>
      <c r="G41" s="24">
        <f>มี.ค.!Z41</f>
        <v>0</v>
      </c>
      <c r="H41" s="24">
        <f>เม.ย.!Z41</f>
        <v>0</v>
      </c>
      <c r="I41" s="24">
        <f>พ.ค.!Z41</f>
        <v>0</v>
      </c>
      <c r="J41" s="24">
        <f>มิ.ย.!Z41</f>
        <v>0</v>
      </c>
      <c r="K41" s="24">
        <f>ก.ค.!Z41</f>
        <v>0</v>
      </c>
      <c r="L41" s="24">
        <f>ส.ค.!Z41</f>
        <v>0</v>
      </c>
      <c r="M41" s="24">
        <f>ก.ย.!Z41</f>
        <v>0</v>
      </c>
      <c r="N41" s="24">
        <f t="shared" si="0"/>
        <v>0</v>
      </c>
    </row>
    <row r="42" spans="1:14">
      <c r="A42" s="363" t="s">
        <v>109</v>
      </c>
      <c r="B42" s="24">
        <f>ต.ค.!Z42</f>
        <v>0</v>
      </c>
      <c r="C42" s="24">
        <f>พ.ย.!Z42</f>
        <v>0</v>
      </c>
      <c r="D42" s="24">
        <f>ธ.ค.!Z42</f>
        <v>0</v>
      </c>
      <c r="E42" s="24">
        <f>ม.ค.!Z42</f>
        <v>0</v>
      </c>
      <c r="F42" s="24">
        <f>ก.พ.!Z42</f>
        <v>0</v>
      </c>
      <c r="G42" s="24">
        <f>มี.ค.!Z42</f>
        <v>0</v>
      </c>
      <c r="H42" s="24">
        <f>เม.ย.!Z42</f>
        <v>0</v>
      </c>
      <c r="I42" s="24">
        <f>พ.ค.!Z42</f>
        <v>0</v>
      </c>
      <c r="J42" s="24">
        <f>มิ.ย.!Z42</f>
        <v>0</v>
      </c>
      <c r="K42" s="24">
        <f>ก.ค.!Z42</f>
        <v>0</v>
      </c>
      <c r="L42" s="24">
        <f>ส.ค.!Z42</f>
        <v>0</v>
      </c>
      <c r="M42" s="24">
        <f>ก.ย.!Z42</f>
        <v>0</v>
      </c>
      <c r="N42" s="24">
        <f t="shared" si="0"/>
        <v>0</v>
      </c>
    </row>
    <row r="43" spans="1:14">
      <c r="A43" s="363" t="s">
        <v>569</v>
      </c>
      <c r="B43" s="24">
        <f>ต.ค.!Z43</f>
        <v>0</v>
      </c>
      <c r="C43" s="24">
        <f>พ.ย.!Z43</f>
        <v>0</v>
      </c>
      <c r="D43" s="24">
        <f>ธ.ค.!Z43</f>
        <v>0</v>
      </c>
      <c r="E43" s="24">
        <f>ม.ค.!Z43</f>
        <v>0</v>
      </c>
      <c r="F43" s="24">
        <f>ก.พ.!Z43</f>
        <v>0</v>
      </c>
      <c r="G43" s="24">
        <f>มี.ค.!Z43</f>
        <v>0</v>
      </c>
      <c r="H43" s="24">
        <f>เม.ย.!Z43</f>
        <v>0</v>
      </c>
      <c r="I43" s="24">
        <f>พ.ค.!Z43</f>
        <v>0</v>
      </c>
      <c r="J43" s="24">
        <f>มิ.ย.!Z43</f>
        <v>0</v>
      </c>
      <c r="K43" s="24">
        <f>ก.ค.!Z43</f>
        <v>0</v>
      </c>
      <c r="L43" s="24">
        <f>ส.ค.!Z43</f>
        <v>0</v>
      </c>
      <c r="M43" s="24">
        <f>ก.ย.!Z43</f>
        <v>0</v>
      </c>
      <c r="N43" s="24">
        <f t="shared" si="0"/>
        <v>0</v>
      </c>
    </row>
    <row r="44" spans="1:14">
      <c r="A44" s="363" t="s">
        <v>383</v>
      </c>
      <c r="B44" s="24">
        <f>ต.ค.!Z44</f>
        <v>0</v>
      </c>
      <c r="C44" s="24">
        <f>พ.ย.!Z44</f>
        <v>0</v>
      </c>
      <c r="D44" s="24">
        <f>ธ.ค.!Z44</f>
        <v>0</v>
      </c>
      <c r="E44" s="24">
        <f>ม.ค.!Z44</f>
        <v>0</v>
      </c>
      <c r="F44" s="24">
        <f>ก.พ.!Z44</f>
        <v>0</v>
      </c>
      <c r="G44" s="24">
        <f>มี.ค.!Z44</f>
        <v>0</v>
      </c>
      <c r="H44" s="24">
        <f>เม.ย.!Z44</f>
        <v>0</v>
      </c>
      <c r="I44" s="24">
        <f>พ.ค.!Z44</f>
        <v>0</v>
      </c>
      <c r="J44" s="24">
        <f>มิ.ย.!Z44</f>
        <v>0</v>
      </c>
      <c r="K44" s="24">
        <f>ก.ค.!Z44</f>
        <v>0</v>
      </c>
      <c r="L44" s="24">
        <f>ส.ค.!Z44</f>
        <v>0</v>
      </c>
      <c r="M44" s="24">
        <f>ก.ย.!Z44</f>
        <v>0</v>
      </c>
      <c r="N44" s="24">
        <f t="shared" si="0"/>
        <v>0</v>
      </c>
    </row>
    <row r="45" spans="1:14">
      <c r="A45" s="367" t="s">
        <v>568</v>
      </c>
      <c r="B45" s="24">
        <f>ต.ค.!Z45</f>
        <v>0</v>
      </c>
      <c r="C45" s="24">
        <f>พ.ย.!Z45</f>
        <v>0</v>
      </c>
      <c r="D45" s="24">
        <f>ธ.ค.!Z45</f>
        <v>0</v>
      </c>
      <c r="E45" s="24">
        <f>ม.ค.!Z45</f>
        <v>0</v>
      </c>
      <c r="F45" s="24">
        <f>ก.พ.!Z45</f>
        <v>0</v>
      </c>
      <c r="G45" s="24">
        <f>มี.ค.!Z45</f>
        <v>0</v>
      </c>
      <c r="H45" s="24">
        <f>เม.ย.!Z45</f>
        <v>0</v>
      </c>
      <c r="I45" s="24">
        <f>พ.ค.!Z45</f>
        <v>0</v>
      </c>
      <c r="J45" s="24">
        <f>มิ.ย.!Z45</f>
        <v>0</v>
      </c>
      <c r="K45" s="24">
        <f>ก.ค.!Z45</f>
        <v>0</v>
      </c>
      <c r="L45" s="24">
        <f>ส.ค.!Z45</f>
        <v>0</v>
      </c>
      <c r="M45" s="24">
        <f>ก.ย.!Z45</f>
        <v>0</v>
      </c>
      <c r="N45" s="24">
        <f t="shared" si="0"/>
        <v>0</v>
      </c>
    </row>
    <row r="46" spans="1:14">
      <c r="A46" s="363" t="s">
        <v>379</v>
      </c>
      <c r="B46" s="24">
        <f>ต.ค.!Z46</f>
        <v>0</v>
      </c>
      <c r="C46" s="24">
        <f>พ.ย.!Z46</f>
        <v>0</v>
      </c>
      <c r="D46" s="24">
        <f>ธ.ค.!Z46</f>
        <v>0</v>
      </c>
      <c r="E46" s="24">
        <f>ม.ค.!Z46</f>
        <v>0</v>
      </c>
      <c r="F46" s="24">
        <f>ก.พ.!Z46</f>
        <v>0</v>
      </c>
      <c r="G46" s="24">
        <f>มี.ค.!Z46</f>
        <v>0</v>
      </c>
      <c r="H46" s="24">
        <f>เม.ย.!Z46</f>
        <v>0</v>
      </c>
      <c r="I46" s="24">
        <f>พ.ค.!Z46</f>
        <v>0</v>
      </c>
      <c r="J46" s="24">
        <f>มิ.ย.!Z46</f>
        <v>0</v>
      </c>
      <c r="K46" s="24">
        <f>ก.ค.!Z46</f>
        <v>0</v>
      </c>
      <c r="L46" s="24">
        <f>ส.ค.!Z46</f>
        <v>0</v>
      </c>
      <c r="M46" s="24">
        <f>ก.ย.!Z46</f>
        <v>0</v>
      </c>
      <c r="N46" s="24">
        <f t="shared" si="0"/>
        <v>0</v>
      </c>
    </row>
    <row r="47" spans="1:14">
      <c r="A47" s="367" t="s">
        <v>30</v>
      </c>
      <c r="B47" s="24">
        <f>ต.ค.!Z47</f>
        <v>0</v>
      </c>
      <c r="C47" s="24">
        <f>พ.ย.!Z47</f>
        <v>0</v>
      </c>
      <c r="D47" s="24">
        <f>ธ.ค.!Z47</f>
        <v>0</v>
      </c>
      <c r="E47" s="24">
        <f>ม.ค.!Z47</f>
        <v>0</v>
      </c>
      <c r="F47" s="24">
        <f>ก.พ.!Z47</f>
        <v>0</v>
      </c>
      <c r="G47" s="24">
        <f>มี.ค.!Z47</f>
        <v>0</v>
      </c>
      <c r="H47" s="24">
        <f>เม.ย.!Z47</f>
        <v>0</v>
      </c>
      <c r="I47" s="24">
        <f>พ.ค.!Z47</f>
        <v>0</v>
      </c>
      <c r="J47" s="24">
        <f>มิ.ย.!Z47</f>
        <v>0</v>
      </c>
      <c r="K47" s="24">
        <f>ก.ค.!Z47</f>
        <v>0</v>
      </c>
      <c r="L47" s="24">
        <f>ส.ค.!Z47</f>
        <v>0</v>
      </c>
      <c r="M47" s="24">
        <f>ก.ย.!Z47</f>
        <v>0</v>
      </c>
      <c r="N47" s="24">
        <f t="shared" si="0"/>
        <v>0</v>
      </c>
    </row>
    <row r="48" spans="1:14">
      <c r="A48" s="367" t="s">
        <v>6</v>
      </c>
      <c r="B48" s="24">
        <f>ต.ค.!Z48</f>
        <v>0</v>
      </c>
      <c r="C48" s="24">
        <f>พ.ย.!Z48</f>
        <v>0</v>
      </c>
      <c r="D48" s="24">
        <f>ธ.ค.!Z48</f>
        <v>0</v>
      </c>
      <c r="E48" s="24">
        <f>ม.ค.!Z48</f>
        <v>0</v>
      </c>
      <c r="F48" s="24">
        <f>ก.พ.!Z48</f>
        <v>0</v>
      </c>
      <c r="G48" s="24">
        <f>มี.ค.!Z48</f>
        <v>0</v>
      </c>
      <c r="H48" s="24">
        <f>เม.ย.!Z48</f>
        <v>0</v>
      </c>
      <c r="I48" s="24">
        <f>พ.ค.!Z48</f>
        <v>0</v>
      </c>
      <c r="J48" s="24">
        <f>มิ.ย.!Z48</f>
        <v>0</v>
      </c>
      <c r="K48" s="24">
        <f>ก.ค.!Z48</f>
        <v>0</v>
      </c>
      <c r="L48" s="24">
        <f>ส.ค.!Z48</f>
        <v>0</v>
      </c>
      <c r="M48" s="24">
        <f>ก.ย.!Z48</f>
        <v>0</v>
      </c>
      <c r="N48" s="24">
        <f t="shared" si="0"/>
        <v>0</v>
      </c>
    </row>
    <row r="49" spans="1:14">
      <c r="A49" s="367" t="s">
        <v>565</v>
      </c>
      <c r="B49" s="24">
        <f>ต.ค.!Z49</f>
        <v>0</v>
      </c>
      <c r="C49" s="24">
        <f>พ.ย.!Z49</f>
        <v>0</v>
      </c>
      <c r="D49" s="24">
        <f>ธ.ค.!Z49</f>
        <v>0</v>
      </c>
      <c r="E49" s="24">
        <f>ม.ค.!Z49</f>
        <v>0</v>
      </c>
      <c r="F49" s="24">
        <f>ก.พ.!Z49</f>
        <v>0</v>
      </c>
      <c r="G49" s="24">
        <f>มี.ค.!Z49</f>
        <v>0</v>
      </c>
      <c r="H49" s="24">
        <f>เม.ย.!Z49</f>
        <v>0</v>
      </c>
      <c r="I49" s="24">
        <f>พ.ค.!Z49</f>
        <v>0</v>
      </c>
      <c r="J49" s="24">
        <f>มิ.ย.!Z49</f>
        <v>0</v>
      </c>
      <c r="K49" s="24">
        <f>ก.ค.!Z49</f>
        <v>0</v>
      </c>
      <c r="L49" s="24">
        <f>ส.ค.!Z49</f>
        <v>0</v>
      </c>
      <c r="M49" s="24">
        <f>ก.ย.!Z49</f>
        <v>0</v>
      </c>
      <c r="N49" s="24">
        <f t="shared" si="0"/>
        <v>0</v>
      </c>
    </row>
    <row r="50" spans="1:14">
      <c r="A50" s="363" t="s">
        <v>28</v>
      </c>
      <c r="B50" s="24">
        <f>ต.ค.!Z50</f>
        <v>0</v>
      </c>
      <c r="C50" s="24">
        <f>พ.ย.!Z50</f>
        <v>0</v>
      </c>
      <c r="D50" s="24">
        <f>ธ.ค.!Z50</f>
        <v>0</v>
      </c>
      <c r="E50" s="24">
        <f>ม.ค.!Z50</f>
        <v>0</v>
      </c>
      <c r="F50" s="24">
        <f>ก.พ.!Z50</f>
        <v>0</v>
      </c>
      <c r="G50" s="24">
        <f>มี.ค.!Z50</f>
        <v>0</v>
      </c>
      <c r="H50" s="24">
        <f>เม.ย.!Z50</f>
        <v>0</v>
      </c>
      <c r="I50" s="24">
        <f>พ.ค.!Z50</f>
        <v>0</v>
      </c>
      <c r="J50" s="24">
        <f>มิ.ย.!Z50</f>
        <v>0</v>
      </c>
      <c r="K50" s="24">
        <f>ก.ค.!Z50</f>
        <v>0</v>
      </c>
      <c r="L50" s="24">
        <f>ส.ค.!Z50</f>
        <v>0</v>
      </c>
      <c r="M50" s="24">
        <f>ก.ย.!Z50</f>
        <v>0</v>
      </c>
      <c r="N50" s="24">
        <f t="shared" si="0"/>
        <v>0</v>
      </c>
    </row>
    <row r="51" spans="1:14">
      <c r="A51" s="363" t="s">
        <v>620</v>
      </c>
      <c r="B51" s="24">
        <f>ต.ค.!Z51</f>
        <v>0</v>
      </c>
      <c r="C51" s="24">
        <f>พ.ย.!Z51</f>
        <v>0</v>
      </c>
      <c r="D51" s="24">
        <f>ธ.ค.!Z51</f>
        <v>0</v>
      </c>
      <c r="E51" s="24">
        <f>ม.ค.!Z51</f>
        <v>0</v>
      </c>
      <c r="F51" s="24">
        <f>ก.พ.!Z51</f>
        <v>0</v>
      </c>
      <c r="G51" s="24">
        <f>มี.ค.!Z51</f>
        <v>0</v>
      </c>
      <c r="H51" s="24">
        <f>เม.ย.!Z51</f>
        <v>0</v>
      </c>
      <c r="I51" s="24">
        <f>พ.ค.!Z51</f>
        <v>0</v>
      </c>
      <c r="J51" s="24">
        <f>มิ.ย.!Z51</f>
        <v>0</v>
      </c>
      <c r="K51" s="24">
        <f>ก.ค.!Z51</f>
        <v>0</v>
      </c>
      <c r="L51" s="24">
        <f>ส.ค.!Z51</f>
        <v>0</v>
      </c>
      <c r="M51" s="24">
        <f>ก.ย.!Z51</f>
        <v>0</v>
      </c>
      <c r="N51" s="24">
        <f t="shared" si="0"/>
        <v>0</v>
      </c>
    </row>
    <row r="52" spans="1:14">
      <c r="A52" s="363" t="s">
        <v>410</v>
      </c>
      <c r="B52" s="24">
        <f>ต.ค.!Z52</f>
        <v>0</v>
      </c>
      <c r="C52" s="24">
        <f>พ.ย.!Z52</f>
        <v>0</v>
      </c>
      <c r="D52" s="24">
        <f>ธ.ค.!Z52</f>
        <v>0</v>
      </c>
      <c r="E52" s="24">
        <f>ม.ค.!Z52</f>
        <v>0</v>
      </c>
      <c r="F52" s="24">
        <f>ก.พ.!Z52</f>
        <v>0</v>
      </c>
      <c r="G52" s="24">
        <f>มี.ค.!Z52</f>
        <v>0</v>
      </c>
      <c r="H52" s="24">
        <f>เม.ย.!Z52</f>
        <v>0</v>
      </c>
      <c r="I52" s="24">
        <f>พ.ค.!Z52</f>
        <v>0</v>
      </c>
      <c r="J52" s="24">
        <f>มิ.ย.!Z52</f>
        <v>0</v>
      </c>
      <c r="K52" s="24">
        <f>ก.ค.!Z52</f>
        <v>0</v>
      </c>
      <c r="L52" s="24">
        <f>ส.ค.!Z52</f>
        <v>0</v>
      </c>
      <c r="M52" s="24">
        <f>ก.ย.!Z52</f>
        <v>0</v>
      </c>
      <c r="N52" s="24">
        <f t="shared" si="0"/>
        <v>0</v>
      </c>
    </row>
    <row r="53" spans="1:14">
      <c r="A53" s="363" t="s">
        <v>600</v>
      </c>
      <c r="B53" s="24">
        <f>ต.ค.!Z53</f>
        <v>193926.83</v>
      </c>
      <c r="C53" s="24">
        <f>พ.ย.!Z53</f>
        <v>0</v>
      </c>
      <c r="D53" s="24">
        <f>ธ.ค.!Z53</f>
        <v>0</v>
      </c>
      <c r="E53" s="24">
        <f>ม.ค.!Z53</f>
        <v>0</v>
      </c>
      <c r="F53" s="24">
        <f>ก.พ.!Z53</f>
        <v>0</v>
      </c>
      <c r="G53" s="24">
        <f>มี.ค.!Z53</f>
        <v>0</v>
      </c>
      <c r="H53" s="24">
        <f>เม.ย.!Z53</f>
        <v>0</v>
      </c>
      <c r="I53" s="24">
        <f>พ.ค.!Z53</f>
        <v>0</v>
      </c>
      <c r="J53" s="24">
        <f>มิ.ย.!Z53</f>
        <v>0</v>
      </c>
      <c r="K53" s="24">
        <f>ก.ค.!Z53</f>
        <v>0</v>
      </c>
      <c r="L53" s="24">
        <f>ส.ค.!Z53</f>
        <v>0</v>
      </c>
      <c r="M53" s="24">
        <f>ก.ย.!Z53</f>
        <v>0</v>
      </c>
      <c r="N53" s="24">
        <f t="shared" si="0"/>
        <v>193926.83</v>
      </c>
    </row>
    <row r="54" spans="1:14">
      <c r="A54" s="363" t="s">
        <v>574</v>
      </c>
      <c r="B54" s="24">
        <f>ต.ค.!Z54</f>
        <v>0</v>
      </c>
      <c r="C54" s="24">
        <f>พ.ย.!Z54</f>
        <v>0</v>
      </c>
      <c r="D54" s="24">
        <f>ธ.ค.!Z54</f>
        <v>0</v>
      </c>
      <c r="E54" s="24">
        <f>ม.ค.!Z54</f>
        <v>0</v>
      </c>
      <c r="F54" s="24">
        <f>ก.พ.!Z54</f>
        <v>0</v>
      </c>
      <c r="G54" s="24">
        <f>มี.ค.!Z54</f>
        <v>0</v>
      </c>
      <c r="H54" s="24">
        <f>เม.ย.!Z54</f>
        <v>0</v>
      </c>
      <c r="I54" s="24">
        <f>พ.ค.!Z54</f>
        <v>0</v>
      </c>
      <c r="J54" s="24">
        <f>มิ.ย.!Z54</f>
        <v>0</v>
      </c>
      <c r="K54" s="24">
        <f>ก.ค.!Z54</f>
        <v>0</v>
      </c>
      <c r="L54" s="24">
        <f>ส.ค.!Z54</f>
        <v>0</v>
      </c>
      <c r="M54" s="24">
        <f>ก.ย.!Z54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ต.ค.!Z56</f>
        <v>0</v>
      </c>
      <c r="C56" s="24">
        <f>พ.ย.!Z56</f>
        <v>0</v>
      </c>
      <c r="D56" s="24">
        <f>ธ.ค.!Z56</f>
        <v>0</v>
      </c>
      <c r="E56" s="24">
        <f>ม.ค.!Z56</f>
        <v>0</v>
      </c>
      <c r="F56" s="24">
        <f>ก.พ.!Z56</f>
        <v>0</v>
      </c>
      <c r="G56" s="24">
        <f>มี.ค.!Z56</f>
        <v>0</v>
      </c>
      <c r="H56" s="24">
        <f>เม.ย.!Z56</f>
        <v>0</v>
      </c>
      <c r="I56" s="24">
        <f>พ.ค.!Z56</f>
        <v>0</v>
      </c>
      <c r="J56" s="24">
        <f>มิ.ย.!Z56</f>
        <v>0</v>
      </c>
      <c r="K56" s="24">
        <f>ก.ค.!Z56</f>
        <v>0</v>
      </c>
      <c r="L56" s="24">
        <f>ส.ค.!Z56</f>
        <v>0</v>
      </c>
      <c r="M56" s="24">
        <f>ก.ย.!Z56</f>
        <v>0</v>
      </c>
      <c r="N56" s="24">
        <f t="shared" si="0"/>
        <v>0</v>
      </c>
    </row>
    <row r="57" spans="1:14">
      <c r="A57" s="379" t="s">
        <v>237</v>
      </c>
      <c r="B57" s="24">
        <f>ต.ค.!Z57</f>
        <v>0</v>
      </c>
      <c r="C57" s="24">
        <f>พ.ย.!Z57</f>
        <v>0</v>
      </c>
      <c r="D57" s="24">
        <f>ธ.ค.!Z57</f>
        <v>0</v>
      </c>
      <c r="E57" s="24">
        <f>ม.ค.!Z57</f>
        <v>0</v>
      </c>
      <c r="F57" s="24">
        <f>ก.พ.!Z57</f>
        <v>0</v>
      </c>
      <c r="G57" s="24">
        <f>มี.ค.!Z57</f>
        <v>0</v>
      </c>
      <c r="H57" s="24">
        <f>เม.ย.!Z57</f>
        <v>0</v>
      </c>
      <c r="I57" s="24">
        <f>พ.ค.!Z57</f>
        <v>0</v>
      </c>
      <c r="J57" s="24">
        <f>มิ.ย.!Z57</f>
        <v>0</v>
      </c>
      <c r="K57" s="24">
        <f>ก.ค.!Z57</f>
        <v>0</v>
      </c>
      <c r="L57" s="24">
        <f>ส.ค.!Z57</f>
        <v>0</v>
      </c>
      <c r="M57" s="24">
        <f>ก.ย.!Z57</f>
        <v>0</v>
      </c>
      <c r="N57" s="24">
        <f t="shared" si="0"/>
        <v>0</v>
      </c>
    </row>
    <row r="58" spans="1:14">
      <c r="A58" s="363" t="s">
        <v>419</v>
      </c>
      <c r="B58" s="24">
        <f>ต.ค.!Z58</f>
        <v>0</v>
      </c>
      <c r="C58" s="24">
        <f>พ.ย.!Z58</f>
        <v>0</v>
      </c>
      <c r="D58" s="24">
        <f>ธ.ค.!Z58</f>
        <v>0</v>
      </c>
      <c r="E58" s="24">
        <f>ม.ค.!Z58</f>
        <v>0</v>
      </c>
      <c r="F58" s="24">
        <f>ก.พ.!Z58</f>
        <v>0</v>
      </c>
      <c r="G58" s="24">
        <f>มี.ค.!Z58</f>
        <v>0</v>
      </c>
      <c r="H58" s="24">
        <f>เม.ย.!Z58</f>
        <v>0</v>
      </c>
      <c r="I58" s="24">
        <f>พ.ค.!Z58</f>
        <v>0</v>
      </c>
      <c r="J58" s="24">
        <f>มิ.ย.!Z58</f>
        <v>0</v>
      </c>
      <c r="K58" s="24">
        <f>ก.ค.!Z58</f>
        <v>0</v>
      </c>
      <c r="L58" s="24">
        <f>ส.ค.!Z58</f>
        <v>0</v>
      </c>
      <c r="M58" s="24">
        <f>ก.ย.!Z58</f>
        <v>0</v>
      </c>
      <c r="N58" s="24">
        <f t="shared" si="0"/>
        <v>0</v>
      </c>
    </row>
    <row r="59" spans="1:14">
      <c r="A59" s="2" t="s">
        <v>420</v>
      </c>
      <c r="B59" s="24">
        <f>ต.ค.!Z59</f>
        <v>0</v>
      </c>
      <c r="C59" s="24">
        <f>พ.ย.!Z59</f>
        <v>0</v>
      </c>
      <c r="D59" s="24">
        <f>ธ.ค.!Z59</f>
        <v>0</v>
      </c>
      <c r="E59" s="24">
        <f>ม.ค.!Z59</f>
        <v>0</v>
      </c>
      <c r="F59" s="24">
        <f>ก.พ.!Z59</f>
        <v>0</v>
      </c>
      <c r="G59" s="24">
        <f>มี.ค.!Z59</f>
        <v>0</v>
      </c>
      <c r="H59" s="24">
        <f>เม.ย.!Z59</f>
        <v>0</v>
      </c>
      <c r="I59" s="24">
        <f>พ.ค.!Z59</f>
        <v>0</v>
      </c>
      <c r="J59" s="24">
        <f>มิ.ย.!Z59</f>
        <v>0</v>
      </c>
      <c r="K59" s="24">
        <f>ก.ค.!Z59</f>
        <v>0</v>
      </c>
      <c r="L59" s="24">
        <f>ส.ค.!Z59</f>
        <v>0</v>
      </c>
      <c r="M59" s="24">
        <f>ก.ย.!Z59</f>
        <v>0</v>
      </c>
      <c r="N59" s="24">
        <f t="shared" si="0"/>
        <v>0</v>
      </c>
    </row>
    <row r="60" spans="1:14" hidden="1">
      <c r="A60" s="5" t="s">
        <v>421</v>
      </c>
      <c r="B60" s="24">
        <f>ต.ค.!Z60</f>
        <v>0</v>
      </c>
      <c r="C60" s="24">
        <f>พ.ย.!Z60</f>
        <v>0</v>
      </c>
      <c r="D60" s="24">
        <f>ธ.ค.!Z60</f>
        <v>0</v>
      </c>
      <c r="E60" s="24">
        <f>ม.ค.!Z60</f>
        <v>0</v>
      </c>
      <c r="F60" s="24">
        <f>ก.พ.!Z60</f>
        <v>0</v>
      </c>
      <c r="G60" s="24">
        <f>มี.ค.!Z60</f>
        <v>0</v>
      </c>
      <c r="H60" s="24">
        <f>เม.ย.!Z60</f>
        <v>0</v>
      </c>
      <c r="I60" s="24">
        <f>พ.ค.!Z60</f>
        <v>0</v>
      </c>
      <c r="J60" s="24">
        <f>มิ.ย.!Z60</f>
        <v>0</v>
      </c>
      <c r="K60" s="24">
        <f>ก.ค.!Z60</f>
        <v>0</v>
      </c>
      <c r="L60" s="24">
        <f>ส.ค.!Z60</f>
        <v>0</v>
      </c>
      <c r="M60" s="24">
        <f>ก.ย.!Z60</f>
        <v>0</v>
      </c>
      <c r="N60" s="24">
        <f t="shared" si="0"/>
        <v>0</v>
      </c>
    </row>
    <row r="61" spans="1:14" hidden="1">
      <c r="A61" s="5" t="s">
        <v>422</v>
      </c>
      <c r="B61" s="24">
        <f>ต.ค.!Z61</f>
        <v>0</v>
      </c>
      <c r="C61" s="24">
        <f>พ.ย.!Z61</f>
        <v>0</v>
      </c>
      <c r="D61" s="24">
        <f>ธ.ค.!Z61</f>
        <v>0</v>
      </c>
      <c r="E61" s="24">
        <f>ม.ค.!Z61</f>
        <v>0</v>
      </c>
      <c r="F61" s="24">
        <f>ก.พ.!Z61</f>
        <v>0</v>
      </c>
      <c r="G61" s="24">
        <f>มี.ค.!Z61</f>
        <v>0</v>
      </c>
      <c r="H61" s="24">
        <f>เม.ย.!Z61</f>
        <v>0</v>
      </c>
      <c r="I61" s="24">
        <f>พ.ค.!Z61</f>
        <v>0</v>
      </c>
      <c r="J61" s="24">
        <f>มิ.ย.!Z61</f>
        <v>0</v>
      </c>
      <c r="K61" s="24">
        <f>ก.ค.!Z61</f>
        <v>0</v>
      </c>
      <c r="L61" s="24">
        <f>ส.ค.!Z61</f>
        <v>0</v>
      </c>
      <c r="M61" s="24">
        <f>ก.ย.!Z61</f>
        <v>0</v>
      </c>
      <c r="N61" s="24">
        <f t="shared" si="0"/>
        <v>0</v>
      </c>
    </row>
    <row r="62" spans="1:14">
      <c r="A62" s="34" t="s">
        <v>375</v>
      </c>
      <c r="B62" s="24">
        <f>ต.ค.!Z62</f>
        <v>2318200</v>
      </c>
      <c r="C62" s="24">
        <f>พ.ย.!Z62</f>
        <v>0</v>
      </c>
      <c r="D62" s="24">
        <f>ธ.ค.!Z62</f>
        <v>0</v>
      </c>
      <c r="E62" s="24">
        <f>ม.ค.!Z62</f>
        <v>0</v>
      </c>
      <c r="F62" s="24">
        <f>ก.พ.!Z62</f>
        <v>0</v>
      </c>
      <c r="G62" s="24">
        <f>มี.ค.!Z62</f>
        <v>0</v>
      </c>
      <c r="H62" s="24">
        <f>เม.ย.!Z62</f>
        <v>0</v>
      </c>
      <c r="I62" s="24">
        <f>พ.ค.!Z62</f>
        <v>0</v>
      </c>
      <c r="J62" s="24">
        <f>มิ.ย.!Z62</f>
        <v>0</v>
      </c>
      <c r="K62" s="24">
        <f>ก.ค.!Z62</f>
        <v>0</v>
      </c>
      <c r="L62" s="24">
        <f>ส.ค.!Z62</f>
        <v>0</v>
      </c>
      <c r="M62" s="24">
        <f>ก.ย.!Z62</f>
        <v>0</v>
      </c>
      <c r="N62" s="24">
        <f t="shared" si="0"/>
        <v>2318200</v>
      </c>
    </row>
    <row r="63" spans="1:14">
      <c r="A63" s="24" t="s">
        <v>424</v>
      </c>
      <c r="B63" s="24">
        <f>ต.ค.!Z63</f>
        <v>0</v>
      </c>
      <c r="C63" s="24">
        <f>พ.ย.!Z63</f>
        <v>0</v>
      </c>
      <c r="D63" s="24">
        <f>ธ.ค.!Z63</f>
        <v>0</v>
      </c>
      <c r="E63" s="24">
        <f>ม.ค.!Z63</f>
        <v>0</v>
      </c>
      <c r="F63" s="24">
        <f>ก.พ.!Z63</f>
        <v>0</v>
      </c>
      <c r="G63" s="24">
        <f>มี.ค.!Z63</f>
        <v>0</v>
      </c>
      <c r="H63" s="24">
        <f>เม.ย.!Z63</f>
        <v>0</v>
      </c>
      <c r="I63" s="24">
        <f>พ.ค.!Z63</f>
        <v>0</v>
      </c>
      <c r="J63" s="24">
        <f>มิ.ย.!Z63</f>
        <v>0</v>
      </c>
      <c r="K63" s="24">
        <f>ก.ค.!Z63</f>
        <v>0</v>
      </c>
      <c r="L63" s="24">
        <f>ส.ค.!Z63</f>
        <v>0</v>
      </c>
      <c r="M63" s="24">
        <f>ก.ย.!Z63</f>
        <v>0</v>
      </c>
      <c r="N63" s="24">
        <f t="shared" si="0"/>
        <v>0</v>
      </c>
    </row>
    <row r="64" spans="1:14">
      <c r="A64" s="24" t="s">
        <v>425</v>
      </c>
      <c r="B64" s="24">
        <f>ต.ค.!Z64</f>
        <v>0</v>
      </c>
      <c r="C64" s="24">
        <f>พ.ย.!Z64</f>
        <v>0</v>
      </c>
      <c r="D64" s="24">
        <f>ธ.ค.!Z64</f>
        <v>0</v>
      </c>
      <c r="E64" s="24">
        <f>ม.ค.!Z64</f>
        <v>0</v>
      </c>
      <c r="F64" s="24">
        <f>ก.พ.!Z64</f>
        <v>0</v>
      </c>
      <c r="G64" s="24">
        <f>มี.ค.!Z64</f>
        <v>0</v>
      </c>
      <c r="H64" s="24">
        <f>เม.ย.!Z64</f>
        <v>0</v>
      </c>
      <c r="I64" s="24">
        <f>พ.ค.!Z64</f>
        <v>0</v>
      </c>
      <c r="J64" s="24">
        <f>มิ.ย.!Z64</f>
        <v>0</v>
      </c>
      <c r="K64" s="24">
        <f>ก.ค.!Z64</f>
        <v>0</v>
      </c>
      <c r="L64" s="24">
        <f>ส.ค.!Z64</f>
        <v>0</v>
      </c>
      <c r="M64" s="24">
        <f>ก.ย.!Z64</f>
        <v>0</v>
      </c>
      <c r="N64" s="24">
        <f t="shared" si="0"/>
        <v>0</v>
      </c>
    </row>
    <row r="65" spans="1:15" ht="24" thickBot="1">
      <c r="A65" s="121" t="s">
        <v>432</v>
      </c>
      <c r="B65" s="24">
        <f>ต.ค.!Z65</f>
        <v>0</v>
      </c>
      <c r="C65" s="24">
        <f>พ.ย.!Z65</f>
        <v>0</v>
      </c>
      <c r="D65" s="24">
        <f>ธ.ค.!Z65</f>
        <v>0</v>
      </c>
      <c r="E65" s="24">
        <f>ม.ค.!Z65</f>
        <v>0</v>
      </c>
      <c r="F65" s="24">
        <f>ก.พ.!Z65</f>
        <v>0</v>
      </c>
      <c r="G65" s="24">
        <f>มี.ค.!Z65</f>
        <v>0</v>
      </c>
      <c r="H65" s="24">
        <f>เม.ย.!Z65</f>
        <v>0</v>
      </c>
      <c r="I65" s="24">
        <f>พ.ค.!Z65</f>
        <v>0</v>
      </c>
      <c r="J65" s="24">
        <f>มิ.ย.!Z65</f>
        <v>0</v>
      </c>
      <c r="K65" s="24">
        <f>ก.ค.!Z65</f>
        <v>0</v>
      </c>
      <c r="L65" s="24">
        <f>ส.ค.!Z65</f>
        <v>0</v>
      </c>
      <c r="M65" s="24">
        <f>ก.ย.!Z65</f>
        <v>0</v>
      </c>
      <c r="N65" s="24">
        <f t="shared" si="0"/>
        <v>0</v>
      </c>
    </row>
    <row r="66" spans="1:15" ht="24" thickBot="1">
      <c r="A66" s="149" t="s">
        <v>433</v>
      </c>
      <c r="B66" s="35">
        <f>SUM(B6:B65)</f>
        <v>2620931.34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>SUM(H6:H65)</f>
        <v>0</v>
      </c>
      <c r="I66" s="28">
        <f>SUM(I6:I65)</f>
        <v>0</v>
      </c>
      <c r="J66" s="28">
        <f>SUM(J6:J65)</f>
        <v>0</v>
      </c>
      <c r="K66" s="28">
        <f>SUM(K6:K65)</f>
        <v>0</v>
      </c>
      <c r="L66" s="28">
        <f t="shared" si="1"/>
        <v>0</v>
      </c>
      <c r="M66" s="28">
        <f t="shared" si="1"/>
        <v>0</v>
      </c>
      <c r="N66" s="150">
        <f>SUM(N7:N65)</f>
        <v>2620931.34</v>
      </c>
    </row>
    <row r="67" spans="1:15">
      <c r="A67" s="29" t="s">
        <v>434</v>
      </c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</row>
    <row r="68" spans="1:15">
      <c r="A68" s="18" t="s">
        <v>435</v>
      </c>
      <c r="B68" s="24">
        <f>ต.ค.!Z68</f>
        <v>0</v>
      </c>
      <c r="C68" s="24">
        <f>พ.ย.!Z68</f>
        <v>0</v>
      </c>
      <c r="D68" s="24">
        <f>ธ.ค.!Z68</f>
        <v>0</v>
      </c>
      <c r="E68" s="24">
        <f>ม.ค.!Z68</f>
        <v>0</v>
      </c>
      <c r="F68" s="24">
        <f>ก.พ.!Z68</f>
        <v>0</v>
      </c>
      <c r="G68" s="24">
        <f>มี.ค.!Z68</f>
        <v>0</v>
      </c>
      <c r="H68" s="24">
        <f>เม.ย.!Z68</f>
        <v>0</v>
      </c>
      <c r="I68" s="24">
        <f>พ.ค.!Z68</f>
        <v>0</v>
      </c>
      <c r="J68" s="24">
        <f>มิ.ย.!Z68</f>
        <v>0</v>
      </c>
      <c r="K68" s="24">
        <f>ก.ค.!Z68</f>
        <v>0</v>
      </c>
      <c r="L68" s="24">
        <f>ส.ค.!Z68</f>
        <v>0</v>
      </c>
      <c r="M68" s="24">
        <f>ก.ย.!Z68</f>
        <v>0</v>
      </c>
      <c r="N68" s="24">
        <f t="shared" si="0"/>
        <v>0</v>
      </c>
    </row>
    <row r="69" spans="1:15">
      <c r="A69" s="19" t="s">
        <v>436</v>
      </c>
      <c r="B69" s="24">
        <f>ต.ค.!Z69</f>
        <v>0</v>
      </c>
      <c r="C69" s="24">
        <f>พ.ย.!Z69</f>
        <v>0</v>
      </c>
      <c r="D69" s="24">
        <f>ธ.ค.!Z69</f>
        <v>0</v>
      </c>
      <c r="E69" s="24">
        <f>ม.ค.!Z69</f>
        <v>0</v>
      </c>
      <c r="F69" s="24">
        <f>ก.พ.!Z69</f>
        <v>0</v>
      </c>
      <c r="G69" s="24">
        <f>มี.ค.!Z69</f>
        <v>0</v>
      </c>
      <c r="H69" s="24">
        <f>เม.ย.!Z69</f>
        <v>0</v>
      </c>
      <c r="I69" s="24">
        <f>พ.ค.!Z69</f>
        <v>0</v>
      </c>
      <c r="J69" s="24">
        <f>มิ.ย.!Z69</f>
        <v>0</v>
      </c>
      <c r="K69" s="24">
        <f>ก.ค.!Z69</f>
        <v>0</v>
      </c>
      <c r="L69" s="24">
        <f>ส.ค.!Z69</f>
        <v>0</v>
      </c>
      <c r="M69" s="24">
        <f>ก.ย.!Z69</f>
        <v>0</v>
      </c>
      <c r="N69" s="24">
        <f t="shared" si="0"/>
        <v>0</v>
      </c>
    </row>
    <row r="70" spans="1:15">
      <c r="A70" s="19" t="s">
        <v>380</v>
      </c>
      <c r="B70" s="24">
        <f>ต.ค.!Z70</f>
        <v>0</v>
      </c>
      <c r="C70" s="24">
        <f>พ.ย.!Z70</f>
        <v>0</v>
      </c>
      <c r="D70" s="24">
        <f>ธ.ค.!Z70</f>
        <v>0</v>
      </c>
      <c r="E70" s="24">
        <f>ม.ค.!Z70</f>
        <v>0</v>
      </c>
      <c r="F70" s="24">
        <f>ก.พ.!Z70</f>
        <v>0</v>
      </c>
      <c r="G70" s="24">
        <f>มี.ค.!Z70</f>
        <v>0</v>
      </c>
      <c r="H70" s="24">
        <f>เม.ย.!Z70</f>
        <v>0</v>
      </c>
      <c r="I70" s="24">
        <f>พ.ค.!Z70</f>
        <v>0</v>
      </c>
      <c r="J70" s="24">
        <f>มิ.ย.!Z70</f>
        <v>0</v>
      </c>
      <c r="K70" s="24">
        <f>ก.ค.!Z70</f>
        <v>0</v>
      </c>
      <c r="L70" s="24">
        <f>ส.ค.!Z70</f>
        <v>0</v>
      </c>
      <c r="M70" s="24">
        <f>ก.ย.!Z70</f>
        <v>0</v>
      </c>
      <c r="N70" s="24">
        <f t="shared" si="0"/>
        <v>0</v>
      </c>
    </row>
    <row r="71" spans="1:15">
      <c r="A71" s="19" t="s">
        <v>268</v>
      </c>
      <c r="B71" s="24">
        <f>ต.ค.!Z71</f>
        <v>0</v>
      </c>
      <c r="C71" s="24">
        <f>พ.ย.!Z71</f>
        <v>0</v>
      </c>
      <c r="D71" s="24">
        <f>ธ.ค.!Z71</f>
        <v>0</v>
      </c>
      <c r="E71" s="24">
        <f>ม.ค.!Z71</f>
        <v>0</v>
      </c>
      <c r="F71" s="24">
        <f>ก.พ.!Z71</f>
        <v>0</v>
      </c>
      <c r="G71" s="24">
        <f>มี.ค.!Z71</f>
        <v>0</v>
      </c>
      <c r="H71" s="24">
        <f>เม.ย.!Z71</f>
        <v>0</v>
      </c>
      <c r="I71" s="24">
        <f>พ.ค.!Z71</f>
        <v>0</v>
      </c>
      <c r="J71" s="24">
        <f>มิ.ย.!Z71</f>
        <v>0</v>
      </c>
      <c r="K71" s="24">
        <f>ก.ค.!Z71</f>
        <v>0</v>
      </c>
      <c r="L71" s="24">
        <f>ส.ค.!Z71</f>
        <v>0</v>
      </c>
      <c r="M71" s="24">
        <f>ก.ย.!Z71</f>
        <v>0</v>
      </c>
      <c r="N71" s="24">
        <f t="shared" si="0"/>
        <v>0</v>
      </c>
    </row>
    <row r="72" spans="1:15">
      <c r="A72" s="19" t="s">
        <v>269</v>
      </c>
      <c r="B72" s="24">
        <f>ต.ค.!Z72</f>
        <v>15000</v>
      </c>
      <c r="C72" s="24">
        <f>พ.ย.!Z72</f>
        <v>0</v>
      </c>
      <c r="D72" s="24">
        <f>ธ.ค.!Z72</f>
        <v>0</v>
      </c>
      <c r="E72" s="24">
        <f>ม.ค.!Z72</f>
        <v>0</v>
      </c>
      <c r="F72" s="24">
        <f>ก.พ.!Z72</f>
        <v>0</v>
      </c>
      <c r="G72" s="24">
        <f>มี.ค.!Z72</f>
        <v>0</v>
      </c>
      <c r="H72" s="24">
        <f>เม.ย.!Z72</f>
        <v>0</v>
      </c>
      <c r="I72" s="24">
        <f>พ.ค.!Z72</f>
        <v>0</v>
      </c>
      <c r="J72" s="24">
        <f>มิ.ย.!Z72</f>
        <v>0</v>
      </c>
      <c r="K72" s="24">
        <f>ก.ค.!Z72</f>
        <v>0</v>
      </c>
      <c r="L72" s="24">
        <f>ส.ค.!Z72</f>
        <v>0</v>
      </c>
      <c r="M72" s="24">
        <f>ก.ย.!Z72</f>
        <v>0</v>
      </c>
      <c r="N72" s="24">
        <f t="shared" si="0"/>
        <v>15000</v>
      </c>
      <c r="O72" s="20">
        <f>+N72+N85</f>
        <v>15750</v>
      </c>
    </row>
    <row r="73" spans="1:15" hidden="1">
      <c r="A73" s="147" t="s">
        <v>561</v>
      </c>
      <c r="B73" s="24">
        <f>ต.ค.!Z73</f>
        <v>0</v>
      </c>
      <c r="C73" s="24">
        <f>พ.ย.!Z73</f>
        <v>0</v>
      </c>
      <c r="D73" s="24">
        <f>ธ.ค.!Z73</f>
        <v>0</v>
      </c>
      <c r="E73" s="24">
        <f>ม.ค.!Z73</f>
        <v>0</v>
      </c>
      <c r="F73" s="24">
        <f>ก.พ.!Z73</f>
        <v>0</v>
      </c>
      <c r="G73" s="24">
        <f>มี.ค.!Z73</f>
        <v>0</v>
      </c>
      <c r="H73" s="24">
        <f>เม.ย.!Z73</f>
        <v>0</v>
      </c>
      <c r="I73" s="24">
        <f>พ.ค.!Z73</f>
        <v>0</v>
      </c>
      <c r="J73" s="24">
        <f>มิ.ย.!Z73</f>
        <v>0</v>
      </c>
      <c r="K73" s="24">
        <f>ก.ค.!Z73</f>
        <v>0</v>
      </c>
      <c r="L73" s="24">
        <f>ส.ค.!Z73</f>
        <v>0</v>
      </c>
      <c r="M73" s="24">
        <f>ก.ย.!Z73</f>
        <v>0</v>
      </c>
      <c r="N73" s="24">
        <f t="shared" si="0"/>
        <v>0</v>
      </c>
    </row>
    <row r="74" spans="1:15" hidden="1">
      <c r="A74" s="147" t="s">
        <v>567</v>
      </c>
      <c r="B74" s="24">
        <f>ต.ค.!Z74</f>
        <v>0</v>
      </c>
      <c r="C74" s="24">
        <f>พ.ย.!Z74</f>
        <v>0</v>
      </c>
      <c r="D74" s="24">
        <f>ธ.ค.!Z74</f>
        <v>0</v>
      </c>
      <c r="E74" s="24">
        <f>ม.ค.!Z74</f>
        <v>0</v>
      </c>
      <c r="F74" s="24">
        <f>ก.พ.!Z74</f>
        <v>0</v>
      </c>
      <c r="G74" s="24">
        <f>มี.ค.!Z74</f>
        <v>0</v>
      </c>
      <c r="H74" s="24">
        <f>เม.ย.!Z74</f>
        <v>0</v>
      </c>
      <c r="I74" s="24">
        <f>พ.ค.!Z74</f>
        <v>0</v>
      </c>
      <c r="J74" s="24">
        <f>มิ.ย.!Z74</f>
        <v>0</v>
      </c>
      <c r="K74" s="24">
        <f>ก.ค.!Z74</f>
        <v>0</v>
      </c>
      <c r="L74" s="24">
        <f>ส.ค.!Z74</f>
        <v>0</v>
      </c>
      <c r="M74" s="24">
        <f>ก.ย.!Z74</f>
        <v>0</v>
      </c>
      <c r="N74" s="24">
        <f t="shared" si="0"/>
        <v>0</v>
      </c>
    </row>
    <row r="75" spans="1:15">
      <c r="A75" s="19" t="s">
        <v>458</v>
      </c>
      <c r="B75" s="24">
        <f>ต.ค.!Z75</f>
        <v>0</v>
      </c>
      <c r="C75" s="24">
        <f>พ.ย.!Z75</f>
        <v>0</v>
      </c>
      <c r="D75" s="24">
        <f>ธ.ค.!Z75</f>
        <v>0</v>
      </c>
      <c r="E75" s="24">
        <f>ม.ค.!Z75</f>
        <v>0</v>
      </c>
      <c r="F75" s="24">
        <f>ก.พ.!Z75</f>
        <v>0</v>
      </c>
      <c r="G75" s="24">
        <f>มี.ค.!Z75</f>
        <v>0</v>
      </c>
      <c r="H75" s="24">
        <f>เม.ย.!Z75</f>
        <v>0</v>
      </c>
      <c r="I75" s="24">
        <f>พ.ค.!Z75</f>
        <v>0</v>
      </c>
      <c r="J75" s="24">
        <f>มิ.ย.!Z75</f>
        <v>0</v>
      </c>
      <c r="K75" s="24">
        <f>ก.ค.!Z75</f>
        <v>0</v>
      </c>
      <c r="L75" s="24">
        <f>ส.ค.!Z75</f>
        <v>0</v>
      </c>
      <c r="M75" s="24">
        <f>ก.ย.!Z75</f>
        <v>0</v>
      </c>
      <c r="N75" s="24">
        <f t="shared" si="0"/>
        <v>0</v>
      </c>
    </row>
    <row r="76" spans="1:15" hidden="1">
      <c r="A76" s="147" t="s">
        <v>613</v>
      </c>
      <c r="B76" s="24">
        <f>ต.ค.!Z76</f>
        <v>0</v>
      </c>
      <c r="C76" s="24">
        <f>พ.ย.!Z76</f>
        <v>0</v>
      </c>
      <c r="D76" s="24">
        <f>ธ.ค.!Z76</f>
        <v>0</v>
      </c>
      <c r="E76" s="24">
        <f>ม.ค.!Z76</f>
        <v>0</v>
      </c>
      <c r="F76" s="24">
        <f>ก.พ.!Z76</f>
        <v>0</v>
      </c>
      <c r="G76" s="24">
        <f>มี.ค.!Z76</f>
        <v>0</v>
      </c>
      <c r="H76" s="24">
        <f>เม.ย.!Z76</f>
        <v>0</v>
      </c>
      <c r="I76" s="24">
        <f>พ.ค.!Z76</f>
        <v>0</v>
      </c>
      <c r="J76" s="24">
        <f>มิ.ย.!Z76</f>
        <v>0</v>
      </c>
      <c r="K76" s="24">
        <f>ก.ค.!Z76</f>
        <v>0</v>
      </c>
      <c r="L76" s="24">
        <f>ส.ค.!Z76</f>
        <v>0</v>
      </c>
      <c r="M76" s="24">
        <f>ก.ย.!Z76</f>
        <v>0</v>
      </c>
      <c r="N76" s="24">
        <f t="shared" si="0"/>
        <v>0</v>
      </c>
    </row>
    <row r="77" spans="1:15">
      <c r="A77" s="19" t="s">
        <v>437</v>
      </c>
      <c r="B77" s="24">
        <f>ต.ค.!Z77</f>
        <v>0</v>
      </c>
      <c r="C77" s="24">
        <f>พ.ย.!Z77</f>
        <v>0</v>
      </c>
      <c r="D77" s="24">
        <f>ธ.ค.!Z77</f>
        <v>0</v>
      </c>
      <c r="E77" s="24">
        <f>ม.ค.!Z77</f>
        <v>0</v>
      </c>
      <c r="F77" s="24">
        <f>ก.พ.!Z77</f>
        <v>0</v>
      </c>
      <c r="G77" s="24">
        <f>มี.ค.!Z77</f>
        <v>0</v>
      </c>
      <c r="H77" s="24">
        <f>เม.ย.!Z77</f>
        <v>0</v>
      </c>
      <c r="I77" s="24">
        <f>พ.ค.!Z77</f>
        <v>0</v>
      </c>
      <c r="J77" s="24">
        <f>มิ.ย.!Z77</f>
        <v>0</v>
      </c>
      <c r="K77" s="24">
        <f>ก.ค.!Z77</f>
        <v>0</v>
      </c>
      <c r="L77" s="24">
        <f>ส.ค.!Z77</f>
        <v>0</v>
      </c>
      <c r="M77" s="24">
        <f>ก.ย.!Z77</f>
        <v>0</v>
      </c>
      <c r="N77" s="24">
        <f t="shared" si="0"/>
        <v>0</v>
      </c>
    </row>
    <row r="78" spans="1:15">
      <c r="A78" s="19" t="s">
        <v>381</v>
      </c>
      <c r="B78" s="24">
        <f>ต.ค.!Z78</f>
        <v>0</v>
      </c>
      <c r="C78" s="24">
        <f>พ.ย.!Z78</f>
        <v>0</v>
      </c>
      <c r="D78" s="24">
        <f>ธ.ค.!Z78</f>
        <v>0</v>
      </c>
      <c r="E78" s="24">
        <f>ม.ค.!Z78</f>
        <v>0</v>
      </c>
      <c r="F78" s="24">
        <f>ก.พ.!Z78</f>
        <v>0</v>
      </c>
      <c r="G78" s="24">
        <f>มี.ค.!Z78</f>
        <v>0</v>
      </c>
      <c r="H78" s="24">
        <f>เม.ย.!Z78</f>
        <v>0</v>
      </c>
      <c r="I78" s="24">
        <f>พ.ค.!Z78</f>
        <v>0</v>
      </c>
      <c r="J78" s="24">
        <f>มิ.ย.!Z78</f>
        <v>0</v>
      </c>
      <c r="K78" s="24">
        <f>ก.ค.!Z78</f>
        <v>0</v>
      </c>
      <c r="L78" s="24">
        <f>ส.ค.!Z78</f>
        <v>0</v>
      </c>
      <c r="M78" s="24">
        <f>ก.ย.!Z78</f>
        <v>0</v>
      </c>
      <c r="N78" s="24">
        <f t="shared" si="0"/>
        <v>0</v>
      </c>
    </row>
    <row r="79" spans="1:15">
      <c r="A79" s="147" t="s">
        <v>560</v>
      </c>
      <c r="B79" s="24">
        <f>ต.ค.!Z79</f>
        <v>0</v>
      </c>
      <c r="C79" s="24">
        <f>พ.ย.!Z79</f>
        <v>0</v>
      </c>
      <c r="D79" s="24">
        <f>ธ.ค.!Z79</f>
        <v>0</v>
      </c>
      <c r="E79" s="24">
        <f>ม.ค.!Z79</f>
        <v>0</v>
      </c>
      <c r="F79" s="24">
        <f>ก.พ.!Z79</f>
        <v>0</v>
      </c>
      <c r="G79" s="24">
        <f>มี.ค.!Z79</f>
        <v>0</v>
      </c>
      <c r="H79" s="24">
        <f>เม.ย.!Z79</f>
        <v>0</v>
      </c>
      <c r="I79" s="24">
        <f>พ.ค.!Z79</f>
        <v>0</v>
      </c>
      <c r="J79" s="24">
        <f>มิ.ย.!Z79</f>
        <v>0</v>
      </c>
      <c r="K79" s="24">
        <f>ก.ค.!Z79</f>
        <v>0</v>
      </c>
      <c r="L79" s="24">
        <f>ส.ค.!Z79</f>
        <v>0</v>
      </c>
      <c r="M79" s="24">
        <f>ก.ย.!Z79</f>
        <v>0</v>
      </c>
      <c r="N79" s="24">
        <f t="shared" si="0"/>
        <v>0</v>
      </c>
    </row>
    <row r="80" spans="1:15">
      <c r="A80" s="147" t="s">
        <v>622</v>
      </c>
      <c r="B80" s="24">
        <f>ต.ค.!Z80</f>
        <v>0</v>
      </c>
      <c r="C80" s="24">
        <f>พ.ย.!Z80</f>
        <v>0</v>
      </c>
      <c r="D80" s="24">
        <f>ธ.ค.!Z80</f>
        <v>0</v>
      </c>
      <c r="E80" s="24">
        <f>ม.ค.!Z80</f>
        <v>0</v>
      </c>
      <c r="F80" s="24">
        <f>ก.พ.!Z80</f>
        <v>0</v>
      </c>
      <c r="G80" s="24">
        <f>มี.ค.!Z80</f>
        <v>0</v>
      </c>
      <c r="H80" s="24">
        <f>เม.ย.!Z80</f>
        <v>0</v>
      </c>
      <c r="I80" s="24">
        <f>พ.ค.!Z80</f>
        <v>0</v>
      </c>
      <c r="J80" s="24">
        <f>มิ.ย.!Z80</f>
        <v>0</v>
      </c>
      <c r="K80" s="24">
        <f>ก.ค.!Z80</f>
        <v>0</v>
      </c>
      <c r="L80" s="24">
        <f>ส.ค.!Z80</f>
        <v>0</v>
      </c>
      <c r="M80" s="24">
        <f>ก.ย.!Z80</f>
        <v>0</v>
      </c>
      <c r="N80" s="24">
        <f t="shared" si="0"/>
        <v>0</v>
      </c>
    </row>
    <row r="81" spans="1:14">
      <c r="A81" s="19" t="s">
        <v>438</v>
      </c>
      <c r="B81" s="24">
        <f>ต.ค.!Z81</f>
        <v>0</v>
      </c>
      <c r="C81" s="24">
        <f>พ.ย.!Z81</f>
        <v>0</v>
      </c>
      <c r="D81" s="24">
        <f>ธ.ค.!Z81</f>
        <v>0</v>
      </c>
      <c r="E81" s="24">
        <f>ม.ค.!Z81</f>
        <v>0</v>
      </c>
      <c r="F81" s="24">
        <f>ก.พ.!Z81</f>
        <v>0</v>
      </c>
      <c r="G81" s="24">
        <f>มี.ค.!Z81</f>
        <v>0</v>
      </c>
      <c r="H81" s="24">
        <f>เม.ย.!Z81</f>
        <v>0</v>
      </c>
      <c r="I81" s="24">
        <f>พ.ค.!Z81</f>
        <v>0</v>
      </c>
      <c r="J81" s="24">
        <f>มิ.ย.!Z81</f>
        <v>0</v>
      </c>
      <c r="K81" s="24">
        <f>ก.ค.!Z81</f>
        <v>0</v>
      </c>
      <c r="L81" s="24">
        <f>ส.ค.!Z81</f>
        <v>0</v>
      </c>
      <c r="M81" s="24">
        <f>ก.ย.!Z81</f>
        <v>0</v>
      </c>
      <c r="N81" s="24">
        <f t="shared" si="0"/>
        <v>0</v>
      </c>
    </row>
    <row r="82" spans="1:14">
      <c r="A82" s="19" t="s">
        <v>459</v>
      </c>
      <c r="B82" s="24">
        <f>ต.ค.!Z82</f>
        <v>0</v>
      </c>
      <c r="C82" s="24">
        <f>พ.ย.!Z82</f>
        <v>0</v>
      </c>
      <c r="D82" s="24">
        <f>ธ.ค.!Z82</f>
        <v>0</v>
      </c>
      <c r="E82" s="24">
        <f>ม.ค.!Z82</f>
        <v>0</v>
      </c>
      <c r="F82" s="24">
        <f>ก.พ.!Z82</f>
        <v>0</v>
      </c>
      <c r="G82" s="24">
        <f>มี.ค.!Z82</f>
        <v>0</v>
      </c>
      <c r="H82" s="24">
        <f>เม.ย.!Z82</f>
        <v>0</v>
      </c>
      <c r="I82" s="24">
        <f>พ.ค.!Z82</f>
        <v>0</v>
      </c>
      <c r="J82" s="24">
        <f>มิ.ย.!Z82</f>
        <v>0</v>
      </c>
      <c r="K82" s="24">
        <f>ก.ค.!Z82</f>
        <v>0</v>
      </c>
      <c r="L82" s="24">
        <f>ส.ค.!Z82</f>
        <v>0</v>
      </c>
      <c r="M82" s="24">
        <f>ก.ย.!Z82</f>
        <v>0</v>
      </c>
      <c r="N82" s="24">
        <f t="shared" si="0"/>
        <v>0</v>
      </c>
    </row>
    <row r="83" spans="1:14">
      <c r="A83" s="19" t="s">
        <v>382</v>
      </c>
      <c r="B83" s="24">
        <f>ต.ค.!Z83</f>
        <v>0</v>
      </c>
      <c r="C83" s="24">
        <f>พ.ย.!Z83</f>
        <v>0</v>
      </c>
      <c r="D83" s="24">
        <f>ธ.ค.!Z83</f>
        <v>0</v>
      </c>
      <c r="E83" s="24">
        <f>ม.ค.!Z83</f>
        <v>0</v>
      </c>
      <c r="F83" s="24">
        <f>ก.พ.!Z83</f>
        <v>0</v>
      </c>
      <c r="G83" s="24">
        <f>มี.ค.!Z83</f>
        <v>0</v>
      </c>
      <c r="H83" s="24">
        <f>เม.ย.!Z83</f>
        <v>0</v>
      </c>
      <c r="I83" s="24">
        <f>พ.ค.!Z83</f>
        <v>0</v>
      </c>
      <c r="J83" s="24">
        <f>มิ.ย.!Z83</f>
        <v>0</v>
      </c>
      <c r="K83" s="24">
        <f>ก.ค.!Z83</f>
        <v>0</v>
      </c>
      <c r="L83" s="24">
        <f>ส.ค.!Z83</f>
        <v>0</v>
      </c>
      <c r="M83" s="24">
        <f>ก.ย.!Z83</f>
        <v>0</v>
      </c>
      <c r="N83" s="24">
        <f t="shared" si="0"/>
        <v>0</v>
      </c>
    </row>
    <row r="84" spans="1:14">
      <c r="A84" s="19" t="s">
        <v>384</v>
      </c>
      <c r="B84" s="24">
        <f>ต.ค.!Z84</f>
        <v>0</v>
      </c>
      <c r="C84" s="24">
        <f>พ.ย.!Z84</f>
        <v>0</v>
      </c>
      <c r="D84" s="24">
        <f>ธ.ค.!Z84</f>
        <v>0</v>
      </c>
      <c r="E84" s="24">
        <f>ม.ค.!Z84</f>
        <v>0</v>
      </c>
      <c r="F84" s="24">
        <f>ก.พ.!Z84</f>
        <v>0</v>
      </c>
      <c r="G84" s="24">
        <f>มี.ค.!Z84</f>
        <v>0</v>
      </c>
      <c r="H84" s="24">
        <f>เม.ย.!Z84</f>
        <v>0</v>
      </c>
      <c r="I84" s="24">
        <f>พ.ค.!Z84</f>
        <v>0</v>
      </c>
      <c r="J84" s="24">
        <f>มิ.ย.!Z84</f>
        <v>0</v>
      </c>
      <c r="K84" s="24">
        <f>ก.ค.!Z84</f>
        <v>0</v>
      </c>
      <c r="L84" s="24">
        <f>ส.ค.!Z84</f>
        <v>0</v>
      </c>
      <c r="M84" s="24">
        <f>ก.ย.!Z84</f>
        <v>0</v>
      </c>
      <c r="N84" s="24">
        <f t="shared" si="0"/>
        <v>0</v>
      </c>
    </row>
    <row r="85" spans="1:14">
      <c r="A85" s="19" t="s">
        <v>439</v>
      </c>
      <c r="B85" s="24">
        <f>ต.ค.!Z85</f>
        <v>750</v>
      </c>
      <c r="C85" s="24">
        <f>พ.ย.!Z85</f>
        <v>0</v>
      </c>
      <c r="D85" s="24">
        <f>ธ.ค.!Z85</f>
        <v>0</v>
      </c>
      <c r="E85" s="24">
        <f>ม.ค.!Z85</f>
        <v>0</v>
      </c>
      <c r="F85" s="24">
        <f>ก.พ.!Z85</f>
        <v>0</v>
      </c>
      <c r="G85" s="24">
        <f>มี.ค.!Z85</f>
        <v>0</v>
      </c>
      <c r="H85" s="24">
        <f>เม.ย.!Z85</f>
        <v>0</v>
      </c>
      <c r="I85" s="24">
        <f>พ.ค.!Z85</f>
        <v>0</v>
      </c>
      <c r="J85" s="24">
        <f>มิ.ย.!Z85</f>
        <v>0</v>
      </c>
      <c r="K85" s="24">
        <f>ก.ค.!Z85</f>
        <v>0</v>
      </c>
      <c r="L85" s="24">
        <f>ส.ค.!Z85</f>
        <v>0</v>
      </c>
      <c r="M85" s="24">
        <f>ก.ย.!Z85</f>
        <v>0</v>
      </c>
      <c r="N85" s="24">
        <f t="shared" si="0"/>
        <v>750</v>
      </c>
    </row>
    <row r="86" spans="1:14">
      <c r="A86" s="19" t="s">
        <v>440</v>
      </c>
      <c r="B86" s="24">
        <f>ต.ค.!Z86</f>
        <v>0</v>
      </c>
      <c r="C86" s="24">
        <f>พ.ย.!Z86</f>
        <v>0</v>
      </c>
      <c r="D86" s="24">
        <f>ธ.ค.!Z86</f>
        <v>0</v>
      </c>
      <c r="E86" s="24">
        <f>ม.ค.!Z86</f>
        <v>0</v>
      </c>
      <c r="F86" s="24">
        <f>ก.พ.!Z86</f>
        <v>0</v>
      </c>
      <c r="G86" s="24">
        <f>มี.ค.!Z86</f>
        <v>0</v>
      </c>
      <c r="H86" s="24">
        <f>เม.ย.!Z86</f>
        <v>0</v>
      </c>
      <c r="I86" s="24">
        <f>พ.ค.!Z86</f>
        <v>0</v>
      </c>
      <c r="J86" s="24">
        <f>มิ.ย.!Z86</f>
        <v>0</v>
      </c>
      <c r="K86" s="24">
        <f>ก.ค.!Z86</f>
        <v>0</v>
      </c>
      <c r="L86" s="24">
        <f>ส.ค.!Z86</f>
        <v>0</v>
      </c>
      <c r="M86" s="24">
        <f>ก.ย.!Z86</f>
        <v>0</v>
      </c>
      <c r="N86" s="24">
        <f t="shared" si="0"/>
        <v>0</v>
      </c>
    </row>
    <row r="87" spans="1:14">
      <c r="A87" s="19" t="s">
        <v>441</v>
      </c>
      <c r="B87" s="24">
        <f>ต.ค.!Z87</f>
        <v>0</v>
      </c>
      <c r="C87" s="24">
        <f>พ.ย.!Z87</f>
        <v>0</v>
      </c>
      <c r="D87" s="24">
        <f>ธ.ค.!Z87</f>
        <v>0</v>
      </c>
      <c r="E87" s="24">
        <f>ม.ค.!Z87</f>
        <v>0</v>
      </c>
      <c r="F87" s="24">
        <f>ก.พ.!Z87</f>
        <v>0</v>
      </c>
      <c r="G87" s="24">
        <f>มี.ค.!Z87</f>
        <v>0</v>
      </c>
      <c r="H87" s="24">
        <f>เม.ย.!Z87</f>
        <v>0</v>
      </c>
      <c r="I87" s="24">
        <f>พ.ค.!Z87</f>
        <v>0</v>
      </c>
      <c r="J87" s="24">
        <f>มิ.ย.!Z87</f>
        <v>0</v>
      </c>
      <c r="K87" s="24">
        <f>ก.ค.!Z87</f>
        <v>0</v>
      </c>
      <c r="L87" s="24">
        <f>ส.ค.!Z87</f>
        <v>0</v>
      </c>
      <c r="M87" s="24">
        <f>ก.ย.!Z87</f>
        <v>0</v>
      </c>
      <c r="N87" s="24">
        <f t="shared" si="0"/>
        <v>0</v>
      </c>
    </row>
    <row r="88" spans="1:14" hidden="1">
      <c r="A88" s="147" t="s">
        <v>623</v>
      </c>
      <c r="B88" s="24">
        <f>ต.ค.!Z88</f>
        <v>0</v>
      </c>
      <c r="C88" s="24">
        <f>พ.ย.!Z88</f>
        <v>0</v>
      </c>
      <c r="D88" s="24">
        <f>ธ.ค.!Z88</f>
        <v>0</v>
      </c>
      <c r="E88" s="24">
        <f>ม.ค.!Z88</f>
        <v>0</v>
      </c>
      <c r="F88" s="24">
        <f>ก.พ.!Z88</f>
        <v>0</v>
      </c>
      <c r="G88" s="24">
        <f>มี.ค.!Z88</f>
        <v>0</v>
      </c>
      <c r="H88" s="24">
        <f>เม.ย.!Z88</f>
        <v>0</v>
      </c>
      <c r="I88" s="24">
        <f>พ.ค.!Z88</f>
        <v>0</v>
      </c>
      <c r="J88" s="24">
        <f>มิ.ย.!Z88</f>
        <v>0</v>
      </c>
      <c r="K88" s="24">
        <f>ก.ค.!Z88</f>
        <v>0</v>
      </c>
      <c r="L88" s="24">
        <f>ส.ค.!Z88</f>
        <v>0</v>
      </c>
      <c r="M88" s="24">
        <f>ก.ย.!Z88</f>
        <v>0</v>
      </c>
      <c r="N88" s="24">
        <f t="shared" si="0"/>
        <v>0</v>
      </c>
    </row>
    <row r="89" spans="1:14" hidden="1">
      <c r="A89" s="147" t="s">
        <v>612</v>
      </c>
      <c r="B89" s="24">
        <f>ต.ค.!Z89</f>
        <v>0</v>
      </c>
      <c r="C89" s="24">
        <f>พ.ย.!Z89</f>
        <v>0</v>
      </c>
      <c r="D89" s="24">
        <f>ธ.ค.!Z89</f>
        <v>0</v>
      </c>
      <c r="E89" s="24">
        <f>ม.ค.!Z89</f>
        <v>0</v>
      </c>
      <c r="F89" s="24">
        <f>ก.พ.!Z89</f>
        <v>0</v>
      </c>
      <c r="G89" s="24">
        <f>มี.ค.!Z89</f>
        <v>0</v>
      </c>
      <c r="H89" s="24">
        <f>เม.ย.!Z89</f>
        <v>0</v>
      </c>
      <c r="I89" s="24">
        <f>พ.ค.!Z89</f>
        <v>0</v>
      </c>
      <c r="J89" s="24">
        <f>มิ.ย.!Z89</f>
        <v>0</v>
      </c>
      <c r="K89" s="24">
        <f>ก.ค.!Z89</f>
        <v>0</v>
      </c>
      <c r="L89" s="24">
        <f>ส.ค.!Z89</f>
        <v>0</v>
      </c>
      <c r="M89" s="24">
        <f>ก.ย.!Z89</f>
        <v>0</v>
      </c>
      <c r="N89" s="24">
        <f t="shared" si="0"/>
        <v>0</v>
      </c>
    </row>
    <row r="90" spans="1:14" hidden="1">
      <c r="A90" s="147" t="s">
        <v>22</v>
      </c>
      <c r="B90" s="24">
        <f>ต.ค.!Z90</f>
        <v>0</v>
      </c>
      <c r="C90" s="24">
        <f>พ.ย.!Z90</f>
        <v>0</v>
      </c>
      <c r="D90" s="24">
        <f>ธ.ค.!Z90</f>
        <v>0</v>
      </c>
      <c r="E90" s="24">
        <f>ม.ค.!Z90</f>
        <v>0</v>
      </c>
      <c r="F90" s="24">
        <f>ก.พ.!Z90</f>
        <v>0</v>
      </c>
      <c r="G90" s="24">
        <f>มี.ค.!Z90</f>
        <v>0</v>
      </c>
      <c r="H90" s="24">
        <f>เม.ย.!Z90</f>
        <v>0</v>
      </c>
      <c r="I90" s="24">
        <f>พ.ค.!Z90</f>
        <v>0</v>
      </c>
      <c r="J90" s="24">
        <f>มิ.ย.!Z90</f>
        <v>0</v>
      </c>
      <c r="K90" s="24">
        <f>ก.ค.!Z90</f>
        <v>0</v>
      </c>
      <c r="L90" s="24">
        <f>ส.ค.!Z90</f>
        <v>0</v>
      </c>
      <c r="M90" s="24">
        <f>ก.ย.!Z90</f>
        <v>0</v>
      </c>
      <c r="N90" s="24">
        <f t="shared" si="0"/>
        <v>0</v>
      </c>
    </row>
    <row r="91" spans="1:14" hidden="1">
      <c r="A91" s="147" t="s">
        <v>35</v>
      </c>
      <c r="B91" s="24">
        <f>ต.ค.!Z91</f>
        <v>0</v>
      </c>
      <c r="C91" s="24">
        <f>พ.ย.!Z91</f>
        <v>0</v>
      </c>
      <c r="D91" s="24">
        <f>ธ.ค.!Z91</f>
        <v>0</v>
      </c>
      <c r="E91" s="24">
        <f>ม.ค.!Z91</f>
        <v>0</v>
      </c>
      <c r="F91" s="24">
        <f>ก.พ.!Z91</f>
        <v>0</v>
      </c>
      <c r="G91" s="24">
        <f>มี.ค.!Z91</f>
        <v>0</v>
      </c>
      <c r="H91" s="24">
        <f>เม.ย.!Z91</f>
        <v>0</v>
      </c>
      <c r="I91" s="24">
        <f>พ.ค.!Z91</f>
        <v>0</v>
      </c>
      <c r="J91" s="24">
        <f>มิ.ย.!Z91</f>
        <v>0</v>
      </c>
      <c r="K91" s="24">
        <f>ก.ค.!Z91</f>
        <v>0</v>
      </c>
      <c r="L91" s="24">
        <f>ส.ค.!Z91</f>
        <v>0</v>
      </c>
      <c r="M91" s="24">
        <f>ก.ย.!Z91</f>
        <v>0</v>
      </c>
      <c r="N91" s="24">
        <f t="shared" si="0"/>
        <v>0</v>
      </c>
    </row>
    <row r="92" spans="1:14">
      <c r="A92" s="147" t="s">
        <v>36</v>
      </c>
      <c r="B92" s="24">
        <f>ต.ค.!Z92</f>
        <v>0</v>
      </c>
      <c r="C92" s="24">
        <f>พ.ย.!Z92</f>
        <v>0</v>
      </c>
      <c r="D92" s="24">
        <f>ธ.ค.!Z92</f>
        <v>0</v>
      </c>
      <c r="E92" s="24">
        <f>ม.ค.!Z92</f>
        <v>0</v>
      </c>
      <c r="F92" s="24">
        <f>ก.พ.!Z92</f>
        <v>0</v>
      </c>
      <c r="G92" s="24">
        <f>มี.ค.!Z92</f>
        <v>0</v>
      </c>
      <c r="H92" s="24">
        <f>เม.ย.!Z92</f>
        <v>0</v>
      </c>
      <c r="I92" s="24">
        <f>พ.ค.!Z92</f>
        <v>0</v>
      </c>
      <c r="J92" s="24">
        <f>มิ.ย.!Z92</f>
        <v>0</v>
      </c>
      <c r="K92" s="24">
        <f>ก.ค.!Z92</f>
        <v>0</v>
      </c>
      <c r="L92" s="24">
        <f>ส.ค.!Z92</f>
        <v>0</v>
      </c>
      <c r="M92" s="24">
        <f>ก.ย.!Z92</f>
        <v>0</v>
      </c>
      <c r="N92" s="24">
        <f t="shared" si="0"/>
        <v>0</v>
      </c>
    </row>
    <row r="93" spans="1:14" hidden="1">
      <c r="A93" s="147"/>
      <c r="B93" s="24">
        <f>ต.ค.!Z93</f>
        <v>0</v>
      </c>
      <c r="C93" s="24">
        <f>พ.ย.!Z93</f>
        <v>0</v>
      </c>
      <c r="D93" s="24">
        <f>ธ.ค.!Z93</f>
        <v>0</v>
      </c>
      <c r="E93" s="24">
        <f>ม.ค.!Z93</f>
        <v>0</v>
      </c>
      <c r="F93" s="24">
        <f>ก.พ.!Z93</f>
        <v>0</v>
      </c>
      <c r="G93" s="24">
        <f>มี.ค.!Z93</f>
        <v>0</v>
      </c>
      <c r="H93" s="24">
        <f>เม.ย.!Z93</f>
        <v>0</v>
      </c>
      <c r="I93" s="24">
        <f>พ.ค.!Z93</f>
        <v>0</v>
      </c>
      <c r="J93" s="24">
        <f>มิ.ย.!Z93</f>
        <v>0</v>
      </c>
      <c r="K93" s="24">
        <f>ก.ค.!Z93</f>
        <v>0</v>
      </c>
      <c r="L93" s="24">
        <f>ส.ค.!Z93</f>
        <v>0</v>
      </c>
      <c r="M93" s="24">
        <f>ก.ย.!Z93</f>
        <v>0</v>
      </c>
      <c r="N93" s="24">
        <f t="shared" si="0"/>
        <v>0</v>
      </c>
    </row>
    <row r="94" spans="1:14" hidden="1">
      <c r="A94" s="147"/>
      <c r="B94" s="24">
        <f>ต.ค.!Z94</f>
        <v>0</v>
      </c>
      <c r="C94" s="24">
        <f>พ.ย.!Z94</f>
        <v>0</v>
      </c>
      <c r="D94" s="24">
        <f>ธ.ค.!Z94</f>
        <v>0</v>
      </c>
      <c r="E94" s="24">
        <f>ม.ค.!Z94</f>
        <v>0</v>
      </c>
      <c r="F94" s="24">
        <f>ก.พ.!Z94</f>
        <v>0</v>
      </c>
      <c r="G94" s="24">
        <f>มี.ค.!Z94</f>
        <v>0</v>
      </c>
      <c r="H94" s="24">
        <f>เม.ย.!Z94</f>
        <v>0</v>
      </c>
      <c r="I94" s="24">
        <f>พ.ค.!Z94</f>
        <v>0</v>
      </c>
      <c r="J94" s="24">
        <f>มิ.ย.!Z94</f>
        <v>0</v>
      </c>
      <c r="K94" s="24">
        <f>ก.ค.!Z94</f>
        <v>0</v>
      </c>
      <c r="L94" s="24">
        <f>ส.ค.!Z94</f>
        <v>0</v>
      </c>
      <c r="M94" s="24">
        <f>ก.ย.!Z94</f>
        <v>0</v>
      </c>
      <c r="N94" s="24">
        <f t="shared" si="0"/>
        <v>0</v>
      </c>
    </row>
    <row r="95" spans="1:14" hidden="1">
      <c r="A95" s="147"/>
      <c r="B95" s="24">
        <f>ต.ค.!Z95</f>
        <v>0</v>
      </c>
      <c r="C95" s="24">
        <f>พ.ย.!Z95</f>
        <v>0</v>
      </c>
      <c r="D95" s="24">
        <f>ธ.ค.!Z95</f>
        <v>0</v>
      </c>
      <c r="E95" s="24">
        <f>ม.ค.!Z95</f>
        <v>0</v>
      </c>
      <c r="F95" s="24">
        <f>ก.พ.!Z95</f>
        <v>0</v>
      </c>
      <c r="G95" s="24">
        <f>มี.ค.!Z95</f>
        <v>0</v>
      </c>
      <c r="H95" s="24">
        <f>เม.ย.!Z95</f>
        <v>0</v>
      </c>
      <c r="I95" s="24">
        <f>พ.ค.!Z95</f>
        <v>0</v>
      </c>
      <c r="J95" s="24">
        <f>มิ.ย.!Z95</f>
        <v>0</v>
      </c>
      <c r="K95" s="24">
        <f>ก.ค.!Z95</f>
        <v>0</v>
      </c>
      <c r="L95" s="24">
        <f>ส.ค.!Z95</f>
        <v>0</v>
      </c>
      <c r="M95" s="24">
        <f>ก.ย.!Z95</f>
        <v>0</v>
      </c>
      <c r="N95" s="24">
        <f t="shared" si="0"/>
        <v>0</v>
      </c>
    </row>
    <row r="96" spans="1:14">
      <c r="A96" s="18" t="s">
        <v>418</v>
      </c>
      <c r="B96" s="24">
        <f>ต.ค.!Z96</f>
        <v>0</v>
      </c>
      <c r="C96" s="24">
        <f>พ.ย.!Z96</f>
        <v>0</v>
      </c>
      <c r="D96" s="24">
        <f>ธ.ค.!Z96</f>
        <v>0</v>
      </c>
      <c r="E96" s="24">
        <f>ม.ค.!Z96</f>
        <v>0</v>
      </c>
      <c r="F96" s="24">
        <f>ก.พ.!Z96</f>
        <v>0</v>
      </c>
      <c r="G96" s="24">
        <f>มี.ค.!Z96</f>
        <v>0</v>
      </c>
      <c r="H96" s="24">
        <f>เม.ย.!Z96</f>
        <v>0</v>
      </c>
      <c r="I96" s="24">
        <f>พ.ค.!Z96</f>
        <v>0</v>
      </c>
      <c r="J96" s="24">
        <f>มิ.ย.!Z96</f>
        <v>0</v>
      </c>
      <c r="K96" s="24">
        <f>ก.ค.!Z96</f>
        <v>0</v>
      </c>
      <c r="L96" s="24">
        <f>ส.ค.!Z96</f>
        <v>0</v>
      </c>
      <c r="M96" s="24">
        <f>ก.ย.!Z96</f>
        <v>0</v>
      </c>
      <c r="N96" s="24">
        <f t="shared" si="0"/>
        <v>0</v>
      </c>
    </row>
    <row r="97" spans="1:14">
      <c r="A97" s="24" t="s">
        <v>137</v>
      </c>
      <c r="B97" s="24">
        <f>ต.ค.!Z97</f>
        <v>0</v>
      </c>
      <c r="C97" s="24">
        <f>พ.ย.!Z97</f>
        <v>0</v>
      </c>
      <c r="D97" s="24">
        <f>ธ.ค.!Z97</f>
        <v>0</v>
      </c>
      <c r="E97" s="24">
        <f>ม.ค.!Z97</f>
        <v>0</v>
      </c>
      <c r="F97" s="24">
        <f>ก.พ.!Z97</f>
        <v>0</v>
      </c>
      <c r="G97" s="24">
        <f>มี.ค.!Z97</f>
        <v>0</v>
      </c>
      <c r="H97" s="24">
        <f>เม.ย.!Z97</f>
        <v>0</v>
      </c>
      <c r="I97" s="24">
        <f>พ.ค.!Z97</f>
        <v>0</v>
      </c>
      <c r="J97" s="24">
        <f>มิ.ย.!Z97</f>
        <v>0</v>
      </c>
      <c r="K97" s="24">
        <f>ก.ค.!Z97</f>
        <v>0</v>
      </c>
      <c r="L97" s="24">
        <f>ส.ค.!Z97</f>
        <v>0</v>
      </c>
      <c r="M97" s="24">
        <f>ก.ย.!Z97</f>
        <v>0</v>
      </c>
      <c r="N97" s="24">
        <f t="shared" si="0"/>
        <v>0</v>
      </c>
    </row>
    <row r="98" spans="1:14">
      <c r="A98" s="31" t="s">
        <v>136</v>
      </c>
      <c r="B98" s="24">
        <f>ต.ค.!Z98</f>
        <v>0</v>
      </c>
      <c r="C98" s="24">
        <f>พ.ย.!Z98</f>
        <v>0</v>
      </c>
      <c r="D98" s="24">
        <f>ธ.ค.!Z98</f>
        <v>0</v>
      </c>
      <c r="E98" s="24">
        <f>ม.ค.!Z98</f>
        <v>0</v>
      </c>
      <c r="F98" s="24">
        <f>ก.พ.!Z98</f>
        <v>0</v>
      </c>
      <c r="G98" s="24">
        <f>มี.ค.!Z98</f>
        <v>0</v>
      </c>
      <c r="H98" s="24">
        <f>เม.ย.!Z98</f>
        <v>0</v>
      </c>
      <c r="I98" s="24">
        <f>พ.ค.!Z98</f>
        <v>0</v>
      </c>
      <c r="J98" s="24">
        <f>มิ.ย.!Z98</f>
        <v>0</v>
      </c>
      <c r="K98" s="24">
        <f>ก.ค.!Z98</f>
        <v>0</v>
      </c>
      <c r="L98" s="24">
        <f>ส.ค.!Z98</f>
        <v>0</v>
      </c>
      <c r="M98" s="24">
        <f>ก.ย.!Z98</f>
        <v>0</v>
      </c>
      <c r="N98" s="24">
        <f t="shared" si="0"/>
        <v>0</v>
      </c>
    </row>
    <row r="99" spans="1:14">
      <c r="A99" s="2" t="s">
        <v>420</v>
      </c>
      <c r="B99" s="24">
        <f>ต.ค.!Z99</f>
        <v>0</v>
      </c>
      <c r="C99" s="24">
        <f>พ.ย.!Z99</f>
        <v>0</v>
      </c>
      <c r="D99" s="24">
        <f>ธ.ค.!Z99</f>
        <v>0</v>
      </c>
      <c r="E99" s="24">
        <f>ม.ค.!Z99</f>
        <v>0</v>
      </c>
      <c r="F99" s="24">
        <f>ก.พ.!Z99</f>
        <v>0</v>
      </c>
      <c r="G99" s="24">
        <f>มี.ค.!Z99</f>
        <v>0</v>
      </c>
      <c r="H99" s="24">
        <f>เม.ย.!Z99</f>
        <v>0</v>
      </c>
      <c r="I99" s="24">
        <f>พ.ค.!Z99</f>
        <v>0</v>
      </c>
      <c r="J99" s="24">
        <f>มิ.ย.!Z99</f>
        <v>0</v>
      </c>
      <c r="K99" s="24">
        <f>ก.ค.!Z99</f>
        <v>0</v>
      </c>
      <c r="L99" s="24">
        <f>ส.ค.!Z99</f>
        <v>0</v>
      </c>
      <c r="M99" s="24">
        <f>ก.ย.!Z99</f>
        <v>0</v>
      </c>
      <c r="N99" s="24">
        <f t="shared" si="0"/>
        <v>0</v>
      </c>
    </row>
    <row r="100" spans="1:14" hidden="1">
      <c r="A100" s="5" t="s">
        <v>442</v>
      </c>
      <c r="B100" s="24">
        <f>ต.ค.!Z100</f>
        <v>0</v>
      </c>
      <c r="C100" s="24">
        <f>พ.ย.!Z100</f>
        <v>0</v>
      </c>
      <c r="D100" s="24">
        <f>ธ.ค.!Z100</f>
        <v>0</v>
      </c>
      <c r="E100" s="24">
        <f>ม.ค.!Z100</f>
        <v>0</v>
      </c>
      <c r="F100" s="24">
        <f>ก.พ.!Z100</f>
        <v>0</v>
      </c>
      <c r="G100" s="24">
        <f>มี.ค.!Z100</f>
        <v>0</v>
      </c>
      <c r="H100" s="24">
        <f>เม.ย.!Z100</f>
        <v>0</v>
      </c>
      <c r="I100" s="24">
        <f>พ.ค.!Z100</f>
        <v>0</v>
      </c>
      <c r="J100" s="24">
        <f>มิ.ย.!Z100</f>
        <v>0</v>
      </c>
      <c r="K100" s="24">
        <f>ก.ค.!Z100</f>
        <v>0</v>
      </c>
      <c r="L100" s="24">
        <f>ส.ค.!Z100</f>
        <v>0</v>
      </c>
      <c r="M100" s="24">
        <f>ก.ย.!Z100</f>
        <v>0</v>
      </c>
      <c r="N100" s="24">
        <f t="shared" si="0"/>
        <v>0</v>
      </c>
    </row>
    <row r="101" spans="1:14" hidden="1">
      <c r="A101" s="5" t="s">
        <v>422</v>
      </c>
      <c r="B101" s="24">
        <f>ต.ค.!Z101</f>
        <v>0</v>
      </c>
      <c r="C101" s="24">
        <f>พ.ย.!Z101</f>
        <v>0</v>
      </c>
      <c r="D101" s="24">
        <f>ธ.ค.!Z101</f>
        <v>0</v>
      </c>
      <c r="E101" s="24">
        <f>ม.ค.!Z101</f>
        <v>0</v>
      </c>
      <c r="F101" s="24">
        <f>ก.พ.!Z101</f>
        <v>0</v>
      </c>
      <c r="G101" s="24">
        <f>มี.ค.!Z101</f>
        <v>0</v>
      </c>
      <c r="H101" s="24">
        <f>เม.ย.!Z101</f>
        <v>0</v>
      </c>
      <c r="I101" s="24">
        <f>พ.ค.!Z101</f>
        <v>0</v>
      </c>
      <c r="J101" s="24">
        <f>มิ.ย.!Z101</f>
        <v>0</v>
      </c>
      <c r="K101" s="24">
        <f>ก.ค.!Z101</f>
        <v>0</v>
      </c>
      <c r="L101" s="24">
        <f>ส.ค.!Z101</f>
        <v>0</v>
      </c>
      <c r="M101" s="24">
        <f>ก.ย.!Z101</f>
        <v>0</v>
      </c>
      <c r="N101" s="24">
        <f t="shared" si="0"/>
        <v>0</v>
      </c>
    </row>
    <row r="102" spans="1:14">
      <c r="A102" s="5" t="s">
        <v>443</v>
      </c>
      <c r="B102" s="24">
        <f>ต.ค.!Z102</f>
        <v>206967.24</v>
      </c>
      <c r="C102" s="24">
        <f>พ.ย.!Z102</f>
        <v>0</v>
      </c>
      <c r="D102" s="24">
        <f>ธ.ค.!Z102</f>
        <v>0</v>
      </c>
      <c r="E102" s="24">
        <f>ม.ค.!Z102</f>
        <v>0</v>
      </c>
      <c r="F102" s="24">
        <f>ก.พ.!Z102</f>
        <v>0</v>
      </c>
      <c r="G102" s="24">
        <f>มี.ค.!Z102</f>
        <v>0</v>
      </c>
      <c r="H102" s="24">
        <f>เม.ย.!Z102</f>
        <v>0</v>
      </c>
      <c r="I102" s="24">
        <f>พ.ค.!Z102</f>
        <v>0</v>
      </c>
      <c r="J102" s="24">
        <f>มิ.ย.!Z102</f>
        <v>0</v>
      </c>
      <c r="K102" s="24">
        <f>ก.ค.!Z102</f>
        <v>0</v>
      </c>
      <c r="L102" s="24">
        <f>ส.ค.!Z102</f>
        <v>0</v>
      </c>
      <c r="M102" s="24">
        <f>ก.ย.!Z102</f>
        <v>0</v>
      </c>
      <c r="N102" s="24">
        <f t="shared" si="0"/>
        <v>206967.24</v>
      </c>
    </row>
    <row r="103" spans="1:14" hidden="1">
      <c r="A103" s="5" t="s">
        <v>444</v>
      </c>
      <c r="B103" s="24">
        <f>ต.ค.!Z103</f>
        <v>0</v>
      </c>
      <c r="C103" s="24">
        <f>พ.ย.!Z103</f>
        <v>0</v>
      </c>
      <c r="D103" s="24">
        <f>ธ.ค.!Z103</f>
        <v>0</v>
      </c>
      <c r="E103" s="24">
        <f>ม.ค.!Z103</f>
        <v>0</v>
      </c>
      <c r="F103" s="24">
        <f>ก.พ.!Z103</f>
        <v>0</v>
      </c>
      <c r="G103" s="24">
        <f>มี.ค.!Z103</f>
        <v>0</v>
      </c>
      <c r="H103" s="24">
        <f>เม.ย.!Z103</f>
        <v>0</v>
      </c>
      <c r="I103" s="24">
        <f>พ.ค.!Z103</f>
        <v>0</v>
      </c>
      <c r="J103" s="24">
        <f>มิ.ย.!Z103</f>
        <v>0</v>
      </c>
      <c r="K103" s="24">
        <f>ก.ค.!Z103</f>
        <v>0</v>
      </c>
      <c r="L103" s="24">
        <f>ส.ค.!Z103</f>
        <v>0</v>
      </c>
      <c r="M103" s="24">
        <f>ก.ย.!Z103</f>
        <v>0</v>
      </c>
      <c r="N103" s="24">
        <f t="shared" si="0"/>
        <v>0</v>
      </c>
    </row>
    <row r="104" spans="1:14">
      <c r="A104" s="5" t="s">
        <v>445</v>
      </c>
      <c r="B104" s="24">
        <f>ต.ค.!Z104</f>
        <v>95777.18</v>
      </c>
      <c r="C104" s="24">
        <f>พ.ย.!Z104</f>
        <v>0</v>
      </c>
      <c r="D104" s="24">
        <f>ธ.ค.!Z104</f>
        <v>0</v>
      </c>
      <c r="E104" s="24">
        <f>ม.ค.!Z104</f>
        <v>0</v>
      </c>
      <c r="F104" s="24">
        <f>ก.พ.!Z104</f>
        <v>0</v>
      </c>
      <c r="G104" s="24">
        <f>มี.ค.!Z104</f>
        <v>0</v>
      </c>
      <c r="H104" s="24">
        <f>เม.ย.!Z104</f>
        <v>0</v>
      </c>
      <c r="I104" s="24">
        <f>พ.ค.!Z104</f>
        <v>0</v>
      </c>
      <c r="J104" s="24">
        <f>มิ.ย.!Z104</f>
        <v>0</v>
      </c>
      <c r="K104" s="24">
        <f>ก.ค.!Z104</f>
        <v>0</v>
      </c>
      <c r="L104" s="24">
        <f>ส.ค.!Z104</f>
        <v>0</v>
      </c>
      <c r="M104" s="24">
        <f>ก.ย.!Z104</f>
        <v>0</v>
      </c>
      <c r="N104" s="24">
        <f>SUM(B104:M104)</f>
        <v>95777.18</v>
      </c>
    </row>
    <row r="105" spans="1:14" hidden="1">
      <c r="A105" s="5" t="s">
        <v>446</v>
      </c>
      <c r="B105" s="24">
        <f>ต.ค.!Z105</f>
        <v>0</v>
      </c>
      <c r="C105" s="24">
        <f>พ.ย.!Z105</f>
        <v>0</v>
      </c>
      <c r="D105" s="24">
        <f>ธ.ค.!Z105</f>
        <v>0</v>
      </c>
      <c r="E105" s="24">
        <f>ม.ค.!Z105</f>
        <v>0</v>
      </c>
      <c r="F105" s="24">
        <f>ก.พ.!Z105</f>
        <v>0</v>
      </c>
      <c r="G105" s="24">
        <f>มี.ค.!Z105</f>
        <v>0</v>
      </c>
      <c r="H105" s="24">
        <f>เม.ย.!Z105</f>
        <v>0</v>
      </c>
      <c r="I105" s="24">
        <f>พ.ค.!Z105</f>
        <v>0</v>
      </c>
      <c r="J105" s="24">
        <f>มิ.ย.!Z105</f>
        <v>0</v>
      </c>
      <c r="K105" s="24">
        <f>ก.ค.!Z105</f>
        <v>0</v>
      </c>
      <c r="L105" s="24">
        <f>ส.ค.!Z105</f>
        <v>0</v>
      </c>
      <c r="M105" s="24">
        <f>ก.ย.!Z105</f>
        <v>0</v>
      </c>
      <c r="N105" s="24">
        <f>SUM(B105:M105)</f>
        <v>0</v>
      </c>
    </row>
    <row r="106" spans="1:14" ht="24" thickBot="1">
      <c r="A106" s="5" t="s">
        <v>447</v>
      </c>
      <c r="B106" s="24">
        <f>ต.ค.!Z106</f>
        <v>0</v>
      </c>
      <c r="C106" s="24">
        <f>พ.ย.!Z106</f>
        <v>0</v>
      </c>
      <c r="D106" s="24">
        <f>ธ.ค.!Z106</f>
        <v>0</v>
      </c>
      <c r="E106" s="24">
        <f>ม.ค.!Z106</f>
        <v>0</v>
      </c>
      <c r="F106" s="24">
        <f>ก.พ.!Z106</f>
        <v>0</v>
      </c>
      <c r="G106" s="24">
        <f>มี.ค.!Z106</f>
        <v>0</v>
      </c>
      <c r="H106" s="24">
        <f>เม.ย.!Z106</f>
        <v>0</v>
      </c>
      <c r="I106" s="24">
        <f>พ.ค.!Z106</f>
        <v>0</v>
      </c>
      <c r="J106" s="24">
        <f>มิ.ย.!Z106</f>
        <v>0</v>
      </c>
      <c r="K106" s="24">
        <f>ก.ค.!Z106</f>
        <v>0</v>
      </c>
      <c r="L106" s="24">
        <f>ส.ค.!Z106</f>
        <v>0</v>
      </c>
      <c r="M106" s="24">
        <f>ก.ย.!Z106</f>
        <v>0</v>
      </c>
      <c r="N106" s="24">
        <f>SUM(B106:M106)</f>
        <v>0</v>
      </c>
    </row>
    <row r="107" spans="1:14" ht="24" hidden="1" thickBot="1">
      <c r="A107" s="24" t="s">
        <v>583</v>
      </c>
      <c r="B107" s="24"/>
      <c r="C107" s="24">
        <f>พ.ย.!BU107</f>
        <v>0</v>
      </c>
      <c r="D107" s="24">
        <f>ธ.ค.!BU107</f>
        <v>0</v>
      </c>
      <c r="E107" s="24">
        <f>ม.ค.!BU107</f>
        <v>0</v>
      </c>
      <c r="F107" s="24">
        <f>ก.พ.!BU107</f>
        <v>0</v>
      </c>
      <c r="G107" s="24">
        <f>มี.ค.!BU107</f>
        <v>0</v>
      </c>
      <c r="H107" s="24">
        <f>เม.ย.!BU107</f>
        <v>0</v>
      </c>
      <c r="I107" s="24">
        <f>พ.ค.!BU107</f>
        <v>0</v>
      </c>
      <c r="J107" s="24">
        <f>มิ.ย.!BU107</f>
        <v>0</v>
      </c>
      <c r="K107" s="24">
        <f>ก.ค.!BU107</f>
        <v>0</v>
      </c>
      <c r="L107" s="24">
        <f>ส.ค.!BU107</f>
        <v>0</v>
      </c>
      <c r="M107" s="24">
        <f>ก.ย.!Y107</f>
        <v>0</v>
      </c>
      <c r="N107" s="24">
        <f>SUM(B107:M107)</f>
        <v>0</v>
      </c>
    </row>
    <row r="108" spans="1:14" ht="24" hidden="1" thickBot="1">
      <c r="A108" s="56" t="s">
        <v>448</v>
      </c>
      <c r="B108" s="56">
        <f>ต.ค.!BU108</f>
        <v>0</v>
      </c>
      <c r="C108" s="56">
        <f>พ.ย.!BU108</f>
        <v>0</v>
      </c>
      <c r="D108" s="56">
        <f>ธ.ค.!BU108</f>
        <v>0</v>
      </c>
      <c r="E108" s="56">
        <f>ม.ค.!BU108</f>
        <v>0</v>
      </c>
      <c r="F108" s="56">
        <f>ก.พ.!BU108</f>
        <v>0</v>
      </c>
      <c r="G108" s="56">
        <f>มี.ค.!BU108</f>
        <v>0</v>
      </c>
      <c r="H108" s="56">
        <f>เม.ย.!BU108</f>
        <v>0</v>
      </c>
      <c r="I108" s="56">
        <f>พ.ค.!BU108</f>
        <v>0</v>
      </c>
      <c r="J108" s="56">
        <f>มิ.ย.!BU108</f>
        <v>0</v>
      </c>
      <c r="K108" s="56">
        <f>ก.ค.!BU108</f>
        <v>0</v>
      </c>
      <c r="L108" s="56">
        <f>ส.ค.!BU108</f>
        <v>0</v>
      </c>
      <c r="M108" s="24">
        <f>ก.ย.!Y108</f>
        <v>0</v>
      </c>
      <c r="N108" s="56">
        <f>SUM(B108:M108)</f>
        <v>0</v>
      </c>
    </row>
    <row r="109" spans="1:14" ht="24" thickBot="1">
      <c r="A109" s="149" t="s">
        <v>449</v>
      </c>
      <c r="B109" s="35">
        <f>SUM(B67:B108)</f>
        <v>318494.42</v>
      </c>
      <c r="C109" s="28">
        <f t="shared" ref="C109:M109" si="2">SUM(C67:C108)</f>
        <v>0</v>
      </c>
      <c r="D109" s="28">
        <f t="shared" si="2"/>
        <v>0</v>
      </c>
      <c r="E109" s="28">
        <f t="shared" si="2"/>
        <v>0</v>
      </c>
      <c r="F109" s="28">
        <f t="shared" si="2"/>
        <v>0</v>
      </c>
      <c r="G109" s="28">
        <f t="shared" si="2"/>
        <v>0</v>
      </c>
      <c r="H109" s="28">
        <f t="shared" si="2"/>
        <v>0</v>
      </c>
      <c r="I109" s="28">
        <f t="shared" si="2"/>
        <v>0</v>
      </c>
      <c r="J109" s="28">
        <f t="shared" si="2"/>
        <v>0</v>
      </c>
      <c r="K109" s="28">
        <f t="shared" si="2"/>
        <v>0</v>
      </c>
      <c r="L109" s="28">
        <f t="shared" si="2"/>
        <v>0</v>
      </c>
      <c r="M109" s="28">
        <f t="shared" si="2"/>
        <v>0</v>
      </c>
      <c r="N109" s="150">
        <f>SUM(N68:N108)</f>
        <v>318494.42</v>
      </c>
    </row>
    <row r="110" spans="1:14">
      <c r="A110" s="62" t="s">
        <v>450</v>
      </c>
      <c r="B110" s="30">
        <f>B66-B109</f>
        <v>2302436.92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2302436.92</v>
      </c>
    </row>
    <row r="111" spans="1:14" ht="24" thickBot="1">
      <c r="A111" s="63" t="s">
        <v>451</v>
      </c>
      <c r="B111" s="56">
        <f>ต.ค.!Z111</f>
        <v>13.08</v>
      </c>
      <c r="C111" s="56">
        <f>B112</f>
        <v>2302450</v>
      </c>
      <c r="D111" s="56">
        <f>C112</f>
        <v>2302450</v>
      </c>
      <c r="E111" s="56">
        <f>D112</f>
        <v>2302450</v>
      </c>
      <c r="F111" s="56">
        <f t="shared" ref="F111:M111" si="4">E112</f>
        <v>2302450</v>
      </c>
      <c r="G111" s="56">
        <f t="shared" si="4"/>
        <v>2302450</v>
      </c>
      <c r="H111" s="56">
        <f>G112</f>
        <v>2302450</v>
      </c>
      <c r="I111" s="56">
        <f t="shared" si="4"/>
        <v>2302450</v>
      </c>
      <c r="J111" s="56">
        <f t="shared" si="4"/>
        <v>2302450</v>
      </c>
      <c r="K111" s="56">
        <f t="shared" si="4"/>
        <v>2302450</v>
      </c>
      <c r="L111" s="56">
        <f t="shared" si="4"/>
        <v>2302450</v>
      </c>
      <c r="M111" s="56">
        <f t="shared" si="4"/>
        <v>2302450</v>
      </c>
      <c r="N111" s="56">
        <f>B111</f>
        <v>13.08</v>
      </c>
    </row>
    <row r="112" spans="1:14" ht="24" thickBot="1">
      <c r="A112" s="64" t="s">
        <v>460</v>
      </c>
      <c r="B112" s="87">
        <f>B111+B110</f>
        <v>2302450</v>
      </c>
      <c r="C112" s="88">
        <f>C111+C110</f>
        <v>2302450</v>
      </c>
      <c r="D112" s="88">
        <f>D111+D110</f>
        <v>2302450</v>
      </c>
      <c r="E112" s="88">
        <f>E111+E110</f>
        <v>2302450</v>
      </c>
      <c r="F112" s="88">
        <f t="shared" ref="F112:M112" si="5">F111+F110</f>
        <v>2302450</v>
      </c>
      <c r="G112" s="88">
        <f t="shared" si="5"/>
        <v>2302450</v>
      </c>
      <c r="H112" s="88">
        <f t="shared" si="5"/>
        <v>2302450</v>
      </c>
      <c r="I112" s="88">
        <f t="shared" si="5"/>
        <v>2302450</v>
      </c>
      <c r="J112" s="88">
        <f t="shared" si="5"/>
        <v>2302450</v>
      </c>
      <c r="K112" s="88">
        <f t="shared" si="5"/>
        <v>2302450</v>
      </c>
      <c r="L112" s="88">
        <f t="shared" si="5"/>
        <v>2302450</v>
      </c>
      <c r="M112" s="65">
        <f t="shared" si="5"/>
        <v>2302450</v>
      </c>
      <c r="N112" s="88">
        <f>N111+N110</f>
        <v>2302450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ต.ค.!Z114</f>
        <v>0</v>
      </c>
      <c r="C114" s="36">
        <f>พ.ย.!Z114</f>
        <v>0</v>
      </c>
      <c r="D114" s="36">
        <f>ธ.ค.!Z114</f>
        <v>0</v>
      </c>
      <c r="E114" s="36">
        <f>ม.ค.!Z114</f>
        <v>0</v>
      </c>
      <c r="F114" s="36">
        <f>ก.พ.!Z114</f>
        <v>0</v>
      </c>
      <c r="G114" s="36">
        <f>มี.ค.!Z114</f>
        <v>0</v>
      </c>
      <c r="H114" s="36">
        <f>เม.ย.!Z114</f>
        <v>0</v>
      </c>
      <c r="I114" s="36">
        <f>พ.ค.!Z114</f>
        <v>0</v>
      </c>
      <c r="J114" s="36">
        <f>มิ.ย.!Z114</f>
        <v>0</v>
      </c>
      <c r="K114" s="36">
        <f>ก.ค.!Z114</f>
        <v>0</v>
      </c>
      <c r="L114" s="36">
        <f>ส.ค.!Z114</f>
        <v>0</v>
      </c>
      <c r="M114" s="20">
        <f>ก.ย.!Z114</f>
        <v>0</v>
      </c>
    </row>
    <row r="115" spans="1:14" s="36" customFormat="1">
      <c r="A115" s="37" t="s">
        <v>713</v>
      </c>
      <c r="B115" s="36">
        <f>ต.ค.!Z115</f>
        <v>0</v>
      </c>
      <c r="C115" s="36">
        <f>พ.ย.!Z115</f>
        <v>0</v>
      </c>
      <c r="D115" s="36">
        <f>ธ.ค.!Z115</f>
        <v>0</v>
      </c>
      <c r="E115" s="36">
        <f>ม.ค.!Z115</f>
        <v>0</v>
      </c>
      <c r="F115" s="36">
        <f>ก.พ.!Z115</f>
        <v>0</v>
      </c>
      <c r="G115" s="36">
        <f>มี.ค.!Z115</f>
        <v>0</v>
      </c>
      <c r="H115" s="36">
        <f>เม.ย.!Z115</f>
        <v>0</v>
      </c>
      <c r="I115" s="36">
        <f>พ.ค.!Z115</f>
        <v>0</v>
      </c>
      <c r="J115" s="36">
        <f>มิ.ย.!Z115</f>
        <v>0</v>
      </c>
      <c r="K115" s="36">
        <f>ก.ค.!Z115</f>
        <v>42204.49</v>
      </c>
      <c r="L115" s="36">
        <f>ส.ค.!Z115</f>
        <v>0</v>
      </c>
      <c r="M115" s="20">
        <f>ก.ย.!Z115</f>
        <v>0</v>
      </c>
    </row>
    <row r="116" spans="1:14" s="36" customFormat="1">
      <c r="A116" s="37" t="s">
        <v>462</v>
      </c>
      <c r="B116" s="36">
        <f>ต.ค.!Z116</f>
        <v>0</v>
      </c>
      <c r="C116" s="36">
        <f>พ.ย.!Z116</f>
        <v>0</v>
      </c>
      <c r="D116" s="36">
        <f>ธ.ค.!Z116</f>
        <v>0</v>
      </c>
      <c r="E116" s="36">
        <f>ม.ค.!Z116</f>
        <v>0</v>
      </c>
      <c r="F116" s="36">
        <f>ก.พ.!Z116</f>
        <v>0</v>
      </c>
      <c r="G116" s="36">
        <f>มี.ค.!Z116</f>
        <v>0</v>
      </c>
      <c r="H116" s="36">
        <f>เม.ย.!Z116</f>
        <v>0</v>
      </c>
      <c r="I116" s="36">
        <f>พ.ค.!Z116</f>
        <v>0</v>
      </c>
      <c r="J116" s="36">
        <f>มิ.ย.!Z116</f>
        <v>0</v>
      </c>
      <c r="K116" s="36">
        <f>ก.ค.!Z116</f>
        <v>0</v>
      </c>
      <c r="L116" s="36">
        <f>ส.ค.!Z116</f>
        <v>0</v>
      </c>
      <c r="M116" s="20">
        <f>ก.ย.!Z116</f>
        <v>0</v>
      </c>
    </row>
    <row r="117" spans="1:14" s="36" customFormat="1">
      <c r="A117" s="37" t="s">
        <v>463</v>
      </c>
      <c r="B117" s="36">
        <f>ต.ค.!Z117</f>
        <v>2302450</v>
      </c>
      <c r="C117" s="36">
        <f>พ.ย.!Z117</f>
        <v>6177480</v>
      </c>
      <c r="D117" s="36">
        <f>ธ.ค.!Z117</f>
        <v>6154450</v>
      </c>
      <c r="E117" s="36">
        <f>ม.ค.!Z117</f>
        <v>6135496</v>
      </c>
      <c r="F117" s="36">
        <f>ก.พ.!Z117</f>
        <v>161871</v>
      </c>
      <c r="G117" s="36">
        <f>มี.ค.!Z117</f>
        <v>100621</v>
      </c>
      <c r="H117" s="36">
        <f>เม.ย.!Z117</f>
        <v>100871</v>
      </c>
      <c r="I117" s="36">
        <f>พ.ค.!Z117</f>
        <v>85121</v>
      </c>
      <c r="J117" s="36">
        <f>มิ.ย.!Z117</f>
        <v>63131</v>
      </c>
      <c r="K117" s="36">
        <f>ก.ค.!Z117</f>
        <v>31791</v>
      </c>
      <c r="L117" s="36">
        <f>ส.ค.!Z117</f>
        <v>16041</v>
      </c>
      <c r="M117" s="20">
        <f>ก.ย.!Z117</f>
        <v>0</v>
      </c>
    </row>
    <row r="118" spans="1:14" s="36" customFormat="1">
      <c r="A118" s="37" t="s">
        <v>464</v>
      </c>
      <c r="B118" s="36">
        <f>SUM(B114:B117)</f>
        <v>2302450</v>
      </c>
      <c r="C118" s="36">
        <f t="shared" ref="C118:M118" si="6">SUM(C114:C117)</f>
        <v>6177480</v>
      </c>
      <c r="D118" s="36">
        <f t="shared" si="6"/>
        <v>6154450</v>
      </c>
      <c r="E118" s="36">
        <f t="shared" si="6"/>
        <v>6135496</v>
      </c>
      <c r="F118" s="36">
        <f t="shared" si="6"/>
        <v>161871</v>
      </c>
      <c r="G118" s="36">
        <f t="shared" si="6"/>
        <v>100621</v>
      </c>
      <c r="H118" s="36">
        <f t="shared" si="6"/>
        <v>100871</v>
      </c>
      <c r="I118" s="36">
        <f t="shared" si="6"/>
        <v>85121</v>
      </c>
      <c r="J118" s="36">
        <f t="shared" si="6"/>
        <v>63131</v>
      </c>
      <c r="K118" s="36">
        <f t="shared" si="6"/>
        <v>73995.489999999991</v>
      </c>
      <c r="L118" s="36">
        <f t="shared" si="6"/>
        <v>16041</v>
      </c>
      <c r="M118" s="36">
        <f t="shared" si="6"/>
        <v>0</v>
      </c>
    </row>
    <row r="119" spans="1:14" s="36" customFormat="1">
      <c r="A119" s="38"/>
      <c r="B119" s="36">
        <f>B112-B118</f>
        <v>0</v>
      </c>
      <c r="C119" s="36">
        <f t="shared" ref="C119:L119" si="7">C112-C118</f>
        <v>-3875030</v>
      </c>
      <c r="D119" s="36">
        <f t="shared" si="7"/>
        <v>-3852000</v>
      </c>
      <c r="E119" s="36">
        <f t="shared" si="7"/>
        <v>-3833046</v>
      </c>
      <c r="F119" s="36">
        <f t="shared" si="7"/>
        <v>2140579</v>
      </c>
      <c r="G119" s="36">
        <f t="shared" si="7"/>
        <v>2201829</v>
      </c>
      <c r="H119" s="36">
        <f t="shared" si="7"/>
        <v>2201579</v>
      </c>
      <c r="I119" s="36">
        <f t="shared" si="7"/>
        <v>2217329</v>
      </c>
      <c r="J119" s="36">
        <f t="shared" si="7"/>
        <v>2239319</v>
      </c>
      <c r="K119" s="36">
        <f t="shared" si="7"/>
        <v>2228454.5099999998</v>
      </c>
      <c r="L119" s="36">
        <f t="shared" si="7"/>
        <v>2286409</v>
      </c>
      <c r="M119" s="36">
        <f>M112-M118</f>
        <v>2302450</v>
      </c>
    </row>
    <row r="120" spans="1:14" s="36" customFormat="1">
      <c r="A120" s="38"/>
    </row>
    <row r="121" spans="1:14" s="36" customFormat="1">
      <c r="A121" s="44" t="s">
        <v>295</v>
      </c>
      <c r="B121" s="36">
        <f t="shared" ref="B121:N121" si="8">B66-B62</f>
        <v>302731.33999999985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302731.33999999985</v>
      </c>
    </row>
    <row r="122" spans="1:14" s="36" customFormat="1">
      <c r="A122" s="44" t="s">
        <v>292</v>
      </c>
      <c r="B122" s="36">
        <f t="shared" ref="B122:N122" si="9">B109-B102-B104-B106-B107</f>
        <v>15750</v>
      </c>
      <c r="C122" s="36">
        <f t="shared" si="9"/>
        <v>0</v>
      </c>
      <c r="D122" s="36">
        <f t="shared" si="9"/>
        <v>0</v>
      </c>
      <c r="E122" s="36">
        <f t="shared" si="9"/>
        <v>0</v>
      </c>
      <c r="F122" s="36">
        <f t="shared" si="9"/>
        <v>0</v>
      </c>
      <c r="G122" s="36">
        <f t="shared" si="9"/>
        <v>0</v>
      </c>
      <c r="H122" s="36">
        <f t="shared" si="9"/>
        <v>0</v>
      </c>
      <c r="I122" s="36">
        <f t="shared" si="9"/>
        <v>0</v>
      </c>
      <c r="J122" s="36">
        <f t="shared" si="9"/>
        <v>0</v>
      </c>
      <c r="K122" s="36">
        <f t="shared" si="9"/>
        <v>0</v>
      </c>
      <c r="L122" s="36">
        <f t="shared" si="9"/>
        <v>0</v>
      </c>
      <c r="M122" s="36">
        <f t="shared" si="9"/>
        <v>0</v>
      </c>
      <c r="N122" s="36">
        <f t="shared" si="9"/>
        <v>15750</v>
      </c>
    </row>
    <row r="123" spans="1:14" s="36" customFormat="1"/>
    <row r="124" spans="1:14" s="36" customFormat="1">
      <c r="A124" s="37" t="str">
        <f>A62</f>
        <v xml:space="preserve">        เงินกองทุนรับโอนจากส่วนกลาง</v>
      </c>
      <c r="B124" s="37">
        <f>B62</f>
        <v>2318200</v>
      </c>
      <c r="C124" s="37">
        <f t="shared" ref="C124:N124" si="10">C62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2318200</v>
      </c>
    </row>
    <row r="125" spans="1:14" s="36" customFormat="1">
      <c r="A125" s="37" t="str">
        <f>A102</f>
        <v xml:space="preserve">          รายได้นำส่งส่วนกลาง</v>
      </c>
      <c r="B125" s="37">
        <f>B102</f>
        <v>206967.24</v>
      </c>
      <c r="C125" s="37">
        <f t="shared" ref="C125:N125" si="11">C102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206967.24</v>
      </c>
    </row>
    <row r="126" spans="1:14" s="36" customFormat="1">
      <c r="A126" s="37" t="str">
        <f>A104</f>
        <v xml:space="preserve">         โอนเงินกองทุนคืนส่วนกลาง</v>
      </c>
      <c r="B126" s="37">
        <f>B104</f>
        <v>95777.18</v>
      </c>
      <c r="C126" s="37">
        <f t="shared" ref="C126:N126" si="12">C104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95777.18</v>
      </c>
    </row>
    <row r="127" spans="1:14" s="36" customFormat="1">
      <c r="A127" s="37" t="str">
        <f>A106</f>
        <v xml:space="preserve">          จ่ายคืนเงินคงเหลือให้ส่วนกลาง</v>
      </c>
      <c r="B127" s="37">
        <f>B106</f>
        <v>0</v>
      </c>
      <c r="C127" s="37">
        <f t="shared" ref="C127:N128" si="13">C106</f>
        <v>0</v>
      </c>
      <c r="D127" s="37">
        <f t="shared" si="13"/>
        <v>0</v>
      </c>
      <c r="E127" s="37">
        <f t="shared" si="13"/>
        <v>0</v>
      </c>
      <c r="F127" s="37">
        <f t="shared" si="13"/>
        <v>0</v>
      </c>
      <c r="G127" s="37">
        <f t="shared" si="13"/>
        <v>0</v>
      </c>
      <c r="H127" s="37">
        <f t="shared" si="13"/>
        <v>0</v>
      </c>
      <c r="I127" s="37">
        <f t="shared" si="13"/>
        <v>0</v>
      </c>
      <c r="J127" s="37">
        <f t="shared" si="13"/>
        <v>0</v>
      </c>
      <c r="K127" s="37">
        <f t="shared" si="13"/>
        <v>0</v>
      </c>
      <c r="L127" s="37">
        <f t="shared" si="13"/>
        <v>0</v>
      </c>
      <c r="M127" s="37">
        <f t="shared" si="13"/>
        <v>0</v>
      </c>
      <c r="N127" s="37">
        <f t="shared" si="13"/>
        <v>0</v>
      </c>
    </row>
    <row r="128" spans="1:14" s="36" customFormat="1">
      <c r="A128" s="36" t="str">
        <f>A107</f>
        <v xml:space="preserve">         โอนเงินรับฝากและเงินประกันให้ส่วนกลาง</v>
      </c>
      <c r="B128" s="36">
        <f>B107</f>
        <v>0</v>
      </c>
      <c r="C128" s="36">
        <f t="shared" si="13"/>
        <v>0</v>
      </c>
      <c r="D128" s="36">
        <f t="shared" si="13"/>
        <v>0</v>
      </c>
      <c r="E128" s="36">
        <f t="shared" si="13"/>
        <v>0</v>
      </c>
      <c r="F128" s="36">
        <f t="shared" si="13"/>
        <v>0</v>
      </c>
      <c r="G128" s="36">
        <f t="shared" si="13"/>
        <v>0</v>
      </c>
      <c r="H128" s="36">
        <f t="shared" si="13"/>
        <v>0</v>
      </c>
      <c r="I128" s="36">
        <f t="shared" si="13"/>
        <v>0</v>
      </c>
      <c r="J128" s="36">
        <f t="shared" si="13"/>
        <v>0</v>
      </c>
      <c r="K128" s="36">
        <f t="shared" si="13"/>
        <v>0</v>
      </c>
      <c r="L128" s="36">
        <f t="shared" si="13"/>
        <v>0</v>
      </c>
      <c r="M128" s="36">
        <f t="shared" si="13"/>
        <v>0</v>
      </c>
      <c r="N128" s="36">
        <f t="shared" si="13"/>
        <v>0</v>
      </c>
    </row>
    <row r="129" spans="1:14" s="36" customFormat="1">
      <c r="A129" s="20" t="s">
        <v>265</v>
      </c>
      <c r="B129" s="20">
        <f>B125+B126</f>
        <v>302744.42</v>
      </c>
      <c r="C129" s="20">
        <f t="shared" ref="C129:N129" si="14">C125+C126</f>
        <v>0</v>
      </c>
      <c r="D129" s="20">
        <f t="shared" si="14"/>
        <v>0</v>
      </c>
      <c r="E129" s="20">
        <f t="shared" si="14"/>
        <v>0</v>
      </c>
      <c r="F129" s="20">
        <f t="shared" si="14"/>
        <v>0</v>
      </c>
      <c r="G129" s="20">
        <f t="shared" si="14"/>
        <v>0</v>
      </c>
      <c r="H129" s="20">
        <f t="shared" si="14"/>
        <v>0</v>
      </c>
      <c r="I129" s="20">
        <f t="shared" si="14"/>
        <v>0</v>
      </c>
      <c r="J129" s="20">
        <f t="shared" si="14"/>
        <v>0</v>
      </c>
      <c r="K129" s="20">
        <f t="shared" si="14"/>
        <v>0</v>
      </c>
      <c r="L129" s="20">
        <f t="shared" si="14"/>
        <v>0</v>
      </c>
      <c r="M129" s="20">
        <f t="shared" si="14"/>
        <v>0</v>
      </c>
      <c r="N129" s="20">
        <f t="shared" si="14"/>
        <v>302744.42</v>
      </c>
    </row>
    <row r="130" spans="1:14" s="36" customFormat="1">
      <c r="A130" s="39"/>
    </row>
    <row r="131" spans="1:14" s="36" customFormat="1">
      <c r="A131" s="39"/>
    </row>
    <row r="132" spans="1:14" s="36" customFormat="1"/>
    <row r="133" spans="1:14" s="36" customFormat="1"/>
    <row r="134" spans="1:14" s="36" customFormat="1"/>
    <row r="135" spans="1:14" s="36" customFormat="1"/>
    <row r="136" spans="1:14" s="36" customFormat="1">
      <c r="A136" s="40"/>
    </row>
    <row r="137" spans="1:14" s="36" customFormat="1">
      <c r="A137" s="41"/>
    </row>
    <row r="138" spans="1:14" s="36" customFormat="1">
      <c r="A138" s="11"/>
    </row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/>
    <row r="156" spans="1:1" s="36" customFormat="1">
      <c r="A156" s="11"/>
    </row>
    <row r="157" spans="1:1" s="36" customFormat="1"/>
    <row r="158" spans="1:1" s="36" customFormat="1">
      <c r="A158" s="11"/>
    </row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/>
    <row r="165" spans="1:1" s="36" customFormat="1">
      <c r="A165" s="11"/>
    </row>
    <row r="166" spans="1:1" s="36" customFormat="1">
      <c r="A166" s="41"/>
    </row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="36" customFormat="1"/>
    <row r="178" s="36" customFormat="1"/>
    <row r="179" s="36" customFormat="1"/>
    <row r="180" s="36" customFormat="1"/>
    <row r="181" s="36" customFormat="1"/>
    <row r="182" s="36" customFormat="1"/>
    <row r="183" s="36" customFormat="1"/>
    <row r="184" s="36" customFormat="1"/>
    <row r="185" s="36" customFormat="1"/>
    <row r="186" s="36" customFormat="1"/>
    <row r="187" s="36" customFormat="1"/>
    <row r="188" s="36" customFormat="1"/>
    <row r="189" s="36" customFormat="1"/>
    <row r="190" s="36" customFormat="1"/>
    <row r="191" s="36" customFormat="1"/>
    <row r="192" s="36" customFormat="1"/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  <row r="196" spans="1:1" s="36" customFormat="1">
      <c r="A196" s="11"/>
    </row>
    <row r="197" spans="1:1" s="36" customFormat="1"/>
    <row r="198" spans="1:1" s="36" customFormat="1"/>
    <row r="199" spans="1:1" s="36" customFormat="1"/>
    <row r="200" spans="1:1" s="36" customFormat="1"/>
  </sheetData>
  <phoneticPr fontId="32" type="noConversion"/>
  <printOptions horizontalCentered="1"/>
  <pageMargins left="0.35433070866141736" right="0" top="0.59055118110236227" bottom="0.39370078740157483" header="0.11811023622047245" footer="0.19685039370078741"/>
  <pageSetup paperSize="9" scale="58" orientation="landscape" r:id="rId1"/>
  <headerFooter alignWithMargins="0">
    <oddHeader>&amp;R&amp;P</oddHeader>
    <oddFooter>&amp;Rpraphatsorn_sukkong กงบ. สบท.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7"/>
  <dimension ref="A1:O193"/>
  <sheetViews>
    <sheetView view="pageBreakPreview" zoomScale="60" zoomScaleNormal="75" workbookViewId="0">
      <pane xSplit="1" ySplit="5" topLeftCell="D108" activePane="bottomRight" state="frozenSplit"/>
      <selection activeCell="A4" sqref="A4"/>
      <selection pane="topRight" activeCell="B4" sqref="B4"/>
      <selection pane="bottomLeft" activeCell="A34" sqref="A3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4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503</v>
      </c>
    </row>
    <row r="4" spans="1:15">
      <c r="A4" s="36" t="s">
        <v>685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ต.ค.!AA7</f>
        <v>0</v>
      </c>
      <c r="C7" s="24">
        <f>พ.ย.!AA7</f>
        <v>0</v>
      </c>
      <c r="D7" s="24">
        <f>ธ.ค.!AA7</f>
        <v>0</v>
      </c>
      <c r="E7" s="24">
        <f>ม.ค.!AA7</f>
        <v>0</v>
      </c>
      <c r="F7" s="24">
        <f>ก.พ.!AA7</f>
        <v>0</v>
      </c>
      <c r="G7" s="24">
        <f>มี.ค.!AA7</f>
        <v>0</v>
      </c>
      <c r="H7" s="24">
        <f>เม.ย.!AA7</f>
        <v>0</v>
      </c>
      <c r="I7" s="24">
        <f>พ.ค.!AA7</f>
        <v>0</v>
      </c>
      <c r="J7" s="24">
        <f>มิ.ย.!AA7</f>
        <v>0</v>
      </c>
      <c r="K7" s="24">
        <f>ก.ค.!AA7</f>
        <v>0</v>
      </c>
      <c r="L7" s="24">
        <f>ส.ค.!AA7</f>
        <v>0</v>
      </c>
      <c r="M7" s="24">
        <f>ก.ย.!AA7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ต.ค.!AA8</f>
        <v>0</v>
      </c>
      <c r="C8" s="24">
        <f>พ.ย.!AA8</f>
        <v>0</v>
      </c>
      <c r="D8" s="24">
        <f>ธ.ค.!AA8</f>
        <v>0</v>
      </c>
      <c r="E8" s="24">
        <f>ม.ค.!AA8</f>
        <v>0</v>
      </c>
      <c r="F8" s="24">
        <f>ก.พ.!AA8</f>
        <v>0</v>
      </c>
      <c r="G8" s="24">
        <f>มี.ค.!AA8</f>
        <v>0</v>
      </c>
      <c r="H8" s="24">
        <f>เม.ย.!AA8</f>
        <v>0</v>
      </c>
      <c r="I8" s="24">
        <f>พ.ค.!AA8</f>
        <v>0</v>
      </c>
      <c r="J8" s="24">
        <f>มิ.ย.!AA8</f>
        <v>0</v>
      </c>
      <c r="K8" s="24">
        <f>ก.ค.!AA8</f>
        <v>0</v>
      </c>
      <c r="L8" s="24">
        <f>ส.ค.!AA8</f>
        <v>0</v>
      </c>
      <c r="M8" s="24">
        <f>ก.ย.!AA8</f>
        <v>0</v>
      </c>
      <c r="N8" s="24">
        <f t="shared" si="0"/>
        <v>0</v>
      </c>
    </row>
    <row r="9" spans="1:15">
      <c r="A9" s="363" t="s">
        <v>398</v>
      </c>
      <c r="B9" s="24">
        <f>ต.ค.!AA9</f>
        <v>20000.54</v>
      </c>
      <c r="C9" s="24">
        <f>พ.ย.!AA9</f>
        <v>0</v>
      </c>
      <c r="D9" s="24">
        <f>ธ.ค.!AA9</f>
        <v>0</v>
      </c>
      <c r="E9" s="24">
        <f>ม.ค.!AA9</f>
        <v>0</v>
      </c>
      <c r="F9" s="24">
        <f>ก.พ.!AA9</f>
        <v>0</v>
      </c>
      <c r="G9" s="24">
        <f>มี.ค.!AA9</f>
        <v>0</v>
      </c>
      <c r="H9" s="24">
        <f>เม.ย.!AA9</f>
        <v>0</v>
      </c>
      <c r="I9" s="24">
        <f>พ.ค.!AA9</f>
        <v>0</v>
      </c>
      <c r="J9" s="24">
        <f>มิ.ย.!AA9</f>
        <v>0</v>
      </c>
      <c r="K9" s="24">
        <f>ก.ค.!AA9</f>
        <v>0</v>
      </c>
      <c r="L9" s="24">
        <f>ส.ค.!AA9</f>
        <v>0</v>
      </c>
      <c r="M9" s="24">
        <f>ก.ย.!AA9</f>
        <v>0</v>
      </c>
      <c r="N9" s="24">
        <f t="shared" si="0"/>
        <v>20000.54</v>
      </c>
    </row>
    <row r="10" spans="1:15">
      <c r="A10" s="363" t="s">
        <v>399</v>
      </c>
      <c r="B10" s="24">
        <f>ต.ค.!AA10</f>
        <v>0</v>
      </c>
      <c r="C10" s="24">
        <f>พ.ย.!AA10</f>
        <v>0</v>
      </c>
      <c r="D10" s="24">
        <f>ธ.ค.!AA10</f>
        <v>0</v>
      </c>
      <c r="E10" s="24">
        <f>ม.ค.!AA10</f>
        <v>0</v>
      </c>
      <c r="F10" s="24">
        <f>ก.พ.!AA10</f>
        <v>0</v>
      </c>
      <c r="G10" s="24">
        <f>มี.ค.!AA10</f>
        <v>0</v>
      </c>
      <c r="H10" s="24">
        <f>เม.ย.!AA10</f>
        <v>0</v>
      </c>
      <c r="I10" s="24">
        <f>พ.ค.!AA10</f>
        <v>0</v>
      </c>
      <c r="J10" s="24">
        <f>มิ.ย.!AA10</f>
        <v>0</v>
      </c>
      <c r="K10" s="24">
        <f>ก.ค.!AA10</f>
        <v>0</v>
      </c>
      <c r="L10" s="24">
        <f>ส.ค.!AA10</f>
        <v>0</v>
      </c>
      <c r="M10" s="24">
        <f>ก.ย.!AA10</f>
        <v>0</v>
      </c>
      <c r="N10" s="24">
        <f t="shared" si="0"/>
        <v>0</v>
      </c>
      <c r="O10" s="20">
        <f>SUM(N9:N11)</f>
        <v>20000.54</v>
      </c>
    </row>
    <row r="11" spans="1:15">
      <c r="A11" s="363" t="s">
        <v>400</v>
      </c>
      <c r="B11" s="24">
        <f>ต.ค.!AA11</f>
        <v>0</v>
      </c>
      <c r="C11" s="24">
        <f>พ.ย.!AA11</f>
        <v>0</v>
      </c>
      <c r="D11" s="24">
        <f>ธ.ค.!AA11</f>
        <v>0</v>
      </c>
      <c r="E11" s="24">
        <f>ม.ค.!AA11</f>
        <v>0</v>
      </c>
      <c r="F11" s="24">
        <f>ก.พ.!AA11</f>
        <v>0</v>
      </c>
      <c r="G11" s="24">
        <f>มี.ค.!AA11</f>
        <v>0</v>
      </c>
      <c r="H11" s="24">
        <f>เม.ย.!AA11</f>
        <v>0</v>
      </c>
      <c r="I11" s="24">
        <f>พ.ค.!AA11</f>
        <v>0</v>
      </c>
      <c r="J11" s="24">
        <f>มิ.ย.!AA11</f>
        <v>0</v>
      </c>
      <c r="K11" s="24">
        <f>ก.ค.!AA11</f>
        <v>0</v>
      </c>
      <c r="L11" s="24">
        <f>ส.ค.!AA11</f>
        <v>0</v>
      </c>
      <c r="M11" s="24">
        <f>ก.ย.!AA11</f>
        <v>0</v>
      </c>
      <c r="N11" s="24">
        <f t="shared" si="0"/>
        <v>0</v>
      </c>
    </row>
    <row r="12" spans="1:15">
      <c r="A12" s="363" t="s">
        <v>401</v>
      </c>
      <c r="B12" s="24">
        <f>ต.ค.!AA12</f>
        <v>0</v>
      </c>
      <c r="C12" s="24">
        <f>พ.ย.!AA12</f>
        <v>0</v>
      </c>
      <c r="D12" s="24">
        <f>ธ.ค.!AA12</f>
        <v>0</v>
      </c>
      <c r="E12" s="24">
        <f>ม.ค.!AA12</f>
        <v>0</v>
      </c>
      <c r="F12" s="24">
        <f>ก.พ.!AA12</f>
        <v>0</v>
      </c>
      <c r="G12" s="24">
        <f>มี.ค.!AA12</f>
        <v>0</v>
      </c>
      <c r="H12" s="24">
        <f>เม.ย.!AA12</f>
        <v>0</v>
      </c>
      <c r="I12" s="24">
        <f>พ.ค.!AA12</f>
        <v>0</v>
      </c>
      <c r="J12" s="24">
        <f>มิ.ย.!AA12</f>
        <v>0</v>
      </c>
      <c r="K12" s="24">
        <f>ก.ค.!AA12</f>
        <v>0</v>
      </c>
      <c r="L12" s="24">
        <f>ส.ค.!AA12</f>
        <v>0</v>
      </c>
      <c r="M12" s="24">
        <f>ก.ย.!AA12</f>
        <v>0</v>
      </c>
      <c r="N12" s="24">
        <f t="shared" si="0"/>
        <v>0</v>
      </c>
    </row>
    <row r="13" spans="1:15">
      <c r="A13" s="363" t="s">
        <v>402</v>
      </c>
      <c r="B13" s="24">
        <f>ต.ค.!AA13</f>
        <v>0</v>
      </c>
      <c r="C13" s="24">
        <f>พ.ย.!AA13</f>
        <v>0</v>
      </c>
      <c r="D13" s="24">
        <f>ธ.ค.!AA13</f>
        <v>0</v>
      </c>
      <c r="E13" s="24">
        <f>ม.ค.!AA13</f>
        <v>0</v>
      </c>
      <c r="F13" s="24">
        <f>ก.พ.!AA13</f>
        <v>0</v>
      </c>
      <c r="G13" s="24">
        <f>มี.ค.!AA13</f>
        <v>0</v>
      </c>
      <c r="H13" s="24">
        <f>เม.ย.!AA13</f>
        <v>0</v>
      </c>
      <c r="I13" s="24">
        <f>พ.ค.!AA13</f>
        <v>0</v>
      </c>
      <c r="J13" s="24">
        <f>มิ.ย.!AA13</f>
        <v>0</v>
      </c>
      <c r="K13" s="24">
        <f>ก.ค.!AA13</f>
        <v>0</v>
      </c>
      <c r="L13" s="24">
        <f>ส.ค.!AA13</f>
        <v>0</v>
      </c>
      <c r="M13" s="24">
        <f>ก.ย.!AA13</f>
        <v>0</v>
      </c>
      <c r="N13" s="24">
        <f t="shared" si="0"/>
        <v>0</v>
      </c>
    </row>
    <row r="14" spans="1:15">
      <c r="A14" s="363" t="s">
        <v>403</v>
      </c>
      <c r="B14" s="24">
        <f>ต.ค.!AA14</f>
        <v>211.87</v>
      </c>
      <c r="C14" s="24">
        <f>พ.ย.!AA14</f>
        <v>0</v>
      </c>
      <c r="D14" s="24">
        <f>ธ.ค.!AA14</f>
        <v>0</v>
      </c>
      <c r="E14" s="24">
        <f>ม.ค.!AA14</f>
        <v>0</v>
      </c>
      <c r="F14" s="24">
        <f>ก.พ.!AA14</f>
        <v>0</v>
      </c>
      <c r="G14" s="24">
        <f>มี.ค.!AA14</f>
        <v>0</v>
      </c>
      <c r="H14" s="24">
        <f>เม.ย.!AA14</f>
        <v>0</v>
      </c>
      <c r="I14" s="24">
        <f>พ.ค.!AA14</f>
        <v>0</v>
      </c>
      <c r="J14" s="24">
        <f>มิ.ย.!AA14</f>
        <v>0</v>
      </c>
      <c r="K14" s="24">
        <f>ก.ค.!AA14</f>
        <v>0</v>
      </c>
      <c r="L14" s="24">
        <f>ส.ค.!AA14</f>
        <v>0</v>
      </c>
      <c r="M14" s="24">
        <f>ก.ย.!AA14</f>
        <v>0</v>
      </c>
      <c r="N14" s="24">
        <f t="shared" si="0"/>
        <v>211.87</v>
      </c>
      <c r="O14" s="20">
        <f>SUM(N14:N15)</f>
        <v>8876.2100000000009</v>
      </c>
    </row>
    <row r="15" spans="1:15">
      <c r="A15" s="363" t="s">
        <v>404</v>
      </c>
      <c r="B15" s="24">
        <f>ต.ค.!AA15</f>
        <v>8664.34</v>
      </c>
      <c r="C15" s="24">
        <f>พ.ย.!AA15</f>
        <v>0</v>
      </c>
      <c r="D15" s="24">
        <f>ธ.ค.!AA15</f>
        <v>0</v>
      </c>
      <c r="E15" s="24">
        <f>ม.ค.!AA15</f>
        <v>0</v>
      </c>
      <c r="F15" s="24">
        <f>ก.พ.!AA15</f>
        <v>0</v>
      </c>
      <c r="G15" s="24">
        <f>มี.ค.!AA15</f>
        <v>0</v>
      </c>
      <c r="H15" s="24">
        <f>เม.ย.!AA15</f>
        <v>0</v>
      </c>
      <c r="I15" s="24">
        <f>พ.ค.!AA15</f>
        <v>0</v>
      </c>
      <c r="J15" s="24">
        <f>มิ.ย.!AA15</f>
        <v>0</v>
      </c>
      <c r="K15" s="24">
        <f>ก.ค.!AA15</f>
        <v>0</v>
      </c>
      <c r="L15" s="24">
        <f>ส.ค.!AA15</f>
        <v>0</v>
      </c>
      <c r="M15" s="24">
        <f>ก.ย.!AA15</f>
        <v>0</v>
      </c>
      <c r="N15" s="24">
        <f t="shared" si="0"/>
        <v>8664.34</v>
      </c>
    </row>
    <row r="16" spans="1:15">
      <c r="A16" s="363" t="s">
        <v>588</v>
      </c>
      <c r="B16" s="24">
        <f>ต.ค.!AA16</f>
        <v>0</v>
      </c>
      <c r="C16" s="24">
        <f>พ.ย.!AA16</f>
        <v>0</v>
      </c>
      <c r="D16" s="24">
        <f>ธ.ค.!AA16</f>
        <v>0</v>
      </c>
      <c r="E16" s="24">
        <f>ม.ค.!AA16</f>
        <v>0</v>
      </c>
      <c r="F16" s="24">
        <f>ก.พ.!AA16</f>
        <v>0</v>
      </c>
      <c r="G16" s="24">
        <f>มี.ค.!AA16</f>
        <v>0</v>
      </c>
      <c r="H16" s="24">
        <f>เม.ย.!AA16</f>
        <v>0</v>
      </c>
      <c r="I16" s="24">
        <f>พ.ค.!AA16</f>
        <v>0</v>
      </c>
      <c r="J16" s="24">
        <f>มิ.ย.!AA16</f>
        <v>0</v>
      </c>
      <c r="K16" s="24">
        <f>ก.ค.!AA16</f>
        <v>0</v>
      </c>
      <c r="L16" s="24">
        <f>ส.ค.!AA16</f>
        <v>0</v>
      </c>
      <c r="M16" s="24">
        <f>ก.ย.!AA16</f>
        <v>0</v>
      </c>
      <c r="N16" s="24">
        <f t="shared" si="0"/>
        <v>0</v>
      </c>
    </row>
    <row r="17" spans="1:15">
      <c r="A17" s="367" t="s">
        <v>589</v>
      </c>
      <c r="B17" s="24">
        <f>ต.ค.!AA17</f>
        <v>0</v>
      </c>
      <c r="C17" s="24">
        <f>พ.ย.!AA17</f>
        <v>0</v>
      </c>
      <c r="D17" s="24">
        <f>ธ.ค.!AA17</f>
        <v>0</v>
      </c>
      <c r="E17" s="24">
        <f>ม.ค.!AA17</f>
        <v>0</v>
      </c>
      <c r="F17" s="24">
        <f>ก.พ.!AA17</f>
        <v>0</v>
      </c>
      <c r="G17" s="24">
        <f>มี.ค.!AA17</f>
        <v>0</v>
      </c>
      <c r="H17" s="24">
        <f>เม.ย.!AA17</f>
        <v>0</v>
      </c>
      <c r="I17" s="24">
        <f>พ.ค.!AA17</f>
        <v>0</v>
      </c>
      <c r="J17" s="24">
        <f>มิ.ย.!AA17</f>
        <v>0</v>
      </c>
      <c r="K17" s="24">
        <f>ก.ค.!AA17</f>
        <v>0</v>
      </c>
      <c r="L17" s="24">
        <f>ส.ค.!AA17</f>
        <v>0</v>
      </c>
      <c r="M17" s="24">
        <f>ก.ย.!AA17</f>
        <v>0</v>
      </c>
      <c r="N17" s="24">
        <f t="shared" si="0"/>
        <v>0</v>
      </c>
    </row>
    <row r="18" spans="1:15">
      <c r="A18" s="363" t="s">
        <v>592</v>
      </c>
      <c r="B18" s="24">
        <f>ต.ค.!AA18</f>
        <v>0</v>
      </c>
      <c r="C18" s="24">
        <f>พ.ย.!AA18</f>
        <v>0</v>
      </c>
      <c r="D18" s="24">
        <f>ธ.ค.!AA18</f>
        <v>0</v>
      </c>
      <c r="E18" s="24">
        <f>ม.ค.!AA18</f>
        <v>0</v>
      </c>
      <c r="F18" s="24">
        <f>ก.พ.!AA18</f>
        <v>0</v>
      </c>
      <c r="G18" s="24">
        <f>มี.ค.!AA18</f>
        <v>0</v>
      </c>
      <c r="H18" s="24">
        <f>เม.ย.!AA18</f>
        <v>0</v>
      </c>
      <c r="I18" s="24">
        <f>พ.ค.!AA18</f>
        <v>0</v>
      </c>
      <c r="J18" s="24">
        <f>มิ.ย.!AA18</f>
        <v>0</v>
      </c>
      <c r="K18" s="24">
        <f>ก.ค.!AA18</f>
        <v>0</v>
      </c>
      <c r="L18" s="24">
        <f>ส.ค.!AA18</f>
        <v>0</v>
      </c>
      <c r="M18" s="24">
        <f>ก.ย.!AA18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ต.ค.!AA19</f>
        <v>0</v>
      </c>
      <c r="C19" s="24">
        <f>พ.ย.!AA19</f>
        <v>0</v>
      </c>
      <c r="D19" s="24">
        <f>ธ.ค.!AA19</f>
        <v>0</v>
      </c>
      <c r="E19" s="24">
        <f>ม.ค.!AA19</f>
        <v>0</v>
      </c>
      <c r="F19" s="24">
        <f>ก.พ.!AA19</f>
        <v>0</v>
      </c>
      <c r="G19" s="24">
        <f>มี.ค.!AA19</f>
        <v>0</v>
      </c>
      <c r="H19" s="24">
        <f>เม.ย.!AA19</f>
        <v>0</v>
      </c>
      <c r="I19" s="24">
        <f>พ.ค.!AA19</f>
        <v>0</v>
      </c>
      <c r="J19" s="24">
        <f>มิ.ย.!AA19</f>
        <v>0</v>
      </c>
      <c r="K19" s="24">
        <f>ก.ค.!AA19</f>
        <v>0</v>
      </c>
      <c r="L19" s="24">
        <f>ส.ค.!AA19</f>
        <v>0</v>
      </c>
      <c r="M19" s="24">
        <f>ก.ย.!AA19</f>
        <v>0</v>
      </c>
      <c r="N19" s="24">
        <f t="shared" si="0"/>
        <v>0</v>
      </c>
    </row>
    <row r="20" spans="1:15">
      <c r="A20" s="363" t="s">
        <v>67</v>
      </c>
      <c r="B20" s="24">
        <f>ต.ค.!AA20</f>
        <v>0</v>
      </c>
      <c r="C20" s="24">
        <f>พ.ย.!AA20</f>
        <v>0</v>
      </c>
      <c r="D20" s="24">
        <f>ธ.ค.!AA20</f>
        <v>0</v>
      </c>
      <c r="E20" s="24">
        <f>ม.ค.!AA20</f>
        <v>0</v>
      </c>
      <c r="F20" s="24">
        <f>ก.พ.!AA20</f>
        <v>0</v>
      </c>
      <c r="G20" s="24">
        <f>มี.ค.!AA20</f>
        <v>0</v>
      </c>
      <c r="H20" s="24">
        <f>เม.ย.!AA20</f>
        <v>0</v>
      </c>
      <c r="I20" s="24">
        <f>พ.ค.!AA20</f>
        <v>0</v>
      </c>
      <c r="J20" s="24">
        <f>มิ.ย.!AA20</f>
        <v>0</v>
      </c>
      <c r="K20" s="24">
        <f>ก.ค.!AA20</f>
        <v>0</v>
      </c>
      <c r="L20" s="24">
        <f>ส.ค.!AA20</f>
        <v>0</v>
      </c>
      <c r="M20" s="24">
        <f>ก.ย.!AA20</f>
        <v>0</v>
      </c>
      <c r="N20" s="24">
        <f t="shared" si="0"/>
        <v>0</v>
      </c>
    </row>
    <row r="21" spans="1:15">
      <c r="A21" s="363" t="s">
        <v>68</v>
      </c>
      <c r="B21" s="24">
        <f>ต.ค.!AA21</f>
        <v>0</v>
      </c>
      <c r="C21" s="24">
        <f>พ.ย.!AA21</f>
        <v>0</v>
      </c>
      <c r="D21" s="24">
        <f>ธ.ค.!AA21</f>
        <v>0</v>
      </c>
      <c r="E21" s="24">
        <f>ม.ค.!AA21</f>
        <v>0</v>
      </c>
      <c r="F21" s="24">
        <f>ก.พ.!AA21</f>
        <v>0</v>
      </c>
      <c r="G21" s="24">
        <f>มี.ค.!AA21</f>
        <v>0</v>
      </c>
      <c r="H21" s="24">
        <f>เม.ย.!AA21</f>
        <v>0</v>
      </c>
      <c r="I21" s="24">
        <f>พ.ค.!AA21</f>
        <v>0</v>
      </c>
      <c r="J21" s="24">
        <f>มิ.ย.!AA21</f>
        <v>0</v>
      </c>
      <c r="K21" s="24">
        <f>ก.ค.!AA21</f>
        <v>0</v>
      </c>
      <c r="L21" s="24">
        <f>ส.ค.!AA21</f>
        <v>0</v>
      </c>
      <c r="M21" s="24">
        <f>ก.ย.!AA21</f>
        <v>0</v>
      </c>
      <c r="N21" s="24">
        <f t="shared" si="0"/>
        <v>0</v>
      </c>
    </row>
    <row r="22" spans="1:15">
      <c r="A22" s="367" t="s">
        <v>231</v>
      </c>
      <c r="B22" s="24">
        <f>ต.ค.!AA22</f>
        <v>0</v>
      </c>
      <c r="C22" s="24">
        <f>พ.ย.!AA22</f>
        <v>0</v>
      </c>
      <c r="D22" s="24">
        <f>ธ.ค.!AA22</f>
        <v>0</v>
      </c>
      <c r="E22" s="24">
        <f>ม.ค.!AA22</f>
        <v>0</v>
      </c>
      <c r="F22" s="24">
        <f>ก.พ.!AA22</f>
        <v>0</v>
      </c>
      <c r="G22" s="24">
        <f>มี.ค.!AA22</f>
        <v>0</v>
      </c>
      <c r="H22" s="24">
        <f>เม.ย.!AA22</f>
        <v>0</v>
      </c>
      <c r="I22" s="24">
        <f>พ.ค.!AA22</f>
        <v>0</v>
      </c>
      <c r="J22" s="24">
        <f>มิ.ย.!AA22</f>
        <v>0</v>
      </c>
      <c r="K22" s="24">
        <f>ก.ค.!AA22</f>
        <v>0</v>
      </c>
      <c r="L22" s="24">
        <f>ส.ค.!AA22</f>
        <v>0</v>
      </c>
      <c r="M22" s="24">
        <f>ก.ย.!AA22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ต.ค.!AA24</f>
        <v>0</v>
      </c>
      <c r="C24" s="24">
        <f>พ.ย.!AA24</f>
        <v>0</v>
      </c>
      <c r="D24" s="24">
        <f>ธ.ค.!AA24</f>
        <v>0</v>
      </c>
      <c r="E24" s="24">
        <f>ม.ค.!AA24</f>
        <v>0</v>
      </c>
      <c r="F24" s="24">
        <f>ก.พ.!AA24</f>
        <v>0</v>
      </c>
      <c r="G24" s="24">
        <f>มี.ค.!AA24</f>
        <v>0</v>
      </c>
      <c r="H24" s="24">
        <f>เม.ย.!AA24</f>
        <v>0</v>
      </c>
      <c r="I24" s="24">
        <f>พ.ค.!AA24</f>
        <v>0</v>
      </c>
      <c r="J24" s="24">
        <f>มิ.ย.!AA24</f>
        <v>0</v>
      </c>
      <c r="K24" s="24">
        <f>ก.ค.!AA24</f>
        <v>0</v>
      </c>
      <c r="L24" s="24">
        <f>ส.ค.!AA24</f>
        <v>0</v>
      </c>
      <c r="M24" s="24">
        <f>ก.ย.!AA24</f>
        <v>0</v>
      </c>
      <c r="N24" s="24">
        <f t="shared" si="0"/>
        <v>0</v>
      </c>
    </row>
    <row r="25" spans="1:15">
      <c r="A25" s="363" t="s">
        <v>232</v>
      </c>
      <c r="B25" s="24">
        <f>ต.ค.!AA25</f>
        <v>0</v>
      </c>
      <c r="C25" s="24">
        <f>พ.ย.!AA25</f>
        <v>0</v>
      </c>
      <c r="D25" s="24">
        <f>ธ.ค.!AA25</f>
        <v>0</v>
      </c>
      <c r="E25" s="24">
        <f>ม.ค.!AA25</f>
        <v>0</v>
      </c>
      <c r="F25" s="24">
        <f>ก.พ.!AA25</f>
        <v>0</v>
      </c>
      <c r="G25" s="24">
        <f>มี.ค.!AA25</f>
        <v>0</v>
      </c>
      <c r="H25" s="24">
        <f>เม.ย.!AA25</f>
        <v>0</v>
      </c>
      <c r="I25" s="24">
        <f>พ.ค.!AA25</f>
        <v>0</v>
      </c>
      <c r="J25" s="24">
        <f>มิ.ย.!AA25</f>
        <v>0</v>
      </c>
      <c r="K25" s="24">
        <f>ก.ค.!AA25</f>
        <v>0</v>
      </c>
      <c r="L25" s="24">
        <f>ส.ค.!AA25</f>
        <v>0</v>
      </c>
      <c r="M25" s="24">
        <f>ก.ย.!AA25</f>
        <v>0</v>
      </c>
      <c r="N25" s="24">
        <f t="shared" si="0"/>
        <v>0</v>
      </c>
    </row>
    <row r="26" spans="1:15">
      <c r="A26" s="363" t="s">
        <v>233</v>
      </c>
      <c r="B26" s="24">
        <f>ต.ค.!AA26</f>
        <v>0</v>
      </c>
      <c r="C26" s="24">
        <f>พ.ย.!AA26</f>
        <v>0</v>
      </c>
      <c r="D26" s="24">
        <f>ธ.ค.!AA26</f>
        <v>0</v>
      </c>
      <c r="E26" s="24">
        <f>ม.ค.!AA26</f>
        <v>0</v>
      </c>
      <c r="F26" s="24">
        <f>ก.พ.!AA26</f>
        <v>0</v>
      </c>
      <c r="G26" s="24">
        <f>มี.ค.!AA26</f>
        <v>0</v>
      </c>
      <c r="H26" s="24">
        <f>เม.ย.!AA26</f>
        <v>0</v>
      </c>
      <c r="I26" s="24">
        <f>พ.ค.!AA26</f>
        <v>0</v>
      </c>
      <c r="J26" s="24">
        <f>มิ.ย.!AA26</f>
        <v>0</v>
      </c>
      <c r="K26" s="24">
        <f>ก.ค.!AA26</f>
        <v>0</v>
      </c>
      <c r="L26" s="24">
        <f>ส.ค.!AA26</f>
        <v>0</v>
      </c>
      <c r="M26" s="24">
        <f>ก.ย.!AA26</f>
        <v>0</v>
      </c>
      <c r="N26" s="24">
        <f t="shared" si="0"/>
        <v>0</v>
      </c>
    </row>
    <row r="27" spans="1:15">
      <c r="A27" s="363" t="s">
        <v>594</v>
      </c>
      <c r="B27" s="24">
        <f>ต.ค.!AA27</f>
        <v>71.459999999999994</v>
      </c>
      <c r="C27" s="24">
        <f>พ.ย.!AA27</f>
        <v>0</v>
      </c>
      <c r="D27" s="24">
        <f>ธ.ค.!AA27</f>
        <v>0</v>
      </c>
      <c r="E27" s="24">
        <f>ม.ค.!AA27</f>
        <v>0</v>
      </c>
      <c r="F27" s="24">
        <f>ก.พ.!AA27</f>
        <v>0</v>
      </c>
      <c r="G27" s="24">
        <f>มี.ค.!AA27</f>
        <v>0</v>
      </c>
      <c r="H27" s="24">
        <f>เม.ย.!AA27</f>
        <v>0</v>
      </c>
      <c r="I27" s="24">
        <f>พ.ค.!AA27</f>
        <v>0</v>
      </c>
      <c r="J27" s="24">
        <f>มิ.ย.!AA27</f>
        <v>0</v>
      </c>
      <c r="K27" s="24">
        <f>ก.ค.!AA27</f>
        <v>0</v>
      </c>
      <c r="L27" s="24">
        <f>ส.ค.!AA27</f>
        <v>0</v>
      </c>
      <c r="M27" s="24">
        <f>ก.ย.!AA27</f>
        <v>0</v>
      </c>
      <c r="N27" s="24">
        <f t="shared" si="0"/>
        <v>71.459999999999994</v>
      </c>
      <c r="O27" s="20">
        <f>SUM(N27:N28)</f>
        <v>71.459999999999994</v>
      </c>
    </row>
    <row r="28" spans="1:15">
      <c r="A28" s="363" t="s">
        <v>595</v>
      </c>
      <c r="B28" s="24">
        <f>ต.ค.!AA28</f>
        <v>0</v>
      </c>
      <c r="C28" s="24">
        <f>พ.ย.!AA28</f>
        <v>0</v>
      </c>
      <c r="D28" s="24">
        <f>ธ.ค.!AA28</f>
        <v>0</v>
      </c>
      <c r="E28" s="24">
        <f>ม.ค.!AA28</f>
        <v>0</v>
      </c>
      <c r="F28" s="24">
        <f>ก.พ.!AA28</f>
        <v>0</v>
      </c>
      <c r="G28" s="24">
        <f>มี.ค.!AA28</f>
        <v>0</v>
      </c>
      <c r="H28" s="24">
        <f>เม.ย.!AA28</f>
        <v>0</v>
      </c>
      <c r="I28" s="24">
        <f>พ.ค.!AA28</f>
        <v>0</v>
      </c>
      <c r="J28" s="24">
        <f>มิ.ย.!AA28</f>
        <v>0</v>
      </c>
      <c r="K28" s="24">
        <f>ก.ค.!AA28</f>
        <v>0</v>
      </c>
      <c r="L28" s="24">
        <f>ส.ค.!AA28</f>
        <v>0</v>
      </c>
      <c r="M28" s="24">
        <f>ก.ย.!AA28</f>
        <v>0</v>
      </c>
      <c r="N28" s="24">
        <f t="shared" si="0"/>
        <v>0</v>
      </c>
    </row>
    <row r="29" spans="1:15">
      <c r="A29" s="363" t="s">
        <v>596</v>
      </c>
      <c r="B29" s="24">
        <f>ต.ค.!AA29</f>
        <v>0</v>
      </c>
      <c r="C29" s="24">
        <f>พ.ย.!AA29</f>
        <v>0</v>
      </c>
      <c r="D29" s="24">
        <f>ธ.ค.!AA29</f>
        <v>0</v>
      </c>
      <c r="E29" s="24">
        <f>ม.ค.!AA29</f>
        <v>0</v>
      </c>
      <c r="F29" s="24">
        <f>ก.พ.!AA29</f>
        <v>0</v>
      </c>
      <c r="G29" s="24">
        <f>มี.ค.!AA29</f>
        <v>0</v>
      </c>
      <c r="H29" s="24">
        <f>เม.ย.!AA29</f>
        <v>0</v>
      </c>
      <c r="I29" s="24">
        <f>พ.ค.!AA29</f>
        <v>0</v>
      </c>
      <c r="J29" s="24">
        <f>มิ.ย.!AA29</f>
        <v>0</v>
      </c>
      <c r="K29" s="24">
        <f>ก.ค.!AA29</f>
        <v>0</v>
      </c>
      <c r="L29" s="24">
        <f>ส.ค.!AA29</f>
        <v>0</v>
      </c>
      <c r="M29" s="24">
        <f>ก.ย.!AA29</f>
        <v>0</v>
      </c>
      <c r="N29" s="24">
        <f t="shared" si="0"/>
        <v>0</v>
      </c>
    </row>
    <row r="30" spans="1:15">
      <c r="A30" s="363" t="s">
        <v>411</v>
      </c>
      <c r="B30" s="24">
        <f>ต.ค.!AA30</f>
        <v>0</v>
      </c>
      <c r="C30" s="24">
        <f>พ.ย.!AA30</f>
        <v>0</v>
      </c>
      <c r="D30" s="24">
        <f>ธ.ค.!AA30</f>
        <v>0</v>
      </c>
      <c r="E30" s="24">
        <f>ม.ค.!AA30</f>
        <v>0</v>
      </c>
      <c r="F30" s="24">
        <f>ก.พ.!AA30</f>
        <v>0</v>
      </c>
      <c r="G30" s="24">
        <f>มี.ค.!AA30</f>
        <v>0</v>
      </c>
      <c r="H30" s="24">
        <f>เม.ย.!AA30</f>
        <v>0</v>
      </c>
      <c r="I30" s="24">
        <f>พ.ค.!AA30</f>
        <v>0</v>
      </c>
      <c r="J30" s="24">
        <f>มิ.ย.!AA30</f>
        <v>0</v>
      </c>
      <c r="K30" s="24">
        <f>ก.ค.!AA30</f>
        <v>0</v>
      </c>
      <c r="L30" s="24">
        <f>ส.ค.!AA30</f>
        <v>0</v>
      </c>
      <c r="M30" s="24">
        <f>ก.ย.!AA30</f>
        <v>0</v>
      </c>
      <c r="N30" s="24">
        <f t="shared" si="0"/>
        <v>0</v>
      </c>
    </row>
    <row r="31" spans="1:15">
      <c r="A31" s="363" t="s">
        <v>412</v>
      </c>
      <c r="B31" s="24">
        <f>ต.ค.!AA31</f>
        <v>212298.94</v>
      </c>
      <c r="C31" s="24">
        <f>พ.ย.!AA31</f>
        <v>0</v>
      </c>
      <c r="D31" s="24">
        <f>ธ.ค.!AA31</f>
        <v>0</v>
      </c>
      <c r="E31" s="24">
        <f>ม.ค.!AA31</f>
        <v>0</v>
      </c>
      <c r="F31" s="24">
        <f>ก.พ.!AA31</f>
        <v>0</v>
      </c>
      <c r="G31" s="24">
        <f>มี.ค.!AA31</f>
        <v>0</v>
      </c>
      <c r="H31" s="24">
        <f>เม.ย.!AA31</f>
        <v>0</v>
      </c>
      <c r="I31" s="24">
        <f>พ.ค.!AA31</f>
        <v>0</v>
      </c>
      <c r="J31" s="24">
        <f>มิ.ย.!AA31</f>
        <v>0</v>
      </c>
      <c r="K31" s="24">
        <f>ก.ค.!AA31</f>
        <v>0</v>
      </c>
      <c r="L31" s="24">
        <f>ส.ค.!AA31</f>
        <v>0</v>
      </c>
      <c r="M31" s="24">
        <f>ก.ย.!AA31</f>
        <v>0</v>
      </c>
      <c r="N31" s="24">
        <f t="shared" si="0"/>
        <v>212298.94</v>
      </c>
    </row>
    <row r="32" spans="1:15">
      <c r="A32" s="363" t="s">
        <v>413</v>
      </c>
      <c r="B32" s="24">
        <f>ต.ค.!AA32</f>
        <v>0</v>
      </c>
      <c r="C32" s="24">
        <f>พ.ย.!AA32</f>
        <v>0</v>
      </c>
      <c r="D32" s="24">
        <f>ธ.ค.!AA32</f>
        <v>0</v>
      </c>
      <c r="E32" s="24">
        <f>ม.ค.!AA32</f>
        <v>0</v>
      </c>
      <c r="F32" s="24">
        <f>ก.พ.!AA32</f>
        <v>0</v>
      </c>
      <c r="G32" s="24">
        <f>มี.ค.!AA32</f>
        <v>0</v>
      </c>
      <c r="H32" s="24">
        <f>เม.ย.!AA32</f>
        <v>0</v>
      </c>
      <c r="I32" s="24">
        <f>พ.ค.!AA32</f>
        <v>0</v>
      </c>
      <c r="J32" s="24">
        <f>มิ.ย.!AA32</f>
        <v>0</v>
      </c>
      <c r="K32" s="24">
        <f>ก.ค.!AA32</f>
        <v>0</v>
      </c>
      <c r="L32" s="24">
        <f>ส.ค.!AA32</f>
        <v>0</v>
      </c>
      <c r="M32" s="24">
        <f>ก.ย.!AA32</f>
        <v>0</v>
      </c>
      <c r="N32" s="24">
        <f t="shared" si="0"/>
        <v>0</v>
      </c>
    </row>
    <row r="33" spans="1:14">
      <c r="A33" s="363" t="s">
        <v>552</v>
      </c>
      <c r="B33" s="24">
        <f>ต.ค.!AA33</f>
        <v>0</v>
      </c>
      <c r="C33" s="24">
        <f>พ.ย.!AA33</f>
        <v>0</v>
      </c>
      <c r="D33" s="24">
        <f>ธ.ค.!AA33</f>
        <v>0</v>
      </c>
      <c r="E33" s="24">
        <f>ม.ค.!AA33</f>
        <v>0</v>
      </c>
      <c r="F33" s="24">
        <f>ก.พ.!AA33</f>
        <v>0</v>
      </c>
      <c r="G33" s="24">
        <f>มี.ค.!AA33</f>
        <v>0</v>
      </c>
      <c r="H33" s="24">
        <f>เม.ย.!AA33</f>
        <v>0</v>
      </c>
      <c r="I33" s="24">
        <f>พ.ค.!AA33</f>
        <v>0</v>
      </c>
      <c r="J33" s="24">
        <f>มิ.ย.!AA33</f>
        <v>0</v>
      </c>
      <c r="K33" s="24">
        <f>ก.ค.!AA33</f>
        <v>0</v>
      </c>
      <c r="L33" s="24">
        <f>ส.ค.!AA33</f>
        <v>0</v>
      </c>
      <c r="M33" s="24">
        <f>ก.ย.!AA33</f>
        <v>0</v>
      </c>
      <c r="N33" s="24">
        <f t="shared" si="0"/>
        <v>0</v>
      </c>
    </row>
    <row r="34" spans="1:14">
      <c r="A34" s="363" t="s">
        <v>454</v>
      </c>
      <c r="B34" s="24">
        <f>ต.ค.!AA34</f>
        <v>0</v>
      </c>
      <c r="C34" s="24">
        <f>พ.ย.!AA34</f>
        <v>0</v>
      </c>
      <c r="D34" s="24">
        <f>ธ.ค.!AA34</f>
        <v>0</v>
      </c>
      <c r="E34" s="24">
        <f>ม.ค.!AA34</f>
        <v>0</v>
      </c>
      <c r="F34" s="24">
        <f>ก.พ.!AA34</f>
        <v>0</v>
      </c>
      <c r="G34" s="24">
        <f>มี.ค.!AA34</f>
        <v>0</v>
      </c>
      <c r="H34" s="24">
        <f>เม.ย.!AA34</f>
        <v>0</v>
      </c>
      <c r="I34" s="24">
        <f>พ.ค.!AA34</f>
        <v>0</v>
      </c>
      <c r="J34" s="24">
        <f>มิ.ย.!AA34</f>
        <v>0</v>
      </c>
      <c r="K34" s="24">
        <f>ก.ค.!AA34</f>
        <v>0</v>
      </c>
      <c r="L34" s="24">
        <f>ส.ค.!AA34</f>
        <v>0</v>
      </c>
      <c r="M34" s="24">
        <f>ก.ย.!AA34</f>
        <v>0</v>
      </c>
      <c r="N34" s="24">
        <f t="shared" si="0"/>
        <v>0</v>
      </c>
    </row>
    <row r="35" spans="1:14">
      <c r="A35" s="363" t="s">
        <v>455</v>
      </c>
      <c r="B35" s="24">
        <f>ต.ค.!AA35</f>
        <v>0</v>
      </c>
      <c r="C35" s="24">
        <f>พ.ย.!AA35</f>
        <v>0</v>
      </c>
      <c r="D35" s="24">
        <f>ธ.ค.!AA35</f>
        <v>0</v>
      </c>
      <c r="E35" s="24">
        <f>ม.ค.!AA35</f>
        <v>0</v>
      </c>
      <c r="F35" s="24">
        <f>ก.พ.!AA35</f>
        <v>0</v>
      </c>
      <c r="G35" s="24">
        <f>มี.ค.!AA35</f>
        <v>0</v>
      </c>
      <c r="H35" s="24">
        <f>เม.ย.!AA35</f>
        <v>0</v>
      </c>
      <c r="I35" s="24">
        <f>พ.ค.!AA35</f>
        <v>0</v>
      </c>
      <c r="J35" s="24">
        <f>มิ.ย.!AA35</f>
        <v>0</v>
      </c>
      <c r="K35" s="24">
        <f>ก.ค.!AA35</f>
        <v>0</v>
      </c>
      <c r="L35" s="24">
        <f>ส.ค.!AA35</f>
        <v>0</v>
      </c>
      <c r="M35" s="24">
        <f>ก.ย.!AA35</f>
        <v>0</v>
      </c>
      <c r="N35" s="24">
        <f t="shared" si="0"/>
        <v>0</v>
      </c>
    </row>
    <row r="36" spans="1:14">
      <c r="A36" s="363" t="s">
        <v>414</v>
      </c>
      <c r="B36" s="24">
        <f>ต.ค.!AA36</f>
        <v>0</v>
      </c>
      <c r="C36" s="24">
        <f>พ.ย.!AA36</f>
        <v>0</v>
      </c>
      <c r="D36" s="24">
        <f>ธ.ค.!AA36</f>
        <v>0</v>
      </c>
      <c r="E36" s="24">
        <f>ม.ค.!AA36</f>
        <v>0</v>
      </c>
      <c r="F36" s="24">
        <f>ก.พ.!AA36</f>
        <v>0</v>
      </c>
      <c r="G36" s="24">
        <f>มี.ค.!AA36</f>
        <v>0</v>
      </c>
      <c r="H36" s="24">
        <f>เม.ย.!AA36</f>
        <v>0</v>
      </c>
      <c r="I36" s="24">
        <f>พ.ค.!AA36</f>
        <v>0</v>
      </c>
      <c r="J36" s="24">
        <f>มิ.ย.!AA36</f>
        <v>0</v>
      </c>
      <c r="K36" s="24">
        <f>ก.ค.!AA36</f>
        <v>0</v>
      </c>
      <c r="L36" s="24">
        <f>ส.ค.!AA36</f>
        <v>0</v>
      </c>
      <c r="M36" s="24">
        <f>ก.ย.!AA36</f>
        <v>0</v>
      </c>
      <c r="N36" s="24">
        <f t="shared" si="0"/>
        <v>0</v>
      </c>
    </row>
    <row r="37" spans="1:14">
      <c r="A37" s="367" t="s">
        <v>415</v>
      </c>
      <c r="B37" s="24">
        <f>ต.ค.!AA37</f>
        <v>0</v>
      </c>
      <c r="C37" s="24">
        <f>พ.ย.!AA37</f>
        <v>0</v>
      </c>
      <c r="D37" s="24">
        <f>ธ.ค.!AA37</f>
        <v>0</v>
      </c>
      <c r="E37" s="24">
        <f>ม.ค.!AA37</f>
        <v>0</v>
      </c>
      <c r="F37" s="24">
        <f>ก.พ.!AA37</f>
        <v>0</v>
      </c>
      <c r="G37" s="24">
        <f>มี.ค.!AA37</f>
        <v>0</v>
      </c>
      <c r="H37" s="24">
        <f>เม.ย.!AA37</f>
        <v>0</v>
      </c>
      <c r="I37" s="24">
        <f>พ.ค.!AA37</f>
        <v>0</v>
      </c>
      <c r="J37" s="24">
        <f>มิ.ย.!AA37</f>
        <v>0</v>
      </c>
      <c r="K37" s="24">
        <f>ก.ค.!AA37</f>
        <v>0</v>
      </c>
      <c r="L37" s="24">
        <f>ส.ค.!AA37</f>
        <v>0</v>
      </c>
      <c r="M37" s="24">
        <f>ก.ย.!AA37</f>
        <v>0</v>
      </c>
      <c r="N37" s="24">
        <f t="shared" si="0"/>
        <v>0</v>
      </c>
    </row>
    <row r="38" spans="1:14">
      <c r="A38" s="367" t="s">
        <v>377</v>
      </c>
      <c r="B38" s="24">
        <f>ต.ค.!AA38</f>
        <v>0</v>
      </c>
      <c r="C38" s="24">
        <f>พ.ย.!AA38</f>
        <v>0</v>
      </c>
      <c r="D38" s="24">
        <f>ธ.ค.!AA38</f>
        <v>0</v>
      </c>
      <c r="E38" s="24">
        <f>ม.ค.!AA38</f>
        <v>0</v>
      </c>
      <c r="F38" s="24">
        <f>ก.พ.!AA38</f>
        <v>0</v>
      </c>
      <c r="G38" s="24">
        <f>มี.ค.!AA38</f>
        <v>0</v>
      </c>
      <c r="H38" s="24">
        <f>เม.ย.!AA38</f>
        <v>0</v>
      </c>
      <c r="I38" s="24">
        <f>พ.ค.!AA38</f>
        <v>0</v>
      </c>
      <c r="J38" s="24">
        <f>มิ.ย.!AA38</f>
        <v>0</v>
      </c>
      <c r="K38" s="24">
        <f>ก.ค.!AA38</f>
        <v>0</v>
      </c>
      <c r="L38" s="24">
        <f>ส.ค.!AA38</f>
        <v>0</v>
      </c>
      <c r="M38" s="24">
        <f>ก.ย.!AA38</f>
        <v>0</v>
      </c>
      <c r="N38" s="24">
        <f t="shared" si="0"/>
        <v>0</v>
      </c>
    </row>
    <row r="39" spans="1:14" hidden="1">
      <c r="A39" s="363" t="s">
        <v>630</v>
      </c>
      <c r="B39" s="24">
        <f>ต.ค.!AA39</f>
        <v>0</v>
      </c>
      <c r="C39" s="24">
        <f>พ.ย.!AA39</f>
        <v>0</v>
      </c>
      <c r="D39" s="24">
        <f>ธ.ค.!AA39</f>
        <v>0</v>
      </c>
      <c r="E39" s="24">
        <f>ม.ค.!AA39</f>
        <v>0</v>
      </c>
      <c r="F39" s="24">
        <f>ก.พ.!AA39</f>
        <v>0</v>
      </c>
      <c r="G39" s="24">
        <f>มี.ค.!AA39</f>
        <v>0</v>
      </c>
      <c r="H39" s="24">
        <f>เม.ย.!AA39</f>
        <v>0</v>
      </c>
      <c r="I39" s="24">
        <f>พ.ค.!AA39</f>
        <v>0</v>
      </c>
      <c r="J39" s="24">
        <f>มิ.ย.!AA39</f>
        <v>0</v>
      </c>
      <c r="K39" s="24">
        <f>ก.ค.!AA39</f>
        <v>0</v>
      </c>
      <c r="L39" s="24">
        <f>ส.ค.!AA39</f>
        <v>0</v>
      </c>
      <c r="M39" s="24">
        <f>ก.ย.!AA39</f>
        <v>0</v>
      </c>
      <c r="N39" s="24">
        <f t="shared" si="0"/>
        <v>0</v>
      </c>
    </row>
    <row r="40" spans="1:14" hidden="1">
      <c r="A40" s="363" t="s">
        <v>416</v>
      </c>
      <c r="B40" s="24">
        <f>ต.ค.!AA40</f>
        <v>0</v>
      </c>
      <c r="C40" s="24">
        <f>พ.ย.!AA40</f>
        <v>0</v>
      </c>
      <c r="D40" s="24">
        <f>ธ.ค.!AA40</f>
        <v>0</v>
      </c>
      <c r="E40" s="24">
        <f>ม.ค.!AA40</f>
        <v>0</v>
      </c>
      <c r="F40" s="24">
        <f>ก.พ.!AA40</f>
        <v>0</v>
      </c>
      <c r="G40" s="24">
        <f>มี.ค.!AA40</f>
        <v>0</v>
      </c>
      <c r="H40" s="24">
        <f>เม.ย.!AA40</f>
        <v>0</v>
      </c>
      <c r="I40" s="24">
        <f>พ.ค.!AA40</f>
        <v>0</v>
      </c>
      <c r="J40" s="24">
        <f>มิ.ย.!AA40</f>
        <v>0</v>
      </c>
      <c r="K40" s="24">
        <f>ก.ค.!AA40</f>
        <v>0</v>
      </c>
      <c r="L40" s="24">
        <f>ส.ค.!AA40</f>
        <v>0</v>
      </c>
      <c r="M40" s="24">
        <f>ก.ย.!AA40</f>
        <v>0</v>
      </c>
      <c r="N40" s="24">
        <f t="shared" si="0"/>
        <v>0</v>
      </c>
    </row>
    <row r="41" spans="1:14">
      <c r="A41" s="367" t="s">
        <v>84</v>
      </c>
      <c r="B41" s="24">
        <f>ต.ค.!AA41</f>
        <v>0</v>
      </c>
      <c r="C41" s="24">
        <f>พ.ย.!AA41</f>
        <v>0</v>
      </c>
      <c r="D41" s="24">
        <f>ธ.ค.!AA41</f>
        <v>0</v>
      </c>
      <c r="E41" s="24">
        <f>ม.ค.!AA41</f>
        <v>0</v>
      </c>
      <c r="F41" s="24">
        <f>ก.พ.!AA41</f>
        <v>0</v>
      </c>
      <c r="G41" s="24">
        <f>มี.ค.!AA41</f>
        <v>0</v>
      </c>
      <c r="H41" s="24">
        <f>เม.ย.!AA41</f>
        <v>0</v>
      </c>
      <c r="I41" s="24">
        <f>พ.ค.!AA41</f>
        <v>0</v>
      </c>
      <c r="J41" s="24">
        <f>มิ.ย.!AA41</f>
        <v>0</v>
      </c>
      <c r="K41" s="24">
        <f>ก.ค.!AA41</f>
        <v>0</v>
      </c>
      <c r="L41" s="24">
        <f>ส.ค.!AA41</f>
        <v>0</v>
      </c>
      <c r="M41" s="24">
        <f>ก.ย.!AA41</f>
        <v>0</v>
      </c>
      <c r="N41" s="24">
        <f t="shared" si="0"/>
        <v>0</v>
      </c>
    </row>
    <row r="42" spans="1:14">
      <c r="A42" s="363" t="s">
        <v>109</v>
      </c>
      <c r="B42" s="24">
        <f>ต.ค.!AA42</f>
        <v>0</v>
      </c>
      <c r="C42" s="24">
        <f>พ.ย.!AA42</f>
        <v>0</v>
      </c>
      <c r="D42" s="24">
        <f>ธ.ค.!AA42</f>
        <v>0</v>
      </c>
      <c r="E42" s="24">
        <f>ม.ค.!AA42</f>
        <v>0</v>
      </c>
      <c r="F42" s="24">
        <f>ก.พ.!AA42</f>
        <v>0</v>
      </c>
      <c r="G42" s="24">
        <f>มี.ค.!AA42</f>
        <v>0</v>
      </c>
      <c r="H42" s="24">
        <f>เม.ย.!AA42</f>
        <v>0</v>
      </c>
      <c r="I42" s="24">
        <f>พ.ค.!AA42</f>
        <v>0</v>
      </c>
      <c r="J42" s="24">
        <f>มิ.ย.!AA42</f>
        <v>0</v>
      </c>
      <c r="K42" s="24">
        <f>ก.ค.!AA42</f>
        <v>0</v>
      </c>
      <c r="L42" s="24">
        <f>ส.ค.!AA42</f>
        <v>0</v>
      </c>
      <c r="M42" s="24">
        <f>ก.ย.!AA42</f>
        <v>0</v>
      </c>
      <c r="N42" s="24">
        <f t="shared" si="0"/>
        <v>0</v>
      </c>
    </row>
    <row r="43" spans="1:14">
      <c r="A43" s="363" t="s">
        <v>569</v>
      </c>
      <c r="B43" s="24">
        <f>ต.ค.!AA43</f>
        <v>0</v>
      </c>
      <c r="C43" s="24">
        <f>พ.ย.!AA43</f>
        <v>0</v>
      </c>
      <c r="D43" s="24">
        <f>ธ.ค.!AA43</f>
        <v>0</v>
      </c>
      <c r="E43" s="24">
        <f>ม.ค.!AA43</f>
        <v>0</v>
      </c>
      <c r="F43" s="24">
        <f>ก.พ.!AA43</f>
        <v>0</v>
      </c>
      <c r="G43" s="24">
        <f>มี.ค.!AA43</f>
        <v>0</v>
      </c>
      <c r="H43" s="24">
        <f>เม.ย.!AA43</f>
        <v>0</v>
      </c>
      <c r="I43" s="24">
        <f>พ.ค.!AA43</f>
        <v>0</v>
      </c>
      <c r="J43" s="24">
        <f>มิ.ย.!AA43</f>
        <v>0</v>
      </c>
      <c r="K43" s="24">
        <f>ก.ค.!AA43</f>
        <v>0</v>
      </c>
      <c r="L43" s="24">
        <f>ส.ค.!AA43</f>
        <v>0</v>
      </c>
      <c r="M43" s="24">
        <f>ก.ย.!AA43</f>
        <v>0</v>
      </c>
      <c r="N43" s="24">
        <f t="shared" si="0"/>
        <v>0</v>
      </c>
    </row>
    <row r="44" spans="1:14">
      <c r="A44" s="363" t="s">
        <v>383</v>
      </c>
      <c r="B44" s="24">
        <f>ต.ค.!AA44</f>
        <v>0</v>
      </c>
      <c r="C44" s="24">
        <f>พ.ย.!AA44</f>
        <v>0</v>
      </c>
      <c r="D44" s="24">
        <f>ธ.ค.!AA44</f>
        <v>0</v>
      </c>
      <c r="E44" s="24">
        <f>ม.ค.!AA44</f>
        <v>0</v>
      </c>
      <c r="F44" s="24">
        <f>ก.พ.!AA44</f>
        <v>0</v>
      </c>
      <c r="G44" s="24">
        <f>มี.ค.!AA44</f>
        <v>0</v>
      </c>
      <c r="H44" s="24">
        <f>เม.ย.!AA44</f>
        <v>0</v>
      </c>
      <c r="I44" s="24">
        <f>พ.ค.!AA44</f>
        <v>0</v>
      </c>
      <c r="J44" s="24">
        <f>มิ.ย.!AA44</f>
        <v>0</v>
      </c>
      <c r="K44" s="24">
        <f>ก.ค.!AA44</f>
        <v>0</v>
      </c>
      <c r="L44" s="24">
        <f>ส.ค.!AA44</f>
        <v>0</v>
      </c>
      <c r="M44" s="24">
        <f>ก.ย.!AA44</f>
        <v>0</v>
      </c>
      <c r="N44" s="24">
        <f t="shared" si="0"/>
        <v>0</v>
      </c>
    </row>
    <row r="45" spans="1:14">
      <c r="A45" s="367" t="s">
        <v>568</v>
      </c>
      <c r="B45" s="24">
        <f>ต.ค.!AA45</f>
        <v>0</v>
      </c>
      <c r="C45" s="24">
        <f>พ.ย.!AA45</f>
        <v>0</v>
      </c>
      <c r="D45" s="24">
        <f>ธ.ค.!AA45</f>
        <v>0</v>
      </c>
      <c r="E45" s="24">
        <f>ม.ค.!AA45</f>
        <v>0</v>
      </c>
      <c r="F45" s="24">
        <f>ก.พ.!AA45</f>
        <v>0</v>
      </c>
      <c r="G45" s="24">
        <f>มี.ค.!AA45</f>
        <v>0</v>
      </c>
      <c r="H45" s="24">
        <f>เม.ย.!AA45</f>
        <v>0</v>
      </c>
      <c r="I45" s="24">
        <f>พ.ค.!AA45</f>
        <v>0</v>
      </c>
      <c r="J45" s="24">
        <f>มิ.ย.!AA45</f>
        <v>0</v>
      </c>
      <c r="K45" s="24">
        <f>ก.ค.!AA45</f>
        <v>0</v>
      </c>
      <c r="L45" s="24">
        <f>ส.ค.!AA45</f>
        <v>0</v>
      </c>
      <c r="M45" s="24">
        <f>ก.ย.!AA45</f>
        <v>0</v>
      </c>
      <c r="N45" s="24">
        <f t="shared" si="0"/>
        <v>0</v>
      </c>
    </row>
    <row r="46" spans="1:14">
      <c r="A46" s="363" t="s">
        <v>379</v>
      </c>
      <c r="B46" s="24">
        <f>ต.ค.!AA46</f>
        <v>0</v>
      </c>
      <c r="C46" s="24">
        <f>พ.ย.!AA46</f>
        <v>0</v>
      </c>
      <c r="D46" s="24">
        <f>ธ.ค.!AA46</f>
        <v>0</v>
      </c>
      <c r="E46" s="24">
        <f>ม.ค.!AA46</f>
        <v>0</v>
      </c>
      <c r="F46" s="24">
        <f>ก.พ.!AA46</f>
        <v>0</v>
      </c>
      <c r="G46" s="24">
        <f>มี.ค.!AA46</f>
        <v>0</v>
      </c>
      <c r="H46" s="24">
        <f>เม.ย.!AA46</f>
        <v>0</v>
      </c>
      <c r="I46" s="24">
        <f>พ.ค.!AA46</f>
        <v>0</v>
      </c>
      <c r="J46" s="24">
        <f>มิ.ย.!AA46</f>
        <v>0</v>
      </c>
      <c r="K46" s="24">
        <f>ก.ค.!AA46</f>
        <v>0</v>
      </c>
      <c r="L46" s="24">
        <f>ส.ค.!AA46</f>
        <v>0</v>
      </c>
      <c r="M46" s="24">
        <f>ก.ย.!AA46</f>
        <v>0</v>
      </c>
      <c r="N46" s="24">
        <f t="shared" si="0"/>
        <v>0</v>
      </c>
    </row>
    <row r="47" spans="1:14">
      <c r="A47" s="367" t="s">
        <v>30</v>
      </c>
      <c r="B47" s="24">
        <f>ต.ค.!AA47</f>
        <v>0</v>
      </c>
      <c r="C47" s="24">
        <f>พ.ย.!AA47</f>
        <v>0</v>
      </c>
      <c r="D47" s="24">
        <f>ธ.ค.!AA47</f>
        <v>0</v>
      </c>
      <c r="E47" s="24">
        <f>ม.ค.!AA47</f>
        <v>0</v>
      </c>
      <c r="F47" s="24">
        <f>ก.พ.!AA47</f>
        <v>0</v>
      </c>
      <c r="G47" s="24">
        <f>มี.ค.!AA47</f>
        <v>0</v>
      </c>
      <c r="H47" s="24">
        <f>เม.ย.!AA47</f>
        <v>0</v>
      </c>
      <c r="I47" s="24">
        <f>พ.ค.!AA47</f>
        <v>0</v>
      </c>
      <c r="J47" s="24">
        <f>มิ.ย.!AA47</f>
        <v>0</v>
      </c>
      <c r="K47" s="24">
        <f>ก.ค.!AA47</f>
        <v>0</v>
      </c>
      <c r="L47" s="24">
        <f>ส.ค.!AA47</f>
        <v>0</v>
      </c>
      <c r="M47" s="24">
        <f>ก.ย.!AA47</f>
        <v>0</v>
      </c>
      <c r="N47" s="24">
        <f t="shared" si="0"/>
        <v>0</v>
      </c>
    </row>
    <row r="48" spans="1:14">
      <c r="A48" s="367" t="s">
        <v>6</v>
      </c>
      <c r="B48" s="24">
        <f>ต.ค.!AA48</f>
        <v>0</v>
      </c>
      <c r="C48" s="24">
        <f>พ.ย.!AA48</f>
        <v>0</v>
      </c>
      <c r="D48" s="24">
        <f>ธ.ค.!AA48</f>
        <v>0</v>
      </c>
      <c r="E48" s="24">
        <f>ม.ค.!AA48</f>
        <v>0</v>
      </c>
      <c r="F48" s="24">
        <f>ก.พ.!AA48</f>
        <v>0</v>
      </c>
      <c r="G48" s="24">
        <f>มี.ค.!AA48</f>
        <v>0</v>
      </c>
      <c r="H48" s="24">
        <f>เม.ย.!AA48</f>
        <v>0</v>
      </c>
      <c r="I48" s="24">
        <f>พ.ค.!AA48</f>
        <v>0</v>
      </c>
      <c r="J48" s="24">
        <f>มิ.ย.!AA48</f>
        <v>0</v>
      </c>
      <c r="K48" s="24">
        <f>ก.ค.!AA48</f>
        <v>0</v>
      </c>
      <c r="L48" s="24">
        <f>ส.ค.!AA48</f>
        <v>0</v>
      </c>
      <c r="M48" s="24">
        <f>ก.ย.!AA48</f>
        <v>0</v>
      </c>
      <c r="N48" s="24">
        <f t="shared" si="0"/>
        <v>0</v>
      </c>
    </row>
    <row r="49" spans="1:14">
      <c r="A49" s="367" t="s">
        <v>565</v>
      </c>
      <c r="B49" s="24">
        <f>ต.ค.!AA49</f>
        <v>0</v>
      </c>
      <c r="C49" s="24">
        <f>พ.ย.!AA49</f>
        <v>0</v>
      </c>
      <c r="D49" s="24">
        <f>ธ.ค.!AA49</f>
        <v>0</v>
      </c>
      <c r="E49" s="24">
        <f>ม.ค.!AA49</f>
        <v>0</v>
      </c>
      <c r="F49" s="24">
        <f>ก.พ.!AA49</f>
        <v>0</v>
      </c>
      <c r="G49" s="24">
        <f>มี.ค.!AA49</f>
        <v>0</v>
      </c>
      <c r="H49" s="24">
        <f>เม.ย.!AA49</f>
        <v>0</v>
      </c>
      <c r="I49" s="24">
        <f>พ.ค.!AA49</f>
        <v>0</v>
      </c>
      <c r="J49" s="24">
        <f>มิ.ย.!AA49</f>
        <v>0</v>
      </c>
      <c r="K49" s="24">
        <f>ก.ค.!AA49</f>
        <v>0</v>
      </c>
      <c r="L49" s="24">
        <f>ส.ค.!AA49</f>
        <v>0</v>
      </c>
      <c r="M49" s="24">
        <f>ก.ย.!AA49</f>
        <v>0</v>
      </c>
      <c r="N49" s="24">
        <f t="shared" si="0"/>
        <v>0</v>
      </c>
    </row>
    <row r="50" spans="1:14">
      <c r="A50" s="363" t="s">
        <v>28</v>
      </c>
      <c r="B50" s="24">
        <f>ต.ค.!AA50</f>
        <v>0</v>
      </c>
      <c r="C50" s="24">
        <f>พ.ย.!AA50</f>
        <v>0</v>
      </c>
      <c r="D50" s="24">
        <f>ธ.ค.!AA50</f>
        <v>0</v>
      </c>
      <c r="E50" s="24">
        <f>ม.ค.!AA50</f>
        <v>0</v>
      </c>
      <c r="F50" s="24">
        <f>ก.พ.!AA50</f>
        <v>0</v>
      </c>
      <c r="G50" s="24">
        <f>มี.ค.!AA50</f>
        <v>0</v>
      </c>
      <c r="H50" s="24">
        <f>เม.ย.!AA50</f>
        <v>0</v>
      </c>
      <c r="I50" s="24">
        <f>พ.ค.!AA50</f>
        <v>0</v>
      </c>
      <c r="J50" s="24">
        <f>มิ.ย.!AA50</f>
        <v>0</v>
      </c>
      <c r="K50" s="24">
        <f>ก.ค.!AA50</f>
        <v>0</v>
      </c>
      <c r="L50" s="24">
        <f>ส.ค.!AA50</f>
        <v>0</v>
      </c>
      <c r="M50" s="24">
        <f>ก.ย.!AA50</f>
        <v>0</v>
      </c>
      <c r="N50" s="24">
        <f t="shared" si="0"/>
        <v>0</v>
      </c>
    </row>
    <row r="51" spans="1:14">
      <c r="A51" s="363" t="s">
        <v>620</v>
      </c>
      <c r="B51" s="24">
        <f>ต.ค.!AA51</f>
        <v>0</v>
      </c>
      <c r="C51" s="24">
        <f>พ.ย.!AA51</f>
        <v>0</v>
      </c>
      <c r="D51" s="24">
        <f>ธ.ค.!AA51</f>
        <v>0</v>
      </c>
      <c r="E51" s="24">
        <f>ม.ค.!AA51</f>
        <v>0</v>
      </c>
      <c r="F51" s="24">
        <f>ก.พ.!AA51</f>
        <v>0</v>
      </c>
      <c r="G51" s="24">
        <f>มี.ค.!AA51</f>
        <v>0</v>
      </c>
      <c r="H51" s="24">
        <f>เม.ย.!AA51</f>
        <v>0</v>
      </c>
      <c r="I51" s="24">
        <f>พ.ค.!AA51</f>
        <v>0</v>
      </c>
      <c r="J51" s="24">
        <f>มิ.ย.!AA51</f>
        <v>0</v>
      </c>
      <c r="K51" s="24">
        <f>ก.ค.!AA51</f>
        <v>0</v>
      </c>
      <c r="L51" s="24">
        <f>ส.ค.!AA51</f>
        <v>0</v>
      </c>
      <c r="M51" s="24">
        <f>ก.ย.!AA51</f>
        <v>0</v>
      </c>
      <c r="N51" s="24">
        <f t="shared" si="0"/>
        <v>0</v>
      </c>
    </row>
    <row r="52" spans="1:14">
      <c r="A52" s="363" t="s">
        <v>410</v>
      </c>
      <c r="B52" s="24">
        <f>ต.ค.!AA52</f>
        <v>0</v>
      </c>
      <c r="C52" s="24">
        <f>พ.ย.!AA52</f>
        <v>0</v>
      </c>
      <c r="D52" s="24">
        <f>ธ.ค.!AA52</f>
        <v>0</v>
      </c>
      <c r="E52" s="24">
        <f>ม.ค.!AA52</f>
        <v>0</v>
      </c>
      <c r="F52" s="24">
        <f>ก.พ.!AA52</f>
        <v>0</v>
      </c>
      <c r="G52" s="24">
        <f>มี.ค.!AA52</f>
        <v>0</v>
      </c>
      <c r="H52" s="24">
        <f>เม.ย.!AA52</f>
        <v>0</v>
      </c>
      <c r="I52" s="24">
        <f>พ.ค.!AA52</f>
        <v>0</v>
      </c>
      <c r="J52" s="24">
        <f>มิ.ย.!AA52</f>
        <v>0</v>
      </c>
      <c r="K52" s="24">
        <f>ก.ค.!AA52</f>
        <v>0</v>
      </c>
      <c r="L52" s="24">
        <f>ส.ค.!AA52</f>
        <v>0</v>
      </c>
      <c r="M52" s="24">
        <f>ก.ย.!AA52</f>
        <v>0</v>
      </c>
      <c r="N52" s="24">
        <f t="shared" si="0"/>
        <v>0</v>
      </c>
    </row>
    <row r="53" spans="1:14">
      <c r="A53" s="363" t="s">
        <v>600</v>
      </c>
      <c r="B53" s="24">
        <f>ต.ค.!AA53</f>
        <v>0</v>
      </c>
      <c r="C53" s="24">
        <f>พ.ย.!AA53</f>
        <v>0</v>
      </c>
      <c r="D53" s="24">
        <f>ธ.ค.!AA53</f>
        <v>0</v>
      </c>
      <c r="E53" s="24">
        <f>ม.ค.!AA53</f>
        <v>0</v>
      </c>
      <c r="F53" s="24">
        <f>ก.พ.!AA53</f>
        <v>0</v>
      </c>
      <c r="G53" s="24">
        <f>มี.ค.!AA53</f>
        <v>0</v>
      </c>
      <c r="H53" s="24">
        <f>เม.ย.!AA53</f>
        <v>0</v>
      </c>
      <c r="I53" s="24">
        <f>พ.ค.!AA53</f>
        <v>0</v>
      </c>
      <c r="J53" s="24">
        <f>มิ.ย.!AA53</f>
        <v>0</v>
      </c>
      <c r="K53" s="24">
        <f>ก.ค.!AA53</f>
        <v>0</v>
      </c>
      <c r="L53" s="24">
        <f>ส.ค.!AA53</f>
        <v>0</v>
      </c>
      <c r="M53" s="24">
        <f>ก.ย.!AA53</f>
        <v>0</v>
      </c>
      <c r="N53" s="24">
        <f t="shared" si="0"/>
        <v>0</v>
      </c>
    </row>
    <row r="54" spans="1:14">
      <c r="A54" s="363" t="s">
        <v>574</v>
      </c>
      <c r="B54" s="24">
        <f>ต.ค.!AA54</f>
        <v>0</v>
      </c>
      <c r="C54" s="24">
        <f>พ.ย.!AA54</f>
        <v>0</v>
      </c>
      <c r="D54" s="24">
        <f>ธ.ค.!AA54</f>
        <v>0</v>
      </c>
      <c r="E54" s="24">
        <f>ม.ค.!AA54</f>
        <v>0</v>
      </c>
      <c r="F54" s="24">
        <f>ก.พ.!AA54</f>
        <v>0</v>
      </c>
      <c r="G54" s="24">
        <f>มี.ค.!AA54</f>
        <v>0</v>
      </c>
      <c r="H54" s="24">
        <f>เม.ย.!AA54</f>
        <v>0</v>
      </c>
      <c r="I54" s="24">
        <f>พ.ค.!AA54</f>
        <v>0</v>
      </c>
      <c r="J54" s="24">
        <f>มิ.ย.!AA54</f>
        <v>0</v>
      </c>
      <c r="K54" s="24">
        <f>ก.ค.!AA54</f>
        <v>0</v>
      </c>
      <c r="L54" s="24">
        <f>ส.ค.!AA54</f>
        <v>0</v>
      </c>
      <c r="M54" s="24">
        <f>ก.ย.!AA54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ต.ค.!AA56</f>
        <v>0</v>
      </c>
      <c r="C56" s="24">
        <f>พ.ย.!AA56</f>
        <v>0</v>
      </c>
      <c r="D56" s="24">
        <f>ธ.ค.!AA56</f>
        <v>0</v>
      </c>
      <c r="E56" s="24">
        <f>ม.ค.!AA56</f>
        <v>0</v>
      </c>
      <c r="F56" s="24">
        <f>ก.พ.!AA56</f>
        <v>0</v>
      </c>
      <c r="G56" s="24">
        <f>มี.ค.!AA56</f>
        <v>0</v>
      </c>
      <c r="H56" s="24">
        <f>เม.ย.!AA56</f>
        <v>0</v>
      </c>
      <c r="I56" s="24">
        <f>พ.ค.!AA56</f>
        <v>0</v>
      </c>
      <c r="J56" s="24">
        <f>มิ.ย.!AA56</f>
        <v>0</v>
      </c>
      <c r="K56" s="24">
        <f>ก.ค.!AA56</f>
        <v>0</v>
      </c>
      <c r="L56" s="24">
        <f>ส.ค.!AA56</f>
        <v>0</v>
      </c>
      <c r="M56" s="24">
        <f>ก.ย.!AA56</f>
        <v>0</v>
      </c>
      <c r="N56" s="24">
        <f t="shared" si="0"/>
        <v>0</v>
      </c>
    </row>
    <row r="57" spans="1:14">
      <c r="A57" s="379" t="s">
        <v>237</v>
      </c>
      <c r="B57" s="24">
        <f>ต.ค.!AA57</f>
        <v>0</v>
      </c>
      <c r="C57" s="24">
        <f>พ.ย.!AA57</f>
        <v>0</v>
      </c>
      <c r="D57" s="24">
        <f>ธ.ค.!AA57</f>
        <v>0</v>
      </c>
      <c r="E57" s="24">
        <f>ม.ค.!AA57</f>
        <v>0</v>
      </c>
      <c r="F57" s="24">
        <f>ก.พ.!AA57</f>
        <v>0</v>
      </c>
      <c r="G57" s="24">
        <f>มี.ค.!AA57</f>
        <v>0</v>
      </c>
      <c r="H57" s="24">
        <f>เม.ย.!AA57</f>
        <v>0</v>
      </c>
      <c r="I57" s="24">
        <f>พ.ค.!AA57</f>
        <v>0</v>
      </c>
      <c r="J57" s="24">
        <f>มิ.ย.!AA57</f>
        <v>0</v>
      </c>
      <c r="K57" s="24">
        <f>ก.ค.!AA57</f>
        <v>0</v>
      </c>
      <c r="L57" s="24">
        <f>ส.ค.!AA57</f>
        <v>0</v>
      </c>
      <c r="M57" s="24">
        <f>ก.ย.!AA57</f>
        <v>0</v>
      </c>
      <c r="N57" s="24">
        <f t="shared" si="0"/>
        <v>0</v>
      </c>
    </row>
    <row r="58" spans="1:14">
      <c r="A58" s="363" t="s">
        <v>419</v>
      </c>
      <c r="B58" s="24">
        <f>ต.ค.!AA58</f>
        <v>0</v>
      </c>
      <c r="C58" s="24">
        <f>พ.ย.!AA58</f>
        <v>0</v>
      </c>
      <c r="D58" s="24">
        <f>ธ.ค.!AA58</f>
        <v>0</v>
      </c>
      <c r="E58" s="24">
        <f>ม.ค.!AA58</f>
        <v>0</v>
      </c>
      <c r="F58" s="24">
        <f>ก.พ.!AA58</f>
        <v>0</v>
      </c>
      <c r="G58" s="24">
        <f>มี.ค.!AA58</f>
        <v>0</v>
      </c>
      <c r="H58" s="24">
        <f>เม.ย.!AA58</f>
        <v>0</v>
      </c>
      <c r="I58" s="24">
        <f>พ.ค.!AA58</f>
        <v>0</v>
      </c>
      <c r="J58" s="24">
        <f>มิ.ย.!AA58</f>
        <v>0</v>
      </c>
      <c r="K58" s="24">
        <f>ก.ค.!AA58</f>
        <v>0</v>
      </c>
      <c r="L58" s="24">
        <f>ส.ค.!AA58</f>
        <v>0</v>
      </c>
      <c r="M58" s="24">
        <f>ก.ย.!AA58</f>
        <v>0</v>
      </c>
      <c r="N58" s="24">
        <f t="shared" si="0"/>
        <v>0</v>
      </c>
    </row>
    <row r="59" spans="1:14">
      <c r="A59" s="2" t="s">
        <v>420</v>
      </c>
      <c r="B59" s="24">
        <f>ต.ค.!AA59</f>
        <v>0</v>
      </c>
      <c r="C59" s="24">
        <f>พ.ย.!AA59</f>
        <v>0</v>
      </c>
      <c r="D59" s="24">
        <f>ธ.ค.!AA59</f>
        <v>0</v>
      </c>
      <c r="E59" s="24">
        <f>ม.ค.!AA59</f>
        <v>0</v>
      </c>
      <c r="F59" s="24">
        <f>ก.พ.!AA59</f>
        <v>0</v>
      </c>
      <c r="G59" s="24">
        <f>มี.ค.!AA59</f>
        <v>0</v>
      </c>
      <c r="H59" s="24">
        <f>เม.ย.!AA59</f>
        <v>0</v>
      </c>
      <c r="I59" s="24">
        <f>พ.ค.!AA59</f>
        <v>0</v>
      </c>
      <c r="J59" s="24">
        <f>มิ.ย.!AA59</f>
        <v>0</v>
      </c>
      <c r="K59" s="24">
        <f>ก.ค.!AA59</f>
        <v>0</v>
      </c>
      <c r="L59" s="24">
        <f>ส.ค.!AA59</f>
        <v>0</v>
      </c>
      <c r="M59" s="24">
        <f>ก.ย.!AA59</f>
        <v>0</v>
      </c>
      <c r="N59" s="24">
        <f t="shared" si="0"/>
        <v>0</v>
      </c>
    </row>
    <row r="60" spans="1:14">
      <c r="A60" s="5" t="s">
        <v>421</v>
      </c>
      <c r="B60" s="24">
        <f>ต.ค.!AA60</f>
        <v>0</v>
      </c>
      <c r="C60" s="24">
        <f>พ.ย.!AA60</f>
        <v>0</v>
      </c>
      <c r="D60" s="24">
        <f>ธ.ค.!AA60</f>
        <v>0</v>
      </c>
      <c r="E60" s="24">
        <f>ม.ค.!AA60</f>
        <v>0</v>
      </c>
      <c r="F60" s="24">
        <f>ก.พ.!AA60</f>
        <v>0</v>
      </c>
      <c r="G60" s="24">
        <f>มี.ค.!AA60</f>
        <v>0</v>
      </c>
      <c r="H60" s="24">
        <f>เม.ย.!AA60</f>
        <v>0</v>
      </c>
      <c r="I60" s="24">
        <f>พ.ค.!AA60</f>
        <v>0</v>
      </c>
      <c r="J60" s="24">
        <f>มิ.ย.!AA60</f>
        <v>0</v>
      </c>
      <c r="K60" s="24">
        <f>ก.ค.!AA60</f>
        <v>0</v>
      </c>
      <c r="L60" s="24">
        <f>ส.ค.!AA60</f>
        <v>0</v>
      </c>
      <c r="M60" s="24">
        <f>ก.ย.!AA60</f>
        <v>0</v>
      </c>
      <c r="N60" s="24">
        <f t="shared" si="0"/>
        <v>0</v>
      </c>
    </row>
    <row r="61" spans="1:14">
      <c r="A61" s="5" t="s">
        <v>422</v>
      </c>
      <c r="B61" s="24">
        <f>ต.ค.!AA61</f>
        <v>0</v>
      </c>
      <c r="C61" s="24">
        <f>พ.ย.!AA61</f>
        <v>0</v>
      </c>
      <c r="D61" s="24">
        <f>ธ.ค.!AA61</f>
        <v>0</v>
      </c>
      <c r="E61" s="24">
        <f>ม.ค.!AA61</f>
        <v>0</v>
      </c>
      <c r="F61" s="24">
        <f>ก.พ.!AA61</f>
        <v>0</v>
      </c>
      <c r="G61" s="24">
        <f>มี.ค.!AA61</f>
        <v>0</v>
      </c>
      <c r="H61" s="24">
        <f>เม.ย.!AA61</f>
        <v>0</v>
      </c>
      <c r="I61" s="24">
        <f>พ.ค.!AA61</f>
        <v>0</v>
      </c>
      <c r="J61" s="24">
        <f>มิ.ย.!AA61</f>
        <v>0</v>
      </c>
      <c r="K61" s="24">
        <f>ก.ค.!AA61</f>
        <v>0</v>
      </c>
      <c r="L61" s="24">
        <f>ส.ค.!AA61</f>
        <v>0</v>
      </c>
      <c r="M61" s="24">
        <f>ก.ย.!AA61</f>
        <v>0</v>
      </c>
      <c r="N61" s="24">
        <f t="shared" si="0"/>
        <v>0</v>
      </c>
    </row>
    <row r="62" spans="1:14">
      <c r="A62" s="5" t="s">
        <v>423</v>
      </c>
      <c r="B62" s="24">
        <f>ต.ค.!AA62</f>
        <v>13399200</v>
      </c>
      <c r="C62" s="24">
        <f>พ.ย.!AA62</f>
        <v>0</v>
      </c>
      <c r="D62" s="24">
        <f>ธ.ค.!AA62</f>
        <v>0</v>
      </c>
      <c r="E62" s="24">
        <f>ม.ค.!AA62</f>
        <v>0</v>
      </c>
      <c r="F62" s="24">
        <f>ก.พ.!AA62</f>
        <v>0</v>
      </c>
      <c r="G62" s="24">
        <f>มี.ค.!AA62</f>
        <v>0</v>
      </c>
      <c r="H62" s="24">
        <f>เม.ย.!AA62</f>
        <v>0</v>
      </c>
      <c r="I62" s="24">
        <f>พ.ค.!AA62</f>
        <v>0</v>
      </c>
      <c r="J62" s="24">
        <f>มิ.ย.!AA62</f>
        <v>0</v>
      </c>
      <c r="K62" s="24">
        <f>ก.ค.!AA62</f>
        <v>0</v>
      </c>
      <c r="L62" s="24">
        <f>ส.ค.!AA62</f>
        <v>0</v>
      </c>
      <c r="M62" s="24">
        <f>ก.ย.!AA62</f>
        <v>0</v>
      </c>
      <c r="N62" s="24">
        <f t="shared" si="0"/>
        <v>13399200</v>
      </c>
    </row>
    <row r="63" spans="1:14">
      <c r="A63" s="24" t="s">
        <v>424</v>
      </c>
      <c r="B63" s="24">
        <f>ต.ค.!AA63</f>
        <v>0</v>
      </c>
      <c r="C63" s="24">
        <f>พ.ย.!AA63</f>
        <v>0</v>
      </c>
      <c r="D63" s="24">
        <f>ธ.ค.!AA63</f>
        <v>0</v>
      </c>
      <c r="E63" s="24">
        <f>ม.ค.!AA63</f>
        <v>0</v>
      </c>
      <c r="F63" s="24">
        <f>ก.พ.!AA63</f>
        <v>0</v>
      </c>
      <c r="G63" s="24">
        <f>มี.ค.!AA63</f>
        <v>0</v>
      </c>
      <c r="H63" s="24">
        <f>เม.ย.!AA63</f>
        <v>0</v>
      </c>
      <c r="I63" s="24">
        <f>พ.ค.!AA63</f>
        <v>0</v>
      </c>
      <c r="J63" s="24">
        <f>มิ.ย.!AA63</f>
        <v>0</v>
      </c>
      <c r="K63" s="24">
        <f>ก.ค.!AA63</f>
        <v>0</v>
      </c>
      <c r="L63" s="24">
        <f>ส.ค.!AA63</f>
        <v>0</v>
      </c>
      <c r="M63" s="24">
        <f>ก.ย.!AA63</f>
        <v>0</v>
      </c>
      <c r="N63" s="24">
        <f t="shared" si="0"/>
        <v>0</v>
      </c>
    </row>
    <row r="64" spans="1:14">
      <c r="A64" s="24" t="s">
        <v>425</v>
      </c>
      <c r="B64" s="24">
        <f>ต.ค.!AA64</f>
        <v>0</v>
      </c>
      <c r="C64" s="24">
        <f>พ.ย.!AA64</f>
        <v>0</v>
      </c>
      <c r="D64" s="24">
        <f>ธ.ค.!AA64</f>
        <v>0</v>
      </c>
      <c r="E64" s="24">
        <f>ม.ค.!AA64</f>
        <v>0</v>
      </c>
      <c r="F64" s="24">
        <f>ก.พ.!AA64</f>
        <v>0</v>
      </c>
      <c r="G64" s="24">
        <f>มี.ค.!AA64</f>
        <v>0</v>
      </c>
      <c r="H64" s="24">
        <f>เม.ย.!AA64</f>
        <v>0</v>
      </c>
      <c r="I64" s="24">
        <f>พ.ค.!AA64</f>
        <v>0</v>
      </c>
      <c r="J64" s="24">
        <f>มิ.ย.!AA64</f>
        <v>0</v>
      </c>
      <c r="K64" s="24">
        <f>ก.ค.!AA64</f>
        <v>0</v>
      </c>
      <c r="L64" s="24">
        <f>ส.ค.!AA64</f>
        <v>0</v>
      </c>
      <c r="M64" s="24">
        <f>ก.ย.!AA64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ต.ค.!AA65</f>
        <v>0</v>
      </c>
      <c r="C65" s="56">
        <f>พ.ย.!AA65</f>
        <v>0</v>
      </c>
      <c r="D65" s="56">
        <f>ธ.ค.!AA65</f>
        <v>0</v>
      </c>
      <c r="E65" s="56">
        <f>ม.ค.!AA65</f>
        <v>0</v>
      </c>
      <c r="F65" s="56">
        <f>ก.พ.!AA65</f>
        <v>0</v>
      </c>
      <c r="G65" s="56">
        <f>มี.ค.!AA65</f>
        <v>0</v>
      </c>
      <c r="H65" s="56">
        <f>เม.ย.!AA65</f>
        <v>0</v>
      </c>
      <c r="I65" s="56">
        <f>พ.ค.!AA65</f>
        <v>0</v>
      </c>
      <c r="J65" s="56">
        <f>มิ.ย.!AA65</f>
        <v>0</v>
      </c>
      <c r="K65" s="56">
        <f>ก.ค.!AA65</f>
        <v>0</v>
      </c>
      <c r="L65" s="56">
        <f>ส.ค.!AA65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13640447.15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13640447.15</v>
      </c>
    </row>
    <row r="67" spans="1:15">
      <c r="A67" s="29" t="s">
        <v>434</v>
      </c>
      <c r="B67" s="30"/>
      <c r="C67" s="30"/>
      <c r="D67" s="30"/>
      <c r="E67" s="30"/>
      <c r="F67" s="30">
        <f>ก.พ.!AA67</f>
        <v>0</v>
      </c>
      <c r="G67" s="30">
        <f>มี.ค.!AA67</f>
        <v>0</v>
      </c>
      <c r="H67" s="30">
        <f>เม.ย.!AA67</f>
        <v>0</v>
      </c>
      <c r="I67" s="30">
        <f>พ.ค.!AA67</f>
        <v>0</v>
      </c>
      <c r="J67" s="30">
        <f>มิ.ย.!AA67</f>
        <v>0</v>
      </c>
      <c r="K67" s="30">
        <f>ก.ค.!AA67</f>
        <v>0</v>
      </c>
      <c r="L67" s="30">
        <f>ส.ค.!AA67</f>
        <v>0</v>
      </c>
      <c r="M67" s="30"/>
      <c r="N67" s="30"/>
    </row>
    <row r="68" spans="1:15">
      <c r="A68" s="23" t="s">
        <v>391</v>
      </c>
      <c r="B68" s="24">
        <f>ต.ค.!AA68</f>
        <v>0</v>
      </c>
      <c r="C68" s="24">
        <f>พ.ย.!AA68</f>
        <v>0</v>
      </c>
      <c r="D68" s="24">
        <f>ธ.ค.!AA68</f>
        <v>0</v>
      </c>
      <c r="E68" s="24">
        <f>ม.ค.!AA68</f>
        <v>0</v>
      </c>
      <c r="F68" s="24">
        <f>ก.พ.!AA68</f>
        <v>0</v>
      </c>
      <c r="G68" s="24">
        <f>มี.ค.!AA68</f>
        <v>0</v>
      </c>
      <c r="H68" s="24">
        <f>เม.ย.!AA68</f>
        <v>0</v>
      </c>
      <c r="I68" s="24">
        <f>พ.ค.!AA68</f>
        <v>0</v>
      </c>
      <c r="J68" s="24">
        <f>มิ.ย.!AA68</f>
        <v>0</v>
      </c>
      <c r="K68" s="24">
        <f>ก.ค.!AA68</f>
        <v>0</v>
      </c>
      <c r="L68" s="24">
        <f>ส.ค.!AA68</f>
        <v>0</v>
      </c>
      <c r="M68" s="24">
        <f>ก.ย.!AA68</f>
        <v>0</v>
      </c>
      <c r="N68" s="24">
        <f t="shared" si="0"/>
        <v>0</v>
      </c>
    </row>
    <row r="69" spans="1:15">
      <c r="A69" s="24" t="s">
        <v>436</v>
      </c>
      <c r="B69" s="24">
        <f>ต.ค.!AA69</f>
        <v>0</v>
      </c>
      <c r="C69" s="24">
        <f>พ.ย.!AA69</f>
        <v>0</v>
      </c>
      <c r="D69" s="24">
        <f>ธ.ค.!AA69</f>
        <v>0</v>
      </c>
      <c r="E69" s="24">
        <f>ม.ค.!AA69</f>
        <v>0</v>
      </c>
      <c r="F69" s="24">
        <f>ก.พ.!AA69</f>
        <v>0</v>
      </c>
      <c r="G69" s="24">
        <f>มี.ค.!AA69</f>
        <v>0</v>
      </c>
      <c r="H69" s="24">
        <f>เม.ย.!AA69</f>
        <v>0</v>
      </c>
      <c r="I69" s="24">
        <f>พ.ค.!AA69</f>
        <v>0</v>
      </c>
      <c r="J69" s="24">
        <f>มิ.ย.!AA69</f>
        <v>0</v>
      </c>
      <c r="K69" s="24">
        <f>ก.ค.!AA69</f>
        <v>0</v>
      </c>
      <c r="L69" s="24">
        <f>ส.ค.!AA69</f>
        <v>0</v>
      </c>
      <c r="M69" s="24">
        <f>ก.ย.!AA69</f>
        <v>0</v>
      </c>
      <c r="N69" s="24">
        <f t="shared" si="0"/>
        <v>0</v>
      </c>
    </row>
    <row r="70" spans="1:15">
      <c r="A70" s="24" t="s">
        <v>380</v>
      </c>
      <c r="B70" s="24">
        <f>ต.ค.!AA70</f>
        <v>0</v>
      </c>
      <c r="C70" s="24">
        <f>พ.ย.!AA70</f>
        <v>0</v>
      </c>
      <c r="D70" s="24">
        <f>ธ.ค.!AA70</f>
        <v>0</v>
      </c>
      <c r="E70" s="24">
        <f>ม.ค.!AA70</f>
        <v>0</v>
      </c>
      <c r="F70" s="24">
        <f>ก.พ.!AA70</f>
        <v>0</v>
      </c>
      <c r="G70" s="24">
        <f>มี.ค.!AA70</f>
        <v>0</v>
      </c>
      <c r="H70" s="24">
        <f>เม.ย.!AA70</f>
        <v>0</v>
      </c>
      <c r="I70" s="24">
        <f>พ.ค.!AA70</f>
        <v>0</v>
      </c>
      <c r="J70" s="24">
        <f>มิ.ย.!AA70</f>
        <v>0</v>
      </c>
      <c r="K70" s="24">
        <f>ก.ค.!AA70</f>
        <v>0</v>
      </c>
      <c r="L70" s="24">
        <f>ส.ค.!AA70</f>
        <v>0</v>
      </c>
      <c r="M70" s="24">
        <f>ก.ย.!AA70</f>
        <v>0</v>
      </c>
      <c r="N70" s="24">
        <f t="shared" si="0"/>
        <v>0</v>
      </c>
    </row>
    <row r="71" spans="1:15">
      <c r="A71" s="24" t="s">
        <v>268</v>
      </c>
      <c r="B71" s="24">
        <f>ต.ค.!AA71</f>
        <v>0</v>
      </c>
      <c r="C71" s="24">
        <f>พ.ย.!AA71</f>
        <v>0</v>
      </c>
      <c r="D71" s="24">
        <f>ธ.ค.!AA71</f>
        <v>0</v>
      </c>
      <c r="E71" s="24">
        <f>ม.ค.!AA71</f>
        <v>0</v>
      </c>
      <c r="F71" s="24">
        <f>ก.พ.!AA71</f>
        <v>0</v>
      </c>
      <c r="G71" s="24">
        <f>มี.ค.!AA71</f>
        <v>0</v>
      </c>
      <c r="H71" s="24">
        <f>เม.ย.!AA71</f>
        <v>0</v>
      </c>
      <c r="I71" s="24">
        <f>พ.ค.!AA71</f>
        <v>0</v>
      </c>
      <c r="J71" s="24">
        <f>มิ.ย.!AA71</f>
        <v>0</v>
      </c>
      <c r="K71" s="24">
        <f>ก.ค.!AA71</f>
        <v>0</v>
      </c>
      <c r="L71" s="24">
        <f>ส.ค.!AA71</f>
        <v>0</v>
      </c>
      <c r="M71" s="24">
        <f>ก.ย.!AA71</f>
        <v>0</v>
      </c>
      <c r="N71" s="24">
        <f t="shared" si="0"/>
        <v>0</v>
      </c>
    </row>
    <row r="72" spans="1:15">
      <c r="A72" s="24" t="s">
        <v>269</v>
      </c>
      <c r="B72" s="24">
        <f>ต.ค.!AA72</f>
        <v>30000</v>
      </c>
      <c r="C72" s="24">
        <f>พ.ย.!AA72</f>
        <v>0</v>
      </c>
      <c r="D72" s="24">
        <f>ธ.ค.!AA72</f>
        <v>0</v>
      </c>
      <c r="E72" s="24">
        <f>ม.ค.!AA72</f>
        <v>0</v>
      </c>
      <c r="F72" s="24">
        <f>ก.พ.!AA72</f>
        <v>0</v>
      </c>
      <c r="G72" s="24">
        <f>มี.ค.!AA72</f>
        <v>0</v>
      </c>
      <c r="H72" s="24">
        <f>เม.ย.!AA72</f>
        <v>0</v>
      </c>
      <c r="I72" s="24">
        <f>พ.ค.!AA72</f>
        <v>0</v>
      </c>
      <c r="J72" s="24">
        <f>มิ.ย.!AA72</f>
        <v>0</v>
      </c>
      <c r="K72" s="24">
        <f>ก.ค.!AA72</f>
        <v>0</v>
      </c>
      <c r="L72" s="24">
        <f>ส.ค.!AA72</f>
        <v>0</v>
      </c>
      <c r="M72" s="24">
        <f>ก.ย.!AA72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ต.ค.!AA73</f>
        <v>0</v>
      </c>
      <c r="C73" s="24">
        <f>พ.ย.!AA73</f>
        <v>0</v>
      </c>
      <c r="D73" s="24">
        <f>ธ.ค.!AA73</f>
        <v>0</v>
      </c>
      <c r="E73" s="24">
        <f>ม.ค.!AA73</f>
        <v>0</v>
      </c>
      <c r="F73" s="24">
        <f>ก.พ.!AA73</f>
        <v>0</v>
      </c>
      <c r="G73" s="24">
        <f>มี.ค.!AA73</f>
        <v>0</v>
      </c>
      <c r="H73" s="24">
        <f>เม.ย.!AA73</f>
        <v>0</v>
      </c>
      <c r="I73" s="24">
        <f>พ.ค.!AA73</f>
        <v>0</v>
      </c>
      <c r="J73" s="24">
        <f>มิ.ย.!AA73</f>
        <v>0</v>
      </c>
      <c r="K73" s="24">
        <f>ก.ค.!AA73</f>
        <v>0</v>
      </c>
      <c r="L73" s="24">
        <f>ส.ค.!AA73</f>
        <v>0</v>
      </c>
      <c r="M73" s="24">
        <f>ก.ย.!AA73</f>
        <v>0</v>
      </c>
      <c r="N73" s="24">
        <f t="shared" si="0"/>
        <v>0</v>
      </c>
    </row>
    <row r="74" spans="1:15">
      <c r="A74" s="31" t="s">
        <v>566</v>
      </c>
      <c r="B74" s="24">
        <f>ต.ค.!AA74</f>
        <v>0</v>
      </c>
      <c r="C74" s="24">
        <f>พ.ย.!AA74</f>
        <v>0</v>
      </c>
      <c r="D74" s="24">
        <f>ธ.ค.!AA74</f>
        <v>0</v>
      </c>
      <c r="E74" s="24">
        <f>ม.ค.!AA74</f>
        <v>0</v>
      </c>
      <c r="F74" s="24">
        <f>ก.พ.!AA74</f>
        <v>0</v>
      </c>
      <c r="G74" s="24">
        <f>มี.ค.!AA74</f>
        <v>0</v>
      </c>
      <c r="H74" s="24">
        <f>เม.ย.!AA74</f>
        <v>0</v>
      </c>
      <c r="I74" s="24">
        <f>พ.ค.!AA74</f>
        <v>0</v>
      </c>
      <c r="J74" s="24">
        <f>มิ.ย.!AA74</f>
        <v>0</v>
      </c>
      <c r="K74" s="24">
        <f>ก.ค.!AA74</f>
        <v>0</v>
      </c>
      <c r="L74" s="24">
        <f>ส.ค.!AA74</f>
        <v>0</v>
      </c>
      <c r="M74" s="24">
        <f>ก.ย.!AA74</f>
        <v>0</v>
      </c>
      <c r="N74" s="24">
        <f t="shared" si="0"/>
        <v>0</v>
      </c>
    </row>
    <row r="75" spans="1:15">
      <c r="A75" s="24" t="s">
        <v>271</v>
      </c>
      <c r="B75" s="24">
        <f>ต.ค.!AA75</f>
        <v>0</v>
      </c>
      <c r="C75" s="24">
        <f>พ.ย.!AA75</f>
        <v>0</v>
      </c>
      <c r="D75" s="24">
        <f>ธ.ค.!AA75</f>
        <v>0</v>
      </c>
      <c r="E75" s="24">
        <f>ม.ค.!AA75</f>
        <v>0</v>
      </c>
      <c r="F75" s="24">
        <f>ก.พ.!AA75</f>
        <v>0</v>
      </c>
      <c r="G75" s="24">
        <f>มี.ค.!AA75</f>
        <v>0</v>
      </c>
      <c r="H75" s="24">
        <f>เม.ย.!AA75</f>
        <v>0</v>
      </c>
      <c r="I75" s="24">
        <f>พ.ค.!AA75</f>
        <v>0</v>
      </c>
      <c r="J75" s="24">
        <f>มิ.ย.!AA75</f>
        <v>0</v>
      </c>
      <c r="K75" s="24">
        <f>ก.ค.!AA75</f>
        <v>0</v>
      </c>
      <c r="L75" s="24">
        <f>ส.ค.!AA75</f>
        <v>0</v>
      </c>
      <c r="M75" s="24">
        <f>ก.ย.!AA75</f>
        <v>0</v>
      </c>
      <c r="N75" s="24">
        <f t="shared" si="0"/>
        <v>0</v>
      </c>
    </row>
    <row r="76" spans="1:15">
      <c r="A76" s="31" t="s">
        <v>615</v>
      </c>
      <c r="B76" s="24">
        <f>ต.ค.!AA76</f>
        <v>0</v>
      </c>
      <c r="C76" s="24">
        <f>พ.ย.!AA76</f>
        <v>0</v>
      </c>
      <c r="D76" s="24">
        <f>ธ.ค.!AA76</f>
        <v>0</v>
      </c>
      <c r="E76" s="24">
        <f>ม.ค.!AA76</f>
        <v>0</v>
      </c>
      <c r="F76" s="24">
        <f>ก.พ.!AA76</f>
        <v>0</v>
      </c>
      <c r="G76" s="24">
        <f>มี.ค.!AA76</f>
        <v>0</v>
      </c>
      <c r="H76" s="24">
        <f>เม.ย.!AA76</f>
        <v>0</v>
      </c>
      <c r="I76" s="24">
        <f>พ.ค.!AA76</f>
        <v>0</v>
      </c>
      <c r="J76" s="24">
        <f>มิ.ย.!AA76</f>
        <v>0</v>
      </c>
      <c r="K76" s="24">
        <f>ก.ค.!AA76</f>
        <v>0</v>
      </c>
      <c r="L76" s="24">
        <f>ส.ค.!AA76</f>
        <v>0</v>
      </c>
      <c r="M76" s="24">
        <f>ก.ย.!AA76</f>
        <v>0</v>
      </c>
      <c r="N76" s="24">
        <f t="shared" si="0"/>
        <v>0</v>
      </c>
    </row>
    <row r="77" spans="1:15">
      <c r="A77" s="24" t="s">
        <v>289</v>
      </c>
      <c r="B77" s="24">
        <f>ต.ค.!AA77</f>
        <v>0</v>
      </c>
      <c r="C77" s="24">
        <f>พ.ย.!AA77</f>
        <v>0</v>
      </c>
      <c r="D77" s="24">
        <f>ธ.ค.!AA77</f>
        <v>0</v>
      </c>
      <c r="E77" s="24">
        <f>ม.ค.!AA77</f>
        <v>0</v>
      </c>
      <c r="F77" s="24">
        <f>ก.พ.!AA77</f>
        <v>0</v>
      </c>
      <c r="G77" s="24">
        <f>มี.ค.!AA77</f>
        <v>0</v>
      </c>
      <c r="H77" s="24">
        <f>เม.ย.!AA77</f>
        <v>0</v>
      </c>
      <c r="I77" s="24">
        <f>พ.ค.!AA77</f>
        <v>0</v>
      </c>
      <c r="J77" s="24">
        <f>มิ.ย.!AA77</f>
        <v>0</v>
      </c>
      <c r="K77" s="24">
        <f>ก.ค.!AA77</f>
        <v>0</v>
      </c>
      <c r="L77" s="24">
        <f>ส.ค.!AA77</f>
        <v>0</v>
      </c>
      <c r="M77" s="24">
        <f>ก.ย.!AA77</f>
        <v>0</v>
      </c>
      <c r="N77" s="24">
        <f t="shared" si="0"/>
        <v>0</v>
      </c>
    </row>
    <row r="78" spans="1:15">
      <c r="A78" s="24" t="s">
        <v>381</v>
      </c>
      <c r="B78" s="24">
        <f>ต.ค.!AA78</f>
        <v>0</v>
      </c>
      <c r="C78" s="24">
        <f>พ.ย.!AA78</f>
        <v>0</v>
      </c>
      <c r="D78" s="24">
        <f>ธ.ค.!AA78</f>
        <v>0</v>
      </c>
      <c r="E78" s="24">
        <f>ม.ค.!AA78</f>
        <v>0</v>
      </c>
      <c r="F78" s="24">
        <f>ก.พ.!AA78</f>
        <v>0</v>
      </c>
      <c r="G78" s="24">
        <f>มี.ค.!AA78</f>
        <v>0</v>
      </c>
      <c r="H78" s="24">
        <f>เม.ย.!AA78</f>
        <v>0</v>
      </c>
      <c r="I78" s="24">
        <f>พ.ค.!AA78</f>
        <v>0</v>
      </c>
      <c r="J78" s="24">
        <f>มิ.ย.!AA78</f>
        <v>0</v>
      </c>
      <c r="K78" s="24">
        <f>ก.ค.!AA78</f>
        <v>0</v>
      </c>
      <c r="L78" s="24">
        <f>ส.ค.!AA78</f>
        <v>0</v>
      </c>
      <c r="M78" s="24">
        <f>ก.ย.!AA78</f>
        <v>0</v>
      </c>
      <c r="N78" s="24">
        <f t="shared" si="0"/>
        <v>0</v>
      </c>
    </row>
    <row r="79" spans="1:15">
      <c r="A79" s="31" t="s">
        <v>17</v>
      </c>
      <c r="B79" s="24">
        <f>ต.ค.!AA79</f>
        <v>0</v>
      </c>
      <c r="C79" s="24">
        <f>พ.ย.!AA79</f>
        <v>0</v>
      </c>
      <c r="D79" s="24">
        <f>ธ.ค.!AA79</f>
        <v>0</v>
      </c>
      <c r="E79" s="24">
        <f>ม.ค.!AA79</f>
        <v>0</v>
      </c>
      <c r="F79" s="24">
        <f>ก.พ.!AA79</f>
        <v>0</v>
      </c>
      <c r="G79" s="24">
        <f>มี.ค.!AA79</f>
        <v>0</v>
      </c>
      <c r="H79" s="24">
        <f>เม.ย.!AA79</f>
        <v>0</v>
      </c>
      <c r="I79" s="24">
        <f>พ.ค.!AA79</f>
        <v>0</v>
      </c>
      <c r="J79" s="24">
        <f>มิ.ย.!AA79</f>
        <v>0</v>
      </c>
      <c r="K79" s="24">
        <f>ก.ค.!AA79</f>
        <v>0</v>
      </c>
      <c r="L79" s="24">
        <f>ส.ค.!AA79</f>
        <v>0</v>
      </c>
      <c r="M79" s="24">
        <f>ก.ย.!AA79</f>
        <v>0</v>
      </c>
      <c r="N79" s="24">
        <f t="shared" si="0"/>
        <v>0</v>
      </c>
    </row>
    <row r="80" spans="1:15">
      <c r="A80" s="31" t="s">
        <v>622</v>
      </c>
      <c r="B80" s="24">
        <f>ต.ค.!AA80</f>
        <v>0</v>
      </c>
      <c r="C80" s="24">
        <f>พ.ย.!AA80</f>
        <v>0</v>
      </c>
      <c r="D80" s="24">
        <f>ธ.ค.!AA80</f>
        <v>0</v>
      </c>
      <c r="E80" s="24">
        <f>ม.ค.!AA80</f>
        <v>0</v>
      </c>
      <c r="F80" s="24">
        <f>ก.พ.!AA80</f>
        <v>0</v>
      </c>
      <c r="G80" s="24">
        <f>มี.ค.!AA80</f>
        <v>0</v>
      </c>
      <c r="H80" s="24">
        <f>เม.ย.!AA80</f>
        <v>0</v>
      </c>
      <c r="I80" s="24">
        <f>พ.ค.!AA80</f>
        <v>0</v>
      </c>
      <c r="J80" s="24">
        <f>มิ.ย.!AA80</f>
        <v>0</v>
      </c>
      <c r="K80" s="24">
        <f>ก.ค.!AA80</f>
        <v>0</v>
      </c>
      <c r="L80" s="24">
        <f>ส.ค.!AA80</f>
        <v>0</v>
      </c>
      <c r="M80" s="24">
        <f>ก.ย.!AA80</f>
        <v>0</v>
      </c>
      <c r="N80" s="24">
        <f t="shared" si="0"/>
        <v>0</v>
      </c>
    </row>
    <row r="81" spans="1:14">
      <c r="A81" s="24" t="s">
        <v>438</v>
      </c>
      <c r="B81" s="24">
        <f>ต.ค.!AA81</f>
        <v>0</v>
      </c>
      <c r="C81" s="24">
        <f>พ.ย.!AA81</f>
        <v>0</v>
      </c>
      <c r="D81" s="24">
        <f>ธ.ค.!AA81</f>
        <v>0</v>
      </c>
      <c r="E81" s="24">
        <f>ม.ค.!AA81</f>
        <v>0</v>
      </c>
      <c r="F81" s="24">
        <f>ก.พ.!AA81</f>
        <v>0</v>
      </c>
      <c r="G81" s="24">
        <f>มี.ค.!AA81</f>
        <v>0</v>
      </c>
      <c r="H81" s="24">
        <f>เม.ย.!AA81</f>
        <v>0</v>
      </c>
      <c r="I81" s="24">
        <f>พ.ค.!AA81</f>
        <v>0</v>
      </c>
      <c r="J81" s="24">
        <f>มิ.ย.!AA81</f>
        <v>0</v>
      </c>
      <c r="K81" s="24">
        <f>ก.ค.!AA81</f>
        <v>0</v>
      </c>
      <c r="L81" s="24">
        <f>ส.ค.!AA81</f>
        <v>0</v>
      </c>
      <c r="M81" s="24">
        <f>ก.ย.!AA81</f>
        <v>0</v>
      </c>
      <c r="N81" s="24">
        <f t="shared" si="0"/>
        <v>0</v>
      </c>
    </row>
    <row r="82" spans="1:14">
      <c r="A82" s="24" t="s">
        <v>608</v>
      </c>
      <c r="B82" s="24">
        <f>ต.ค.!AA82</f>
        <v>0</v>
      </c>
      <c r="C82" s="24">
        <f>พ.ย.!AA82</f>
        <v>0</v>
      </c>
      <c r="D82" s="24">
        <f>ธ.ค.!AA82</f>
        <v>0</v>
      </c>
      <c r="E82" s="24">
        <f>ม.ค.!AA82</f>
        <v>0</v>
      </c>
      <c r="F82" s="24">
        <f>ก.พ.!AA82</f>
        <v>0</v>
      </c>
      <c r="G82" s="24">
        <f>มี.ค.!AA82</f>
        <v>0</v>
      </c>
      <c r="H82" s="24">
        <f>เม.ย.!AA82</f>
        <v>0</v>
      </c>
      <c r="I82" s="24">
        <f>พ.ค.!AA82</f>
        <v>0</v>
      </c>
      <c r="J82" s="24">
        <f>มิ.ย.!AA82</f>
        <v>0</v>
      </c>
      <c r="K82" s="24">
        <f>ก.ค.!AA82</f>
        <v>0</v>
      </c>
      <c r="L82" s="24">
        <f>ส.ค.!AA82</f>
        <v>0</v>
      </c>
      <c r="M82" s="24">
        <f>ก.ย.!AA82</f>
        <v>0</v>
      </c>
      <c r="N82" s="24">
        <f t="shared" si="0"/>
        <v>0</v>
      </c>
    </row>
    <row r="83" spans="1:14">
      <c r="A83" s="24" t="s">
        <v>382</v>
      </c>
      <c r="B83" s="24">
        <f>ต.ค.!AA83</f>
        <v>0</v>
      </c>
      <c r="C83" s="24">
        <f>พ.ย.!AA83</f>
        <v>0</v>
      </c>
      <c r="D83" s="24">
        <f>ธ.ค.!AA83</f>
        <v>0</v>
      </c>
      <c r="E83" s="24">
        <f>ม.ค.!AA83</f>
        <v>0</v>
      </c>
      <c r="F83" s="24">
        <f>ก.พ.!AA83</f>
        <v>0</v>
      </c>
      <c r="G83" s="24">
        <f>มี.ค.!AA83</f>
        <v>0</v>
      </c>
      <c r="H83" s="24">
        <f>เม.ย.!AA83</f>
        <v>0</v>
      </c>
      <c r="I83" s="24">
        <f>พ.ค.!AA83</f>
        <v>0</v>
      </c>
      <c r="J83" s="24">
        <f>มิ.ย.!AA83</f>
        <v>0</v>
      </c>
      <c r="K83" s="24">
        <f>ก.ค.!AA83</f>
        <v>0</v>
      </c>
      <c r="L83" s="24">
        <f>ส.ค.!AA83</f>
        <v>0</v>
      </c>
      <c r="M83" s="24">
        <f>ก.ย.!AA83</f>
        <v>0</v>
      </c>
      <c r="N83" s="24">
        <f t="shared" si="0"/>
        <v>0</v>
      </c>
    </row>
    <row r="84" spans="1:14">
      <c r="A84" s="24" t="s">
        <v>384</v>
      </c>
      <c r="B84" s="24">
        <f>ต.ค.!AA84</f>
        <v>0</v>
      </c>
      <c r="C84" s="24">
        <f>พ.ย.!AA84</f>
        <v>0</v>
      </c>
      <c r="D84" s="24">
        <f>ธ.ค.!AA84</f>
        <v>0</v>
      </c>
      <c r="E84" s="24">
        <f>ม.ค.!AA84</f>
        <v>0</v>
      </c>
      <c r="F84" s="24">
        <f>ก.พ.!AA84</f>
        <v>0</v>
      </c>
      <c r="G84" s="24">
        <f>มี.ค.!AA84</f>
        <v>0</v>
      </c>
      <c r="H84" s="24">
        <f>เม.ย.!AA84</f>
        <v>0</v>
      </c>
      <c r="I84" s="24">
        <f>พ.ค.!AA84</f>
        <v>0</v>
      </c>
      <c r="J84" s="24">
        <f>มิ.ย.!AA84</f>
        <v>0</v>
      </c>
      <c r="K84" s="24">
        <f>ก.ค.!AA84</f>
        <v>0</v>
      </c>
      <c r="L84" s="24">
        <f>ส.ค.!AA84</f>
        <v>0</v>
      </c>
      <c r="M84" s="24">
        <f>ก.ย.!AA84</f>
        <v>0</v>
      </c>
      <c r="N84" s="24">
        <f t="shared" si="0"/>
        <v>0</v>
      </c>
    </row>
    <row r="85" spans="1:14">
      <c r="A85" s="24" t="s">
        <v>609</v>
      </c>
      <c r="B85" s="24">
        <f>ต.ค.!AA85</f>
        <v>1500</v>
      </c>
      <c r="C85" s="24">
        <f>พ.ย.!AA85</f>
        <v>0</v>
      </c>
      <c r="D85" s="24">
        <f>ธ.ค.!AA85</f>
        <v>0</v>
      </c>
      <c r="E85" s="24">
        <f>ม.ค.!AA85</f>
        <v>0</v>
      </c>
      <c r="F85" s="24">
        <f>ก.พ.!AA85</f>
        <v>0</v>
      </c>
      <c r="G85" s="24">
        <f>มี.ค.!AA85</f>
        <v>0</v>
      </c>
      <c r="H85" s="24">
        <f>เม.ย.!AA85</f>
        <v>0</v>
      </c>
      <c r="I85" s="24">
        <f>พ.ค.!AA85</f>
        <v>0</v>
      </c>
      <c r="J85" s="24">
        <f>มิ.ย.!AA85</f>
        <v>0</v>
      </c>
      <c r="K85" s="24">
        <f>ก.ค.!AA85</f>
        <v>0</v>
      </c>
      <c r="L85" s="24">
        <f>ส.ค.!AA85</f>
        <v>0</v>
      </c>
      <c r="M85" s="24">
        <f>ก.ย.!AA85</f>
        <v>0</v>
      </c>
      <c r="N85" s="24">
        <f t="shared" si="0"/>
        <v>1500</v>
      </c>
    </row>
    <row r="86" spans="1:14">
      <c r="A86" s="24" t="s">
        <v>610</v>
      </c>
      <c r="B86" s="24">
        <f>ต.ค.!AA86</f>
        <v>0</v>
      </c>
      <c r="C86" s="24">
        <f>พ.ย.!AA86</f>
        <v>0</v>
      </c>
      <c r="D86" s="24">
        <f>ธ.ค.!AA86</f>
        <v>0</v>
      </c>
      <c r="E86" s="24">
        <f>ม.ค.!AA86</f>
        <v>0</v>
      </c>
      <c r="F86" s="24">
        <f>ก.พ.!AA86</f>
        <v>0</v>
      </c>
      <c r="G86" s="24">
        <f>มี.ค.!AA86</f>
        <v>0</v>
      </c>
      <c r="H86" s="24">
        <f>เม.ย.!AA86</f>
        <v>0</v>
      </c>
      <c r="I86" s="24">
        <f>พ.ค.!AA86</f>
        <v>0</v>
      </c>
      <c r="J86" s="24">
        <f>มิ.ย.!AA86</f>
        <v>0</v>
      </c>
      <c r="K86" s="24">
        <f>ก.ค.!AA86</f>
        <v>0</v>
      </c>
      <c r="L86" s="24">
        <f>ส.ค.!AA86</f>
        <v>0</v>
      </c>
      <c r="M86" s="24">
        <f>ก.ย.!AA86</f>
        <v>0</v>
      </c>
      <c r="N86" s="24">
        <f t="shared" si="0"/>
        <v>0</v>
      </c>
    </row>
    <row r="87" spans="1:14">
      <c r="A87" s="24" t="s">
        <v>611</v>
      </c>
      <c r="B87" s="24">
        <f>ต.ค.!AA87</f>
        <v>0</v>
      </c>
      <c r="C87" s="24">
        <f>พ.ย.!AA87</f>
        <v>0</v>
      </c>
      <c r="D87" s="24">
        <f>ธ.ค.!AA87</f>
        <v>0</v>
      </c>
      <c r="E87" s="24">
        <f>ม.ค.!AA87</f>
        <v>0</v>
      </c>
      <c r="F87" s="24">
        <f>ก.พ.!AA87</f>
        <v>0</v>
      </c>
      <c r="G87" s="24">
        <f>มี.ค.!AA87</f>
        <v>0</v>
      </c>
      <c r="H87" s="24">
        <f>เม.ย.!AA87</f>
        <v>0</v>
      </c>
      <c r="I87" s="24">
        <f>พ.ค.!AA87</f>
        <v>0</v>
      </c>
      <c r="J87" s="24">
        <f>มิ.ย.!AA87</f>
        <v>0</v>
      </c>
      <c r="K87" s="24">
        <f>ก.ค.!AA87</f>
        <v>0</v>
      </c>
      <c r="L87" s="24">
        <f>ส.ค.!AA87</f>
        <v>0</v>
      </c>
      <c r="M87" s="24">
        <f>ก.ย.!AA87</f>
        <v>0</v>
      </c>
      <c r="N87" s="24">
        <f t="shared" si="0"/>
        <v>0</v>
      </c>
    </row>
    <row r="88" spans="1:14">
      <c r="A88" s="31" t="s">
        <v>16</v>
      </c>
      <c r="B88" s="24">
        <f>ต.ค.!AA88</f>
        <v>0</v>
      </c>
      <c r="C88" s="24">
        <f>พ.ย.!AA88</f>
        <v>0</v>
      </c>
      <c r="D88" s="24">
        <f>ธ.ค.!AA88</f>
        <v>0</v>
      </c>
      <c r="E88" s="24">
        <f>ม.ค.!AA88</f>
        <v>0</v>
      </c>
      <c r="F88" s="24">
        <f>ก.พ.!AA88</f>
        <v>0</v>
      </c>
      <c r="G88" s="24">
        <f>มี.ค.!AA88</f>
        <v>0</v>
      </c>
      <c r="H88" s="24">
        <f>เม.ย.!AA88</f>
        <v>0</v>
      </c>
      <c r="I88" s="24">
        <f>พ.ค.!AA88</f>
        <v>0</v>
      </c>
      <c r="J88" s="24">
        <f>มิ.ย.!AA88</f>
        <v>0</v>
      </c>
      <c r="K88" s="24">
        <f>ก.ค.!AA88</f>
        <v>0</v>
      </c>
      <c r="L88" s="24">
        <f>ส.ค.!AA88</f>
        <v>0</v>
      </c>
      <c r="M88" s="24">
        <f>ก.ย.!AA88</f>
        <v>0</v>
      </c>
      <c r="N88" s="24">
        <f t="shared" si="0"/>
        <v>0</v>
      </c>
    </row>
    <row r="89" spans="1:14">
      <c r="A89" s="31" t="s">
        <v>0</v>
      </c>
      <c r="B89" s="24">
        <f>ต.ค.!AA89</f>
        <v>0</v>
      </c>
      <c r="C89" s="24">
        <f>พ.ย.!AA89</f>
        <v>0</v>
      </c>
      <c r="D89" s="24">
        <f>ธ.ค.!AA89</f>
        <v>0</v>
      </c>
      <c r="E89" s="24">
        <f>ม.ค.!AA89</f>
        <v>0</v>
      </c>
      <c r="F89" s="24">
        <f>ก.พ.!AA89</f>
        <v>0</v>
      </c>
      <c r="G89" s="24">
        <f>มี.ค.!AA89</f>
        <v>0</v>
      </c>
      <c r="H89" s="24">
        <f>เม.ย.!AA89</f>
        <v>0</v>
      </c>
      <c r="I89" s="24">
        <f>พ.ค.!AA89</f>
        <v>0</v>
      </c>
      <c r="J89" s="24">
        <f>มิ.ย.!AA89</f>
        <v>0</v>
      </c>
      <c r="K89" s="24">
        <f>ก.ค.!AA89</f>
        <v>0</v>
      </c>
      <c r="L89" s="24">
        <f>ส.ค.!AA89</f>
        <v>0</v>
      </c>
      <c r="M89" s="24">
        <f>ก.ย.!AA89</f>
        <v>0</v>
      </c>
      <c r="N89" s="24">
        <f t="shared" si="0"/>
        <v>0</v>
      </c>
    </row>
    <row r="90" spans="1:14">
      <c r="A90" s="31" t="s">
        <v>18</v>
      </c>
      <c r="B90" s="24">
        <f>ต.ค.!AA90</f>
        <v>0</v>
      </c>
      <c r="C90" s="24">
        <f>พ.ย.!AA90</f>
        <v>0</v>
      </c>
      <c r="D90" s="24">
        <f>ธ.ค.!AA90</f>
        <v>0</v>
      </c>
      <c r="E90" s="24">
        <f>ม.ค.!AA90</f>
        <v>0</v>
      </c>
      <c r="F90" s="24">
        <f>ก.พ.!AA90</f>
        <v>0</v>
      </c>
      <c r="G90" s="24">
        <f>มี.ค.!AA90</f>
        <v>0</v>
      </c>
      <c r="H90" s="24">
        <f>เม.ย.!AA90</f>
        <v>0</v>
      </c>
      <c r="I90" s="24">
        <f>พ.ค.!AA90</f>
        <v>0</v>
      </c>
      <c r="J90" s="24">
        <f>มิ.ย.!AA90</f>
        <v>0</v>
      </c>
      <c r="K90" s="24">
        <f>ก.ค.!AA90</f>
        <v>0</v>
      </c>
      <c r="L90" s="24">
        <f>ส.ค.!AA90</f>
        <v>0</v>
      </c>
      <c r="M90" s="24">
        <f>ก.ย.!AA90</f>
        <v>0</v>
      </c>
      <c r="N90" s="24">
        <f t="shared" si="0"/>
        <v>0</v>
      </c>
    </row>
    <row r="91" spans="1:14" hidden="1">
      <c r="A91" s="31"/>
      <c r="B91" s="24">
        <f>ต.ค.!AA91</f>
        <v>0</v>
      </c>
      <c r="C91" s="24">
        <f>พ.ย.!AA91</f>
        <v>0</v>
      </c>
      <c r="D91" s="24">
        <f>ธ.ค.!AA91</f>
        <v>0</v>
      </c>
      <c r="E91" s="24">
        <f>ม.ค.!AA91</f>
        <v>0</v>
      </c>
      <c r="F91" s="24">
        <f>ก.พ.!AA91</f>
        <v>0</v>
      </c>
      <c r="G91" s="24">
        <f>มี.ค.!AA91</f>
        <v>0</v>
      </c>
      <c r="H91" s="24">
        <f>เม.ย.!AA91</f>
        <v>0</v>
      </c>
      <c r="I91" s="24">
        <f>พ.ค.!AA91</f>
        <v>0</v>
      </c>
      <c r="J91" s="24">
        <f>มิ.ย.!AA91</f>
        <v>0</v>
      </c>
      <c r="K91" s="24">
        <f>ก.ค.!AA91</f>
        <v>0</v>
      </c>
      <c r="L91" s="24">
        <f>ส.ค.!AA91</f>
        <v>0</v>
      </c>
      <c r="M91" s="24">
        <f>ก.ย.!AA91</f>
        <v>0</v>
      </c>
      <c r="N91" s="24">
        <f t="shared" si="0"/>
        <v>0</v>
      </c>
    </row>
    <row r="92" spans="1:14" hidden="1">
      <c r="A92" s="31"/>
      <c r="B92" s="24">
        <f>ต.ค.!AA92</f>
        <v>0</v>
      </c>
      <c r="C92" s="24">
        <f>พ.ย.!AA92</f>
        <v>0</v>
      </c>
      <c r="D92" s="24">
        <f>ธ.ค.!AA92</f>
        <v>0</v>
      </c>
      <c r="E92" s="24">
        <f>ม.ค.!AA92</f>
        <v>0</v>
      </c>
      <c r="F92" s="24">
        <f>ก.พ.!AA92</f>
        <v>0</v>
      </c>
      <c r="G92" s="24">
        <f>มี.ค.!AA92</f>
        <v>0</v>
      </c>
      <c r="H92" s="24">
        <f>เม.ย.!AA92</f>
        <v>0</v>
      </c>
      <c r="I92" s="24">
        <f>พ.ค.!AA92</f>
        <v>0</v>
      </c>
      <c r="J92" s="24">
        <f>มิ.ย.!AA92</f>
        <v>0</v>
      </c>
      <c r="K92" s="24">
        <f>ก.ค.!AA92</f>
        <v>0</v>
      </c>
      <c r="L92" s="24">
        <f>ส.ค.!AA92</f>
        <v>0</v>
      </c>
      <c r="M92" s="24">
        <f>ก.ย.!AA92</f>
        <v>0</v>
      </c>
      <c r="N92" s="24">
        <f t="shared" si="0"/>
        <v>0</v>
      </c>
    </row>
    <row r="93" spans="1:14" hidden="1">
      <c r="A93" s="31"/>
      <c r="B93" s="24">
        <f>ต.ค.!AA93</f>
        <v>0</v>
      </c>
      <c r="C93" s="24">
        <f>พ.ย.!AA93</f>
        <v>0</v>
      </c>
      <c r="D93" s="24">
        <f>ธ.ค.!AA93</f>
        <v>0</v>
      </c>
      <c r="E93" s="24">
        <f>ม.ค.!AA93</f>
        <v>0</v>
      </c>
      <c r="F93" s="24">
        <f>ก.พ.!AA93</f>
        <v>0</v>
      </c>
      <c r="G93" s="24">
        <f>มี.ค.!AA93</f>
        <v>0</v>
      </c>
      <c r="H93" s="24">
        <f>เม.ย.!AA93</f>
        <v>0</v>
      </c>
      <c r="I93" s="24">
        <f>พ.ค.!AA93</f>
        <v>0</v>
      </c>
      <c r="J93" s="24">
        <f>มิ.ย.!AA93</f>
        <v>0</v>
      </c>
      <c r="K93" s="24">
        <f>ก.ค.!AA93</f>
        <v>0</v>
      </c>
      <c r="L93" s="24">
        <f>ส.ค.!AA93</f>
        <v>0</v>
      </c>
      <c r="M93" s="24">
        <f>ก.ย.!AA93</f>
        <v>0</v>
      </c>
      <c r="N93" s="24">
        <f t="shared" si="0"/>
        <v>0</v>
      </c>
    </row>
    <row r="94" spans="1:14" hidden="1">
      <c r="A94" s="31"/>
      <c r="B94" s="24">
        <f>ต.ค.!AA94</f>
        <v>0</v>
      </c>
      <c r="C94" s="24">
        <f>พ.ย.!AA94</f>
        <v>0</v>
      </c>
      <c r="D94" s="24">
        <f>ธ.ค.!AA94</f>
        <v>0</v>
      </c>
      <c r="E94" s="24">
        <f>ม.ค.!AA94</f>
        <v>0</v>
      </c>
      <c r="F94" s="24">
        <f>ก.พ.!AA94</f>
        <v>0</v>
      </c>
      <c r="G94" s="24">
        <f>มี.ค.!AA94</f>
        <v>0</v>
      </c>
      <c r="H94" s="24">
        <f>เม.ย.!AA94</f>
        <v>0</v>
      </c>
      <c r="I94" s="24">
        <f>พ.ค.!AA94</f>
        <v>0</v>
      </c>
      <c r="J94" s="24">
        <f>มิ.ย.!AA94</f>
        <v>0</v>
      </c>
      <c r="K94" s="24">
        <f>ก.ค.!AA94</f>
        <v>0</v>
      </c>
      <c r="L94" s="24">
        <f>ส.ค.!AA94</f>
        <v>0</v>
      </c>
      <c r="M94" s="24">
        <f>ก.ย.!AA94</f>
        <v>0</v>
      </c>
      <c r="N94" s="24">
        <f t="shared" si="0"/>
        <v>0</v>
      </c>
    </row>
    <row r="95" spans="1:14" hidden="1">
      <c r="A95" s="31"/>
      <c r="B95" s="24">
        <f>ต.ค.!AA95</f>
        <v>0</v>
      </c>
      <c r="C95" s="24">
        <f>พ.ย.!AA95</f>
        <v>0</v>
      </c>
      <c r="D95" s="24">
        <f>ธ.ค.!AA95</f>
        <v>0</v>
      </c>
      <c r="E95" s="24">
        <f>ม.ค.!AA95</f>
        <v>0</v>
      </c>
      <c r="F95" s="24">
        <f>ก.พ.!AA95</f>
        <v>0</v>
      </c>
      <c r="G95" s="24">
        <f>มี.ค.!AA95</f>
        <v>0</v>
      </c>
      <c r="H95" s="24">
        <f>เม.ย.!AA95</f>
        <v>0</v>
      </c>
      <c r="I95" s="24">
        <f>พ.ค.!AA95</f>
        <v>0</v>
      </c>
      <c r="J95" s="24">
        <f>มิ.ย.!AA95</f>
        <v>0</v>
      </c>
      <c r="K95" s="24">
        <f>ก.ค.!AA95</f>
        <v>0</v>
      </c>
      <c r="L95" s="24">
        <f>ส.ค.!AA95</f>
        <v>0</v>
      </c>
      <c r="M95" s="24">
        <f>ก.ย.!AA95</f>
        <v>0</v>
      </c>
      <c r="N95" s="24">
        <f t="shared" si="0"/>
        <v>0</v>
      </c>
    </row>
    <row r="96" spans="1:14">
      <c r="A96" s="23" t="s">
        <v>389</v>
      </c>
      <c r="B96" s="24">
        <f>ต.ค.!AA96</f>
        <v>0</v>
      </c>
      <c r="C96" s="24">
        <f>พ.ย.!AA96</f>
        <v>0</v>
      </c>
      <c r="D96" s="24">
        <f>ธ.ค.!AA96</f>
        <v>0</v>
      </c>
      <c r="E96" s="24">
        <f>ม.ค.!AA96</f>
        <v>0</v>
      </c>
      <c r="F96" s="24">
        <f>ก.พ.!AA96</f>
        <v>0</v>
      </c>
      <c r="G96" s="24">
        <f>มี.ค.!AA96</f>
        <v>0</v>
      </c>
      <c r="H96" s="24">
        <f>เม.ย.!AA96</f>
        <v>0</v>
      </c>
      <c r="I96" s="24">
        <f>พ.ค.!AA96</f>
        <v>0</v>
      </c>
      <c r="J96" s="24">
        <f>มิ.ย.!AA96</f>
        <v>0</v>
      </c>
      <c r="K96" s="24">
        <f>ก.ค.!AA96</f>
        <v>0</v>
      </c>
      <c r="L96" s="24">
        <f>ส.ค.!AA96</f>
        <v>0</v>
      </c>
      <c r="M96" s="24">
        <f>ก.ย.!AA96</f>
        <v>0</v>
      </c>
      <c r="N96" s="24">
        <f t="shared" si="0"/>
        <v>0</v>
      </c>
    </row>
    <row r="97" spans="1:14">
      <c r="A97" s="24" t="s">
        <v>137</v>
      </c>
      <c r="B97" s="24">
        <f>ต.ค.!AA97</f>
        <v>0</v>
      </c>
      <c r="C97" s="24">
        <f>พ.ย.!AA97</f>
        <v>0</v>
      </c>
      <c r="D97" s="24">
        <f>ธ.ค.!AA97</f>
        <v>0</v>
      </c>
      <c r="E97" s="24">
        <f>ม.ค.!AA97</f>
        <v>0</v>
      </c>
      <c r="F97" s="24">
        <f>ก.พ.!AA97</f>
        <v>0</v>
      </c>
      <c r="G97" s="24">
        <f>มี.ค.!AA97</f>
        <v>0</v>
      </c>
      <c r="H97" s="24">
        <f>เม.ย.!AA97</f>
        <v>0</v>
      </c>
      <c r="I97" s="24">
        <f>พ.ค.!AA97</f>
        <v>0</v>
      </c>
      <c r="J97" s="24">
        <f>มิ.ย.!AA97</f>
        <v>0</v>
      </c>
      <c r="K97" s="24">
        <f>ก.ค.!AA97</f>
        <v>0</v>
      </c>
      <c r="L97" s="24">
        <f>ส.ค.!AA97</f>
        <v>0</v>
      </c>
      <c r="M97" s="24">
        <f>ก.ย.!AA97</f>
        <v>0</v>
      </c>
      <c r="N97" s="24">
        <f t="shared" si="0"/>
        <v>0</v>
      </c>
    </row>
    <row r="98" spans="1:14">
      <c r="A98" s="31" t="s">
        <v>136</v>
      </c>
      <c r="B98" s="24">
        <f>ต.ค.!AA98</f>
        <v>0</v>
      </c>
      <c r="C98" s="24">
        <f>พ.ย.!AA98</f>
        <v>0</v>
      </c>
      <c r="D98" s="24">
        <f>ธ.ค.!AA98</f>
        <v>0</v>
      </c>
      <c r="E98" s="24">
        <f>ม.ค.!AA98</f>
        <v>0</v>
      </c>
      <c r="F98" s="24">
        <f>ก.พ.!AA98</f>
        <v>0</v>
      </c>
      <c r="G98" s="24">
        <f>มี.ค.!AA98</f>
        <v>0</v>
      </c>
      <c r="H98" s="24">
        <f>เม.ย.!AA98</f>
        <v>0</v>
      </c>
      <c r="I98" s="24">
        <f>พ.ค.!AA98</f>
        <v>0</v>
      </c>
      <c r="J98" s="24">
        <f>มิ.ย.!AA98</f>
        <v>0</v>
      </c>
      <c r="K98" s="24">
        <f>ก.ค.!AA98</f>
        <v>0</v>
      </c>
      <c r="L98" s="24">
        <f>ส.ค.!AA98</f>
        <v>0</v>
      </c>
      <c r="M98" s="24">
        <f>ก.ย.!AA98</f>
        <v>0</v>
      </c>
      <c r="N98" s="24">
        <f t="shared" si="0"/>
        <v>0</v>
      </c>
    </row>
    <row r="99" spans="1:14">
      <c r="A99" s="23" t="s">
        <v>390</v>
      </c>
      <c r="B99" s="24">
        <f>ต.ค.!AA99</f>
        <v>0</v>
      </c>
      <c r="C99" s="24">
        <f>พ.ย.!AA99</f>
        <v>0</v>
      </c>
      <c r="D99" s="24">
        <f>ธ.ค.!AA99</f>
        <v>0</v>
      </c>
      <c r="E99" s="24">
        <f>ม.ค.!AA99</f>
        <v>0</v>
      </c>
      <c r="F99" s="24">
        <f>ก.พ.!AA99</f>
        <v>0</v>
      </c>
      <c r="G99" s="24">
        <f>มี.ค.!AA99</f>
        <v>0</v>
      </c>
      <c r="H99" s="24">
        <f>เม.ย.!AA99</f>
        <v>0</v>
      </c>
      <c r="I99" s="24">
        <f>พ.ค.!AA99</f>
        <v>0</v>
      </c>
      <c r="J99" s="24">
        <f>มิ.ย.!AA99</f>
        <v>0</v>
      </c>
      <c r="K99" s="24">
        <f>ก.ค.!AA99</f>
        <v>0</v>
      </c>
      <c r="L99" s="24">
        <f>ส.ค.!AA99</f>
        <v>0</v>
      </c>
      <c r="M99" s="24">
        <f>ก.ย.!AA99</f>
        <v>0</v>
      </c>
      <c r="N99" s="24">
        <f t="shared" si="0"/>
        <v>0</v>
      </c>
    </row>
    <row r="100" spans="1:14">
      <c r="A100" s="24" t="s">
        <v>442</v>
      </c>
      <c r="B100" s="24">
        <f>ต.ค.!AA100</f>
        <v>0</v>
      </c>
      <c r="C100" s="24">
        <f>พ.ย.!AA100</f>
        <v>0</v>
      </c>
      <c r="D100" s="24">
        <f>ธ.ค.!AA100</f>
        <v>0</v>
      </c>
      <c r="E100" s="24">
        <f>ม.ค.!AA100</f>
        <v>0</v>
      </c>
      <c r="F100" s="24">
        <f>ก.พ.!AA100</f>
        <v>0</v>
      </c>
      <c r="G100" s="24">
        <f>มี.ค.!AA100</f>
        <v>0</v>
      </c>
      <c r="H100" s="24">
        <f>เม.ย.!AA100</f>
        <v>0</v>
      </c>
      <c r="I100" s="24">
        <f>พ.ค.!AA100</f>
        <v>0</v>
      </c>
      <c r="J100" s="24">
        <f>มิ.ย.!AA100</f>
        <v>0</v>
      </c>
      <c r="K100" s="24">
        <f>ก.ค.!AA100</f>
        <v>0</v>
      </c>
      <c r="L100" s="24">
        <f>ส.ค.!AA100</f>
        <v>0</v>
      </c>
      <c r="M100" s="24">
        <f>ก.ย.!AA100</f>
        <v>0</v>
      </c>
      <c r="N100" s="24">
        <f t="shared" si="0"/>
        <v>0</v>
      </c>
    </row>
    <row r="101" spans="1:14">
      <c r="A101" s="24" t="s">
        <v>422</v>
      </c>
      <c r="B101" s="24">
        <f>ต.ค.!AA101</f>
        <v>0</v>
      </c>
      <c r="C101" s="24">
        <f>พ.ย.!AA101</f>
        <v>0</v>
      </c>
      <c r="D101" s="24">
        <f>ธ.ค.!AA101</f>
        <v>0</v>
      </c>
      <c r="E101" s="24">
        <f>ม.ค.!AA101</f>
        <v>0</v>
      </c>
      <c r="F101" s="24">
        <f>ก.พ.!AA101</f>
        <v>0</v>
      </c>
      <c r="G101" s="24">
        <f>มี.ค.!AA101</f>
        <v>0</v>
      </c>
      <c r="H101" s="24">
        <f>เม.ย.!AA101</f>
        <v>0</v>
      </c>
      <c r="I101" s="24">
        <f>พ.ค.!AA101</f>
        <v>0</v>
      </c>
      <c r="J101" s="24">
        <f>มิ.ย.!AA101</f>
        <v>0</v>
      </c>
      <c r="K101" s="24">
        <f>ก.ค.!AA101</f>
        <v>0</v>
      </c>
      <c r="L101" s="24">
        <f>ส.ค.!AA101</f>
        <v>0</v>
      </c>
      <c r="M101" s="24">
        <f>ก.ย.!AA101</f>
        <v>0</v>
      </c>
      <c r="N101" s="24">
        <f t="shared" si="0"/>
        <v>0</v>
      </c>
    </row>
    <row r="102" spans="1:14">
      <c r="A102" s="24" t="s">
        <v>443</v>
      </c>
      <c r="B102" s="24">
        <f>ต.ค.!AA102</f>
        <v>29008.41</v>
      </c>
      <c r="C102" s="24">
        <f>พ.ย.!AA102</f>
        <v>0</v>
      </c>
      <c r="D102" s="24">
        <f>ธ.ค.!AA102</f>
        <v>0</v>
      </c>
      <c r="E102" s="24">
        <f>ม.ค.!AA102</f>
        <v>0</v>
      </c>
      <c r="F102" s="24">
        <f>ก.พ.!AA102</f>
        <v>0</v>
      </c>
      <c r="G102" s="24">
        <f>มี.ค.!AA102</f>
        <v>0</v>
      </c>
      <c r="H102" s="24">
        <f>เม.ย.!AA102</f>
        <v>0</v>
      </c>
      <c r="I102" s="24">
        <f>พ.ค.!AA102</f>
        <v>0</v>
      </c>
      <c r="J102" s="24">
        <f>มิ.ย.!AA102</f>
        <v>0</v>
      </c>
      <c r="K102" s="24">
        <f>ก.ค.!AA102</f>
        <v>0</v>
      </c>
      <c r="L102" s="24">
        <f>ส.ค.!AA102</f>
        <v>0</v>
      </c>
      <c r="M102" s="24">
        <f>ก.ย.!AA102</f>
        <v>0</v>
      </c>
      <c r="N102" s="24">
        <f t="shared" si="0"/>
        <v>29008.41</v>
      </c>
    </row>
    <row r="103" spans="1:14">
      <c r="A103" s="24" t="s">
        <v>444</v>
      </c>
      <c r="B103" s="24">
        <f>ต.ค.!AA103</f>
        <v>0</v>
      </c>
      <c r="C103" s="24">
        <f>พ.ย.!AA103</f>
        <v>0</v>
      </c>
      <c r="D103" s="24">
        <f>ธ.ค.!AA103</f>
        <v>0</v>
      </c>
      <c r="E103" s="24">
        <f>ม.ค.!AA103</f>
        <v>0</v>
      </c>
      <c r="F103" s="24">
        <f>ก.พ.!AA103</f>
        <v>0</v>
      </c>
      <c r="G103" s="24">
        <f>มี.ค.!AA103</f>
        <v>0</v>
      </c>
      <c r="H103" s="24">
        <f>เม.ย.!AA103</f>
        <v>0</v>
      </c>
      <c r="I103" s="24">
        <f>พ.ค.!AA103</f>
        <v>0</v>
      </c>
      <c r="J103" s="24">
        <f>มิ.ย.!AA103</f>
        <v>0</v>
      </c>
      <c r="K103" s="24">
        <f>ก.ค.!AA103</f>
        <v>0</v>
      </c>
      <c r="L103" s="24">
        <f>ส.ค.!AA103</f>
        <v>0</v>
      </c>
      <c r="M103" s="24">
        <f>ก.ย.!AA103</f>
        <v>0</v>
      </c>
      <c r="N103" s="24">
        <f t="shared" si="0"/>
        <v>0</v>
      </c>
    </row>
    <row r="104" spans="1:14">
      <c r="A104" s="24" t="s">
        <v>445</v>
      </c>
      <c r="B104" s="24">
        <f>ต.ค.!AA104</f>
        <v>214401.38</v>
      </c>
      <c r="C104" s="24">
        <f>พ.ย.!AA104</f>
        <v>0</v>
      </c>
      <c r="D104" s="24">
        <f>ธ.ค.!AA104</f>
        <v>0</v>
      </c>
      <c r="E104" s="24">
        <f>ม.ค.!AA104</f>
        <v>0</v>
      </c>
      <c r="F104" s="24">
        <f>ก.พ.!AA104</f>
        <v>0</v>
      </c>
      <c r="G104" s="24">
        <f>มี.ค.!AA104</f>
        <v>0</v>
      </c>
      <c r="H104" s="24">
        <f>เม.ย.!AA104</f>
        <v>0</v>
      </c>
      <c r="I104" s="24">
        <f>พ.ค.!AA104</f>
        <v>0</v>
      </c>
      <c r="J104" s="24">
        <f>มิ.ย.!AA104</f>
        <v>0</v>
      </c>
      <c r="K104" s="24">
        <f>ก.ค.!AA104</f>
        <v>0</v>
      </c>
      <c r="L104" s="24">
        <f>ส.ค.!AA104</f>
        <v>0</v>
      </c>
      <c r="M104" s="24">
        <f>ก.ย.!AA104</f>
        <v>0</v>
      </c>
      <c r="N104" s="24">
        <f>SUM(B104:M104)</f>
        <v>214401.38</v>
      </c>
    </row>
    <row r="105" spans="1:14">
      <c r="A105" s="24" t="s">
        <v>446</v>
      </c>
      <c r="B105" s="24">
        <f>ต.ค.!AA105</f>
        <v>0</v>
      </c>
      <c r="C105" s="24">
        <f>พ.ย.!AA105</f>
        <v>0</v>
      </c>
      <c r="D105" s="24">
        <f>ธ.ค.!AA105</f>
        <v>0</v>
      </c>
      <c r="E105" s="24">
        <f>ม.ค.!AA105</f>
        <v>0</v>
      </c>
      <c r="F105" s="24">
        <f>ก.พ.!AA105</f>
        <v>0</v>
      </c>
      <c r="G105" s="24">
        <f>มี.ค.!AA105</f>
        <v>0</v>
      </c>
      <c r="H105" s="24">
        <f>เม.ย.!AA105</f>
        <v>0</v>
      </c>
      <c r="I105" s="24">
        <f>พ.ค.!AA105</f>
        <v>0</v>
      </c>
      <c r="J105" s="24">
        <f>มิ.ย.!AA105</f>
        <v>0</v>
      </c>
      <c r="K105" s="24">
        <f>ก.ค.!AA105</f>
        <v>0</v>
      </c>
      <c r="L105" s="24">
        <f>ส.ค.!AA105</f>
        <v>0</v>
      </c>
      <c r="M105" s="24">
        <f>ก.ย.!AA105</f>
        <v>0</v>
      </c>
      <c r="N105" s="24">
        <f>SUM(B105:M105)</f>
        <v>0</v>
      </c>
    </row>
    <row r="106" spans="1:14">
      <c r="A106" s="24" t="s">
        <v>447</v>
      </c>
      <c r="B106" s="24">
        <f>ต.ค.!AA106</f>
        <v>0</v>
      </c>
      <c r="C106" s="24">
        <f>พ.ย.!AA106</f>
        <v>0</v>
      </c>
      <c r="D106" s="24">
        <f>ธ.ค.!AA106</f>
        <v>0</v>
      </c>
      <c r="E106" s="24">
        <f>ม.ค.!AA106</f>
        <v>0</v>
      </c>
      <c r="F106" s="24">
        <f>ก.พ.!AA106</f>
        <v>0</v>
      </c>
      <c r="G106" s="24">
        <f>มี.ค.!AA106</f>
        <v>0</v>
      </c>
      <c r="H106" s="24">
        <f>เม.ย.!AA106</f>
        <v>0</v>
      </c>
      <c r="I106" s="24">
        <f>พ.ค.!AA106</f>
        <v>0</v>
      </c>
      <c r="J106" s="24">
        <f>มิ.ย.!AA106</f>
        <v>0</v>
      </c>
      <c r="K106" s="24">
        <f>ก.ค.!AA106</f>
        <v>0</v>
      </c>
      <c r="L106" s="24">
        <f>ส.ค.!AA106</f>
        <v>0</v>
      </c>
      <c r="M106" s="24">
        <f>ก.ย.!AA106</f>
        <v>0</v>
      </c>
      <c r="N106" s="24">
        <f>SUM(B106:M106)</f>
        <v>0</v>
      </c>
    </row>
    <row r="107" spans="1:14">
      <c r="A107" s="24" t="s">
        <v>583</v>
      </c>
      <c r="B107" s="24">
        <f>ต.ค.!AA107</f>
        <v>0</v>
      </c>
      <c r="C107" s="24">
        <f>พ.ย.!AA107</f>
        <v>0</v>
      </c>
      <c r="D107" s="24">
        <f>ธ.ค.!AA107</f>
        <v>0</v>
      </c>
      <c r="E107" s="24">
        <f>ม.ค.!AA107</f>
        <v>0</v>
      </c>
      <c r="F107" s="24">
        <f>ก.พ.!AA107</f>
        <v>0</v>
      </c>
      <c r="G107" s="24">
        <f>มี.ค.!AA107</f>
        <v>0</v>
      </c>
      <c r="H107" s="24">
        <f>เม.ย.!AA107</f>
        <v>0</v>
      </c>
      <c r="I107" s="24">
        <f>พ.ค.!AA107</f>
        <v>0</v>
      </c>
      <c r="J107" s="24">
        <f>มิ.ย.!AA107</f>
        <v>0</v>
      </c>
      <c r="K107" s="24">
        <f>ก.ค.!AA107</f>
        <v>0</v>
      </c>
      <c r="L107" s="24">
        <f>ส.ค.!AA107</f>
        <v>0</v>
      </c>
      <c r="M107" s="24">
        <f>ก.ย.!AA107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ต.ค.!AA108</f>
        <v>0</v>
      </c>
      <c r="C108" s="25">
        <f>พ.ย.!AA108</f>
        <v>0</v>
      </c>
      <c r="D108" s="56">
        <f>ธ.ค.!AA108</f>
        <v>0</v>
      </c>
      <c r="E108" s="56">
        <f>ม.ค.!AA108</f>
        <v>0</v>
      </c>
      <c r="F108" s="56">
        <f>ก.พ.!AA108</f>
        <v>0</v>
      </c>
      <c r="G108" s="56">
        <f>มี.ค.!AA108</f>
        <v>0</v>
      </c>
      <c r="H108" s="56">
        <f>เม.ย.!AA108</f>
        <v>0</v>
      </c>
      <c r="I108" s="56">
        <f>พ.ค.!AA108</f>
        <v>0</v>
      </c>
      <c r="J108" s="56">
        <f>มิ.ย.!AA108</f>
        <v>0</v>
      </c>
      <c r="K108" s="56">
        <f>ก.ค.!AA108</f>
        <v>0</v>
      </c>
      <c r="L108" s="56">
        <f>ส.ค.!AA108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274909.79000000004</v>
      </c>
      <c r="C109" s="27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274909.79000000004</v>
      </c>
    </row>
    <row r="110" spans="1:14">
      <c r="A110" s="62" t="s">
        <v>450</v>
      </c>
      <c r="B110" s="30">
        <f>B66-B109</f>
        <v>13365537.359999999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13365537.359999999</v>
      </c>
    </row>
    <row r="111" spans="1:14" ht="24" thickBot="1">
      <c r="A111" s="63" t="s">
        <v>451</v>
      </c>
      <c r="B111" s="56">
        <f>ต.ค.!AA111</f>
        <v>482428.14</v>
      </c>
      <c r="C111" s="56">
        <f>B112</f>
        <v>13847965.5</v>
      </c>
      <c r="D111" s="56">
        <f>C112</f>
        <v>13847965.5</v>
      </c>
      <c r="E111" s="56">
        <f>D112</f>
        <v>13847965.5</v>
      </c>
      <c r="F111" s="56">
        <f t="shared" ref="F111:M111" si="4">E112</f>
        <v>13847965.5</v>
      </c>
      <c r="G111" s="56">
        <f t="shared" si="4"/>
        <v>13847965.5</v>
      </c>
      <c r="H111" s="56">
        <f t="shared" si="4"/>
        <v>13847965.5</v>
      </c>
      <c r="I111" s="56">
        <f t="shared" si="4"/>
        <v>13847965.5</v>
      </c>
      <c r="J111" s="56">
        <f t="shared" si="4"/>
        <v>13847965.5</v>
      </c>
      <c r="K111" s="56">
        <f t="shared" si="4"/>
        <v>13847965.5</v>
      </c>
      <c r="L111" s="56">
        <f t="shared" si="4"/>
        <v>13847965.5</v>
      </c>
      <c r="M111" s="56">
        <f t="shared" si="4"/>
        <v>13847965.5</v>
      </c>
      <c r="N111" s="56">
        <f>B111</f>
        <v>482428.14</v>
      </c>
    </row>
    <row r="112" spans="1:14" ht="24" thickBot="1">
      <c r="A112" s="64" t="s">
        <v>460</v>
      </c>
      <c r="B112" s="87">
        <f>B111+B110</f>
        <v>13847965.5</v>
      </c>
      <c r="C112" s="88">
        <f>C111+C110</f>
        <v>13847965.5</v>
      </c>
      <c r="D112" s="88">
        <f>D111+D110</f>
        <v>13847965.5</v>
      </c>
      <c r="E112" s="88">
        <f>E111+E110</f>
        <v>13847965.5</v>
      </c>
      <c r="F112" s="88">
        <f t="shared" ref="F112:N112" si="5">F111+F110</f>
        <v>13847965.5</v>
      </c>
      <c r="G112" s="88">
        <f t="shared" si="5"/>
        <v>13847965.5</v>
      </c>
      <c r="H112" s="88">
        <f t="shared" si="5"/>
        <v>13847965.5</v>
      </c>
      <c r="I112" s="88">
        <f t="shared" si="5"/>
        <v>13847965.5</v>
      </c>
      <c r="J112" s="88">
        <f t="shared" si="5"/>
        <v>13847965.5</v>
      </c>
      <c r="K112" s="88">
        <f t="shared" si="5"/>
        <v>13847965.5</v>
      </c>
      <c r="L112" s="88">
        <f t="shared" si="5"/>
        <v>13847965.5</v>
      </c>
      <c r="M112" s="88">
        <f t="shared" si="5"/>
        <v>13847965.5</v>
      </c>
      <c r="N112" s="88">
        <f t="shared" si="5"/>
        <v>13847965.5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ต.ค.!AA114</f>
        <v>0</v>
      </c>
      <c r="C114" s="36">
        <f>พ.ย.!AA114</f>
        <v>0</v>
      </c>
      <c r="D114" s="36">
        <f>ธ.ค.!AA114</f>
        <v>0</v>
      </c>
      <c r="E114" s="36">
        <f>ม.ค.!AA114</f>
        <v>0</v>
      </c>
      <c r="F114" s="36">
        <f>ก.พ.!AA114</f>
        <v>0</v>
      </c>
      <c r="G114" s="36">
        <f>มี.ค.!AA114</f>
        <v>0</v>
      </c>
      <c r="H114" s="36">
        <f>เม.ย.!AA114</f>
        <v>0</v>
      </c>
      <c r="I114" s="36">
        <f>พ.ค.!AA114</f>
        <v>0</v>
      </c>
      <c r="J114" s="36">
        <f>มิ.ย.!AA114</f>
        <v>0</v>
      </c>
      <c r="K114" s="36">
        <f>ก.ค.!AA114</f>
        <v>0</v>
      </c>
      <c r="L114" s="36">
        <f>ส.ค.!AA114</f>
        <v>0</v>
      </c>
      <c r="M114" s="36">
        <f>ก.ย.!AA114</f>
        <v>0</v>
      </c>
    </row>
    <row r="115" spans="1:14" s="36" customFormat="1">
      <c r="A115" s="37" t="s">
        <v>713</v>
      </c>
      <c r="B115" s="36">
        <f>ต.ค.!AA115</f>
        <v>0</v>
      </c>
      <c r="C115" s="36">
        <f>พ.ย.!AA115</f>
        <v>0</v>
      </c>
      <c r="D115" s="36">
        <f>ธ.ค.!AA115</f>
        <v>0</v>
      </c>
      <c r="E115" s="36">
        <f>ม.ค.!AA115</f>
        <v>0</v>
      </c>
      <c r="F115" s="36">
        <f>ก.พ.!AA115</f>
        <v>0</v>
      </c>
      <c r="G115" s="36">
        <f>มี.ค.!AA115</f>
        <v>0</v>
      </c>
      <c r="H115" s="36">
        <f>เม.ย.!AA115</f>
        <v>0</v>
      </c>
      <c r="I115" s="36">
        <f>พ.ค.!AA115</f>
        <v>0</v>
      </c>
      <c r="J115" s="36">
        <f>มิ.ย.!AA115</f>
        <v>0</v>
      </c>
      <c r="K115" s="36">
        <f>ก.ค.!AA115</f>
        <v>0</v>
      </c>
      <c r="L115" s="36">
        <f>ส.ค.!AA115</f>
        <v>0</v>
      </c>
      <c r="M115" s="36">
        <f>ก.ย.!AA115</f>
        <v>0</v>
      </c>
    </row>
    <row r="116" spans="1:14" s="36" customFormat="1">
      <c r="A116" s="37" t="s">
        <v>462</v>
      </c>
      <c r="B116" s="36">
        <f>ต.ค.!AA116</f>
        <v>0</v>
      </c>
      <c r="C116" s="36">
        <f>พ.ย.!AA116</f>
        <v>0</v>
      </c>
      <c r="D116" s="36">
        <f>ธ.ค.!AA116</f>
        <v>0</v>
      </c>
      <c r="E116" s="36">
        <f>ม.ค.!AA116</f>
        <v>0</v>
      </c>
      <c r="F116" s="36">
        <f>ก.พ.!AA116</f>
        <v>0</v>
      </c>
      <c r="G116" s="36">
        <f>มี.ค.!AA116</f>
        <v>0</v>
      </c>
      <c r="H116" s="36">
        <f>เม.ย.!AA116</f>
        <v>0</v>
      </c>
      <c r="I116" s="36">
        <f>พ.ค.!AA116</f>
        <v>0</v>
      </c>
      <c r="J116" s="36">
        <f>มิ.ย.!AA116</f>
        <v>0</v>
      </c>
      <c r="K116" s="36">
        <f>ก.ค.!AA116</f>
        <v>0</v>
      </c>
      <c r="L116" s="36">
        <f>ส.ค.!AA116</f>
        <v>0</v>
      </c>
      <c r="M116" s="36">
        <f>ก.ย.!AA116</f>
        <v>0</v>
      </c>
    </row>
    <row r="117" spans="1:14" s="36" customFormat="1">
      <c r="A117" s="37" t="s">
        <v>463</v>
      </c>
      <c r="B117" s="36">
        <f>ต.ค.!AA117</f>
        <v>13847965.5</v>
      </c>
      <c r="C117" s="36">
        <f>พ.ย.!AA117</f>
        <v>15677989</v>
      </c>
      <c r="D117" s="36">
        <f>ธ.ค.!AA117</f>
        <v>15671659</v>
      </c>
      <c r="E117" s="36">
        <f>ม.ค.!AA117</f>
        <v>15640159</v>
      </c>
      <c r="F117" s="36">
        <f>ก.พ.!AA117</f>
        <v>15654959</v>
      </c>
      <c r="G117" s="36">
        <f>มี.ค.!AA117</f>
        <v>15581059</v>
      </c>
      <c r="H117" s="36">
        <f>เม.ย.!AA117</f>
        <v>15618105.5</v>
      </c>
      <c r="I117" s="36">
        <f>พ.ค.!AA117</f>
        <v>15652760.5</v>
      </c>
      <c r="J117" s="36">
        <f>มิ.ย.!AA117</f>
        <v>15622870.5</v>
      </c>
      <c r="K117" s="36">
        <f>ก.ค.!AA117</f>
        <v>13536170.5</v>
      </c>
      <c r="L117" s="36">
        <f>ส.ค.!AA117</f>
        <v>13502190.5</v>
      </c>
      <c r="M117" s="36">
        <f>ก.ย.!AA117</f>
        <v>457386.5</v>
      </c>
    </row>
    <row r="118" spans="1:14" s="36" customFormat="1">
      <c r="A118" s="37" t="s">
        <v>464</v>
      </c>
      <c r="B118" s="36">
        <f>ต.ค.!AA118</f>
        <v>13847965.5</v>
      </c>
      <c r="C118" s="36">
        <f>พ.ย.!AA118</f>
        <v>15677989</v>
      </c>
      <c r="D118" s="36">
        <f>ธ.ค.!AA118</f>
        <v>15671659</v>
      </c>
      <c r="E118" s="36">
        <f>ม.ค.!AA118</f>
        <v>15640159</v>
      </c>
      <c r="F118" s="36">
        <f>ก.พ.!AA118</f>
        <v>15654959</v>
      </c>
      <c r="G118" s="36">
        <f>มี.ค.!AA118</f>
        <v>15581059</v>
      </c>
      <c r="H118" s="36">
        <f>เม.ย.!AA118</f>
        <v>15618105.5</v>
      </c>
      <c r="I118" s="36">
        <f>พ.ค.!AA118</f>
        <v>15652760.5</v>
      </c>
      <c r="J118" s="36">
        <f>มิ.ย.!AA118</f>
        <v>15622870.5</v>
      </c>
      <c r="K118" s="36">
        <f>ก.ค.!AA118</f>
        <v>13536170.5</v>
      </c>
      <c r="L118" s="36">
        <f>ส.ค.!AA118</f>
        <v>13502190.5</v>
      </c>
      <c r="M118" s="36">
        <f>SUM(M114:M117)</f>
        <v>457386.5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-1830023.5</v>
      </c>
      <c r="D119" s="36">
        <f t="shared" si="6"/>
        <v>-1823693.5</v>
      </c>
      <c r="E119" s="36">
        <f t="shared" si="6"/>
        <v>-1792193.5</v>
      </c>
      <c r="F119" s="36">
        <f t="shared" si="6"/>
        <v>-1806993.5</v>
      </c>
      <c r="G119" s="36">
        <f t="shared" si="6"/>
        <v>-1733093.5</v>
      </c>
      <c r="H119" s="36">
        <f t="shared" si="6"/>
        <v>-1770140</v>
      </c>
      <c r="I119" s="36">
        <f t="shared" si="6"/>
        <v>-1804795</v>
      </c>
      <c r="J119" s="36">
        <f t="shared" si="6"/>
        <v>-1774905</v>
      </c>
      <c r="K119" s="36">
        <f t="shared" si="6"/>
        <v>311795</v>
      </c>
      <c r="L119" s="36">
        <f t="shared" si="6"/>
        <v>345775</v>
      </c>
      <c r="M119" s="36">
        <f t="shared" si="6"/>
        <v>13390579</v>
      </c>
    </row>
    <row r="120" spans="1:14" s="36" customFormat="1">
      <c r="A120" s="44" t="s">
        <v>295</v>
      </c>
      <c r="B120" s="36">
        <f t="shared" ref="B120:N120" si="7">B66-B62</f>
        <v>241247.15000000037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241247.15000000037</v>
      </c>
    </row>
    <row r="121" spans="1:14" s="36" customFormat="1">
      <c r="A121" s="44" t="s">
        <v>292</v>
      </c>
      <c r="B121" s="36">
        <f t="shared" ref="B121:N121" si="8">B109-B102-B104-B106-B107</f>
        <v>31500.000000000029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31500.000000000029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13399200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13399200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29008.41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29008.41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214401.38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214401.38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243409.79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243409.79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49" orientation="landscape" r:id="rId1"/>
  <headerFooter alignWithMargins="0">
    <oddHeader>&amp;R&amp;P</oddHeader>
    <oddFooter>&amp;Rpraphatsorn_sukkong กงบ. สบท.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8"/>
  <dimension ref="A1:O193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B4" sqref="B4"/>
      <selection pane="bottomLeft" activeCell="A30" sqref="A30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504</v>
      </c>
    </row>
    <row r="4" spans="1:15">
      <c r="A4" s="36" t="s">
        <v>684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ต.ค.!AB7</f>
        <v>0</v>
      </c>
      <c r="C7" s="24">
        <f>พ.ย.!AB7</f>
        <v>0</v>
      </c>
      <c r="D7" s="24">
        <f>ธ.ค.!AB7</f>
        <v>0</v>
      </c>
      <c r="E7" s="24">
        <f>ม.ค.!AB7</f>
        <v>0</v>
      </c>
      <c r="F7" s="24">
        <f>ก.พ.!AB7</f>
        <v>0</v>
      </c>
      <c r="G7" s="24">
        <f>มี.ค.!AB7</f>
        <v>0</v>
      </c>
      <c r="H7" s="24">
        <f>เม.ย.!AB7</f>
        <v>0</v>
      </c>
      <c r="I7" s="24">
        <f>พ.ค.!AB7</f>
        <v>0</v>
      </c>
      <c r="J7" s="24">
        <f>มิ.ย.!AB7</f>
        <v>0</v>
      </c>
      <c r="K7" s="24">
        <f>ก.ค.!AB7</f>
        <v>0</v>
      </c>
      <c r="L7" s="24">
        <f>ส.ค.!AB7</f>
        <v>0</v>
      </c>
      <c r="M7" s="24">
        <f>ก.ย.!AB7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ต.ค.!AB8</f>
        <v>0</v>
      </c>
      <c r="C8" s="24">
        <f>พ.ย.!AB8</f>
        <v>0</v>
      </c>
      <c r="D8" s="24">
        <f>ธ.ค.!AB8</f>
        <v>0</v>
      </c>
      <c r="E8" s="24">
        <f>ม.ค.!AB8</f>
        <v>0</v>
      </c>
      <c r="F8" s="24">
        <f>ก.พ.!AB8</f>
        <v>0</v>
      </c>
      <c r="G8" s="24">
        <f>มี.ค.!AB8</f>
        <v>0</v>
      </c>
      <c r="H8" s="24">
        <f>เม.ย.!AB8</f>
        <v>0</v>
      </c>
      <c r="I8" s="24">
        <f>พ.ค.!AB8</f>
        <v>0</v>
      </c>
      <c r="J8" s="24">
        <f>มิ.ย.!AB8</f>
        <v>0</v>
      </c>
      <c r="K8" s="24">
        <f>ก.ค.!AB8</f>
        <v>0</v>
      </c>
      <c r="L8" s="24">
        <f>ส.ค.!AB8</f>
        <v>0</v>
      </c>
      <c r="M8" s="24">
        <f>ก.ย.!AB8</f>
        <v>0</v>
      </c>
      <c r="N8" s="24">
        <f t="shared" si="0"/>
        <v>0</v>
      </c>
    </row>
    <row r="9" spans="1:15">
      <c r="A9" s="363" t="s">
        <v>398</v>
      </c>
      <c r="B9" s="24">
        <f>ต.ค.!AB9</f>
        <v>6731.29</v>
      </c>
      <c r="C9" s="24">
        <f>พ.ย.!AB9</f>
        <v>0</v>
      </c>
      <c r="D9" s="24">
        <f>ธ.ค.!AB9</f>
        <v>0</v>
      </c>
      <c r="E9" s="24">
        <f>ม.ค.!AB9</f>
        <v>0</v>
      </c>
      <c r="F9" s="24">
        <f>ก.พ.!AB9</f>
        <v>0</v>
      </c>
      <c r="G9" s="24">
        <f>มี.ค.!AB9</f>
        <v>0</v>
      </c>
      <c r="H9" s="24">
        <f>เม.ย.!AB9</f>
        <v>0</v>
      </c>
      <c r="I9" s="24">
        <f>พ.ค.!AB9</f>
        <v>0</v>
      </c>
      <c r="J9" s="24">
        <f>มิ.ย.!AB9</f>
        <v>0</v>
      </c>
      <c r="K9" s="24">
        <f>ก.ค.!AB9</f>
        <v>0</v>
      </c>
      <c r="L9" s="24">
        <f>ส.ค.!AB9</f>
        <v>0</v>
      </c>
      <c r="M9" s="24">
        <f>ก.ย.!AB9</f>
        <v>0</v>
      </c>
      <c r="N9" s="24">
        <f t="shared" si="0"/>
        <v>6731.29</v>
      </c>
    </row>
    <row r="10" spans="1:15">
      <c r="A10" s="363" t="s">
        <v>399</v>
      </c>
      <c r="B10" s="24">
        <f>ต.ค.!AB10</f>
        <v>8447.11</v>
      </c>
      <c r="C10" s="24">
        <f>พ.ย.!AB10</f>
        <v>0</v>
      </c>
      <c r="D10" s="24">
        <f>ธ.ค.!AB10</f>
        <v>0</v>
      </c>
      <c r="E10" s="24">
        <f>ม.ค.!AB10</f>
        <v>0</v>
      </c>
      <c r="F10" s="24">
        <f>ก.พ.!AB10</f>
        <v>0</v>
      </c>
      <c r="G10" s="24">
        <f>มี.ค.!AB10</f>
        <v>0</v>
      </c>
      <c r="H10" s="24">
        <f>เม.ย.!AB10</f>
        <v>0</v>
      </c>
      <c r="I10" s="24">
        <f>พ.ค.!AB10</f>
        <v>0</v>
      </c>
      <c r="J10" s="24">
        <f>มิ.ย.!AB10</f>
        <v>0</v>
      </c>
      <c r="K10" s="24">
        <f>ก.ค.!AB10</f>
        <v>0</v>
      </c>
      <c r="L10" s="24">
        <f>ส.ค.!AB10</f>
        <v>0</v>
      </c>
      <c r="M10" s="24">
        <f>ก.ย.!AB10</f>
        <v>0</v>
      </c>
      <c r="N10" s="24">
        <f t="shared" si="0"/>
        <v>8447.11</v>
      </c>
      <c r="O10" s="20">
        <f>SUM(N9:N11)</f>
        <v>15178.400000000001</v>
      </c>
    </row>
    <row r="11" spans="1:15">
      <c r="A11" s="363" t="s">
        <v>400</v>
      </c>
      <c r="B11" s="24">
        <f>ต.ค.!AB11</f>
        <v>0</v>
      </c>
      <c r="C11" s="24">
        <f>พ.ย.!AB11</f>
        <v>0</v>
      </c>
      <c r="D11" s="24">
        <f>ธ.ค.!AB11</f>
        <v>0</v>
      </c>
      <c r="E11" s="24">
        <f>ม.ค.!AB11</f>
        <v>0</v>
      </c>
      <c r="F11" s="24">
        <f>ก.พ.!AB11</f>
        <v>0</v>
      </c>
      <c r="G11" s="24">
        <f>มี.ค.!AB11</f>
        <v>0</v>
      </c>
      <c r="H11" s="24">
        <f>เม.ย.!AB11</f>
        <v>0</v>
      </c>
      <c r="I11" s="24">
        <f>พ.ค.!AB11</f>
        <v>0</v>
      </c>
      <c r="J11" s="24">
        <f>มิ.ย.!AB11</f>
        <v>0</v>
      </c>
      <c r="K11" s="24">
        <f>ก.ค.!AB11</f>
        <v>0</v>
      </c>
      <c r="L11" s="24">
        <f>ส.ค.!AB11</f>
        <v>0</v>
      </c>
      <c r="M11" s="24">
        <f>ก.ย.!AB11</f>
        <v>0</v>
      </c>
      <c r="N11" s="24">
        <f t="shared" si="0"/>
        <v>0</v>
      </c>
    </row>
    <row r="12" spans="1:15">
      <c r="A12" s="363" t="s">
        <v>401</v>
      </c>
      <c r="B12" s="24">
        <f>ต.ค.!AB12</f>
        <v>0</v>
      </c>
      <c r="C12" s="24">
        <f>พ.ย.!AB12</f>
        <v>0</v>
      </c>
      <c r="D12" s="24">
        <f>ธ.ค.!AB12</f>
        <v>0</v>
      </c>
      <c r="E12" s="24">
        <f>ม.ค.!AB12</f>
        <v>0</v>
      </c>
      <c r="F12" s="24">
        <f>ก.พ.!AB12</f>
        <v>0</v>
      </c>
      <c r="G12" s="24">
        <f>มี.ค.!AB12</f>
        <v>0</v>
      </c>
      <c r="H12" s="24">
        <f>เม.ย.!AB12</f>
        <v>0</v>
      </c>
      <c r="I12" s="24">
        <f>พ.ค.!AB12</f>
        <v>0</v>
      </c>
      <c r="J12" s="24">
        <f>มิ.ย.!AB12</f>
        <v>0</v>
      </c>
      <c r="K12" s="24">
        <f>ก.ค.!AB12</f>
        <v>0</v>
      </c>
      <c r="L12" s="24">
        <f>ส.ค.!AB12</f>
        <v>0</v>
      </c>
      <c r="M12" s="24">
        <f>ก.ย.!AB12</f>
        <v>0</v>
      </c>
      <c r="N12" s="24">
        <f t="shared" si="0"/>
        <v>0</v>
      </c>
    </row>
    <row r="13" spans="1:15">
      <c r="A13" s="363" t="s">
        <v>402</v>
      </c>
      <c r="B13" s="24">
        <f>ต.ค.!AB13</f>
        <v>0</v>
      </c>
      <c r="C13" s="24">
        <f>พ.ย.!AB13</f>
        <v>0</v>
      </c>
      <c r="D13" s="24">
        <f>ธ.ค.!AB13</f>
        <v>0</v>
      </c>
      <c r="E13" s="24">
        <f>ม.ค.!AB13</f>
        <v>0</v>
      </c>
      <c r="F13" s="24">
        <f>ก.พ.!AB13</f>
        <v>0</v>
      </c>
      <c r="G13" s="24">
        <f>มี.ค.!AB13</f>
        <v>0</v>
      </c>
      <c r="H13" s="24">
        <f>เม.ย.!AB13</f>
        <v>0</v>
      </c>
      <c r="I13" s="24">
        <f>พ.ค.!AB13</f>
        <v>0</v>
      </c>
      <c r="J13" s="24">
        <f>มิ.ย.!AB13</f>
        <v>0</v>
      </c>
      <c r="K13" s="24">
        <f>ก.ค.!AB13</f>
        <v>0</v>
      </c>
      <c r="L13" s="24">
        <f>ส.ค.!AB13</f>
        <v>0</v>
      </c>
      <c r="M13" s="24">
        <f>ก.ย.!AB13</f>
        <v>0</v>
      </c>
      <c r="N13" s="24">
        <f t="shared" si="0"/>
        <v>0</v>
      </c>
    </row>
    <row r="14" spans="1:15">
      <c r="A14" s="363" t="s">
        <v>403</v>
      </c>
      <c r="B14" s="24">
        <f>ต.ค.!AB14</f>
        <v>0</v>
      </c>
      <c r="C14" s="24">
        <f>พ.ย.!AB14</f>
        <v>0</v>
      </c>
      <c r="D14" s="24">
        <f>ธ.ค.!AB14</f>
        <v>0</v>
      </c>
      <c r="E14" s="24">
        <f>ม.ค.!AB14</f>
        <v>0</v>
      </c>
      <c r="F14" s="24">
        <f>ก.พ.!AB14</f>
        <v>0</v>
      </c>
      <c r="G14" s="24">
        <f>มี.ค.!AB14</f>
        <v>0</v>
      </c>
      <c r="H14" s="24">
        <f>เม.ย.!AB14</f>
        <v>0</v>
      </c>
      <c r="I14" s="24">
        <f>พ.ค.!AB14</f>
        <v>0</v>
      </c>
      <c r="J14" s="24">
        <f>มิ.ย.!AB14</f>
        <v>0</v>
      </c>
      <c r="K14" s="24">
        <f>ก.ค.!AB14</f>
        <v>0</v>
      </c>
      <c r="L14" s="24">
        <f>ส.ค.!AB14</f>
        <v>0</v>
      </c>
      <c r="M14" s="24">
        <f>ก.ย.!AB14</f>
        <v>0</v>
      </c>
      <c r="N14" s="24">
        <f t="shared" si="0"/>
        <v>0</v>
      </c>
      <c r="O14" s="20">
        <f>SUM(N14:N15)</f>
        <v>0</v>
      </c>
    </row>
    <row r="15" spans="1:15">
      <c r="A15" s="363" t="s">
        <v>404</v>
      </c>
      <c r="B15" s="24">
        <f>ต.ค.!AB15</f>
        <v>0</v>
      </c>
      <c r="C15" s="24">
        <f>พ.ย.!AB15</f>
        <v>0</v>
      </c>
      <c r="D15" s="24">
        <f>ธ.ค.!AB15</f>
        <v>0</v>
      </c>
      <c r="E15" s="24">
        <f>ม.ค.!AB15</f>
        <v>0</v>
      </c>
      <c r="F15" s="24">
        <f>ก.พ.!AB15</f>
        <v>0</v>
      </c>
      <c r="G15" s="24">
        <f>มี.ค.!AB15</f>
        <v>0</v>
      </c>
      <c r="H15" s="24">
        <f>เม.ย.!AB15</f>
        <v>0</v>
      </c>
      <c r="I15" s="24">
        <f>พ.ค.!AB15</f>
        <v>0</v>
      </c>
      <c r="J15" s="24">
        <f>มิ.ย.!AB15</f>
        <v>0</v>
      </c>
      <c r="K15" s="24">
        <f>ก.ค.!AB15</f>
        <v>0</v>
      </c>
      <c r="L15" s="24">
        <f>ส.ค.!AB15</f>
        <v>0</v>
      </c>
      <c r="M15" s="24">
        <f>ก.ย.!AB15</f>
        <v>0</v>
      </c>
      <c r="N15" s="24">
        <f t="shared" si="0"/>
        <v>0</v>
      </c>
    </row>
    <row r="16" spans="1:15">
      <c r="A16" s="363" t="s">
        <v>588</v>
      </c>
      <c r="B16" s="24">
        <f>ต.ค.!AB16</f>
        <v>0</v>
      </c>
      <c r="C16" s="24">
        <f>พ.ย.!AB16</f>
        <v>0</v>
      </c>
      <c r="D16" s="24">
        <f>ธ.ค.!AB16</f>
        <v>0</v>
      </c>
      <c r="E16" s="24">
        <f>ม.ค.!AB16</f>
        <v>0</v>
      </c>
      <c r="F16" s="24">
        <f>ก.พ.!AB16</f>
        <v>0</v>
      </c>
      <c r="G16" s="24">
        <f>มี.ค.!AB16</f>
        <v>0</v>
      </c>
      <c r="H16" s="24">
        <f>เม.ย.!AB16</f>
        <v>0</v>
      </c>
      <c r="I16" s="24">
        <f>พ.ค.!AB16</f>
        <v>0</v>
      </c>
      <c r="J16" s="24">
        <f>มิ.ย.!AB16</f>
        <v>0</v>
      </c>
      <c r="K16" s="24">
        <f>ก.ค.!AB16</f>
        <v>0</v>
      </c>
      <c r="L16" s="24">
        <f>ส.ค.!AB16</f>
        <v>0</v>
      </c>
      <c r="M16" s="24">
        <f>ก.ย.!AB16</f>
        <v>0</v>
      </c>
      <c r="N16" s="24">
        <f t="shared" si="0"/>
        <v>0</v>
      </c>
    </row>
    <row r="17" spans="1:15">
      <c r="A17" s="367" t="s">
        <v>589</v>
      </c>
      <c r="B17" s="24">
        <f>ต.ค.!AB17</f>
        <v>0</v>
      </c>
      <c r="C17" s="24">
        <f>พ.ย.!AB17</f>
        <v>0</v>
      </c>
      <c r="D17" s="24">
        <f>ธ.ค.!AB17</f>
        <v>0</v>
      </c>
      <c r="E17" s="24">
        <f>ม.ค.!AB17</f>
        <v>0</v>
      </c>
      <c r="F17" s="24">
        <f>ก.พ.!AB17</f>
        <v>0</v>
      </c>
      <c r="G17" s="24">
        <f>มี.ค.!AB17</f>
        <v>0</v>
      </c>
      <c r="H17" s="24">
        <f>เม.ย.!AB17</f>
        <v>0</v>
      </c>
      <c r="I17" s="24">
        <f>พ.ค.!AB17</f>
        <v>0</v>
      </c>
      <c r="J17" s="24">
        <f>มิ.ย.!AB17</f>
        <v>0</v>
      </c>
      <c r="K17" s="24">
        <f>ก.ค.!AB17</f>
        <v>0</v>
      </c>
      <c r="L17" s="24">
        <f>ส.ค.!AB17</f>
        <v>0</v>
      </c>
      <c r="M17" s="24">
        <f>ก.ย.!AB17</f>
        <v>0</v>
      </c>
      <c r="N17" s="24">
        <f t="shared" si="0"/>
        <v>0</v>
      </c>
    </row>
    <row r="18" spans="1:15">
      <c r="A18" s="363" t="s">
        <v>592</v>
      </c>
      <c r="B18" s="24">
        <f>ต.ค.!AB18</f>
        <v>58.69</v>
      </c>
      <c r="C18" s="24">
        <f>พ.ย.!AB18</f>
        <v>0</v>
      </c>
      <c r="D18" s="24">
        <f>ธ.ค.!AB18</f>
        <v>0</v>
      </c>
      <c r="E18" s="24">
        <f>ม.ค.!AB18</f>
        <v>0</v>
      </c>
      <c r="F18" s="24">
        <f>ก.พ.!AB18</f>
        <v>0</v>
      </c>
      <c r="G18" s="24">
        <f>มี.ค.!AB18</f>
        <v>0</v>
      </c>
      <c r="H18" s="24">
        <f>เม.ย.!AB18</f>
        <v>0</v>
      </c>
      <c r="I18" s="24">
        <f>พ.ค.!AB18</f>
        <v>0</v>
      </c>
      <c r="J18" s="24">
        <f>มิ.ย.!AB18</f>
        <v>0</v>
      </c>
      <c r="K18" s="24">
        <f>ก.ค.!AB18</f>
        <v>0</v>
      </c>
      <c r="L18" s="24">
        <f>ส.ค.!AB18</f>
        <v>0</v>
      </c>
      <c r="M18" s="24">
        <f>ก.ย.!AB18</f>
        <v>0</v>
      </c>
      <c r="N18" s="24">
        <f t="shared" si="0"/>
        <v>58.69</v>
      </c>
      <c r="O18" s="20">
        <f>SUM(N18:N19)</f>
        <v>8905.6</v>
      </c>
    </row>
    <row r="19" spans="1:15">
      <c r="A19" s="363" t="s">
        <v>593</v>
      </c>
      <c r="B19" s="24">
        <f>ต.ค.!AB19</f>
        <v>8846.91</v>
      </c>
      <c r="C19" s="24">
        <f>พ.ย.!AB19</f>
        <v>0</v>
      </c>
      <c r="D19" s="24">
        <f>ธ.ค.!AB19</f>
        <v>0</v>
      </c>
      <c r="E19" s="24">
        <f>ม.ค.!AB19</f>
        <v>0</v>
      </c>
      <c r="F19" s="24">
        <f>ก.พ.!AB19</f>
        <v>0</v>
      </c>
      <c r="G19" s="24">
        <f>มี.ค.!AB19</f>
        <v>0</v>
      </c>
      <c r="H19" s="24">
        <f>เม.ย.!AB19</f>
        <v>0</v>
      </c>
      <c r="I19" s="24">
        <f>พ.ค.!AB19</f>
        <v>0</v>
      </c>
      <c r="J19" s="24">
        <f>มิ.ย.!AB19</f>
        <v>0</v>
      </c>
      <c r="K19" s="24">
        <f>ก.ค.!AB19</f>
        <v>0</v>
      </c>
      <c r="L19" s="24">
        <f>ส.ค.!AB19</f>
        <v>0</v>
      </c>
      <c r="M19" s="24">
        <f>ก.ย.!AB19</f>
        <v>0</v>
      </c>
      <c r="N19" s="24">
        <f t="shared" si="0"/>
        <v>8846.91</v>
      </c>
    </row>
    <row r="20" spans="1:15">
      <c r="A20" s="363" t="s">
        <v>67</v>
      </c>
      <c r="B20" s="24">
        <f>ต.ค.!AB20</f>
        <v>0</v>
      </c>
      <c r="C20" s="24">
        <f>พ.ย.!AB20</f>
        <v>0</v>
      </c>
      <c r="D20" s="24">
        <f>ธ.ค.!AB20</f>
        <v>0</v>
      </c>
      <c r="E20" s="24">
        <f>ม.ค.!AB20</f>
        <v>0</v>
      </c>
      <c r="F20" s="24">
        <f>ก.พ.!AB20</f>
        <v>0</v>
      </c>
      <c r="G20" s="24">
        <f>มี.ค.!AB20</f>
        <v>0</v>
      </c>
      <c r="H20" s="24">
        <f>เม.ย.!AB20</f>
        <v>0</v>
      </c>
      <c r="I20" s="24">
        <f>พ.ค.!AB20</f>
        <v>0</v>
      </c>
      <c r="J20" s="24">
        <f>มิ.ย.!AB20</f>
        <v>0</v>
      </c>
      <c r="K20" s="24">
        <f>ก.ค.!AB20</f>
        <v>0</v>
      </c>
      <c r="L20" s="24">
        <f>ส.ค.!AB20</f>
        <v>0</v>
      </c>
      <c r="M20" s="24">
        <f>ก.ย.!AB20</f>
        <v>0</v>
      </c>
      <c r="N20" s="24">
        <f t="shared" si="0"/>
        <v>0</v>
      </c>
    </row>
    <row r="21" spans="1:15">
      <c r="A21" s="363" t="s">
        <v>68</v>
      </c>
      <c r="B21" s="24">
        <f>ต.ค.!AB21</f>
        <v>0</v>
      </c>
      <c r="C21" s="24">
        <f>พ.ย.!AB21</f>
        <v>0</v>
      </c>
      <c r="D21" s="24">
        <f>ธ.ค.!AB21</f>
        <v>0</v>
      </c>
      <c r="E21" s="24">
        <f>ม.ค.!AB21</f>
        <v>0</v>
      </c>
      <c r="F21" s="24">
        <f>ก.พ.!AB21</f>
        <v>0</v>
      </c>
      <c r="G21" s="24">
        <f>มี.ค.!AB21</f>
        <v>0</v>
      </c>
      <c r="H21" s="24">
        <f>เม.ย.!AB21</f>
        <v>0</v>
      </c>
      <c r="I21" s="24">
        <f>พ.ค.!AB21</f>
        <v>0</v>
      </c>
      <c r="J21" s="24">
        <f>มิ.ย.!AB21</f>
        <v>0</v>
      </c>
      <c r="K21" s="24">
        <f>ก.ค.!AB21</f>
        <v>0</v>
      </c>
      <c r="L21" s="24">
        <f>ส.ค.!AB21</f>
        <v>0</v>
      </c>
      <c r="M21" s="24">
        <f>ก.ย.!AB21</f>
        <v>0</v>
      </c>
      <c r="N21" s="24">
        <f t="shared" si="0"/>
        <v>0</v>
      </c>
    </row>
    <row r="22" spans="1:15">
      <c r="A22" s="367" t="s">
        <v>231</v>
      </c>
      <c r="B22" s="24">
        <f>ต.ค.!AB22</f>
        <v>0</v>
      </c>
      <c r="C22" s="24">
        <f>พ.ย.!AB22</f>
        <v>0</v>
      </c>
      <c r="D22" s="24">
        <f>ธ.ค.!AB22</f>
        <v>0</v>
      </c>
      <c r="E22" s="24">
        <f>ม.ค.!AB22</f>
        <v>0</v>
      </c>
      <c r="F22" s="24">
        <f>ก.พ.!AB22</f>
        <v>0</v>
      </c>
      <c r="G22" s="24">
        <f>มี.ค.!AB22</f>
        <v>0</v>
      </c>
      <c r="H22" s="24">
        <f>เม.ย.!AB22</f>
        <v>0</v>
      </c>
      <c r="I22" s="24">
        <f>พ.ค.!AB22</f>
        <v>0</v>
      </c>
      <c r="J22" s="24">
        <f>มิ.ย.!AB22</f>
        <v>0</v>
      </c>
      <c r="K22" s="24">
        <f>ก.ค.!AB22</f>
        <v>0</v>
      </c>
      <c r="L22" s="24">
        <f>ส.ค.!AB22</f>
        <v>0</v>
      </c>
      <c r="M22" s="24">
        <f>ก.ย.!AB22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ต.ค.!AB24</f>
        <v>0</v>
      </c>
      <c r="C24" s="24">
        <f>พ.ย.!AB24</f>
        <v>0</v>
      </c>
      <c r="D24" s="24">
        <f>ธ.ค.!AB24</f>
        <v>0</v>
      </c>
      <c r="E24" s="24">
        <f>ม.ค.!AB24</f>
        <v>0</v>
      </c>
      <c r="F24" s="24">
        <f>ก.พ.!AB24</f>
        <v>0</v>
      </c>
      <c r="G24" s="24">
        <f>มี.ค.!AB24</f>
        <v>0</v>
      </c>
      <c r="H24" s="24">
        <f>เม.ย.!AB24</f>
        <v>0</v>
      </c>
      <c r="I24" s="24">
        <f>พ.ค.!AB24</f>
        <v>0</v>
      </c>
      <c r="J24" s="24">
        <f>มิ.ย.!AB24</f>
        <v>0</v>
      </c>
      <c r="K24" s="24">
        <f>ก.ค.!AB24</f>
        <v>0</v>
      </c>
      <c r="L24" s="24">
        <f>ส.ค.!AB24</f>
        <v>0</v>
      </c>
      <c r="M24" s="24">
        <f>ก.ย.!AB24</f>
        <v>0</v>
      </c>
      <c r="N24" s="24">
        <f t="shared" si="0"/>
        <v>0</v>
      </c>
    </row>
    <row r="25" spans="1:15">
      <c r="A25" s="363" t="s">
        <v>232</v>
      </c>
      <c r="B25" s="24">
        <f>ต.ค.!AB25</f>
        <v>0</v>
      </c>
      <c r="C25" s="24">
        <f>พ.ย.!AB25</f>
        <v>0</v>
      </c>
      <c r="D25" s="24">
        <f>ธ.ค.!AB25</f>
        <v>0</v>
      </c>
      <c r="E25" s="24">
        <f>ม.ค.!AB25</f>
        <v>0</v>
      </c>
      <c r="F25" s="24">
        <f>ก.พ.!AB25</f>
        <v>0</v>
      </c>
      <c r="G25" s="24">
        <f>มี.ค.!AB25</f>
        <v>0</v>
      </c>
      <c r="H25" s="24">
        <f>เม.ย.!AB25</f>
        <v>0</v>
      </c>
      <c r="I25" s="24">
        <f>พ.ค.!AB25</f>
        <v>0</v>
      </c>
      <c r="J25" s="24">
        <f>มิ.ย.!AB25</f>
        <v>0</v>
      </c>
      <c r="K25" s="24">
        <f>ก.ค.!AB25</f>
        <v>0</v>
      </c>
      <c r="L25" s="24">
        <f>ส.ค.!AB25</f>
        <v>0</v>
      </c>
      <c r="M25" s="24">
        <f>ก.ย.!AB25</f>
        <v>0</v>
      </c>
      <c r="N25" s="24">
        <f t="shared" si="0"/>
        <v>0</v>
      </c>
    </row>
    <row r="26" spans="1:15">
      <c r="A26" s="363" t="s">
        <v>233</v>
      </c>
      <c r="B26" s="24">
        <f>ต.ค.!AB26</f>
        <v>0</v>
      </c>
      <c r="C26" s="24">
        <f>พ.ย.!AB26</f>
        <v>0</v>
      </c>
      <c r="D26" s="24">
        <f>ธ.ค.!AB26</f>
        <v>0</v>
      </c>
      <c r="E26" s="24">
        <f>ม.ค.!AB26</f>
        <v>0</v>
      </c>
      <c r="F26" s="24">
        <f>ก.พ.!AB26</f>
        <v>0</v>
      </c>
      <c r="G26" s="24">
        <f>มี.ค.!AB26</f>
        <v>0</v>
      </c>
      <c r="H26" s="24">
        <f>เม.ย.!AB26</f>
        <v>0</v>
      </c>
      <c r="I26" s="24">
        <f>พ.ค.!AB26</f>
        <v>0</v>
      </c>
      <c r="J26" s="24">
        <f>มิ.ย.!AB26</f>
        <v>0</v>
      </c>
      <c r="K26" s="24">
        <f>ก.ค.!AB26</f>
        <v>0</v>
      </c>
      <c r="L26" s="24">
        <f>ส.ค.!AB26</f>
        <v>0</v>
      </c>
      <c r="M26" s="24">
        <f>ก.ย.!AB26</f>
        <v>0</v>
      </c>
      <c r="N26" s="24">
        <f t="shared" si="0"/>
        <v>0</v>
      </c>
    </row>
    <row r="27" spans="1:15">
      <c r="A27" s="363" t="s">
        <v>594</v>
      </c>
      <c r="B27" s="24">
        <f>ต.ค.!AB27</f>
        <v>2128.86</v>
      </c>
      <c r="C27" s="24">
        <f>พ.ย.!AB27</f>
        <v>0</v>
      </c>
      <c r="D27" s="24">
        <f>ธ.ค.!AB27</f>
        <v>0</v>
      </c>
      <c r="E27" s="24">
        <f>ม.ค.!AB27</f>
        <v>0</v>
      </c>
      <c r="F27" s="24">
        <f>ก.พ.!AB27</f>
        <v>0</v>
      </c>
      <c r="G27" s="24">
        <f>มี.ค.!AB27</f>
        <v>0</v>
      </c>
      <c r="H27" s="24">
        <f>เม.ย.!AB27</f>
        <v>0</v>
      </c>
      <c r="I27" s="24">
        <f>พ.ค.!AB27</f>
        <v>0</v>
      </c>
      <c r="J27" s="24">
        <f>มิ.ย.!AB27</f>
        <v>0</v>
      </c>
      <c r="K27" s="24">
        <f>ก.ค.!AB27</f>
        <v>0</v>
      </c>
      <c r="L27" s="24">
        <f>ส.ค.!AB27</f>
        <v>0</v>
      </c>
      <c r="M27" s="24">
        <f>ก.ย.!AB27</f>
        <v>0</v>
      </c>
      <c r="N27" s="24">
        <f t="shared" si="0"/>
        <v>2128.86</v>
      </c>
    </row>
    <row r="28" spans="1:15">
      <c r="A28" s="363" t="s">
        <v>595</v>
      </c>
      <c r="B28" s="24">
        <f>ต.ค.!AB28</f>
        <v>9568.9699999999993</v>
      </c>
      <c r="C28" s="24">
        <f>พ.ย.!AB28</f>
        <v>0</v>
      </c>
      <c r="D28" s="24">
        <f>ธ.ค.!AB28</f>
        <v>0</v>
      </c>
      <c r="E28" s="24">
        <f>ม.ค.!AB28</f>
        <v>0</v>
      </c>
      <c r="F28" s="24">
        <f>ก.พ.!AB28</f>
        <v>0</v>
      </c>
      <c r="G28" s="24">
        <f>มี.ค.!AB28</f>
        <v>0</v>
      </c>
      <c r="H28" s="24">
        <f>เม.ย.!AB28</f>
        <v>0</v>
      </c>
      <c r="I28" s="24">
        <f>พ.ค.!AB28</f>
        <v>0</v>
      </c>
      <c r="J28" s="24">
        <f>มิ.ย.!AB28</f>
        <v>0</v>
      </c>
      <c r="K28" s="24">
        <f>ก.ค.!AB28</f>
        <v>0</v>
      </c>
      <c r="L28" s="24">
        <f>ส.ค.!AB28</f>
        <v>0</v>
      </c>
      <c r="M28" s="24">
        <f>ก.ย.!AB28</f>
        <v>0</v>
      </c>
      <c r="N28" s="24">
        <f t="shared" si="0"/>
        <v>9568.9699999999993</v>
      </c>
      <c r="O28" s="20">
        <f>SUM(N27:N29)</f>
        <v>11697.83</v>
      </c>
    </row>
    <row r="29" spans="1:15">
      <c r="A29" s="363" t="s">
        <v>596</v>
      </c>
      <c r="B29" s="24">
        <f>ต.ค.!AB29</f>
        <v>0</v>
      </c>
      <c r="C29" s="24">
        <f>พ.ย.!AB29</f>
        <v>0</v>
      </c>
      <c r="D29" s="24">
        <f>ธ.ค.!AB29</f>
        <v>0</v>
      </c>
      <c r="E29" s="24">
        <f>ม.ค.!AB29</f>
        <v>0</v>
      </c>
      <c r="F29" s="24">
        <f>ก.พ.!AB29</f>
        <v>0</v>
      </c>
      <c r="G29" s="24">
        <f>มี.ค.!AB29</f>
        <v>0</v>
      </c>
      <c r="H29" s="24">
        <f>เม.ย.!AB29</f>
        <v>0</v>
      </c>
      <c r="I29" s="24">
        <f>พ.ค.!AB29</f>
        <v>0</v>
      </c>
      <c r="J29" s="24">
        <f>มิ.ย.!AB29</f>
        <v>0</v>
      </c>
      <c r="K29" s="24">
        <f>ก.ค.!AB29</f>
        <v>0</v>
      </c>
      <c r="L29" s="24">
        <f>ส.ค.!AB29</f>
        <v>0</v>
      </c>
      <c r="M29" s="24">
        <f>ก.ย.!AB29</f>
        <v>0</v>
      </c>
      <c r="N29" s="24">
        <f t="shared" si="0"/>
        <v>0</v>
      </c>
    </row>
    <row r="30" spans="1:15">
      <c r="A30" s="363" t="s">
        <v>411</v>
      </c>
      <c r="B30" s="24">
        <f>ต.ค.!AB30</f>
        <v>0</v>
      </c>
      <c r="C30" s="24">
        <f>พ.ย.!AB30</f>
        <v>0</v>
      </c>
      <c r="D30" s="24">
        <f>ธ.ค.!AB30</f>
        <v>0</v>
      </c>
      <c r="E30" s="24">
        <f>ม.ค.!AB30</f>
        <v>0</v>
      </c>
      <c r="F30" s="24">
        <f>ก.พ.!AB30</f>
        <v>0</v>
      </c>
      <c r="G30" s="24">
        <f>มี.ค.!AB30</f>
        <v>0</v>
      </c>
      <c r="H30" s="24">
        <f>เม.ย.!AB30</f>
        <v>0</v>
      </c>
      <c r="I30" s="24">
        <f>พ.ค.!AB30</f>
        <v>0</v>
      </c>
      <c r="J30" s="24">
        <f>มิ.ย.!AB30</f>
        <v>0</v>
      </c>
      <c r="K30" s="24">
        <f>ก.ค.!AB30</f>
        <v>0</v>
      </c>
      <c r="L30" s="24">
        <f>ส.ค.!AB30</f>
        <v>0</v>
      </c>
      <c r="M30" s="24">
        <f>ก.ย.!AB30</f>
        <v>0</v>
      </c>
      <c r="N30" s="24">
        <f t="shared" si="0"/>
        <v>0</v>
      </c>
    </row>
    <row r="31" spans="1:15">
      <c r="A31" s="363" t="s">
        <v>412</v>
      </c>
      <c r="B31" s="24">
        <f>ต.ค.!AB31</f>
        <v>0</v>
      </c>
      <c r="C31" s="24">
        <f>พ.ย.!AB31</f>
        <v>0</v>
      </c>
      <c r="D31" s="24">
        <f>ธ.ค.!AB31</f>
        <v>0</v>
      </c>
      <c r="E31" s="24">
        <f>ม.ค.!AB31</f>
        <v>0</v>
      </c>
      <c r="F31" s="24">
        <f>ก.พ.!AB31</f>
        <v>0</v>
      </c>
      <c r="G31" s="24">
        <f>มี.ค.!AB31</f>
        <v>0</v>
      </c>
      <c r="H31" s="24">
        <f>เม.ย.!AB31</f>
        <v>0</v>
      </c>
      <c r="I31" s="24">
        <f>พ.ค.!AB31</f>
        <v>0</v>
      </c>
      <c r="J31" s="24">
        <f>มิ.ย.!AB31</f>
        <v>0</v>
      </c>
      <c r="K31" s="24">
        <f>ก.ค.!AB31</f>
        <v>0</v>
      </c>
      <c r="L31" s="24">
        <f>ส.ค.!AB31</f>
        <v>0</v>
      </c>
      <c r="M31" s="24">
        <f>ก.ย.!AB31</f>
        <v>0</v>
      </c>
      <c r="N31" s="24">
        <f t="shared" si="0"/>
        <v>0</v>
      </c>
    </row>
    <row r="32" spans="1:15">
      <c r="A32" s="363" t="s">
        <v>413</v>
      </c>
      <c r="B32" s="24">
        <f>ต.ค.!AB32</f>
        <v>46324.19</v>
      </c>
      <c r="C32" s="24">
        <f>พ.ย.!AB32</f>
        <v>0</v>
      </c>
      <c r="D32" s="24">
        <f>ธ.ค.!AB32</f>
        <v>0</v>
      </c>
      <c r="E32" s="24">
        <f>ม.ค.!AB32</f>
        <v>0</v>
      </c>
      <c r="F32" s="24">
        <f>ก.พ.!AB32</f>
        <v>0</v>
      </c>
      <c r="G32" s="24">
        <f>มี.ค.!AB32</f>
        <v>0</v>
      </c>
      <c r="H32" s="24">
        <f>เม.ย.!AB32</f>
        <v>0</v>
      </c>
      <c r="I32" s="24">
        <f>พ.ค.!AB32</f>
        <v>0</v>
      </c>
      <c r="J32" s="24">
        <f>มิ.ย.!AB32</f>
        <v>0</v>
      </c>
      <c r="K32" s="24">
        <f>ก.ค.!AB32</f>
        <v>0</v>
      </c>
      <c r="L32" s="24">
        <f>ส.ค.!AB32</f>
        <v>0</v>
      </c>
      <c r="M32" s="24">
        <f>ก.ย.!AB32</f>
        <v>0</v>
      </c>
      <c r="N32" s="24">
        <f t="shared" si="0"/>
        <v>46324.19</v>
      </c>
    </row>
    <row r="33" spans="1:14">
      <c r="A33" s="363" t="s">
        <v>552</v>
      </c>
      <c r="B33" s="24">
        <f>ต.ค.!AB33</f>
        <v>0</v>
      </c>
      <c r="C33" s="24">
        <f>พ.ย.!AB33</f>
        <v>0</v>
      </c>
      <c r="D33" s="24">
        <f>ธ.ค.!AB33</f>
        <v>0</v>
      </c>
      <c r="E33" s="24">
        <f>ม.ค.!AB33</f>
        <v>0</v>
      </c>
      <c r="F33" s="24">
        <f>ก.พ.!AB33</f>
        <v>0</v>
      </c>
      <c r="G33" s="24">
        <f>มี.ค.!AB33</f>
        <v>0</v>
      </c>
      <c r="H33" s="24">
        <f>เม.ย.!AB33</f>
        <v>0</v>
      </c>
      <c r="I33" s="24">
        <f>พ.ค.!AB33</f>
        <v>0</v>
      </c>
      <c r="J33" s="24">
        <f>มิ.ย.!AB33</f>
        <v>0</v>
      </c>
      <c r="K33" s="24">
        <f>ก.ค.!AB33</f>
        <v>0</v>
      </c>
      <c r="L33" s="24">
        <f>ส.ค.!AB33</f>
        <v>0</v>
      </c>
      <c r="M33" s="24">
        <f>ก.ย.!AB33</f>
        <v>0</v>
      </c>
      <c r="N33" s="24">
        <f t="shared" si="0"/>
        <v>0</v>
      </c>
    </row>
    <row r="34" spans="1:14">
      <c r="A34" s="363" t="s">
        <v>454</v>
      </c>
      <c r="B34" s="24">
        <f>ต.ค.!AB34</f>
        <v>0</v>
      </c>
      <c r="C34" s="24">
        <f>พ.ย.!AB34</f>
        <v>0</v>
      </c>
      <c r="D34" s="24">
        <f>ธ.ค.!AB34</f>
        <v>0</v>
      </c>
      <c r="E34" s="24">
        <f>ม.ค.!AB34</f>
        <v>0</v>
      </c>
      <c r="F34" s="24">
        <f>ก.พ.!AB34</f>
        <v>0</v>
      </c>
      <c r="G34" s="24">
        <f>มี.ค.!AB34</f>
        <v>0</v>
      </c>
      <c r="H34" s="24">
        <f>เม.ย.!AB34</f>
        <v>0</v>
      </c>
      <c r="I34" s="24">
        <f>พ.ค.!AB34</f>
        <v>0</v>
      </c>
      <c r="J34" s="24">
        <f>มิ.ย.!AB34</f>
        <v>0</v>
      </c>
      <c r="K34" s="24">
        <f>ก.ค.!AB34</f>
        <v>0</v>
      </c>
      <c r="L34" s="24">
        <f>ส.ค.!AB34</f>
        <v>0</v>
      </c>
      <c r="M34" s="24">
        <f>ก.ย.!AB34</f>
        <v>0</v>
      </c>
      <c r="N34" s="24">
        <f t="shared" si="0"/>
        <v>0</v>
      </c>
    </row>
    <row r="35" spans="1:14">
      <c r="A35" s="363" t="s">
        <v>455</v>
      </c>
      <c r="B35" s="24">
        <f>ต.ค.!AB35</f>
        <v>0</v>
      </c>
      <c r="C35" s="24">
        <f>พ.ย.!AB35</f>
        <v>0</v>
      </c>
      <c r="D35" s="24">
        <f>ธ.ค.!AB35</f>
        <v>0</v>
      </c>
      <c r="E35" s="24">
        <f>ม.ค.!AB35</f>
        <v>0</v>
      </c>
      <c r="F35" s="24">
        <f>ก.พ.!AB35</f>
        <v>0</v>
      </c>
      <c r="G35" s="24">
        <f>มี.ค.!AB35</f>
        <v>0</v>
      </c>
      <c r="H35" s="24">
        <f>เม.ย.!AB35</f>
        <v>0</v>
      </c>
      <c r="I35" s="24">
        <f>พ.ค.!AB35</f>
        <v>0</v>
      </c>
      <c r="J35" s="24">
        <f>มิ.ย.!AB35</f>
        <v>0</v>
      </c>
      <c r="K35" s="24">
        <f>ก.ค.!AB35</f>
        <v>0</v>
      </c>
      <c r="L35" s="24">
        <f>ส.ค.!AB35</f>
        <v>0</v>
      </c>
      <c r="M35" s="24">
        <f>ก.ย.!AB35</f>
        <v>0</v>
      </c>
      <c r="N35" s="24">
        <f t="shared" si="0"/>
        <v>0</v>
      </c>
    </row>
    <row r="36" spans="1:14">
      <c r="A36" s="363" t="s">
        <v>414</v>
      </c>
      <c r="B36" s="24">
        <f>ต.ค.!AB36</f>
        <v>0</v>
      </c>
      <c r="C36" s="24">
        <f>พ.ย.!AB36</f>
        <v>0</v>
      </c>
      <c r="D36" s="24">
        <f>ธ.ค.!AB36</f>
        <v>0</v>
      </c>
      <c r="E36" s="24">
        <f>ม.ค.!AB36</f>
        <v>0</v>
      </c>
      <c r="F36" s="24">
        <f>ก.พ.!AB36</f>
        <v>0</v>
      </c>
      <c r="G36" s="24">
        <f>มี.ค.!AB36</f>
        <v>0</v>
      </c>
      <c r="H36" s="24">
        <f>เม.ย.!AB36</f>
        <v>0</v>
      </c>
      <c r="I36" s="24">
        <f>พ.ค.!AB36</f>
        <v>0</v>
      </c>
      <c r="J36" s="24">
        <f>มิ.ย.!AB36</f>
        <v>0</v>
      </c>
      <c r="K36" s="24">
        <f>ก.ค.!AB36</f>
        <v>0</v>
      </c>
      <c r="L36" s="24">
        <f>ส.ค.!AB36</f>
        <v>0</v>
      </c>
      <c r="M36" s="24">
        <f>ก.ย.!AB36</f>
        <v>0</v>
      </c>
      <c r="N36" s="24">
        <f t="shared" si="0"/>
        <v>0</v>
      </c>
    </row>
    <row r="37" spans="1:14">
      <c r="A37" s="367" t="s">
        <v>415</v>
      </c>
      <c r="B37" s="24">
        <f>ต.ค.!AB37</f>
        <v>0</v>
      </c>
      <c r="C37" s="24">
        <f>พ.ย.!AB37</f>
        <v>0</v>
      </c>
      <c r="D37" s="24">
        <f>ธ.ค.!AB37</f>
        <v>0</v>
      </c>
      <c r="E37" s="24">
        <f>ม.ค.!AB37</f>
        <v>0</v>
      </c>
      <c r="F37" s="24">
        <f>ก.พ.!AB37</f>
        <v>0</v>
      </c>
      <c r="G37" s="24">
        <f>มี.ค.!AB37</f>
        <v>0</v>
      </c>
      <c r="H37" s="24">
        <f>เม.ย.!AB37</f>
        <v>0</v>
      </c>
      <c r="I37" s="24">
        <f>พ.ค.!AB37</f>
        <v>0</v>
      </c>
      <c r="J37" s="24">
        <f>มิ.ย.!AB37</f>
        <v>0</v>
      </c>
      <c r="K37" s="24">
        <f>ก.ค.!AB37</f>
        <v>0</v>
      </c>
      <c r="L37" s="24">
        <f>ส.ค.!AB37</f>
        <v>0</v>
      </c>
      <c r="M37" s="24">
        <f>ก.ย.!AB37</f>
        <v>0</v>
      </c>
      <c r="N37" s="24">
        <f t="shared" si="0"/>
        <v>0</v>
      </c>
    </row>
    <row r="38" spans="1:14">
      <c r="A38" s="367" t="s">
        <v>377</v>
      </c>
      <c r="B38" s="24">
        <f>ต.ค.!AB38</f>
        <v>0</v>
      </c>
      <c r="C38" s="24">
        <f>พ.ย.!AB38</f>
        <v>0</v>
      </c>
      <c r="D38" s="24">
        <f>ธ.ค.!AB38</f>
        <v>0</v>
      </c>
      <c r="E38" s="24">
        <f>ม.ค.!AB38</f>
        <v>0</v>
      </c>
      <c r="F38" s="24">
        <f>ก.พ.!AB38</f>
        <v>0</v>
      </c>
      <c r="G38" s="24">
        <f>มี.ค.!AB38</f>
        <v>0</v>
      </c>
      <c r="H38" s="24">
        <f>เม.ย.!AB38</f>
        <v>0</v>
      </c>
      <c r="I38" s="24">
        <f>พ.ค.!AB38</f>
        <v>0</v>
      </c>
      <c r="J38" s="24">
        <f>มิ.ย.!AB38</f>
        <v>0</v>
      </c>
      <c r="K38" s="24">
        <f>ก.ค.!AB38</f>
        <v>0</v>
      </c>
      <c r="L38" s="24">
        <f>ส.ค.!AB38</f>
        <v>0</v>
      </c>
      <c r="M38" s="24">
        <f>ก.ย.!AB38</f>
        <v>0</v>
      </c>
      <c r="N38" s="24">
        <f t="shared" si="0"/>
        <v>0</v>
      </c>
    </row>
    <row r="39" spans="1:14" hidden="1">
      <c r="A39" s="363" t="s">
        <v>630</v>
      </c>
      <c r="B39" s="24">
        <f>ต.ค.!AB39</f>
        <v>0</v>
      </c>
      <c r="C39" s="24">
        <f>พ.ย.!AB39</f>
        <v>0</v>
      </c>
      <c r="D39" s="24">
        <f>ธ.ค.!AB39</f>
        <v>0</v>
      </c>
      <c r="E39" s="24">
        <f>ม.ค.!AB39</f>
        <v>0</v>
      </c>
      <c r="F39" s="24">
        <f>ก.พ.!AB39</f>
        <v>0</v>
      </c>
      <c r="G39" s="24">
        <f>มี.ค.!AB39</f>
        <v>0</v>
      </c>
      <c r="H39" s="24">
        <f>เม.ย.!AB39</f>
        <v>0</v>
      </c>
      <c r="I39" s="24">
        <f>พ.ค.!AB39</f>
        <v>0</v>
      </c>
      <c r="J39" s="24">
        <f>มิ.ย.!AB39</f>
        <v>0</v>
      </c>
      <c r="K39" s="24">
        <f>ก.ค.!AB39</f>
        <v>0</v>
      </c>
      <c r="L39" s="24">
        <f>ส.ค.!AB39</f>
        <v>0</v>
      </c>
      <c r="M39" s="24">
        <f>ก.ย.!AB39</f>
        <v>0</v>
      </c>
      <c r="N39" s="24">
        <f t="shared" si="0"/>
        <v>0</v>
      </c>
    </row>
    <row r="40" spans="1:14" hidden="1">
      <c r="A40" s="363" t="s">
        <v>416</v>
      </c>
      <c r="B40" s="24">
        <f>ต.ค.!AB40</f>
        <v>0</v>
      </c>
      <c r="C40" s="24">
        <f>พ.ย.!AB40</f>
        <v>0</v>
      </c>
      <c r="D40" s="24">
        <f>ธ.ค.!AB40</f>
        <v>0</v>
      </c>
      <c r="E40" s="24">
        <f>ม.ค.!AB40</f>
        <v>0</v>
      </c>
      <c r="F40" s="24">
        <f>ก.พ.!AB40</f>
        <v>0</v>
      </c>
      <c r="G40" s="24">
        <f>มี.ค.!AB40</f>
        <v>0</v>
      </c>
      <c r="H40" s="24">
        <f>เม.ย.!AB40</f>
        <v>0</v>
      </c>
      <c r="I40" s="24">
        <f>พ.ค.!AB40</f>
        <v>0</v>
      </c>
      <c r="J40" s="24">
        <f>มิ.ย.!AB40</f>
        <v>0</v>
      </c>
      <c r="K40" s="24">
        <f>ก.ค.!AB40</f>
        <v>0</v>
      </c>
      <c r="L40" s="24">
        <f>ส.ค.!AB40</f>
        <v>0</v>
      </c>
      <c r="M40" s="24">
        <f>ก.ย.!AB40</f>
        <v>0</v>
      </c>
      <c r="N40" s="24">
        <f t="shared" si="0"/>
        <v>0</v>
      </c>
    </row>
    <row r="41" spans="1:14">
      <c r="A41" s="367" t="s">
        <v>84</v>
      </c>
      <c r="B41" s="24">
        <f>ต.ค.!AB41</f>
        <v>0</v>
      </c>
      <c r="C41" s="24">
        <f>พ.ย.!AB41</f>
        <v>0</v>
      </c>
      <c r="D41" s="24">
        <f>ธ.ค.!AB41</f>
        <v>0</v>
      </c>
      <c r="E41" s="24">
        <f>ม.ค.!AB41</f>
        <v>0</v>
      </c>
      <c r="F41" s="24">
        <f>ก.พ.!AB41</f>
        <v>0</v>
      </c>
      <c r="G41" s="24">
        <f>มี.ค.!AB41</f>
        <v>0</v>
      </c>
      <c r="H41" s="24">
        <f>เม.ย.!AB41</f>
        <v>0</v>
      </c>
      <c r="I41" s="24">
        <f>พ.ค.!AB41</f>
        <v>0</v>
      </c>
      <c r="J41" s="24">
        <f>มิ.ย.!AB41</f>
        <v>0</v>
      </c>
      <c r="K41" s="24">
        <f>ก.ค.!AB41</f>
        <v>0</v>
      </c>
      <c r="L41" s="24">
        <f>ส.ค.!AB41</f>
        <v>0</v>
      </c>
      <c r="M41" s="24">
        <f>ก.ย.!AB41</f>
        <v>0</v>
      </c>
      <c r="N41" s="24">
        <f t="shared" si="0"/>
        <v>0</v>
      </c>
    </row>
    <row r="42" spans="1:14">
      <c r="A42" s="363" t="s">
        <v>109</v>
      </c>
      <c r="B42" s="24">
        <f>ต.ค.!AB42</f>
        <v>0</v>
      </c>
      <c r="C42" s="24">
        <f>พ.ย.!AB42</f>
        <v>0</v>
      </c>
      <c r="D42" s="24">
        <f>ธ.ค.!AB42</f>
        <v>0</v>
      </c>
      <c r="E42" s="24">
        <f>ม.ค.!AB42</f>
        <v>0</v>
      </c>
      <c r="F42" s="24">
        <f>ก.พ.!AB42</f>
        <v>0</v>
      </c>
      <c r="G42" s="24">
        <f>มี.ค.!AB42</f>
        <v>0</v>
      </c>
      <c r="H42" s="24">
        <f>เม.ย.!AB42</f>
        <v>0</v>
      </c>
      <c r="I42" s="24">
        <f>พ.ค.!AB42</f>
        <v>0</v>
      </c>
      <c r="J42" s="24">
        <f>มิ.ย.!AB42</f>
        <v>0</v>
      </c>
      <c r="K42" s="24">
        <f>ก.ค.!AB42</f>
        <v>0</v>
      </c>
      <c r="L42" s="24">
        <f>ส.ค.!AB42</f>
        <v>0</v>
      </c>
      <c r="M42" s="24">
        <f>ก.ย.!AB42</f>
        <v>0</v>
      </c>
      <c r="N42" s="24">
        <f t="shared" si="0"/>
        <v>0</v>
      </c>
    </row>
    <row r="43" spans="1:14">
      <c r="A43" s="363" t="s">
        <v>569</v>
      </c>
      <c r="B43" s="24">
        <f>ต.ค.!AB43</f>
        <v>0</v>
      </c>
      <c r="C43" s="24">
        <f>พ.ย.!AB43</f>
        <v>0</v>
      </c>
      <c r="D43" s="24">
        <f>ธ.ค.!AB43</f>
        <v>0</v>
      </c>
      <c r="E43" s="24">
        <f>ม.ค.!AB43</f>
        <v>0</v>
      </c>
      <c r="F43" s="24">
        <f>ก.พ.!AB43</f>
        <v>0</v>
      </c>
      <c r="G43" s="24">
        <f>มี.ค.!AB43</f>
        <v>0</v>
      </c>
      <c r="H43" s="24">
        <f>เม.ย.!AB43</f>
        <v>0</v>
      </c>
      <c r="I43" s="24">
        <f>พ.ค.!AB43</f>
        <v>0</v>
      </c>
      <c r="J43" s="24">
        <f>มิ.ย.!AB43</f>
        <v>0</v>
      </c>
      <c r="K43" s="24">
        <f>ก.ค.!AB43</f>
        <v>0</v>
      </c>
      <c r="L43" s="24">
        <f>ส.ค.!AB43</f>
        <v>0</v>
      </c>
      <c r="M43" s="24">
        <f>ก.ย.!AB43</f>
        <v>0</v>
      </c>
      <c r="N43" s="24">
        <f t="shared" si="0"/>
        <v>0</v>
      </c>
    </row>
    <row r="44" spans="1:14">
      <c r="A44" s="363" t="s">
        <v>383</v>
      </c>
      <c r="B44" s="24">
        <f>ต.ค.!AB44</f>
        <v>0</v>
      </c>
      <c r="C44" s="24">
        <f>พ.ย.!AB44</f>
        <v>0</v>
      </c>
      <c r="D44" s="24">
        <f>ธ.ค.!AB44</f>
        <v>0</v>
      </c>
      <c r="E44" s="24">
        <f>ม.ค.!AB44</f>
        <v>0</v>
      </c>
      <c r="F44" s="24">
        <f>ก.พ.!AB44</f>
        <v>0</v>
      </c>
      <c r="G44" s="24">
        <f>มี.ค.!AB44</f>
        <v>0</v>
      </c>
      <c r="H44" s="24">
        <f>เม.ย.!AB44</f>
        <v>0</v>
      </c>
      <c r="I44" s="24">
        <f>พ.ค.!AB44</f>
        <v>0</v>
      </c>
      <c r="J44" s="24">
        <f>มิ.ย.!AB44</f>
        <v>0</v>
      </c>
      <c r="K44" s="24">
        <f>ก.ค.!AB44</f>
        <v>0</v>
      </c>
      <c r="L44" s="24">
        <f>ส.ค.!AB44</f>
        <v>0</v>
      </c>
      <c r="M44" s="24">
        <f>ก.ย.!AB44</f>
        <v>0</v>
      </c>
      <c r="N44" s="24">
        <f t="shared" si="0"/>
        <v>0</v>
      </c>
    </row>
    <row r="45" spans="1:14">
      <c r="A45" s="367" t="s">
        <v>568</v>
      </c>
      <c r="B45" s="24">
        <f>ต.ค.!AB45</f>
        <v>0</v>
      </c>
      <c r="C45" s="24">
        <f>พ.ย.!AB45</f>
        <v>0</v>
      </c>
      <c r="D45" s="24">
        <f>ธ.ค.!AB45</f>
        <v>0</v>
      </c>
      <c r="E45" s="24">
        <f>ม.ค.!AB45</f>
        <v>0</v>
      </c>
      <c r="F45" s="24">
        <f>ก.พ.!AB45</f>
        <v>0</v>
      </c>
      <c r="G45" s="24">
        <f>มี.ค.!AB45</f>
        <v>0</v>
      </c>
      <c r="H45" s="24">
        <f>เม.ย.!AB45</f>
        <v>0</v>
      </c>
      <c r="I45" s="24">
        <f>พ.ค.!AB45</f>
        <v>0</v>
      </c>
      <c r="J45" s="24">
        <f>มิ.ย.!AB45</f>
        <v>0</v>
      </c>
      <c r="K45" s="24">
        <f>ก.ค.!AB45</f>
        <v>0</v>
      </c>
      <c r="L45" s="24">
        <f>ส.ค.!AB45</f>
        <v>0</v>
      </c>
      <c r="M45" s="24">
        <f>ก.ย.!AB45</f>
        <v>0</v>
      </c>
      <c r="N45" s="24">
        <f t="shared" si="0"/>
        <v>0</v>
      </c>
    </row>
    <row r="46" spans="1:14">
      <c r="A46" s="363" t="s">
        <v>379</v>
      </c>
      <c r="B46" s="24">
        <f>ต.ค.!AB46</f>
        <v>0</v>
      </c>
      <c r="C46" s="24">
        <f>พ.ย.!AB46</f>
        <v>0</v>
      </c>
      <c r="D46" s="24">
        <f>ธ.ค.!AB46</f>
        <v>0</v>
      </c>
      <c r="E46" s="24">
        <f>ม.ค.!AB46</f>
        <v>0</v>
      </c>
      <c r="F46" s="24">
        <f>ก.พ.!AB46</f>
        <v>0</v>
      </c>
      <c r="G46" s="24">
        <f>มี.ค.!AB46</f>
        <v>0</v>
      </c>
      <c r="H46" s="24">
        <f>เม.ย.!AB46</f>
        <v>0</v>
      </c>
      <c r="I46" s="24">
        <f>พ.ค.!AB46</f>
        <v>0</v>
      </c>
      <c r="J46" s="24">
        <f>มิ.ย.!AB46</f>
        <v>0</v>
      </c>
      <c r="K46" s="24">
        <f>ก.ค.!AB46</f>
        <v>0</v>
      </c>
      <c r="L46" s="24">
        <f>ส.ค.!AB46</f>
        <v>0</v>
      </c>
      <c r="M46" s="24">
        <f>ก.ย.!AB46</f>
        <v>0</v>
      </c>
      <c r="N46" s="24">
        <f t="shared" si="0"/>
        <v>0</v>
      </c>
    </row>
    <row r="47" spans="1:14">
      <c r="A47" s="367" t="s">
        <v>30</v>
      </c>
      <c r="B47" s="24">
        <f>ต.ค.!AB47</f>
        <v>0</v>
      </c>
      <c r="C47" s="24">
        <f>พ.ย.!AB47</f>
        <v>0</v>
      </c>
      <c r="D47" s="24">
        <f>ธ.ค.!AB47</f>
        <v>0</v>
      </c>
      <c r="E47" s="24">
        <f>ม.ค.!AB47</f>
        <v>0</v>
      </c>
      <c r="F47" s="24">
        <f>ก.พ.!AB47</f>
        <v>0</v>
      </c>
      <c r="G47" s="24">
        <f>มี.ค.!AB47</f>
        <v>0</v>
      </c>
      <c r="H47" s="24">
        <f>เม.ย.!AB47</f>
        <v>0</v>
      </c>
      <c r="I47" s="24">
        <f>พ.ค.!AB47</f>
        <v>0</v>
      </c>
      <c r="J47" s="24">
        <f>มิ.ย.!AB47</f>
        <v>0</v>
      </c>
      <c r="K47" s="24">
        <f>ก.ค.!AB47</f>
        <v>0</v>
      </c>
      <c r="L47" s="24">
        <f>ส.ค.!AB47</f>
        <v>0</v>
      </c>
      <c r="M47" s="24">
        <f>ก.ย.!AB47</f>
        <v>0</v>
      </c>
      <c r="N47" s="24">
        <f t="shared" si="0"/>
        <v>0</v>
      </c>
    </row>
    <row r="48" spans="1:14">
      <c r="A48" s="367" t="s">
        <v>6</v>
      </c>
      <c r="B48" s="24">
        <f>ต.ค.!AB48</f>
        <v>0</v>
      </c>
      <c r="C48" s="24">
        <f>พ.ย.!AB48</f>
        <v>0</v>
      </c>
      <c r="D48" s="24">
        <f>ธ.ค.!AB48</f>
        <v>0</v>
      </c>
      <c r="E48" s="24">
        <f>ม.ค.!AB48</f>
        <v>0</v>
      </c>
      <c r="F48" s="24">
        <f>ก.พ.!AB48</f>
        <v>0</v>
      </c>
      <c r="G48" s="24">
        <f>มี.ค.!AB48</f>
        <v>0</v>
      </c>
      <c r="H48" s="24">
        <f>เม.ย.!AB48</f>
        <v>0</v>
      </c>
      <c r="I48" s="24">
        <f>พ.ค.!AB48</f>
        <v>0</v>
      </c>
      <c r="J48" s="24">
        <f>มิ.ย.!AB48</f>
        <v>0</v>
      </c>
      <c r="K48" s="24">
        <f>ก.ค.!AB48</f>
        <v>0</v>
      </c>
      <c r="L48" s="24">
        <f>ส.ค.!AB48</f>
        <v>0</v>
      </c>
      <c r="M48" s="24">
        <f>ก.ย.!AB48</f>
        <v>0</v>
      </c>
      <c r="N48" s="24">
        <f t="shared" si="0"/>
        <v>0</v>
      </c>
    </row>
    <row r="49" spans="1:14">
      <c r="A49" s="367" t="s">
        <v>565</v>
      </c>
      <c r="B49" s="24">
        <f>ต.ค.!AB49</f>
        <v>0</v>
      </c>
      <c r="C49" s="24">
        <f>พ.ย.!AB49</f>
        <v>0</v>
      </c>
      <c r="D49" s="24">
        <f>ธ.ค.!AB49</f>
        <v>0</v>
      </c>
      <c r="E49" s="24">
        <f>ม.ค.!AB49</f>
        <v>0</v>
      </c>
      <c r="F49" s="24">
        <f>ก.พ.!AB49</f>
        <v>0</v>
      </c>
      <c r="G49" s="24">
        <f>มี.ค.!AB49</f>
        <v>0</v>
      </c>
      <c r="H49" s="24">
        <f>เม.ย.!AB49</f>
        <v>0</v>
      </c>
      <c r="I49" s="24">
        <f>พ.ค.!AB49</f>
        <v>0</v>
      </c>
      <c r="J49" s="24">
        <f>มิ.ย.!AB49</f>
        <v>0</v>
      </c>
      <c r="K49" s="24">
        <f>ก.ค.!AB49</f>
        <v>0</v>
      </c>
      <c r="L49" s="24">
        <f>ส.ค.!AB49</f>
        <v>0</v>
      </c>
      <c r="M49" s="24">
        <f>ก.ย.!AB49</f>
        <v>0</v>
      </c>
      <c r="N49" s="24">
        <f t="shared" si="0"/>
        <v>0</v>
      </c>
    </row>
    <row r="50" spans="1:14">
      <c r="A50" s="363" t="s">
        <v>28</v>
      </c>
      <c r="B50" s="24">
        <f>ต.ค.!AB50</f>
        <v>0</v>
      </c>
      <c r="C50" s="24">
        <f>พ.ย.!AB50</f>
        <v>0</v>
      </c>
      <c r="D50" s="24">
        <f>ธ.ค.!AB50</f>
        <v>0</v>
      </c>
      <c r="E50" s="24">
        <f>ม.ค.!AB50</f>
        <v>0</v>
      </c>
      <c r="F50" s="24">
        <f>ก.พ.!AB50</f>
        <v>0</v>
      </c>
      <c r="G50" s="24">
        <f>มี.ค.!AB50</f>
        <v>0</v>
      </c>
      <c r="H50" s="24">
        <f>เม.ย.!AB50</f>
        <v>0</v>
      </c>
      <c r="I50" s="24">
        <f>พ.ค.!AB50</f>
        <v>0</v>
      </c>
      <c r="J50" s="24">
        <f>มิ.ย.!AB50</f>
        <v>0</v>
      </c>
      <c r="K50" s="24">
        <f>ก.ค.!AB50</f>
        <v>0</v>
      </c>
      <c r="L50" s="24">
        <f>ส.ค.!AB50</f>
        <v>0</v>
      </c>
      <c r="M50" s="24">
        <f>ก.ย.!AB50</f>
        <v>0</v>
      </c>
      <c r="N50" s="24">
        <f t="shared" si="0"/>
        <v>0</v>
      </c>
    </row>
    <row r="51" spans="1:14">
      <c r="A51" s="363" t="s">
        <v>620</v>
      </c>
      <c r="B51" s="24">
        <f>ต.ค.!AB51</f>
        <v>0</v>
      </c>
      <c r="C51" s="24">
        <f>พ.ย.!AB51</f>
        <v>0</v>
      </c>
      <c r="D51" s="24">
        <f>ธ.ค.!AB51</f>
        <v>0</v>
      </c>
      <c r="E51" s="24">
        <f>ม.ค.!AB51</f>
        <v>0</v>
      </c>
      <c r="F51" s="24">
        <f>ก.พ.!AB51</f>
        <v>0</v>
      </c>
      <c r="G51" s="24">
        <f>มี.ค.!AB51</f>
        <v>0</v>
      </c>
      <c r="H51" s="24">
        <f>เม.ย.!AB51</f>
        <v>0</v>
      </c>
      <c r="I51" s="24">
        <f>พ.ค.!AB51</f>
        <v>0</v>
      </c>
      <c r="J51" s="24">
        <f>มิ.ย.!AB51</f>
        <v>0</v>
      </c>
      <c r="K51" s="24">
        <f>ก.ค.!AB51</f>
        <v>0</v>
      </c>
      <c r="L51" s="24">
        <f>ส.ค.!AB51</f>
        <v>0</v>
      </c>
      <c r="M51" s="24">
        <f>ก.ย.!AB51</f>
        <v>0</v>
      </c>
      <c r="N51" s="24">
        <f t="shared" si="0"/>
        <v>0</v>
      </c>
    </row>
    <row r="52" spans="1:14">
      <c r="A52" s="363" t="s">
        <v>410</v>
      </c>
      <c r="B52" s="24">
        <f>ต.ค.!AB52</f>
        <v>0</v>
      </c>
      <c r="C52" s="24">
        <f>พ.ย.!AB52</f>
        <v>0</v>
      </c>
      <c r="D52" s="24">
        <f>ธ.ค.!AB52</f>
        <v>0</v>
      </c>
      <c r="E52" s="24">
        <f>ม.ค.!AB52</f>
        <v>0</v>
      </c>
      <c r="F52" s="24">
        <f>ก.พ.!AB52</f>
        <v>0</v>
      </c>
      <c r="G52" s="24">
        <f>มี.ค.!AB52</f>
        <v>0</v>
      </c>
      <c r="H52" s="24">
        <f>เม.ย.!AB52</f>
        <v>0</v>
      </c>
      <c r="I52" s="24">
        <f>พ.ค.!AB52</f>
        <v>0</v>
      </c>
      <c r="J52" s="24">
        <f>มิ.ย.!AB52</f>
        <v>0</v>
      </c>
      <c r="K52" s="24">
        <f>ก.ค.!AB52</f>
        <v>0</v>
      </c>
      <c r="L52" s="24">
        <f>ส.ค.!AB52</f>
        <v>0</v>
      </c>
      <c r="M52" s="24">
        <f>ก.ย.!AB52</f>
        <v>0</v>
      </c>
      <c r="N52" s="24">
        <f t="shared" si="0"/>
        <v>0</v>
      </c>
    </row>
    <row r="53" spans="1:14">
      <c r="A53" s="363" t="s">
        <v>600</v>
      </c>
      <c r="B53" s="24">
        <f>ต.ค.!AB53</f>
        <v>0</v>
      </c>
      <c r="C53" s="24">
        <f>พ.ย.!AB53</f>
        <v>0</v>
      </c>
      <c r="D53" s="24">
        <f>ธ.ค.!AB53</f>
        <v>0</v>
      </c>
      <c r="E53" s="24">
        <f>ม.ค.!AB53</f>
        <v>0</v>
      </c>
      <c r="F53" s="24">
        <f>ก.พ.!AB53</f>
        <v>0</v>
      </c>
      <c r="G53" s="24">
        <f>มี.ค.!AB53</f>
        <v>0</v>
      </c>
      <c r="H53" s="24">
        <f>เม.ย.!AB53</f>
        <v>0</v>
      </c>
      <c r="I53" s="24">
        <f>พ.ค.!AB53</f>
        <v>0</v>
      </c>
      <c r="J53" s="24">
        <f>มิ.ย.!AB53</f>
        <v>0</v>
      </c>
      <c r="K53" s="24">
        <f>ก.ค.!AB53</f>
        <v>0</v>
      </c>
      <c r="L53" s="24">
        <f>ส.ค.!AB53</f>
        <v>0</v>
      </c>
      <c r="M53" s="24">
        <f>ก.ย.!AB53</f>
        <v>0</v>
      </c>
      <c r="N53" s="24">
        <f t="shared" si="0"/>
        <v>0</v>
      </c>
    </row>
    <row r="54" spans="1:14">
      <c r="A54" s="363" t="s">
        <v>574</v>
      </c>
      <c r="B54" s="24">
        <f>ต.ค.!AB54</f>
        <v>0</v>
      </c>
      <c r="C54" s="24">
        <f>พ.ย.!AB54</f>
        <v>0</v>
      </c>
      <c r="D54" s="24">
        <f>ธ.ค.!AB54</f>
        <v>0</v>
      </c>
      <c r="E54" s="24">
        <f>ม.ค.!AB54</f>
        <v>0</v>
      </c>
      <c r="F54" s="24">
        <f>ก.พ.!AB54</f>
        <v>0</v>
      </c>
      <c r="G54" s="24">
        <f>มี.ค.!AB54</f>
        <v>0</v>
      </c>
      <c r="H54" s="24">
        <f>เม.ย.!AB54</f>
        <v>0</v>
      </c>
      <c r="I54" s="24">
        <f>พ.ค.!AB54</f>
        <v>0</v>
      </c>
      <c r="J54" s="24">
        <f>มิ.ย.!AB54</f>
        <v>0</v>
      </c>
      <c r="K54" s="24">
        <f>ก.ค.!AB54</f>
        <v>0</v>
      </c>
      <c r="L54" s="24">
        <f>ส.ค.!AB54</f>
        <v>0</v>
      </c>
      <c r="M54" s="24">
        <f>ก.ย.!AB54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ต.ค.!AB56</f>
        <v>0</v>
      </c>
      <c r="C56" s="24">
        <f>พ.ย.!AB56</f>
        <v>0</v>
      </c>
      <c r="D56" s="24">
        <f>ธ.ค.!AB56</f>
        <v>0</v>
      </c>
      <c r="E56" s="24">
        <f>ม.ค.!AB56</f>
        <v>0</v>
      </c>
      <c r="F56" s="24">
        <f>ก.พ.!AB56</f>
        <v>0</v>
      </c>
      <c r="G56" s="24">
        <f>มี.ค.!AB56</f>
        <v>0</v>
      </c>
      <c r="H56" s="24">
        <f>เม.ย.!AB56</f>
        <v>0</v>
      </c>
      <c r="I56" s="24">
        <f>พ.ค.!AB56</f>
        <v>0</v>
      </c>
      <c r="J56" s="24">
        <f>มิ.ย.!AB56</f>
        <v>0</v>
      </c>
      <c r="K56" s="24">
        <f>ก.ค.!AB56</f>
        <v>0</v>
      </c>
      <c r="L56" s="24">
        <f>ส.ค.!AB56</f>
        <v>0</v>
      </c>
      <c r="M56" s="24">
        <f>ก.ย.!AB56</f>
        <v>0</v>
      </c>
      <c r="N56" s="24">
        <f t="shared" si="0"/>
        <v>0</v>
      </c>
    </row>
    <row r="57" spans="1:14">
      <c r="A57" s="379" t="s">
        <v>237</v>
      </c>
      <c r="B57" s="24">
        <f>ต.ค.!AB57</f>
        <v>0</v>
      </c>
      <c r="C57" s="24">
        <f>พ.ย.!AB57</f>
        <v>0</v>
      </c>
      <c r="D57" s="24">
        <f>ธ.ค.!AB57</f>
        <v>0</v>
      </c>
      <c r="E57" s="24">
        <f>ม.ค.!AB57</f>
        <v>0</v>
      </c>
      <c r="F57" s="24">
        <f>ก.พ.!AB57</f>
        <v>0</v>
      </c>
      <c r="G57" s="24">
        <f>มี.ค.!AB57</f>
        <v>0</v>
      </c>
      <c r="H57" s="24">
        <f>เม.ย.!AB57</f>
        <v>0</v>
      </c>
      <c r="I57" s="24">
        <f>พ.ค.!AB57</f>
        <v>0</v>
      </c>
      <c r="J57" s="24">
        <f>มิ.ย.!AB57</f>
        <v>0</v>
      </c>
      <c r="K57" s="24">
        <f>ก.ค.!AB57</f>
        <v>0</v>
      </c>
      <c r="L57" s="24">
        <f>ส.ค.!AB57</f>
        <v>0</v>
      </c>
      <c r="M57" s="24">
        <f>ก.ย.!AB57</f>
        <v>0</v>
      </c>
      <c r="N57" s="24">
        <f t="shared" si="0"/>
        <v>0</v>
      </c>
    </row>
    <row r="58" spans="1:14">
      <c r="A58" s="363" t="s">
        <v>419</v>
      </c>
      <c r="B58" s="24">
        <f>ต.ค.!AB58</f>
        <v>0</v>
      </c>
      <c r="C58" s="24">
        <f>พ.ย.!AB58</f>
        <v>0</v>
      </c>
      <c r="D58" s="24">
        <f>ธ.ค.!AB58</f>
        <v>0</v>
      </c>
      <c r="E58" s="24">
        <f>ม.ค.!AB58</f>
        <v>0</v>
      </c>
      <c r="F58" s="24">
        <f>ก.พ.!AB58</f>
        <v>0</v>
      </c>
      <c r="G58" s="24">
        <f>มี.ค.!AB58</f>
        <v>0</v>
      </c>
      <c r="H58" s="24">
        <f>เม.ย.!AB58</f>
        <v>0</v>
      </c>
      <c r="I58" s="24">
        <f>พ.ค.!AB58</f>
        <v>0</v>
      </c>
      <c r="J58" s="24">
        <f>มิ.ย.!AB58</f>
        <v>0</v>
      </c>
      <c r="K58" s="24">
        <f>ก.ค.!AB58</f>
        <v>0</v>
      </c>
      <c r="L58" s="24">
        <f>ส.ค.!AB58</f>
        <v>0</v>
      </c>
      <c r="M58" s="24">
        <f>ก.ย.!AB58</f>
        <v>0</v>
      </c>
      <c r="N58" s="24">
        <f t="shared" si="0"/>
        <v>0</v>
      </c>
    </row>
    <row r="59" spans="1:14">
      <c r="A59" s="2" t="s">
        <v>420</v>
      </c>
      <c r="B59" s="24">
        <f>ต.ค.!AB59</f>
        <v>0</v>
      </c>
      <c r="C59" s="24">
        <f>พ.ย.!AB59</f>
        <v>0</v>
      </c>
      <c r="D59" s="24">
        <f>ธ.ค.!AB59</f>
        <v>0</v>
      </c>
      <c r="E59" s="24">
        <f>ม.ค.!AB59</f>
        <v>0</v>
      </c>
      <c r="F59" s="24">
        <f>ก.พ.!AB59</f>
        <v>0</v>
      </c>
      <c r="G59" s="24">
        <f>มี.ค.!AB59</f>
        <v>0</v>
      </c>
      <c r="H59" s="24">
        <f>เม.ย.!AB59</f>
        <v>0</v>
      </c>
      <c r="I59" s="24">
        <f>พ.ค.!AB59</f>
        <v>0</v>
      </c>
      <c r="J59" s="24">
        <f>มิ.ย.!AB59</f>
        <v>0</v>
      </c>
      <c r="K59" s="24">
        <f>ก.ค.!AB59</f>
        <v>0</v>
      </c>
      <c r="L59" s="24">
        <f>ส.ค.!AB59</f>
        <v>0</v>
      </c>
      <c r="M59" s="24">
        <f>ก.ย.!AB59</f>
        <v>0</v>
      </c>
      <c r="N59" s="24">
        <f t="shared" si="0"/>
        <v>0</v>
      </c>
    </row>
    <row r="60" spans="1:14" hidden="1">
      <c r="A60" s="5" t="s">
        <v>421</v>
      </c>
      <c r="B60" s="24">
        <f>ต.ค.!AB60</f>
        <v>0</v>
      </c>
      <c r="C60" s="24">
        <f>พ.ย.!AB60</f>
        <v>0</v>
      </c>
      <c r="D60" s="24">
        <f>ธ.ค.!AB60</f>
        <v>0</v>
      </c>
      <c r="E60" s="24">
        <f>ม.ค.!AB60</f>
        <v>0</v>
      </c>
      <c r="F60" s="24">
        <f>ก.พ.!AB60</f>
        <v>0</v>
      </c>
      <c r="G60" s="24">
        <f>มี.ค.!AB60</f>
        <v>0</v>
      </c>
      <c r="H60" s="24">
        <f>เม.ย.!AB60</f>
        <v>0</v>
      </c>
      <c r="I60" s="24">
        <f>พ.ค.!AB60</f>
        <v>0</v>
      </c>
      <c r="J60" s="24">
        <f>มิ.ย.!AB60</f>
        <v>0</v>
      </c>
      <c r="K60" s="24">
        <f>ก.ค.!AB60</f>
        <v>0</v>
      </c>
      <c r="L60" s="24">
        <f>ส.ค.!AB60</f>
        <v>0</v>
      </c>
      <c r="M60" s="24">
        <f>ก.ย.!AB60</f>
        <v>0</v>
      </c>
      <c r="N60" s="24">
        <f t="shared" si="0"/>
        <v>0</v>
      </c>
    </row>
    <row r="61" spans="1:14" hidden="1">
      <c r="A61" s="5" t="s">
        <v>422</v>
      </c>
      <c r="B61" s="24">
        <f>ต.ค.!AB61</f>
        <v>0</v>
      </c>
      <c r="C61" s="24">
        <f>พ.ย.!AB61</f>
        <v>0</v>
      </c>
      <c r="D61" s="24">
        <f>ธ.ค.!AB61</f>
        <v>0</v>
      </c>
      <c r="E61" s="24">
        <f>ม.ค.!AB61</f>
        <v>0</v>
      </c>
      <c r="F61" s="24">
        <f>ก.พ.!AB61</f>
        <v>0</v>
      </c>
      <c r="G61" s="24">
        <f>มี.ค.!AB61</f>
        <v>0</v>
      </c>
      <c r="H61" s="24">
        <f>เม.ย.!AB61</f>
        <v>0</v>
      </c>
      <c r="I61" s="24">
        <f>พ.ค.!AB61</f>
        <v>0</v>
      </c>
      <c r="J61" s="24">
        <f>มิ.ย.!AB61</f>
        <v>0</v>
      </c>
      <c r="K61" s="24">
        <f>ก.ค.!AB61</f>
        <v>0</v>
      </c>
      <c r="L61" s="24">
        <f>ส.ค.!AB61</f>
        <v>0</v>
      </c>
      <c r="M61" s="24">
        <f>ก.ย.!AB61</f>
        <v>0</v>
      </c>
      <c r="N61" s="24">
        <f t="shared" si="0"/>
        <v>0</v>
      </c>
    </row>
    <row r="62" spans="1:14">
      <c r="A62" s="5" t="s">
        <v>423</v>
      </c>
      <c r="B62" s="24">
        <f>ต.ค.!AB62</f>
        <v>1336600</v>
      </c>
      <c r="C62" s="24">
        <f>พ.ย.!AB62</f>
        <v>0</v>
      </c>
      <c r="D62" s="24">
        <f>ธ.ค.!AB62</f>
        <v>0</v>
      </c>
      <c r="E62" s="24">
        <f>ม.ค.!AB62</f>
        <v>0</v>
      </c>
      <c r="F62" s="24">
        <f>ก.พ.!AB62</f>
        <v>0</v>
      </c>
      <c r="G62" s="24">
        <f>มี.ค.!AB62</f>
        <v>0</v>
      </c>
      <c r="H62" s="24">
        <f>เม.ย.!AB62</f>
        <v>0</v>
      </c>
      <c r="I62" s="24">
        <f>พ.ค.!AB62</f>
        <v>0</v>
      </c>
      <c r="J62" s="24">
        <f>มิ.ย.!AB62</f>
        <v>0</v>
      </c>
      <c r="K62" s="24">
        <f>ก.ค.!AB62</f>
        <v>0</v>
      </c>
      <c r="L62" s="24">
        <f>ส.ค.!AB62</f>
        <v>0</v>
      </c>
      <c r="M62" s="24">
        <f>ก.ย.!AB62</f>
        <v>0</v>
      </c>
      <c r="N62" s="24">
        <f t="shared" si="0"/>
        <v>1336600</v>
      </c>
    </row>
    <row r="63" spans="1:14">
      <c r="A63" s="24" t="s">
        <v>424</v>
      </c>
      <c r="B63" s="24">
        <f>ต.ค.!AB63</f>
        <v>0</v>
      </c>
      <c r="C63" s="24">
        <f>พ.ย.!AB63</f>
        <v>0</v>
      </c>
      <c r="D63" s="24">
        <f>ธ.ค.!AB63</f>
        <v>0</v>
      </c>
      <c r="E63" s="24">
        <f>ม.ค.!AB63</f>
        <v>0</v>
      </c>
      <c r="F63" s="24">
        <f>ก.พ.!AB63</f>
        <v>0</v>
      </c>
      <c r="G63" s="24">
        <f>มี.ค.!AB63</f>
        <v>0</v>
      </c>
      <c r="H63" s="24">
        <f>เม.ย.!AB63</f>
        <v>0</v>
      </c>
      <c r="I63" s="24">
        <f>พ.ค.!AB63</f>
        <v>0</v>
      </c>
      <c r="J63" s="24">
        <f>มิ.ย.!AB63</f>
        <v>0</v>
      </c>
      <c r="K63" s="24">
        <f>ก.ค.!AB63</f>
        <v>0</v>
      </c>
      <c r="L63" s="24">
        <f>ส.ค.!AB63</f>
        <v>0</v>
      </c>
      <c r="M63" s="24">
        <f>ก.ย.!AB63</f>
        <v>0</v>
      </c>
      <c r="N63" s="24">
        <f t="shared" si="0"/>
        <v>0</v>
      </c>
    </row>
    <row r="64" spans="1:14">
      <c r="A64" s="24" t="s">
        <v>425</v>
      </c>
      <c r="B64" s="24">
        <f>ต.ค.!AB64</f>
        <v>0</v>
      </c>
      <c r="C64" s="24">
        <f>พ.ย.!AB64</f>
        <v>0</v>
      </c>
      <c r="D64" s="24">
        <f>ธ.ค.!AB64</f>
        <v>0</v>
      </c>
      <c r="E64" s="24">
        <f>ม.ค.!AB64</f>
        <v>0</v>
      </c>
      <c r="F64" s="24">
        <f>ก.พ.!AB64</f>
        <v>0</v>
      </c>
      <c r="G64" s="24">
        <f>มี.ค.!AB64</f>
        <v>0</v>
      </c>
      <c r="H64" s="24">
        <f>เม.ย.!AB64</f>
        <v>0</v>
      </c>
      <c r="I64" s="24">
        <f>พ.ค.!AB64</f>
        <v>0</v>
      </c>
      <c r="J64" s="24">
        <f>มิ.ย.!AB64</f>
        <v>0</v>
      </c>
      <c r="K64" s="24">
        <f>ก.ค.!AB64</f>
        <v>0</v>
      </c>
      <c r="L64" s="24">
        <f>ส.ค.!AB64</f>
        <v>0</v>
      </c>
      <c r="M64" s="24">
        <f>ก.ย.!AB64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ต.ค.!AB65</f>
        <v>0</v>
      </c>
      <c r="C65" s="56">
        <f>พ.ย.!AB65</f>
        <v>0</v>
      </c>
      <c r="D65" s="56">
        <f>ธ.ค.!AB65</f>
        <v>0</v>
      </c>
      <c r="E65" s="56">
        <f>ม.ค.!AB65</f>
        <v>0</v>
      </c>
      <c r="F65" s="56">
        <f>ก.พ.!AB65</f>
        <v>0</v>
      </c>
      <c r="G65" s="56">
        <f>มี.ค.!AB65</f>
        <v>0</v>
      </c>
      <c r="H65" s="56">
        <f>เม.ย.!AB65</f>
        <v>0</v>
      </c>
      <c r="I65" s="56">
        <f>พ.ค.!AB65</f>
        <v>0</v>
      </c>
      <c r="J65" s="56">
        <f>มิ.ย.!AB65</f>
        <v>0</v>
      </c>
      <c r="K65" s="56">
        <f>ก.ค.!AB65</f>
        <v>0</v>
      </c>
      <c r="L65" s="56">
        <f>ส.ค.!AB65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1418706.02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1418706.02</v>
      </c>
    </row>
    <row r="67" spans="1:15">
      <c r="A67" s="29" t="s">
        <v>434</v>
      </c>
      <c r="B67" s="30"/>
      <c r="C67" s="30"/>
      <c r="D67" s="30"/>
      <c r="E67" s="30"/>
      <c r="F67" s="30">
        <f>ก.พ.!AB67</f>
        <v>0</v>
      </c>
      <c r="G67" s="30">
        <f>มี.ค.!AB67</f>
        <v>0</v>
      </c>
      <c r="H67" s="30">
        <f>เม.ย.!AB67</f>
        <v>0</v>
      </c>
      <c r="I67" s="30">
        <f>พ.ค.!AB67</f>
        <v>0</v>
      </c>
      <c r="J67" s="30">
        <f>มิ.ย.!AB67</f>
        <v>0</v>
      </c>
      <c r="K67" s="30">
        <f>ก.ค.!AB67</f>
        <v>0</v>
      </c>
      <c r="L67" s="30">
        <f>ส.ค.!AB67</f>
        <v>0</v>
      </c>
      <c r="M67" s="30"/>
      <c r="N67" s="30"/>
    </row>
    <row r="68" spans="1:15">
      <c r="A68" s="23" t="s">
        <v>391</v>
      </c>
      <c r="B68" s="24">
        <f>ต.ค.!AB68</f>
        <v>0</v>
      </c>
      <c r="C68" s="24">
        <f>พ.ย.!AB68</f>
        <v>0</v>
      </c>
      <c r="D68" s="24">
        <f>ธ.ค.!AB68</f>
        <v>0</v>
      </c>
      <c r="E68" s="24">
        <f>ม.ค.!AB68</f>
        <v>0</v>
      </c>
      <c r="F68" s="24">
        <f>ก.พ.!AB68</f>
        <v>0</v>
      </c>
      <c r="G68" s="24">
        <f>มี.ค.!AB68</f>
        <v>0</v>
      </c>
      <c r="H68" s="24">
        <f>เม.ย.!AB68</f>
        <v>0</v>
      </c>
      <c r="I68" s="24">
        <f>พ.ค.!AB68</f>
        <v>0</v>
      </c>
      <c r="J68" s="24">
        <f>มิ.ย.!AB68</f>
        <v>0</v>
      </c>
      <c r="K68" s="24">
        <f>ก.ค.!AB68</f>
        <v>0</v>
      </c>
      <c r="L68" s="24">
        <f>ส.ค.!AB68</f>
        <v>0</v>
      </c>
      <c r="M68" s="24">
        <f>ก.ย.!AB68</f>
        <v>0</v>
      </c>
      <c r="N68" s="24">
        <f t="shared" si="0"/>
        <v>0</v>
      </c>
    </row>
    <row r="69" spans="1:15">
      <c r="A69" s="24" t="s">
        <v>436</v>
      </c>
      <c r="B69" s="24">
        <f>ต.ค.!AB69</f>
        <v>0</v>
      </c>
      <c r="C69" s="24">
        <f>พ.ย.!AB69</f>
        <v>0</v>
      </c>
      <c r="D69" s="24">
        <f>ธ.ค.!AB69</f>
        <v>0</v>
      </c>
      <c r="E69" s="24">
        <f>ม.ค.!AB69</f>
        <v>0</v>
      </c>
      <c r="F69" s="24">
        <f>ก.พ.!AB69</f>
        <v>0</v>
      </c>
      <c r="G69" s="24">
        <f>มี.ค.!AB69</f>
        <v>0</v>
      </c>
      <c r="H69" s="24">
        <f>เม.ย.!AB69</f>
        <v>0</v>
      </c>
      <c r="I69" s="24">
        <f>พ.ค.!AB69</f>
        <v>0</v>
      </c>
      <c r="J69" s="24">
        <f>มิ.ย.!AB69</f>
        <v>0</v>
      </c>
      <c r="K69" s="24">
        <f>ก.ค.!AB69</f>
        <v>0</v>
      </c>
      <c r="L69" s="24">
        <f>ส.ค.!AB69</f>
        <v>0</v>
      </c>
      <c r="M69" s="24">
        <f>ก.ย.!AB69</f>
        <v>0</v>
      </c>
      <c r="N69" s="24">
        <f t="shared" si="0"/>
        <v>0</v>
      </c>
    </row>
    <row r="70" spans="1:15">
      <c r="A70" s="24" t="s">
        <v>380</v>
      </c>
      <c r="B70" s="24">
        <f>ต.ค.!AB70</f>
        <v>0</v>
      </c>
      <c r="C70" s="24">
        <f>พ.ย.!AB70</f>
        <v>0</v>
      </c>
      <c r="D70" s="24">
        <f>ธ.ค.!AB70</f>
        <v>0</v>
      </c>
      <c r="E70" s="24">
        <f>ม.ค.!AB70</f>
        <v>0</v>
      </c>
      <c r="F70" s="24">
        <f>ก.พ.!AB70</f>
        <v>0</v>
      </c>
      <c r="G70" s="24">
        <f>มี.ค.!AB70</f>
        <v>0</v>
      </c>
      <c r="H70" s="24">
        <f>เม.ย.!AB70</f>
        <v>0</v>
      </c>
      <c r="I70" s="24">
        <f>พ.ค.!AB70</f>
        <v>0</v>
      </c>
      <c r="J70" s="24">
        <f>มิ.ย.!AB70</f>
        <v>0</v>
      </c>
      <c r="K70" s="24">
        <f>ก.ค.!AB70</f>
        <v>0</v>
      </c>
      <c r="L70" s="24">
        <f>ส.ค.!AB70</f>
        <v>0</v>
      </c>
      <c r="M70" s="24">
        <f>ก.ย.!AB70</f>
        <v>0</v>
      </c>
      <c r="N70" s="24">
        <f t="shared" si="0"/>
        <v>0</v>
      </c>
    </row>
    <row r="71" spans="1:15">
      <c r="A71" s="24" t="s">
        <v>268</v>
      </c>
      <c r="B71" s="24">
        <f>ต.ค.!AB71</f>
        <v>0</v>
      </c>
      <c r="C71" s="24">
        <f>พ.ย.!AB71</f>
        <v>0</v>
      </c>
      <c r="D71" s="24">
        <f>ธ.ค.!AB71</f>
        <v>0</v>
      </c>
      <c r="E71" s="24">
        <f>ม.ค.!AB71</f>
        <v>0</v>
      </c>
      <c r="F71" s="24">
        <f>ก.พ.!AB71</f>
        <v>0</v>
      </c>
      <c r="G71" s="24">
        <f>มี.ค.!AB71</f>
        <v>0</v>
      </c>
      <c r="H71" s="24">
        <f>เม.ย.!AB71</f>
        <v>0</v>
      </c>
      <c r="I71" s="24">
        <f>พ.ค.!AB71</f>
        <v>0</v>
      </c>
      <c r="J71" s="24">
        <f>มิ.ย.!AB71</f>
        <v>0</v>
      </c>
      <c r="K71" s="24">
        <f>ก.ค.!AB71</f>
        <v>0</v>
      </c>
      <c r="L71" s="24">
        <f>ส.ค.!AB71</f>
        <v>0</v>
      </c>
      <c r="M71" s="24">
        <f>ก.ย.!AB71</f>
        <v>0</v>
      </c>
      <c r="N71" s="24">
        <f t="shared" si="0"/>
        <v>0</v>
      </c>
    </row>
    <row r="72" spans="1:15">
      <c r="A72" s="24" t="s">
        <v>269</v>
      </c>
      <c r="B72" s="24">
        <f>ต.ค.!AB72</f>
        <v>30000</v>
      </c>
      <c r="C72" s="24">
        <f>พ.ย.!AB72</f>
        <v>0</v>
      </c>
      <c r="D72" s="24">
        <f>ธ.ค.!AB72</f>
        <v>0</v>
      </c>
      <c r="E72" s="24">
        <f>ม.ค.!AB72</f>
        <v>0</v>
      </c>
      <c r="F72" s="24">
        <f>ก.พ.!AB72</f>
        <v>0</v>
      </c>
      <c r="G72" s="24">
        <f>มี.ค.!AB72</f>
        <v>0</v>
      </c>
      <c r="H72" s="24">
        <f>เม.ย.!AB72</f>
        <v>0</v>
      </c>
      <c r="I72" s="24">
        <f>พ.ค.!AB72</f>
        <v>0</v>
      </c>
      <c r="J72" s="24">
        <f>มิ.ย.!AB72</f>
        <v>0</v>
      </c>
      <c r="K72" s="24">
        <f>ก.ค.!AB72</f>
        <v>0</v>
      </c>
      <c r="L72" s="24">
        <f>ส.ค.!AB72</f>
        <v>0</v>
      </c>
      <c r="M72" s="24">
        <f>ก.ย.!AB72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ต.ค.!AB73</f>
        <v>0</v>
      </c>
      <c r="C73" s="24">
        <f>พ.ย.!AB73</f>
        <v>0</v>
      </c>
      <c r="D73" s="24">
        <f>ธ.ค.!AB73</f>
        <v>0</v>
      </c>
      <c r="E73" s="24">
        <f>ม.ค.!AB73</f>
        <v>0</v>
      </c>
      <c r="F73" s="24">
        <f>ก.พ.!AB73</f>
        <v>0</v>
      </c>
      <c r="G73" s="24">
        <f>มี.ค.!AB73</f>
        <v>0</v>
      </c>
      <c r="H73" s="24">
        <f>เม.ย.!AB73</f>
        <v>0</v>
      </c>
      <c r="I73" s="24">
        <f>พ.ค.!AB73</f>
        <v>0</v>
      </c>
      <c r="J73" s="24">
        <f>มิ.ย.!AB73</f>
        <v>0</v>
      </c>
      <c r="K73" s="24">
        <f>ก.ค.!AB73</f>
        <v>0</v>
      </c>
      <c r="L73" s="24">
        <f>ส.ค.!AB73</f>
        <v>0</v>
      </c>
      <c r="M73" s="24">
        <f>ก.ย.!AB73</f>
        <v>0</v>
      </c>
      <c r="N73" s="24">
        <f t="shared" si="0"/>
        <v>0</v>
      </c>
    </row>
    <row r="74" spans="1:15">
      <c r="A74" s="31" t="s">
        <v>566</v>
      </c>
      <c r="B74" s="24">
        <f>ต.ค.!AB74</f>
        <v>0</v>
      </c>
      <c r="C74" s="24">
        <f>พ.ย.!AB74</f>
        <v>0</v>
      </c>
      <c r="D74" s="24">
        <f>ธ.ค.!AB74</f>
        <v>0</v>
      </c>
      <c r="E74" s="24">
        <f>ม.ค.!AB74</f>
        <v>0</v>
      </c>
      <c r="F74" s="24">
        <f>ก.พ.!AB74</f>
        <v>0</v>
      </c>
      <c r="G74" s="24">
        <f>มี.ค.!AB74</f>
        <v>0</v>
      </c>
      <c r="H74" s="24">
        <f>เม.ย.!AB74</f>
        <v>0</v>
      </c>
      <c r="I74" s="24">
        <f>พ.ค.!AB74</f>
        <v>0</v>
      </c>
      <c r="J74" s="24">
        <f>มิ.ย.!AB74</f>
        <v>0</v>
      </c>
      <c r="K74" s="24">
        <f>ก.ค.!AB74</f>
        <v>0</v>
      </c>
      <c r="L74" s="24">
        <f>ส.ค.!AB74</f>
        <v>0</v>
      </c>
      <c r="M74" s="24">
        <f>ก.ย.!AB74</f>
        <v>0</v>
      </c>
      <c r="N74" s="24">
        <f t="shared" si="0"/>
        <v>0</v>
      </c>
    </row>
    <row r="75" spans="1:15">
      <c r="A75" s="24" t="s">
        <v>271</v>
      </c>
      <c r="B75" s="24">
        <f>ต.ค.!AB75</f>
        <v>0</v>
      </c>
      <c r="C75" s="24">
        <f>พ.ย.!AB75</f>
        <v>0</v>
      </c>
      <c r="D75" s="24">
        <f>ธ.ค.!AB75</f>
        <v>0</v>
      </c>
      <c r="E75" s="24">
        <f>ม.ค.!AB75</f>
        <v>0</v>
      </c>
      <c r="F75" s="24">
        <f>ก.พ.!AB75</f>
        <v>0</v>
      </c>
      <c r="G75" s="24">
        <f>มี.ค.!AB75</f>
        <v>0</v>
      </c>
      <c r="H75" s="24">
        <f>เม.ย.!AB75</f>
        <v>0</v>
      </c>
      <c r="I75" s="24">
        <f>พ.ค.!AB75</f>
        <v>0</v>
      </c>
      <c r="J75" s="24">
        <f>มิ.ย.!AB75</f>
        <v>0</v>
      </c>
      <c r="K75" s="24">
        <f>ก.ค.!AB75</f>
        <v>0</v>
      </c>
      <c r="L75" s="24">
        <f>ส.ค.!AB75</f>
        <v>0</v>
      </c>
      <c r="M75" s="24">
        <f>ก.ย.!AB75</f>
        <v>0</v>
      </c>
      <c r="N75" s="24">
        <f t="shared" si="0"/>
        <v>0</v>
      </c>
    </row>
    <row r="76" spans="1:15">
      <c r="A76" s="31" t="s">
        <v>615</v>
      </c>
      <c r="B76" s="24">
        <f>ต.ค.!AB76</f>
        <v>0</v>
      </c>
      <c r="C76" s="24">
        <f>พ.ย.!AB76</f>
        <v>0</v>
      </c>
      <c r="D76" s="24">
        <f>ธ.ค.!AB76</f>
        <v>0</v>
      </c>
      <c r="E76" s="24">
        <f>ม.ค.!AB76</f>
        <v>0</v>
      </c>
      <c r="F76" s="24">
        <f>ก.พ.!AB76</f>
        <v>0</v>
      </c>
      <c r="G76" s="24">
        <f>มี.ค.!AB76</f>
        <v>0</v>
      </c>
      <c r="H76" s="24">
        <f>เม.ย.!AB76</f>
        <v>0</v>
      </c>
      <c r="I76" s="24">
        <f>พ.ค.!AB76</f>
        <v>0</v>
      </c>
      <c r="J76" s="24">
        <f>มิ.ย.!AB76</f>
        <v>0</v>
      </c>
      <c r="K76" s="24">
        <f>ก.ค.!AB76</f>
        <v>0</v>
      </c>
      <c r="L76" s="24">
        <f>ส.ค.!AB76</f>
        <v>0</v>
      </c>
      <c r="M76" s="24">
        <f>ก.ย.!AB76</f>
        <v>0</v>
      </c>
      <c r="N76" s="24">
        <f t="shared" si="0"/>
        <v>0</v>
      </c>
    </row>
    <row r="77" spans="1:15">
      <c r="A77" s="24" t="s">
        <v>289</v>
      </c>
      <c r="B77" s="24">
        <f>ต.ค.!AB77</f>
        <v>0</v>
      </c>
      <c r="C77" s="24">
        <f>พ.ย.!AB77</f>
        <v>0</v>
      </c>
      <c r="D77" s="24">
        <f>ธ.ค.!AB77</f>
        <v>0</v>
      </c>
      <c r="E77" s="24">
        <f>ม.ค.!AB77</f>
        <v>0</v>
      </c>
      <c r="F77" s="24">
        <f>ก.พ.!AB77</f>
        <v>0</v>
      </c>
      <c r="G77" s="24">
        <f>มี.ค.!AB77</f>
        <v>0</v>
      </c>
      <c r="H77" s="24">
        <f>เม.ย.!AB77</f>
        <v>0</v>
      </c>
      <c r="I77" s="24">
        <f>พ.ค.!AB77</f>
        <v>0</v>
      </c>
      <c r="J77" s="24">
        <f>มิ.ย.!AB77</f>
        <v>0</v>
      </c>
      <c r="K77" s="24">
        <f>ก.ค.!AB77</f>
        <v>0</v>
      </c>
      <c r="L77" s="24">
        <f>ส.ค.!AB77</f>
        <v>0</v>
      </c>
      <c r="M77" s="24">
        <f>ก.ย.!AB77</f>
        <v>0</v>
      </c>
      <c r="N77" s="24">
        <f t="shared" si="0"/>
        <v>0</v>
      </c>
    </row>
    <row r="78" spans="1:15">
      <c r="A78" s="24" t="s">
        <v>381</v>
      </c>
      <c r="B78" s="24">
        <f>ต.ค.!AB78</f>
        <v>0</v>
      </c>
      <c r="C78" s="24">
        <f>พ.ย.!AB78</f>
        <v>0</v>
      </c>
      <c r="D78" s="24">
        <f>ธ.ค.!AB78</f>
        <v>0</v>
      </c>
      <c r="E78" s="24">
        <f>ม.ค.!AB78</f>
        <v>0</v>
      </c>
      <c r="F78" s="24">
        <f>ก.พ.!AB78</f>
        <v>0</v>
      </c>
      <c r="G78" s="24">
        <f>มี.ค.!AB78</f>
        <v>0</v>
      </c>
      <c r="H78" s="24">
        <f>เม.ย.!AB78</f>
        <v>0</v>
      </c>
      <c r="I78" s="24">
        <f>พ.ค.!AB78</f>
        <v>0</v>
      </c>
      <c r="J78" s="24">
        <f>มิ.ย.!AB78</f>
        <v>0</v>
      </c>
      <c r="K78" s="24">
        <f>ก.ค.!AB78</f>
        <v>0</v>
      </c>
      <c r="L78" s="24">
        <f>ส.ค.!AB78</f>
        <v>0</v>
      </c>
      <c r="M78" s="24">
        <f>ก.ย.!AB78</f>
        <v>0</v>
      </c>
      <c r="N78" s="24">
        <f t="shared" si="0"/>
        <v>0</v>
      </c>
    </row>
    <row r="79" spans="1:15">
      <c r="A79" s="31" t="s">
        <v>17</v>
      </c>
      <c r="B79" s="24">
        <f>ต.ค.!AB79</f>
        <v>0</v>
      </c>
      <c r="C79" s="24">
        <f>พ.ย.!AB79</f>
        <v>0</v>
      </c>
      <c r="D79" s="24">
        <f>ธ.ค.!AB79</f>
        <v>0</v>
      </c>
      <c r="E79" s="24">
        <f>ม.ค.!AB79</f>
        <v>0</v>
      </c>
      <c r="F79" s="24">
        <f>ก.พ.!AB79</f>
        <v>0</v>
      </c>
      <c r="G79" s="24">
        <f>มี.ค.!AB79</f>
        <v>0</v>
      </c>
      <c r="H79" s="24">
        <f>เม.ย.!AB79</f>
        <v>0</v>
      </c>
      <c r="I79" s="24">
        <f>พ.ค.!AB79</f>
        <v>0</v>
      </c>
      <c r="J79" s="24">
        <f>มิ.ย.!AB79</f>
        <v>0</v>
      </c>
      <c r="K79" s="24">
        <f>ก.ค.!AB79</f>
        <v>0</v>
      </c>
      <c r="L79" s="24">
        <f>ส.ค.!AB79</f>
        <v>0</v>
      </c>
      <c r="M79" s="24">
        <f>ก.ย.!AB79</f>
        <v>0</v>
      </c>
      <c r="N79" s="24">
        <f t="shared" si="0"/>
        <v>0</v>
      </c>
    </row>
    <row r="80" spans="1:15">
      <c r="A80" s="31" t="s">
        <v>622</v>
      </c>
      <c r="B80" s="24">
        <f>ต.ค.!AB80</f>
        <v>0</v>
      </c>
      <c r="C80" s="24">
        <f>พ.ย.!AB80</f>
        <v>0</v>
      </c>
      <c r="D80" s="24">
        <f>ธ.ค.!AB80</f>
        <v>0</v>
      </c>
      <c r="E80" s="24">
        <f>ม.ค.!AB80</f>
        <v>0</v>
      </c>
      <c r="F80" s="24">
        <f>ก.พ.!AB80</f>
        <v>0</v>
      </c>
      <c r="G80" s="24">
        <f>มี.ค.!AB80</f>
        <v>0</v>
      </c>
      <c r="H80" s="24">
        <f>เม.ย.!AB80</f>
        <v>0</v>
      </c>
      <c r="I80" s="24">
        <f>พ.ค.!AB80</f>
        <v>0</v>
      </c>
      <c r="J80" s="24">
        <f>มิ.ย.!AB80</f>
        <v>0</v>
      </c>
      <c r="K80" s="24">
        <f>ก.ค.!AB80</f>
        <v>0</v>
      </c>
      <c r="L80" s="24">
        <f>ส.ค.!AB80</f>
        <v>0</v>
      </c>
      <c r="M80" s="24">
        <f>ก.ย.!AB80</f>
        <v>0</v>
      </c>
      <c r="N80" s="24">
        <f t="shared" si="0"/>
        <v>0</v>
      </c>
    </row>
    <row r="81" spans="1:14">
      <c r="A81" s="24" t="s">
        <v>438</v>
      </c>
      <c r="B81" s="24">
        <f>ต.ค.!AB81</f>
        <v>0</v>
      </c>
      <c r="C81" s="24">
        <f>พ.ย.!AB81</f>
        <v>0</v>
      </c>
      <c r="D81" s="24">
        <f>ธ.ค.!AB81</f>
        <v>0</v>
      </c>
      <c r="E81" s="24">
        <f>ม.ค.!AB81</f>
        <v>0</v>
      </c>
      <c r="F81" s="24">
        <f>ก.พ.!AB81</f>
        <v>0</v>
      </c>
      <c r="G81" s="24">
        <f>มี.ค.!AB81</f>
        <v>0</v>
      </c>
      <c r="H81" s="24">
        <f>เม.ย.!AB81</f>
        <v>0</v>
      </c>
      <c r="I81" s="24">
        <f>พ.ค.!AB81</f>
        <v>0</v>
      </c>
      <c r="J81" s="24">
        <f>มิ.ย.!AB81</f>
        <v>0</v>
      </c>
      <c r="K81" s="24">
        <f>ก.ค.!AB81</f>
        <v>0</v>
      </c>
      <c r="L81" s="24">
        <f>ส.ค.!AB81</f>
        <v>0</v>
      </c>
      <c r="M81" s="24">
        <f>ก.ย.!AB81</f>
        <v>0</v>
      </c>
      <c r="N81" s="24">
        <f t="shared" si="0"/>
        <v>0</v>
      </c>
    </row>
    <row r="82" spans="1:14">
      <c r="A82" s="24" t="s">
        <v>608</v>
      </c>
      <c r="B82" s="24">
        <f>ต.ค.!AB82</f>
        <v>0</v>
      </c>
      <c r="C82" s="24">
        <f>พ.ย.!AB82</f>
        <v>0</v>
      </c>
      <c r="D82" s="24">
        <f>ธ.ค.!AB82</f>
        <v>0</v>
      </c>
      <c r="E82" s="24">
        <f>ม.ค.!AB82</f>
        <v>0</v>
      </c>
      <c r="F82" s="24">
        <f>ก.พ.!AB82</f>
        <v>0</v>
      </c>
      <c r="G82" s="24">
        <f>มี.ค.!AB82</f>
        <v>0</v>
      </c>
      <c r="H82" s="24">
        <f>เม.ย.!AB82</f>
        <v>0</v>
      </c>
      <c r="I82" s="24">
        <f>พ.ค.!AB82</f>
        <v>0</v>
      </c>
      <c r="J82" s="24">
        <f>มิ.ย.!AB82</f>
        <v>0</v>
      </c>
      <c r="K82" s="24">
        <f>ก.ค.!AB82</f>
        <v>0</v>
      </c>
      <c r="L82" s="24">
        <f>ส.ค.!AB82</f>
        <v>0</v>
      </c>
      <c r="M82" s="24">
        <f>ก.ย.!AB82</f>
        <v>0</v>
      </c>
      <c r="N82" s="24">
        <f t="shared" si="0"/>
        <v>0</v>
      </c>
    </row>
    <row r="83" spans="1:14">
      <c r="A83" s="24" t="s">
        <v>382</v>
      </c>
      <c r="B83" s="24">
        <f>ต.ค.!AB83</f>
        <v>0</v>
      </c>
      <c r="C83" s="24">
        <f>พ.ย.!AB83</f>
        <v>0</v>
      </c>
      <c r="D83" s="24">
        <f>ธ.ค.!AB83</f>
        <v>0</v>
      </c>
      <c r="E83" s="24">
        <f>ม.ค.!AB83</f>
        <v>0</v>
      </c>
      <c r="F83" s="24">
        <f>ก.พ.!AB83</f>
        <v>0</v>
      </c>
      <c r="G83" s="24">
        <f>มี.ค.!AB83</f>
        <v>0</v>
      </c>
      <c r="H83" s="24">
        <f>เม.ย.!AB83</f>
        <v>0</v>
      </c>
      <c r="I83" s="24">
        <f>พ.ค.!AB83</f>
        <v>0</v>
      </c>
      <c r="J83" s="24">
        <f>มิ.ย.!AB83</f>
        <v>0</v>
      </c>
      <c r="K83" s="24">
        <f>ก.ค.!AB83</f>
        <v>0</v>
      </c>
      <c r="L83" s="24">
        <f>ส.ค.!AB83</f>
        <v>0</v>
      </c>
      <c r="M83" s="24">
        <f>ก.ย.!AB83</f>
        <v>0</v>
      </c>
      <c r="N83" s="24">
        <f t="shared" si="0"/>
        <v>0</v>
      </c>
    </row>
    <row r="84" spans="1:14">
      <c r="A84" s="24" t="s">
        <v>384</v>
      </c>
      <c r="B84" s="24">
        <f>ต.ค.!AB84</f>
        <v>0</v>
      </c>
      <c r="C84" s="24">
        <f>พ.ย.!AB84</f>
        <v>0</v>
      </c>
      <c r="D84" s="24">
        <f>ธ.ค.!AB84</f>
        <v>0</v>
      </c>
      <c r="E84" s="24">
        <f>ม.ค.!AB84</f>
        <v>0</v>
      </c>
      <c r="F84" s="24">
        <f>ก.พ.!AB84</f>
        <v>0</v>
      </c>
      <c r="G84" s="24">
        <f>มี.ค.!AB84</f>
        <v>0</v>
      </c>
      <c r="H84" s="24">
        <f>เม.ย.!AB84</f>
        <v>0</v>
      </c>
      <c r="I84" s="24">
        <f>พ.ค.!AB84</f>
        <v>0</v>
      </c>
      <c r="J84" s="24">
        <f>มิ.ย.!AB84</f>
        <v>0</v>
      </c>
      <c r="K84" s="24">
        <f>ก.ค.!AB84</f>
        <v>0</v>
      </c>
      <c r="L84" s="24">
        <f>ส.ค.!AB84</f>
        <v>0</v>
      </c>
      <c r="M84" s="24">
        <f>ก.ย.!AB84</f>
        <v>0</v>
      </c>
      <c r="N84" s="24">
        <f t="shared" si="0"/>
        <v>0</v>
      </c>
    </row>
    <row r="85" spans="1:14">
      <c r="A85" s="24" t="s">
        <v>609</v>
      </c>
      <c r="B85" s="24">
        <f>ต.ค.!AB85</f>
        <v>1500</v>
      </c>
      <c r="C85" s="24">
        <f>พ.ย.!AB85</f>
        <v>0</v>
      </c>
      <c r="D85" s="24">
        <f>ธ.ค.!AB85</f>
        <v>0</v>
      </c>
      <c r="E85" s="24">
        <f>ม.ค.!AB85</f>
        <v>0</v>
      </c>
      <c r="F85" s="24">
        <f>ก.พ.!AB85</f>
        <v>0</v>
      </c>
      <c r="G85" s="24">
        <f>มี.ค.!AB85</f>
        <v>0</v>
      </c>
      <c r="H85" s="24">
        <f>เม.ย.!AB85</f>
        <v>0</v>
      </c>
      <c r="I85" s="24">
        <f>พ.ค.!AB85</f>
        <v>0</v>
      </c>
      <c r="J85" s="24">
        <f>มิ.ย.!AB85</f>
        <v>0</v>
      </c>
      <c r="K85" s="24">
        <f>ก.ค.!AB85</f>
        <v>0</v>
      </c>
      <c r="L85" s="24">
        <f>ส.ค.!AB85</f>
        <v>0</v>
      </c>
      <c r="M85" s="24">
        <f>ก.ย.!AB85</f>
        <v>0</v>
      </c>
      <c r="N85" s="24">
        <f t="shared" si="0"/>
        <v>1500</v>
      </c>
    </row>
    <row r="86" spans="1:14">
      <c r="A86" s="24" t="s">
        <v>610</v>
      </c>
      <c r="B86" s="24">
        <f>ต.ค.!AB86</f>
        <v>0</v>
      </c>
      <c r="C86" s="24">
        <f>พ.ย.!AB86</f>
        <v>0</v>
      </c>
      <c r="D86" s="24">
        <f>ธ.ค.!AB86</f>
        <v>0</v>
      </c>
      <c r="E86" s="24">
        <f>ม.ค.!AB86</f>
        <v>0</v>
      </c>
      <c r="F86" s="24">
        <f>ก.พ.!AB86</f>
        <v>0</v>
      </c>
      <c r="G86" s="24">
        <f>มี.ค.!AB86</f>
        <v>0</v>
      </c>
      <c r="H86" s="24">
        <f>เม.ย.!AB86</f>
        <v>0</v>
      </c>
      <c r="I86" s="24">
        <f>พ.ค.!AB86</f>
        <v>0</v>
      </c>
      <c r="J86" s="24">
        <f>มิ.ย.!AB86</f>
        <v>0</v>
      </c>
      <c r="K86" s="24">
        <f>ก.ค.!AB86</f>
        <v>0</v>
      </c>
      <c r="L86" s="24">
        <f>ส.ค.!AB86</f>
        <v>0</v>
      </c>
      <c r="M86" s="24">
        <f>ก.ย.!AB86</f>
        <v>0</v>
      </c>
      <c r="N86" s="24">
        <f t="shared" si="0"/>
        <v>0</v>
      </c>
    </row>
    <row r="87" spans="1:14">
      <c r="A87" s="24" t="s">
        <v>611</v>
      </c>
      <c r="B87" s="24">
        <f>ต.ค.!AB87</f>
        <v>0</v>
      </c>
      <c r="C87" s="24">
        <f>พ.ย.!AB87</f>
        <v>0</v>
      </c>
      <c r="D87" s="24">
        <f>ธ.ค.!AB87</f>
        <v>0</v>
      </c>
      <c r="E87" s="24">
        <f>ม.ค.!AB87</f>
        <v>0</v>
      </c>
      <c r="F87" s="24">
        <f>ก.พ.!AB87</f>
        <v>0</v>
      </c>
      <c r="G87" s="24">
        <f>มี.ค.!AB87</f>
        <v>0</v>
      </c>
      <c r="H87" s="24">
        <f>เม.ย.!AB87</f>
        <v>0</v>
      </c>
      <c r="I87" s="24">
        <f>พ.ค.!AB87</f>
        <v>0</v>
      </c>
      <c r="J87" s="24">
        <f>มิ.ย.!AB87</f>
        <v>0</v>
      </c>
      <c r="K87" s="24">
        <f>ก.ค.!AB87</f>
        <v>0</v>
      </c>
      <c r="L87" s="24">
        <f>ส.ค.!AB87</f>
        <v>0</v>
      </c>
      <c r="M87" s="24">
        <f>ก.ย.!AB87</f>
        <v>0</v>
      </c>
      <c r="N87" s="24">
        <f t="shared" si="0"/>
        <v>0</v>
      </c>
    </row>
    <row r="88" spans="1:14">
      <c r="A88" s="31" t="s">
        <v>16</v>
      </c>
      <c r="B88" s="24">
        <f>ต.ค.!AB88</f>
        <v>0</v>
      </c>
      <c r="C88" s="24">
        <f>พ.ย.!AB88</f>
        <v>0</v>
      </c>
      <c r="D88" s="24">
        <f>ธ.ค.!AB88</f>
        <v>0</v>
      </c>
      <c r="E88" s="24">
        <f>ม.ค.!AB88</f>
        <v>0</v>
      </c>
      <c r="F88" s="24">
        <f>ก.พ.!AB88</f>
        <v>0</v>
      </c>
      <c r="G88" s="24">
        <f>มี.ค.!AB88</f>
        <v>0</v>
      </c>
      <c r="H88" s="24">
        <f>เม.ย.!AB88</f>
        <v>0</v>
      </c>
      <c r="I88" s="24">
        <f>พ.ค.!AB88</f>
        <v>0</v>
      </c>
      <c r="J88" s="24">
        <f>มิ.ย.!AB88</f>
        <v>0</v>
      </c>
      <c r="K88" s="24">
        <f>ก.ค.!AB88</f>
        <v>0</v>
      </c>
      <c r="L88" s="24">
        <f>ส.ค.!AB88</f>
        <v>0</v>
      </c>
      <c r="M88" s="24">
        <f>ก.ย.!AB88</f>
        <v>0</v>
      </c>
      <c r="N88" s="24">
        <f t="shared" si="0"/>
        <v>0</v>
      </c>
    </row>
    <row r="89" spans="1:14">
      <c r="A89" s="31" t="s">
        <v>0</v>
      </c>
      <c r="B89" s="24">
        <f>ต.ค.!AB89</f>
        <v>0</v>
      </c>
      <c r="C89" s="24">
        <f>พ.ย.!AB89</f>
        <v>0</v>
      </c>
      <c r="D89" s="24">
        <f>ธ.ค.!AB89</f>
        <v>0</v>
      </c>
      <c r="E89" s="24">
        <f>ม.ค.!AB89</f>
        <v>0</v>
      </c>
      <c r="F89" s="24">
        <f>ก.พ.!AB89</f>
        <v>0</v>
      </c>
      <c r="G89" s="24">
        <f>มี.ค.!AB89</f>
        <v>0</v>
      </c>
      <c r="H89" s="24">
        <f>เม.ย.!AB89</f>
        <v>0</v>
      </c>
      <c r="I89" s="24">
        <f>พ.ค.!AB89</f>
        <v>0</v>
      </c>
      <c r="J89" s="24">
        <f>มิ.ย.!AB89</f>
        <v>0</v>
      </c>
      <c r="K89" s="24">
        <f>ก.ค.!AB89</f>
        <v>0</v>
      </c>
      <c r="L89" s="24">
        <f>ส.ค.!AB89</f>
        <v>0</v>
      </c>
      <c r="M89" s="24">
        <f>ก.ย.!AB89</f>
        <v>0</v>
      </c>
      <c r="N89" s="24">
        <f t="shared" si="0"/>
        <v>0</v>
      </c>
    </row>
    <row r="90" spans="1:14">
      <c r="A90" s="31" t="s">
        <v>18</v>
      </c>
      <c r="B90" s="24">
        <f>ต.ค.!AB90</f>
        <v>0</v>
      </c>
      <c r="C90" s="24">
        <f>พ.ย.!AB90</f>
        <v>0</v>
      </c>
      <c r="D90" s="24">
        <f>ธ.ค.!AB90</f>
        <v>0</v>
      </c>
      <c r="E90" s="24">
        <f>ม.ค.!AB90</f>
        <v>0</v>
      </c>
      <c r="F90" s="24">
        <f>ก.พ.!AB90</f>
        <v>0</v>
      </c>
      <c r="G90" s="24">
        <f>มี.ค.!AB90</f>
        <v>0</v>
      </c>
      <c r="H90" s="24">
        <f>เม.ย.!AB90</f>
        <v>0</v>
      </c>
      <c r="I90" s="24">
        <f>พ.ค.!AB90</f>
        <v>0</v>
      </c>
      <c r="J90" s="24">
        <f>มิ.ย.!AB90</f>
        <v>0</v>
      </c>
      <c r="K90" s="24">
        <f>ก.ค.!AB90</f>
        <v>0</v>
      </c>
      <c r="L90" s="24">
        <f>ส.ค.!AB90</f>
        <v>0</v>
      </c>
      <c r="M90" s="24">
        <f>ก.ย.!AB90</f>
        <v>0</v>
      </c>
      <c r="N90" s="24">
        <f t="shared" si="0"/>
        <v>0</v>
      </c>
    </row>
    <row r="91" spans="1:14" hidden="1">
      <c r="A91" s="31"/>
      <c r="B91" s="24">
        <f>ต.ค.!AB91</f>
        <v>0</v>
      </c>
      <c r="C91" s="24">
        <f>พ.ย.!AB91</f>
        <v>0</v>
      </c>
      <c r="D91" s="24">
        <f>ธ.ค.!AB91</f>
        <v>0</v>
      </c>
      <c r="E91" s="24">
        <f>ม.ค.!AB91</f>
        <v>0</v>
      </c>
      <c r="F91" s="24">
        <f>ก.พ.!AB91</f>
        <v>0</v>
      </c>
      <c r="G91" s="24">
        <f>มี.ค.!AB91</f>
        <v>0</v>
      </c>
      <c r="H91" s="24">
        <f>เม.ย.!AB91</f>
        <v>0</v>
      </c>
      <c r="I91" s="24">
        <f>พ.ค.!AB91</f>
        <v>0</v>
      </c>
      <c r="J91" s="24">
        <f>มิ.ย.!AB91</f>
        <v>0</v>
      </c>
      <c r="K91" s="24">
        <f>ก.ค.!AB91</f>
        <v>0</v>
      </c>
      <c r="L91" s="24">
        <f>ส.ค.!AB91</f>
        <v>0</v>
      </c>
      <c r="M91" s="24">
        <f>ก.ย.!AB91</f>
        <v>0</v>
      </c>
      <c r="N91" s="24">
        <f t="shared" si="0"/>
        <v>0</v>
      </c>
    </row>
    <row r="92" spans="1:14" hidden="1">
      <c r="A92" s="31"/>
      <c r="B92" s="24">
        <f>ต.ค.!AB92</f>
        <v>0</v>
      </c>
      <c r="C92" s="24">
        <f>พ.ย.!AB92</f>
        <v>0</v>
      </c>
      <c r="D92" s="24">
        <f>ธ.ค.!AB92</f>
        <v>0</v>
      </c>
      <c r="E92" s="24">
        <f>ม.ค.!AB92</f>
        <v>0</v>
      </c>
      <c r="F92" s="24">
        <f>ก.พ.!AB92</f>
        <v>0</v>
      </c>
      <c r="G92" s="24">
        <f>มี.ค.!AB92</f>
        <v>0</v>
      </c>
      <c r="H92" s="24">
        <f>เม.ย.!AB92</f>
        <v>0</v>
      </c>
      <c r="I92" s="24">
        <f>พ.ค.!AB92</f>
        <v>0</v>
      </c>
      <c r="J92" s="24">
        <f>มิ.ย.!AB92</f>
        <v>0</v>
      </c>
      <c r="K92" s="24">
        <f>ก.ค.!AB92</f>
        <v>0</v>
      </c>
      <c r="L92" s="24">
        <f>ส.ค.!AB92</f>
        <v>0</v>
      </c>
      <c r="M92" s="24">
        <f>ก.ย.!AB92</f>
        <v>0</v>
      </c>
      <c r="N92" s="24">
        <f t="shared" si="0"/>
        <v>0</v>
      </c>
    </row>
    <row r="93" spans="1:14" hidden="1">
      <c r="A93" s="31"/>
      <c r="B93" s="24">
        <f>ต.ค.!AB93</f>
        <v>0</v>
      </c>
      <c r="C93" s="24">
        <f>พ.ย.!AB93</f>
        <v>0</v>
      </c>
      <c r="D93" s="24">
        <f>ธ.ค.!AB93</f>
        <v>0</v>
      </c>
      <c r="E93" s="24">
        <f>ม.ค.!AB93</f>
        <v>0</v>
      </c>
      <c r="F93" s="24">
        <f>ก.พ.!AB93</f>
        <v>0</v>
      </c>
      <c r="G93" s="24">
        <f>มี.ค.!AB93</f>
        <v>0</v>
      </c>
      <c r="H93" s="24">
        <f>เม.ย.!AB93</f>
        <v>0</v>
      </c>
      <c r="I93" s="24">
        <f>พ.ค.!AB93</f>
        <v>0</v>
      </c>
      <c r="J93" s="24">
        <f>มิ.ย.!AB93</f>
        <v>0</v>
      </c>
      <c r="K93" s="24">
        <f>ก.ค.!AB93</f>
        <v>0</v>
      </c>
      <c r="L93" s="24">
        <f>ส.ค.!AB93</f>
        <v>0</v>
      </c>
      <c r="M93" s="24">
        <f>ก.ย.!AB93</f>
        <v>0</v>
      </c>
      <c r="N93" s="24">
        <f t="shared" si="0"/>
        <v>0</v>
      </c>
    </row>
    <row r="94" spans="1:14" hidden="1">
      <c r="A94" s="31"/>
      <c r="B94" s="24">
        <f>ต.ค.!AB94</f>
        <v>0</v>
      </c>
      <c r="C94" s="24">
        <f>พ.ย.!AB94</f>
        <v>0</v>
      </c>
      <c r="D94" s="24">
        <f>ธ.ค.!AB94</f>
        <v>0</v>
      </c>
      <c r="E94" s="24">
        <f>ม.ค.!AB94</f>
        <v>0</v>
      </c>
      <c r="F94" s="24">
        <f>ก.พ.!AB94</f>
        <v>0</v>
      </c>
      <c r="G94" s="24">
        <f>มี.ค.!AB94</f>
        <v>0</v>
      </c>
      <c r="H94" s="24">
        <f>เม.ย.!AB94</f>
        <v>0</v>
      </c>
      <c r="I94" s="24">
        <f>พ.ค.!AB94</f>
        <v>0</v>
      </c>
      <c r="J94" s="24">
        <f>มิ.ย.!AB94</f>
        <v>0</v>
      </c>
      <c r="K94" s="24">
        <f>ก.ค.!AB94</f>
        <v>0</v>
      </c>
      <c r="L94" s="24">
        <f>ส.ค.!AB94</f>
        <v>0</v>
      </c>
      <c r="M94" s="24">
        <f>ก.ย.!AB94</f>
        <v>0</v>
      </c>
      <c r="N94" s="24">
        <f t="shared" si="0"/>
        <v>0</v>
      </c>
    </row>
    <row r="95" spans="1:14" hidden="1">
      <c r="A95" s="31"/>
      <c r="B95" s="24">
        <f>ต.ค.!AB95</f>
        <v>0</v>
      </c>
      <c r="C95" s="24">
        <f>พ.ย.!AB95</f>
        <v>0</v>
      </c>
      <c r="D95" s="24">
        <f>ธ.ค.!AB95</f>
        <v>0</v>
      </c>
      <c r="E95" s="24">
        <f>ม.ค.!AB95</f>
        <v>0</v>
      </c>
      <c r="F95" s="24">
        <f>ก.พ.!AB95</f>
        <v>0</v>
      </c>
      <c r="G95" s="24">
        <f>มี.ค.!AB95</f>
        <v>0</v>
      </c>
      <c r="H95" s="24">
        <f>เม.ย.!AB95</f>
        <v>0</v>
      </c>
      <c r="I95" s="24">
        <f>พ.ค.!AB95</f>
        <v>0</v>
      </c>
      <c r="J95" s="24">
        <f>มิ.ย.!AB95</f>
        <v>0</v>
      </c>
      <c r="K95" s="24">
        <f>ก.ค.!AB95</f>
        <v>0</v>
      </c>
      <c r="L95" s="24">
        <f>ส.ค.!AB95</f>
        <v>0</v>
      </c>
      <c r="M95" s="24">
        <f>ก.ย.!AB95</f>
        <v>0</v>
      </c>
      <c r="N95" s="24">
        <f t="shared" si="0"/>
        <v>0</v>
      </c>
    </row>
    <row r="96" spans="1:14">
      <c r="A96" s="23" t="s">
        <v>389</v>
      </c>
      <c r="B96" s="24">
        <f>ต.ค.!AB96</f>
        <v>0</v>
      </c>
      <c r="C96" s="24">
        <f>พ.ย.!AB96</f>
        <v>0</v>
      </c>
      <c r="D96" s="24">
        <f>ธ.ค.!AB96</f>
        <v>0</v>
      </c>
      <c r="E96" s="24">
        <f>ม.ค.!AB96</f>
        <v>0</v>
      </c>
      <c r="F96" s="24">
        <f>ก.พ.!AB96</f>
        <v>0</v>
      </c>
      <c r="G96" s="24">
        <f>มี.ค.!AB96</f>
        <v>0</v>
      </c>
      <c r="H96" s="24">
        <f>เม.ย.!AB96</f>
        <v>0</v>
      </c>
      <c r="I96" s="24">
        <f>พ.ค.!AB96</f>
        <v>0</v>
      </c>
      <c r="J96" s="24">
        <f>มิ.ย.!AB96</f>
        <v>0</v>
      </c>
      <c r="K96" s="24">
        <f>ก.ค.!AB96</f>
        <v>0</v>
      </c>
      <c r="L96" s="24">
        <f>ส.ค.!AB96</f>
        <v>0</v>
      </c>
      <c r="M96" s="24">
        <f>ก.ย.!AB96</f>
        <v>0</v>
      </c>
      <c r="N96" s="24">
        <f t="shared" si="0"/>
        <v>0</v>
      </c>
    </row>
    <row r="97" spans="1:14">
      <c r="A97" s="24" t="s">
        <v>137</v>
      </c>
      <c r="B97" s="24">
        <f>ต.ค.!AB97</f>
        <v>0</v>
      </c>
      <c r="C97" s="24">
        <f>พ.ย.!AB97</f>
        <v>0</v>
      </c>
      <c r="D97" s="24">
        <f>ธ.ค.!AB97</f>
        <v>0</v>
      </c>
      <c r="E97" s="24">
        <f>ม.ค.!AB97</f>
        <v>0</v>
      </c>
      <c r="F97" s="24">
        <f>ก.พ.!AB97</f>
        <v>0</v>
      </c>
      <c r="G97" s="24">
        <f>มี.ค.!AB97</f>
        <v>0</v>
      </c>
      <c r="H97" s="24">
        <f>เม.ย.!AB97</f>
        <v>0</v>
      </c>
      <c r="I97" s="24">
        <f>พ.ค.!AB97</f>
        <v>0</v>
      </c>
      <c r="J97" s="24">
        <f>มิ.ย.!AB97</f>
        <v>0</v>
      </c>
      <c r="K97" s="24">
        <f>ก.ค.!AB97</f>
        <v>0</v>
      </c>
      <c r="L97" s="24">
        <f>ส.ค.!AB97</f>
        <v>0</v>
      </c>
      <c r="M97" s="24">
        <f>ก.ย.!AB97</f>
        <v>0</v>
      </c>
      <c r="N97" s="24">
        <f t="shared" si="0"/>
        <v>0</v>
      </c>
    </row>
    <row r="98" spans="1:14">
      <c r="A98" s="31" t="s">
        <v>136</v>
      </c>
      <c r="B98" s="24">
        <f>ต.ค.!AB98</f>
        <v>0</v>
      </c>
      <c r="C98" s="24">
        <f>พ.ย.!AB98</f>
        <v>0</v>
      </c>
      <c r="D98" s="24">
        <f>ธ.ค.!AB98</f>
        <v>0</v>
      </c>
      <c r="E98" s="24">
        <f>ม.ค.!AB98</f>
        <v>0</v>
      </c>
      <c r="F98" s="24">
        <f>ก.พ.!AB98</f>
        <v>0</v>
      </c>
      <c r="G98" s="24">
        <f>มี.ค.!AB98</f>
        <v>0</v>
      </c>
      <c r="H98" s="24">
        <f>เม.ย.!AB98</f>
        <v>0</v>
      </c>
      <c r="I98" s="24">
        <f>พ.ค.!AB98</f>
        <v>0</v>
      </c>
      <c r="J98" s="24">
        <f>มิ.ย.!AB98</f>
        <v>0</v>
      </c>
      <c r="K98" s="24">
        <f>ก.ค.!AB98</f>
        <v>0</v>
      </c>
      <c r="L98" s="24">
        <f>ส.ค.!AB98</f>
        <v>0</v>
      </c>
      <c r="M98" s="24">
        <f>ก.ย.!AB98</f>
        <v>0</v>
      </c>
      <c r="N98" s="24">
        <f t="shared" si="0"/>
        <v>0</v>
      </c>
    </row>
    <row r="99" spans="1:14">
      <c r="A99" s="23" t="s">
        <v>390</v>
      </c>
      <c r="B99" s="24">
        <f>ต.ค.!AB99</f>
        <v>0</v>
      </c>
      <c r="C99" s="24">
        <f>พ.ย.!AB99</f>
        <v>0</v>
      </c>
      <c r="D99" s="24">
        <f>ธ.ค.!AB99</f>
        <v>0</v>
      </c>
      <c r="E99" s="24">
        <f>ม.ค.!AB99</f>
        <v>0</v>
      </c>
      <c r="F99" s="24">
        <f>ก.พ.!AB99</f>
        <v>0</v>
      </c>
      <c r="G99" s="24">
        <f>มี.ค.!AB99</f>
        <v>0</v>
      </c>
      <c r="H99" s="24">
        <f>เม.ย.!AB99</f>
        <v>0</v>
      </c>
      <c r="I99" s="24">
        <f>พ.ค.!AB99</f>
        <v>0</v>
      </c>
      <c r="J99" s="24">
        <f>มิ.ย.!AB99</f>
        <v>0</v>
      </c>
      <c r="K99" s="24">
        <f>ก.ค.!AB99</f>
        <v>0</v>
      </c>
      <c r="L99" s="24">
        <f>ส.ค.!AB99</f>
        <v>0</v>
      </c>
      <c r="M99" s="24">
        <f>ก.ย.!AB99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ต.ค.!AB100</f>
        <v>0</v>
      </c>
      <c r="C100" s="24">
        <f>พ.ย.!AB100</f>
        <v>0</v>
      </c>
      <c r="D100" s="24">
        <f>ธ.ค.!AB100</f>
        <v>0</v>
      </c>
      <c r="E100" s="24">
        <f>ม.ค.!AB100</f>
        <v>0</v>
      </c>
      <c r="F100" s="24">
        <f>ก.พ.!AB100</f>
        <v>0</v>
      </c>
      <c r="G100" s="24">
        <f>มี.ค.!AB100</f>
        <v>0</v>
      </c>
      <c r="H100" s="24">
        <f>เม.ย.!AB100</f>
        <v>0</v>
      </c>
      <c r="I100" s="24">
        <f>พ.ค.!AB100</f>
        <v>0</v>
      </c>
      <c r="J100" s="24">
        <f>มิ.ย.!AB100</f>
        <v>0</v>
      </c>
      <c r="K100" s="24">
        <f>ก.ค.!AB100</f>
        <v>0</v>
      </c>
      <c r="L100" s="24">
        <f>ส.ค.!AB100</f>
        <v>0</v>
      </c>
      <c r="M100" s="24">
        <f>ก.ย.!AB100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ต.ค.!AB101</f>
        <v>0</v>
      </c>
      <c r="C101" s="24">
        <f>พ.ย.!AB101</f>
        <v>0</v>
      </c>
      <c r="D101" s="24">
        <f>ธ.ค.!AB101</f>
        <v>0</v>
      </c>
      <c r="E101" s="24">
        <f>ม.ค.!AB101</f>
        <v>0</v>
      </c>
      <c r="F101" s="24">
        <f>ก.พ.!AB101</f>
        <v>0</v>
      </c>
      <c r="G101" s="24">
        <f>มี.ค.!AB101</f>
        <v>0</v>
      </c>
      <c r="H101" s="24">
        <f>เม.ย.!AB101</f>
        <v>0</v>
      </c>
      <c r="I101" s="24">
        <f>พ.ค.!AB101</f>
        <v>0</v>
      </c>
      <c r="J101" s="24">
        <f>มิ.ย.!AB101</f>
        <v>0</v>
      </c>
      <c r="K101" s="24">
        <f>ก.ค.!AB101</f>
        <v>0</v>
      </c>
      <c r="L101" s="24">
        <f>ส.ค.!AB101</f>
        <v>0</v>
      </c>
      <c r="M101" s="24">
        <f>ก.ย.!AB101</f>
        <v>0</v>
      </c>
      <c r="N101" s="24">
        <f t="shared" si="0"/>
        <v>0</v>
      </c>
    </row>
    <row r="102" spans="1:14">
      <c r="A102" s="24" t="s">
        <v>443</v>
      </c>
      <c r="B102" s="24">
        <f>ต.ค.!AB102</f>
        <v>35781.83</v>
      </c>
      <c r="C102" s="24">
        <f>พ.ย.!AB102</f>
        <v>0</v>
      </c>
      <c r="D102" s="24">
        <f>ธ.ค.!AB102</f>
        <v>0</v>
      </c>
      <c r="E102" s="24">
        <f>ม.ค.!AB102</f>
        <v>0</v>
      </c>
      <c r="F102" s="24">
        <f>ก.พ.!AB102</f>
        <v>0</v>
      </c>
      <c r="G102" s="24">
        <f>มี.ค.!AB102</f>
        <v>0</v>
      </c>
      <c r="H102" s="24">
        <f>เม.ย.!AB102</f>
        <v>0</v>
      </c>
      <c r="I102" s="24">
        <f>พ.ค.!AB102</f>
        <v>0</v>
      </c>
      <c r="J102" s="24">
        <f>มิ.ย.!AB102</f>
        <v>0</v>
      </c>
      <c r="K102" s="24">
        <f>ก.ค.!AB102</f>
        <v>0</v>
      </c>
      <c r="L102" s="24">
        <f>ส.ค.!AB102</f>
        <v>0</v>
      </c>
      <c r="M102" s="24">
        <f>ก.ย.!AB102</f>
        <v>0</v>
      </c>
      <c r="N102" s="24">
        <f t="shared" si="0"/>
        <v>35781.83</v>
      </c>
    </row>
    <row r="103" spans="1:14">
      <c r="A103" s="24" t="s">
        <v>444</v>
      </c>
      <c r="B103" s="24">
        <f>ต.ค.!AB103</f>
        <v>0</v>
      </c>
      <c r="C103" s="24">
        <f>พ.ย.!AB103</f>
        <v>0</v>
      </c>
      <c r="D103" s="24">
        <f>ธ.ค.!AB103</f>
        <v>0</v>
      </c>
      <c r="E103" s="24">
        <f>ม.ค.!AB103</f>
        <v>0</v>
      </c>
      <c r="F103" s="24">
        <f>ก.พ.!AB103</f>
        <v>0</v>
      </c>
      <c r="G103" s="24">
        <f>มี.ค.!AB103</f>
        <v>0</v>
      </c>
      <c r="H103" s="24">
        <f>เม.ย.!AB103</f>
        <v>0</v>
      </c>
      <c r="I103" s="24">
        <f>พ.ค.!AB103</f>
        <v>0</v>
      </c>
      <c r="J103" s="24">
        <f>มิ.ย.!AB103</f>
        <v>0</v>
      </c>
      <c r="K103" s="24">
        <f>ก.ค.!AB103</f>
        <v>0</v>
      </c>
      <c r="L103" s="24">
        <f>ส.ค.!AB103</f>
        <v>0</v>
      </c>
      <c r="M103" s="24">
        <f>ก.ย.!AB103</f>
        <v>0</v>
      </c>
      <c r="N103" s="24">
        <f t="shared" si="0"/>
        <v>0</v>
      </c>
    </row>
    <row r="104" spans="1:14">
      <c r="A104" s="24" t="s">
        <v>445</v>
      </c>
      <c r="B104" s="24">
        <f>ต.ค.!AB104</f>
        <v>46324.19</v>
      </c>
      <c r="C104" s="24">
        <f>พ.ย.!AB104</f>
        <v>0</v>
      </c>
      <c r="D104" s="24">
        <f>ธ.ค.!AB104</f>
        <v>0</v>
      </c>
      <c r="E104" s="24">
        <f>ม.ค.!AB104</f>
        <v>0</v>
      </c>
      <c r="F104" s="24">
        <f>ก.พ.!AB104</f>
        <v>0</v>
      </c>
      <c r="G104" s="24">
        <f>มี.ค.!AB104</f>
        <v>0</v>
      </c>
      <c r="H104" s="24">
        <f>เม.ย.!AB104</f>
        <v>0</v>
      </c>
      <c r="I104" s="24">
        <f>พ.ค.!AB104</f>
        <v>0</v>
      </c>
      <c r="J104" s="24">
        <f>มิ.ย.!AB104</f>
        <v>0</v>
      </c>
      <c r="K104" s="24">
        <f>ก.ค.!AB104</f>
        <v>0</v>
      </c>
      <c r="L104" s="24">
        <f>ส.ค.!AB104</f>
        <v>0</v>
      </c>
      <c r="M104" s="24">
        <f>ก.ย.!AB104</f>
        <v>0</v>
      </c>
      <c r="N104" s="24">
        <f>SUM(B104:M104)</f>
        <v>46324.19</v>
      </c>
    </row>
    <row r="105" spans="1:14">
      <c r="A105" s="24" t="s">
        <v>446</v>
      </c>
      <c r="B105" s="24">
        <f>ต.ค.!AB105</f>
        <v>0</v>
      </c>
      <c r="C105" s="24">
        <f>พ.ย.!AB105</f>
        <v>0</v>
      </c>
      <c r="D105" s="24">
        <f>ธ.ค.!AB105</f>
        <v>0</v>
      </c>
      <c r="E105" s="24">
        <f>ม.ค.!AB105</f>
        <v>0</v>
      </c>
      <c r="F105" s="24">
        <f>ก.พ.!AB105</f>
        <v>0</v>
      </c>
      <c r="G105" s="24">
        <f>มี.ค.!AB105</f>
        <v>0</v>
      </c>
      <c r="H105" s="24">
        <f>เม.ย.!AB105</f>
        <v>0</v>
      </c>
      <c r="I105" s="24">
        <f>พ.ค.!AB105</f>
        <v>0</v>
      </c>
      <c r="J105" s="24">
        <f>มิ.ย.!AB105</f>
        <v>0</v>
      </c>
      <c r="K105" s="24">
        <f>ก.ค.!AB105</f>
        <v>0</v>
      </c>
      <c r="L105" s="24">
        <f>ส.ค.!AB105</f>
        <v>0</v>
      </c>
      <c r="M105" s="24">
        <f>ก.ย.!AB105</f>
        <v>0</v>
      </c>
      <c r="N105" s="24">
        <f>SUM(B105:M105)</f>
        <v>0</v>
      </c>
    </row>
    <row r="106" spans="1:14">
      <c r="A106" s="24" t="s">
        <v>447</v>
      </c>
      <c r="B106" s="24">
        <f>ต.ค.!AB106</f>
        <v>0</v>
      </c>
      <c r="C106" s="24">
        <f>พ.ย.!AB106</f>
        <v>0</v>
      </c>
      <c r="D106" s="24">
        <f>ธ.ค.!AB106</f>
        <v>0</v>
      </c>
      <c r="E106" s="24">
        <f>ม.ค.!AB106</f>
        <v>0</v>
      </c>
      <c r="F106" s="24">
        <f>ก.พ.!AB106</f>
        <v>0</v>
      </c>
      <c r="G106" s="24">
        <f>มี.ค.!AB106</f>
        <v>0</v>
      </c>
      <c r="H106" s="24">
        <f>เม.ย.!AB106</f>
        <v>0</v>
      </c>
      <c r="I106" s="24">
        <f>พ.ค.!AB106</f>
        <v>0</v>
      </c>
      <c r="J106" s="24">
        <f>มิ.ย.!AB106</f>
        <v>0</v>
      </c>
      <c r="K106" s="24">
        <f>ก.ค.!AB106</f>
        <v>0</v>
      </c>
      <c r="L106" s="24">
        <f>ส.ค.!AB106</f>
        <v>0</v>
      </c>
      <c r="M106" s="24">
        <f>ก.ย.!AB106</f>
        <v>0</v>
      </c>
      <c r="N106" s="24">
        <f>SUM(B106:M106)</f>
        <v>0</v>
      </c>
    </row>
    <row r="107" spans="1:14">
      <c r="A107" s="24" t="s">
        <v>583</v>
      </c>
      <c r="B107" s="24">
        <f>ต.ค.!AB107</f>
        <v>0</v>
      </c>
      <c r="C107" s="24">
        <f>พ.ย.!AB107</f>
        <v>0</v>
      </c>
      <c r="D107" s="24">
        <f>ธ.ค.!AB107</f>
        <v>0</v>
      </c>
      <c r="E107" s="24">
        <f>ม.ค.!AB107</f>
        <v>0</v>
      </c>
      <c r="F107" s="24">
        <f>ก.พ.!AB107</f>
        <v>0</v>
      </c>
      <c r="G107" s="24">
        <f>มี.ค.!AB107</f>
        <v>0</v>
      </c>
      <c r="H107" s="24">
        <f>เม.ย.!AB107</f>
        <v>0</v>
      </c>
      <c r="I107" s="24">
        <f>พ.ค.!AB107</f>
        <v>0</v>
      </c>
      <c r="J107" s="24">
        <f>มิ.ย.!AB107</f>
        <v>0</v>
      </c>
      <c r="K107" s="24">
        <f>ก.ค.!AB107</f>
        <v>0</v>
      </c>
      <c r="L107" s="24">
        <f>ส.ค.!AB107</f>
        <v>0</v>
      </c>
      <c r="M107" s="24">
        <f>ก.ย.!AB107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ต.ค.!AB108</f>
        <v>0</v>
      </c>
      <c r="C108" s="56">
        <f>พ.ย.!AB108</f>
        <v>0</v>
      </c>
      <c r="D108" s="56">
        <f>ธ.ค.!AB108</f>
        <v>0</v>
      </c>
      <c r="E108" s="56">
        <f>ม.ค.!AB108</f>
        <v>0</v>
      </c>
      <c r="F108" s="56">
        <f>ก.พ.!AB108</f>
        <v>0</v>
      </c>
      <c r="G108" s="56">
        <f>มี.ค.!AB108</f>
        <v>0</v>
      </c>
      <c r="H108" s="56">
        <f>เม.ย.!AB108</f>
        <v>0</v>
      </c>
      <c r="I108" s="56">
        <f>พ.ค.!AB108</f>
        <v>0</v>
      </c>
      <c r="J108" s="56">
        <f>มิ.ย.!AB108</f>
        <v>0</v>
      </c>
      <c r="K108" s="56">
        <f>ก.ค.!AB108</f>
        <v>0</v>
      </c>
      <c r="L108" s="56">
        <f>ส.ค.!AB108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113606.02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113606.02</v>
      </c>
    </row>
    <row r="110" spans="1:14">
      <c r="A110" s="62" t="s">
        <v>450</v>
      </c>
      <c r="B110" s="30">
        <f>B66-B109</f>
        <v>1305100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1305100</v>
      </c>
    </row>
    <row r="111" spans="1:14" ht="24" thickBot="1">
      <c r="A111" s="63" t="s">
        <v>451</v>
      </c>
      <c r="B111" s="56">
        <f>ต.ค.!AB111</f>
        <v>0</v>
      </c>
      <c r="C111" s="56">
        <f>B112</f>
        <v>1305100</v>
      </c>
      <c r="D111" s="56">
        <f>C112</f>
        <v>1305100</v>
      </c>
      <c r="E111" s="56">
        <f>D112</f>
        <v>1305100</v>
      </c>
      <c r="F111" s="56">
        <f t="shared" ref="F111:M111" si="4">E112</f>
        <v>1305100</v>
      </c>
      <c r="G111" s="56">
        <f t="shared" si="4"/>
        <v>1305100</v>
      </c>
      <c r="H111" s="56">
        <f t="shared" si="4"/>
        <v>1305100</v>
      </c>
      <c r="I111" s="56">
        <f t="shared" si="4"/>
        <v>1305100</v>
      </c>
      <c r="J111" s="56">
        <f t="shared" si="4"/>
        <v>1305100</v>
      </c>
      <c r="K111" s="56">
        <f t="shared" si="4"/>
        <v>1305100</v>
      </c>
      <c r="L111" s="56">
        <f t="shared" si="4"/>
        <v>1305100</v>
      </c>
      <c r="M111" s="56">
        <f t="shared" si="4"/>
        <v>1305100</v>
      </c>
      <c r="N111" s="56">
        <f>B111</f>
        <v>0</v>
      </c>
    </row>
    <row r="112" spans="1:14" ht="24" thickBot="1">
      <c r="A112" s="64" t="s">
        <v>460</v>
      </c>
      <c r="B112" s="66">
        <f>B111+B110</f>
        <v>1305100</v>
      </c>
      <c r="C112" s="65">
        <f>C111+C110</f>
        <v>1305100</v>
      </c>
      <c r="D112" s="65">
        <f>D111+D110</f>
        <v>1305100</v>
      </c>
      <c r="E112" s="65">
        <f>E111+E110</f>
        <v>1305100</v>
      </c>
      <c r="F112" s="65">
        <f t="shared" ref="F112:N112" si="5">F111+F110</f>
        <v>1305100</v>
      </c>
      <c r="G112" s="65">
        <f t="shared" si="5"/>
        <v>1305100</v>
      </c>
      <c r="H112" s="65">
        <f t="shared" si="5"/>
        <v>1305100</v>
      </c>
      <c r="I112" s="65">
        <f t="shared" si="5"/>
        <v>1305100</v>
      </c>
      <c r="J112" s="65">
        <f t="shared" si="5"/>
        <v>1305100</v>
      </c>
      <c r="K112" s="65">
        <f t="shared" si="5"/>
        <v>1305100</v>
      </c>
      <c r="L112" s="65">
        <f t="shared" si="5"/>
        <v>1305100</v>
      </c>
      <c r="M112" s="65">
        <f t="shared" si="5"/>
        <v>1305100</v>
      </c>
      <c r="N112" s="65">
        <f t="shared" si="5"/>
        <v>1305100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ต.ค.!AB114</f>
        <v>0</v>
      </c>
      <c r="C114" s="36">
        <f>พ.ย.!AB114</f>
        <v>0</v>
      </c>
      <c r="D114" s="36">
        <f>ธ.ค.!AB114</f>
        <v>0</v>
      </c>
      <c r="E114" s="36">
        <f>ม.ค.!AB114</f>
        <v>0</v>
      </c>
      <c r="F114" s="36">
        <f>ก.พ.!AB114</f>
        <v>0</v>
      </c>
      <c r="G114" s="36">
        <f>มี.ค.!AB114</f>
        <v>0</v>
      </c>
      <c r="H114" s="36">
        <f>เม.ย.!AB114</f>
        <v>0</v>
      </c>
      <c r="I114" s="36">
        <f>พ.ค.!AB114</f>
        <v>0</v>
      </c>
      <c r="J114" s="36">
        <f>มิ.ย.!AB114</f>
        <v>0</v>
      </c>
      <c r="K114" s="36">
        <f>ก.ค.!AB114</f>
        <v>0</v>
      </c>
      <c r="L114" s="36">
        <f>ส.ค.!AB114</f>
        <v>0</v>
      </c>
      <c r="M114" s="36">
        <f>ก.ย.!AB114</f>
        <v>0</v>
      </c>
    </row>
    <row r="115" spans="1:14" s="36" customFormat="1">
      <c r="A115" s="37" t="s">
        <v>713</v>
      </c>
      <c r="B115" s="36">
        <f>ต.ค.!AB115</f>
        <v>0</v>
      </c>
      <c r="C115" s="36">
        <f>พ.ย.!AB115</f>
        <v>0</v>
      </c>
      <c r="D115" s="36">
        <f>ธ.ค.!AB115</f>
        <v>0</v>
      </c>
      <c r="E115" s="36">
        <f>ม.ค.!AB115</f>
        <v>0</v>
      </c>
      <c r="F115" s="36">
        <f>ก.พ.!AB115</f>
        <v>0</v>
      </c>
      <c r="G115" s="36">
        <f>มี.ค.!AB115</f>
        <v>0</v>
      </c>
      <c r="H115" s="36">
        <f>เม.ย.!AB115</f>
        <v>0</v>
      </c>
      <c r="I115" s="36">
        <f>พ.ค.!AB115</f>
        <v>0</v>
      </c>
      <c r="J115" s="36">
        <f>มิ.ย.!AB115</f>
        <v>0</v>
      </c>
      <c r="K115" s="36">
        <f>ก.ค.!AB115</f>
        <v>0</v>
      </c>
      <c r="L115" s="36">
        <f>ส.ค.!AB115</f>
        <v>15729.86</v>
      </c>
      <c r="M115" s="36">
        <f>ก.ย.!AB115</f>
        <v>0</v>
      </c>
    </row>
    <row r="116" spans="1:14" s="36" customFormat="1">
      <c r="A116" s="37" t="s">
        <v>462</v>
      </c>
      <c r="B116" s="36">
        <f>ต.ค.!AB116</f>
        <v>0</v>
      </c>
      <c r="C116" s="36">
        <f>พ.ย.!AB116</f>
        <v>0</v>
      </c>
      <c r="D116" s="36">
        <f>ธ.ค.!AB116</f>
        <v>0</v>
      </c>
      <c r="E116" s="36">
        <f>ม.ค.!AB116</f>
        <v>0</v>
      </c>
      <c r="F116" s="36">
        <f>ก.พ.!AB116</f>
        <v>0</v>
      </c>
      <c r="G116" s="36">
        <f>มี.ค.!AB116</f>
        <v>0</v>
      </c>
      <c r="H116" s="36">
        <f>เม.ย.!AB116</f>
        <v>0</v>
      </c>
      <c r="I116" s="36">
        <f>พ.ค.!AB116</f>
        <v>0</v>
      </c>
      <c r="J116" s="36">
        <f>มิ.ย.!AB116</f>
        <v>0</v>
      </c>
      <c r="K116" s="36">
        <f>ก.ค.!AB116</f>
        <v>0</v>
      </c>
      <c r="L116" s="36">
        <f>ส.ค.!AB116</f>
        <v>0</v>
      </c>
      <c r="M116" s="36">
        <f>ก.ย.!AB116</f>
        <v>0</v>
      </c>
    </row>
    <row r="117" spans="1:14" s="36" customFormat="1">
      <c r="A117" s="37" t="s">
        <v>463</v>
      </c>
      <c r="B117" s="36">
        <f>ต.ค.!AB117</f>
        <v>1305100</v>
      </c>
      <c r="C117" s="36">
        <f>พ.ย.!AB117</f>
        <v>1250686</v>
      </c>
      <c r="D117" s="36">
        <f>ธ.ค.!AB117</f>
        <v>1219186</v>
      </c>
      <c r="E117" s="36">
        <f>ม.ค.!AB117</f>
        <v>1169540</v>
      </c>
      <c r="F117" s="36">
        <f>ก.พ.!AB117</f>
        <v>1931290</v>
      </c>
      <c r="G117" s="36">
        <f>มี.ค.!AB117</f>
        <v>1557053.04</v>
      </c>
      <c r="H117" s="36">
        <f>เม.ย.!AB117</f>
        <v>1281587.79</v>
      </c>
      <c r="I117" s="36">
        <f>พ.ค.!AB117</f>
        <v>1261937.79</v>
      </c>
      <c r="J117" s="36">
        <f>มิ.ย.!AB117</f>
        <v>1230962.79</v>
      </c>
      <c r="K117" s="36">
        <f>ก.ค.!AB117</f>
        <v>1182532.78</v>
      </c>
      <c r="L117" s="36">
        <f>ส.ค.!AB117</f>
        <v>1043032.78</v>
      </c>
      <c r="M117" s="36">
        <f>ก.ย.!AB117</f>
        <v>0</v>
      </c>
    </row>
    <row r="118" spans="1:14" s="36" customFormat="1">
      <c r="A118" s="37" t="s">
        <v>464</v>
      </c>
      <c r="B118" s="36">
        <f>ต.ค.!AB118</f>
        <v>1305100</v>
      </c>
      <c r="C118" s="36">
        <f>พ.ย.!AB118</f>
        <v>1250686</v>
      </c>
      <c r="D118" s="36">
        <f>ธ.ค.!AB118</f>
        <v>1219186</v>
      </c>
      <c r="E118" s="36">
        <f>ม.ค.!AB118</f>
        <v>1169540</v>
      </c>
      <c r="F118" s="36">
        <f>ก.พ.!AB118</f>
        <v>1931290</v>
      </c>
      <c r="G118" s="36">
        <f>มี.ค.!AB118</f>
        <v>1557053.04</v>
      </c>
      <c r="H118" s="36">
        <f>เม.ย.!AB118</f>
        <v>1281587.79</v>
      </c>
      <c r="I118" s="36">
        <f>พ.ค.!AB118</f>
        <v>1261937.79</v>
      </c>
      <c r="J118" s="36">
        <f>มิ.ย.!AB118</f>
        <v>1230962.79</v>
      </c>
      <c r="K118" s="36">
        <f>ก.ค.!AB118</f>
        <v>1182532.78</v>
      </c>
      <c r="L118" s="36">
        <f>ส.ค.!AB118</f>
        <v>1058762.6400000001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54414</v>
      </c>
      <c r="D119" s="36">
        <f t="shared" si="6"/>
        <v>85914</v>
      </c>
      <c r="E119" s="36">
        <f t="shared" si="6"/>
        <v>135560</v>
      </c>
      <c r="F119" s="36">
        <f t="shared" si="6"/>
        <v>-626190</v>
      </c>
      <c r="G119" s="36">
        <f t="shared" si="6"/>
        <v>-251953.04000000004</v>
      </c>
      <c r="H119" s="36">
        <f t="shared" si="6"/>
        <v>23512.209999999963</v>
      </c>
      <c r="I119" s="36">
        <f t="shared" si="6"/>
        <v>43162.209999999963</v>
      </c>
      <c r="J119" s="36">
        <f t="shared" si="6"/>
        <v>74137.209999999963</v>
      </c>
      <c r="K119" s="36">
        <f t="shared" si="6"/>
        <v>122567.21999999997</v>
      </c>
      <c r="L119" s="36">
        <f t="shared" si="6"/>
        <v>246337.35999999987</v>
      </c>
      <c r="M119" s="36">
        <f t="shared" si="6"/>
        <v>1305100</v>
      </c>
    </row>
    <row r="120" spans="1:14" s="36" customFormat="1">
      <c r="A120" s="44" t="s">
        <v>295</v>
      </c>
      <c r="B120" s="36">
        <f t="shared" ref="B120:N120" si="7">B66-B62</f>
        <v>82106.020000000019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82106.020000000019</v>
      </c>
    </row>
    <row r="121" spans="1:14" s="36" customFormat="1">
      <c r="A121" s="44" t="s">
        <v>292</v>
      </c>
      <c r="B121" s="36">
        <f t="shared" ref="B121:N121" si="8">B109-B102-B104-B106-B107</f>
        <v>31500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1336600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1336600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35781.83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35781.83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46324.19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46324.19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82106.02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82106.02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9"/>
  <dimension ref="A1:O193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B3" sqref="B3"/>
      <selection pane="bottomLeft" activeCell="A34" sqref="A3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505</v>
      </c>
    </row>
    <row r="4" spans="1:15">
      <c r="A4" s="36" t="s">
        <v>683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ต.ค.!AC7</f>
        <v>0</v>
      </c>
      <c r="C7" s="24">
        <f>พ.ย.!AC7</f>
        <v>0</v>
      </c>
      <c r="D7" s="24">
        <f>ธ.ค.!AC7</f>
        <v>0</v>
      </c>
      <c r="E7" s="24">
        <f>ม.ค.!AC7</f>
        <v>0</v>
      </c>
      <c r="F7" s="24">
        <f>ก.พ.!AC7</f>
        <v>0</v>
      </c>
      <c r="G7" s="24">
        <f>มี.ค.!AC7</f>
        <v>0</v>
      </c>
      <c r="H7" s="24">
        <f>เม.ย.!AC7</f>
        <v>0</v>
      </c>
      <c r="I7" s="24">
        <f>พ.ค.!AC7</f>
        <v>0</v>
      </c>
      <c r="J7" s="24">
        <f>มิ.ย.!AC7</f>
        <v>0</v>
      </c>
      <c r="K7" s="24">
        <f>ก.ค.!AC7</f>
        <v>0</v>
      </c>
      <c r="L7" s="24">
        <f>ส.ค.!AC7</f>
        <v>0</v>
      </c>
      <c r="M7" s="24">
        <f>ก.ย.!AC7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ต.ค.!AC8</f>
        <v>0</v>
      </c>
      <c r="C8" s="24">
        <f>พ.ย.!AC8</f>
        <v>0</v>
      </c>
      <c r="D8" s="24">
        <f>ธ.ค.!AC8</f>
        <v>0</v>
      </c>
      <c r="E8" s="24">
        <f>ม.ค.!AC8</f>
        <v>0</v>
      </c>
      <c r="F8" s="24">
        <f>ก.พ.!AC8</f>
        <v>0</v>
      </c>
      <c r="G8" s="24">
        <f>มี.ค.!AC8</f>
        <v>0</v>
      </c>
      <c r="H8" s="24">
        <f>เม.ย.!AC8</f>
        <v>0</v>
      </c>
      <c r="I8" s="24">
        <f>พ.ค.!AC8</f>
        <v>0</v>
      </c>
      <c r="J8" s="24">
        <f>มิ.ย.!AC8</f>
        <v>0</v>
      </c>
      <c r="K8" s="24">
        <f>ก.ค.!AC8</f>
        <v>0</v>
      </c>
      <c r="L8" s="24">
        <f>ส.ค.!AC8</f>
        <v>0</v>
      </c>
      <c r="M8" s="24">
        <f>ก.ย.!AC8</f>
        <v>0</v>
      </c>
      <c r="N8" s="24">
        <f t="shared" si="0"/>
        <v>0</v>
      </c>
    </row>
    <row r="9" spans="1:15">
      <c r="A9" s="363" t="s">
        <v>398</v>
      </c>
      <c r="B9" s="24">
        <f>ต.ค.!AC9</f>
        <v>0</v>
      </c>
      <c r="C9" s="24">
        <f>พ.ย.!AC9</f>
        <v>0</v>
      </c>
      <c r="D9" s="24">
        <f>ธ.ค.!AC9</f>
        <v>0</v>
      </c>
      <c r="E9" s="24">
        <f>ม.ค.!AC9</f>
        <v>0</v>
      </c>
      <c r="F9" s="24">
        <f>ก.พ.!AC9</f>
        <v>0</v>
      </c>
      <c r="G9" s="24">
        <f>มี.ค.!AC9</f>
        <v>0</v>
      </c>
      <c r="H9" s="24">
        <f>เม.ย.!AC9</f>
        <v>0</v>
      </c>
      <c r="I9" s="24">
        <f>พ.ค.!AC9</f>
        <v>0</v>
      </c>
      <c r="J9" s="24">
        <f>มิ.ย.!AC9</f>
        <v>0</v>
      </c>
      <c r="K9" s="24">
        <f>ก.ค.!AC9</f>
        <v>0</v>
      </c>
      <c r="L9" s="24">
        <f>ส.ค.!AC9</f>
        <v>0</v>
      </c>
      <c r="M9" s="24">
        <f>ก.ย.!AC9</f>
        <v>0</v>
      </c>
      <c r="N9" s="24">
        <f t="shared" si="0"/>
        <v>0</v>
      </c>
    </row>
    <row r="10" spans="1:15">
      <c r="A10" s="363" t="s">
        <v>399</v>
      </c>
      <c r="B10" s="24">
        <f>ต.ค.!AC10</f>
        <v>0</v>
      </c>
      <c r="C10" s="24">
        <f>พ.ย.!AC10</f>
        <v>0</v>
      </c>
      <c r="D10" s="24">
        <f>ธ.ค.!AC10</f>
        <v>0</v>
      </c>
      <c r="E10" s="24">
        <f>ม.ค.!AC10</f>
        <v>0</v>
      </c>
      <c r="F10" s="24">
        <f>ก.พ.!AC10</f>
        <v>0</v>
      </c>
      <c r="G10" s="24">
        <f>มี.ค.!AC10</f>
        <v>0</v>
      </c>
      <c r="H10" s="24">
        <f>เม.ย.!AC10</f>
        <v>0</v>
      </c>
      <c r="I10" s="24">
        <f>พ.ค.!AC10</f>
        <v>0</v>
      </c>
      <c r="J10" s="24">
        <f>มิ.ย.!AC10</f>
        <v>0</v>
      </c>
      <c r="K10" s="24">
        <f>ก.ค.!AC10</f>
        <v>0</v>
      </c>
      <c r="L10" s="24">
        <f>ส.ค.!AC10</f>
        <v>0</v>
      </c>
      <c r="M10" s="24">
        <f>ก.ย.!AC10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ต.ค.!AC11</f>
        <v>0</v>
      </c>
      <c r="C11" s="24">
        <f>พ.ย.!AC11</f>
        <v>0</v>
      </c>
      <c r="D11" s="24">
        <f>ธ.ค.!AC11</f>
        <v>0</v>
      </c>
      <c r="E11" s="24">
        <f>ม.ค.!AC11</f>
        <v>0</v>
      </c>
      <c r="F11" s="24">
        <f>ก.พ.!AC11</f>
        <v>0</v>
      </c>
      <c r="G11" s="24">
        <f>มี.ค.!AC11</f>
        <v>0</v>
      </c>
      <c r="H11" s="24">
        <f>เม.ย.!AC11</f>
        <v>0</v>
      </c>
      <c r="I11" s="24">
        <f>พ.ค.!AC11</f>
        <v>0</v>
      </c>
      <c r="J11" s="24">
        <f>มิ.ย.!AC11</f>
        <v>0</v>
      </c>
      <c r="K11" s="24">
        <f>ก.ค.!AC11</f>
        <v>0</v>
      </c>
      <c r="L11" s="24">
        <f>ส.ค.!AC11</f>
        <v>0</v>
      </c>
      <c r="M11" s="24">
        <f>ก.ย.!AC11</f>
        <v>0</v>
      </c>
      <c r="N11" s="24">
        <f t="shared" si="0"/>
        <v>0</v>
      </c>
    </row>
    <row r="12" spans="1:15">
      <c r="A12" s="363" t="s">
        <v>401</v>
      </c>
      <c r="B12" s="24">
        <f>ต.ค.!AC12</f>
        <v>0</v>
      </c>
      <c r="C12" s="24">
        <f>พ.ย.!AC12</f>
        <v>0</v>
      </c>
      <c r="D12" s="24">
        <f>ธ.ค.!AC12</f>
        <v>0</v>
      </c>
      <c r="E12" s="24">
        <f>ม.ค.!AC12</f>
        <v>0</v>
      </c>
      <c r="F12" s="24">
        <f>ก.พ.!AC12</f>
        <v>0</v>
      </c>
      <c r="G12" s="24">
        <f>มี.ค.!AC12</f>
        <v>0</v>
      </c>
      <c r="H12" s="24">
        <f>เม.ย.!AC12</f>
        <v>0</v>
      </c>
      <c r="I12" s="24">
        <f>พ.ค.!AC12</f>
        <v>0</v>
      </c>
      <c r="J12" s="24">
        <f>มิ.ย.!AC12</f>
        <v>0</v>
      </c>
      <c r="K12" s="24">
        <f>ก.ค.!AC12</f>
        <v>0</v>
      </c>
      <c r="L12" s="24">
        <f>ส.ค.!AC12</f>
        <v>0</v>
      </c>
      <c r="M12" s="24">
        <f>ก.ย.!AC12</f>
        <v>0</v>
      </c>
      <c r="N12" s="24">
        <f t="shared" si="0"/>
        <v>0</v>
      </c>
    </row>
    <row r="13" spans="1:15">
      <c r="A13" s="363" t="s">
        <v>402</v>
      </c>
      <c r="B13" s="24">
        <f>ต.ค.!AC13</f>
        <v>0</v>
      </c>
      <c r="C13" s="24">
        <f>พ.ย.!AC13</f>
        <v>0</v>
      </c>
      <c r="D13" s="24">
        <f>ธ.ค.!AC13</f>
        <v>0</v>
      </c>
      <c r="E13" s="24">
        <f>ม.ค.!AC13</f>
        <v>0</v>
      </c>
      <c r="F13" s="24">
        <f>ก.พ.!AC13</f>
        <v>0</v>
      </c>
      <c r="G13" s="24">
        <f>มี.ค.!AC13</f>
        <v>0</v>
      </c>
      <c r="H13" s="24">
        <f>เม.ย.!AC13</f>
        <v>0</v>
      </c>
      <c r="I13" s="24">
        <f>พ.ค.!AC13</f>
        <v>0</v>
      </c>
      <c r="J13" s="24">
        <f>มิ.ย.!AC13</f>
        <v>0</v>
      </c>
      <c r="K13" s="24">
        <f>ก.ค.!AC13</f>
        <v>0</v>
      </c>
      <c r="L13" s="24">
        <f>ส.ค.!AC13</f>
        <v>0</v>
      </c>
      <c r="M13" s="24">
        <f>ก.ย.!AC13</f>
        <v>0</v>
      </c>
      <c r="N13" s="24">
        <f t="shared" si="0"/>
        <v>0</v>
      </c>
    </row>
    <row r="14" spans="1:15">
      <c r="A14" s="363" t="s">
        <v>403</v>
      </c>
      <c r="B14" s="24">
        <f>ต.ค.!AC14</f>
        <v>75.22</v>
      </c>
      <c r="C14" s="24">
        <f>พ.ย.!AC14</f>
        <v>0</v>
      </c>
      <c r="D14" s="24">
        <f>ธ.ค.!AC14</f>
        <v>0</v>
      </c>
      <c r="E14" s="24">
        <f>ม.ค.!AC14</f>
        <v>0</v>
      </c>
      <c r="F14" s="24">
        <f>ก.พ.!AC14</f>
        <v>0</v>
      </c>
      <c r="G14" s="24">
        <f>มี.ค.!AC14</f>
        <v>0</v>
      </c>
      <c r="H14" s="24">
        <f>เม.ย.!AC14</f>
        <v>0</v>
      </c>
      <c r="I14" s="24">
        <f>พ.ค.!AC14</f>
        <v>0</v>
      </c>
      <c r="J14" s="24">
        <f>มิ.ย.!AC14</f>
        <v>0</v>
      </c>
      <c r="K14" s="24">
        <f>ก.ค.!AC14</f>
        <v>0</v>
      </c>
      <c r="L14" s="24">
        <f>ส.ค.!AC14</f>
        <v>0</v>
      </c>
      <c r="M14" s="24">
        <f>ก.ย.!AC14</f>
        <v>0</v>
      </c>
      <c r="N14" s="24">
        <f t="shared" si="0"/>
        <v>75.22</v>
      </c>
      <c r="O14" s="20">
        <f>SUM(N14:N15)</f>
        <v>340.67999999999995</v>
      </c>
    </row>
    <row r="15" spans="1:15">
      <c r="A15" s="363" t="s">
        <v>404</v>
      </c>
      <c r="B15" s="24">
        <f>ต.ค.!AC15</f>
        <v>265.45999999999998</v>
      </c>
      <c r="C15" s="24">
        <f>พ.ย.!AC15</f>
        <v>0</v>
      </c>
      <c r="D15" s="24">
        <f>ธ.ค.!AC15</f>
        <v>0</v>
      </c>
      <c r="E15" s="24">
        <f>ม.ค.!AC15</f>
        <v>0</v>
      </c>
      <c r="F15" s="24">
        <f>ก.พ.!AC15</f>
        <v>0</v>
      </c>
      <c r="G15" s="24">
        <f>มี.ค.!AC15</f>
        <v>0</v>
      </c>
      <c r="H15" s="24">
        <f>เม.ย.!AC15</f>
        <v>0</v>
      </c>
      <c r="I15" s="24">
        <f>พ.ค.!AC15</f>
        <v>0</v>
      </c>
      <c r="J15" s="24">
        <f>มิ.ย.!AC15</f>
        <v>0</v>
      </c>
      <c r="K15" s="24">
        <f>ก.ค.!AC15</f>
        <v>0</v>
      </c>
      <c r="L15" s="24">
        <f>ส.ค.!AC15</f>
        <v>0</v>
      </c>
      <c r="M15" s="24">
        <f>ก.ย.!AC15</f>
        <v>0</v>
      </c>
      <c r="N15" s="24">
        <f t="shared" si="0"/>
        <v>265.45999999999998</v>
      </c>
    </row>
    <row r="16" spans="1:15">
      <c r="A16" s="363" t="s">
        <v>588</v>
      </c>
      <c r="B16" s="24">
        <f>ต.ค.!AC16</f>
        <v>0</v>
      </c>
      <c r="C16" s="24">
        <f>พ.ย.!AC16</f>
        <v>0</v>
      </c>
      <c r="D16" s="24">
        <f>ธ.ค.!AC16</f>
        <v>0</v>
      </c>
      <c r="E16" s="24">
        <f>ม.ค.!AC16</f>
        <v>0</v>
      </c>
      <c r="F16" s="24">
        <f>ก.พ.!AC16</f>
        <v>0</v>
      </c>
      <c r="G16" s="24">
        <f>มี.ค.!AC16</f>
        <v>0</v>
      </c>
      <c r="H16" s="24">
        <f>เม.ย.!AC16</f>
        <v>0</v>
      </c>
      <c r="I16" s="24">
        <f>พ.ค.!AC16</f>
        <v>0</v>
      </c>
      <c r="J16" s="24">
        <f>มิ.ย.!AC16</f>
        <v>0</v>
      </c>
      <c r="K16" s="24">
        <f>ก.ค.!AC16</f>
        <v>0</v>
      </c>
      <c r="L16" s="24">
        <f>ส.ค.!AC16</f>
        <v>0</v>
      </c>
      <c r="M16" s="24">
        <f>ก.ย.!AC16</f>
        <v>0</v>
      </c>
      <c r="N16" s="24">
        <f t="shared" si="0"/>
        <v>0</v>
      </c>
    </row>
    <row r="17" spans="1:15">
      <c r="A17" s="367" t="s">
        <v>589</v>
      </c>
      <c r="B17" s="24">
        <f>ต.ค.!AC17</f>
        <v>0</v>
      </c>
      <c r="C17" s="24">
        <f>พ.ย.!AC17</f>
        <v>0</v>
      </c>
      <c r="D17" s="24">
        <f>ธ.ค.!AC17</f>
        <v>0</v>
      </c>
      <c r="E17" s="24">
        <f>ม.ค.!AC17</f>
        <v>0</v>
      </c>
      <c r="F17" s="24">
        <f>ก.พ.!AC17</f>
        <v>0</v>
      </c>
      <c r="G17" s="24">
        <f>มี.ค.!AC17</f>
        <v>0</v>
      </c>
      <c r="H17" s="24">
        <f>เม.ย.!AC17</f>
        <v>0</v>
      </c>
      <c r="I17" s="24">
        <f>พ.ค.!AC17</f>
        <v>0</v>
      </c>
      <c r="J17" s="24">
        <f>มิ.ย.!AC17</f>
        <v>0</v>
      </c>
      <c r="K17" s="24">
        <f>ก.ค.!AC17</f>
        <v>0</v>
      </c>
      <c r="L17" s="24">
        <f>ส.ค.!AC17</f>
        <v>0</v>
      </c>
      <c r="M17" s="24">
        <f>ก.ย.!AC17</f>
        <v>0</v>
      </c>
      <c r="N17" s="24">
        <f t="shared" si="0"/>
        <v>0</v>
      </c>
    </row>
    <row r="18" spans="1:15">
      <c r="A18" s="363" t="s">
        <v>592</v>
      </c>
      <c r="B18" s="24">
        <f>ต.ค.!AC18</f>
        <v>0</v>
      </c>
      <c r="C18" s="24">
        <f>พ.ย.!AC18</f>
        <v>0</v>
      </c>
      <c r="D18" s="24">
        <f>ธ.ค.!AC18</f>
        <v>0</v>
      </c>
      <c r="E18" s="24">
        <f>ม.ค.!AC18</f>
        <v>0</v>
      </c>
      <c r="F18" s="24">
        <f>ก.พ.!AC18</f>
        <v>0</v>
      </c>
      <c r="G18" s="24">
        <f>มี.ค.!AC18</f>
        <v>0</v>
      </c>
      <c r="H18" s="24">
        <f>เม.ย.!AC18</f>
        <v>0</v>
      </c>
      <c r="I18" s="24">
        <f>พ.ค.!AC18</f>
        <v>0</v>
      </c>
      <c r="J18" s="24">
        <f>มิ.ย.!AC18</f>
        <v>0</v>
      </c>
      <c r="K18" s="24">
        <f>ก.ค.!AC18</f>
        <v>0</v>
      </c>
      <c r="L18" s="24">
        <f>ส.ค.!AC18</f>
        <v>0</v>
      </c>
      <c r="M18" s="24">
        <f>ก.ย.!AC18</f>
        <v>0</v>
      </c>
      <c r="N18" s="24">
        <f t="shared" si="0"/>
        <v>0</v>
      </c>
    </row>
    <row r="19" spans="1:15">
      <c r="A19" s="363" t="s">
        <v>593</v>
      </c>
      <c r="B19" s="24">
        <f>ต.ค.!AC19</f>
        <v>0</v>
      </c>
      <c r="C19" s="24">
        <f>พ.ย.!AC19</f>
        <v>0</v>
      </c>
      <c r="D19" s="24">
        <f>ธ.ค.!AC19</f>
        <v>0</v>
      </c>
      <c r="E19" s="24">
        <f>ม.ค.!AC19</f>
        <v>0</v>
      </c>
      <c r="F19" s="24">
        <f>ก.พ.!AC19</f>
        <v>0</v>
      </c>
      <c r="G19" s="24">
        <f>มี.ค.!AC19</f>
        <v>0</v>
      </c>
      <c r="H19" s="24">
        <f>เม.ย.!AC19</f>
        <v>0</v>
      </c>
      <c r="I19" s="24">
        <f>พ.ค.!AC19</f>
        <v>0</v>
      </c>
      <c r="J19" s="24">
        <f>มิ.ย.!AC19</f>
        <v>0</v>
      </c>
      <c r="K19" s="24">
        <f>ก.ค.!AC19</f>
        <v>0</v>
      </c>
      <c r="L19" s="24">
        <f>ส.ค.!AC19</f>
        <v>0</v>
      </c>
      <c r="M19" s="24">
        <f>ก.ย.!AC19</f>
        <v>0</v>
      </c>
      <c r="N19" s="24">
        <f t="shared" si="0"/>
        <v>0</v>
      </c>
    </row>
    <row r="20" spans="1:15">
      <c r="A20" s="363" t="s">
        <v>67</v>
      </c>
      <c r="B20" s="24">
        <f>ต.ค.!AC20</f>
        <v>0</v>
      </c>
      <c r="C20" s="24">
        <f>พ.ย.!AC20</f>
        <v>0</v>
      </c>
      <c r="D20" s="24">
        <f>ธ.ค.!AC20</f>
        <v>0</v>
      </c>
      <c r="E20" s="24">
        <f>ม.ค.!AC20</f>
        <v>0</v>
      </c>
      <c r="F20" s="24">
        <f>ก.พ.!AC20</f>
        <v>0</v>
      </c>
      <c r="G20" s="24">
        <f>มี.ค.!AC20</f>
        <v>0</v>
      </c>
      <c r="H20" s="24">
        <f>เม.ย.!AC20</f>
        <v>0</v>
      </c>
      <c r="I20" s="24">
        <f>พ.ค.!AC20</f>
        <v>0</v>
      </c>
      <c r="J20" s="24">
        <f>มิ.ย.!AC20</f>
        <v>0</v>
      </c>
      <c r="K20" s="24">
        <f>ก.ค.!AC20</f>
        <v>0</v>
      </c>
      <c r="L20" s="24">
        <f>ส.ค.!AC20</f>
        <v>0</v>
      </c>
      <c r="M20" s="24">
        <f>ก.ย.!AC20</f>
        <v>0</v>
      </c>
      <c r="N20" s="24">
        <f t="shared" si="0"/>
        <v>0</v>
      </c>
    </row>
    <row r="21" spans="1:15">
      <c r="A21" s="363" t="s">
        <v>68</v>
      </c>
      <c r="B21" s="24">
        <f>ต.ค.!AC21</f>
        <v>0</v>
      </c>
      <c r="C21" s="24">
        <f>พ.ย.!AC21</f>
        <v>0</v>
      </c>
      <c r="D21" s="24">
        <f>ธ.ค.!AC21</f>
        <v>0</v>
      </c>
      <c r="E21" s="24">
        <f>ม.ค.!AC21</f>
        <v>0</v>
      </c>
      <c r="F21" s="24">
        <f>ก.พ.!AC21</f>
        <v>0</v>
      </c>
      <c r="G21" s="24">
        <f>มี.ค.!AC21</f>
        <v>0</v>
      </c>
      <c r="H21" s="24">
        <f>เม.ย.!AC21</f>
        <v>0</v>
      </c>
      <c r="I21" s="24">
        <f>พ.ค.!AC21</f>
        <v>0</v>
      </c>
      <c r="J21" s="24">
        <f>มิ.ย.!AC21</f>
        <v>0</v>
      </c>
      <c r="K21" s="24">
        <f>ก.ค.!AC21</f>
        <v>0</v>
      </c>
      <c r="L21" s="24">
        <f>ส.ค.!AC21</f>
        <v>0</v>
      </c>
      <c r="M21" s="24">
        <f>ก.ย.!AC21</f>
        <v>0</v>
      </c>
      <c r="N21" s="24">
        <f t="shared" si="0"/>
        <v>0</v>
      </c>
    </row>
    <row r="22" spans="1:15">
      <c r="A22" s="367" t="s">
        <v>231</v>
      </c>
      <c r="B22" s="24">
        <f>ต.ค.!AC22</f>
        <v>0</v>
      </c>
      <c r="C22" s="24">
        <f>พ.ย.!AC22</f>
        <v>0</v>
      </c>
      <c r="D22" s="24">
        <f>ธ.ค.!AC22</f>
        <v>0</v>
      </c>
      <c r="E22" s="24">
        <f>ม.ค.!AC22</f>
        <v>0</v>
      </c>
      <c r="F22" s="24">
        <f>ก.พ.!AC22</f>
        <v>0</v>
      </c>
      <c r="G22" s="24">
        <f>มี.ค.!AC22</f>
        <v>0</v>
      </c>
      <c r="H22" s="24">
        <f>เม.ย.!AC22</f>
        <v>0</v>
      </c>
      <c r="I22" s="24">
        <f>พ.ค.!AC22</f>
        <v>0</v>
      </c>
      <c r="J22" s="24">
        <f>มิ.ย.!AC22</f>
        <v>0</v>
      </c>
      <c r="K22" s="24">
        <f>ก.ค.!AC22</f>
        <v>0</v>
      </c>
      <c r="L22" s="24">
        <f>ส.ค.!AC22</f>
        <v>0</v>
      </c>
      <c r="M22" s="24">
        <f>ก.ย.!AC22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ต.ค.!AC24</f>
        <v>0</v>
      </c>
      <c r="C24" s="24">
        <f>พ.ย.!AC24</f>
        <v>0</v>
      </c>
      <c r="D24" s="24">
        <f>ธ.ค.!AC24</f>
        <v>0</v>
      </c>
      <c r="E24" s="24">
        <f>ม.ค.!AC24</f>
        <v>0</v>
      </c>
      <c r="F24" s="24">
        <f>ก.พ.!AC24</f>
        <v>0</v>
      </c>
      <c r="G24" s="24">
        <f>มี.ค.!AC24</f>
        <v>0</v>
      </c>
      <c r="H24" s="24">
        <f>เม.ย.!AC24</f>
        <v>0</v>
      </c>
      <c r="I24" s="24">
        <f>พ.ค.!AC24</f>
        <v>0</v>
      </c>
      <c r="J24" s="24">
        <f>มิ.ย.!AC24</f>
        <v>0</v>
      </c>
      <c r="K24" s="24">
        <f>ก.ค.!AC24</f>
        <v>0</v>
      </c>
      <c r="L24" s="24">
        <f>ส.ค.!AC24</f>
        <v>0</v>
      </c>
      <c r="M24" s="24">
        <f>ก.ย.!AC24</f>
        <v>0</v>
      </c>
      <c r="N24" s="24">
        <f t="shared" si="0"/>
        <v>0</v>
      </c>
    </row>
    <row r="25" spans="1:15">
      <c r="A25" s="363" t="s">
        <v>232</v>
      </c>
      <c r="B25" s="24">
        <f>ต.ค.!AC25</f>
        <v>0</v>
      </c>
      <c r="C25" s="24">
        <f>พ.ย.!AC25</f>
        <v>0</v>
      </c>
      <c r="D25" s="24">
        <f>ธ.ค.!AC25</f>
        <v>0</v>
      </c>
      <c r="E25" s="24">
        <f>ม.ค.!AC25</f>
        <v>0</v>
      </c>
      <c r="F25" s="24">
        <f>ก.พ.!AC25</f>
        <v>0</v>
      </c>
      <c r="G25" s="24">
        <f>มี.ค.!AC25</f>
        <v>0</v>
      </c>
      <c r="H25" s="24">
        <f>เม.ย.!AC25</f>
        <v>0</v>
      </c>
      <c r="I25" s="24">
        <f>พ.ค.!AC25</f>
        <v>0</v>
      </c>
      <c r="J25" s="24">
        <f>มิ.ย.!AC25</f>
        <v>0</v>
      </c>
      <c r="K25" s="24">
        <f>ก.ค.!AC25</f>
        <v>0</v>
      </c>
      <c r="L25" s="24">
        <f>ส.ค.!AC25</f>
        <v>0</v>
      </c>
      <c r="M25" s="24">
        <f>ก.ย.!AC25</f>
        <v>0</v>
      </c>
      <c r="N25" s="24">
        <f t="shared" si="0"/>
        <v>0</v>
      </c>
    </row>
    <row r="26" spans="1:15">
      <c r="A26" s="363" t="s">
        <v>233</v>
      </c>
      <c r="B26" s="24">
        <f>ต.ค.!AC26</f>
        <v>0</v>
      </c>
      <c r="C26" s="24">
        <f>พ.ย.!AC26</f>
        <v>0</v>
      </c>
      <c r="D26" s="24">
        <f>ธ.ค.!AC26</f>
        <v>0</v>
      </c>
      <c r="E26" s="24">
        <f>ม.ค.!AC26</f>
        <v>0</v>
      </c>
      <c r="F26" s="24">
        <f>ก.พ.!AC26</f>
        <v>0</v>
      </c>
      <c r="G26" s="24">
        <f>มี.ค.!AC26</f>
        <v>0</v>
      </c>
      <c r="H26" s="24">
        <f>เม.ย.!AC26</f>
        <v>0</v>
      </c>
      <c r="I26" s="24">
        <f>พ.ค.!AC26</f>
        <v>0</v>
      </c>
      <c r="J26" s="24">
        <f>มิ.ย.!AC26</f>
        <v>0</v>
      </c>
      <c r="K26" s="24">
        <f>ก.ค.!AC26</f>
        <v>0</v>
      </c>
      <c r="L26" s="24">
        <f>ส.ค.!AC26</f>
        <v>0</v>
      </c>
      <c r="M26" s="24">
        <f>ก.ย.!AC26</f>
        <v>0</v>
      </c>
      <c r="N26" s="24">
        <f t="shared" si="0"/>
        <v>0</v>
      </c>
    </row>
    <row r="27" spans="1:15">
      <c r="A27" s="363" t="s">
        <v>594</v>
      </c>
      <c r="B27" s="24">
        <f>ต.ค.!AC27</f>
        <v>0</v>
      </c>
      <c r="C27" s="24">
        <f>พ.ย.!AC27</f>
        <v>0</v>
      </c>
      <c r="D27" s="24">
        <f>ธ.ค.!AC27</f>
        <v>0</v>
      </c>
      <c r="E27" s="24">
        <f>ม.ค.!AC27</f>
        <v>0</v>
      </c>
      <c r="F27" s="24">
        <f>ก.พ.!AC27</f>
        <v>0</v>
      </c>
      <c r="G27" s="24">
        <f>มี.ค.!AC27</f>
        <v>0</v>
      </c>
      <c r="H27" s="24">
        <f>เม.ย.!AC27</f>
        <v>0</v>
      </c>
      <c r="I27" s="24">
        <f>พ.ค.!AC27</f>
        <v>0</v>
      </c>
      <c r="J27" s="24">
        <f>มิ.ย.!AC27</f>
        <v>0</v>
      </c>
      <c r="K27" s="24">
        <f>ก.ค.!AC27</f>
        <v>0</v>
      </c>
      <c r="L27" s="24">
        <f>ส.ค.!AC27</f>
        <v>0</v>
      </c>
      <c r="M27" s="24">
        <f>ก.ย.!AC27</f>
        <v>0</v>
      </c>
      <c r="N27" s="24">
        <f t="shared" si="0"/>
        <v>0</v>
      </c>
    </row>
    <row r="28" spans="1:15">
      <c r="A28" s="363" t="s">
        <v>595</v>
      </c>
      <c r="B28" s="24">
        <f>ต.ค.!AC28</f>
        <v>0</v>
      </c>
      <c r="C28" s="24">
        <f>พ.ย.!AC28</f>
        <v>0</v>
      </c>
      <c r="D28" s="24">
        <f>ธ.ค.!AC28</f>
        <v>0</v>
      </c>
      <c r="E28" s="24">
        <f>ม.ค.!AC28</f>
        <v>0</v>
      </c>
      <c r="F28" s="24">
        <f>ก.พ.!AC28</f>
        <v>0</v>
      </c>
      <c r="G28" s="24">
        <f>มี.ค.!AC28</f>
        <v>0</v>
      </c>
      <c r="H28" s="24">
        <f>เม.ย.!AC28</f>
        <v>0</v>
      </c>
      <c r="I28" s="24">
        <f>พ.ค.!AC28</f>
        <v>0</v>
      </c>
      <c r="J28" s="24">
        <f>มิ.ย.!AC28</f>
        <v>0</v>
      </c>
      <c r="K28" s="24">
        <f>ก.ค.!AC28</f>
        <v>0</v>
      </c>
      <c r="L28" s="24">
        <f>ส.ค.!AC28</f>
        <v>0</v>
      </c>
      <c r="M28" s="24">
        <f>ก.ย.!AC28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ต.ค.!AC29</f>
        <v>0</v>
      </c>
      <c r="C29" s="24">
        <f>พ.ย.!AC29</f>
        <v>0</v>
      </c>
      <c r="D29" s="24">
        <f>ธ.ค.!AC29</f>
        <v>0</v>
      </c>
      <c r="E29" s="24">
        <f>ม.ค.!AC29</f>
        <v>0</v>
      </c>
      <c r="F29" s="24">
        <f>ก.พ.!AC29</f>
        <v>0</v>
      </c>
      <c r="G29" s="24">
        <f>มี.ค.!AC29</f>
        <v>0</v>
      </c>
      <c r="H29" s="24">
        <f>เม.ย.!AC29</f>
        <v>0</v>
      </c>
      <c r="I29" s="24">
        <f>พ.ค.!AC29</f>
        <v>0</v>
      </c>
      <c r="J29" s="24">
        <f>มิ.ย.!AC29</f>
        <v>0</v>
      </c>
      <c r="K29" s="24">
        <f>ก.ค.!AC29</f>
        <v>0</v>
      </c>
      <c r="L29" s="24">
        <f>ส.ค.!AC29</f>
        <v>0</v>
      </c>
      <c r="M29" s="24">
        <f>ก.ย.!AC29</f>
        <v>0</v>
      </c>
      <c r="N29" s="24">
        <f t="shared" si="0"/>
        <v>0</v>
      </c>
    </row>
    <row r="30" spans="1:15">
      <c r="A30" s="363" t="s">
        <v>411</v>
      </c>
      <c r="B30" s="24">
        <f>ต.ค.!AC30</f>
        <v>0</v>
      </c>
      <c r="C30" s="24">
        <f>พ.ย.!AC30</f>
        <v>0</v>
      </c>
      <c r="D30" s="24">
        <f>ธ.ค.!AC30</f>
        <v>0</v>
      </c>
      <c r="E30" s="24">
        <f>ม.ค.!AC30</f>
        <v>0</v>
      </c>
      <c r="F30" s="24">
        <f>ก.พ.!AC30</f>
        <v>0</v>
      </c>
      <c r="G30" s="24">
        <f>มี.ค.!AC30</f>
        <v>0</v>
      </c>
      <c r="H30" s="24">
        <f>เม.ย.!AC30</f>
        <v>0</v>
      </c>
      <c r="I30" s="24">
        <f>พ.ค.!AC30</f>
        <v>0</v>
      </c>
      <c r="J30" s="24">
        <f>มิ.ย.!AC30</f>
        <v>0</v>
      </c>
      <c r="K30" s="24">
        <f>ก.ค.!AC30</f>
        <v>0</v>
      </c>
      <c r="L30" s="24">
        <f>ส.ค.!AC30</f>
        <v>0</v>
      </c>
      <c r="M30" s="24">
        <f>ก.ย.!AC30</f>
        <v>0</v>
      </c>
      <c r="N30" s="24">
        <f t="shared" si="0"/>
        <v>0</v>
      </c>
    </row>
    <row r="31" spans="1:15">
      <c r="A31" s="363" t="s">
        <v>412</v>
      </c>
      <c r="B31" s="24">
        <f>ต.ค.!AC31</f>
        <v>12840</v>
      </c>
      <c r="C31" s="24">
        <f>พ.ย.!AC31</f>
        <v>0</v>
      </c>
      <c r="D31" s="24">
        <f>ธ.ค.!AC31</f>
        <v>0</v>
      </c>
      <c r="E31" s="24">
        <f>ม.ค.!AC31</f>
        <v>0</v>
      </c>
      <c r="F31" s="24">
        <f>ก.พ.!AC31</f>
        <v>0</v>
      </c>
      <c r="G31" s="24">
        <f>มี.ค.!AC31</f>
        <v>0</v>
      </c>
      <c r="H31" s="24">
        <f>เม.ย.!AC31</f>
        <v>0</v>
      </c>
      <c r="I31" s="24">
        <f>พ.ค.!AC31</f>
        <v>0</v>
      </c>
      <c r="J31" s="24">
        <f>มิ.ย.!AC31</f>
        <v>0</v>
      </c>
      <c r="K31" s="24">
        <f>ก.ค.!AC31</f>
        <v>0</v>
      </c>
      <c r="L31" s="24">
        <f>ส.ค.!AC31</f>
        <v>0</v>
      </c>
      <c r="M31" s="24">
        <f>ก.ย.!AC31</f>
        <v>0</v>
      </c>
      <c r="N31" s="24">
        <f t="shared" si="0"/>
        <v>12840</v>
      </c>
    </row>
    <row r="32" spans="1:15">
      <c r="A32" s="363" t="s">
        <v>413</v>
      </c>
      <c r="B32" s="24">
        <f>ต.ค.!AC32</f>
        <v>0</v>
      </c>
      <c r="C32" s="24">
        <f>พ.ย.!AC32</f>
        <v>0</v>
      </c>
      <c r="D32" s="24">
        <f>ธ.ค.!AC32</f>
        <v>0</v>
      </c>
      <c r="E32" s="24">
        <f>ม.ค.!AC32</f>
        <v>0</v>
      </c>
      <c r="F32" s="24">
        <f>ก.พ.!AC32</f>
        <v>0</v>
      </c>
      <c r="G32" s="24">
        <f>มี.ค.!AC32</f>
        <v>0</v>
      </c>
      <c r="H32" s="24">
        <f>เม.ย.!AC32</f>
        <v>0</v>
      </c>
      <c r="I32" s="24">
        <f>พ.ค.!AC32</f>
        <v>0</v>
      </c>
      <c r="J32" s="24">
        <f>มิ.ย.!AC32</f>
        <v>0</v>
      </c>
      <c r="K32" s="24">
        <f>ก.ค.!AC32</f>
        <v>0</v>
      </c>
      <c r="L32" s="24">
        <f>ส.ค.!AC32</f>
        <v>0</v>
      </c>
      <c r="M32" s="24">
        <f>ก.ย.!AC32</f>
        <v>0</v>
      </c>
      <c r="N32" s="24">
        <f t="shared" si="0"/>
        <v>0</v>
      </c>
    </row>
    <row r="33" spans="1:14">
      <c r="A33" s="363" t="s">
        <v>552</v>
      </c>
      <c r="B33" s="24">
        <f>ต.ค.!AC33</f>
        <v>0</v>
      </c>
      <c r="C33" s="24">
        <f>พ.ย.!AC33</f>
        <v>0</v>
      </c>
      <c r="D33" s="24">
        <f>ธ.ค.!AC33</f>
        <v>0</v>
      </c>
      <c r="E33" s="24">
        <f>ม.ค.!AC33</f>
        <v>0</v>
      </c>
      <c r="F33" s="24">
        <f>ก.พ.!AC33</f>
        <v>0</v>
      </c>
      <c r="G33" s="24">
        <f>มี.ค.!AC33</f>
        <v>0</v>
      </c>
      <c r="H33" s="24">
        <f>เม.ย.!AC33</f>
        <v>0</v>
      </c>
      <c r="I33" s="24">
        <f>พ.ค.!AC33</f>
        <v>0</v>
      </c>
      <c r="J33" s="24">
        <f>มิ.ย.!AC33</f>
        <v>0</v>
      </c>
      <c r="K33" s="24">
        <f>ก.ค.!AC33</f>
        <v>0</v>
      </c>
      <c r="L33" s="24">
        <f>ส.ค.!AC33</f>
        <v>0</v>
      </c>
      <c r="M33" s="24">
        <f>ก.ย.!AC33</f>
        <v>0</v>
      </c>
      <c r="N33" s="24">
        <f t="shared" si="0"/>
        <v>0</v>
      </c>
    </row>
    <row r="34" spans="1:14">
      <c r="A34" s="363" t="s">
        <v>454</v>
      </c>
      <c r="B34" s="24">
        <f>ต.ค.!AC34</f>
        <v>0</v>
      </c>
      <c r="C34" s="24">
        <f>พ.ย.!AC34</f>
        <v>0</v>
      </c>
      <c r="D34" s="24">
        <f>ธ.ค.!AC34</f>
        <v>0</v>
      </c>
      <c r="E34" s="24">
        <f>ม.ค.!AC34</f>
        <v>0</v>
      </c>
      <c r="F34" s="24">
        <f>ก.พ.!AC34</f>
        <v>0</v>
      </c>
      <c r="G34" s="24">
        <f>มี.ค.!AC34</f>
        <v>0</v>
      </c>
      <c r="H34" s="24">
        <f>เม.ย.!AC34</f>
        <v>0</v>
      </c>
      <c r="I34" s="24">
        <f>พ.ค.!AC34</f>
        <v>0</v>
      </c>
      <c r="J34" s="24">
        <f>มิ.ย.!AC34</f>
        <v>0</v>
      </c>
      <c r="K34" s="24">
        <f>ก.ค.!AC34</f>
        <v>0</v>
      </c>
      <c r="L34" s="24">
        <f>ส.ค.!AC34</f>
        <v>0</v>
      </c>
      <c r="M34" s="24">
        <f>ก.ย.!AC34</f>
        <v>0</v>
      </c>
      <c r="N34" s="24">
        <f t="shared" si="0"/>
        <v>0</v>
      </c>
    </row>
    <row r="35" spans="1:14">
      <c r="A35" s="363" t="s">
        <v>455</v>
      </c>
      <c r="B35" s="24">
        <f>ต.ค.!AC35</f>
        <v>0</v>
      </c>
      <c r="C35" s="24">
        <f>พ.ย.!AC35</f>
        <v>0</v>
      </c>
      <c r="D35" s="24">
        <f>ธ.ค.!AC35</f>
        <v>0</v>
      </c>
      <c r="E35" s="24">
        <f>ม.ค.!AC35</f>
        <v>0</v>
      </c>
      <c r="F35" s="24">
        <f>ก.พ.!AC35</f>
        <v>0</v>
      </c>
      <c r="G35" s="24">
        <f>มี.ค.!AC35</f>
        <v>0</v>
      </c>
      <c r="H35" s="24">
        <f>เม.ย.!AC35</f>
        <v>0</v>
      </c>
      <c r="I35" s="24">
        <f>พ.ค.!AC35</f>
        <v>0</v>
      </c>
      <c r="J35" s="24">
        <f>มิ.ย.!AC35</f>
        <v>0</v>
      </c>
      <c r="K35" s="24">
        <f>ก.ค.!AC35</f>
        <v>0</v>
      </c>
      <c r="L35" s="24">
        <f>ส.ค.!AC35</f>
        <v>0</v>
      </c>
      <c r="M35" s="24">
        <f>ก.ย.!AC35</f>
        <v>0</v>
      </c>
      <c r="N35" s="24">
        <f t="shared" si="0"/>
        <v>0</v>
      </c>
    </row>
    <row r="36" spans="1:14">
      <c r="A36" s="363" t="s">
        <v>414</v>
      </c>
      <c r="B36" s="24">
        <f>ต.ค.!AC36</f>
        <v>0</v>
      </c>
      <c r="C36" s="24">
        <f>พ.ย.!AC36</f>
        <v>0</v>
      </c>
      <c r="D36" s="24">
        <f>ธ.ค.!AC36</f>
        <v>0</v>
      </c>
      <c r="E36" s="24">
        <f>ม.ค.!AC36</f>
        <v>0</v>
      </c>
      <c r="F36" s="24">
        <f>ก.พ.!AC36</f>
        <v>0</v>
      </c>
      <c r="G36" s="24">
        <f>มี.ค.!AC36</f>
        <v>0</v>
      </c>
      <c r="H36" s="24">
        <f>เม.ย.!AC36</f>
        <v>0</v>
      </c>
      <c r="I36" s="24">
        <f>พ.ค.!AC36</f>
        <v>0</v>
      </c>
      <c r="J36" s="24">
        <f>มิ.ย.!AC36</f>
        <v>0</v>
      </c>
      <c r="K36" s="24">
        <f>ก.ค.!AC36</f>
        <v>0</v>
      </c>
      <c r="L36" s="24">
        <f>ส.ค.!AC36</f>
        <v>0</v>
      </c>
      <c r="M36" s="24">
        <f>ก.ย.!AC36</f>
        <v>0</v>
      </c>
      <c r="N36" s="24">
        <f t="shared" si="0"/>
        <v>0</v>
      </c>
    </row>
    <row r="37" spans="1:14">
      <c r="A37" s="367" t="s">
        <v>415</v>
      </c>
      <c r="B37" s="24">
        <f>ต.ค.!AC37</f>
        <v>0</v>
      </c>
      <c r="C37" s="24">
        <f>พ.ย.!AC37</f>
        <v>0</v>
      </c>
      <c r="D37" s="24">
        <f>ธ.ค.!AC37</f>
        <v>0</v>
      </c>
      <c r="E37" s="24">
        <f>ม.ค.!AC37</f>
        <v>0</v>
      </c>
      <c r="F37" s="24">
        <f>ก.พ.!AC37</f>
        <v>0</v>
      </c>
      <c r="G37" s="24">
        <f>มี.ค.!AC37</f>
        <v>0</v>
      </c>
      <c r="H37" s="24">
        <f>เม.ย.!AC37</f>
        <v>0</v>
      </c>
      <c r="I37" s="24">
        <f>พ.ค.!AC37</f>
        <v>0</v>
      </c>
      <c r="J37" s="24">
        <f>มิ.ย.!AC37</f>
        <v>0</v>
      </c>
      <c r="K37" s="24">
        <f>ก.ค.!AC37</f>
        <v>0</v>
      </c>
      <c r="L37" s="24">
        <f>ส.ค.!AC37</f>
        <v>0</v>
      </c>
      <c r="M37" s="24">
        <f>ก.ย.!AC37</f>
        <v>0</v>
      </c>
      <c r="N37" s="24">
        <f t="shared" si="0"/>
        <v>0</v>
      </c>
    </row>
    <row r="38" spans="1:14">
      <c r="A38" s="367" t="s">
        <v>377</v>
      </c>
      <c r="B38" s="24">
        <f>ต.ค.!AC38</f>
        <v>0</v>
      </c>
      <c r="C38" s="24">
        <f>พ.ย.!AC38</f>
        <v>0</v>
      </c>
      <c r="D38" s="24">
        <f>ธ.ค.!AC38</f>
        <v>0</v>
      </c>
      <c r="E38" s="24">
        <f>ม.ค.!AC38</f>
        <v>0</v>
      </c>
      <c r="F38" s="24">
        <f>ก.พ.!AC38</f>
        <v>0</v>
      </c>
      <c r="G38" s="24">
        <f>มี.ค.!AC38</f>
        <v>0</v>
      </c>
      <c r="H38" s="24">
        <f>เม.ย.!AC38</f>
        <v>0</v>
      </c>
      <c r="I38" s="24">
        <f>พ.ค.!AC38</f>
        <v>0</v>
      </c>
      <c r="J38" s="24">
        <f>มิ.ย.!AC38</f>
        <v>0</v>
      </c>
      <c r="K38" s="24">
        <f>ก.ค.!AC38</f>
        <v>0</v>
      </c>
      <c r="L38" s="24">
        <f>ส.ค.!AC38</f>
        <v>0</v>
      </c>
      <c r="M38" s="24">
        <f>ก.ย.!AC38</f>
        <v>0</v>
      </c>
      <c r="N38" s="24">
        <f t="shared" si="0"/>
        <v>0</v>
      </c>
    </row>
    <row r="39" spans="1:14" hidden="1">
      <c r="A39" s="363" t="s">
        <v>630</v>
      </c>
      <c r="B39" s="24">
        <f>ต.ค.!AC39</f>
        <v>0</v>
      </c>
      <c r="C39" s="24">
        <f>พ.ย.!AC39</f>
        <v>0</v>
      </c>
      <c r="D39" s="24">
        <f>ธ.ค.!AC39</f>
        <v>0</v>
      </c>
      <c r="E39" s="24">
        <f>ม.ค.!AC39</f>
        <v>0</v>
      </c>
      <c r="F39" s="24">
        <f>ก.พ.!AC39</f>
        <v>0</v>
      </c>
      <c r="G39" s="24">
        <f>มี.ค.!AC39</f>
        <v>0</v>
      </c>
      <c r="H39" s="24">
        <f>เม.ย.!AC39</f>
        <v>0</v>
      </c>
      <c r="I39" s="24">
        <f>พ.ค.!AC39</f>
        <v>0</v>
      </c>
      <c r="J39" s="24">
        <f>มิ.ย.!AC39</f>
        <v>0</v>
      </c>
      <c r="K39" s="24">
        <f>ก.ค.!AC39</f>
        <v>0</v>
      </c>
      <c r="L39" s="24">
        <f>ส.ค.!AC39</f>
        <v>0</v>
      </c>
      <c r="M39" s="24">
        <f>ก.ย.!AC39</f>
        <v>0</v>
      </c>
      <c r="N39" s="24">
        <f t="shared" si="0"/>
        <v>0</v>
      </c>
    </row>
    <row r="40" spans="1:14" hidden="1">
      <c r="A40" s="363" t="s">
        <v>416</v>
      </c>
      <c r="B40" s="24">
        <f>ต.ค.!AC40</f>
        <v>0</v>
      </c>
      <c r="C40" s="24">
        <f>พ.ย.!AC40</f>
        <v>0</v>
      </c>
      <c r="D40" s="24">
        <f>ธ.ค.!AC40</f>
        <v>0</v>
      </c>
      <c r="E40" s="24">
        <f>ม.ค.!AC40</f>
        <v>0</v>
      </c>
      <c r="F40" s="24">
        <f>ก.พ.!AC40</f>
        <v>0</v>
      </c>
      <c r="G40" s="24">
        <f>มี.ค.!AC40</f>
        <v>0</v>
      </c>
      <c r="H40" s="24">
        <f>เม.ย.!AC40</f>
        <v>0</v>
      </c>
      <c r="I40" s="24">
        <f>พ.ค.!AC40</f>
        <v>0</v>
      </c>
      <c r="J40" s="24">
        <f>มิ.ย.!AC40</f>
        <v>0</v>
      </c>
      <c r="K40" s="24">
        <f>ก.ค.!AC40</f>
        <v>0</v>
      </c>
      <c r="L40" s="24">
        <f>ส.ค.!AC40</f>
        <v>0</v>
      </c>
      <c r="M40" s="24">
        <f>ก.ย.!AC40</f>
        <v>0</v>
      </c>
      <c r="N40" s="24">
        <f t="shared" si="0"/>
        <v>0</v>
      </c>
    </row>
    <row r="41" spans="1:14">
      <c r="A41" s="367" t="s">
        <v>84</v>
      </c>
      <c r="B41" s="24">
        <f>ต.ค.!AC41</f>
        <v>0</v>
      </c>
      <c r="C41" s="24">
        <f>พ.ย.!AC41</f>
        <v>0</v>
      </c>
      <c r="D41" s="24">
        <f>ธ.ค.!AC41</f>
        <v>0</v>
      </c>
      <c r="E41" s="24">
        <f>ม.ค.!AC41</f>
        <v>0</v>
      </c>
      <c r="F41" s="24">
        <f>ก.พ.!AC41</f>
        <v>0</v>
      </c>
      <c r="G41" s="24">
        <f>มี.ค.!AC41</f>
        <v>0</v>
      </c>
      <c r="H41" s="24">
        <f>เม.ย.!AC41</f>
        <v>0</v>
      </c>
      <c r="I41" s="24">
        <f>พ.ค.!AC41</f>
        <v>0</v>
      </c>
      <c r="J41" s="24">
        <f>มิ.ย.!AC41</f>
        <v>0</v>
      </c>
      <c r="K41" s="24">
        <f>ก.ค.!AC41</f>
        <v>0</v>
      </c>
      <c r="L41" s="24">
        <f>ส.ค.!AC41</f>
        <v>0</v>
      </c>
      <c r="M41" s="24">
        <f>ก.ย.!AC41</f>
        <v>0</v>
      </c>
      <c r="N41" s="24">
        <f t="shared" si="0"/>
        <v>0</v>
      </c>
    </row>
    <row r="42" spans="1:14">
      <c r="A42" s="363" t="s">
        <v>109</v>
      </c>
      <c r="B42" s="24">
        <f>ต.ค.!AC42</f>
        <v>0</v>
      </c>
      <c r="C42" s="24">
        <f>พ.ย.!AC42</f>
        <v>0</v>
      </c>
      <c r="D42" s="24">
        <f>ธ.ค.!AC42</f>
        <v>0</v>
      </c>
      <c r="E42" s="24">
        <f>ม.ค.!AC42</f>
        <v>0</v>
      </c>
      <c r="F42" s="24">
        <f>ก.พ.!AC42</f>
        <v>0</v>
      </c>
      <c r="G42" s="24">
        <f>มี.ค.!AC42</f>
        <v>0</v>
      </c>
      <c r="H42" s="24">
        <f>เม.ย.!AC42</f>
        <v>0</v>
      </c>
      <c r="I42" s="24">
        <f>พ.ค.!AC42</f>
        <v>0</v>
      </c>
      <c r="J42" s="24">
        <f>มิ.ย.!AC42</f>
        <v>0</v>
      </c>
      <c r="K42" s="24">
        <f>ก.ค.!AC42</f>
        <v>0</v>
      </c>
      <c r="L42" s="24">
        <f>ส.ค.!AC42</f>
        <v>0</v>
      </c>
      <c r="M42" s="24">
        <f>ก.ย.!AC42</f>
        <v>0</v>
      </c>
      <c r="N42" s="24">
        <f t="shared" si="0"/>
        <v>0</v>
      </c>
    </row>
    <row r="43" spans="1:14">
      <c r="A43" s="363" t="s">
        <v>569</v>
      </c>
      <c r="B43" s="24">
        <f>ต.ค.!AC43</f>
        <v>0</v>
      </c>
      <c r="C43" s="24">
        <f>พ.ย.!AC43</f>
        <v>0</v>
      </c>
      <c r="D43" s="24">
        <f>ธ.ค.!AC43</f>
        <v>0</v>
      </c>
      <c r="E43" s="24">
        <f>ม.ค.!AC43</f>
        <v>0</v>
      </c>
      <c r="F43" s="24">
        <f>ก.พ.!AC43</f>
        <v>0</v>
      </c>
      <c r="G43" s="24">
        <f>มี.ค.!AC43</f>
        <v>0</v>
      </c>
      <c r="H43" s="24">
        <f>เม.ย.!AC43</f>
        <v>0</v>
      </c>
      <c r="I43" s="24">
        <f>พ.ค.!AC43</f>
        <v>0</v>
      </c>
      <c r="J43" s="24">
        <f>มิ.ย.!AC43</f>
        <v>0</v>
      </c>
      <c r="K43" s="24">
        <f>ก.ค.!AC43</f>
        <v>0</v>
      </c>
      <c r="L43" s="24">
        <f>ส.ค.!AC43</f>
        <v>0</v>
      </c>
      <c r="M43" s="24">
        <f>ก.ย.!AC43</f>
        <v>0</v>
      </c>
      <c r="N43" s="24">
        <f t="shared" si="0"/>
        <v>0</v>
      </c>
    </row>
    <row r="44" spans="1:14">
      <c r="A44" s="363" t="s">
        <v>383</v>
      </c>
      <c r="B44" s="24">
        <f>ต.ค.!AC44</f>
        <v>0</v>
      </c>
      <c r="C44" s="24">
        <f>พ.ย.!AC44</f>
        <v>0</v>
      </c>
      <c r="D44" s="24">
        <f>ธ.ค.!AC44</f>
        <v>0</v>
      </c>
      <c r="E44" s="24">
        <f>ม.ค.!AC44</f>
        <v>0</v>
      </c>
      <c r="F44" s="24">
        <f>ก.พ.!AC44</f>
        <v>0</v>
      </c>
      <c r="G44" s="24">
        <f>มี.ค.!AC44</f>
        <v>0</v>
      </c>
      <c r="H44" s="24">
        <f>เม.ย.!AC44</f>
        <v>0</v>
      </c>
      <c r="I44" s="24">
        <f>พ.ค.!AC44</f>
        <v>0</v>
      </c>
      <c r="J44" s="24">
        <f>มิ.ย.!AC44</f>
        <v>0</v>
      </c>
      <c r="K44" s="24">
        <f>ก.ค.!AC44</f>
        <v>0</v>
      </c>
      <c r="L44" s="24">
        <f>ส.ค.!AC44</f>
        <v>0</v>
      </c>
      <c r="M44" s="24">
        <f>ก.ย.!AC44</f>
        <v>0</v>
      </c>
      <c r="N44" s="24">
        <f t="shared" si="0"/>
        <v>0</v>
      </c>
    </row>
    <row r="45" spans="1:14">
      <c r="A45" s="367" t="s">
        <v>568</v>
      </c>
      <c r="B45" s="24">
        <f>ต.ค.!AC45</f>
        <v>0</v>
      </c>
      <c r="C45" s="24">
        <f>พ.ย.!AC45</f>
        <v>0</v>
      </c>
      <c r="D45" s="24">
        <f>ธ.ค.!AC45</f>
        <v>0</v>
      </c>
      <c r="E45" s="24">
        <f>ม.ค.!AC45</f>
        <v>0</v>
      </c>
      <c r="F45" s="24">
        <f>ก.พ.!AC45</f>
        <v>0</v>
      </c>
      <c r="G45" s="24">
        <f>มี.ค.!AC45</f>
        <v>0</v>
      </c>
      <c r="H45" s="24">
        <f>เม.ย.!AC45</f>
        <v>0</v>
      </c>
      <c r="I45" s="24">
        <f>พ.ค.!AC45</f>
        <v>0</v>
      </c>
      <c r="J45" s="24">
        <f>มิ.ย.!AC45</f>
        <v>0</v>
      </c>
      <c r="K45" s="24">
        <f>ก.ค.!AC45</f>
        <v>0</v>
      </c>
      <c r="L45" s="24">
        <f>ส.ค.!AC45</f>
        <v>0</v>
      </c>
      <c r="M45" s="24">
        <f>ก.ย.!AC45</f>
        <v>0</v>
      </c>
      <c r="N45" s="24">
        <f t="shared" si="0"/>
        <v>0</v>
      </c>
    </row>
    <row r="46" spans="1:14">
      <c r="A46" s="363" t="s">
        <v>379</v>
      </c>
      <c r="B46" s="24">
        <f>ต.ค.!AC46</f>
        <v>0</v>
      </c>
      <c r="C46" s="24">
        <f>พ.ย.!AC46</f>
        <v>0</v>
      </c>
      <c r="D46" s="24">
        <f>ธ.ค.!AC46</f>
        <v>0</v>
      </c>
      <c r="E46" s="24">
        <f>ม.ค.!AC46</f>
        <v>0</v>
      </c>
      <c r="F46" s="24">
        <f>ก.พ.!AC46</f>
        <v>0</v>
      </c>
      <c r="G46" s="24">
        <f>มี.ค.!AC46</f>
        <v>0</v>
      </c>
      <c r="H46" s="24">
        <f>เม.ย.!AC46</f>
        <v>0</v>
      </c>
      <c r="I46" s="24">
        <f>พ.ค.!AC46</f>
        <v>0</v>
      </c>
      <c r="J46" s="24">
        <f>มิ.ย.!AC46</f>
        <v>0</v>
      </c>
      <c r="K46" s="24">
        <f>ก.ค.!AC46</f>
        <v>0</v>
      </c>
      <c r="L46" s="24">
        <f>ส.ค.!AC46</f>
        <v>0</v>
      </c>
      <c r="M46" s="24">
        <f>ก.ย.!AC46</f>
        <v>0</v>
      </c>
      <c r="N46" s="24">
        <f t="shared" si="0"/>
        <v>0</v>
      </c>
    </row>
    <row r="47" spans="1:14">
      <c r="A47" s="367" t="s">
        <v>30</v>
      </c>
      <c r="B47" s="24">
        <f>ต.ค.!AC47</f>
        <v>0</v>
      </c>
      <c r="C47" s="24">
        <f>พ.ย.!AC47</f>
        <v>0</v>
      </c>
      <c r="D47" s="24">
        <f>ธ.ค.!AC47</f>
        <v>0</v>
      </c>
      <c r="E47" s="24">
        <f>ม.ค.!AC47</f>
        <v>0</v>
      </c>
      <c r="F47" s="24">
        <f>ก.พ.!AC47</f>
        <v>0</v>
      </c>
      <c r="G47" s="24">
        <f>มี.ค.!AC47</f>
        <v>0</v>
      </c>
      <c r="H47" s="24">
        <f>เม.ย.!AC47</f>
        <v>0</v>
      </c>
      <c r="I47" s="24">
        <f>พ.ค.!AC47</f>
        <v>0</v>
      </c>
      <c r="J47" s="24">
        <f>มิ.ย.!AC47</f>
        <v>0</v>
      </c>
      <c r="K47" s="24">
        <f>ก.ค.!AC47</f>
        <v>0</v>
      </c>
      <c r="L47" s="24">
        <f>ส.ค.!AC47</f>
        <v>0</v>
      </c>
      <c r="M47" s="24">
        <f>ก.ย.!AC47</f>
        <v>0</v>
      </c>
      <c r="N47" s="24">
        <f t="shared" si="0"/>
        <v>0</v>
      </c>
    </row>
    <row r="48" spans="1:14">
      <c r="A48" s="367" t="s">
        <v>6</v>
      </c>
      <c r="B48" s="24">
        <f>ต.ค.!AC48</f>
        <v>0</v>
      </c>
      <c r="C48" s="24">
        <f>พ.ย.!AC48</f>
        <v>0</v>
      </c>
      <c r="D48" s="24">
        <f>ธ.ค.!AC48</f>
        <v>0</v>
      </c>
      <c r="E48" s="24">
        <f>ม.ค.!AC48</f>
        <v>0</v>
      </c>
      <c r="F48" s="24">
        <f>ก.พ.!AC48</f>
        <v>0</v>
      </c>
      <c r="G48" s="24">
        <f>มี.ค.!AC48</f>
        <v>0</v>
      </c>
      <c r="H48" s="24">
        <f>เม.ย.!AC48</f>
        <v>0</v>
      </c>
      <c r="I48" s="24">
        <f>พ.ค.!AC48</f>
        <v>0</v>
      </c>
      <c r="J48" s="24">
        <f>มิ.ย.!AC48</f>
        <v>0</v>
      </c>
      <c r="K48" s="24">
        <f>ก.ค.!AC48</f>
        <v>0</v>
      </c>
      <c r="L48" s="24">
        <f>ส.ค.!AC48</f>
        <v>0</v>
      </c>
      <c r="M48" s="24">
        <f>ก.ย.!AC48</f>
        <v>0</v>
      </c>
      <c r="N48" s="24">
        <f t="shared" si="0"/>
        <v>0</v>
      </c>
    </row>
    <row r="49" spans="1:14">
      <c r="A49" s="367" t="s">
        <v>565</v>
      </c>
      <c r="B49" s="24">
        <f>ต.ค.!AC49</f>
        <v>0</v>
      </c>
      <c r="C49" s="24">
        <f>พ.ย.!AC49</f>
        <v>0</v>
      </c>
      <c r="D49" s="24">
        <f>ธ.ค.!AC49</f>
        <v>0</v>
      </c>
      <c r="E49" s="24">
        <f>ม.ค.!AC49</f>
        <v>0</v>
      </c>
      <c r="F49" s="24">
        <f>ก.พ.!AC49</f>
        <v>0</v>
      </c>
      <c r="G49" s="24">
        <f>มี.ค.!AC49</f>
        <v>0</v>
      </c>
      <c r="H49" s="24">
        <f>เม.ย.!AC49</f>
        <v>0</v>
      </c>
      <c r="I49" s="24">
        <f>พ.ค.!AC49</f>
        <v>0</v>
      </c>
      <c r="J49" s="24">
        <f>มิ.ย.!AC49</f>
        <v>0</v>
      </c>
      <c r="K49" s="24">
        <f>ก.ค.!AC49</f>
        <v>0</v>
      </c>
      <c r="L49" s="24">
        <f>ส.ค.!AC49</f>
        <v>0</v>
      </c>
      <c r="M49" s="24">
        <f>ก.ย.!AC49</f>
        <v>0</v>
      </c>
      <c r="N49" s="24">
        <f t="shared" si="0"/>
        <v>0</v>
      </c>
    </row>
    <row r="50" spans="1:14">
      <c r="A50" s="363" t="s">
        <v>28</v>
      </c>
      <c r="B50" s="24">
        <f>ต.ค.!AC50</f>
        <v>0</v>
      </c>
      <c r="C50" s="24">
        <f>พ.ย.!AC50</f>
        <v>0</v>
      </c>
      <c r="D50" s="24">
        <f>ธ.ค.!AC50</f>
        <v>0</v>
      </c>
      <c r="E50" s="24">
        <f>ม.ค.!AC50</f>
        <v>0</v>
      </c>
      <c r="F50" s="24">
        <f>ก.พ.!AC50</f>
        <v>0</v>
      </c>
      <c r="G50" s="24">
        <f>มี.ค.!AC50</f>
        <v>0</v>
      </c>
      <c r="H50" s="24">
        <f>เม.ย.!AC50</f>
        <v>0</v>
      </c>
      <c r="I50" s="24">
        <f>พ.ค.!AC50</f>
        <v>0</v>
      </c>
      <c r="J50" s="24">
        <f>มิ.ย.!AC50</f>
        <v>0</v>
      </c>
      <c r="K50" s="24">
        <f>ก.ค.!AC50</f>
        <v>0</v>
      </c>
      <c r="L50" s="24">
        <f>ส.ค.!AC50</f>
        <v>0</v>
      </c>
      <c r="M50" s="24">
        <f>ก.ย.!AC50</f>
        <v>0</v>
      </c>
      <c r="N50" s="24">
        <f t="shared" si="0"/>
        <v>0</v>
      </c>
    </row>
    <row r="51" spans="1:14">
      <c r="A51" s="363" t="s">
        <v>620</v>
      </c>
      <c r="B51" s="24">
        <f>ต.ค.!AC51</f>
        <v>0</v>
      </c>
      <c r="C51" s="24">
        <f>พ.ย.!AC51</f>
        <v>0</v>
      </c>
      <c r="D51" s="24">
        <f>ธ.ค.!AC51</f>
        <v>0</v>
      </c>
      <c r="E51" s="24">
        <f>ม.ค.!AC51</f>
        <v>0</v>
      </c>
      <c r="F51" s="24">
        <f>ก.พ.!AC51</f>
        <v>0</v>
      </c>
      <c r="G51" s="24">
        <f>มี.ค.!AC51</f>
        <v>0</v>
      </c>
      <c r="H51" s="24">
        <f>เม.ย.!AC51</f>
        <v>0</v>
      </c>
      <c r="I51" s="24">
        <f>พ.ค.!AC51</f>
        <v>0</v>
      </c>
      <c r="J51" s="24">
        <f>มิ.ย.!AC51</f>
        <v>0</v>
      </c>
      <c r="K51" s="24">
        <f>ก.ค.!AC51</f>
        <v>0</v>
      </c>
      <c r="L51" s="24">
        <f>ส.ค.!AC51</f>
        <v>0</v>
      </c>
      <c r="M51" s="24">
        <f>ก.ย.!AC51</f>
        <v>0</v>
      </c>
      <c r="N51" s="24">
        <f t="shared" si="0"/>
        <v>0</v>
      </c>
    </row>
    <row r="52" spans="1:14">
      <c r="A52" s="363" t="s">
        <v>410</v>
      </c>
      <c r="B52" s="24">
        <f>ต.ค.!AC52</f>
        <v>0</v>
      </c>
      <c r="C52" s="24">
        <f>พ.ย.!AC52</f>
        <v>0</v>
      </c>
      <c r="D52" s="24">
        <f>ธ.ค.!AC52</f>
        <v>0</v>
      </c>
      <c r="E52" s="24">
        <f>ม.ค.!AC52</f>
        <v>0</v>
      </c>
      <c r="F52" s="24">
        <f>ก.พ.!AC52</f>
        <v>0</v>
      </c>
      <c r="G52" s="24">
        <f>มี.ค.!AC52</f>
        <v>0</v>
      </c>
      <c r="H52" s="24">
        <f>เม.ย.!AC52</f>
        <v>0</v>
      </c>
      <c r="I52" s="24">
        <f>พ.ค.!AC52</f>
        <v>0</v>
      </c>
      <c r="J52" s="24">
        <f>มิ.ย.!AC52</f>
        <v>0</v>
      </c>
      <c r="K52" s="24">
        <f>ก.ค.!AC52</f>
        <v>0</v>
      </c>
      <c r="L52" s="24">
        <f>ส.ค.!AC52</f>
        <v>0</v>
      </c>
      <c r="M52" s="24">
        <f>ก.ย.!AC52</f>
        <v>0</v>
      </c>
      <c r="N52" s="24">
        <f t="shared" si="0"/>
        <v>0</v>
      </c>
    </row>
    <row r="53" spans="1:14">
      <c r="A53" s="363" t="s">
        <v>600</v>
      </c>
      <c r="B53" s="24">
        <f>ต.ค.!AC53</f>
        <v>0</v>
      </c>
      <c r="C53" s="24">
        <f>พ.ย.!AC53</f>
        <v>0</v>
      </c>
      <c r="D53" s="24">
        <f>ธ.ค.!AC53</f>
        <v>0</v>
      </c>
      <c r="E53" s="24">
        <f>ม.ค.!AC53</f>
        <v>0</v>
      </c>
      <c r="F53" s="24">
        <f>ก.พ.!AC53</f>
        <v>0</v>
      </c>
      <c r="G53" s="24">
        <f>มี.ค.!AC53</f>
        <v>0</v>
      </c>
      <c r="H53" s="24">
        <f>เม.ย.!AC53</f>
        <v>0</v>
      </c>
      <c r="I53" s="24">
        <f>พ.ค.!AC53</f>
        <v>0</v>
      </c>
      <c r="J53" s="24">
        <f>มิ.ย.!AC53</f>
        <v>0</v>
      </c>
      <c r="K53" s="24">
        <f>ก.ค.!AC53</f>
        <v>0</v>
      </c>
      <c r="L53" s="24">
        <f>ส.ค.!AC53</f>
        <v>0</v>
      </c>
      <c r="M53" s="24">
        <f>ก.ย.!AC53</f>
        <v>0</v>
      </c>
      <c r="N53" s="24">
        <f t="shared" si="0"/>
        <v>0</v>
      </c>
    </row>
    <row r="54" spans="1:14">
      <c r="A54" s="363" t="s">
        <v>574</v>
      </c>
      <c r="B54" s="24">
        <f>ต.ค.!AC54</f>
        <v>0</v>
      </c>
      <c r="C54" s="24">
        <f>พ.ย.!AC54</f>
        <v>0</v>
      </c>
      <c r="D54" s="24">
        <f>ธ.ค.!AC54</f>
        <v>0</v>
      </c>
      <c r="E54" s="24">
        <f>ม.ค.!AC54</f>
        <v>0</v>
      </c>
      <c r="F54" s="24">
        <f>ก.พ.!AC54</f>
        <v>0</v>
      </c>
      <c r="G54" s="24">
        <f>มี.ค.!AC54</f>
        <v>0</v>
      </c>
      <c r="H54" s="24">
        <f>เม.ย.!AC54</f>
        <v>0</v>
      </c>
      <c r="I54" s="24">
        <f>พ.ค.!AC54</f>
        <v>0</v>
      </c>
      <c r="J54" s="24">
        <f>มิ.ย.!AC54</f>
        <v>0</v>
      </c>
      <c r="K54" s="24">
        <f>ก.ค.!AC54</f>
        <v>0</v>
      </c>
      <c r="L54" s="24">
        <f>ส.ค.!AC54</f>
        <v>0</v>
      </c>
      <c r="M54" s="24">
        <f>ก.ย.!AC54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ต.ค.!AC56</f>
        <v>0</v>
      </c>
      <c r="C56" s="24">
        <f>พ.ย.!AC56</f>
        <v>0</v>
      </c>
      <c r="D56" s="24">
        <f>ธ.ค.!AC56</f>
        <v>0</v>
      </c>
      <c r="E56" s="24">
        <f>ม.ค.!AC56</f>
        <v>0</v>
      </c>
      <c r="F56" s="24">
        <f>ก.พ.!AC56</f>
        <v>0</v>
      </c>
      <c r="G56" s="24">
        <f>มี.ค.!AC56</f>
        <v>0</v>
      </c>
      <c r="H56" s="24">
        <f>เม.ย.!AC56</f>
        <v>0</v>
      </c>
      <c r="I56" s="24">
        <f>พ.ค.!AC56</f>
        <v>0</v>
      </c>
      <c r="J56" s="24">
        <f>มิ.ย.!AC56</f>
        <v>0</v>
      </c>
      <c r="K56" s="24">
        <f>ก.ค.!AC56</f>
        <v>0</v>
      </c>
      <c r="L56" s="24">
        <f>ส.ค.!AC56</f>
        <v>0</v>
      </c>
      <c r="M56" s="24">
        <f>ก.ย.!AC56</f>
        <v>0</v>
      </c>
      <c r="N56" s="24">
        <f t="shared" si="0"/>
        <v>0</v>
      </c>
    </row>
    <row r="57" spans="1:14">
      <c r="A57" s="379" t="s">
        <v>237</v>
      </c>
      <c r="B57" s="24">
        <f>ต.ค.!AC57</f>
        <v>0</v>
      </c>
      <c r="C57" s="24">
        <f>พ.ย.!AC57</f>
        <v>0</v>
      </c>
      <c r="D57" s="24">
        <f>ธ.ค.!AC57</f>
        <v>0</v>
      </c>
      <c r="E57" s="24">
        <f>ม.ค.!AC57</f>
        <v>0</v>
      </c>
      <c r="F57" s="24">
        <f>ก.พ.!AC57</f>
        <v>0</v>
      </c>
      <c r="G57" s="24">
        <f>มี.ค.!AC57</f>
        <v>0</v>
      </c>
      <c r="H57" s="24">
        <f>เม.ย.!AC57</f>
        <v>0</v>
      </c>
      <c r="I57" s="24">
        <f>พ.ค.!AC57</f>
        <v>0</v>
      </c>
      <c r="J57" s="24">
        <f>มิ.ย.!AC57</f>
        <v>0</v>
      </c>
      <c r="K57" s="24">
        <f>ก.ค.!AC57</f>
        <v>0</v>
      </c>
      <c r="L57" s="24">
        <f>ส.ค.!AC57</f>
        <v>0</v>
      </c>
      <c r="M57" s="24">
        <f>ก.ย.!AC57</f>
        <v>0</v>
      </c>
      <c r="N57" s="24">
        <f t="shared" si="0"/>
        <v>0</v>
      </c>
    </row>
    <row r="58" spans="1:14">
      <c r="A58" s="363" t="s">
        <v>419</v>
      </c>
      <c r="B58" s="24">
        <f>ต.ค.!AC58</f>
        <v>0</v>
      </c>
      <c r="C58" s="24">
        <f>พ.ย.!AC58</f>
        <v>0</v>
      </c>
      <c r="D58" s="24">
        <f>ธ.ค.!AC58</f>
        <v>0</v>
      </c>
      <c r="E58" s="24">
        <f>ม.ค.!AC58</f>
        <v>0</v>
      </c>
      <c r="F58" s="24">
        <f>ก.พ.!AC58</f>
        <v>0</v>
      </c>
      <c r="G58" s="24">
        <f>มี.ค.!AC58</f>
        <v>0</v>
      </c>
      <c r="H58" s="24">
        <f>เม.ย.!AC58</f>
        <v>0</v>
      </c>
      <c r="I58" s="24">
        <f>พ.ค.!AC58</f>
        <v>0</v>
      </c>
      <c r="J58" s="24">
        <f>มิ.ย.!AC58</f>
        <v>0</v>
      </c>
      <c r="K58" s="24">
        <f>ก.ค.!AC58</f>
        <v>0</v>
      </c>
      <c r="L58" s="24">
        <f>ส.ค.!AC58</f>
        <v>0</v>
      </c>
      <c r="M58" s="24">
        <f>ก.ย.!AC58</f>
        <v>0</v>
      </c>
      <c r="N58" s="24">
        <f t="shared" si="0"/>
        <v>0</v>
      </c>
    </row>
    <row r="59" spans="1:14">
      <c r="A59" s="2" t="s">
        <v>420</v>
      </c>
      <c r="B59" s="24">
        <f>ต.ค.!AC59</f>
        <v>0</v>
      </c>
      <c r="C59" s="24">
        <f>พ.ย.!AC59</f>
        <v>0</v>
      </c>
      <c r="D59" s="24">
        <f>ธ.ค.!AC59</f>
        <v>0</v>
      </c>
      <c r="E59" s="24">
        <f>ม.ค.!AC59</f>
        <v>0</v>
      </c>
      <c r="F59" s="24">
        <f>ก.พ.!AC59</f>
        <v>0</v>
      </c>
      <c r="G59" s="24">
        <f>มี.ค.!AC59</f>
        <v>0</v>
      </c>
      <c r="H59" s="24">
        <f>เม.ย.!AC59</f>
        <v>0</v>
      </c>
      <c r="I59" s="24">
        <f>พ.ค.!AC59</f>
        <v>0</v>
      </c>
      <c r="J59" s="24">
        <f>มิ.ย.!AC59</f>
        <v>0</v>
      </c>
      <c r="K59" s="24">
        <f>ก.ค.!AC59</f>
        <v>0</v>
      </c>
      <c r="L59" s="24">
        <f>ส.ค.!AC59</f>
        <v>0</v>
      </c>
      <c r="M59" s="24">
        <f>ก.ย.!AC59</f>
        <v>0</v>
      </c>
      <c r="N59" s="24">
        <f t="shared" si="0"/>
        <v>0</v>
      </c>
    </row>
    <row r="60" spans="1:14">
      <c r="A60" s="5" t="s">
        <v>421</v>
      </c>
      <c r="B60" s="24">
        <f>ต.ค.!AC60</f>
        <v>0</v>
      </c>
      <c r="C60" s="24">
        <f>พ.ย.!AC60</f>
        <v>0</v>
      </c>
      <c r="D60" s="24">
        <f>ธ.ค.!AC60</f>
        <v>0</v>
      </c>
      <c r="E60" s="24">
        <f>ม.ค.!AC60</f>
        <v>0</v>
      </c>
      <c r="F60" s="24">
        <f>ก.พ.!AC60</f>
        <v>0</v>
      </c>
      <c r="G60" s="24">
        <f>มี.ค.!AC60</f>
        <v>0</v>
      </c>
      <c r="H60" s="24">
        <f>เม.ย.!AC60</f>
        <v>0</v>
      </c>
      <c r="I60" s="24">
        <f>พ.ค.!AC60</f>
        <v>0</v>
      </c>
      <c r="J60" s="24">
        <f>มิ.ย.!AC60</f>
        <v>0</v>
      </c>
      <c r="K60" s="24">
        <f>ก.ค.!AC60</f>
        <v>0</v>
      </c>
      <c r="L60" s="24">
        <f>ส.ค.!AC60</f>
        <v>0</v>
      </c>
      <c r="M60" s="24">
        <f>ก.ย.!AC60</f>
        <v>0</v>
      </c>
      <c r="N60" s="24">
        <f t="shared" si="0"/>
        <v>0</v>
      </c>
    </row>
    <row r="61" spans="1:14">
      <c r="A61" s="5" t="s">
        <v>422</v>
      </c>
      <c r="B61" s="24">
        <f>ต.ค.!AC61</f>
        <v>0</v>
      </c>
      <c r="C61" s="24">
        <f>พ.ย.!AC61</f>
        <v>0</v>
      </c>
      <c r="D61" s="24">
        <f>ธ.ค.!AC61</f>
        <v>0</v>
      </c>
      <c r="E61" s="24">
        <f>ม.ค.!AC61</f>
        <v>0</v>
      </c>
      <c r="F61" s="24">
        <f>ก.พ.!AC61</f>
        <v>0</v>
      </c>
      <c r="G61" s="24">
        <f>มี.ค.!AC61</f>
        <v>0</v>
      </c>
      <c r="H61" s="24">
        <f>เม.ย.!AC61</f>
        <v>0</v>
      </c>
      <c r="I61" s="24">
        <f>พ.ค.!AC61</f>
        <v>0</v>
      </c>
      <c r="J61" s="24">
        <f>มิ.ย.!AC61</f>
        <v>0</v>
      </c>
      <c r="K61" s="24">
        <f>ก.ค.!AC61</f>
        <v>0</v>
      </c>
      <c r="L61" s="24">
        <f>ส.ค.!AC61</f>
        <v>0</v>
      </c>
      <c r="M61" s="24">
        <f>ก.ย.!AC61</f>
        <v>0</v>
      </c>
      <c r="N61" s="24">
        <f t="shared" si="0"/>
        <v>0</v>
      </c>
    </row>
    <row r="62" spans="1:14">
      <c r="A62" s="5" t="s">
        <v>423</v>
      </c>
      <c r="B62" s="24">
        <f>ต.ค.!AC62</f>
        <v>3207400</v>
      </c>
      <c r="C62" s="24">
        <f>พ.ย.!AC62</f>
        <v>0</v>
      </c>
      <c r="D62" s="24">
        <f>ธ.ค.!AC62</f>
        <v>0</v>
      </c>
      <c r="E62" s="24">
        <f>ม.ค.!AC62</f>
        <v>0</v>
      </c>
      <c r="F62" s="24">
        <f>ก.พ.!AC62</f>
        <v>0</v>
      </c>
      <c r="G62" s="24">
        <f>มี.ค.!AC62</f>
        <v>0</v>
      </c>
      <c r="H62" s="24">
        <f>เม.ย.!AC62</f>
        <v>0</v>
      </c>
      <c r="I62" s="24">
        <f>พ.ค.!AC62</f>
        <v>0</v>
      </c>
      <c r="J62" s="24">
        <f>มิ.ย.!AC62</f>
        <v>0</v>
      </c>
      <c r="K62" s="24">
        <f>ก.ค.!AC62</f>
        <v>0</v>
      </c>
      <c r="L62" s="24">
        <f>ส.ค.!AC62</f>
        <v>0</v>
      </c>
      <c r="M62" s="24">
        <f>ก.ย.!AC62</f>
        <v>0</v>
      </c>
      <c r="N62" s="24">
        <f t="shared" si="0"/>
        <v>3207400</v>
      </c>
    </row>
    <row r="63" spans="1:14">
      <c r="A63" s="24" t="s">
        <v>424</v>
      </c>
      <c r="B63" s="24">
        <f>ต.ค.!AC63</f>
        <v>0</v>
      </c>
      <c r="C63" s="24">
        <f>พ.ย.!AC63</f>
        <v>0</v>
      </c>
      <c r="D63" s="24">
        <f>ธ.ค.!AC63</f>
        <v>0</v>
      </c>
      <c r="E63" s="24">
        <f>ม.ค.!AC63</f>
        <v>0</v>
      </c>
      <c r="F63" s="24">
        <f>ก.พ.!AC63</f>
        <v>0</v>
      </c>
      <c r="G63" s="24">
        <f>มี.ค.!AC63</f>
        <v>0</v>
      </c>
      <c r="H63" s="24">
        <f>เม.ย.!AC63</f>
        <v>0</v>
      </c>
      <c r="I63" s="24">
        <f>พ.ค.!AC63</f>
        <v>0</v>
      </c>
      <c r="J63" s="24">
        <f>มิ.ย.!AC63</f>
        <v>0</v>
      </c>
      <c r="K63" s="24">
        <f>ก.ค.!AC63</f>
        <v>0</v>
      </c>
      <c r="L63" s="24">
        <f>ส.ค.!AC63</f>
        <v>0</v>
      </c>
      <c r="M63" s="24">
        <f>ก.ย.!AC63</f>
        <v>0</v>
      </c>
      <c r="N63" s="24">
        <f t="shared" si="0"/>
        <v>0</v>
      </c>
    </row>
    <row r="64" spans="1:14">
      <c r="A64" s="24" t="s">
        <v>425</v>
      </c>
      <c r="B64" s="24">
        <f>ต.ค.!AC64</f>
        <v>0</v>
      </c>
      <c r="C64" s="24">
        <f>พ.ย.!AC64</f>
        <v>0</v>
      </c>
      <c r="D64" s="24">
        <f>ธ.ค.!AC64</f>
        <v>0</v>
      </c>
      <c r="E64" s="24">
        <f>ม.ค.!AC64</f>
        <v>0</v>
      </c>
      <c r="F64" s="24">
        <f>ก.พ.!AC64</f>
        <v>0</v>
      </c>
      <c r="G64" s="24">
        <f>มี.ค.!AC64</f>
        <v>0</v>
      </c>
      <c r="H64" s="24">
        <f>เม.ย.!AC64</f>
        <v>0</v>
      </c>
      <c r="I64" s="24">
        <f>พ.ค.!AC64</f>
        <v>0</v>
      </c>
      <c r="J64" s="24">
        <f>มิ.ย.!AC64</f>
        <v>0</v>
      </c>
      <c r="K64" s="24">
        <f>ก.ค.!AC64</f>
        <v>0</v>
      </c>
      <c r="L64" s="24">
        <f>ส.ค.!AC64</f>
        <v>0</v>
      </c>
      <c r="M64" s="24">
        <f>ก.ย.!AC64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ต.ค.!AC65</f>
        <v>0</v>
      </c>
      <c r="C65" s="56">
        <f>พ.ย.!AC65</f>
        <v>0</v>
      </c>
      <c r="D65" s="56">
        <f>ธ.ค.!AC65</f>
        <v>0</v>
      </c>
      <c r="E65" s="56">
        <f>ม.ค.!AC65</f>
        <v>0</v>
      </c>
      <c r="F65" s="56">
        <f>ก.พ.!AC65</f>
        <v>0</v>
      </c>
      <c r="G65" s="56">
        <f>มี.ค.!AC65</f>
        <v>0</v>
      </c>
      <c r="H65" s="56">
        <f>เม.ย.!AC65</f>
        <v>0</v>
      </c>
      <c r="I65" s="56">
        <f>พ.ค.!AC65</f>
        <v>0</v>
      </c>
      <c r="J65" s="56">
        <f>มิ.ย.!AC65</f>
        <v>0</v>
      </c>
      <c r="K65" s="56">
        <f>ก.ค.!AC65</f>
        <v>0</v>
      </c>
      <c r="L65" s="56">
        <f>ส.ค.!AC65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3220580.68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3220580.68</v>
      </c>
    </row>
    <row r="67" spans="1:15">
      <c r="A67" s="29" t="s">
        <v>434</v>
      </c>
      <c r="B67" s="30"/>
      <c r="C67" s="30"/>
      <c r="D67" s="30"/>
      <c r="E67" s="30"/>
      <c r="F67" s="30">
        <f>ก.พ.!AC67</f>
        <v>0</v>
      </c>
      <c r="G67" s="30">
        <f>มี.ค.!AC67</f>
        <v>0</v>
      </c>
      <c r="H67" s="30">
        <f>เม.ย.!AC67</f>
        <v>0</v>
      </c>
      <c r="I67" s="30">
        <f>พ.ค.!AC67</f>
        <v>0</v>
      </c>
      <c r="J67" s="30">
        <f>มิ.ย.!AC67</f>
        <v>0</v>
      </c>
      <c r="K67" s="30">
        <f>ก.ค.!AC67</f>
        <v>0</v>
      </c>
      <c r="L67" s="30">
        <f>ส.ค.!AC67</f>
        <v>0</v>
      </c>
      <c r="M67" s="30"/>
      <c r="N67" s="30"/>
    </row>
    <row r="68" spans="1:15">
      <c r="A68" s="23" t="s">
        <v>391</v>
      </c>
      <c r="B68" s="24">
        <f>ต.ค.!AC68</f>
        <v>0</v>
      </c>
      <c r="C68" s="24">
        <f>พ.ย.!AC68</f>
        <v>0</v>
      </c>
      <c r="D68" s="24">
        <f>ธ.ค.!AC68</f>
        <v>0</v>
      </c>
      <c r="E68" s="24">
        <f>ม.ค.!AC68</f>
        <v>0</v>
      </c>
      <c r="F68" s="24">
        <f>ก.พ.!AC68</f>
        <v>0</v>
      </c>
      <c r="G68" s="24">
        <f>มี.ค.!AC68</f>
        <v>0</v>
      </c>
      <c r="H68" s="24">
        <f>เม.ย.!AC68</f>
        <v>0</v>
      </c>
      <c r="I68" s="24">
        <f>พ.ค.!AC68</f>
        <v>0</v>
      </c>
      <c r="J68" s="24">
        <f>มิ.ย.!AC68</f>
        <v>0</v>
      </c>
      <c r="K68" s="24">
        <f>ก.ค.!AC68</f>
        <v>0</v>
      </c>
      <c r="L68" s="24">
        <f>ส.ค.!AC68</f>
        <v>0</v>
      </c>
      <c r="M68" s="24">
        <f>ก.ย.!AC68</f>
        <v>0</v>
      </c>
      <c r="N68" s="24">
        <f t="shared" si="0"/>
        <v>0</v>
      </c>
    </row>
    <row r="69" spans="1:15">
      <c r="A69" s="24" t="s">
        <v>436</v>
      </c>
      <c r="B69" s="24">
        <f>ต.ค.!AC69</f>
        <v>0</v>
      </c>
      <c r="C69" s="24">
        <f>พ.ย.!AC69</f>
        <v>0</v>
      </c>
      <c r="D69" s="24">
        <f>ธ.ค.!AC69</f>
        <v>0</v>
      </c>
      <c r="E69" s="24">
        <f>ม.ค.!AC69</f>
        <v>0</v>
      </c>
      <c r="F69" s="24">
        <f>ก.พ.!AC69</f>
        <v>0</v>
      </c>
      <c r="G69" s="24">
        <f>มี.ค.!AC69</f>
        <v>0</v>
      </c>
      <c r="H69" s="24">
        <f>เม.ย.!AC69</f>
        <v>0</v>
      </c>
      <c r="I69" s="24">
        <f>พ.ค.!AC69</f>
        <v>0</v>
      </c>
      <c r="J69" s="24">
        <f>มิ.ย.!AC69</f>
        <v>0</v>
      </c>
      <c r="K69" s="24">
        <f>ก.ค.!AC69</f>
        <v>0</v>
      </c>
      <c r="L69" s="24">
        <f>ส.ค.!AC69</f>
        <v>0</v>
      </c>
      <c r="M69" s="24">
        <f>ก.ย.!AC69</f>
        <v>0</v>
      </c>
      <c r="N69" s="24">
        <f t="shared" si="0"/>
        <v>0</v>
      </c>
    </row>
    <row r="70" spans="1:15">
      <c r="A70" s="24" t="s">
        <v>380</v>
      </c>
      <c r="B70" s="24">
        <f>ต.ค.!AC70</f>
        <v>0</v>
      </c>
      <c r="C70" s="24">
        <f>พ.ย.!AC70</f>
        <v>0</v>
      </c>
      <c r="D70" s="24">
        <f>ธ.ค.!AC70</f>
        <v>0</v>
      </c>
      <c r="E70" s="24">
        <f>ม.ค.!AC70</f>
        <v>0</v>
      </c>
      <c r="F70" s="24">
        <f>ก.พ.!AC70</f>
        <v>0</v>
      </c>
      <c r="G70" s="24">
        <f>มี.ค.!AC70</f>
        <v>0</v>
      </c>
      <c r="H70" s="24">
        <f>เม.ย.!AC70</f>
        <v>0</v>
      </c>
      <c r="I70" s="24">
        <f>พ.ค.!AC70</f>
        <v>0</v>
      </c>
      <c r="J70" s="24">
        <f>มิ.ย.!AC70</f>
        <v>0</v>
      </c>
      <c r="K70" s="24">
        <f>ก.ค.!AC70</f>
        <v>0</v>
      </c>
      <c r="L70" s="24">
        <f>ส.ค.!AC70</f>
        <v>0</v>
      </c>
      <c r="M70" s="24">
        <f>ก.ย.!AC70</f>
        <v>0</v>
      </c>
      <c r="N70" s="24">
        <f t="shared" si="0"/>
        <v>0</v>
      </c>
    </row>
    <row r="71" spans="1:15">
      <c r="A71" s="24" t="s">
        <v>268</v>
      </c>
      <c r="B71" s="24">
        <f>ต.ค.!AC71</f>
        <v>0</v>
      </c>
      <c r="C71" s="24">
        <f>พ.ย.!AC71</f>
        <v>0</v>
      </c>
      <c r="D71" s="24">
        <f>ธ.ค.!AC71</f>
        <v>0</v>
      </c>
      <c r="E71" s="24">
        <f>ม.ค.!AC71</f>
        <v>0</v>
      </c>
      <c r="F71" s="24">
        <f>ก.พ.!AC71</f>
        <v>0</v>
      </c>
      <c r="G71" s="24">
        <f>มี.ค.!AC71</f>
        <v>0</v>
      </c>
      <c r="H71" s="24">
        <f>เม.ย.!AC71</f>
        <v>0</v>
      </c>
      <c r="I71" s="24">
        <f>พ.ค.!AC71</f>
        <v>0</v>
      </c>
      <c r="J71" s="24">
        <f>มิ.ย.!AC71</f>
        <v>0</v>
      </c>
      <c r="K71" s="24">
        <f>ก.ค.!AC71</f>
        <v>0</v>
      </c>
      <c r="L71" s="24">
        <f>ส.ค.!AC71</f>
        <v>0</v>
      </c>
      <c r="M71" s="24">
        <f>ก.ย.!AC71</f>
        <v>0</v>
      </c>
      <c r="N71" s="24">
        <f t="shared" si="0"/>
        <v>0</v>
      </c>
    </row>
    <row r="72" spans="1:15">
      <c r="A72" s="24" t="s">
        <v>269</v>
      </c>
      <c r="B72" s="24">
        <f>ต.ค.!AC72</f>
        <v>15000</v>
      </c>
      <c r="C72" s="24">
        <f>พ.ย.!AC72</f>
        <v>0</v>
      </c>
      <c r="D72" s="24">
        <f>ธ.ค.!AC72</f>
        <v>0</v>
      </c>
      <c r="E72" s="24">
        <f>ม.ค.!AC72</f>
        <v>0</v>
      </c>
      <c r="F72" s="24">
        <f>ก.พ.!AC72</f>
        <v>0</v>
      </c>
      <c r="G72" s="24">
        <f>มี.ค.!AC72</f>
        <v>0</v>
      </c>
      <c r="H72" s="24">
        <f>เม.ย.!AC72</f>
        <v>0</v>
      </c>
      <c r="I72" s="24">
        <f>พ.ค.!AC72</f>
        <v>0</v>
      </c>
      <c r="J72" s="24">
        <f>มิ.ย.!AC72</f>
        <v>0</v>
      </c>
      <c r="K72" s="24">
        <f>ก.ค.!AC72</f>
        <v>0</v>
      </c>
      <c r="L72" s="24">
        <f>ส.ค.!AC72</f>
        <v>0</v>
      </c>
      <c r="M72" s="24">
        <f>ก.ย.!AC72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ต.ค.!AC73</f>
        <v>0</v>
      </c>
      <c r="C73" s="24">
        <f>พ.ย.!AC73</f>
        <v>0</v>
      </c>
      <c r="D73" s="24">
        <f>ธ.ค.!AC73</f>
        <v>0</v>
      </c>
      <c r="E73" s="24">
        <f>ม.ค.!AC73</f>
        <v>0</v>
      </c>
      <c r="F73" s="24">
        <f>ก.พ.!AC73</f>
        <v>0</v>
      </c>
      <c r="G73" s="24">
        <f>มี.ค.!AC73</f>
        <v>0</v>
      </c>
      <c r="H73" s="24">
        <f>เม.ย.!AC73</f>
        <v>0</v>
      </c>
      <c r="I73" s="24">
        <f>พ.ค.!AC73</f>
        <v>0</v>
      </c>
      <c r="J73" s="24">
        <f>มิ.ย.!AC73</f>
        <v>0</v>
      </c>
      <c r="K73" s="24">
        <f>ก.ค.!AC73</f>
        <v>0</v>
      </c>
      <c r="L73" s="24">
        <f>ส.ค.!AC73</f>
        <v>0</v>
      </c>
      <c r="M73" s="24">
        <f>ก.ย.!AC73</f>
        <v>0</v>
      </c>
      <c r="N73" s="24">
        <f t="shared" si="0"/>
        <v>0</v>
      </c>
    </row>
    <row r="74" spans="1:15">
      <c r="A74" s="31" t="s">
        <v>566</v>
      </c>
      <c r="B74" s="24">
        <f>ต.ค.!AC74</f>
        <v>0</v>
      </c>
      <c r="C74" s="24">
        <f>พ.ย.!AC74</f>
        <v>0</v>
      </c>
      <c r="D74" s="24">
        <f>ธ.ค.!AC74</f>
        <v>0</v>
      </c>
      <c r="E74" s="24">
        <f>ม.ค.!AC74</f>
        <v>0</v>
      </c>
      <c r="F74" s="24">
        <f>ก.พ.!AC74</f>
        <v>0</v>
      </c>
      <c r="G74" s="24">
        <f>มี.ค.!AC74</f>
        <v>0</v>
      </c>
      <c r="H74" s="24">
        <f>เม.ย.!AC74</f>
        <v>0</v>
      </c>
      <c r="I74" s="24">
        <f>พ.ค.!AC74</f>
        <v>0</v>
      </c>
      <c r="J74" s="24">
        <f>มิ.ย.!AC74</f>
        <v>0</v>
      </c>
      <c r="K74" s="24">
        <f>ก.ค.!AC74</f>
        <v>0</v>
      </c>
      <c r="L74" s="24">
        <f>ส.ค.!AC74</f>
        <v>0</v>
      </c>
      <c r="M74" s="24">
        <f>ก.ย.!AC74</f>
        <v>0</v>
      </c>
      <c r="N74" s="24">
        <f t="shared" si="0"/>
        <v>0</v>
      </c>
    </row>
    <row r="75" spans="1:15">
      <c r="A75" s="24" t="s">
        <v>271</v>
      </c>
      <c r="B75" s="24">
        <f>ต.ค.!AC75</f>
        <v>0</v>
      </c>
      <c r="C75" s="24">
        <f>พ.ย.!AC75</f>
        <v>0</v>
      </c>
      <c r="D75" s="24">
        <f>ธ.ค.!AC75</f>
        <v>0</v>
      </c>
      <c r="E75" s="24">
        <f>ม.ค.!AC75</f>
        <v>0</v>
      </c>
      <c r="F75" s="24">
        <f>ก.พ.!AC75</f>
        <v>0</v>
      </c>
      <c r="G75" s="24">
        <f>มี.ค.!AC75</f>
        <v>0</v>
      </c>
      <c r="H75" s="24">
        <f>เม.ย.!AC75</f>
        <v>0</v>
      </c>
      <c r="I75" s="24">
        <f>พ.ค.!AC75</f>
        <v>0</v>
      </c>
      <c r="J75" s="24">
        <f>มิ.ย.!AC75</f>
        <v>0</v>
      </c>
      <c r="K75" s="24">
        <f>ก.ค.!AC75</f>
        <v>0</v>
      </c>
      <c r="L75" s="24">
        <f>ส.ค.!AC75</f>
        <v>0</v>
      </c>
      <c r="M75" s="24">
        <f>ก.ย.!AC75</f>
        <v>0</v>
      </c>
      <c r="N75" s="24">
        <f t="shared" si="0"/>
        <v>0</v>
      </c>
    </row>
    <row r="76" spans="1:15">
      <c r="A76" s="31" t="s">
        <v>615</v>
      </c>
      <c r="B76" s="24">
        <f>ต.ค.!AC76</f>
        <v>0</v>
      </c>
      <c r="C76" s="24">
        <f>พ.ย.!AC76</f>
        <v>0</v>
      </c>
      <c r="D76" s="24">
        <f>ธ.ค.!AC76</f>
        <v>0</v>
      </c>
      <c r="E76" s="24">
        <f>ม.ค.!AC76</f>
        <v>0</v>
      </c>
      <c r="F76" s="24">
        <f>ก.พ.!AC76</f>
        <v>0</v>
      </c>
      <c r="G76" s="24">
        <f>มี.ค.!AC76</f>
        <v>0</v>
      </c>
      <c r="H76" s="24">
        <f>เม.ย.!AC76</f>
        <v>0</v>
      </c>
      <c r="I76" s="24">
        <f>พ.ค.!AC76</f>
        <v>0</v>
      </c>
      <c r="J76" s="24">
        <f>มิ.ย.!AC76</f>
        <v>0</v>
      </c>
      <c r="K76" s="24">
        <f>ก.ค.!AC76</f>
        <v>0</v>
      </c>
      <c r="L76" s="24">
        <f>ส.ค.!AC76</f>
        <v>0</v>
      </c>
      <c r="M76" s="24">
        <f>ก.ย.!AC76</f>
        <v>0</v>
      </c>
      <c r="N76" s="24">
        <f t="shared" si="0"/>
        <v>0</v>
      </c>
    </row>
    <row r="77" spans="1:15">
      <c r="A77" s="24" t="s">
        <v>289</v>
      </c>
      <c r="B77" s="24">
        <f>ต.ค.!AC77</f>
        <v>0</v>
      </c>
      <c r="C77" s="24">
        <f>พ.ย.!AC77</f>
        <v>0</v>
      </c>
      <c r="D77" s="24">
        <f>ธ.ค.!AC77</f>
        <v>0</v>
      </c>
      <c r="E77" s="24">
        <f>ม.ค.!AC77</f>
        <v>0</v>
      </c>
      <c r="F77" s="24">
        <f>ก.พ.!AC77</f>
        <v>0</v>
      </c>
      <c r="G77" s="24">
        <f>มี.ค.!AC77</f>
        <v>0</v>
      </c>
      <c r="H77" s="24">
        <f>เม.ย.!AC77</f>
        <v>0</v>
      </c>
      <c r="I77" s="24">
        <f>พ.ค.!AC77</f>
        <v>0</v>
      </c>
      <c r="J77" s="24">
        <f>มิ.ย.!AC77</f>
        <v>0</v>
      </c>
      <c r="K77" s="24">
        <f>ก.ค.!AC77</f>
        <v>0</v>
      </c>
      <c r="L77" s="24">
        <f>ส.ค.!AC77</f>
        <v>0</v>
      </c>
      <c r="M77" s="24">
        <f>ก.ย.!AC77</f>
        <v>0</v>
      </c>
      <c r="N77" s="24">
        <f t="shared" si="0"/>
        <v>0</v>
      </c>
    </row>
    <row r="78" spans="1:15">
      <c r="A78" s="24" t="s">
        <v>381</v>
      </c>
      <c r="B78" s="24">
        <f>ต.ค.!AC78</f>
        <v>0</v>
      </c>
      <c r="C78" s="24">
        <f>พ.ย.!AC78</f>
        <v>0</v>
      </c>
      <c r="D78" s="24">
        <f>ธ.ค.!AC78</f>
        <v>0</v>
      </c>
      <c r="E78" s="24">
        <f>ม.ค.!AC78</f>
        <v>0</v>
      </c>
      <c r="F78" s="24">
        <f>ก.พ.!AC78</f>
        <v>0</v>
      </c>
      <c r="G78" s="24">
        <f>มี.ค.!AC78</f>
        <v>0</v>
      </c>
      <c r="H78" s="24">
        <f>เม.ย.!AC78</f>
        <v>0</v>
      </c>
      <c r="I78" s="24">
        <f>พ.ค.!AC78</f>
        <v>0</v>
      </c>
      <c r="J78" s="24">
        <f>มิ.ย.!AC78</f>
        <v>0</v>
      </c>
      <c r="K78" s="24">
        <f>ก.ค.!AC78</f>
        <v>0</v>
      </c>
      <c r="L78" s="24">
        <f>ส.ค.!AC78</f>
        <v>0</v>
      </c>
      <c r="M78" s="24">
        <f>ก.ย.!AC78</f>
        <v>0</v>
      </c>
      <c r="N78" s="24">
        <f t="shared" si="0"/>
        <v>0</v>
      </c>
    </row>
    <row r="79" spans="1:15">
      <c r="A79" s="31" t="s">
        <v>17</v>
      </c>
      <c r="B79" s="24">
        <f>ต.ค.!AC79</f>
        <v>0</v>
      </c>
      <c r="C79" s="24">
        <f>พ.ย.!AC79</f>
        <v>0</v>
      </c>
      <c r="D79" s="24">
        <f>ธ.ค.!AC79</f>
        <v>0</v>
      </c>
      <c r="E79" s="24">
        <f>ม.ค.!AC79</f>
        <v>0</v>
      </c>
      <c r="F79" s="24">
        <f>ก.พ.!AC79</f>
        <v>0</v>
      </c>
      <c r="G79" s="24">
        <f>มี.ค.!AC79</f>
        <v>0</v>
      </c>
      <c r="H79" s="24">
        <f>เม.ย.!AC79</f>
        <v>0</v>
      </c>
      <c r="I79" s="24">
        <f>พ.ค.!AC79</f>
        <v>0</v>
      </c>
      <c r="J79" s="24">
        <f>มิ.ย.!AC79</f>
        <v>0</v>
      </c>
      <c r="K79" s="24">
        <f>ก.ค.!AC79</f>
        <v>0</v>
      </c>
      <c r="L79" s="24">
        <f>ส.ค.!AC79</f>
        <v>0</v>
      </c>
      <c r="M79" s="24">
        <f>ก.ย.!AC79</f>
        <v>0</v>
      </c>
      <c r="N79" s="24">
        <f t="shared" si="0"/>
        <v>0</v>
      </c>
    </row>
    <row r="80" spans="1:15">
      <c r="A80" s="31" t="s">
        <v>622</v>
      </c>
      <c r="B80" s="24">
        <f>ต.ค.!AC80</f>
        <v>0</v>
      </c>
      <c r="C80" s="24">
        <f>พ.ย.!AC80</f>
        <v>0</v>
      </c>
      <c r="D80" s="24">
        <f>ธ.ค.!AC80</f>
        <v>0</v>
      </c>
      <c r="E80" s="24">
        <f>ม.ค.!AC80</f>
        <v>0</v>
      </c>
      <c r="F80" s="24">
        <f>ก.พ.!AC80</f>
        <v>0</v>
      </c>
      <c r="G80" s="24">
        <f>มี.ค.!AC80</f>
        <v>0</v>
      </c>
      <c r="H80" s="24">
        <f>เม.ย.!AC80</f>
        <v>0</v>
      </c>
      <c r="I80" s="24">
        <f>พ.ค.!AC80</f>
        <v>0</v>
      </c>
      <c r="J80" s="24">
        <f>มิ.ย.!AC80</f>
        <v>0</v>
      </c>
      <c r="K80" s="24">
        <f>ก.ค.!AC80</f>
        <v>0</v>
      </c>
      <c r="L80" s="24">
        <f>ส.ค.!AC80</f>
        <v>0</v>
      </c>
      <c r="M80" s="24">
        <f>ก.ย.!AC80</f>
        <v>0</v>
      </c>
      <c r="N80" s="24">
        <f t="shared" si="0"/>
        <v>0</v>
      </c>
    </row>
    <row r="81" spans="1:14">
      <c r="A81" s="24" t="s">
        <v>438</v>
      </c>
      <c r="B81" s="24">
        <f>ต.ค.!AC81</f>
        <v>0</v>
      </c>
      <c r="C81" s="24">
        <f>พ.ย.!AC81</f>
        <v>0</v>
      </c>
      <c r="D81" s="24">
        <f>ธ.ค.!AC81</f>
        <v>0</v>
      </c>
      <c r="E81" s="24">
        <f>ม.ค.!AC81</f>
        <v>0</v>
      </c>
      <c r="F81" s="24">
        <f>ก.พ.!AC81</f>
        <v>0</v>
      </c>
      <c r="G81" s="24">
        <f>มี.ค.!AC81</f>
        <v>0</v>
      </c>
      <c r="H81" s="24">
        <f>เม.ย.!AC81</f>
        <v>0</v>
      </c>
      <c r="I81" s="24">
        <f>พ.ค.!AC81</f>
        <v>0</v>
      </c>
      <c r="J81" s="24">
        <f>มิ.ย.!AC81</f>
        <v>0</v>
      </c>
      <c r="K81" s="24">
        <f>ก.ค.!AC81</f>
        <v>0</v>
      </c>
      <c r="L81" s="24">
        <f>ส.ค.!AC81</f>
        <v>0</v>
      </c>
      <c r="M81" s="24">
        <f>ก.ย.!AC81</f>
        <v>0</v>
      </c>
      <c r="N81" s="24">
        <f t="shared" si="0"/>
        <v>0</v>
      </c>
    </row>
    <row r="82" spans="1:14">
      <c r="A82" s="24" t="s">
        <v>608</v>
      </c>
      <c r="B82" s="24">
        <f>ต.ค.!AC82</f>
        <v>0</v>
      </c>
      <c r="C82" s="24">
        <f>พ.ย.!AC82</f>
        <v>0</v>
      </c>
      <c r="D82" s="24">
        <f>ธ.ค.!AC82</f>
        <v>0</v>
      </c>
      <c r="E82" s="24">
        <f>ม.ค.!AC82</f>
        <v>0</v>
      </c>
      <c r="F82" s="24">
        <f>ก.พ.!AC82</f>
        <v>0</v>
      </c>
      <c r="G82" s="24">
        <f>มี.ค.!AC82</f>
        <v>0</v>
      </c>
      <c r="H82" s="24">
        <f>เม.ย.!AC82</f>
        <v>0</v>
      </c>
      <c r="I82" s="24">
        <f>พ.ค.!AC82</f>
        <v>0</v>
      </c>
      <c r="J82" s="24">
        <f>มิ.ย.!AC82</f>
        <v>0</v>
      </c>
      <c r="K82" s="24">
        <f>ก.ค.!AC82</f>
        <v>0</v>
      </c>
      <c r="L82" s="24">
        <f>ส.ค.!AC82</f>
        <v>0</v>
      </c>
      <c r="M82" s="24">
        <f>ก.ย.!AC82</f>
        <v>0</v>
      </c>
      <c r="N82" s="24">
        <f t="shared" si="0"/>
        <v>0</v>
      </c>
    </row>
    <row r="83" spans="1:14">
      <c r="A83" s="24" t="s">
        <v>382</v>
      </c>
      <c r="B83" s="24">
        <f>ต.ค.!AC83</f>
        <v>0</v>
      </c>
      <c r="C83" s="24">
        <f>พ.ย.!AC83</f>
        <v>0</v>
      </c>
      <c r="D83" s="24">
        <f>ธ.ค.!AC83</f>
        <v>0</v>
      </c>
      <c r="E83" s="24">
        <f>ม.ค.!AC83</f>
        <v>0</v>
      </c>
      <c r="F83" s="24">
        <f>ก.พ.!AC83</f>
        <v>0</v>
      </c>
      <c r="G83" s="24">
        <f>มี.ค.!AC83</f>
        <v>0</v>
      </c>
      <c r="H83" s="24">
        <f>เม.ย.!AC83</f>
        <v>0</v>
      </c>
      <c r="I83" s="24">
        <f>พ.ค.!AC83</f>
        <v>0</v>
      </c>
      <c r="J83" s="24">
        <f>มิ.ย.!AC83</f>
        <v>0</v>
      </c>
      <c r="K83" s="24">
        <f>ก.ค.!AC83</f>
        <v>0</v>
      </c>
      <c r="L83" s="24">
        <f>ส.ค.!AC83</f>
        <v>0</v>
      </c>
      <c r="M83" s="24">
        <f>ก.ย.!AC83</f>
        <v>0</v>
      </c>
      <c r="N83" s="24">
        <f t="shared" si="0"/>
        <v>0</v>
      </c>
    </row>
    <row r="84" spans="1:14">
      <c r="A84" s="24" t="s">
        <v>384</v>
      </c>
      <c r="B84" s="24">
        <f>ต.ค.!AC84</f>
        <v>0</v>
      </c>
      <c r="C84" s="24">
        <f>พ.ย.!AC84</f>
        <v>0</v>
      </c>
      <c r="D84" s="24">
        <f>ธ.ค.!AC84</f>
        <v>0</v>
      </c>
      <c r="E84" s="24">
        <f>ม.ค.!AC84</f>
        <v>0</v>
      </c>
      <c r="F84" s="24">
        <f>ก.พ.!AC84</f>
        <v>0</v>
      </c>
      <c r="G84" s="24">
        <f>มี.ค.!AC84</f>
        <v>0</v>
      </c>
      <c r="H84" s="24">
        <f>เม.ย.!AC84</f>
        <v>0</v>
      </c>
      <c r="I84" s="24">
        <f>พ.ค.!AC84</f>
        <v>0</v>
      </c>
      <c r="J84" s="24">
        <f>มิ.ย.!AC84</f>
        <v>0</v>
      </c>
      <c r="K84" s="24">
        <f>ก.ค.!AC84</f>
        <v>0</v>
      </c>
      <c r="L84" s="24">
        <f>ส.ค.!AC84</f>
        <v>0</v>
      </c>
      <c r="M84" s="24">
        <f>ก.ย.!AC84</f>
        <v>0</v>
      </c>
      <c r="N84" s="24">
        <f t="shared" si="0"/>
        <v>0</v>
      </c>
    </row>
    <row r="85" spans="1:14">
      <c r="A85" s="24" t="s">
        <v>609</v>
      </c>
      <c r="B85" s="24">
        <f>ต.ค.!AC85</f>
        <v>750</v>
      </c>
      <c r="C85" s="24">
        <f>พ.ย.!AC85</f>
        <v>0</v>
      </c>
      <c r="D85" s="24">
        <f>ธ.ค.!AC85</f>
        <v>0</v>
      </c>
      <c r="E85" s="24">
        <f>ม.ค.!AC85</f>
        <v>0</v>
      </c>
      <c r="F85" s="24">
        <f>ก.พ.!AC85</f>
        <v>0</v>
      </c>
      <c r="G85" s="24">
        <f>มี.ค.!AC85</f>
        <v>0</v>
      </c>
      <c r="H85" s="24">
        <f>เม.ย.!AC85</f>
        <v>0</v>
      </c>
      <c r="I85" s="24">
        <f>พ.ค.!AC85</f>
        <v>0</v>
      </c>
      <c r="J85" s="24">
        <f>มิ.ย.!AC85</f>
        <v>0</v>
      </c>
      <c r="K85" s="24">
        <f>ก.ค.!AC85</f>
        <v>0</v>
      </c>
      <c r="L85" s="24">
        <f>ส.ค.!AC85</f>
        <v>0</v>
      </c>
      <c r="M85" s="24">
        <f>ก.ย.!AC85</f>
        <v>0</v>
      </c>
      <c r="N85" s="24">
        <f t="shared" si="0"/>
        <v>750</v>
      </c>
    </row>
    <row r="86" spans="1:14">
      <c r="A86" s="24" t="s">
        <v>610</v>
      </c>
      <c r="B86" s="24">
        <f>ต.ค.!AC86</f>
        <v>0</v>
      </c>
      <c r="C86" s="24">
        <f>พ.ย.!AC86</f>
        <v>0</v>
      </c>
      <c r="D86" s="24">
        <f>ธ.ค.!AC86</f>
        <v>0</v>
      </c>
      <c r="E86" s="24">
        <f>ม.ค.!AC86</f>
        <v>0</v>
      </c>
      <c r="F86" s="24">
        <f>ก.พ.!AC86</f>
        <v>0</v>
      </c>
      <c r="G86" s="24">
        <f>มี.ค.!AC86</f>
        <v>0</v>
      </c>
      <c r="H86" s="24">
        <f>เม.ย.!AC86</f>
        <v>0</v>
      </c>
      <c r="I86" s="24">
        <f>พ.ค.!AC86</f>
        <v>0</v>
      </c>
      <c r="J86" s="24">
        <f>มิ.ย.!AC86</f>
        <v>0</v>
      </c>
      <c r="K86" s="24">
        <f>ก.ค.!AC86</f>
        <v>0</v>
      </c>
      <c r="L86" s="24">
        <f>ส.ค.!AC86</f>
        <v>0</v>
      </c>
      <c r="M86" s="24">
        <f>ก.ย.!AC86</f>
        <v>0</v>
      </c>
      <c r="N86" s="24">
        <f t="shared" si="0"/>
        <v>0</v>
      </c>
    </row>
    <row r="87" spans="1:14">
      <c r="A87" s="24" t="s">
        <v>611</v>
      </c>
      <c r="B87" s="24">
        <f>ต.ค.!AC87</f>
        <v>0</v>
      </c>
      <c r="C87" s="24">
        <f>พ.ย.!AC87</f>
        <v>0</v>
      </c>
      <c r="D87" s="24">
        <f>ธ.ค.!AC87</f>
        <v>0</v>
      </c>
      <c r="E87" s="24">
        <f>ม.ค.!AC87</f>
        <v>0</v>
      </c>
      <c r="F87" s="24">
        <f>ก.พ.!AC87</f>
        <v>0</v>
      </c>
      <c r="G87" s="24">
        <f>มี.ค.!AC87</f>
        <v>0</v>
      </c>
      <c r="H87" s="24">
        <f>เม.ย.!AC87</f>
        <v>0</v>
      </c>
      <c r="I87" s="24">
        <f>พ.ค.!AC87</f>
        <v>0</v>
      </c>
      <c r="J87" s="24">
        <f>มิ.ย.!AC87</f>
        <v>0</v>
      </c>
      <c r="K87" s="24">
        <f>ก.ค.!AC87</f>
        <v>0</v>
      </c>
      <c r="L87" s="24">
        <f>ส.ค.!AC87</f>
        <v>0</v>
      </c>
      <c r="M87" s="24">
        <f>ก.ย.!AC87</f>
        <v>0</v>
      </c>
      <c r="N87" s="24">
        <f t="shared" si="0"/>
        <v>0</v>
      </c>
    </row>
    <row r="88" spans="1:14">
      <c r="A88" s="31" t="s">
        <v>16</v>
      </c>
      <c r="B88" s="24">
        <f>ต.ค.!AC88</f>
        <v>0</v>
      </c>
      <c r="C88" s="24">
        <f>พ.ย.!AC88</f>
        <v>0</v>
      </c>
      <c r="D88" s="24">
        <f>ธ.ค.!AC88</f>
        <v>0</v>
      </c>
      <c r="E88" s="24">
        <f>ม.ค.!AC88</f>
        <v>0</v>
      </c>
      <c r="F88" s="24">
        <f>ก.พ.!AC88</f>
        <v>0</v>
      </c>
      <c r="G88" s="24">
        <f>มี.ค.!AC88</f>
        <v>0</v>
      </c>
      <c r="H88" s="24">
        <f>เม.ย.!AC88</f>
        <v>0</v>
      </c>
      <c r="I88" s="24">
        <f>พ.ค.!AC88</f>
        <v>0</v>
      </c>
      <c r="J88" s="24">
        <f>มิ.ย.!AC88</f>
        <v>0</v>
      </c>
      <c r="K88" s="24">
        <f>ก.ค.!AC88</f>
        <v>0</v>
      </c>
      <c r="L88" s="24">
        <f>ส.ค.!AC88</f>
        <v>0</v>
      </c>
      <c r="M88" s="24">
        <f>ก.ย.!AC88</f>
        <v>0</v>
      </c>
      <c r="N88" s="24">
        <f t="shared" si="0"/>
        <v>0</v>
      </c>
    </row>
    <row r="89" spans="1:14">
      <c r="A89" s="31" t="s">
        <v>0</v>
      </c>
      <c r="B89" s="24">
        <f>ต.ค.!AC89</f>
        <v>0</v>
      </c>
      <c r="C89" s="24">
        <f>พ.ย.!AC89</f>
        <v>0</v>
      </c>
      <c r="D89" s="24">
        <f>ธ.ค.!AC89</f>
        <v>0</v>
      </c>
      <c r="E89" s="24">
        <f>ม.ค.!AC89</f>
        <v>0</v>
      </c>
      <c r="F89" s="24">
        <f>ก.พ.!AC89</f>
        <v>0</v>
      </c>
      <c r="G89" s="24">
        <f>มี.ค.!AC89</f>
        <v>0</v>
      </c>
      <c r="H89" s="24">
        <f>เม.ย.!AC89</f>
        <v>0</v>
      </c>
      <c r="I89" s="24">
        <f>พ.ค.!AC89</f>
        <v>0</v>
      </c>
      <c r="J89" s="24">
        <f>มิ.ย.!AC89</f>
        <v>0</v>
      </c>
      <c r="K89" s="24">
        <f>ก.ค.!AC89</f>
        <v>0</v>
      </c>
      <c r="L89" s="24">
        <f>ส.ค.!AC89</f>
        <v>0</v>
      </c>
      <c r="M89" s="24">
        <f>ก.ย.!AC89</f>
        <v>0</v>
      </c>
      <c r="N89" s="24">
        <f t="shared" si="0"/>
        <v>0</v>
      </c>
    </row>
    <row r="90" spans="1:14">
      <c r="A90" s="31" t="s">
        <v>18</v>
      </c>
      <c r="B90" s="24">
        <f>ต.ค.!AC90</f>
        <v>0</v>
      </c>
      <c r="C90" s="24">
        <f>พ.ย.!AC90</f>
        <v>0</v>
      </c>
      <c r="D90" s="24">
        <f>ธ.ค.!AC90</f>
        <v>0</v>
      </c>
      <c r="E90" s="24">
        <f>ม.ค.!AC90</f>
        <v>0</v>
      </c>
      <c r="F90" s="24">
        <f>ก.พ.!AC90</f>
        <v>0</v>
      </c>
      <c r="G90" s="24">
        <f>มี.ค.!AC90</f>
        <v>0</v>
      </c>
      <c r="H90" s="24">
        <f>เม.ย.!AC90</f>
        <v>0</v>
      </c>
      <c r="I90" s="24">
        <f>พ.ค.!AC90</f>
        <v>0</v>
      </c>
      <c r="J90" s="24">
        <f>มิ.ย.!AC90</f>
        <v>0</v>
      </c>
      <c r="K90" s="24">
        <f>ก.ค.!AC90</f>
        <v>0</v>
      </c>
      <c r="L90" s="24">
        <f>ส.ค.!AC90</f>
        <v>0</v>
      </c>
      <c r="M90" s="24">
        <f>ก.ย.!AC90</f>
        <v>0</v>
      </c>
      <c r="N90" s="24">
        <f t="shared" si="0"/>
        <v>0</v>
      </c>
    </row>
    <row r="91" spans="1:14" hidden="1">
      <c r="A91" s="31"/>
      <c r="B91" s="24">
        <f>ต.ค.!AC91</f>
        <v>0</v>
      </c>
      <c r="C91" s="24">
        <f>พ.ย.!AC91</f>
        <v>0</v>
      </c>
      <c r="D91" s="24">
        <f>ธ.ค.!AC91</f>
        <v>0</v>
      </c>
      <c r="E91" s="24">
        <f>ม.ค.!AC91</f>
        <v>0</v>
      </c>
      <c r="F91" s="24">
        <f>ก.พ.!AC91</f>
        <v>0</v>
      </c>
      <c r="G91" s="24">
        <f>มี.ค.!AC91</f>
        <v>0</v>
      </c>
      <c r="H91" s="24">
        <f>เม.ย.!AC91</f>
        <v>0</v>
      </c>
      <c r="I91" s="24">
        <f>พ.ค.!AC91</f>
        <v>0</v>
      </c>
      <c r="J91" s="24">
        <f>มิ.ย.!AC91</f>
        <v>0</v>
      </c>
      <c r="K91" s="24">
        <f>ก.ค.!AC91</f>
        <v>0</v>
      </c>
      <c r="L91" s="24">
        <f>ส.ค.!AC91</f>
        <v>0</v>
      </c>
      <c r="M91" s="24">
        <f>ก.ย.!AC91</f>
        <v>0</v>
      </c>
      <c r="N91" s="24">
        <f t="shared" si="0"/>
        <v>0</v>
      </c>
    </row>
    <row r="92" spans="1:14" hidden="1">
      <c r="A92" s="31"/>
      <c r="B92" s="24">
        <f>ต.ค.!AC92</f>
        <v>0</v>
      </c>
      <c r="C92" s="24">
        <f>พ.ย.!AC92</f>
        <v>0</v>
      </c>
      <c r="D92" s="24">
        <f>ธ.ค.!AC92</f>
        <v>0</v>
      </c>
      <c r="E92" s="24">
        <f>ม.ค.!AC92</f>
        <v>0</v>
      </c>
      <c r="F92" s="24">
        <f>ก.พ.!AC92</f>
        <v>0</v>
      </c>
      <c r="G92" s="24">
        <f>มี.ค.!AC92</f>
        <v>0</v>
      </c>
      <c r="H92" s="24">
        <f>เม.ย.!AC92</f>
        <v>0</v>
      </c>
      <c r="I92" s="24">
        <f>พ.ค.!AC92</f>
        <v>0</v>
      </c>
      <c r="J92" s="24">
        <f>มิ.ย.!AC92</f>
        <v>0</v>
      </c>
      <c r="K92" s="24">
        <f>ก.ค.!AC92</f>
        <v>0</v>
      </c>
      <c r="L92" s="24">
        <f>ส.ค.!AC92</f>
        <v>0</v>
      </c>
      <c r="M92" s="24">
        <f>ก.ย.!AC92</f>
        <v>0</v>
      </c>
      <c r="N92" s="24">
        <f t="shared" si="0"/>
        <v>0</v>
      </c>
    </row>
    <row r="93" spans="1:14" hidden="1">
      <c r="A93" s="31"/>
      <c r="B93" s="24">
        <f>ต.ค.!AC93</f>
        <v>0</v>
      </c>
      <c r="C93" s="24">
        <f>พ.ย.!AC93</f>
        <v>0</v>
      </c>
      <c r="D93" s="24">
        <f>ธ.ค.!AC93</f>
        <v>0</v>
      </c>
      <c r="E93" s="24">
        <f>ม.ค.!AC93</f>
        <v>0</v>
      </c>
      <c r="F93" s="24">
        <f>ก.พ.!AC93</f>
        <v>0</v>
      </c>
      <c r="G93" s="24">
        <f>มี.ค.!AC93</f>
        <v>0</v>
      </c>
      <c r="H93" s="24">
        <f>เม.ย.!AC93</f>
        <v>0</v>
      </c>
      <c r="I93" s="24">
        <f>พ.ค.!AC93</f>
        <v>0</v>
      </c>
      <c r="J93" s="24">
        <f>มิ.ย.!AC93</f>
        <v>0</v>
      </c>
      <c r="K93" s="24">
        <f>ก.ค.!AC93</f>
        <v>0</v>
      </c>
      <c r="L93" s="24">
        <f>ส.ค.!AC93</f>
        <v>0</v>
      </c>
      <c r="M93" s="24">
        <f>ก.ย.!AC93</f>
        <v>0</v>
      </c>
      <c r="N93" s="24">
        <f t="shared" si="0"/>
        <v>0</v>
      </c>
    </row>
    <row r="94" spans="1:14" hidden="1">
      <c r="A94" s="31"/>
      <c r="B94" s="24">
        <f>ต.ค.!AC94</f>
        <v>0</v>
      </c>
      <c r="C94" s="24">
        <f>พ.ย.!AC94</f>
        <v>0</v>
      </c>
      <c r="D94" s="24">
        <f>ธ.ค.!AC94</f>
        <v>0</v>
      </c>
      <c r="E94" s="24">
        <f>ม.ค.!AC94</f>
        <v>0</v>
      </c>
      <c r="F94" s="24">
        <f>ก.พ.!AC94</f>
        <v>0</v>
      </c>
      <c r="G94" s="24">
        <f>มี.ค.!AC94</f>
        <v>0</v>
      </c>
      <c r="H94" s="24">
        <f>เม.ย.!AC94</f>
        <v>0</v>
      </c>
      <c r="I94" s="24">
        <f>พ.ค.!AC94</f>
        <v>0</v>
      </c>
      <c r="J94" s="24">
        <f>มิ.ย.!AC94</f>
        <v>0</v>
      </c>
      <c r="K94" s="24">
        <f>ก.ค.!AC94</f>
        <v>0</v>
      </c>
      <c r="L94" s="24">
        <f>ส.ค.!AC94</f>
        <v>0</v>
      </c>
      <c r="M94" s="24">
        <f>ก.ย.!AC94</f>
        <v>0</v>
      </c>
      <c r="N94" s="24">
        <f t="shared" si="0"/>
        <v>0</v>
      </c>
    </row>
    <row r="95" spans="1:14" hidden="1">
      <c r="A95" s="31"/>
      <c r="B95" s="24">
        <f>ต.ค.!AC95</f>
        <v>0</v>
      </c>
      <c r="C95" s="24">
        <f>พ.ย.!AC95</f>
        <v>0</v>
      </c>
      <c r="D95" s="24">
        <f>ธ.ค.!AC95</f>
        <v>0</v>
      </c>
      <c r="E95" s="24">
        <f>ม.ค.!AC95</f>
        <v>0</v>
      </c>
      <c r="F95" s="24">
        <f>ก.พ.!AC95</f>
        <v>0</v>
      </c>
      <c r="G95" s="24">
        <f>มี.ค.!AC95</f>
        <v>0</v>
      </c>
      <c r="H95" s="24">
        <f>เม.ย.!AC95</f>
        <v>0</v>
      </c>
      <c r="I95" s="24">
        <f>พ.ค.!AC95</f>
        <v>0</v>
      </c>
      <c r="J95" s="24">
        <f>มิ.ย.!AC95</f>
        <v>0</v>
      </c>
      <c r="K95" s="24">
        <f>ก.ค.!AC95</f>
        <v>0</v>
      </c>
      <c r="L95" s="24">
        <f>ส.ค.!AC95</f>
        <v>0</v>
      </c>
      <c r="M95" s="24">
        <f>ก.ย.!AC95</f>
        <v>0</v>
      </c>
      <c r="N95" s="24">
        <f t="shared" si="0"/>
        <v>0</v>
      </c>
    </row>
    <row r="96" spans="1:14">
      <c r="A96" s="23" t="s">
        <v>389</v>
      </c>
      <c r="B96" s="24">
        <f>ต.ค.!AC96</f>
        <v>0</v>
      </c>
      <c r="C96" s="24">
        <f>พ.ย.!AC96</f>
        <v>0</v>
      </c>
      <c r="D96" s="24">
        <f>ธ.ค.!AC96</f>
        <v>0</v>
      </c>
      <c r="E96" s="24">
        <f>ม.ค.!AC96</f>
        <v>0</v>
      </c>
      <c r="F96" s="24">
        <f>ก.พ.!AC96</f>
        <v>0</v>
      </c>
      <c r="G96" s="24">
        <f>มี.ค.!AC96</f>
        <v>0</v>
      </c>
      <c r="H96" s="24">
        <f>เม.ย.!AC96</f>
        <v>0</v>
      </c>
      <c r="I96" s="24">
        <f>พ.ค.!AC96</f>
        <v>0</v>
      </c>
      <c r="J96" s="24">
        <f>มิ.ย.!AC96</f>
        <v>0</v>
      </c>
      <c r="K96" s="24">
        <f>ก.ค.!AC96</f>
        <v>0</v>
      </c>
      <c r="L96" s="24">
        <f>ส.ค.!AC96</f>
        <v>0</v>
      </c>
      <c r="M96" s="24">
        <f>ก.ย.!AC96</f>
        <v>0</v>
      </c>
      <c r="N96" s="24">
        <f t="shared" si="0"/>
        <v>0</v>
      </c>
    </row>
    <row r="97" spans="1:14">
      <c r="A97" s="24" t="s">
        <v>137</v>
      </c>
      <c r="B97" s="24">
        <f>ต.ค.!AC97</f>
        <v>0</v>
      </c>
      <c r="C97" s="24">
        <f>พ.ย.!AC97</f>
        <v>0</v>
      </c>
      <c r="D97" s="24">
        <f>ธ.ค.!AC97</f>
        <v>0</v>
      </c>
      <c r="E97" s="24">
        <f>ม.ค.!AC97</f>
        <v>0</v>
      </c>
      <c r="F97" s="24">
        <f>ก.พ.!AC97</f>
        <v>0</v>
      </c>
      <c r="G97" s="24">
        <f>มี.ค.!AC97</f>
        <v>0</v>
      </c>
      <c r="H97" s="24">
        <f>เม.ย.!AC97</f>
        <v>0</v>
      </c>
      <c r="I97" s="24">
        <f>พ.ค.!AC97</f>
        <v>0</v>
      </c>
      <c r="J97" s="24">
        <f>มิ.ย.!AC97</f>
        <v>0</v>
      </c>
      <c r="K97" s="24">
        <f>ก.ค.!AC97</f>
        <v>0</v>
      </c>
      <c r="L97" s="24">
        <f>ส.ค.!AC97</f>
        <v>0</v>
      </c>
      <c r="M97" s="24">
        <f>ก.ย.!AC97</f>
        <v>0</v>
      </c>
      <c r="N97" s="24">
        <f t="shared" si="0"/>
        <v>0</v>
      </c>
    </row>
    <row r="98" spans="1:14">
      <c r="A98" s="31" t="s">
        <v>136</v>
      </c>
      <c r="B98" s="24">
        <f>ต.ค.!AC98</f>
        <v>0</v>
      </c>
      <c r="C98" s="24">
        <f>พ.ย.!AC98</f>
        <v>0</v>
      </c>
      <c r="D98" s="24">
        <f>ธ.ค.!AC98</f>
        <v>0</v>
      </c>
      <c r="E98" s="24">
        <f>ม.ค.!AC98</f>
        <v>0</v>
      </c>
      <c r="F98" s="24">
        <f>ก.พ.!AC98</f>
        <v>0</v>
      </c>
      <c r="G98" s="24">
        <f>มี.ค.!AC98</f>
        <v>0</v>
      </c>
      <c r="H98" s="24">
        <f>เม.ย.!AC98</f>
        <v>0</v>
      </c>
      <c r="I98" s="24">
        <f>พ.ค.!AC98</f>
        <v>0</v>
      </c>
      <c r="J98" s="24">
        <f>มิ.ย.!AC98</f>
        <v>0</v>
      </c>
      <c r="K98" s="24">
        <f>ก.ค.!AC98</f>
        <v>0</v>
      </c>
      <c r="L98" s="24">
        <f>ส.ค.!AC98</f>
        <v>0</v>
      </c>
      <c r="M98" s="24">
        <f>ก.ย.!AC98</f>
        <v>0</v>
      </c>
      <c r="N98" s="24">
        <f t="shared" si="0"/>
        <v>0</v>
      </c>
    </row>
    <row r="99" spans="1:14">
      <c r="A99" s="23" t="s">
        <v>390</v>
      </c>
      <c r="B99" s="24">
        <f>ต.ค.!AC99</f>
        <v>0</v>
      </c>
      <c r="C99" s="24">
        <f>พ.ย.!AC99</f>
        <v>0</v>
      </c>
      <c r="D99" s="24">
        <f>ธ.ค.!AC99</f>
        <v>0</v>
      </c>
      <c r="E99" s="24">
        <f>ม.ค.!AC99</f>
        <v>0</v>
      </c>
      <c r="F99" s="24">
        <f>ก.พ.!AC99</f>
        <v>0</v>
      </c>
      <c r="G99" s="24">
        <f>มี.ค.!AC99</f>
        <v>0</v>
      </c>
      <c r="H99" s="24">
        <f>เม.ย.!AC99</f>
        <v>0</v>
      </c>
      <c r="I99" s="24">
        <f>พ.ค.!AC99</f>
        <v>0</v>
      </c>
      <c r="J99" s="24">
        <f>มิ.ย.!AC99</f>
        <v>0</v>
      </c>
      <c r="K99" s="24">
        <f>ก.ค.!AC99</f>
        <v>0</v>
      </c>
      <c r="L99" s="24">
        <f>ส.ค.!AC99</f>
        <v>0</v>
      </c>
      <c r="M99" s="24">
        <f>ก.ย.!AC99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ต.ค.!AC100</f>
        <v>0</v>
      </c>
      <c r="C100" s="24">
        <f>พ.ย.!AC100</f>
        <v>0</v>
      </c>
      <c r="D100" s="24">
        <f>ธ.ค.!AC100</f>
        <v>0</v>
      </c>
      <c r="E100" s="24">
        <f>ม.ค.!AC100</f>
        <v>0</v>
      </c>
      <c r="F100" s="24">
        <f>ก.พ.!AC100</f>
        <v>0</v>
      </c>
      <c r="G100" s="24">
        <f>มี.ค.!AC100</f>
        <v>0</v>
      </c>
      <c r="H100" s="24">
        <f>เม.ย.!AC100</f>
        <v>0</v>
      </c>
      <c r="I100" s="24">
        <f>พ.ค.!AC100</f>
        <v>0</v>
      </c>
      <c r="J100" s="24">
        <f>มิ.ย.!AC100</f>
        <v>0</v>
      </c>
      <c r="K100" s="24">
        <f>ก.ค.!AC100</f>
        <v>0</v>
      </c>
      <c r="L100" s="24">
        <f>ส.ค.!AC100</f>
        <v>0</v>
      </c>
      <c r="M100" s="24">
        <f>ก.ย.!AC100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ต.ค.!AC101</f>
        <v>0</v>
      </c>
      <c r="C101" s="24">
        <f>พ.ย.!AC101</f>
        <v>0</v>
      </c>
      <c r="D101" s="24">
        <f>ธ.ค.!AC101</f>
        <v>0</v>
      </c>
      <c r="E101" s="24">
        <f>ม.ค.!AC101</f>
        <v>0</v>
      </c>
      <c r="F101" s="24">
        <f>ก.พ.!AC101</f>
        <v>0</v>
      </c>
      <c r="G101" s="24">
        <f>มี.ค.!AC101</f>
        <v>0</v>
      </c>
      <c r="H101" s="24">
        <f>เม.ย.!AC101</f>
        <v>0</v>
      </c>
      <c r="I101" s="24">
        <f>พ.ค.!AC101</f>
        <v>0</v>
      </c>
      <c r="J101" s="24">
        <f>มิ.ย.!AC101</f>
        <v>0</v>
      </c>
      <c r="K101" s="24">
        <f>ก.ค.!AC101</f>
        <v>0</v>
      </c>
      <c r="L101" s="24">
        <f>ส.ค.!AC101</f>
        <v>0</v>
      </c>
      <c r="M101" s="24">
        <f>ก.ย.!AC101</f>
        <v>0</v>
      </c>
      <c r="N101" s="24">
        <f t="shared" si="0"/>
        <v>0</v>
      </c>
    </row>
    <row r="102" spans="1:14">
      <c r="A102" s="24" t="s">
        <v>443</v>
      </c>
      <c r="B102" s="24">
        <f>ต.ค.!AC102</f>
        <v>345.64</v>
      </c>
      <c r="C102" s="24">
        <f>พ.ย.!AC102</f>
        <v>0</v>
      </c>
      <c r="D102" s="24">
        <f>ธ.ค.!AC102</f>
        <v>0</v>
      </c>
      <c r="E102" s="24">
        <f>ม.ค.!AC102</f>
        <v>0</v>
      </c>
      <c r="F102" s="24">
        <f>ก.พ.!AC102</f>
        <v>0</v>
      </c>
      <c r="G102" s="24">
        <f>มี.ค.!AC102</f>
        <v>0</v>
      </c>
      <c r="H102" s="24">
        <f>เม.ย.!AC102</f>
        <v>0</v>
      </c>
      <c r="I102" s="24">
        <f>พ.ค.!AC102</f>
        <v>0</v>
      </c>
      <c r="J102" s="24">
        <f>มิ.ย.!AC102</f>
        <v>0</v>
      </c>
      <c r="K102" s="24">
        <f>ก.ค.!AC102</f>
        <v>0</v>
      </c>
      <c r="L102" s="24">
        <f>ส.ค.!AC102</f>
        <v>0</v>
      </c>
      <c r="M102" s="24">
        <f>ก.ย.!AC102</f>
        <v>0</v>
      </c>
      <c r="N102" s="24">
        <f t="shared" si="0"/>
        <v>345.64</v>
      </c>
    </row>
    <row r="103" spans="1:14" hidden="1">
      <c r="A103" s="24" t="s">
        <v>444</v>
      </c>
      <c r="B103" s="24">
        <f>ต.ค.!AC103</f>
        <v>0</v>
      </c>
      <c r="C103" s="24">
        <f>พ.ย.!AC103</f>
        <v>0</v>
      </c>
      <c r="D103" s="24">
        <f>ธ.ค.!AC103</f>
        <v>0</v>
      </c>
      <c r="E103" s="24">
        <f>ม.ค.!AC103</f>
        <v>0</v>
      </c>
      <c r="F103" s="24">
        <f>ก.พ.!AC103</f>
        <v>0</v>
      </c>
      <c r="G103" s="24">
        <f>มี.ค.!AC103</f>
        <v>0</v>
      </c>
      <c r="H103" s="24">
        <f>เม.ย.!AC103</f>
        <v>0</v>
      </c>
      <c r="I103" s="24">
        <f>พ.ค.!AC103</f>
        <v>0</v>
      </c>
      <c r="J103" s="24">
        <f>มิ.ย.!AC103</f>
        <v>0</v>
      </c>
      <c r="K103" s="24">
        <f>ก.ค.!AC103</f>
        <v>0</v>
      </c>
      <c r="L103" s="24">
        <f>ส.ค.!AC103</f>
        <v>0</v>
      </c>
      <c r="M103" s="24">
        <f>ก.ย.!AC103</f>
        <v>0</v>
      </c>
      <c r="N103" s="24">
        <f t="shared" si="0"/>
        <v>0</v>
      </c>
    </row>
    <row r="104" spans="1:14">
      <c r="A104" s="24" t="s">
        <v>445</v>
      </c>
      <c r="B104" s="24">
        <f>ต.ค.!AC104</f>
        <v>12840</v>
      </c>
      <c r="C104" s="24">
        <f>พ.ย.!AC104</f>
        <v>0</v>
      </c>
      <c r="D104" s="24">
        <f>ธ.ค.!AC104</f>
        <v>0</v>
      </c>
      <c r="E104" s="24">
        <f>ม.ค.!AC104</f>
        <v>0</v>
      </c>
      <c r="F104" s="24">
        <f>ก.พ.!AC104</f>
        <v>0</v>
      </c>
      <c r="G104" s="24">
        <f>มี.ค.!AC104</f>
        <v>0</v>
      </c>
      <c r="H104" s="24">
        <f>เม.ย.!AC104</f>
        <v>0</v>
      </c>
      <c r="I104" s="24">
        <f>พ.ค.!AC104</f>
        <v>0</v>
      </c>
      <c r="J104" s="24">
        <f>มิ.ย.!AC104</f>
        <v>0</v>
      </c>
      <c r="K104" s="24">
        <f>ก.ค.!AC104</f>
        <v>0</v>
      </c>
      <c r="L104" s="24">
        <f>ส.ค.!AC104</f>
        <v>0</v>
      </c>
      <c r="M104" s="24">
        <f>ก.ย.!AC104</f>
        <v>0</v>
      </c>
      <c r="N104" s="24">
        <f>SUM(B104:M104)</f>
        <v>12840</v>
      </c>
    </row>
    <row r="105" spans="1:14" hidden="1">
      <c r="A105" s="24" t="s">
        <v>446</v>
      </c>
      <c r="B105" s="24">
        <f>ต.ค.!AC105</f>
        <v>0</v>
      </c>
      <c r="C105" s="24">
        <f>พ.ย.!AC105</f>
        <v>0</v>
      </c>
      <c r="D105" s="24">
        <f>ธ.ค.!AC105</f>
        <v>0</v>
      </c>
      <c r="E105" s="24">
        <f>ม.ค.!AC105</f>
        <v>0</v>
      </c>
      <c r="F105" s="24">
        <f>ก.พ.!AC105</f>
        <v>0</v>
      </c>
      <c r="G105" s="24">
        <f>มี.ค.!AC105</f>
        <v>0</v>
      </c>
      <c r="H105" s="24">
        <f>เม.ย.!AC105</f>
        <v>0</v>
      </c>
      <c r="I105" s="24">
        <f>พ.ค.!AC105</f>
        <v>0</v>
      </c>
      <c r="J105" s="24">
        <f>มิ.ย.!AC105</f>
        <v>0</v>
      </c>
      <c r="K105" s="24">
        <f>ก.ค.!AC105</f>
        <v>0</v>
      </c>
      <c r="L105" s="24">
        <f>ส.ค.!AC105</f>
        <v>0</v>
      </c>
      <c r="M105" s="24">
        <f>ก.ย.!AC105</f>
        <v>0</v>
      </c>
      <c r="N105" s="24">
        <f>SUM(B105:M105)</f>
        <v>0</v>
      </c>
    </row>
    <row r="106" spans="1:14" ht="24" thickBot="1">
      <c r="A106" s="24" t="s">
        <v>447</v>
      </c>
      <c r="B106" s="24">
        <f>ต.ค.!AC106</f>
        <v>0</v>
      </c>
      <c r="C106" s="24">
        <f>พ.ย.!AC106</f>
        <v>0</v>
      </c>
      <c r="D106" s="24">
        <f>ธ.ค.!AC106</f>
        <v>0</v>
      </c>
      <c r="E106" s="24">
        <f>ม.ค.!AC106</f>
        <v>0</v>
      </c>
      <c r="F106" s="24">
        <f>ก.พ.!AC106</f>
        <v>0</v>
      </c>
      <c r="G106" s="24">
        <f>มี.ค.!AC106</f>
        <v>0</v>
      </c>
      <c r="H106" s="24">
        <f>เม.ย.!AC106</f>
        <v>0</v>
      </c>
      <c r="I106" s="24">
        <f>พ.ค.!AC106</f>
        <v>0</v>
      </c>
      <c r="J106" s="24">
        <f>มิ.ย.!AC106</f>
        <v>0</v>
      </c>
      <c r="K106" s="24">
        <f>ก.ค.!AC106</f>
        <v>0</v>
      </c>
      <c r="L106" s="24">
        <f>ส.ค.!AC106</f>
        <v>0</v>
      </c>
      <c r="M106" s="24">
        <f>ก.ย.!AC106</f>
        <v>0</v>
      </c>
      <c r="N106" s="24">
        <f>SUM(B106:M106)</f>
        <v>0</v>
      </c>
    </row>
    <row r="107" spans="1:14" hidden="1">
      <c r="A107" s="24" t="s">
        <v>583</v>
      </c>
      <c r="B107" s="24">
        <f>ต.ค.!AC107</f>
        <v>0</v>
      </c>
      <c r="C107" s="24">
        <f>พ.ย.!AC107</f>
        <v>0</v>
      </c>
      <c r="D107" s="24">
        <f>ธ.ค.!AC107</f>
        <v>0</v>
      </c>
      <c r="E107" s="24">
        <f>ม.ค.!AC107</f>
        <v>0</v>
      </c>
      <c r="F107" s="24">
        <f>ก.พ.!AC107</f>
        <v>0</v>
      </c>
      <c r="G107" s="24">
        <f>มี.ค.!AC107</f>
        <v>0</v>
      </c>
      <c r="H107" s="24">
        <f>เม.ย.!AC107</f>
        <v>0</v>
      </c>
      <c r="I107" s="24">
        <f>พ.ค.!AC107</f>
        <v>0</v>
      </c>
      <c r="J107" s="24">
        <f>มิ.ย.!AC107</f>
        <v>0</v>
      </c>
      <c r="K107" s="24">
        <f>ก.ค.!AC107</f>
        <v>0</v>
      </c>
      <c r="L107" s="24">
        <f>ส.ค.!AC107</f>
        <v>0</v>
      </c>
      <c r="M107" s="24">
        <f>ก.ย.!AC107</f>
        <v>0</v>
      </c>
      <c r="N107" s="24">
        <f>SUM(B107:M107)</f>
        <v>0</v>
      </c>
    </row>
    <row r="108" spans="1:14" ht="24" hidden="1" thickBot="1">
      <c r="A108" s="56" t="s">
        <v>448</v>
      </c>
      <c r="B108" s="56">
        <f>ต.ค.!AC108</f>
        <v>0</v>
      </c>
      <c r="C108" s="56">
        <f>พ.ย.!AC108</f>
        <v>0</v>
      </c>
      <c r="D108" s="56">
        <f>ธ.ค.!AC108</f>
        <v>0</v>
      </c>
      <c r="E108" s="56">
        <f>ม.ค.!AC108</f>
        <v>0</v>
      </c>
      <c r="F108" s="56">
        <f>ก.พ.!AC108</f>
        <v>0</v>
      </c>
      <c r="G108" s="56">
        <f>มี.ค.!AC108</f>
        <v>0</v>
      </c>
      <c r="H108" s="56">
        <f>เม.ย.!AC108</f>
        <v>0</v>
      </c>
      <c r="I108" s="56">
        <f>พ.ค.!AC108</f>
        <v>0</v>
      </c>
      <c r="J108" s="56">
        <f>มิ.ย.!AC108</f>
        <v>0</v>
      </c>
      <c r="K108" s="56">
        <f>ก.ค.!AC108</f>
        <v>0</v>
      </c>
      <c r="L108" s="56">
        <f>ส.ค.!AC108</f>
        <v>0</v>
      </c>
      <c r="M108" s="56"/>
      <c r="N108" s="56">
        <f>SUM(B108:M108)</f>
        <v>0</v>
      </c>
    </row>
    <row r="109" spans="1:14" ht="24" thickBot="1">
      <c r="A109" s="26" t="s">
        <v>449</v>
      </c>
      <c r="B109" s="35">
        <f>SUM(B67:B108)</f>
        <v>28935.64</v>
      </c>
      <c r="C109" s="28">
        <f t="shared" ref="C109:M109" si="2">SUM(C67:C108)</f>
        <v>0</v>
      </c>
      <c r="D109" s="28">
        <f t="shared" si="2"/>
        <v>0</v>
      </c>
      <c r="E109" s="28">
        <f t="shared" si="2"/>
        <v>0</v>
      </c>
      <c r="F109" s="28">
        <f t="shared" si="2"/>
        <v>0</v>
      </c>
      <c r="G109" s="28">
        <f t="shared" si="2"/>
        <v>0</v>
      </c>
      <c r="H109" s="28">
        <f t="shared" si="2"/>
        <v>0</v>
      </c>
      <c r="I109" s="28">
        <f t="shared" si="2"/>
        <v>0</v>
      </c>
      <c r="J109" s="28">
        <f t="shared" si="2"/>
        <v>0</v>
      </c>
      <c r="K109" s="28">
        <f t="shared" si="2"/>
        <v>0</v>
      </c>
      <c r="L109" s="28">
        <f t="shared" si="2"/>
        <v>0</v>
      </c>
      <c r="M109" s="28">
        <f t="shared" si="2"/>
        <v>0</v>
      </c>
      <c r="N109" s="27">
        <f>SUM(N68:N108)</f>
        <v>28935.64</v>
      </c>
    </row>
    <row r="110" spans="1:14">
      <c r="A110" s="62" t="s">
        <v>450</v>
      </c>
      <c r="B110" s="30">
        <f>B66-B109</f>
        <v>3191645.04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3191645.04</v>
      </c>
    </row>
    <row r="111" spans="1:14" ht="24" thickBot="1">
      <c r="A111" s="63" t="s">
        <v>451</v>
      </c>
      <c r="B111" s="56">
        <f>ต.ค.!AC111</f>
        <v>52240.960000000021</v>
      </c>
      <c r="C111" s="56">
        <f>B112</f>
        <v>3243886</v>
      </c>
      <c r="D111" s="56">
        <f>C112</f>
        <v>3243886</v>
      </c>
      <c r="E111" s="56">
        <f>D112</f>
        <v>3243886</v>
      </c>
      <c r="F111" s="56">
        <f t="shared" ref="F111:M111" si="4">E112</f>
        <v>3243886</v>
      </c>
      <c r="G111" s="56">
        <f t="shared" si="4"/>
        <v>3243886</v>
      </c>
      <c r="H111" s="56">
        <f t="shared" si="4"/>
        <v>3243886</v>
      </c>
      <c r="I111" s="56">
        <f t="shared" si="4"/>
        <v>3243886</v>
      </c>
      <c r="J111" s="56">
        <f t="shared" si="4"/>
        <v>3243886</v>
      </c>
      <c r="K111" s="56">
        <f t="shared" si="4"/>
        <v>3243886</v>
      </c>
      <c r="L111" s="56">
        <f t="shared" si="4"/>
        <v>3243886</v>
      </c>
      <c r="M111" s="56">
        <f t="shared" si="4"/>
        <v>3243886</v>
      </c>
      <c r="N111" s="56">
        <f>B111</f>
        <v>52240.960000000021</v>
      </c>
    </row>
    <row r="112" spans="1:14" ht="24" thickBot="1">
      <c r="A112" s="64" t="s">
        <v>460</v>
      </c>
      <c r="B112" s="65">
        <f>B111+B110</f>
        <v>3243886</v>
      </c>
      <c r="C112" s="65">
        <f>C111+C110</f>
        <v>3243886</v>
      </c>
      <c r="D112" s="65">
        <f>D111+D110</f>
        <v>3243886</v>
      </c>
      <c r="E112" s="65">
        <f>E111+E110</f>
        <v>3243886</v>
      </c>
      <c r="F112" s="65">
        <f t="shared" ref="F112:N112" si="5">F111+F110</f>
        <v>3243886</v>
      </c>
      <c r="G112" s="65">
        <f t="shared" si="5"/>
        <v>3243886</v>
      </c>
      <c r="H112" s="65">
        <f t="shared" si="5"/>
        <v>3243886</v>
      </c>
      <c r="I112" s="65">
        <f t="shared" si="5"/>
        <v>3243886</v>
      </c>
      <c r="J112" s="65">
        <f t="shared" si="5"/>
        <v>3243886</v>
      </c>
      <c r="K112" s="65">
        <f t="shared" si="5"/>
        <v>3243886</v>
      </c>
      <c r="L112" s="65">
        <f t="shared" si="5"/>
        <v>3243886</v>
      </c>
      <c r="M112" s="65">
        <f t="shared" si="5"/>
        <v>3243886</v>
      </c>
      <c r="N112" s="65">
        <f t="shared" si="5"/>
        <v>3243886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ต.ค.!AC114</f>
        <v>0</v>
      </c>
      <c r="C114" s="36">
        <f>พ.ย.!AC114</f>
        <v>0</v>
      </c>
      <c r="D114" s="36">
        <f>ธ.ค.!AC114</f>
        <v>0</v>
      </c>
      <c r="E114" s="36">
        <f>ม.ค.!AC114</f>
        <v>0</v>
      </c>
      <c r="F114" s="36">
        <f>ก.พ.!AC114</f>
        <v>0</v>
      </c>
      <c r="G114" s="36">
        <f>มี.ค.!AC114</f>
        <v>0</v>
      </c>
      <c r="H114" s="36">
        <f>เม.ย.!AC114</f>
        <v>0</v>
      </c>
      <c r="I114" s="36">
        <f>พ.ค.!AC114</f>
        <v>0</v>
      </c>
      <c r="J114" s="36">
        <f>มิ.ย.!AC114</f>
        <v>0</v>
      </c>
      <c r="K114" s="36">
        <f>ก.ค.!AC114</f>
        <v>0</v>
      </c>
      <c r="L114" s="36">
        <f>ส.ค.!AC114</f>
        <v>0</v>
      </c>
      <c r="M114" s="36">
        <f>ก.ย.!AC114</f>
        <v>0</v>
      </c>
    </row>
    <row r="115" spans="1:14" s="36" customFormat="1">
      <c r="A115" s="37" t="s">
        <v>713</v>
      </c>
      <c r="B115" s="36">
        <f>ต.ค.!AC115</f>
        <v>0</v>
      </c>
      <c r="C115" s="36">
        <f>พ.ย.!AC115</f>
        <v>0</v>
      </c>
      <c r="D115" s="36">
        <f>ธ.ค.!AC115</f>
        <v>0</v>
      </c>
      <c r="E115" s="36">
        <f>ม.ค.!AC115</f>
        <v>0</v>
      </c>
      <c r="F115" s="36">
        <f>ก.พ.!AC115</f>
        <v>0</v>
      </c>
      <c r="G115" s="36">
        <f>มี.ค.!AC115</f>
        <v>0</v>
      </c>
      <c r="H115" s="36">
        <f>เม.ย.!AC115</f>
        <v>0</v>
      </c>
      <c r="I115" s="36">
        <f>พ.ค.!AC115</f>
        <v>0</v>
      </c>
      <c r="J115" s="36">
        <f>มิ.ย.!AC115</f>
        <v>0</v>
      </c>
      <c r="K115" s="36">
        <f>ก.ค.!AC115</f>
        <v>0</v>
      </c>
      <c r="L115" s="36">
        <f>ส.ค.!AC115</f>
        <v>0</v>
      </c>
      <c r="M115" s="36">
        <f>ก.ย.!AC115</f>
        <v>0</v>
      </c>
    </row>
    <row r="116" spans="1:14" s="36" customFormat="1">
      <c r="A116" s="37" t="s">
        <v>462</v>
      </c>
      <c r="B116" s="36">
        <f>ต.ค.!AC116</f>
        <v>0</v>
      </c>
      <c r="C116" s="36">
        <f>พ.ย.!AC116</f>
        <v>0</v>
      </c>
      <c r="D116" s="36">
        <f>ธ.ค.!AC116</f>
        <v>0</v>
      </c>
      <c r="E116" s="36">
        <f>ม.ค.!AC116</f>
        <v>0</v>
      </c>
      <c r="F116" s="36">
        <f>ก.พ.!AC116</f>
        <v>0</v>
      </c>
      <c r="G116" s="36">
        <f>มี.ค.!AC116</f>
        <v>0</v>
      </c>
      <c r="H116" s="36">
        <f>เม.ย.!AC116</f>
        <v>0</v>
      </c>
      <c r="I116" s="36">
        <f>พ.ค.!AC116</f>
        <v>0</v>
      </c>
      <c r="J116" s="36">
        <f>มิ.ย.!AC116</f>
        <v>0</v>
      </c>
      <c r="K116" s="36">
        <f>ก.ค.!AC116</f>
        <v>0</v>
      </c>
      <c r="L116" s="36">
        <f>ส.ค.!AC116</f>
        <v>0</v>
      </c>
      <c r="M116" s="36">
        <f>ก.ย.!AC116</f>
        <v>0</v>
      </c>
    </row>
    <row r="117" spans="1:14" s="36" customFormat="1">
      <c r="A117" s="37" t="s">
        <v>463</v>
      </c>
      <c r="B117" s="36">
        <f>ต.ค.!AC117</f>
        <v>3243886</v>
      </c>
      <c r="C117" s="36">
        <f>พ.ย.!AC117</f>
        <v>5174400</v>
      </c>
      <c r="D117" s="36">
        <f>ธ.ค.!AC117</f>
        <v>5157020</v>
      </c>
      <c r="E117" s="36">
        <f>ม.ค.!AC117</f>
        <v>4445125</v>
      </c>
      <c r="F117" s="36">
        <f>ก.พ.!AC117</f>
        <v>4471575</v>
      </c>
      <c r="G117" s="36">
        <f>มี.ค.!AC117</f>
        <v>4463291</v>
      </c>
      <c r="H117" s="36">
        <f>เม.ย.!AC117</f>
        <v>4459981</v>
      </c>
      <c r="I117" s="36">
        <f>พ.ค.!AC117</f>
        <v>4444231</v>
      </c>
      <c r="J117" s="36">
        <f>มิ.ย.!AC117</f>
        <v>4425081</v>
      </c>
      <c r="K117" s="36">
        <f>ก.ค.!AC117</f>
        <v>4397481</v>
      </c>
      <c r="L117" s="36">
        <f>ส.ค.!AC117</f>
        <v>71731</v>
      </c>
      <c r="M117" s="36">
        <f>ก.ย.!AC117</f>
        <v>0</v>
      </c>
    </row>
    <row r="118" spans="1:14" s="36" customFormat="1">
      <c r="A118" s="37" t="s">
        <v>464</v>
      </c>
      <c r="B118" s="36">
        <f>ต.ค.!AC118</f>
        <v>3243886</v>
      </c>
      <c r="C118" s="36">
        <f>พ.ย.!AC118</f>
        <v>5174400</v>
      </c>
      <c r="D118" s="36">
        <f>ธ.ค.!AC118</f>
        <v>5157020</v>
      </c>
      <c r="E118" s="36">
        <f>ม.ค.!AC118</f>
        <v>4445125</v>
      </c>
      <c r="F118" s="36">
        <f>ก.พ.!AC118</f>
        <v>4471575</v>
      </c>
      <c r="G118" s="36">
        <f>มี.ค.!AC118</f>
        <v>4463291</v>
      </c>
      <c r="H118" s="36">
        <f>เม.ย.!AC118</f>
        <v>4459981</v>
      </c>
      <c r="I118" s="36">
        <f>พ.ค.!AC118</f>
        <v>4444231</v>
      </c>
      <c r="J118" s="36">
        <f>มิ.ย.!AC118</f>
        <v>4425081</v>
      </c>
      <c r="K118" s="36">
        <f>ก.ค.!AC118</f>
        <v>4397481</v>
      </c>
      <c r="L118" s="36">
        <f>ส.ค.!AC118</f>
        <v>71731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-1930514</v>
      </c>
      <c r="D119" s="36">
        <f t="shared" si="6"/>
        <v>-1913134</v>
      </c>
      <c r="E119" s="36">
        <f t="shared" si="6"/>
        <v>-1201239</v>
      </c>
      <c r="F119" s="36">
        <f t="shared" si="6"/>
        <v>-1227689</v>
      </c>
      <c r="G119" s="36">
        <f t="shared" si="6"/>
        <v>-1219405</v>
      </c>
      <c r="H119" s="36">
        <f t="shared" si="6"/>
        <v>-1216095</v>
      </c>
      <c r="I119" s="36">
        <f t="shared" si="6"/>
        <v>-1200345</v>
      </c>
      <c r="J119" s="36">
        <f t="shared" si="6"/>
        <v>-1181195</v>
      </c>
      <c r="K119" s="36">
        <f t="shared" si="6"/>
        <v>-1153595</v>
      </c>
      <c r="L119" s="36">
        <f t="shared" si="6"/>
        <v>3172155</v>
      </c>
      <c r="M119" s="36">
        <f t="shared" si="6"/>
        <v>3243886</v>
      </c>
    </row>
    <row r="120" spans="1:14" s="36" customFormat="1">
      <c r="A120" s="44" t="s">
        <v>295</v>
      </c>
      <c r="B120" s="36">
        <f t="shared" ref="B120:N120" si="7">B66-B62</f>
        <v>13180.680000000168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13180.680000000168</v>
      </c>
    </row>
    <row r="121" spans="1:14" s="36" customFormat="1">
      <c r="A121" s="44" t="s">
        <v>292</v>
      </c>
      <c r="B121" s="36">
        <f t="shared" ref="B121:N121" si="8">B109-B102-B104-B106-B107</f>
        <v>15750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>
      <c r="A122" s="36" t="s">
        <v>32</v>
      </c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3207400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3207400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345.64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345.64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12840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12840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13185.64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13185.64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30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H2" sqref="H2"/>
      <selection pane="bottomLeft" activeCell="A33" sqref="A33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506</v>
      </c>
    </row>
    <row r="4" spans="1:15">
      <c r="A4" s="36" t="s">
        <v>682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134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ต.ค.!AD7</f>
        <v>0</v>
      </c>
      <c r="C7" s="24">
        <f>พ.ย.!AD7</f>
        <v>0</v>
      </c>
      <c r="D7" s="24">
        <f>ธ.ค.!AD7</f>
        <v>0</v>
      </c>
      <c r="E7" s="24">
        <f>ม.ค.!AD7</f>
        <v>0</v>
      </c>
      <c r="F7" s="24">
        <f>ก.พ.!AD7</f>
        <v>0</v>
      </c>
      <c r="G7" s="24">
        <f>มี.ค.!AD7</f>
        <v>0</v>
      </c>
      <c r="H7" s="24">
        <f>เม.ย.!AD7</f>
        <v>0</v>
      </c>
      <c r="I7" s="24">
        <f>พ.ค.!AD7</f>
        <v>0</v>
      </c>
      <c r="J7" s="24">
        <f>มิ.ย.!AD7</f>
        <v>0</v>
      </c>
      <c r="K7" s="24">
        <f>ก.ค.!AD7</f>
        <v>0</v>
      </c>
      <c r="L7" s="24">
        <f>ส.ค.!AD7</f>
        <v>0</v>
      </c>
      <c r="M7" s="24">
        <f>ก.ย.!AD7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ต.ค.!AD8</f>
        <v>0</v>
      </c>
      <c r="C8" s="24">
        <f>พ.ย.!AD8</f>
        <v>0</v>
      </c>
      <c r="D8" s="24">
        <f>ธ.ค.!AD8</f>
        <v>0</v>
      </c>
      <c r="E8" s="24">
        <f>ม.ค.!AD8</f>
        <v>0</v>
      </c>
      <c r="F8" s="24">
        <f>ก.พ.!AD8</f>
        <v>0</v>
      </c>
      <c r="G8" s="24">
        <f>มี.ค.!AD8</f>
        <v>0</v>
      </c>
      <c r="H8" s="24">
        <f>เม.ย.!AD8</f>
        <v>0</v>
      </c>
      <c r="I8" s="24">
        <f>พ.ค.!AD8</f>
        <v>0</v>
      </c>
      <c r="J8" s="24">
        <f>มิ.ย.!AD8</f>
        <v>0</v>
      </c>
      <c r="K8" s="24">
        <f>ก.ค.!AD8</f>
        <v>0</v>
      </c>
      <c r="L8" s="24">
        <f>ส.ค.!AD8</f>
        <v>0</v>
      </c>
      <c r="M8" s="24">
        <f>ก.ย.!AD8</f>
        <v>0</v>
      </c>
      <c r="N8" s="24">
        <f t="shared" si="0"/>
        <v>0</v>
      </c>
    </row>
    <row r="9" spans="1:15">
      <c r="A9" s="363" t="s">
        <v>398</v>
      </c>
      <c r="B9" s="24">
        <f>ต.ค.!AD9</f>
        <v>2043.11</v>
      </c>
      <c r="C9" s="24">
        <f>พ.ย.!AD9</f>
        <v>0</v>
      </c>
      <c r="D9" s="24">
        <f>ธ.ค.!AD9</f>
        <v>0</v>
      </c>
      <c r="E9" s="24">
        <f>ม.ค.!AD9</f>
        <v>0</v>
      </c>
      <c r="F9" s="24">
        <f>ก.พ.!AD9</f>
        <v>0</v>
      </c>
      <c r="G9" s="24">
        <f>มี.ค.!AD9</f>
        <v>0</v>
      </c>
      <c r="H9" s="24">
        <f>เม.ย.!AD9</f>
        <v>0</v>
      </c>
      <c r="I9" s="24">
        <f>พ.ค.!AD9</f>
        <v>0</v>
      </c>
      <c r="J9" s="24">
        <f>มิ.ย.!AD9</f>
        <v>0</v>
      </c>
      <c r="K9" s="24">
        <f>ก.ค.!AD9</f>
        <v>0</v>
      </c>
      <c r="L9" s="24">
        <f>ส.ค.!AD9</f>
        <v>0</v>
      </c>
      <c r="M9" s="24">
        <f>ก.ย.!AD9</f>
        <v>0</v>
      </c>
      <c r="N9" s="24">
        <f t="shared" si="0"/>
        <v>2043.11</v>
      </c>
    </row>
    <row r="10" spans="1:15">
      <c r="A10" s="363" t="s">
        <v>399</v>
      </c>
      <c r="B10" s="24">
        <f>ต.ค.!AD10</f>
        <v>3759.92</v>
      </c>
      <c r="C10" s="24">
        <f>พ.ย.!AD10</f>
        <v>0</v>
      </c>
      <c r="D10" s="24">
        <f>ธ.ค.!AD10</f>
        <v>0</v>
      </c>
      <c r="E10" s="24">
        <f>ม.ค.!AD10</f>
        <v>0</v>
      </c>
      <c r="F10" s="24">
        <f>ก.พ.!AD10</f>
        <v>0</v>
      </c>
      <c r="G10" s="24">
        <f>มี.ค.!AD10</f>
        <v>0</v>
      </c>
      <c r="H10" s="24">
        <f>เม.ย.!AD10</f>
        <v>0</v>
      </c>
      <c r="I10" s="24">
        <f>พ.ค.!AD10</f>
        <v>0</v>
      </c>
      <c r="J10" s="24">
        <f>มิ.ย.!AD10</f>
        <v>0</v>
      </c>
      <c r="K10" s="24">
        <f>ก.ค.!AD10</f>
        <v>0</v>
      </c>
      <c r="L10" s="24">
        <f>ส.ค.!AD10</f>
        <v>0</v>
      </c>
      <c r="M10" s="24">
        <f>ก.ย.!AD10</f>
        <v>0</v>
      </c>
      <c r="N10" s="24">
        <f t="shared" si="0"/>
        <v>3759.92</v>
      </c>
      <c r="O10" s="20">
        <f>SUM(N9:N11)</f>
        <v>5803.03</v>
      </c>
    </row>
    <row r="11" spans="1:15">
      <c r="A11" s="363" t="s">
        <v>400</v>
      </c>
      <c r="B11" s="24">
        <f>ต.ค.!AD11</f>
        <v>0</v>
      </c>
      <c r="C11" s="24">
        <f>พ.ย.!AD11</f>
        <v>0</v>
      </c>
      <c r="D11" s="24">
        <f>ธ.ค.!AD11</f>
        <v>0</v>
      </c>
      <c r="E11" s="24">
        <f>ม.ค.!AD11</f>
        <v>0</v>
      </c>
      <c r="F11" s="24">
        <f>ก.พ.!AD11</f>
        <v>0</v>
      </c>
      <c r="G11" s="24">
        <f>มี.ค.!AD11</f>
        <v>0</v>
      </c>
      <c r="H11" s="24">
        <f>เม.ย.!AD11</f>
        <v>0</v>
      </c>
      <c r="I11" s="24">
        <f>พ.ค.!AD11</f>
        <v>0</v>
      </c>
      <c r="J11" s="24">
        <f>มิ.ย.!AD11</f>
        <v>0</v>
      </c>
      <c r="K11" s="24">
        <f>ก.ค.!AD11</f>
        <v>0</v>
      </c>
      <c r="L11" s="24">
        <f>ส.ค.!AD11</f>
        <v>0</v>
      </c>
      <c r="M11" s="24">
        <f>ก.ย.!AD11</f>
        <v>0</v>
      </c>
      <c r="N11" s="24">
        <f t="shared" si="0"/>
        <v>0</v>
      </c>
    </row>
    <row r="12" spans="1:15">
      <c r="A12" s="363" t="s">
        <v>401</v>
      </c>
      <c r="B12" s="24">
        <f>ต.ค.!AD12</f>
        <v>0</v>
      </c>
      <c r="C12" s="24">
        <f>พ.ย.!AD12</f>
        <v>0</v>
      </c>
      <c r="D12" s="24">
        <f>ธ.ค.!AD12</f>
        <v>0</v>
      </c>
      <c r="E12" s="24">
        <f>ม.ค.!AD12</f>
        <v>0</v>
      </c>
      <c r="F12" s="24">
        <f>ก.พ.!AD12</f>
        <v>0</v>
      </c>
      <c r="G12" s="24">
        <f>มี.ค.!AD12</f>
        <v>0</v>
      </c>
      <c r="H12" s="24">
        <f>เม.ย.!AD12</f>
        <v>0</v>
      </c>
      <c r="I12" s="24">
        <f>พ.ค.!AD12</f>
        <v>0</v>
      </c>
      <c r="J12" s="24">
        <f>มิ.ย.!AD12</f>
        <v>0</v>
      </c>
      <c r="K12" s="24">
        <f>ก.ค.!AD12</f>
        <v>0</v>
      </c>
      <c r="L12" s="24">
        <f>ส.ค.!AD12</f>
        <v>0</v>
      </c>
      <c r="M12" s="24">
        <f>ก.ย.!AD12</f>
        <v>0</v>
      </c>
      <c r="N12" s="24">
        <f t="shared" si="0"/>
        <v>0</v>
      </c>
    </row>
    <row r="13" spans="1:15">
      <c r="A13" s="363" t="s">
        <v>402</v>
      </c>
      <c r="B13" s="24">
        <f>ต.ค.!AD13</f>
        <v>0</v>
      </c>
      <c r="C13" s="24">
        <f>พ.ย.!AD13</f>
        <v>0</v>
      </c>
      <c r="D13" s="24">
        <f>ธ.ค.!AD13</f>
        <v>0</v>
      </c>
      <c r="E13" s="24">
        <f>ม.ค.!AD13</f>
        <v>0</v>
      </c>
      <c r="F13" s="24">
        <f>ก.พ.!AD13</f>
        <v>0</v>
      </c>
      <c r="G13" s="24">
        <f>มี.ค.!AD13</f>
        <v>0</v>
      </c>
      <c r="H13" s="24">
        <f>เม.ย.!AD13</f>
        <v>0</v>
      </c>
      <c r="I13" s="24">
        <f>พ.ค.!AD13</f>
        <v>0</v>
      </c>
      <c r="J13" s="24">
        <f>มิ.ย.!AD13</f>
        <v>0</v>
      </c>
      <c r="K13" s="24">
        <f>ก.ค.!AD13</f>
        <v>0</v>
      </c>
      <c r="L13" s="24">
        <f>ส.ค.!AD13</f>
        <v>0</v>
      </c>
      <c r="M13" s="24">
        <f>ก.ย.!AD13</f>
        <v>0</v>
      </c>
      <c r="N13" s="24">
        <f t="shared" si="0"/>
        <v>0</v>
      </c>
    </row>
    <row r="14" spans="1:15">
      <c r="A14" s="363" t="s">
        <v>403</v>
      </c>
      <c r="B14" s="24">
        <f>ต.ค.!AD14</f>
        <v>95.93</v>
      </c>
      <c r="C14" s="24">
        <f>พ.ย.!AD14</f>
        <v>0</v>
      </c>
      <c r="D14" s="24">
        <f>ธ.ค.!AD14</f>
        <v>0</v>
      </c>
      <c r="E14" s="24">
        <f>ม.ค.!AD14</f>
        <v>0</v>
      </c>
      <c r="F14" s="24">
        <f>ก.พ.!AD14</f>
        <v>0</v>
      </c>
      <c r="G14" s="24">
        <f>มี.ค.!AD14</f>
        <v>0</v>
      </c>
      <c r="H14" s="24">
        <f>เม.ย.!AD14</f>
        <v>0</v>
      </c>
      <c r="I14" s="24">
        <f>พ.ค.!AD14</f>
        <v>0</v>
      </c>
      <c r="J14" s="24">
        <f>มิ.ย.!AD14</f>
        <v>0</v>
      </c>
      <c r="K14" s="24">
        <f>ก.ค.!AD14</f>
        <v>0</v>
      </c>
      <c r="L14" s="24">
        <f>ส.ค.!AD14</f>
        <v>0</v>
      </c>
      <c r="M14" s="24">
        <f>ก.ย.!AD14</f>
        <v>0</v>
      </c>
      <c r="N14" s="24">
        <f t="shared" si="0"/>
        <v>95.93</v>
      </c>
      <c r="O14" s="20">
        <f>SUM(N14:N15)</f>
        <v>2762.39</v>
      </c>
    </row>
    <row r="15" spans="1:15">
      <c r="A15" s="363" t="s">
        <v>404</v>
      </c>
      <c r="B15" s="24">
        <f>ต.ค.!AD15</f>
        <v>2666.46</v>
      </c>
      <c r="C15" s="24">
        <f>พ.ย.!AD15</f>
        <v>0</v>
      </c>
      <c r="D15" s="24">
        <f>ธ.ค.!AD15</f>
        <v>0</v>
      </c>
      <c r="E15" s="24">
        <f>ม.ค.!AD15</f>
        <v>0</v>
      </c>
      <c r="F15" s="24">
        <f>ก.พ.!AD15</f>
        <v>0</v>
      </c>
      <c r="G15" s="24">
        <f>มี.ค.!AD15</f>
        <v>0</v>
      </c>
      <c r="H15" s="24">
        <f>เม.ย.!AD15</f>
        <v>0</v>
      </c>
      <c r="I15" s="24">
        <f>พ.ค.!AD15</f>
        <v>0</v>
      </c>
      <c r="J15" s="24">
        <f>มิ.ย.!AD15</f>
        <v>0</v>
      </c>
      <c r="K15" s="24">
        <f>ก.ค.!AD15</f>
        <v>0</v>
      </c>
      <c r="L15" s="24">
        <f>ส.ค.!AD15</f>
        <v>0</v>
      </c>
      <c r="M15" s="24">
        <f>ก.ย.!AD15</f>
        <v>0</v>
      </c>
      <c r="N15" s="24">
        <f t="shared" si="0"/>
        <v>2666.46</v>
      </c>
    </row>
    <row r="16" spans="1:15">
      <c r="A16" s="363" t="s">
        <v>588</v>
      </c>
      <c r="B16" s="24">
        <f>ต.ค.!AD16</f>
        <v>0</v>
      </c>
      <c r="C16" s="24">
        <f>พ.ย.!AD16</f>
        <v>0</v>
      </c>
      <c r="D16" s="24">
        <f>ธ.ค.!AD16</f>
        <v>0</v>
      </c>
      <c r="E16" s="24">
        <f>ม.ค.!AD16</f>
        <v>0</v>
      </c>
      <c r="F16" s="24">
        <f>ก.พ.!AD16</f>
        <v>0</v>
      </c>
      <c r="G16" s="24">
        <f>มี.ค.!AD16</f>
        <v>0</v>
      </c>
      <c r="H16" s="24">
        <f>เม.ย.!AD16</f>
        <v>0</v>
      </c>
      <c r="I16" s="24">
        <f>พ.ค.!AD16</f>
        <v>0</v>
      </c>
      <c r="J16" s="24">
        <f>มิ.ย.!AD16</f>
        <v>0</v>
      </c>
      <c r="K16" s="24">
        <f>ก.ค.!AD16</f>
        <v>0</v>
      </c>
      <c r="L16" s="24">
        <f>ส.ค.!AD16</f>
        <v>0</v>
      </c>
      <c r="M16" s="24">
        <f>ก.ย.!AD16</f>
        <v>0</v>
      </c>
      <c r="N16" s="24">
        <f t="shared" si="0"/>
        <v>0</v>
      </c>
    </row>
    <row r="17" spans="1:15">
      <c r="A17" s="367" t="s">
        <v>589</v>
      </c>
      <c r="B17" s="24">
        <f>ต.ค.!AD17</f>
        <v>0</v>
      </c>
      <c r="C17" s="24">
        <f>พ.ย.!AD17</f>
        <v>0</v>
      </c>
      <c r="D17" s="24">
        <f>ธ.ค.!AD17</f>
        <v>0</v>
      </c>
      <c r="E17" s="24">
        <f>ม.ค.!AD17</f>
        <v>0</v>
      </c>
      <c r="F17" s="24">
        <f>ก.พ.!AD17</f>
        <v>0</v>
      </c>
      <c r="G17" s="24">
        <f>มี.ค.!AD17</f>
        <v>0</v>
      </c>
      <c r="H17" s="24">
        <f>เม.ย.!AD17</f>
        <v>0</v>
      </c>
      <c r="I17" s="24">
        <f>พ.ค.!AD17</f>
        <v>0</v>
      </c>
      <c r="J17" s="24">
        <f>มิ.ย.!AD17</f>
        <v>0</v>
      </c>
      <c r="K17" s="24">
        <f>ก.ค.!AD17</f>
        <v>0</v>
      </c>
      <c r="L17" s="24">
        <f>ส.ค.!AD17</f>
        <v>0</v>
      </c>
      <c r="M17" s="24">
        <f>ก.ย.!AD17</f>
        <v>0</v>
      </c>
      <c r="N17" s="24">
        <f t="shared" si="0"/>
        <v>0</v>
      </c>
    </row>
    <row r="18" spans="1:15">
      <c r="A18" s="363" t="s">
        <v>592</v>
      </c>
      <c r="B18" s="24">
        <f>ต.ค.!AD18</f>
        <v>68.069999999999993</v>
      </c>
      <c r="C18" s="24">
        <f>พ.ย.!AD18</f>
        <v>0</v>
      </c>
      <c r="D18" s="24">
        <f>ธ.ค.!AD18</f>
        <v>0</v>
      </c>
      <c r="E18" s="24">
        <f>ม.ค.!AD18</f>
        <v>0</v>
      </c>
      <c r="F18" s="24">
        <f>ก.พ.!AD18</f>
        <v>0</v>
      </c>
      <c r="G18" s="24">
        <f>มี.ค.!AD18</f>
        <v>0</v>
      </c>
      <c r="H18" s="24">
        <f>เม.ย.!AD18</f>
        <v>0</v>
      </c>
      <c r="I18" s="24">
        <f>พ.ค.!AD18</f>
        <v>0</v>
      </c>
      <c r="J18" s="24">
        <f>มิ.ย.!AD18</f>
        <v>0</v>
      </c>
      <c r="K18" s="24">
        <f>ก.ค.!AD18</f>
        <v>0</v>
      </c>
      <c r="L18" s="24">
        <f>ส.ค.!AD18</f>
        <v>0</v>
      </c>
      <c r="M18" s="24">
        <f>ก.ย.!AD18</f>
        <v>0</v>
      </c>
      <c r="N18" s="24">
        <f t="shared" si="0"/>
        <v>68.069999999999993</v>
      </c>
      <c r="O18" s="20">
        <f>SUM(N18:N19)</f>
        <v>2553.88</v>
      </c>
    </row>
    <row r="19" spans="1:15">
      <c r="A19" s="363" t="s">
        <v>593</v>
      </c>
      <c r="B19" s="24">
        <f>ต.ค.!AD19</f>
        <v>2485.81</v>
      </c>
      <c r="C19" s="24">
        <f>พ.ย.!AD19</f>
        <v>0</v>
      </c>
      <c r="D19" s="24">
        <f>ธ.ค.!AD19</f>
        <v>0</v>
      </c>
      <c r="E19" s="24">
        <f>ม.ค.!AD19</f>
        <v>0</v>
      </c>
      <c r="F19" s="24">
        <f>ก.พ.!AD19</f>
        <v>0</v>
      </c>
      <c r="G19" s="24">
        <f>มี.ค.!AD19</f>
        <v>0</v>
      </c>
      <c r="H19" s="24">
        <f>เม.ย.!AD19</f>
        <v>0</v>
      </c>
      <c r="I19" s="24">
        <f>พ.ค.!AD19</f>
        <v>0</v>
      </c>
      <c r="J19" s="24">
        <f>มิ.ย.!AD19</f>
        <v>0</v>
      </c>
      <c r="K19" s="24">
        <f>ก.ค.!AD19</f>
        <v>0</v>
      </c>
      <c r="L19" s="24">
        <f>ส.ค.!AD19</f>
        <v>0</v>
      </c>
      <c r="M19" s="24">
        <f>ก.ย.!AD19</f>
        <v>0</v>
      </c>
      <c r="N19" s="24">
        <f t="shared" si="0"/>
        <v>2485.81</v>
      </c>
    </row>
    <row r="20" spans="1:15">
      <c r="A20" s="363" t="s">
        <v>67</v>
      </c>
      <c r="B20" s="24">
        <f>ต.ค.!AD20</f>
        <v>0</v>
      </c>
      <c r="C20" s="24">
        <f>พ.ย.!AD20</f>
        <v>0</v>
      </c>
      <c r="D20" s="24">
        <f>ธ.ค.!AD20</f>
        <v>0</v>
      </c>
      <c r="E20" s="24">
        <f>ม.ค.!AD20</f>
        <v>0</v>
      </c>
      <c r="F20" s="24">
        <f>ก.พ.!AD20</f>
        <v>0</v>
      </c>
      <c r="G20" s="24">
        <f>มี.ค.!AD20</f>
        <v>0</v>
      </c>
      <c r="H20" s="24">
        <f>เม.ย.!AD20</f>
        <v>0</v>
      </c>
      <c r="I20" s="24">
        <f>พ.ค.!AD20</f>
        <v>0</v>
      </c>
      <c r="J20" s="24">
        <f>มิ.ย.!AD20</f>
        <v>0</v>
      </c>
      <c r="K20" s="24">
        <f>ก.ค.!AD20</f>
        <v>0</v>
      </c>
      <c r="L20" s="24">
        <f>ส.ค.!AD20</f>
        <v>0</v>
      </c>
      <c r="M20" s="24">
        <f>ก.ย.!AD20</f>
        <v>0</v>
      </c>
      <c r="N20" s="24">
        <f t="shared" si="0"/>
        <v>0</v>
      </c>
    </row>
    <row r="21" spans="1:15">
      <c r="A21" s="363" t="s">
        <v>68</v>
      </c>
      <c r="B21" s="24">
        <f>ต.ค.!AD21</f>
        <v>0</v>
      </c>
      <c r="C21" s="24">
        <f>พ.ย.!AD21</f>
        <v>0</v>
      </c>
      <c r="D21" s="24">
        <f>ธ.ค.!AD21</f>
        <v>0</v>
      </c>
      <c r="E21" s="24">
        <f>ม.ค.!AD21</f>
        <v>0</v>
      </c>
      <c r="F21" s="24">
        <f>ก.พ.!AD21</f>
        <v>0</v>
      </c>
      <c r="G21" s="24">
        <f>มี.ค.!AD21</f>
        <v>0</v>
      </c>
      <c r="H21" s="24">
        <f>เม.ย.!AD21</f>
        <v>0</v>
      </c>
      <c r="I21" s="24">
        <f>พ.ค.!AD21</f>
        <v>0</v>
      </c>
      <c r="J21" s="24">
        <f>มิ.ย.!AD21</f>
        <v>0</v>
      </c>
      <c r="K21" s="24">
        <f>ก.ค.!AD21</f>
        <v>0</v>
      </c>
      <c r="L21" s="24">
        <f>ส.ค.!AD21</f>
        <v>0</v>
      </c>
      <c r="M21" s="24">
        <f>ก.ย.!AD21</f>
        <v>0</v>
      </c>
      <c r="N21" s="24">
        <f t="shared" si="0"/>
        <v>0</v>
      </c>
    </row>
    <row r="22" spans="1:15">
      <c r="A22" s="367" t="s">
        <v>231</v>
      </c>
      <c r="B22" s="24">
        <f>ต.ค.!AD22</f>
        <v>0</v>
      </c>
      <c r="C22" s="24">
        <f>พ.ย.!AD22</f>
        <v>0</v>
      </c>
      <c r="D22" s="24">
        <f>ธ.ค.!AD22</f>
        <v>0</v>
      </c>
      <c r="E22" s="24">
        <f>ม.ค.!AD22</f>
        <v>0</v>
      </c>
      <c r="F22" s="24">
        <f>ก.พ.!AD22</f>
        <v>0</v>
      </c>
      <c r="G22" s="24">
        <f>มี.ค.!AD22</f>
        <v>0</v>
      </c>
      <c r="H22" s="24">
        <f>เม.ย.!AD22</f>
        <v>0</v>
      </c>
      <c r="I22" s="24">
        <f>พ.ค.!AD22</f>
        <v>0</v>
      </c>
      <c r="J22" s="24">
        <f>มิ.ย.!AD22</f>
        <v>0</v>
      </c>
      <c r="K22" s="24">
        <f>ก.ค.!AD22</f>
        <v>0</v>
      </c>
      <c r="L22" s="24">
        <f>ส.ค.!AD22</f>
        <v>0</v>
      </c>
      <c r="M22" s="24">
        <f>ก.ย.!AD22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ต.ค.!AD24</f>
        <v>0</v>
      </c>
      <c r="C24" s="24">
        <f>พ.ย.!AD24</f>
        <v>0</v>
      </c>
      <c r="D24" s="24">
        <f>ธ.ค.!AD24</f>
        <v>0</v>
      </c>
      <c r="E24" s="24">
        <f>ม.ค.!AD24</f>
        <v>0</v>
      </c>
      <c r="F24" s="24">
        <f>ก.พ.!AD24</f>
        <v>0</v>
      </c>
      <c r="G24" s="24">
        <f>มี.ค.!AD24</f>
        <v>0</v>
      </c>
      <c r="H24" s="24">
        <f>เม.ย.!AD24</f>
        <v>0</v>
      </c>
      <c r="I24" s="24">
        <f>พ.ค.!AD24</f>
        <v>0</v>
      </c>
      <c r="J24" s="24">
        <f>มิ.ย.!AD24</f>
        <v>0</v>
      </c>
      <c r="K24" s="24">
        <f>ก.ค.!AD24</f>
        <v>0</v>
      </c>
      <c r="L24" s="24">
        <f>ส.ค.!AD24</f>
        <v>0</v>
      </c>
      <c r="M24" s="24">
        <f>ก.ย.!AD24</f>
        <v>0</v>
      </c>
      <c r="N24" s="24">
        <f t="shared" si="0"/>
        <v>0</v>
      </c>
    </row>
    <row r="25" spans="1:15">
      <c r="A25" s="363" t="s">
        <v>232</v>
      </c>
      <c r="B25" s="24">
        <f>ต.ค.!AD25</f>
        <v>0</v>
      </c>
      <c r="C25" s="24">
        <f>พ.ย.!AD25</f>
        <v>0</v>
      </c>
      <c r="D25" s="24">
        <f>ธ.ค.!AD25</f>
        <v>0</v>
      </c>
      <c r="E25" s="24">
        <f>ม.ค.!AD25</f>
        <v>0</v>
      </c>
      <c r="F25" s="24">
        <f>ก.พ.!AD25</f>
        <v>0</v>
      </c>
      <c r="G25" s="24">
        <f>มี.ค.!AD25</f>
        <v>0</v>
      </c>
      <c r="H25" s="24">
        <f>เม.ย.!AD25</f>
        <v>0</v>
      </c>
      <c r="I25" s="24">
        <f>พ.ค.!AD25</f>
        <v>0</v>
      </c>
      <c r="J25" s="24">
        <f>มิ.ย.!AD25</f>
        <v>0</v>
      </c>
      <c r="K25" s="24">
        <f>ก.ค.!AD25</f>
        <v>0</v>
      </c>
      <c r="L25" s="24">
        <f>ส.ค.!AD25</f>
        <v>0</v>
      </c>
      <c r="M25" s="24">
        <f>ก.ย.!AD25</f>
        <v>0</v>
      </c>
      <c r="N25" s="24">
        <f t="shared" si="0"/>
        <v>0</v>
      </c>
    </row>
    <row r="26" spans="1:15">
      <c r="A26" s="363" t="s">
        <v>233</v>
      </c>
      <c r="B26" s="24">
        <f>ต.ค.!AD26</f>
        <v>0</v>
      </c>
      <c r="C26" s="24">
        <f>พ.ย.!AD26</f>
        <v>0</v>
      </c>
      <c r="D26" s="24">
        <f>ธ.ค.!AD26</f>
        <v>0</v>
      </c>
      <c r="E26" s="24">
        <f>ม.ค.!AD26</f>
        <v>0</v>
      </c>
      <c r="F26" s="24">
        <f>ก.พ.!AD26</f>
        <v>0</v>
      </c>
      <c r="G26" s="24">
        <f>มี.ค.!AD26</f>
        <v>0</v>
      </c>
      <c r="H26" s="24">
        <f>เม.ย.!AD26</f>
        <v>0</v>
      </c>
      <c r="I26" s="24">
        <f>พ.ค.!AD26</f>
        <v>0</v>
      </c>
      <c r="J26" s="24">
        <f>มิ.ย.!AD26</f>
        <v>0</v>
      </c>
      <c r="K26" s="24">
        <f>ก.ค.!AD26</f>
        <v>0</v>
      </c>
      <c r="L26" s="24">
        <f>ส.ค.!AD26</f>
        <v>0</v>
      </c>
      <c r="M26" s="24">
        <f>ก.ย.!AD26</f>
        <v>0</v>
      </c>
      <c r="N26" s="24">
        <f t="shared" si="0"/>
        <v>0</v>
      </c>
    </row>
    <row r="27" spans="1:15">
      <c r="A27" s="363" t="s">
        <v>594</v>
      </c>
      <c r="B27" s="24">
        <f>ต.ค.!AD27</f>
        <v>1718.75</v>
      </c>
      <c r="C27" s="24">
        <f>พ.ย.!AD27</f>
        <v>0</v>
      </c>
      <c r="D27" s="24">
        <f>ธ.ค.!AD27</f>
        <v>0</v>
      </c>
      <c r="E27" s="24">
        <f>ม.ค.!AD27</f>
        <v>0</v>
      </c>
      <c r="F27" s="24">
        <f>ก.พ.!AD27</f>
        <v>0</v>
      </c>
      <c r="G27" s="24">
        <f>มี.ค.!AD27</f>
        <v>0</v>
      </c>
      <c r="H27" s="24">
        <f>เม.ย.!AD27</f>
        <v>0</v>
      </c>
      <c r="I27" s="24">
        <f>พ.ค.!AD27</f>
        <v>0</v>
      </c>
      <c r="J27" s="24">
        <f>มิ.ย.!AD27</f>
        <v>0</v>
      </c>
      <c r="K27" s="24">
        <f>ก.ค.!AD27</f>
        <v>0</v>
      </c>
      <c r="L27" s="24">
        <f>ส.ค.!AD27</f>
        <v>0</v>
      </c>
      <c r="M27" s="24">
        <f>ก.ย.!AD27</f>
        <v>0</v>
      </c>
      <c r="N27" s="24">
        <f t="shared" si="0"/>
        <v>1718.75</v>
      </c>
    </row>
    <row r="28" spans="1:15">
      <c r="A28" s="363" t="s">
        <v>595</v>
      </c>
      <c r="B28" s="24">
        <f>ต.ค.!AD28</f>
        <v>872.5</v>
      </c>
      <c r="C28" s="24">
        <f>พ.ย.!AD28</f>
        <v>0</v>
      </c>
      <c r="D28" s="24">
        <f>ธ.ค.!AD28</f>
        <v>0</v>
      </c>
      <c r="E28" s="24">
        <f>ม.ค.!AD28</f>
        <v>0</v>
      </c>
      <c r="F28" s="24">
        <f>ก.พ.!AD28</f>
        <v>0</v>
      </c>
      <c r="G28" s="24">
        <f>มี.ค.!AD28</f>
        <v>0</v>
      </c>
      <c r="H28" s="24">
        <f>เม.ย.!AD28</f>
        <v>0</v>
      </c>
      <c r="I28" s="24">
        <f>พ.ค.!AD28</f>
        <v>0</v>
      </c>
      <c r="J28" s="24">
        <f>มิ.ย.!AD28</f>
        <v>0</v>
      </c>
      <c r="K28" s="24">
        <f>ก.ค.!AD28</f>
        <v>0</v>
      </c>
      <c r="L28" s="24">
        <f>ส.ค.!AD28</f>
        <v>0</v>
      </c>
      <c r="M28" s="24">
        <f>ก.ย.!AD28</f>
        <v>0</v>
      </c>
      <c r="N28" s="24">
        <f t="shared" si="0"/>
        <v>872.5</v>
      </c>
      <c r="O28" s="20">
        <f>SUM(N27:N29)</f>
        <v>2591.25</v>
      </c>
    </row>
    <row r="29" spans="1:15">
      <c r="A29" s="363" t="s">
        <v>596</v>
      </c>
      <c r="B29" s="24">
        <f>ต.ค.!AD29</f>
        <v>0</v>
      </c>
      <c r="C29" s="24">
        <f>พ.ย.!AD29</f>
        <v>0</v>
      </c>
      <c r="D29" s="24">
        <f>ธ.ค.!AD29</f>
        <v>0</v>
      </c>
      <c r="E29" s="24">
        <f>ม.ค.!AD29</f>
        <v>0</v>
      </c>
      <c r="F29" s="24">
        <f>ก.พ.!AD29</f>
        <v>0</v>
      </c>
      <c r="G29" s="24">
        <f>มี.ค.!AD29</f>
        <v>0</v>
      </c>
      <c r="H29" s="24">
        <f>เม.ย.!AD29</f>
        <v>0</v>
      </c>
      <c r="I29" s="24">
        <f>พ.ค.!AD29</f>
        <v>0</v>
      </c>
      <c r="J29" s="24">
        <f>มิ.ย.!AD29</f>
        <v>0</v>
      </c>
      <c r="K29" s="24">
        <f>ก.ค.!AD29</f>
        <v>0</v>
      </c>
      <c r="L29" s="24">
        <f>ส.ค.!AD29</f>
        <v>0</v>
      </c>
      <c r="M29" s="24">
        <f>ก.ย.!AD29</f>
        <v>0</v>
      </c>
      <c r="N29" s="24">
        <f t="shared" si="0"/>
        <v>0</v>
      </c>
    </row>
    <row r="30" spans="1:15">
      <c r="A30" s="363" t="s">
        <v>411</v>
      </c>
      <c r="B30" s="24">
        <f>ต.ค.!AD30</f>
        <v>0</v>
      </c>
      <c r="C30" s="24">
        <f>พ.ย.!AD30</f>
        <v>0</v>
      </c>
      <c r="D30" s="24">
        <f>ธ.ค.!AD30</f>
        <v>0</v>
      </c>
      <c r="E30" s="24">
        <f>ม.ค.!AD30</f>
        <v>0</v>
      </c>
      <c r="F30" s="24">
        <f>ก.พ.!AD30</f>
        <v>0</v>
      </c>
      <c r="G30" s="24">
        <f>มี.ค.!AD30</f>
        <v>0</v>
      </c>
      <c r="H30" s="24">
        <f>เม.ย.!AD30</f>
        <v>0</v>
      </c>
      <c r="I30" s="24">
        <f>พ.ค.!AD30</f>
        <v>0</v>
      </c>
      <c r="J30" s="24">
        <f>มิ.ย.!AD30</f>
        <v>0</v>
      </c>
      <c r="K30" s="24">
        <f>ก.ค.!AD30</f>
        <v>0</v>
      </c>
      <c r="L30" s="24">
        <f>ส.ค.!AD30</f>
        <v>0</v>
      </c>
      <c r="M30" s="24">
        <f>ก.ย.!AD30</f>
        <v>0</v>
      </c>
      <c r="N30" s="24">
        <f t="shared" si="0"/>
        <v>0</v>
      </c>
    </row>
    <row r="31" spans="1:15">
      <c r="A31" s="363" t="s">
        <v>412</v>
      </c>
      <c r="B31" s="24">
        <f>ต.ค.!AD31</f>
        <v>31000</v>
      </c>
      <c r="C31" s="24">
        <f>พ.ย.!AD31</f>
        <v>0</v>
      </c>
      <c r="D31" s="24">
        <f>ธ.ค.!AD31</f>
        <v>0</v>
      </c>
      <c r="E31" s="24">
        <f>ม.ค.!AD31</f>
        <v>0</v>
      </c>
      <c r="F31" s="24">
        <f>ก.พ.!AD31</f>
        <v>0</v>
      </c>
      <c r="G31" s="24">
        <f>มี.ค.!AD31</f>
        <v>0</v>
      </c>
      <c r="H31" s="24">
        <f>เม.ย.!AD31</f>
        <v>0</v>
      </c>
      <c r="I31" s="24">
        <f>พ.ค.!AD31</f>
        <v>0</v>
      </c>
      <c r="J31" s="24">
        <f>มิ.ย.!AD31</f>
        <v>0</v>
      </c>
      <c r="K31" s="24">
        <f>ก.ค.!AD31</f>
        <v>0</v>
      </c>
      <c r="L31" s="24">
        <f>ส.ค.!AD31</f>
        <v>0</v>
      </c>
      <c r="M31" s="24">
        <f>ก.ย.!AD31</f>
        <v>0</v>
      </c>
      <c r="N31" s="24">
        <f t="shared" si="0"/>
        <v>31000</v>
      </c>
    </row>
    <row r="32" spans="1:15">
      <c r="A32" s="363" t="s">
        <v>413</v>
      </c>
      <c r="B32" s="24">
        <f>ต.ค.!AD32</f>
        <v>58565.84</v>
      </c>
      <c r="C32" s="24">
        <f>พ.ย.!AD32</f>
        <v>0</v>
      </c>
      <c r="D32" s="24">
        <f>ธ.ค.!AD32</f>
        <v>0</v>
      </c>
      <c r="E32" s="24">
        <f>ม.ค.!AD32</f>
        <v>0</v>
      </c>
      <c r="F32" s="24">
        <f>ก.พ.!AD32</f>
        <v>0</v>
      </c>
      <c r="G32" s="24">
        <f>มี.ค.!AD32</f>
        <v>0</v>
      </c>
      <c r="H32" s="24">
        <f>เม.ย.!AD32</f>
        <v>0</v>
      </c>
      <c r="I32" s="24">
        <f>พ.ค.!AD32</f>
        <v>0</v>
      </c>
      <c r="J32" s="24">
        <f>มิ.ย.!AD32</f>
        <v>0</v>
      </c>
      <c r="K32" s="24">
        <f>ก.ค.!AD32</f>
        <v>0</v>
      </c>
      <c r="L32" s="24">
        <f>ส.ค.!AD32</f>
        <v>0</v>
      </c>
      <c r="M32" s="24">
        <f>ก.ย.!AD32</f>
        <v>0</v>
      </c>
      <c r="N32" s="24">
        <f t="shared" si="0"/>
        <v>58565.84</v>
      </c>
    </row>
    <row r="33" spans="1:14">
      <c r="A33" s="363" t="s">
        <v>552</v>
      </c>
      <c r="B33" s="24">
        <f>ต.ค.!AD33</f>
        <v>0</v>
      </c>
      <c r="C33" s="24">
        <f>พ.ย.!AD33</f>
        <v>0</v>
      </c>
      <c r="D33" s="24">
        <f>ธ.ค.!AD33</f>
        <v>0</v>
      </c>
      <c r="E33" s="24">
        <f>ม.ค.!AD33</f>
        <v>0</v>
      </c>
      <c r="F33" s="24">
        <f>ก.พ.!AD33</f>
        <v>0</v>
      </c>
      <c r="G33" s="24">
        <f>มี.ค.!AD33</f>
        <v>0</v>
      </c>
      <c r="H33" s="24">
        <f>เม.ย.!AD33</f>
        <v>0</v>
      </c>
      <c r="I33" s="24">
        <f>พ.ค.!AD33</f>
        <v>0</v>
      </c>
      <c r="J33" s="24">
        <f>มิ.ย.!AD33</f>
        <v>0</v>
      </c>
      <c r="K33" s="24">
        <f>ก.ค.!AD33</f>
        <v>0</v>
      </c>
      <c r="L33" s="24">
        <f>ส.ค.!AD33</f>
        <v>0</v>
      </c>
      <c r="M33" s="24">
        <f>ก.ย.!AD33</f>
        <v>0</v>
      </c>
      <c r="N33" s="24">
        <f t="shared" si="0"/>
        <v>0</v>
      </c>
    </row>
    <row r="34" spans="1:14">
      <c r="A34" s="363" t="s">
        <v>454</v>
      </c>
      <c r="B34" s="24">
        <f>ต.ค.!AD34</f>
        <v>0</v>
      </c>
      <c r="C34" s="24">
        <f>พ.ย.!AD34</f>
        <v>0</v>
      </c>
      <c r="D34" s="24">
        <f>ธ.ค.!AD34</f>
        <v>0</v>
      </c>
      <c r="E34" s="24">
        <f>ม.ค.!AD34</f>
        <v>0</v>
      </c>
      <c r="F34" s="24">
        <f>ก.พ.!AD34</f>
        <v>0</v>
      </c>
      <c r="G34" s="24">
        <f>มี.ค.!AD34</f>
        <v>0</v>
      </c>
      <c r="H34" s="24">
        <f>เม.ย.!AD34</f>
        <v>0</v>
      </c>
      <c r="I34" s="24">
        <f>พ.ค.!AD34</f>
        <v>0</v>
      </c>
      <c r="J34" s="24">
        <f>มิ.ย.!AD34</f>
        <v>0</v>
      </c>
      <c r="K34" s="24">
        <f>ก.ค.!AD34</f>
        <v>0</v>
      </c>
      <c r="L34" s="24">
        <f>ส.ค.!AD34</f>
        <v>0</v>
      </c>
      <c r="M34" s="24">
        <f>ก.ย.!AD34</f>
        <v>0</v>
      </c>
      <c r="N34" s="24">
        <f t="shared" si="0"/>
        <v>0</v>
      </c>
    </row>
    <row r="35" spans="1:14">
      <c r="A35" s="363" t="s">
        <v>455</v>
      </c>
      <c r="B35" s="24">
        <f>ต.ค.!AD35</f>
        <v>0</v>
      </c>
      <c r="C35" s="24">
        <f>พ.ย.!AD35</f>
        <v>0</v>
      </c>
      <c r="D35" s="24">
        <f>ธ.ค.!AD35</f>
        <v>0</v>
      </c>
      <c r="E35" s="24">
        <f>ม.ค.!AD35</f>
        <v>0</v>
      </c>
      <c r="F35" s="24">
        <f>ก.พ.!AD35</f>
        <v>0</v>
      </c>
      <c r="G35" s="24">
        <f>มี.ค.!AD35</f>
        <v>0</v>
      </c>
      <c r="H35" s="24">
        <f>เม.ย.!AD35</f>
        <v>0</v>
      </c>
      <c r="I35" s="24">
        <f>พ.ค.!AD35</f>
        <v>0</v>
      </c>
      <c r="J35" s="24">
        <f>มิ.ย.!AD35</f>
        <v>0</v>
      </c>
      <c r="K35" s="24">
        <f>ก.ค.!AD35</f>
        <v>0</v>
      </c>
      <c r="L35" s="24">
        <f>ส.ค.!AD35</f>
        <v>0</v>
      </c>
      <c r="M35" s="24">
        <f>ก.ย.!AD35</f>
        <v>0</v>
      </c>
      <c r="N35" s="24">
        <f t="shared" si="0"/>
        <v>0</v>
      </c>
    </row>
    <row r="36" spans="1:14">
      <c r="A36" s="363" t="s">
        <v>414</v>
      </c>
      <c r="B36" s="24">
        <f>ต.ค.!AD36</f>
        <v>0</v>
      </c>
      <c r="C36" s="24">
        <f>พ.ย.!AD36</f>
        <v>0</v>
      </c>
      <c r="D36" s="24">
        <f>ธ.ค.!AD36</f>
        <v>0</v>
      </c>
      <c r="E36" s="24">
        <f>ม.ค.!AD36</f>
        <v>0</v>
      </c>
      <c r="F36" s="24">
        <f>ก.พ.!AD36</f>
        <v>0</v>
      </c>
      <c r="G36" s="24">
        <f>มี.ค.!AD36</f>
        <v>0</v>
      </c>
      <c r="H36" s="24">
        <f>เม.ย.!AD36</f>
        <v>0</v>
      </c>
      <c r="I36" s="24">
        <f>พ.ค.!AD36</f>
        <v>0</v>
      </c>
      <c r="J36" s="24">
        <f>มิ.ย.!AD36</f>
        <v>0</v>
      </c>
      <c r="K36" s="24">
        <f>ก.ค.!AD36</f>
        <v>0</v>
      </c>
      <c r="L36" s="24">
        <f>ส.ค.!AD36</f>
        <v>0</v>
      </c>
      <c r="M36" s="24">
        <f>ก.ย.!AD36</f>
        <v>0</v>
      </c>
      <c r="N36" s="24">
        <f t="shared" si="0"/>
        <v>0</v>
      </c>
    </row>
    <row r="37" spans="1:14">
      <c r="A37" s="367" t="s">
        <v>415</v>
      </c>
      <c r="B37" s="24">
        <f>ต.ค.!AD37</f>
        <v>0</v>
      </c>
      <c r="C37" s="24">
        <f>พ.ย.!AD37</f>
        <v>0</v>
      </c>
      <c r="D37" s="24">
        <f>ธ.ค.!AD37</f>
        <v>0</v>
      </c>
      <c r="E37" s="24">
        <f>ม.ค.!AD37</f>
        <v>0</v>
      </c>
      <c r="F37" s="24">
        <f>ก.พ.!AD37</f>
        <v>0</v>
      </c>
      <c r="G37" s="24">
        <f>มี.ค.!AD37</f>
        <v>0</v>
      </c>
      <c r="H37" s="24">
        <f>เม.ย.!AD37</f>
        <v>0</v>
      </c>
      <c r="I37" s="24">
        <f>พ.ค.!AD37</f>
        <v>0</v>
      </c>
      <c r="J37" s="24">
        <f>มิ.ย.!AD37</f>
        <v>0</v>
      </c>
      <c r="K37" s="24">
        <f>ก.ค.!AD37</f>
        <v>0</v>
      </c>
      <c r="L37" s="24">
        <f>ส.ค.!AD37</f>
        <v>0</v>
      </c>
      <c r="M37" s="24">
        <f>ก.ย.!AD37</f>
        <v>0</v>
      </c>
      <c r="N37" s="24">
        <f t="shared" si="0"/>
        <v>0</v>
      </c>
    </row>
    <row r="38" spans="1:14">
      <c r="A38" s="367" t="s">
        <v>377</v>
      </c>
      <c r="B38" s="24">
        <f>ต.ค.!AD38</f>
        <v>0</v>
      </c>
      <c r="C38" s="24">
        <f>พ.ย.!AD38</f>
        <v>0</v>
      </c>
      <c r="D38" s="24">
        <f>ธ.ค.!AD38</f>
        <v>0</v>
      </c>
      <c r="E38" s="24">
        <f>ม.ค.!AD38</f>
        <v>0</v>
      </c>
      <c r="F38" s="24">
        <f>ก.พ.!AD38</f>
        <v>0</v>
      </c>
      <c r="G38" s="24">
        <f>มี.ค.!AD38</f>
        <v>0</v>
      </c>
      <c r="H38" s="24">
        <f>เม.ย.!AD38</f>
        <v>0</v>
      </c>
      <c r="I38" s="24">
        <f>พ.ค.!AD38</f>
        <v>0</v>
      </c>
      <c r="J38" s="24">
        <f>มิ.ย.!AD38</f>
        <v>0</v>
      </c>
      <c r="K38" s="24">
        <f>ก.ค.!AD38</f>
        <v>0</v>
      </c>
      <c r="L38" s="24">
        <f>ส.ค.!AD38</f>
        <v>0</v>
      </c>
      <c r="M38" s="24">
        <f>ก.ย.!AD38</f>
        <v>0</v>
      </c>
      <c r="N38" s="24">
        <f t="shared" si="0"/>
        <v>0</v>
      </c>
    </row>
    <row r="39" spans="1:14">
      <c r="A39" s="363" t="s">
        <v>630</v>
      </c>
      <c r="B39" s="24">
        <f>ต.ค.!AD39</f>
        <v>0</v>
      </c>
      <c r="C39" s="24">
        <f>พ.ย.!AD39</f>
        <v>0</v>
      </c>
      <c r="D39" s="24">
        <f>ธ.ค.!AD39</f>
        <v>0</v>
      </c>
      <c r="E39" s="24">
        <f>ม.ค.!AD39</f>
        <v>0</v>
      </c>
      <c r="F39" s="24">
        <f>ก.พ.!AD39</f>
        <v>0</v>
      </c>
      <c r="G39" s="24">
        <f>มี.ค.!AD39</f>
        <v>0</v>
      </c>
      <c r="H39" s="24">
        <f>เม.ย.!AD39</f>
        <v>0</v>
      </c>
      <c r="I39" s="24">
        <f>พ.ค.!AD39</f>
        <v>0</v>
      </c>
      <c r="J39" s="24">
        <f>มิ.ย.!AD39</f>
        <v>0</v>
      </c>
      <c r="K39" s="24">
        <f>ก.ค.!AD39</f>
        <v>0</v>
      </c>
      <c r="L39" s="24">
        <f>ส.ค.!AD39</f>
        <v>0</v>
      </c>
      <c r="M39" s="24">
        <f>ก.ย.!AD39</f>
        <v>0</v>
      </c>
      <c r="N39" s="24">
        <f t="shared" si="0"/>
        <v>0</v>
      </c>
    </row>
    <row r="40" spans="1:14">
      <c r="A40" s="363" t="s">
        <v>416</v>
      </c>
      <c r="B40" s="24">
        <f>ต.ค.!AD40</f>
        <v>0</v>
      </c>
      <c r="C40" s="24">
        <f>พ.ย.!AD40</f>
        <v>0</v>
      </c>
      <c r="D40" s="24">
        <f>ธ.ค.!AD40</f>
        <v>0</v>
      </c>
      <c r="E40" s="24">
        <f>ม.ค.!AD40</f>
        <v>0</v>
      </c>
      <c r="F40" s="24">
        <f>ก.พ.!AD40</f>
        <v>0</v>
      </c>
      <c r="G40" s="24">
        <f>มี.ค.!AD40</f>
        <v>0</v>
      </c>
      <c r="H40" s="24">
        <f>เม.ย.!AD40</f>
        <v>0</v>
      </c>
      <c r="I40" s="24">
        <f>พ.ค.!AD40</f>
        <v>0</v>
      </c>
      <c r="J40" s="24">
        <f>มิ.ย.!AD40</f>
        <v>0</v>
      </c>
      <c r="K40" s="24">
        <f>ก.ค.!AD40</f>
        <v>0</v>
      </c>
      <c r="L40" s="24">
        <f>ส.ค.!AD40</f>
        <v>0</v>
      </c>
      <c r="M40" s="24">
        <f>ก.ย.!AD40</f>
        <v>0</v>
      </c>
      <c r="N40" s="24">
        <f t="shared" si="0"/>
        <v>0</v>
      </c>
    </row>
    <row r="41" spans="1:14">
      <c r="A41" s="367" t="s">
        <v>84</v>
      </c>
      <c r="B41" s="24">
        <f>ต.ค.!AD41</f>
        <v>0</v>
      </c>
      <c r="C41" s="24">
        <f>พ.ย.!AD41</f>
        <v>0</v>
      </c>
      <c r="D41" s="24">
        <f>ธ.ค.!AD41</f>
        <v>0</v>
      </c>
      <c r="E41" s="24">
        <f>ม.ค.!AD41</f>
        <v>0</v>
      </c>
      <c r="F41" s="24">
        <f>ก.พ.!AD41</f>
        <v>0</v>
      </c>
      <c r="G41" s="24">
        <f>มี.ค.!AD41</f>
        <v>0</v>
      </c>
      <c r="H41" s="24">
        <f>เม.ย.!AD41</f>
        <v>0</v>
      </c>
      <c r="I41" s="24">
        <f>พ.ค.!AD41</f>
        <v>0</v>
      </c>
      <c r="J41" s="24">
        <f>มิ.ย.!AD41</f>
        <v>0</v>
      </c>
      <c r="K41" s="24">
        <f>ก.ค.!AD41</f>
        <v>0</v>
      </c>
      <c r="L41" s="24">
        <f>ส.ค.!AD41</f>
        <v>0</v>
      </c>
      <c r="M41" s="24">
        <f>ก.ย.!AD41</f>
        <v>0</v>
      </c>
      <c r="N41" s="24">
        <f t="shared" si="0"/>
        <v>0</v>
      </c>
    </row>
    <row r="42" spans="1:14">
      <c r="A42" s="363" t="s">
        <v>109</v>
      </c>
      <c r="B42" s="24">
        <f>ต.ค.!AD42</f>
        <v>0</v>
      </c>
      <c r="C42" s="24">
        <f>พ.ย.!AD42</f>
        <v>0</v>
      </c>
      <c r="D42" s="24">
        <f>ธ.ค.!AD42</f>
        <v>0</v>
      </c>
      <c r="E42" s="24">
        <f>ม.ค.!AD42</f>
        <v>0</v>
      </c>
      <c r="F42" s="24">
        <f>ก.พ.!AD42</f>
        <v>0</v>
      </c>
      <c r="G42" s="24">
        <f>มี.ค.!AD42</f>
        <v>0</v>
      </c>
      <c r="H42" s="24">
        <f>เม.ย.!AD42</f>
        <v>0</v>
      </c>
      <c r="I42" s="24">
        <f>พ.ค.!AD42</f>
        <v>0</v>
      </c>
      <c r="J42" s="24">
        <f>มิ.ย.!AD42</f>
        <v>0</v>
      </c>
      <c r="K42" s="24">
        <f>ก.ค.!AD42</f>
        <v>0</v>
      </c>
      <c r="L42" s="24">
        <f>ส.ค.!AD42</f>
        <v>0</v>
      </c>
      <c r="M42" s="24">
        <f>ก.ย.!AD42</f>
        <v>0</v>
      </c>
      <c r="N42" s="24">
        <f t="shared" si="0"/>
        <v>0</v>
      </c>
    </row>
    <row r="43" spans="1:14">
      <c r="A43" s="363" t="s">
        <v>569</v>
      </c>
      <c r="B43" s="24">
        <f>ต.ค.!AD43</f>
        <v>0</v>
      </c>
      <c r="C43" s="24">
        <f>พ.ย.!AD43</f>
        <v>0</v>
      </c>
      <c r="D43" s="24">
        <f>ธ.ค.!AD43</f>
        <v>0</v>
      </c>
      <c r="E43" s="24">
        <f>ม.ค.!AD43</f>
        <v>0</v>
      </c>
      <c r="F43" s="24">
        <f>ก.พ.!AD43</f>
        <v>0</v>
      </c>
      <c r="G43" s="24">
        <f>มี.ค.!AD43</f>
        <v>0</v>
      </c>
      <c r="H43" s="24">
        <f>เม.ย.!AD43</f>
        <v>0</v>
      </c>
      <c r="I43" s="24">
        <f>พ.ค.!AD43</f>
        <v>0</v>
      </c>
      <c r="J43" s="24">
        <f>มิ.ย.!AD43</f>
        <v>0</v>
      </c>
      <c r="K43" s="24">
        <f>ก.ค.!AD43</f>
        <v>0</v>
      </c>
      <c r="L43" s="24">
        <f>ส.ค.!AD43</f>
        <v>0</v>
      </c>
      <c r="M43" s="24">
        <f>ก.ย.!AD43</f>
        <v>0</v>
      </c>
      <c r="N43" s="24">
        <f t="shared" si="0"/>
        <v>0</v>
      </c>
    </row>
    <row r="44" spans="1:14">
      <c r="A44" s="363" t="s">
        <v>383</v>
      </c>
      <c r="B44" s="24">
        <f>ต.ค.!AD44</f>
        <v>0</v>
      </c>
      <c r="C44" s="24">
        <f>พ.ย.!AD44</f>
        <v>0</v>
      </c>
      <c r="D44" s="24">
        <f>ธ.ค.!AD44</f>
        <v>0</v>
      </c>
      <c r="E44" s="24">
        <f>ม.ค.!AD44</f>
        <v>0</v>
      </c>
      <c r="F44" s="24">
        <f>ก.พ.!AD44</f>
        <v>0</v>
      </c>
      <c r="G44" s="24">
        <f>มี.ค.!AD44</f>
        <v>0</v>
      </c>
      <c r="H44" s="24">
        <f>เม.ย.!AD44</f>
        <v>0</v>
      </c>
      <c r="I44" s="24">
        <f>พ.ค.!AD44</f>
        <v>0</v>
      </c>
      <c r="J44" s="24">
        <f>มิ.ย.!AD44</f>
        <v>0</v>
      </c>
      <c r="K44" s="24">
        <f>ก.ค.!AD44</f>
        <v>0</v>
      </c>
      <c r="L44" s="24">
        <f>ส.ค.!AD44</f>
        <v>0</v>
      </c>
      <c r="M44" s="24">
        <f>ก.ย.!AD44</f>
        <v>0</v>
      </c>
      <c r="N44" s="24">
        <f t="shared" si="0"/>
        <v>0</v>
      </c>
    </row>
    <row r="45" spans="1:14">
      <c r="A45" s="367" t="s">
        <v>568</v>
      </c>
      <c r="B45" s="24">
        <f>ต.ค.!AD45</f>
        <v>0</v>
      </c>
      <c r="C45" s="24">
        <f>พ.ย.!AD45</f>
        <v>0</v>
      </c>
      <c r="D45" s="24">
        <f>ธ.ค.!AD45</f>
        <v>0</v>
      </c>
      <c r="E45" s="24">
        <f>ม.ค.!AD45</f>
        <v>0</v>
      </c>
      <c r="F45" s="24">
        <f>ก.พ.!AD45</f>
        <v>0</v>
      </c>
      <c r="G45" s="24">
        <f>มี.ค.!AD45</f>
        <v>0</v>
      </c>
      <c r="H45" s="24">
        <f>เม.ย.!AD45</f>
        <v>0</v>
      </c>
      <c r="I45" s="24">
        <f>พ.ค.!AD45</f>
        <v>0</v>
      </c>
      <c r="J45" s="24">
        <f>มิ.ย.!AD45</f>
        <v>0</v>
      </c>
      <c r="K45" s="24">
        <f>ก.ค.!AD45</f>
        <v>0</v>
      </c>
      <c r="L45" s="24">
        <f>ส.ค.!AD45</f>
        <v>0</v>
      </c>
      <c r="M45" s="24">
        <f>ก.ย.!AD45</f>
        <v>0</v>
      </c>
      <c r="N45" s="24">
        <f t="shared" si="0"/>
        <v>0</v>
      </c>
    </row>
    <row r="46" spans="1:14">
      <c r="A46" s="363" t="s">
        <v>379</v>
      </c>
      <c r="B46" s="24">
        <f>ต.ค.!AD46</f>
        <v>0</v>
      </c>
      <c r="C46" s="24">
        <f>พ.ย.!AD46</f>
        <v>0</v>
      </c>
      <c r="D46" s="24">
        <f>ธ.ค.!AD46</f>
        <v>0</v>
      </c>
      <c r="E46" s="24">
        <f>ม.ค.!AD46</f>
        <v>0</v>
      </c>
      <c r="F46" s="24">
        <f>ก.พ.!AD46</f>
        <v>0</v>
      </c>
      <c r="G46" s="24">
        <f>มี.ค.!AD46</f>
        <v>0</v>
      </c>
      <c r="H46" s="24">
        <f>เม.ย.!AD46</f>
        <v>0</v>
      </c>
      <c r="I46" s="24">
        <f>พ.ค.!AD46</f>
        <v>0</v>
      </c>
      <c r="J46" s="24">
        <f>มิ.ย.!AD46</f>
        <v>0</v>
      </c>
      <c r="K46" s="24">
        <f>ก.ค.!AD46</f>
        <v>0</v>
      </c>
      <c r="L46" s="24">
        <f>ส.ค.!AD46</f>
        <v>0</v>
      </c>
      <c r="M46" s="24">
        <f>ก.ย.!AD46</f>
        <v>0</v>
      </c>
      <c r="N46" s="24">
        <f t="shared" si="0"/>
        <v>0</v>
      </c>
    </row>
    <row r="47" spans="1:14">
      <c r="A47" s="367" t="s">
        <v>30</v>
      </c>
      <c r="B47" s="24">
        <f>ต.ค.!AD47</f>
        <v>0</v>
      </c>
      <c r="C47" s="24">
        <f>พ.ย.!AD47</f>
        <v>0</v>
      </c>
      <c r="D47" s="24">
        <f>ธ.ค.!AD47</f>
        <v>0</v>
      </c>
      <c r="E47" s="24">
        <f>ม.ค.!AD47</f>
        <v>0</v>
      </c>
      <c r="F47" s="24">
        <f>ก.พ.!AD47</f>
        <v>0</v>
      </c>
      <c r="G47" s="24">
        <f>มี.ค.!AD47</f>
        <v>0</v>
      </c>
      <c r="H47" s="24">
        <f>เม.ย.!AD47</f>
        <v>0</v>
      </c>
      <c r="I47" s="24">
        <f>พ.ค.!AD47</f>
        <v>0</v>
      </c>
      <c r="J47" s="24">
        <f>มิ.ย.!AD47</f>
        <v>0</v>
      </c>
      <c r="K47" s="24">
        <f>ก.ค.!AD47</f>
        <v>0</v>
      </c>
      <c r="L47" s="24">
        <f>ส.ค.!AD47</f>
        <v>0</v>
      </c>
      <c r="M47" s="24">
        <f>ก.ย.!AD47</f>
        <v>0</v>
      </c>
      <c r="N47" s="24">
        <f t="shared" si="0"/>
        <v>0</v>
      </c>
    </row>
    <row r="48" spans="1:14">
      <c r="A48" s="367" t="s">
        <v>6</v>
      </c>
      <c r="B48" s="24">
        <f>ต.ค.!AD48</f>
        <v>0</v>
      </c>
      <c r="C48" s="24">
        <f>พ.ย.!AD48</f>
        <v>0</v>
      </c>
      <c r="D48" s="24">
        <f>ธ.ค.!AD48</f>
        <v>0</v>
      </c>
      <c r="E48" s="24">
        <f>ม.ค.!AD48</f>
        <v>0</v>
      </c>
      <c r="F48" s="24">
        <f>ก.พ.!AD48</f>
        <v>0</v>
      </c>
      <c r="G48" s="24">
        <f>มี.ค.!AD48</f>
        <v>0</v>
      </c>
      <c r="H48" s="24">
        <f>เม.ย.!AD48</f>
        <v>0</v>
      </c>
      <c r="I48" s="24">
        <f>พ.ค.!AD48</f>
        <v>0</v>
      </c>
      <c r="J48" s="24">
        <f>มิ.ย.!AD48</f>
        <v>0</v>
      </c>
      <c r="K48" s="24">
        <f>ก.ค.!AD48</f>
        <v>0</v>
      </c>
      <c r="L48" s="24">
        <f>ส.ค.!AD48</f>
        <v>0</v>
      </c>
      <c r="M48" s="24">
        <f>ก.ย.!AD48</f>
        <v>0</v>
      </c>
      <c r="N48" s="24">
        <f t="shared" si="0"/>
        <v>0</v>
      </c>
    </row>
    <row r="49" spans="1:14">
      <c r="A49" s="367" t="s">
        <v>565</v>
      </c>
      <c r="B49" s="24">
        <f>ต.ค.!AD49</f>
        <v>0</v>
      </c>
      <c r="C49" s="24">
        <f>พ.ย.!AD49</f>
        <v>0</v>
      </c>
      <c r="D49" s="24">
        <f>ธ.ค.!AD49</f>
        <v>0</v>
      </c>
      <c r="E49" s="24">
        <f>ม.ค.!AD49</f>
        <v>0</v>
      </c>
      <c r="F49" s="24">
        <f>ก.พ.!AD49</f>
        <v>0</v>
      </c>
      <c r="G49" s="24">
        <f>มี.ค.!AD49</f>
        <v>0</v>
      </c>
      <c r="H49" s="24">
        <f>เม.ย.!AD49</f>
        <v>0</v>
      </c>
      <c r="I49" s="24">
        <f>พ.ค.!AD49</f>
        <v>0</v>
      </c>
      <c r="J49" s="24">
        <f>มิ.ย.!AD49</f>
        <v>0</v>
      </c>
      <c r="K49" s="24">
        <f>ก.ค.!AD49</f>
        <v>0</v>
      </c>
      <c r="L49" s="24">
        <f>ส.ค.!AD49</f>
        <v>0</v>
      </c>
      <c r="M49" s="24">
        <f>ก.ย.!AD49</f>
        <v>0</v>
      </c>
      <c r="N49" s="24">
        <f t="shared" si="0"/>
        <v>0</v>
      </c>
    </row>
    <row r="50" spans="1:14">
      <c r="A50" s="363" t="s">
        <v>28</v>
      </c>
      <c r="B50" s="24">
        <f>ต.ค.!AD50</f>
        <v>0</v>
      </c>
      <c r="C50" s="24">
        <f>พ.ย.!AD50</f>
        <v>0</v>
      </c>
      <c r="D50" s="24">
        <f>ธ.ค.!AD50</f>
        <v>0</v>
      </c>
      <c r="E50" s="24">
        <f>ม.ค.!AD50</f>
        <v>0</v>
      </c>
      <c r="F50" s="24">
        <f>ก.พ.!AD50</f>
        <v>0</v>
      </c>
      <c r="G50" s="24">
        <f>มี.ค.!AD50</f>
        <v>0</v>
      </c>
      <c r="H50" s="24">
        <f>เม.ย.!AD50</f>
        <v>0</v>
      </c>
      <c r="I50" s="24">
        <f>พ.ค.!AD50</f>
        <v>0</v>
      </c>
      <c r="J50" s="24">
        <f>มิ.ย.!AD50</f>
        <v>0</v>
      </c>
      <c r="K50" s="24">
        <f>ก.ค.!AD50</f>
        <v>0</v>
      </c>
      <c r="L50" s="24">
        <f>ส.ค.!AD50</f>
        <v>0</v>
      </c>
      <c r="M50" s="24">
        <f>ก.ย.!AD50</f>
        <v>0</v>
      </c>
      <c r="N50" s="24">
        <f t="shared" si="0"/>
        <v>0</v>
      </c>
    </row>
    <row r="51" spans="1:14">
      <c r="A51" s="363" t="s">
        <v>620</v>
      </c>
      <c r="B51" s="24">
        <f>ต.ค.!AD51</f>
        <v>0</v>
      </c>
      <c r="C51" s="24">
        <f>พ.ย.!AD51</f>
        <v>0</v>
      </c>
      <c r="D51" s="24">
        <f>ธ.ค.!AD51</f>
        <v>0</v>
      </c>
      <c r="E51" s="24">
        <f>ม.ค.!AD51</f>
        <v>0</v>
      </c>
      <c r="F51" s="24">
        <f>ก.พ.!AD51</f>
        <v>0</v>
      </c>
      <c r="G51" s="24">
        <f>มี.ค.!AD51</f>
        <v>0</v>
      </c>
      <c r="H51" s="24">
        <f>เม.ย.!AD51</f>
        <v>0</v>
      </c>
      <c r="I51" s="24">
        <f>พ.ค.!AD51</f>
        <v>0</v>
      </c>
      <c r="J51" s="24">
        <f>มิ.ย.!AD51</f>
        <v>0</v>
      </c>
      <c r="K51" s="24">
        <f>ก.ค.!AD51</f>
        <v>0</v>
      </c>
      <c r="L51" s="24">
        <f>ส.ค.!AD51</f>
        <v>0</v>
      </c>
      <c r="M51" s="24">
        <f>ก.ย.!AD51</f>
        <v>0</v>
      </c>
      <c r="N51" s="24">
        <f t="shared" si="0"/>
        <v>0</v>
      </c>
    </row>
    <row r="52" spans="1:14">
      <c r="A52" s="363" t="s">
        <v>410</v>
      </c>
      <c r="B52" s="24">
        <f>ต.ค.!AD52</f>
        <v>0</v>
      </c>
      <c r="C52" s="24">
        <f>พ.ย.!AD52</f>
        <v>0</v>
      </c>
      <c r="D52" s="24">
        <f>ธ.ค.!AD52</f>
        <v>0</v>
      </c>
      <c r="E52" s="24">
        <f>ม.ค.!AD52</f>
        <v>0</v>
      </c>
      <c r="F52" s="24">
        <f>ก.พ.!AD52</f>
        <v>0</v>
      </c>
      <c r="G52" s="24">
        <f>มี.ค.!AD52</f>
        <v>0</v>
      </c>
      <c r="H52" s="24">
        <f>เม.ย.!AD52</f>
        <v>0</v>
      </c>
      <c r="I52" s="24">
        <f>พ.ค.!AD52</f>
        <v>0</v>
      </c>
      <c r="J52" s="24">
        <f>มิ.ย.!AD52</f>
        <v>0</v>
      </c>
      <c r="K52" s="24">
        <f>ก.ค.!AD52</f>
        <v>0</v>
      </c>
      <c r="L52" s="24">
        <f>ส.ค.!AD52</f>
        <v>0</v>
      </c>
      <c r="M52" s="24">
        <f>ก.ย.!AD52</f>
        <v>0</v>
      </c>
      <c r="N52" s="24">
        <f t="shared" si="0"/>
        <v>0</v>
      </c>
    </row>
    <row r="53" spans="1:14">
      <c r="A53" s="363" t="s">
        <v>600</v>
      </c>
      <c r="B53" s="24">
        <f>ต.ค.!AD53</f>
        <v>0</v>
      </c>
      <c r="C53" s="24">
        <f>พ.ย.!AD53</f>
        <v>0</v>
      </c>
      <c r="D53" s="24">
        <f>ธ.ค.!AD53</f>
        <v>0</v>
      </c>
      <c r="E53" s="24">
        <f>ม.ค.!AD53</f>
        <v>0</v>
      </c>
      <c r="F53" s="24">
        <f>ก.พ.!AD53</f>
        <v>0</v>
      </c>
      <c r="G53" s="24">
        <f>มี.ค.!AD53</f>
        <v>0</v>
      </c>
      <c r="H53" s="24">
        <f>เม.ย.!AD53</f>
        <v>0</v>
      </c>
      <c r="I53" s="24">
        <f>พ.ค.!AD53</f>
        <v>0</v>
      </c>
      <c r="J53" s="24">
        <f>มิ.ย.!AD53</f>
        <v>0</v>
      </c>
      <c r="K53" s="24">
        <f>ก.ค.!AD53</f>
        <v>0</v>
      </c>
      <c r="L53" s="24">
        <f>ส.ค.!AD53</f>
        <v>0</v>
      </c>
      <c r="M53" s="24">
        <f>ก.ย.!AD53</f>
        <v>0</v>
      </c>
      <c r="N53" s="24">
        <f t="shared" si="0"/>
        <v>0</v>
      </c>
    </row>
    <row r="54" spans="1:14">
      <c r="A54" s="363" t="s">
        <v>574</v>
      </c>
      <c r="B54" s="24">
        <f>ต.ค.!AD54</f>
        <v>0</v>
      </c>
      <c r="C54" s="24">
        <f>พ.ย.!AD54</f>
        <v>0</v>
      </c>
      <c r="D54" s="24">
        <f>ธ.ค.!AD54</f>
        <v>0</v>
      </c>
      <c r="E54" s="24">
        <f>ม.ค.!AD54</f>
        <v>0</v>
      </c>
      <c r="F54" s="24">
        <f>ก.พ.!AD54</f>
        <v>0</v>
      </c>
      <c r="G54" s="24">
        <f>มี.ค.!AD54</f>
        <v>0</v>
      </c>
      <c r="H54" s="24">
        <f>เม.ย.!AD54</f>
        <v>0</v>
      </c>
      <c r="I54" s="24">
        <f>พ.ค.!AD54</f>
        <v>0</v>
      </c>
      <c r="J54" s="24">
        <f>มิ.ย.!AD54</f>
        <v>0</v>
      </c>
      <c r="K54" s="24">
        <f>ก.ค.!AD54</f>
        <v>0</v>
      </c>
      <c r="L54" s="24">
        <f>ส.ค.!AD54</f>
        <v>0</v>
      </c>
      <c r="M54" s="24">
        <f>ก.ย.!AD54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ต.ค.!AD56</f>
        <v>0</v>
      </c>
      <c r="C56" s="24">
        <f>พ.ย.!AD56</f>
        <v>0</v>
      </c>
      <c r="D56" s="24">
        <f>ธ.ค.!AD56</f>
        <v>0</v>
      </c>
      <c r="E56" s="24">
        <f>ม.ค.!AD56</f>
        <v>0</v>
      </c>
      <c r="F56" s="24">
        <f>ก.พ.!AD56</f>
        <v>0</v>
      </c>
      <c r="G56" s="24">
        <f>มี.ค.!AD56</f>
        <v>0</v>
      </c>
      <c r="H56" s="24">
        <f>เม.ย.!AD56</f>
        <v>0</v>
      </c>
      <c r="I56" s="24">
        <f>พ.ค.!AD56</f>
        <v>0</v>
      </c>
      <c r="J56" s="24">
        <f>มิ.ย.!AD56</f>
        <v>0</v>
      </c>
      <c r="K56" s="24">
        <f>ก.ค.!AD56</f>
        <v>0</v>
      </c>
      <c r="L56" s="24">
        <f>ส.ค.!AD56</f>
        <v>0</v>
      </c>
      <c r="M56" s="24">
        <f>ก.ย.!AD56</f>
        <v>0</v>
      </c>
      <c r="N56" s="24">
        <f t="shared" si="0"/>
        <v>0</v>
      </c>
    </row>
    <row r="57" spans="1:14">
      <c r="A57" s="379" t="s">
        <v>237</v>
      </c>
      <c r="B57" s="24">
        <f>ต.ค.!AD57</f>
        <v>0</v>
      </c>
      <c r="C57" s="24">
        <f>พ.ย.!AD57</f>
        <v>0</v>
      </c>
      <c r="D57" s="24">
        <f>ธ.ค.!AD57</f>
        <v>0</v>
      </c>
      <c r="E57" s="24">
        <f>ม.ค.!AD57</f>
        <v>0</v>
      </c>
      <c r="F57" s="24">
        <f>ก.พ.!AD57</f>
        <v>0</v>
      </c>
      <c r="G57" s="24">
        <f>มี.ค.!AD57</f>
        <v>0</v>
      </c>
      <c r="H57" s="24">
        <f>เม.ย.!AD57</f>
        <v>0</v>
      </c>
      <c r="I57" s="24">
        <f>พ.ค.!AD57</f>
        <v>0</v>
      </c>
      <c r="J57" s="24">
        <f>มิ.ย.!AD57</f>
        <v>0</v>
      </c>
      <c r="K57" s="24">
        <f>ก.ค.!AD57</f>
        <v>0</v>
      </c>
      <c r="L57" s="24">
        <f>ส.ค.!AD57</f>
        <v>0</v>
      </c>
      <c r="M57" s="24">
        <f>ก.ย.!AD57</f>
        <v>0</v>
      </c>
      <c r="N57" s="24">
        <f t="shared" si="0"/>
        <v>0</v>
      </c>
    </row>
    <row r="58" spans="1:14">
      <c r="A58" s="363" t="s">
        <v>419</v>
      </c>
      <c r="B58" s="24">
        <f>ต.ค.!AD58</f>
        <v>0</v>
      </c>
      <c r="C58" s="24">
        <f>พ.ย.!AD58</f>
        <v>0</v>
      </c>
      <c r="D58" s="24">
        <f>ธ.ค.!AD58</f>
        <v>0</v>
      </c>
      <c r="E58" s="24">
        <f>ม.ค.!AD58</f>
        <v>0</v>
      </c>
      <c r="F58" s="24">
        <f>ก.พ.!AD58</f>
        <v>0</v>
      </c>
      <c r="G58" s="24">
        <f>มี.ค.!AD58</f>
        <v>0</v>
      </c>
      <c r="H58" s="24">
        <f>เม.ย.!AD58</f>
        <v>0</v>
      </c>
      <c r="I58" s="24">
        <f>พ.ค.!AD58</f>
        <v>0</v>
      </c>
      <c r="J58" s="24">
        <f>มิ.ย.!AD58</f>
        <v>0</v>
      </c>
      <c r="K58" s="24">
        <f>ก.ค.!AD58</f>
        <v>0</v>
      </c>
      <c r="L58" s="24">
        <f>ส.ค.!AD58</f>
        <v>0</v>
      </c>
      <c r="M58" s="24">
        <f>ก.ย.!AD58</f>
        <v>0</v>
      </c>
      <c r="N58" s="24">
        <f t="shared" si="0"/>
        <v>0</v>
      </c>
    </row>
    <row r="59" spans="1:14">
      <c r="A59" s="2" t="s">
        <v>420</v>
      </c>
      <c r="B59" s="24">
        <f>ต.ค.!AD59</f>
        <v>0</v>
      </c>
      <c r="C59" s="24">
        <f>พ.ย.!AD59</f>
        <v>0</v>
      </c>
      <c r="D59" s="24">
        <f>ธ.ค.!AD59</f>
        <v>0</v>
      </c>
      <c r="E59" s="24">
        <f>ม.ค.!AD59</f>
        <v>0</v>
      </c>
      <c r="F59" s="24">
        <f>ก.พ.!AD59</f>
        <v>0</v>
      </c>
      <c r="G59" s="24">
        <f>มี.ค.!AD59</f>
        <v>0</v>
      </c>
      <c r="H59" s="24">
        <f>เม.ย.!AD59</f>
        <v>0</v>
      </c>
      <c r="I59" s="24">
        <f>พ.ค.!AD59</f>
        <v>0</v>
      </c>
      <c r="J59" s="24">
        <f>มิ.ย.!AD59</f>
        <v>0</v>
      </c>
      <c r="K59" s="24">
        <f>ก.ค.!AD59</f>
        <v>0</v>
      </c>
      <c r="L59" s="24">
        <f>ส.ค.!AD59</f>
        <v>0</v>
      </c>
      <c r="M59" s="24">
        <f>ก.ย.!AD59</f>
        <v>0</v>
      </c>
      <c r="N59" s="24">
        <f t="shared" si="0"/>
        <v>0</v>
      </c>
    </row>
    <row r="60" spans="1:14" hidden="1">
      <c r="A60" s="5" t="s">
        <v>421</v>
      </c>
      <c r="B60" s="24">
        <f>ต.ค.!AD60</f>
        <v>0</v>
      </c>
      <c r="C60" s="24">
        <f>พ.ย.!AD60</f>
        <v>0</v>
      </c>
      <c r="D60" s="24">
        <f>ธ.ค.!AD60</f>
        <v>0</v>
      </c>
      <c r="E60" s="24">
        <f>ม.ค.!AD60</f>
        <v>0</v>
      </c>
      <c r="F60" s="24">
        <f>ก.พ.!AD60</f>
        <v>0</v>
      </c>
      <c r="G60" s="24">
        <f>มี.ค.!AD60</f>
        <v>0</v>
      </c>
      <c r="H60" s="24">
        <f>เม.ย.!AD60</f>
        <v>0</v>
      </c>
      <c r="I60" s="24">
        <f>พ.ค.!AD60</f>
        <v>0</v>
      </c>
      <c r="J60" s="24">
        <f>มิ.ย.!AD60</f>
        <v>0</v>
      </c>
      <c r="K60" s="24">
        <f>ก.ค.!AD60</f>
        <v>0</v>
      </c>
      <c r="L60" s="24">
        <f>ส.ค.!AD60</f>
        <v>0</v>
      </c>
      <c r="M60" s="24">
        <f>ก.ย.!AD60</f>
        <v>0</v>
      </c>
      <c r="N60" s="24">
        <f t="shared" si="0"/>
        <v>0</v>
      </c>
    </row>
    <row r="61" spans="1:14" hidden="1">
      <c r="A61" s="5" t="s">
        <v>422</v>
      </c>
      <c r="B61" s="24">
        <f>ต.ค.!AD61</f>
        <v>0</v>
      </c>
      <c r="C61" s="24">
        <f>พ.ย.!AD61</f>
        <v>0</v>
      </c>
      <c r="D61" s="24">
        <f>ธ.ค.!AD61</f>
        <v>0</v>
      </c>
      <c r="E61" s="24">
        <f>ม.ค.!AD61</f>
        <v>0</v>
      </c>
      <c r="F61" s="24">
        <f>ก.พ.!AD61</f>
        <v>0</v>
      </c>
      <c r="G61" s="24">
        <f>มี.ค.!AD61</f>
        <v>0</v>
      </c>
      <c r="H61" s="24">
        <f>เม.ย.!AD61</f>
        <v>0</v>
      </c>
      <c r="I61" s="24">
        <f>พ.ค.!AD61</f>
        <v>0</v>
      </c>
      <c r="J61" s="24">
        <f>มิ.ย.!AD61</f>
        <v>0</v>
      </c>
      <c r="K61" s="24">
        <f>ก.ค.!AD61</f>
        <v>0</v>
      </c>
      <c r="L61" s="24">
        <f>ส.ค.!AD61</f>
        <v>0</v>
      </c>
      <c r="M61" s="24">
        <f>ก.ย.!AD61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ต.ค.!AD62</f>
        <v>1761800</v>
      </c>
      <c r="C62" s="24">
        <f>พ.ย.!AD62</f>
        <v>0</v>
      </c>
      <c r="D62" s="24">
        <f>ธ.ค.!AD62</f>
        <v>0</v>
      </c>
      <c r="E62" s="24">
        <f>ม.ค.!AD62</f>
        <v>0</v>
      </c>
      <c r="F62" s="24">
        <f>ก.พ.!AD62</f>
        <v>0</v>
      </c>
      <c r="G62" s="24">
        <f>มี.ค.!AD62</f>
        <v>0</v>
      </c>
      <c r="H62" s="24">
        <f>เม.ย.!AD62</f>
        <v>0</v>
      </c>
      <c r="I62" s="24">
        <f>พ.ค.!AD62</f>
        <v>0</v>
      </c>
      <c r="J62" s="24">
        <f>มิ.ย.!AD62</f>
        <v>0</v>
      </c>
      <c r="K62" s="24">
        <f>ก.ค.!AD62</f>
        <v>0</v>
      </c>
      <c r="L62" s="24">
        <f>ส.ค.!AD62</f>
        <v>0</v>
      </c>
      <c r="M62" s="24">
        <f>ก.ย.!AD62</f>
        <v>0</v>
      </c>
      <c r="N62" s="24">
        <f t="shared" si="0"/>
        <v>1761800</v>
      </c>
    </row>
    <row r="63" spans="1:14" hidden="1">
      <c r="A63" s="24" t="s">
        <v>424</v>
      </c>
      <c r="B63" s="24">
        <f>ต.ค.!AD63</f>
        <v>0</v>
      </c>
      <c r="C63" s="24">
        <f>พ.ย.!AD63</f>
        <v>0</v>
      </c>
      <c r="D63" s="24">
        <f>ธ.ค.!AD63</f>
        <v>0</v>
      </c>
      <c r="E63" s="24">
        <f>ม.ค.!AD63</f>
        <v>0</v>
      </c>
      <c r="F63" s="24">
        <f>ก.พ.!AD63</f>
        <v>0</v>
      </c>
      <c r="G63" s="24">
        <f>มี.ค.!AD63</f>
        <v>0</v>
      </c>
      <c r="H63" s="24">
        <f>เม.ย.!AD63</f>
        <v>0</v>
      </c>
      <c r="I63" s="24">
        <f>พ.ค.!AD63</f>
        <v>0</v>
      </c>
      <c r="J63" s="24">
        <f>มิ.ย.!AD63</f>
        <v>0</v>
      </c>
      <c r="K63" s="24">
        <f>ก.ค.!AD63</f>
        <v>0</v>
      </c>
      <c r="L63" s="24">
        <f>ส.ค.!AD63</f>
        <v>0</v>
      </c>
      <c r="M63" s="24">
        <f>ก.ย.!AD63</f>
        <v>0</v>
      </c>
      <c r="N63" s="24">
        <f t="shared" si="0"/>
        <v>0</v>
      </c>
    </row>
    <row r="64" spans="1:14" hidden="1">
      <c r="A64" s="24" t="s">
        <v>425</v>
      </c>
      <c r="B64" s="24">
        <f>ต.ค.!AD64</f>
        <v>0</v>
      </c>
      <c r="C64" s="24">
        <f>พ.ย.!AD64</f>
        <v>0</v>
      </c>
      <c r="D64" s="24">
        <f>ธ.ค.!AD64</f>
        <v>0</v>
      </c>
      <c r="E64" s="24">
        <f>ม.ค.!AD64</f>
        <v>0</v>
      </c>
      <c r="F64" s="24">
        <f>ก.พ.!AD64</f>
        <v>0</v>
      </c>
      <c r="G64" s="24">
        <f>มี.ค.!AD64</f>
        <v>0</v>
      </c>
      <c r="H64" s="24">
        <f>เม.ย.!AD64</f>
        <v>0</v>
      </c>
      <c r="I64" s="24">
        <f>พ.ค.!AD64</f>
        <v>0</v>
      </c>
      <c r="J64" s="24">
        <f>มิ.ย.!AD64</f>
        <v>0</v>
      </c>
      <c r="K64" s="24">
        <f>ก.ค.!AD64</f>
        <v>0</v>
      </c>
      <c r="L64" s="24">
        <f>ส.ค.!AD64</f>
        <v>0</v>
      </c>
      <c r="M64" s="24">
        <f>ก.ย.!AD64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ต.ค.!AD65</f>
        <v>0</v>
      </c>
      <c r="C65" s="56">
        <f>พ.ย.!AE65</f>
        <v>0</v>
      </c>
      <c r="D65" s="56">
        <f>ธ.ค.!AD65</f>
        <v>0</v>
      </c>
      <c r="E65" s="56">
        <f>ม.ค.!AD65</f>
        <v>0</v>
      </c>
      <c r="F65" s="56">
        <f>ก.พ.!AD65</f>
        <v>0</v>
      </c>
      <c r="G65" s="56">
        <f>มี.ค.!AD65</f>
        <v>0</v>
      </c>
      <c r="H65" s="56">
        <f>เม.ย.!AD65</f>
        <v>0</v>
      </c>
      <c r="I65" s="56">
        <f>พ.ค.!AD65</f>
        <v>0</v>
      </c>
      <c r="J65" s="56">
        <f>มิ.ย.!AD65</f>
        <v>0</v>
      </c>
      <c r="K65" s="56">
        <f>ก.ค.!AD65</f>
        <v>0</v>
      </c>
      <c r="L65" s="56">
        <f>ส.ค.!AD65</f>
        <v>0</v>
      </c>
      <c r="M65" s="56"/>
      <c r="N65" s="56">
        <f t="shared" si="0"/>
        <v>0</v>
      </c>
    </row>
    <row r="66" spans="1:15" ht="24" thickBot="1">
      <c r="A66" s="149" t="s">
        <v>433</v>
      </c>
      <c r="B66" s="35">
        <f>SUM(B6:B65)</f>
        <v>1865076.39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150">
        <f>SUM(N7:N65)</f>
        <v>1865076.39</v>
      </c>
    </row>
    <row r="67" spans="1:15">
      <c r="A67" s="29" t="s">
        <v>434</v>
      </c>
      <c r="B67" s="30"/>
      <c r="C67" s="30"/>
      <c r="D67" s="30"/>
      <c r="E67" s="30"/>
      <c r="F67" s="30">
        <f>ก.พ.!AD67</f>
        <v>0</v>
      </c>
      <c r="G67" s="30">
        <f>มี.ค.!AD67</f>
        <v>0</v>
      </c>
      <c r="H67" s="30">
        <f>เม.ย.!AD67</f>
        <v>0</v>
      </c>
      <c r="I67" s="30">
        <f>พ.ค.!AD67</f>
        <v>0</v>
      </c>
      <c r="J67" s="30">
        <f>มิ.ย.!AD67</f>
        <v>0</v>
      </c>
      <c r="K67" s="30">
        <f>ก.ค.!AD67</f>
        <v>0</v>
      </c>
      <c r="L67" s="30">
        <f>ส.ค.!AD67</f>
        <v>0</v>
      </c>
      <c r="M67" s="30"/>
      <c r="N67" s="30"/>
    </row>
    <row r="68" spans="1:15">
      <c r="A68" s="23" t="s">
        <v>391</v>
      </c>
      <c r="B68" s="24">
        <f>ต.ค.!AD68</f>
        <v>0</v>
      </c>
      <c r="C68" s="24">
        <f>พ.ย.!AD68</f>
        <v>0</v>
      </c>
      <c r="D68" s="24">
        <f>ธ.ค.!AD68</f>
        <v>0</v>
      </c>
      <c r="E68" s="24">
        <f>ม.ค.!AD68</f>
        <v>0</v>
      </c>
      <c r="F68" s="24">
        <f>ก.พ.!AD68</f>
        <v>0</v>
      </c>
      <c r="G68" s="24">
        <f>มี.ค.!AD68</f>
        <v>0</v>
      </c>
      <c r="H68" s="24">
        <f>เม.ย.!AD68</f>
        <v>0</v>
      </c>
      <c r="I68" s="24">
        <f>พ.ค.!AD68</f>
        <v>0</v>
      </c>
      <c r="J68" s="24">
        <f>มิ.ย.!AD68</f>
        <v>0</v>
      </c>
      <c r="K68" s="24">
        <f>ก.ค.!AD68</f>
        <v>0</v>
      </c>
      <c r="L68" s="24">
        <f>ส.ค.!AD68</f>
        <v>0</v>
      </c>
      <c r="M68" s="24">
        <f>ก.ย.!AD68</f>
        <v>0</v>
      </c>
      <c r="N68" s="24">
        <f t="shared" si="0"/>
        <v>0</v>
      </c>
    </row>
    <row r="69" spans="1:15">
      <c r="A69" s="24" t="s">
        <v>436</v>
      </c>
      <c r="B69" s="24">
        <f>ต.ค.!AD69</f>
        <v>0</v>
      </c>
      <c r="C69" s="24">
        <f>พ.ย.!AD69</f>
        <v>0</v>
      </c>
      <c r="D69" s="24">
        <f>ธ.ค.!AD69</f>
        <v>0</v>
      </c>
      <c r="E69" s="24">
        <f>ม.ค.!AD69</f>
        <v>0</v>
      </c>
      <c r="F69" s="24">
        <f>ก.พ.!AD69</f>
        <v>0</v>
      </c>
      <c r="G69" s="24">
        <f>มี.ค.!AD69</f>
        <v>0</v>
      </c>
      <c r="H69" s="24">
        <f>เม.ย.!AD69</f>
        <v>0</v>
      </c>
      <c r="I69" s="24">
        <f>พ.ค.!AD69</f>
        <v>0</v>
      </c>
      <c r="J69" s="24">
        <f>มิ.ย.!AD69</f>
        <v>0</v>
      </c>
      <c r="K69" s="24">
        <f>ก.ค.!AD69</f>
        <v>0</v>
      </c>
      <c r="L69" s="24">
        <f>ส.ค.!AD69</f>
        <v>0</v>
      </c>
      <c r="M69" s="24">
        <f>ก.ย.!AD69</f>
        <v>0</v>
      </c>
      <c r="N69" s="24">
        <f t="shared" si="0"/>
        <v>0</v>
      </c>
    </row>
    <row r="70" spans="1:15">
      <c r="A70" s="24" t="s">
        <v>380</v>
      </c>
      <c r="B70" s="24">
        <f>ต.ค.!AD70</f>
        <v>0</v>
      </c>
      <c r="C70" s="24">
        <f>พ.ย.!AD70</f>
        <v>0</v>
      </c>
      <c r="D70" s="24">
        <f>ธ.ค.!AD70</f>
        <v>0</v>
      </c>
      <c r="E70" s="24">
        <f>ม.ค.!AD70</f>
        <v>0</v>
      </c>
      <c r="F70" s="24">
        <f>ก.พ.!AD70</f>
        <v>0</v>
      </c>
      <c r="G70" s="24">
        <f>มี.ค.!AD70</f>
        <v>0</v>
      </c>
      <c r="H70" s="24">
        <f>เม.ย.!AD70</f>
        <v>0</v>
      </c>
      <c r="I70" s="24">
        <f>พ.ค.!AD70</f>
        <v>0</v>
      </c>
      <c r="J70" s="24">
        <f>มิ.ย.!AD70</f>
        <v>0</v>
      </c>
      <c r="K70" s="24">
        <f>ก.ค.!AD70</f>
        <v>0</v>
      </c>
      <c r="L70" s="24">
        <f>ส.ค.!AD70</f>
        <v>0</v>
      </c>
      <c r="M70" s="24">
        <f>ก.ย.!AD70</f>
        <v>0</v>
      </c>
      <c r="N70" s="24">
        <f t="shared" si="0"/>
        <v>0</v>
      </c>
    </row>
    <row r="71" spans="1:15">
      <c r="A71" s="24" t="s">
        <v>268</v>
      </c>
      <c r="B71" s="24">
        <f>ต.ค.!AD71</f>
        <v>0</v>
      </c>
      <c r="C71" s="24">
        <f>พ.ย.!AD71</f>
        <v>0</v>
      </c>
      <c r="D71" s="24">
        <f>ธ.ค.!AD71</f>
        <v>0</v>
      </c>
      <c r="E71" s="24">
        <f>ม.ค.!AD71</f>
        <v>0</v>
      </c>
      <c r="F71" s="24">
        <f>ก.พ.!AD71</f>
        <v>0</v>
      </c>
      <c r="G71" s="24">
        <f>มี.ค.!AD71</f>
        <v>0</v>
      </c>
      <c r="H71" s="24">
        <f>เม.ย.!AD71</f>
        <v>0</v>
      </c>
      <c r="I71" s="24">
        <f>พ.ค.!AD71</f>
        <v>0</v>
      </c>
      <c r="J71" s="24">
        <f>มิ.ย.!AD71</f>
        <v>0</v>
      </c>
      <c r="K71" s="24">
        <f>ก.ค.!AD71</f>
        <v>0</v>
      </c>
      <c r="L71" s="24">
        <f>ส.ค.!AD71</f>
        <v>0</v>
      </c>
      <c r="M71" s="24">
        <f>ก.ย.!AD71</f>
        <v>0</v>
      </c>
      <c r="N71" s="24">
        <f t="shared" si="0"/>
        <v>0</v>
      </c>
    </row>
    <row r="72" spans="1:15">
      <c r="A72" s="24" t="s">
        <v>269</v>
      </c>
      <c r="B72" s="24">
        <f>ต.ค.!AD72</f>
        <v>13285</v>
      </c>
      <c r="C72" s="24">
        <f>พ.ย.!AD72</f>
        <v>0</v>
      </c>
      <c r="D72" s="24">
        <f>ธ.ค.!AD72</f>
        <v>0</v>
      </c>
      <c r="E72" s="24">
        <f>ม.ค.!AD72</f>
        <v>0</v>
      </c>
      <c r="F72" s="24">
        <f>ก.พ.!AD72</f>
        <v>0</v>
      </c>
      <c r="G72" s="24">
        <f>มี.ค.!AD72</f>
        <v>0</v>
      </c>
      <c r="H72" s="24">
        <f>เม.ย.!AD72</f>
        <v>0</v>
      </c>
      <c r="I72" s="24">
        <f>พ.ค.!AD72</f>
        <v>0</v>
      </c>
      <c r="J72" s="24">
        <f>มิ.ย.!AD72</f>
        <v>0</v>
      </c>
      <c r="K72" s="24">
        <f>ก.ค.!AD72</f>
        <v>0</v>
      </c>
      <c r="L72" s="24">
        <f>ส.ค.!AD72</f>
        <v>0</v>
      </c>
      <c r="M72" s="24">
        <f>ก.ย.!AD72</f>
        <v>0</v>
      </c>
      <c r="N72" s="24">
        <f t="shared" si="0"/>
        <v>13285</v>
      </c>
      <c r="O72" s="20">
        <f>+N72+N85</f>
        <v>13949</v>
      </c>
    </row>
    <row r="73" spans="1:15">
      <c r="A73" s="31" t="s">
        <v>570</v>
      </c>
      <c r="B73" s="24">
        <f>ต.ค.!AD73</f>
        <v>0</v>
      </c>
      <c r="C73" s="24">
        <f>พ.ย.!AD73</f>
        <v>0</v>
      </c>
      <c r="D73" s="24">
        <f>ธ.ค.!AD73</f>
        <v>0</v>
      </c>
      <c r="E73" s="24">
        <f>ม.ค.!AD73</f>
        <v>0</v>
      </c>
      <c r="F73" s="24">
        <f>ก.พ.!AD73</f>
        <v>0</v>
      </c>
      <c r="G73" s="24">
        <f>มี.ค.!AD73</f>
        <v>0</v>
      </c>
      <c r="H73" s="24">
        <f>เม.ย.!AD73</f>
        <v>0</v>
      </c>
      <c r="I73" s="24">
        <f>พ.ค.!AD73</f>
        <v>0</v>
      </c>
      <c r="J73" s="24">
        <f>มิ.ย.!AD73</f>
        <v>0</v>
      </c>
      <c r="K73" s="24">
        <f>ก.ค.!AD73</f>
        <v>0</v>
      </c>
      <c r="L73" s="24">
        <f>ส.ค.!AD73</f>
        <v>0</v>
      </c>
      <c r="M73" s="24">
        <f>ก.ย.!AD73</f>
        <v>0</v>
      </c>
      <c r="N73" s="24">
        <f t="shared" si="0"/>
        <v>0</v>
      </c>
    </row>
    <row r="74" spans="1:15">
      <c r="A74" s="31" t="s">
        <v>566</v>
      </c>
      <c r="B74" s="24">
        <f>ต.ค.!AD74</f>
        <v>0</v>
      </c>
      <c r="C74" s="24">
        <f>พ.ย.!AD74</f>
        <v>0</v>
      </c>
      <c r="D74" s="24">
        <f>ธ.ค.!AD74</f>
        <v>0</v>
      </c>
      <c r="E74" s="24">
        <f>ม.ค.!AD74</f>
        <v>0</v>
      </c>
      <c r="F74" s="24">
        <f>ก.พ.!AD74</f>
        <v>0</v>
      </c>
      <c r="G74" s="24">
        <f>มี.ค.!AD74</f>
        <v>0</v>
      </c>
      <c r="H74" s="24">
        <f>เม.ย.!AD74</f>
        <v>0</v>
      </c>
      <c r="I74" s="24">
        <f>พ.ค.!AD74</f>
        <v>0</v>
      </c>
      <c r="J74" s="24">
        <f>มิ.ย.!AD74</f>
        <v>0</v>
      </c>
      <c r="K74" s="24">
        <f>ก.ค.!AD74</f>
        <v>0</v>
      </c>
      <c r="L74" s="24">
        <f>ส.ค.!AD74</f>
        <v>0</v>
      </c>
      <c r="M74" s="24">
        <f>ก.ย.!AD74</f>
        <v>0</v>
      </c>
      <c r="N74" s="24">
        <f t="shared" si="0"/>
        <v>0</v>
      </c>
    </row>
    <row r="75" spans="1:15">
      <c r="A75" s="24" t="s">
        <v>271</v>
      </c>
      <c r="B75" s="24">
        <f>ต.ค.!AD75</f>
        <v>0</v>
      </c>
      <c r="C75" s="24">
        <f>พ.ย.!AD75</f>
        <v>0</v>
      </c>
      <c r="D75" s="24">
        <f>ธ.ค.!AD75</f>
        <v>0</v>
      </c>
      <c r="E75" s="24">
        <f>ม.ค.!AD75</f>
        <v>0</v>
      </c>
      <c r="F75" s="24">
        <f>ก.พ.!AD75</f>
        <v>0</v>
      </c>
      <c r="G75" s="24">
        <f>มี.ค.!AD75</f>
        <v>0</v>
      </c>
      <c r="H75" s="24">
        <f>เม.ย.!AD75</f>
        <v>0</v>
      </c>
      <c r="I75" s="24">
        <f>พ.ค.!AD75</f>
        <v>0</v>
      </c>
      <c r="J75" s="24">
        <f>มิ.ย.!AD75</f>
        <v>0</v>
      </c>
      <c r="K75" s="24">
        <f>ก.ค.!AD75</f>
        <v>0</v>
      </c>
      <c r="L75" s="24">
        <f>ส.ค.!AD75</f>
        <v>0</v>
      </c>
      <c r="M75" s="24">
        <f>ก.ย.!AD75</f>
        <v>0</v>
      </c>
      <c r="N75" s="24">
        <f t="shared" si="0"/>
        <v>0</v>
      </c>
    </row>
    <row r="76" spans="1:15">
      <c r="A76" s="31" t="s">
        <v>615</v>
      </c>
      <c r="B76" s="24">
        <f>ต.ค.!AD76</f>
        <v>0</v>
      </c>
      <c r="C76" s="24">
        <f>พ.ย.!AD76</f>
        <v>0</v>
      </c>
      <c r="D76" s="24">
        <f>ธ.ค.!AD76</f>
        <v>0</v>
      </c>
      <c r="E76" s="24">
        <f>ม.ค.!AD76</f>
        <v>0</v>
      </c>
      <c r="F76" s="24">
        <f>ก.พ.!AD76</f>
        <v>0</v>
      </c>
      <c r="G76" s="24">
        <f>มี.ค.!AD76</f>
        <v>0</v>
      </c>
      <c r="H76" s="24">
        <f>เม.ย.!AD76</f>
        <v>0</v>
      </c>
      <c r="I76" s="24">
        <f>พ.ค.!AD76</f>
        <v>0</v>
      </c>
      <c r="J76" s="24">
        <f>มิ.ย.!AD76</f>
        <v>0</v>
      </c>
      <c r="K76" s="24">
        <f>ก.ค.!AD76</f>
        <v>0</v>
      </c>
      <c r="L76" s="24">
        <f>ส.ค.!AD76</f>
        <v>0</v>
      </c>
      <c r="M76" s="24">
        <f>ก.ย.!AD76</f>
        <v>0</v>
      </c>
      <c r="N76" s="24">
        <f t="shared" si="0"/>
        <v>0</v>
      </c>
    </row>
    <row r="77" spans="1:15">
      <c r="A77" s="24" t="s">
        <v>289</v>
      </c>
      <c r="B77" s="24">
        <f>ต.ค.!AD77</f>
        <v>0</v>
      </c>
      <c r="C77" s="24">
        <f>พ.ย.!AD77</f>
        <v>0</v>
      </c>
      <c r="D77" s="24">
        <f>ธ.ค.!AD77</f>
        <v>0</v>
      </c>
      <c r="E77" s="24">
        <f>ม.ค.!AD77</f>
        <v>0</v>
      </c>
      <c r="F77" s="24">
        <f>ก.พ.!AD77</f>
        <v>0</v>
      </c>
      <c r="G77" s="24">
        <f>มี.ค.!AD77</f>
        <v>0</v>
      </c>
      <c r="H77" s="24">
        <f>เม.ย.!AD77</f>
        <v>0</v>
      </c>
      <c r="I77" s="24">
        <f>พ.ค.!AD77</f>
        <v>0</v>
      </c>
      <c r="J77" s="24">
        <f>มิ.ย.!AD77</f>
        <v>0</v>
      </c>
      <c r="K77" s="24">
        <f>ก.ค.!AD77</f>
        <v>0</v>
      </c>
      <c r="L77" s="24">
        <f>ส.ค.!AD77</f>
        <v>0</v>
      </c>
      <c r="M77" s="24">
        <f>ก.ย.!AD77</f>
        <v>0</v>
      </c>
      <c r="N77" s="24">
        <f t="shared" si="0"/>
        <v>0</v>
      </c>
    </row>
    <row r="78" spans="1:15">
      <c r="A78" s="24" t="s">
        <v>381</v>
      </c>
      <c r="B78" s="24">
        <f>ต.ค.!AD78</f>
        <v>0</v>
      </c>
      <c r="C78" s="24">
        <f>พ.ย.!AD78</f>
        <v>0</v>
      </c>
      <c r="D78" s="24">
        <f>ธ.ค.!AD78</f>
        <v>0</v>
      </c>
      <c r="E78" s="24">
        <f>ม.ค.!AD78</f>
        <v>0</v>
      </c>
      <c r="F78" s="24">
        <f>ก.พ.!AD78</f>
        <v>0</v>
      </c>
      <c r="G78" s="24">
        <f>มี.ค.!AD78</f>
        <v>0</v>
      </c>
      <c r="H78" s="24">
        <f>เม.ย.!AD78</f>
        <v>0</v>
      </c>
      <c r="I78" s="24">
        <f>พ.ค.!AD78</f>
        <v>0</v>
      </c>
      <c r="J78" s="24">
        <f>มิ.ย.!AD78</f>
        <v>0</v>
      </c>
      <c r="K78" s="24">
        <f>ก.ค.!AD78</f>
        <v>0</v>
      </c>
      <c r="L78" s="24">
        <f>ส.ค.!AD78</f>
        <v>0</v>
      </c>
      <c r="M78" s="24">
        <f>ก.ย.!AD78</f>
        <v>0</v>
      </c>
      <c r="N78" s="24">
        <f t="shared" si="0"/>
        <v>0</v>
      </c>
    </row>
    <row r="79" spans="1:15">
      <c r="A79" s="31" t="s">
        <v>17</v>
      </c>
      <c r="B79" s="24">
        <f>ต.ค.!AD79</f>
        <v>0</v>
      </c>
      <c r="C79" s="24">
        <f>พ.ย.!AD79</f>
        <v>0</v>
      </c>
      <c r="D79" s="24">
        <f>ธ.ค.!AD79</f>
        <v>0</v>
      </c>
      <c r="E79" s="24">
        <f>ม.ค.!AD79</f>
        <v>0</v>
      </c>
      <c r="F79" s="24">
        <f>ก.พ.!AD79</f>
        <v>0</v>
      </c>
      <c r="G79" s="24">
        <f>มี.ค.!AD79</f>
        <v>0</v>
      </c>
      <c r="H79" s="24">
        <f>เม.ย.!AD79</f>
        <v>0</v>
      </c>
      <c r="I79" s="24">
        <f>พ.ค.!AD79</f>
        <v>0</v>
      </c>
      <c r="J79" s="24">
        <f>มิ.ย.!AD79</f>
        <v>0</v>
      </c>
      <c r="K79" s="24">
        <f>ก.ค.!AD79</f>
        <v>0</v>
      </c>
      <c r="L79" s="24">
        <f>ส.ค.!AD79</f>
        <v>0</v>
      </c>
      <c r="M79" s="24">
        <f>ก.ย.!AD79</f>
        <v>0</v>
      </c>
      <c r="N79" s="24">
        <f t="shared" si="0"/>
        <v>0</v>
      </c>
    </row>
    <row r="80" spans="1:15">
      <c r="A80" s="31" t="s">
        <v>622</v>
      </c>
      <c r="B80" s="24">
        <f>ต.ค.!AD80</f>
        <v>0</v>
      </c>
      <c r="C80" s="24">
        <f>พ.ย.!AD80</f>
        <v>0</v>
      </c>
      <c r="D80" s="24">
        <f>ธ.ค.!AD80</f>
        <v>0</v>
      </c>
      <c r="E80" s="24">
        <f>ม.ค.!AD80</f>
        <v>0</v>
      </c>
      <c r="F80" s="24">
        <f>ก.พ.!AD80</f>
        <v>0</v>
      </c>
      <c r="G80" s="24">
        <f>มี.ค.!AD80</f>
        <v>0</v>
      </c>
      <c r="H80" s="24">
        <f>เม.ย.!AD80</f>
        <v>0</v>
      </c>
      <c r="I80" s="24">
        <f>พ.ค.!AD80</f>
        <v>0</v>
      </c>
      <c r="J80" s="24">
        <f>มิ.ย.!AD80</f>
        <v>0</v>
      </c>
      <c r="K80" s="24">
        <f>ก.ค.!AD80</f>
        <v>0</v>
      </c>
      <c r="L80" s="24">
        <f>ส.ค.!AD80</f>
        <v>0</v>
      </c>
      <c r="M80" s="24">
        <f>ก.ย.!AD80</f>
        <v>0</v>
      </c>
      <c r="N80" s="24">
        <f t="shared" si="0"/>
        <v>0</v>
      </c>
    </row>
    <row r="81" spans="1:14">
      <c r="A81" s="24" t="s">
        <v>438</v>
      </c>
      <c r="B81" s="24">
        <f>ต.ค.!AD81</f>
        <v>0</v>
      </c>
      <c r="C81" s="24">
        <f>พ.ย.!AD81</f>
        <v>0</v>
      </c>
      <c r="D81" s="24">
        <f>ธ.ค.!AD81</f>
        <v>0</v>
      </c>
      <c r="E81" s="24">
        <f>ม.ค.!AD81</f>
        <v>0</v>
      </c>
      <c r="F81" s="24">
        <f>ก.พ.!AD81</f>
        <v>0</v>
      </c>
      <c r="G81" s="24">
        <f>มี.ค.!AD81</f>
        <v>0</v>
      </c>
      <c r="H81" s="24">
        <f>เม.ย.!AD81</f>
        <v>0</v>
      </c>
      <c r="I81" s="24">
        <f>พ.ค.!AD81</f>
        <v>0</v>
      </c>
      <c r="J81" s="24">
        <f>มิ.ย.!AD81</f>
        <v>0</v>
      </c>
      <c r="K81" s="24">
        <f>ก.ค.!AD81</f>
        <v>0</v>
      </c>
      <c r="L81" s="24">
        <f>ส.ค.!AD81</f>
        <v>0</v>
      </c>
      <c r="M81" s="24">
        <f>ก.ย.!AD81</f>
        <v>0</v>
      </c>
      <c r="N81" s="24">
        <f t="shared" si="0"/>
        <v>0</v>
      </c>
    </row>
    <row r="82" spans="1:14">
      <c r="A82" s="24" t="s">
        <v>608</v>
      </c>
      <c r="B82" s="24">
        <f>ต.ค.!AD82</f>
        <v>0</v>
      </c>
      <c r="C82" s="24">
        <f>พ.ย.!AD82</f>
        <v>0</v>
      </c>
      <c r="D82" s="24">
        <f>ธ.ค.!AD82</f>
        <v>0</v>
      </c>
      <c r="E82" s="24">
        <f>ม.ค.!AD82</f>
        <v>0</v>
      </c>
      <c r="F82" s="24">
        <f>ก.พ.!AD82</f>
        <v>0</v>
      </c>
      <c r="G82" s="24">
        <f>มี.ค.!AD82</f>
        <v>0</v>
      </c>
      <c r="H82" s="24">
        <f>เม.ย.!AD82</f>
        <v>0</v>
      </c>
      <c r="I82" s="24">
        <f>พ.ค.!AD82</f>
        <v>0</v>
      </c>
      <c r="J82" s="24">
        <f>มิ.ย.!AD82</f>
        <v>0</v>
      </c>
      <c r="K82" s="24">
        <f>ก.ค.!AD82</f>
        <v>0</v>
      </c>
      <c r="L82" s="24">
        <f>ส.ค.!AD82</f>
        <v>0</v>
      </c>
      <c r="M82" s="24">
        <f>ก.ย.!AD82</f>
        <v>0</v>
      </c>
      <c r="N82" s="24">
        <f t="shared" si="0"/>
        <v>0</v>
      </c>
    </row>
    <row r="83" spans="1:14">
      <c r="A83" s="24" t="s">
        <v>382</v>
      </c>
      <c r="B83" s="24">
        <f>ต.ค.!AD83</f>
        <v>0</v>
      </c>
      <c r="C83" s="24">
        <f>พ.ย.!AD83</f>
        <v>0</v>
      </c>
      <c r="D83" s="24">
        <f>ธ.ค.!AD83</f>
        <v>0</v>
      </c>
      <c r="E83" s="24">
        <f>ม.ค.!AD83</f>
        <v>0</v>
      </c>
      <c r="F83" s="24">
        <f>ก.พ.!AD83</f>
        <v>0</v>
      </c>
      <c r="G83" s="24">
        <f>มี.ค.!AD83</f>
        <v>0</v>
      </c>
      <c r="H83" s="24">
        <f>เม.ย.!AD83</f>
        <v>0</v>
      </c>
      <c r="I83" s="24">
        <f>พ.ค.!AD83</f>
        <v>0</v>
      </c>
      <c r="J83" s="24">
        <f>มิ.ย.!AD83</f>
        <v>0</v>
      </c>
      <c r="K83" s="24">
        <f>ก.ค.!AD83</f>
        <v>0</v>
      </c>
      <c r="L83" s="24">
        <f>ส.ค.!AD83</f>
        <v>0</v>
      </c>
      <c r="M83" s="24">
        <f>ก.ย.!AD83</f>
        <v>0</v>
      </c>
      <c r="N83" s="24">
        <f t="shared" si="0"/>
        <v>0</v>
      </c>
    </row>
    <row r="84" spans="1:14">
      <c r="A84" s="24" t="s">
        <v>384</v>
      </c>
      <c r="B84" s="24">
        <f>ต.ค.!AD84</f>
        <v>0</v>
      </c>
      <c r="C84" s="24">
        <f>พ.ย.!AD84</f>
        <v>0</v>
      </c>
      <c r="D84" s="24">
        <f>ธ.ค.!AD84</f>
        <v>0</v>
      </c>
      <c r="E84" s="24">
        <f>ม.ค.!AD84</f>
        <v>0</v>
      </c>
      <c r="F84" s="24">
        <f>ก.พ.!AD84</f>
        <v>0</v>
      </c>
      <c r="G84" s="24">
        <f>มี.ค.!AD84</f>
        <v>0</v>
      </c>
      <c r="H84" s="24">
        <f>เม.ย.!AD84</f>
        <v>0</v>
      </c>
      <c r="I84" s="24">
        <f>พ.ค.!AD84</f>
        <v>0</v>
      </c>
      <c r="J84" s="24">
        <f>มิ.ย.!AD84</f>
        <v>0</v>
      </c>
      <c r="K84" s="24">
        <f>ก.ค.!AD84</f>
        <v>0</v>
      </c>
      <c r="L84" s="24">
        <f>ส.ค.!AD84</f>
        <v>0</v>
      </c>
      <c r="M84" s="24">
        <f>ก.ย.!AD84</f>
        <v>0</v>
      </c>
      <c r="N84" s="24">
        <f t="shared" si="0"/>
        <v>0</v>
      </c>
    </row>
    <row r="85" spans="1:14">
      <c r="A85" s="24" t="s">
        <v>609</v>
      </c>
      <c r="B85" s="24">
        <f>ต.ค.!AD85</f>
        <v>664</v>
      </c>
      <c r="C85" s="24">
        <f>พ.ย.!AD85</f>
        <v>0</v>
      </c>
      <c r="D85" s="24">
        <f>ธ.ค.!AD85</f>
        <v>0</v>
      </c>
      <c r="E85" s="24">
        <f>ม.ค.!AD85</f>
        <v>0</v>
      </c>
      <c r="F85" s="24">
        <f>ก.พ.!AD85</f>
        <v>0</v>
      </c>
      <c r="G85" s="24">
        <f>มี.ค.!AD85</f>
        <v>0</v>
      </c>
      <c r="H85" s="24">
        <f>เม.ย.!AD85</f>
        <v>0</v>
      </c>
      <c r="I85" s="24">
        <f>พ.ค.!AD85</f>
        <v>0</v>
      </c>
      <c r="J85" s="24">
        <f>มิ.ย.!AD85</f>
        <v>0</v>
      </c>
      <c r="K85" s="24">
        <f>ก.ค.!AD85</f>
        <v>0</v>
      </c>
      <c r="L85" s="24">
        <f>ส.ค.!AD85</f>
        <v>0</v>
      </c>
      <c r="M85" s="24">
        <f>ก.ย.!AD85</f>
        <v>0</v>
      </c>
      <c r="N85" s="24">
        <f t="shared" si="0"/>
        <v>664</v>
      </c>
    </row>
    <row r="86" spans="1:14">
      <c r="A86" s="24" t="s">
        <v>610</v>
      </c>
      <c r="B86" s="24">
        <f>ต.ค.!AD86</f>
        <v>0</v>
      </c>
      <c r="C86" s="24">
        <f>พ.ย.!AD86</f>
        <v>0</v>
      </c>
      <c r="D86" s="24">
        <f>ธ.ค.!AD86</f>
        <v>0</v>
      </c>
      <c r="E86" s="24">
        <f>ม.ค.!AD86</f>
        <v>0</v>
      </c>
      <c r="F86" s="24">
        <f>ก.พ.!AD86</f>
        <v>0</v>
      </c>
      <c r="G86" s="24">
        <f>มี.ค.!AD86</f>
        <v>0</v>
      </c>
      <c r="H86" s="24">
        <f>เม.ย.!AD86</f>
        <v>0</v>
      </c>
      <c r="I86" s="24">
        <f>พ.ค.!AD86</f>
        <v>0</v>
      </c>
      <c r="J86" s="24">
        <f>มิ.ย.!AD86</f>
        <v>0</v>
      </c>
      <c r="K86" s="24">
        <f>ก.ค.!AD86</f>
        <v>0</v>
      </c>
      <c r="L86" s="24">
        <f>ส.ค.!AD86</f>
        <v>0</v>
      </c>
      <c r="M86" s="24">
        <f>ก.ย.!AD86</f>
        <v>0</v>
      </c>
      <c r="N86" s="24">
        <f t="shared" si="0"/>
        <v>0</v>
      </c>
    </row>
    <row r="87" spans="1:14">
      <c r="A87" s="24" t="s">
        <v>611</v>
      </c>
      <c r="B87" s="24">
        <f>ต.ค.!AD87</f>
        <v>0</v>
      </c>
      <c r="C87" s="24">
        <f>พ.ย.!AD87</f>
        <v>0</v>
      </c>
      <c r="D87" s="24">
        <f>ธ.ค.!AD87</f>
        <v>0</v>
      </c>
      <c r="E87" s="24">
        <f>ม.ค.!AD87</f>
        <v>0</v>
      </c>
      <c r="F87" s="24">
        <f>ก.พ.!AD87</f>
        <v>0</v>
      </c>
      <c r="G87" s="24">
        <f>มี.ค.!AD87</f>
        <v>0</v>
      </c>
      <c r="H87" s="24">
        <f>เม.ย.!AD87</f>
        <v>0</v>
      </c>
      <c r="I87" s="24">
        <f>พ.ค.!AD87</f>
        <v>0</v>
      </c>
      <c r="J87" s="24">
        <f>มิ.ย.!AD87</f>
        <v>0</v>
      </c>
      <c r="K87" s="24">
        <f>ก.ค.!AD87</f>
        <v>0</v>
      </c>
      <c r="L87" s="24">
        <f>ส.ค.!AD87</f>
        <v>0</v>
      </c>
      <c r="M87" s="24">
        <f>ก.ย.!AD87</f>
        <v>0</v>
      </c>
      <c r="N87" s="24">
        <f t="shared" si="0"/>
        <v>0</v>
      </c>
    </row>
    <row r="88" spans="1:14">
      <c r="A88" s="31" t="s">
        <v>16</v>
      </c>
      <c r="B88" s="24">
        <f>ต.ค.!AD88</f>
        <v>0</v>
      </c>
      <c r="C88" s="24">
        <f>พ.ย.!AD88</f>
        <v>0</v>
      </c>
      <c r="D88" s="24">
        <f>ธ.ค.!AD88</f>
        <v>0</v>
      </c>
      <c r="E88" s="24">
        <f>ม.ค.!AD88</f>
        <v>0</v>
      </c>
      <c r="F88" s="24">
        <f>ก.พ.!AD88</f>
        <v>0</v>
      </c>
      <c r="G88" s="24">
        <f>มี.ค.!AD88</f>
        <v>0</v>
      </c>
      <c r="H88" s="24">
        <f>เม.ย.!AD88</f>
        <v>0</v>
      </c>
      <c r="I88" s="24">
        <f>พ.ค.!AD88</f>
        <v>0</v>
      </c>
      <c r="J88" s="24">
        <f>มิ.ย.!AD88</f>
        <v>0</v>
      </c>
      <c r="K88" s="24">
        <f>ก.ค.!AD88</f>
        <v>0</v>
      </c>
      <c r="L88" s="24">
        <f>ส.ค.!AD88</f>
        <v>0</v>
      </c>
      <c r="M88" s="24">
        <f>ก.ย.!AD88</f>
        <v>0</v>
      </c>
      <c r="N88" s="24">
        <f t="shared" si="0"/>
        <v>0</v>
      </c>
    </row>
    <row r="89" spans="1:14">
      <c r="A89" s="31" t="s">
        <v>0</v>
      </c>
      <c r="B89" s="24">
        <f>ต.ค.!AD89</f>
        <v>0</v>
      </c>
      <c r="C89" s="24">
        <f>พ.ย.!AD89</f>
        <v>0</v>
      </c>
      <c r="D89" s="24">
        <f>ธ.ค.!AD89</f>
        <v>0</v>
      </c>
      <c r="E89" s="24">
        <f>ม.ค.!AD89</f>
        <v>0</v>
      </c>
      <c r="F89" s="24">
        <f>ก.พ.!AD89</f>
        <v>0</v>
      </c>
      <c r="G89" s="24">
        <f>มี.ค.!AD89</f>
        <v>0</v>
      </c>
      <c r="H89" s="24">
        <f>เม.ย.!AD89</f>
        <v>0</v>
      </c>
      <c r="I89" s="24">
        <f>พ.ค.!AD89</f>
        <v>0</v>
      </c>
      <c r="J89" s="24">
        <f>มิ.ย.!AD89</f>
        <v>0</v>
      </c>
      <c r="K89" s="24">
        <f>ก.ค.!AD89</f>
        <v>0</v>
      </c>
      <c r="L89" s="24">
        <f>ส.ค.!AD89</f>
        <v>0</v>
      </c>
      <c r="M89" s="24">
        <f>ก.ย.!AD89</f>
        <v>0</v>
      </c>
      <c r="N89" s="24">
        <f t="shared" si="0"/>
        <v>0</v>
      </c>
    </row>
    <row r="90" spans="1:14">
      <c r="A90" s="31" t="s">
        <v>18</v>
      </c>
      <c r="B90" s="24">
        <f>ต.ค.!AD90</f>
        <v>0</v>
      </c>
      <c r="C90" s="24">
        <f>พ.ย.!AD90</f>
        <v>0</v>
      </c>
      <c r="D90" s="24">
        <f>ธ.ค.!AD90</f>
        <v>0</v>
      </c>
      <c r="E90" s="24">
        <f>ม.ค.!AD90</f>
        <v>0</v>
      </c>
      <c r="F90" s="24">
        <f>ก.พ.!AD90</f>
        <v>0</v>
      </c>
      <c r="G90" s="24">
        <f>มี.ค.!AD90</f>
        <v>0</v>
      </c>
      <c r="H90" s="24">
        <f>เม.ย.!AD90</f>
        <v>0</v>
      </c>
      <c r="I90" s="24">
        <f>พ.ค.!AD90</f>
        <v>0</v>
      </c>
      <c r="J90" s="24">
        <f>มิ.ย.!AD90</f>
        <v>0</v>
      </c>
      <c r="K90" s="24">
        <f>ก.ค.!AD90</f>
        <v>0</v>
      </c>
      <c r="L90" s="24">
        <f>ส.ค.!AD90</f>
        <v>0</v>
      </c>
      <c r="M90" s="24">
        <f>ก.ย.!AD90</f>
        <v>0</v>
      </c>
      <c r="N90" s="24">
        <f t="shared" si="0"/>
        <v>0</v>
      </c>
    </row>
    <row r="91" spans="1:14" hidden="1">
      <c r="A91" s="31"/>
      <c r="B91" s="24">
        <f>ต.ค.!AD91</f>
        <v>0</v>
      </c>
      <c r="C91" s="24">
        <f>พ.ย.!AD91</f>
        <v>0</v>
      </c>
      <c r="D91" s="24">
        <f>ธ.ค.!AD91</f>
        <v>0</v>
      </c>
      <c r="E91" s="24">
        <f>ม.ค.!AD91</f>
        <v>0</v>
      </c>
      <c r="F91" s="24">
        <f>ก.พ.!AD91</f>
        <v>0</v>
      </c>
      <c r="G91" s="24">
        <f>มี.ค.!AD91</f>
        <v>0</v>
      </c>
      <c r="H91" s="24">
        <f>เม.ย.!AD91</f>
        <v>0</v>
      </c>
      <c r="I91" s="24">
        <f>พ.ค.!AD91</f>
        <v>0</v>
      </c>
      <c r="J91" s="24">
        <f>มิ.ย.!AD91</f>
        <v>0</v>
      </c>
      <c r="K91" s="24">
        <f>ก.ค.!AD91</f>
        <v>0</v>
      </c>
      <c r="L91" s="24">
        <f>ส.ค.!AD91</f>
        <v>0</v>
      </c>
      <c r="M91" s="24">
        <f>ก.ย.!AD91</f>
        <v>0</v>
      </c>
      <c r="N91" s="24">
        <f t="shared" si="0"/>
        <v>0</v>
      </c>
    </row>
    <row r="92" spans="1:14" hidden="1">
      <c r="A92" s="31"/>
      <c r="B92" s="24">
        <f>ต.ค.!AD92</f>
        <v>0</v>
      </c>
      <c r="C92" s="24">
        <f>พ.ย.!AD92</f>
        <v>0</v>
      </c>
      <c r="D92" s="24">
        <f>ธ.ค.!AD92</f>
        <v>0</v>
      </c>
      <c r="E92" s="24">
        <f>ม.ค.!AD92</f>
        <v>0</v>
      </c>
      <c r="F92" s="24">
        <f>ก.พ.!AD92</f>
        <v>0</v>
      </c>
      <c r="G92" s="24">
        <f>มี.ค.!AD92</f>
        <v>0</v>
      </c>
      <c r="H92" s="24">
        <f>เม.ย.!AD92</f>
        <v>0</v>
      </c>
      <c r="I92" s="24">
        <f>พ.ค.!AD92</f>
        <v>0</v>
      </c>
      <c r="J92" s="24">
        <f>มิ.ย.!AD92</f>
        <v>0</v>
      </c>
      <c r="K92" s="24">
        <f>ก.ค.!AD92</f>
        <v>0</v>
      </c>
      <c r="L92" s="24">
        <f>ส.ค.!AD92</f>
        <v>0</v>
      </c>
      <c r="M92" s="24">
        <f>ก.ย.!AD92</f>
        <v>0</v>
      </c>
      <c r="N92" s="24">
        <f t="shared" si="0"/>
        <v>0</v>
      </c>
    </row>
    <row r="93" spans="1:14" hidden="1">
      <c r="A93" s="31"/>
      <c r="B93" s="24">
        <f>ต.ค.!AD93</f>
        <v>0</v>
      </c>
      <c r="C93" s="24">
        <f>พ.ย.!AD93</f>
        <v>0</v>
      </c>
      <c r="D93" s="24">
        <f>ธ.ค.!AD93</f>
        <v>0</v>
      </c>
      <c r="E93" s="24">
        <f>ม.ค.!AD93</f>
        <v>0</v>
      </c>
      <c r="F93" s="24">
        <f>ก.พ.!AD93</f>
        <v>0</v>
      </c>
      <c r="G93" s="24">
        <f>มี.ค.!AD93</f>
        <v>0</v>
      </c>
      <c r="H93" s="24">
        <f>เม.ย.!AD93</f>
        <v>0</v>
      </c>
      <c r="I93" s="24">
        <f>พ.ค.!AD93</f>
        <v>0</v>
      </c>
      <c r="J93" s="24">
        <f>มิ.ย.!AD93</f>
        <v>0</v>
      </c>
      <c r="K93" s="24">
        <f>ก.ค.!AD93</f>
        <v>0</v>
      </c>
      <c r="L93" s="24">
        <f>ส.ค.!AD93</f>
        <v>0</v>
      </c>
      <c r="M93" s="24">
        <f>ก.ย.!AD93</f>
        <v>0</v>
      </c>
      <c r="N93" s="24">
        <f t="shared" si="0"/>
        <v>0</v>
      </c>
    </row>
    <row r="94" spans="1:14" hidden="1">
      <c r="A94" s="31"/>
      <c r="B94" s="24">
        <f>ต.ค.!AD94</f>
        <v>0</v>
      </c>
      <c r="C94" s="24">
        <f>พ.ย.!AD94</f>
        <v>0</v>
      </c>
      <c r="D94" s="24">
        <f>ธ.ค.!AD94</f>
        <v>0</v>
      </c>
      <c r="E94" s="24">
        <f>ม.ค.!AD94</f>
        <v>0</v>
      </c>
      <c r="F94" s="24">
        <f>ก.พ.!AD94</f>
        <v>0</v>
      </c>
      <c r="G94" s="24">
        <f>มี.ค.!AD94</f>
        <v>0</v>
      </c>
      <c r="H94" s="24">
        <f>เม.ย.!AD94</f>
        <v>0</v>
      </c>
      <c r="I94" s="24">
        <f>พ.ค.!AD94</f>
        <v>0</v>
      </c>
      <c r="J94" s="24">
        <f>มิ.ย.!AD94</f>
        <v>0</v>
      </c>
      <c r="K94" s="24">
        <f>ก.ค.!AD94</f>
        <v>0</v>
      </c>
      <c r="L94" s="24">
        <f>ส.ค.!AD94</f>
        <v>0</v>
      </c>
      <c r="M94" s="24">
        <f>ก.ย.!AD94</f>
        <v>0</v>
      </c>
      <c r="N94" s="24">
        <f t="shared" si="0"/>
        <v>0</v>
      </c>
    </row>
    <row r="95" spans="1:14" hidden="1">
      <c r="A95" s="31"/>
      <c r="B95" s="24">
        <f>ต.ค.!AD95</f>
        <v>0</v>
      </c>
      <c r="C95" s="24">
        <f>พ.ย.!AD95</f>
        <v>0</v>
      </c>
      <c r="D95" s="24">
        <f>ธ.ค.!AD95</f>
        <v>0</v>
      </c>
      <c r="E95" s="24">
        <f>ม.ค.!AD95</f>
        <v>0</v>
      </c>
      <c r="F95" s="24">
        <f>ก.พ.!AD95</f>
        <v>0</v>
      </c>
      <c r="G95" s="24">
        <f>มี.ค.!AD95</f>
        <v>0</v>
      </c>
      <c r="H95" s="24">
        <f>เม.ย.!AD95</f>
        <v>0</v>
      </c>
      <c r="I95" s="24">
        <f>พ.ค.!AD95</f>
        <v>0</v>
      </c>
      <c r="J95" s="24">
        <f>มิ.ย.!AD95</f>
        <v>0</v>
      </c>
      <c r="K95" s="24">
        <f>ก.ค.!AD95</f>
        <v>0</v>
      </c>
      <c r="L95" s="24">
        <f>ส.ค.!AD95</f>
        <v>0</v>
      </c>
      <c r="M95" s="24">
        <f>ก.ย.!AD95</f>
        <v>0</v>
      </c>
      <c r="N95" s="24">
        <f t="shared" si="0"/>
        <v>0</v>
      </c>
    </row>
    <row r="96" spans="1:14">
      <c r="A96" s="23" t="s">
        <v>389</v>
      </c>
      <c r="B96" s="24">
        <f>ต.ค.!AD96</f>
        <v>0</v>
      </c>
      <c r="C96" s="24">
        <f>พ.ย.!AD96</f>
        <v>0</v>
      </c>
      <c r="D96" s="24">
        <f>ธ.ค.!AD96</f>
        <v>0</v>
      </c>
      <c r="E96" s="24">
        <f>ม.ค.!AD96</f>
        <v>0</v>
      </c>
      <c r="F96" s="24">
        <f>ก.พ.!AD96</f>
        <v>0</v>
      </c>
      <c r="G96" s="24">
        <f>มี.ค.!AD96</f>
        <v>0</v>
      </c>
      <c r="H96" s="24">
        <f>เม.ย.!AD96</f>
        <v>0</v>
      </c>
      <c r="I96" s="24">
        <f>พ.ค.!AD96</f>
        <v>0</v>
      </c>
      <c r="J96" s="24">
        <f>มิ.ย.!AD96</f>
        <v>0</v>
      </c>
      <c r="K96" s="24">
        <f>ก.ค.!AD96</f>
        <v>0</v>
      </c>
      <c r="L96" s="24">
        <f>ส.ค.!AD96</f>
        <v>0</v>
      </c>
      <c r="M96" s="24">
        <f>ก.ย.!AD96</f>
        <v>0</v>
      </c>
      <c r="N96" s="24">
        <f t="shared" si="0"/>
        <v>0</v>
      </c>
    </row>
    <row r="97" spans="1:14">
      <c r="A97" s="24" t="s">
        <v>137</v>
      </c>
      <c r="B97" s="24">
        <f>ต.ค.!AD97</f>
        <v>0</v>
      </c>
      <c r="C97" s="24">
        <f>พ.ย.!AD97</f>
        <v>0</v>
      </c>
      <c r="D97" s="24">
        <f>ธ.ค.!AD97</f>
        <v>0</v>
      </c>
      <c r="E97" s="24">
        <f>ม.ค.!AD97</f>
        <v>0</v>
      </c>
      <c r="F97" s="24">
        <f>ก.พ.!AD97</f>
        <v>0</v>
      </c>
      <c r="G97" s="24">
        <f>มี.ค.!AD97</f>
        <v>0</v>
      </c>
      <c r="H97" s="24">
        <f>เม.ย.!AD97</f>
        <v>0</v>
      </c>
      <c r="I97" s="24">
        <f>พ.ค.!AD97</f>
        <v>0</v>
      </c>
      <c r="J97" s="24">
        <f>มิ.ย.!AD97</f>
        <v>0</v>
      </c>
      <c r="K97" s="24">
        <f>ก.ค.!AD97</f>
        <v>0</v>
      </c>
      <c r="L97" s="24">
        <f>ส.ค.!AD97</f>
        <v>0</v>
      </c>
      <c r="M97" s="24">
        <f>ก.ย.!AD97</f>
        <v>0</v>
      </c>
      <c r="N97" s="24">
        <f t="shared" si="0"/>
        <v>0</v>
      </c>
    </row>
    <row r="98" spans="1:14">
      <c r="A98" s="31" t="s">
        <v>136</v>
      </c>
      <c r="B98" s="24">
        <f>ต.ค.!AD98</f>
        <v>0</v>
      </c>
      <c r="C98" s="24">
        <f>พ.ย.!AD98</f>
        <v>0</v>
      </c>
      <c r="D98" s="24">
        <f>ธ.ค.!AD98</f>
        <v>0</v>
      </c>
      <c r="E98" s="24">
        <f>ม.ค.!AD98</f>
        <v>0</v>
      </c>
      <c r="F98" s="24">
        <f>ก.พ.!AD98</f>
        <v>0</v>
      </c>
      <c r="G98" s="24">
        <f>มี.ค.!AD98</f>
        <v>0</v>
      </c>
      <c r="H98" s="24">
        <f>เม.ย.!AD98</f>
        <v>0</v>
      </c>
      <c r="I98" s="24">
        <f>พ.ค.!AD98</f>
        <v>0</v>
      </c>
      <c r="J98" s="24">
        <f>มิ.ย.!AD98</f>
        <v>0</v>
      </c>
      <c r="K98" s="24">
        <f>ก.ค.!AD98</f>
        <v>0</v>
      </c>
      <c r="L98" s="24">
        <f>ส.ค.!AD98</f>
        <v>0</v>
      </c>
      <c r="M98" s="24">
        <f>ก.ย.!AD98</f>
        <v>0</v>
      </c>
      <c r="N98" s="24">
        <f t="shared" si="0"/>
        <v>0</v>
      </c>
    </row>
    <row r="99" spans="1:14">
      <c r="A99" s="23" t="s">
        <v>390</v>
      </c>
      <c r="B99" s="24">
        <f>ต.ค.!AD99</f>
        <v>0</v>
      </c>
      <c r="C99" s="24">
        <f>พ.ย.!AD99</f>
        <v>0</v>
      </c>
      <c r="D99" s="24">
        <f>ธ.ค.!AD99</f>
        <v>0</v>
      </c>
      <c r="E99" s="24">
        <f>ม.ค.!AD99</f>
        <v>0</v>
      </c>
      <c r="F99" s="24">
        <f>ก.พ.!AD99</f>
        <v>0</v>
      </c>
      <c r="G99" s="24">
        <f>มี.ค.!AD99</f>
        <v>0</v>
      </c>
      <c r="H99" s="24">
        <f>เม.ย.!AD99</f>
        <v>0</v>
      </c>
      <c r="I99" s="24">
        <f>พ.ค.!AD99</f>
        <v>0</v>
      </c>
      <c r="J99" s="24">
        <f>มิ.ย.!AD99</f>
        <v>0</v>
      </c>
      <c r="K99" s="24">
        <f>ก.ค.!AD99</f>
        <v>0</v>
      </c>
      <c r="L99" s="24">
        <f>ส.ค.!AD99</f>
        <v>0</v>
      </c>
      <c r="M99" s="24">
        <f>ก.ย.!AD99</f>
        <v>0</v>
      </c>
      <c r="N99" s="24">
        <f t="shared" si="0"/>
        <v>0</v>
      </c>
    </row>
    <row r="100" spans="1:14">
      <c r="A100" s="24" t="s">
        <v>442</v>
      </c>
      <c r="B100" s="24">
        <f>ต.ค.!AD100</f>
        <v>0</v>
      </c>
      <c r="C100" s="24">
        <f>พ.ย.!AD100</f>
        <v>0</v>
      </c>
      <c r="D100" s="24">
        <f>ธ.ค.!AD100</f>
        <v>0</v>
      </c>
      <c r="E100" s="24">
        <f>ม.ค.!AD100</f>
        <v>0</v>
      </c>
      <c r="F100" s="24">
        <f>ก.พ.!AD100</f>
        <v>0</v>
      </c>
      <c r="G100" s="24">
        <f>มี.ค.!AD100</f>
        <v>0</v>
      </c>
      <c r="H100" s="24">
        <f>เม.ย.!AD100</f>
        <v>0</v>
      </c>
      <c r="I100" s="24">
        <f>พ.ค.!AD100</f>
        <v>0</v>
      </c>
      <c r="J100" s="24">
        <f>มิ.ย.!AD100</f>
        <v>0</v>
      </c>
      <c r="K100" s="24">
        <f>ก.ค.!AD100</f>
        <v>0</v>
      </c>
      <c r="L100" s="24">
        <f>ส.ค.!AD100</f>
        <v>0</v>
      </c>
      <c r="M100" s="24">
        <f>ก.ย.!AD100</f>
        <v>0</v>
      </c>
      <c r="N100" s="24">
        <f t="shared" si="0"/>
        <v>0</v>
      </c>
    </row>
    <row r="101" spans="1:14">
      <c r="A101" s="24" t="s">
        <v>422</v>
      </c>
      <c r="B101" s="24">
        <f>ต.ค.!AD101</f>
        <v>0</v>
      </c>
      <c r="C101" s="24">
        <f>พ.ย.!AD101</f>
        <v>0</v>
      </c>
      <c r="D101" s="24">
        <f>ธ.ค.!AD101</f>
        <v>0</v>
      </c>
      <c r="E101" s="24">
        <f>ม.ค.!AD101</f>
        <v>0</v>
      </c>
      <c r="F101" s="24">
        <f>ก.พ.!AD101</f>
        <v>0</v>
      </c>
      <c r="G101" s="24">
        <f>มี.ค.!AD101</f>
        <v>0</v>
      </c>
      <c r="H101" s="24">
        <f>เม.ย.!AD101</f>
        <v>0</v>
      </c>
      <c r="I101" s="24">
        <f>พ.ค.!AD101</f>
        <v>0</v>
      </c>
      <c r="J101" s="24">
        <f>มิ.ย.!AD101</f>
        <v>0</v>
      </c>
      <c r="K101" s="24">
        <f>ก.ค.!AD101</f>
        <v>0</v>
      </c>
      <c r="L101" s="24">
        <f>ส.ค.!AD101</f>
        <v>0</v>
      </c>
      <c r="M101" s="24">
        <f>ก.ย.!AD101</f>
        <v>0</v>
      </c>
      <c r="N101" s="24">
        <f t="shared" si="0"/>
        <v>0</v>
      </c>
    </row>
    <row r="102" spans="1:14">
      <c r="A102" s="24" t="s">
        <v>443</v>
      </c>
      <c r="B102" s="24">
        <f>ต.ค.!AD102</f>
        <v>13812.9</v>
      </c>
      <c r="C102" s="24">
        <f>พ.ย.!AD102</f>
        <v>0</v>
      </c>
      <c r="D102" s="24">
        <f>ธ.ค.!AD102</f>
        <v>0</v>
      </c>
      <c r="E102" s="24">
        <f>ม.ค.!AD102</f>
        <v>0</v>
      </c>
      <c r="F102" s="24">
        <f>ก.พ.!AD102</f>
        <v>0</v>
      </c>
      <c r="G102" s="24">
        <f>มี.ค.!AD102</f>
        <v>0</v>
      </c>
      <c r="H102" s="24">
        <f>เม.ย.!AD102</f>
        <v>0</v>
      </c>
      <c r="I102" s="24">
        <f>พ.ค.!AD102</f>
        <v>0</v>
      </c>
      <c r="J102" s="24">
        <f>มิ.ย.!AD102</f>
        <v>0</v>
      </c>
      <c r="K102" s="24">
        <f>ก.ค.!AD102</f>
        <v>0</v>
      </c>
      <c r="L102" s="24">
        <f>ส.ค.!AD102</f>
        <v>0</v>
      </c>
      <c r="M102" s="24">
        <f>ก.ย.!AD102</f>
        <v>0</v>
      </c>
      <c r="N102" s="24">
        <f t="shared" si="0"/>
        <v>13812.9</v>
      </c>
    </row>
    <row r="103" spans="1:14">
      <c r="A103" s="24" t="s">
        <v>444</v>
      </c>
      <c r="B103" s="24">
        <f>ต.ค.!AD103</f>
        <v>0</v>
      </c>
      <c r="C103" s="24">
        <f>พ.ย.!AD103</f>
        <v>0</v>
      </c>
      <c r="D103" s="24">
        <f>ธ.ค.!AD103</f>
        <v>0</v>
      </c>
      <c r="E103" s="24">
        <f>ม.ค.!AD103</f>
        <v>0</v>
      </c>
      <c r="F103" s="24">
        <f>ก.พ.!AD103</f>
        <v>0</v>
      </c>
      <c r="G103" s="24">
        <f>มี.ค.!AD103</f>
        <v>0</v>
      </c>
      <c r="H103" s="24">
        <f>เม.ย.!AD103</f>
        <v>0</v>
      </c>
      <c r="I103" s="24">
        <f>พ.ค.!AD103</f>
        <v>0</v>
      </c>
      <c r="J103" s="24">
        <f>มิ.ย.!AD103</f>
        <v>0</v>
      </c>
      <c r="K103" s="24">
        <f>ก.ค.!AD103</f>
        <v>0</v>
      </c>
      <c r="L103" s="24">
        <f>ส.ค.!AD103</f>
        <v>0</v>
      </c>
      <c r="M103" s="24">
        <f>ก.ย.!AD103</f>
        <v>0</v>
      </c>
      <c r="N103" s="24">
        <f t="shared" si="0"/>
        <v>0</v>
      </c>
    </row>
    <row r="104" spans="1:14">
      <c r="A104" s="24" t="s">
        <v>445</v>
      </c>
      <c r="B104" s="24">
        <f>ต.ค.!AD104</f>
        <v>89565.84</v>
      </c>
      <c r="C104" s="24">
        <f>พ.ย.!AD104</f>
        <v>0</v>
      </c>
      <c r="D104" s="24">
        <f>ธ.ค.!AD104</f>
        <v>0</v>
      </c>
      <c r="E104" s="24">
        <f>ม.ค.!AD104</f>
        <v>0</v>
      </c>
      <c r="F104" s="24">
        <f>ก.พ.!AD104</f>
        <v>0</v>
      </c>
      <c r="G104" s="24">
        <f>มี.ค.!AD104</f>
        <v>0</v>
      </c>
      <c r="H104" s="24">
        <f>เม.ย.!AD104</f>
        <v>0</v>
      </c>
      <c r="I104" s="24">
        <f>พ.ค.!AD104</f>
        <v>0</v>
      </c>
      <c r="J104" s="24">
        <f>มิ.ย.!AD104</f>
        <v>0</v>
      </c>
      <c r="K104" s="24">
        <f>ก.ค.!AD104</f>
        <v>0</v>
      </c>
      <c r="L104" s="24">
        <f>ส.ค.!AD104</f>
        <v>0</v>
      </c>
      <c r="M104" s="24">
        <f>ก.ย.!AD104</f>
        <v>0</v>
      </c>
      <c r="N104" s="24">
        <f>SUM(B104:M104)</f>
        <v>89565.84</v>
      </c>
    </row>
    <row r="105" spans="1:14">
      <c r="A105" s="24" t="s">
        <v>446</v>
      </c>
      <c r="B105" s="24">
        <f>ต.ค.!AD105</f>
        <v>0</v>
      </c>
      <c r="C105" s="24">
        <f>พ.ย.!AD105</f>
        <v>0</v>
      </c>
      <c r="D105" s="24">
        <f>ธ.ค.!AD105</f>
        <v>0</v>
      </c>
      <c r="E105" s="24">
        <f>ม.ค.!AD105</f>
        <v>0</v>
      </c>
      <c r="F105" s="24">
        <f>ก.พ.!AD105</f>
        <v>0</v>
      </c>
      <c r="G105" s="24">
        <f>มี.ค.!AD105</f>
        <v>0</v>
      </c>
      <c r="H105" s="24">
        <f>เม.ย.!AD105</f>
        <v>0</v>
      </c>
      <c r="I105" s="24">
        <f>พ.ค.!AD105</f>
        <v>0</v>
      </c>
      <c r="J105" s="24">
        <f>มิ.ย.!AD105</f>
        <v>0</v>
      </c>
      <c r="K105" s="24">
        <f>ก.ค.!AD105</f>
        <v>0</v>
      </c>
      <c r="L105" s="24">
        <f>ส.ค.!AD105</f>
        <v>0</v>
      </c>
      <c r="M105" s="24">
        <f>ก.ย.!AD105</f>
        <v>0</v>
      </c>
      <c r="N105" s="24">
        <f>SUM(B105:M105)</f>
        <v>0</v>
      </c>
    </row>
    <row r="106" spans="1:14">
      <c r="A106" s="24" t="s">
        <v>447</v>
      </c>
      <c r="B106" s="24">
        <f>ต.ค.!AD106</f>
        <v>0</v>
      </c>
      <c r="C106" s="24">
        <f>พ.ย.!AD106</f>
        <v>0</v>
      </c>
      <c r="D106" s="24">
        <f>ธ.ค.!AD106</f>
        <v>0</v>
      </c>
      <c r="E106" s="24">
        <f>ม.ค.!AD106</f>
        <v>0</v>
      </c>
      <c r="F106" s="24">
        <f>ก.พ.!AD106</f>
        <v>0</v>
      </c>
      <c r="G106" s="24">
        <f>มี.ค.!AD106</f>
        <v>0</v>
      </c>
      <c r="H106" s="24">
        <f>เม.ย.!AD106</f>
        <v>0</v>
      </c>
      <c r="I106" s="24">
        <f>พ.ค.!AD106</f>
        <v>0</v>
      </c>
      <c r="J106" s="24">
        <f>มิ.ย.!AD106</f>
        <v>0</v>
      </c>
      <c r="K106" s="24">
        <f>ก.ค.!AD106</f>
        <v>0</v>
      </c>
      <c r="L106" s="24">
        <f>ส.ค.!AD106</f>
        <v>0</v>
      </c>
      <c r="M106" s="24">
        <f>ก.ย.!AD106</f>
        <v>0</v>
      </c>
      <c r="N106" s="24">
        <f>SUM(B106:M106)</f>
        <v>0</v>
      </c>
    </row>
    <row r="107" spans="1:14">
      <c r="A107" s="24" t="s">
        <v>583</v>
      </c>
      <c r="B107" s="24">
        <f>ต.ค.!AD107</f>
        <v>0</v>
      </c>
      <c r="C107" s="24">
        <f>พ.ย.!AD107</f>
        <v>0</v>
      </c>
      <c r="D107" s="24">
        <f>ธ.ค.!AD107</f>
        <v>0</v>
      </c>
      <c r="E107" s="24">
        <f>ม.ค.!AD107</f>
        <v>0</v>
      </c>
      <c r="F107" s="24">
        <f>ก.พ.!AD107</f>
        <v>0</v>
      </c>
      <c r="G107" s="24">
        <f>มี.ค.!AD107</f>
        <v>0</v>
      </c>
      <c r="H107" s="24">
        <f>เม.ย.!AD107</f>
        <v>0</v>
      </c>
      <c r="I107" s="24">
        <f>พ.ค.!AD107</f>
        <v>0</v>
      </c>
      <c r="J107" s="24">
        <f>มิ.ย.!AD107</f>
        <v>0</v>
      </c>
      <c r="K107" s="24">
        <f>ก.ค.!AD107</f>
        <v>0</v>
      </c>
      <c r="L107" s="24">
        <f>ส.ค.!AD107</f>
        <v>0</v>
      </c>
      <c r="M107" s="24">
        <f>ก.ย.!AD107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ต.ค.!AD108</f>
        <v>0</v>
      </c>
      <c r="C108" s="25">
        <f>พ.ย.!AD108</f>
        <v>0</v>
      </c>
      <c r="D108" s="56">
        <f>ธ.ค.!AD108</f>
        <v>0</v>
      </c>
      <c r="E108" s="56">
        <f>ม.ค.!AD108</f>
        <v>0</v>
      </c>
      <c r="F108" s="56">
        <f>ก.พ.!AD108</f>
        <v>0</v>
      </c>
      <c r="G108" s="56">
        <f>มี.ค.!AD108</f>
        <v>0</v>
      </c>
      <c r="H108" s="56">
        <f>เม.ย.!AD108</f>
        <v>0</v>
      </c>
      <c r="I108" s="56">
        <f>พ.ค.!AD108</f>
        <v>0</v>
      </c>
      <c r="J108" s="56">
        <f>มิ.ย.!AD108</f>
        <v>0</v>
      </c>
      <c r="K108" s="56">
        <f>ก.ค.!AD108</f>
        <v>0</v>
      </c>
      <c r="L108" s="56">
        <f>ส.ค.!AD108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 t="shared" ref="B109:M109" si="2">SUM(B67:B108)</f>
        <v>117327.73999999999</v>
      </c>
      <c r="C109" s="27">
        <f t="shared" si="2"/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117327.73999999999</v>
      </c>
    </row>
    <row r="110" spans="1:14">
      <c r="A110" s="62" t="s">
        <v>450</v>
      </c>
      <c r="B110" s="30">
        <f t="shared" ref="B110:M110" si="3">B66-B109</f>
        <v>1747748.65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1747748.65</v>
      </c>
    </row>
    <row r="111" spans="1:14" ht="24" thickBot="1">
      <c r="A111" s="63" t="s">
        <v>451</v>
      </c>
      <c r="B111" s="56">
        <f>ต.ค.!AD111</f>
        <v>102.35</v>
      </c>
      <c r="C111" s="56">
        <f>B112</f>
        <v>1747851</v>
      </c>
      <c r="D111" s="56">
        <f>C112</f>
        <v>1747851</v>
      </c>
      <c r="E111" s="56">
        <f>D112</f>
        <v>1747851</v>
      </c>
      <c r="F111" s="56">
        <f t="shared" ref="F111:M111" si="4">E112</f>
        <v>1747851</v>
      </c>
      <c r="G111" s="56">
        <f t="shared" si="4"/>
        <v>1747851</v>
      </c>
      <c r="H111" s="56">
        <f t="shared" si="4"/>
        <v>1747851</v>
      </c>
      <c r="I111" s="56">
        <f t="shared" si="4"/>
        <v>1747851</v>
      </c>
      <c r="J111" s="56">
        <f t="shared" si="4"/>
        <v>1747851</v>
      </c>
      <c r="K111" s="56">
        <f t="shared" si="4"/>
        <v>1747851</v>
      </c>
      <c r="L111" s="56">
        <f t="shared" si="4"/>
        <v>1747851</v>
      </c>
      <c r="M111" s="56">
        <f t="shared" si="4"/>
        <v>1747851</v>
      </c>
      <c r="N111" s="56">
        <f>B111</f>
        <v>102.35</v>
      </c>
    </row>
    <row r="112" spans="1:14" ht="24" thickBot="1">
      <c r="A112" s="64" t="s">
        <v>460</v>
      </c>
      <c r="B112" s="87">
        <f>B111+B110</f>
        <v>1747851</v>
      </c>
      <c r="C112" s="88">
        <f>C111+C110</f>
        <v>1747851</v>
      </c>
      <c r="D112" s="88">
        <f>D111+D110</f>
        <v>1747851</v>
      </c>
      <c r="E112" s="88">
        <f>E111+E110</f>
        <v>1747851</v>
      </c>
      <c r="F112" s="88">
        <f t="shared" ref="F112:N112" si="5">F111+F110</f>
        <v>1747851</v>
      </c>
      <c r="G112" s="88">
        <f t="shared" si="5"/>
        <v>1747851</v>
      </c>
      <c r="H112" s="88">
        <f t="shared" si="5"/>
        <v>1747851</v>
      </c>
      <c r="I112" s="88">
        <f t="shared" si="5"/>
        <v>1747851</v>
      </c>
      <c r="J112" s="88">
        <f t="shared" si="5"/>
        <v>1747851</v>
      </c>
      <c r="K112" s="88">
        <f t="shared" si="5"/>
        <v>1747851</v>
      </c>
      <c r="L112" s="88">
        <f t="shared" si="5"/>
        <v>1747851</v>
      </c>
      <c r="M112" s="88">
        <f t="shared" si="5"/>
        <v>1747851</v>
      </c>
      <c r="N112" s="88">
        <f t="shared" si="5"/>
        <v>1747851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ต.ค.!AD114</f>
        <v>0</v>
      </c>
      <c r="C114" s="36">
        <f>พ.ย.!AD114</f>
        <v>0</v>
      </c>
      <c r="D114" s="36">
        <f>ธ.ค.!AD114</f>
        <v>0</v>
      </c>
      <c r="E114" s="36">
        <f>ม.ค.!AD114</f>
        <v>0</v>
      </c>
      <c r="F114" s="36">
        <f>ก.พ.!AD114</f>
        <v>0</v>
      </c>
      <c r="G114" s="36">
        <f>มี.ค.!AD114</f>
        <v>0</v>
      </c>
      <c r="H114" s="36">
        <f>เม.ย.!AD114</f>
        <v>0</v>
      </c>
      <c r="I114" s="36">
        <f>พ.ค.!AD114</f>
        <v>0</v>
      </c>
      <c r="J114" s="36">
        <f>มิ.ย.!AD114</f>
        <v>0</v>
      </c>
      <c r="K114" s="36">
        <f>ก.ค.!AD114</f>
        <v>0</v>
      </c>
      <c r="L114" s="36">
        <f>ส.ค.!AD114</f>
        <v>0</v>
      </c>
      <c r="M114" s="20">
        <f>ก.ย.!AD114</f>
        <v>0</v>
      </c>
    </row>
    <row r="115" spans="1:14" s="36" customFormat="1">
      <c r="A115" s="37" t="s">
        <v>713</v>
      </c>
      <c r="B115" s="36">
        <f>ต.ค.!AD115</f>
        <v>0</v>
      </c>
      <c r="C115" s="36">
        <f>พ.ย.!AD115</f>
        <v>0</v>
      </c>
      <c r="D115" s="36">
        <f>ธ.ค.!AD115</f>
        <v>0</v>
      </c>
      <c r="E115" s="36">
        <f>ม.ค.!AD115</f>
        <v>0</v>
      </c>
      <c r="F115" s="36">
        <f>ก.พ.!AD115</f>
        <v>0</v>
      </c>
      <c r="G115" s="36">
        <f>มี.ค.!AD115</f>
        <v>0</v>
      </c>
      <c r="H115" s="36">
        <f>เม.ย.!AD115</f>
        <v>0</v>
      </c>
      <c r="I115" s="36">
        <f>พ.ค.!AD115</f>
        <v>0</v>
      </c>
      <c r="J115" s="36">
        <f>มิ.ย.!AD115</f>
        <v>0</v>
      </c>
      <c r="K115" s="36">
        <f>ก.ค.!AD115</f>
        <v>0</v>
      </c>
      <c r="L115" s="36">
        <f>ส.ค.!AD115</f>
        <v>0</v>
      </c>
      <c r="M115" s="20">
        <f>ก.ย.!AD115</f>
        <v>0</v>
      </c>
    </row>
    <row r="116" spans="1:14" s="36" customFormat="1">
      <c r="A116" s="37" t="s">
        <v>462</v>
      </c>
      <c r="B116" s="36">
        <f>ต.ค.!AD116</f>
        <v>0</v>
      </c>
      <c r="C116" s="36">
        <f>พ.ย.!AD116</f>
        <v>0</v>
      </c>
      <c r="D116" s="36">
        <f>ธ.ค.!AD116</f>
        <v>0</v>
      </c>
      <c r="E116" s="36">
        <f>ม.ค.!AD116</f>
        <v>0</v>
      </c>
      <c r="F116" s="36">
        <f>ก.พ.!AD116</f>
        <v>0</v>
      </c>
      <c r="G116" s="36">
        <f>มี.ค.!AD116</f>
        <v>0</v>
      </c>
      <c r="H116" s="36">
        <f>เม.ย.!AD116</f>
        <v>0</v>
      </c>
      <c r="I116" s="36">
        <f>พ.ค.!AD116</f>
        <v>0</v>
      </c>
      <c r="J116" s="36">
        <f>มิ.ย.!AD116</f>
        <v>0</v>
      </c>
      <c r="K116" s="36">
        <f>ก.ค.!AD116</f>
        <v>0</v>
      </c>
      <c r="L116" s="36">
        <f>ส.ค.!AD116</f>
        <v>0</v>
      </c>
      <c r="M116" s="20">
        <f>ก.ย.!AD116</f>
        <v>0</v>
      </c>
    </row>
    <row r="117" spans="1:14" s="36" customFormat="1">
      <c r="A117" s="37" t="s">
        <v>463</v>
      </c>
      <c r="B117" s="36">
        <f>ต.ค.!AD117</f>
        <v>1747851</v>
      </c>
      <c r="C117" s="36">
        <f>พ.ย.!AD117</f>
        <v>22025392</v>
      </c>
      <c r="D117" s="36">
        <f>ธ.ค.!AD117</f>
        <v>22001413</v>
      </c>
      <c r="E117" s="36">
        <f>ม.ค.!AD117</f>
        <v>21988514</v>
      </c>
      <c r="F117" s="36">
        <f>ก.พ.!AD117</f>
        <v>22133101.75</v>
      </c>
      <c r="G117" s="36">
        <f>มี.ค.!AD117</f>
        <v>22120202.75</v>
      </c>
      <c r="H117" s="36">
        <f>เม.ย.!AD117</f>
        <v>21988666.75</v>
      </c>
      <c r="I117" s="36">
        <f>พ.ค.!AD117</f>
        <v>21962418</v>
      </c>
      <c r="J117" s="36">
        <f>มิ.ย.!AD117</f>
        <v>13889519</v>
      </c>
      <c r="K117" s="36">
        <f>ก.ค.!AD117</f>
        <v>12694820</v>
      </c>
      <c r="L117" s="36">
        <f>ส.ค.!AD117</f>
        <v>3971921</v>
      </c>
      <c r="M117" s="20">
        <f>ก.ย.!AD117</f>
        <v>3969157.5</v>
      </c>
    </row>
    <row r="118" spans="1:14" s="36" customFormat="1">
      <c r="A118" s="37" t="s">
        <v>464</v>
      </c>
      <c r="B118" s="36">
        <f>ต.ค.!AD118</f>
        <v>1747851</v>
      </c>
      <c r="C118" s="36">
        <f>พ.ย.!AD118</f>
        <v>22025392</v>
      </c>
      <c r="D118" s="36">
        <f>ธ.ค.!AD118</f>
        <v>22001413</v>
      </c>
      <c r="E118" s="36">
        <f>ม.ค.!AD118</f>
        <v>21988514</v>
      </c>
      <c r="F118" s="36">
        <f>ก.พ.!AD118</f>
        <v>22133101.75</v>
      </c>
      <c r="G118" s="36">
        <f>มี.ค.!AD118</f>
        <v>22120202.75</v>
      </c>
      <c r="H118" s="36">
        <f>เม.ย.!AD118</f>
        <v>21988666.75</v>
      </c>
      <c r="I118" s="36">
        <f>พ.ค.!AD118</f>
        <v>21962418</v>
      </c>
      <c r="J118" s="36">
        <f>มิ.ย.!AD118</f>
        <v>13889519</v>
      </c>
      <c r="K118" s="36">
        <f>ก.ค.!AD118</f>
        <v>12694820</v>
      </c>
      <c r="L118" s="36">
        <f>ส.ค.!AD118</f>
        <v>3971921</v>
      </c>
      <c r="M118" s="20">
        <f>SUM(M114:M117)</f>
        <v>3969157.5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-20277541</v>
      </c>
      <c r="D119" s="36">
        <f t="shared" si="6"/>
        <v>-20253562</v>
      </c>
      <c r="E119" s="36">
        <f t="shared" si="6"/>
        <v>-20240663</v>
      </c>
      <c r="F119" s="36">
        <f t="shared" si="6"/>
        <v>-20385250.75</v>
      </c>
      <c r="G119" s="36">
        <f t="shared" si="6"/>
        <v>-20372351.75</v>
      </c>
      <c r="H119" s="36">
        <f t="shared" si="6"/>
        <v>-20240815.75</v>
      </c>
      <c r="I119" s="36">
        <f t="shared" si="6"/>
        <v>-20214567</v>
      </c>
      <c r="J119" s="36">
        <f t="shared" si="6"/>
        <v>-12141668</v>
      </c>
      <c r="K119" s="36">
        <f t="shared" si="6"/>
        <v>-10946969</v>
      </c>
      <c r="L119" s="36">
        <f t="shared" si="6"/>
        <v>-2224070</v>
      </c>
      <c r="M119" s="36">
        <f t="shared" si="6"/>
        <v>-2221306.5</v>
      </c>
    </row>
    <row r="120" spans="1:14" s="36" customFormat="1">
      <c r="A120" s="44" t="s">
        <v>295</v>
      </c>
      <c r="B120" s="36">
        <f t="shared" ref="B120:N120" si="7">B66-B62</f>
        <v>103276.3899999999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103276.3899999999</v>
      </c>
    </row>
    <row r="121" spans="1:14" s="36" customFormat="1">
      <c r="A121" s="44" t="s">
        <v>292</v>
      </c>
      <c r="B121" s="36">
        <f t="shared" ref="B121:N121" si="8">B109-B102-B104-B106-B107</f>
        <v>13949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13949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1761800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1761800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13812.9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13812.9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89565.84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89565.84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103378.73999999999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103378.73999999999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.39370078740157483" right="0" top="0.39370078740157483" bottom="0.19685039370078741" header="0.51181102362204722" footer="0.51181102362204722"/>
  <pageSetup paperSize="9" scale="49" orientation="landscape" r:id="rId1"/>
  <headerFooter alignWithMargins="0">
    <oddHeader>&amp;R&amp;P</oddHeader>
    <oddFooter>&amp;Rpraphatsorn_sukkong กงบ. สบท.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1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3" sqref="J3"/>
      <selection pane="bottomLeft" activeCell="A33" sqref="A33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507</v>
      </c>
    </row>
    <row r="4" spans="1:15">
      <c r="A4" s="36" t="s">
        <v>681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ต.ค.!AE7</f>
        <v>0</v>
      </c>
      <c r="C7" s="24">
        <f>พ.ย.!AE7</f>
        <v>0</v>
      </c>
      <c r="D7" s="24">
        <f>ธ.ค.!AE7</f>
        <v>0</v>
      </c>
      <c r="E7" s="24">
        <f>ม.ค.!AE7</f>
        <v>0</v>
      </c>
      <c r="F7" s="24">
        <f>ก.พ.!AE7</f>
        <v>0</v>
      </c>
      <c r="G7" s="24">
        <f>มี.ค.!AE7</f>
        <v>0</v>
      </c>
      <c r="H7" s="24">
        <f>เม.ย.!AE7</f>
        <v>0</v>
      </c>
      <c r="I7" s="24">
        <f>พ.ค.!AE7</f>
        <v>0</v>
      </c>
      <c r="J7" s="24">
        <f>มิ.ย.!AE7</f>
        <v>0</v>
      </c>
      <c r="K7" s="24">
        <f>ก.ค.!AE7</f>
        <v>0</v>
      </c>
      <c r="L7" s="24">
        <f>ส.ค.!AE7</f>
        <v>0</v>
      </c>
      <c r="M7" s="24">
        <f>ก.ย.!AE7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ต.ค.!AE8</f>
        <v>0</v>
      </c>
      <c r="C8" s="24">
        <f>พ.ย.!AE8</f>
        <v>0</v>
      </c>
      <c r="D8" s="24">
        <f>ธ.ค.!AE8</f>
        <v>0</v>
      </c>
      <c r="E8" s="24">
        <f>ม.ค.!AE8</f>
        <v>0</v>
      </c>
      <c r="F8" s="24">
        <f>ก.พ.!AE8</f>
        <v>0</v>
      </c>
      <c r="G8" s="24">
        <f>มี.ค.!AE8</f>
        <v>0</v>
      </c>
      <c r="H8" s="24">
        <f>เม.ย.!AE8</f>
        <v>0</v>
      </c>
      <c r="I8" s="24">
        <f>พ.ค.!AE8</f>
        <v>0</v>
      </c>
      <c r="J8" s="24">
        <f>มิ.ย.!AE8</f>
        <v>0</v>
      </c>
      <c r="K8" s="24">
        <f>ก.ค.!AE8</f>
        <v>0</v>
      </c>
      <c r="L8" s="24">
        <f>ส.ค.!AE8</f>
        <v>0</v>
      </c>
      <c r="M8" s="24">
        <f>ก.ย.!AE8</f>
        <v>0</v>
      </c>
      <c r="N8" s="24">
        <f t="shared" si="0"/>
        <v>0</v>
      </c>
    </row>
    <row r="9" spans="1:15">
      <c r="A9" s="363" t="s">
        <v>398</v>
      </c>
      <c r="B9" s="24">
        <f>ต.ค.!AE9</f>
        <v>0</v>
      </c>
      <c r="C9" s="24">
        <f>พ.ย.!AE9</f>
        <v>0</v>
      </c>
      <c r="D9" s="24">
        <f>ธ.ค.!AE9</f>
        <v>0</v>
      </c>
      <c r="E9" s="24">
        <f>ม.ค.!AE9</f>
        <v>0</v>
      </c>
      <c r="F9" s="24">
        <f>ก.พ.!AE9</f>
        <v>0</v>
      </c>
      <c r="G9" s="24">
        <f>มี.ค.!AE9</f>
        <v>0</v>
      </c>
      <c r="H9" s="24">
        <f>เม.ย.!AE9</f>
        <v>0</v>
      </c>
      <c r="I9" s="24">
        <f>พ.ค.!AE9</f>
        <v>0</v>
      </c>
      <c r="J9" s="24">
        <f>มิ.ย.!AE9</f>
        <v>0</v>
      </c>
      <c r="K9" s="24">
        <f>ก.ค.!AE9</f>
        <v>0</v>
      </c>
      <c r="L9" s="24">
        <f>ส.ค.!AE9</f>
        <v>0</v>
      </c>
      <c r="M9" s="24">
        <f>ก.ย.!AE9</f>
        <v>0</v>
      </c>
      <c r="N9" s="24">
        <f t="shared" si="0"/>
        <v>0</v>
      </c>
    </row>
    <row r="10" spans="1:15">
      <c r="A10" s="363" t="s">
        <v>399</v>
      </c>
      <c r="B10" s="24">
        <f>ต.ค.!AE10</f>
        <v>0</v>
      </c>
      <c r="C10" s="24">
        <f>พ.ย.!AE10</f>
        <v>0</v>
      </c>
      <c r="D10" s="24">
        <f>ธ.ค.!AE10</f>
        <v>0</v>
      </c>
      <c r="E10" s="24">
        <f>ม.ค.!AE10</f>
        <v>0</v>
      </c>
      <c r="F10" s="24">
        <f>ก.พ.!AE10</f>
        <v>0</v>
      </c>
      <c r="G10" s="24">
        <f>มี.ค.!AE10</f>
        <v>0</v>
      </c>
      <c r="H10" s="24">
        <f>เม.ย.!AE10</f>
        <v>0</v>
      </c>
      <c r="I10" s="24">
        <f>พ.ค.!AE10</f>
        <v>0</v>
      </c>
      <c r="J10" s="24">
        <f>มิ.ย.!AE10</f>
        <v>0</v>
      </c>
      <c r="K10" s="24">
        <f>ก.ค.!AE10</f>
        <v>0</v>
      </c>
      <c r="L10" s="24">
        <f>ส.ค.!AE10</f>
        <v>0</v>
      </c>
      <c r="M10" s="24">
        <f>ก.ย.!AE10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ต.ค.!AE11</f>
        <v>0</v>
      </c>
      <c r="C11" s="24">
        <f>พ.ย.!AE11</f>
        <v>0</v>
      </c>
      <c r="D11" s="24">
        <f>ธ.ค.!AE11</f>
        <v>0</v>
      </c>
      <c r="E11" s="24">
        <f>ม.ค.!AE11</f>
        <v>0</v>
      </c>
      <c r="F11" s="24">
        <f>ก.พ.!AE11</f>
        <v>0</v>
      </c>
      <c r="G11" s="24">
        <f>มี.ค.!AE11</f>
        <v>0</v>
      </c>
      <c r="H11" s="24">
        <f>เม.ย.!AE11</f>
        <v>0</v>
      </c>
      <c r="I11" s="24">
        <f>พ.ค.!AE11</f>
        <v>0</v>
      </c>
      <c r="J11" s="24">
        <f>มิ.ย.!AE11</f>
        <v>0</v>
      </c>
      <c r="K11" s="24">
        <f>ก.ค.!AE11</f>
        <v>0</v>
      </c>
      <c r="L11" s="24">
        <f>ส.ค.!AE11</f>
        <v>0</v>
      </c>
      <c r="M11" s="24">
        <f>ก.ย.!AE11</f>
        <v>0</v>
      </c>
      <c r="N11" s="24">
        <f t="shared" si="0"/>
        <v>0</v>
      </c>
    </row>
    <row r="12" spans="1:15">
      <c r="A12" s="363" t="s">
        <v>401</v>
      </c>
      <c r="B12" s="24">
        <f>ต.ค.!AE12</f>
        <v>0</v>
      </c>
      <c r="C12" s="24">
        <f>พ.ย.!AE12</f>
        <v>0</v>
      </c>
      <c r="D12" s="24">
        <f>ธ.ค.!AE12</f>
        <v>0</v>
      </c>
      <c r="E12" s="24">
        <f>ม.ค.!AE12</f>
        <v>0</v>
      </c>
      <c r="F12" s="24">
        <f>ก.พ.!AE12</f>
        <v>0</v>
      </c>
      <c r="G12" s="24">
        <f>มี.ค.!AE12</f>
        <v>0</v>
      </c>
      <c r="H12" s="24">
        <f>เม.ย.!AE12</f>
        <v>0</v>
      </c>
      <c r="I12" s="24">
        <f>พ.ค.!AE12</f>
        <v>0</v>
      </c>
      <c r="J12" s="24">
        <f>มิ.ย.!AE12</f>
        <v>0</v>
      </c>
      <c r="K12" s="24">
        <f>ก.ค.!AE12</f>
        <v>0</v>
      </c>
      <c r="L12" s="24">
        <f>ส.ค.!AE12</f>
        <v>0</v>
      </c>
      <c r="M12" s="24">
        <f>ก.ย.!AE12</f>
        <v>0</v>
      </c>
      <c r="N12" s="24">
        <f t="shared" si="0"/>
        <v>0</v>
      </c>
    </row>
    <row r="13" spans="1:15">
      <c r="A13" s="363" t="s">
        <v>402</v>
      </c>
      <c r="B13" s="24">
        <f>ต.ค.!AE13</f>
        <v>0</v>
      </c>
      <c r="C13" s="24">
        <f>พ.ย.!AE13</f>
        <v>0</v>
      </c>
      <c r="D13" s="24">
        <f>ธ.ค.!AE13</f>
        <v>0</v>
      </c>
      <c r="E13" s="24">
        <f>ม.ค.!AE13</f>
        <v>0</v>
      </c>
      <c r="F13" s="24">
        <f>ก.พ.!AE13</f>
        <v>0</v>
      </c>
      <c r="G13" s="24">
        <f>มี.ค.!AE13</f>
        <v>0</v>
      </c>
      <c r="H13" s="24">
        <f>เม.ย.!AE13</f>
        <v>0</v>
      </c>
      <c r="I13" s="24">
        <f>พ.ค.!AE13</f>
        <v>0</v>
      </c>
      <c r="J13" s="24">
        <f>มิ.ย.!AE13</f>
        <v>0</v>
      </c>
      <c r="K13" s="24">
        <f>ก.ค.!AE13</f>
        <v>0</v>
      </c>
      <c r="L13" s="24">
        <f>ส.ค.!AE13</f>
        <v>0</v>
      </c>
      <c r="M13" s="24">
        <f>ก.ย.!AE13</f>
        <v>0</v>
      </c>
      <c r="N13" s="24">
        <f t="shared" si="0"/>
        <v>0</v>
      </c>
    </row>
    <row r="14" spans="1:15">
      <c r="A14" s="363" t="s">
        <v>403</v>
      </c>
      <c r="B14" s="24">
        <f>ต.ค.!AE14</f>
        <v>21.55</v>
      </c>
      <c r="C14" s="24">
        <f>พ.ย.!AE14</f>
        <v>0</v>
      </c>
      <c r="D14" s="24">
        <f>ธ.ค.!AE14</f>
        <v>0</v>
      </c>
      <c r="E14" s="24">
        <f>ม.ค.!AE14</f>
        <v>0</v>
      </c>
      <c r="F14" s="24">
        <f>ก.พ.!AE14</f>
        <v>0</v>
      </c>
      <c r="G14" s="24">
        <f>มี.ค.!AE14</f>
        <v>0</v>
      </c>
      <c r="H14" s="24">
        <f>เม.ย.!AE14</f>
        <v>0</v>
      </c>
      <c r="I14" s="24">
        <f>พ.ค.!AE14</f>
        <v>0</v>
      </c>
      <c r="J14" s="24">
        <f>มิ.ย.!AE14</f>
        <v>0</v>
      </c>
      <c r="K14" s="24">
        <f>ก.ค.!AE14</f>
        <v>0</v>
      </c>
      <c r="L14" s="24">
        <f>ส.ค.!AE14</f>
        <v>0</v>
      </c>
      <c r="M14" s="24">
        <f>ก.ย.!AE14</f>
        <v>0</v>
      </c>
      <c r="N14" s="24">
        <f t="shared" si="0"/>
        <v>21.55</v>
      </c>
      <c r="O14" s="20">
        <f>SUM(N14:N15)</f>
        <v>531.13</v>
      </c>
    </row>
    <row r="15" spans="1:15">
      <c r="A15" s="363" t="s">
        <v>404</v>
      </c>
      <c r="B15" s="24">
        <f>ต.ค.!AE15</f>
        <v>509.58</v>
      </c>
      <c r="C15" s="24">
        <f>พ.ย.!AE15</f>
        <v>0</v>
      </c>
      <c r="D15" s="24">
        <f>ธ.ค.!AE15</f>
        <v>0</v>
      </c>
      <c r="E15" s="24">
        <f>ม.ค.!AE15</f>
        <v>0</v>
      </c>
      <c r="F15" s="24">
        <f>ก.พ.!AE15</f>
        <v>0</v>
      </c>
      <c r="G15" s="24">
        <f>มี.ค.!AE15</f>
        <v>0</v>
      </c>
      <c r="H15" s="24">
        <f>เม.ย.!AE15</f>
        <v>0</v>
      </c>
      <c r="I15" s="24">
        <f>พ.ค.!AE15</f>
        <v>0</v>
      </c>
      <c r="J15" s="24">
        <f>มิ.ย.!AE15</f>
        <v>0</v>
      </c>
      <c r="K15" s="24">
        <f>ก.ค.!AE15</f>
        <v>0</v>
      </c>
      <c r="L15" s="24">
        <f>ส.ค.!AE15</f>
        <v>0</v>
      </c>
      <c r="M15" s="24">
        <f>ก.ย.!AE15</f>
        <v>0</v>
      </c>
      <c r="N15" s="24">
        <f t="shared" si="0"/>
        <v>509.58</v>
      </c>
    </row>
    <row r="16" spans="1:15">
      <c r="A16" s="363" t="s">
        <v>588</v>
      </c>
      <c r="B16" s="24">
        <f>ต.ค.!AE16</f>
        <v>0</v>
      </c>
      <c r="C16" s="24">
        <f>พ.ย.!AE16</f>
        <v>0</v>
      </c>
      <c r="D16" s="24">
        <f>ธ.ค.!AE16</f>
        <v>0</v>
      </c>
      <c r="E16" s="24">
        <f>ม.ค.!AE16</f>
        <v>0</v>
      </c>
      <c r="F16" s="24">
        <f>ก.พ.!AE16</f>
        <v>0</v>
      </c>
      <c r="G16" s="24">
        <f>มี.ค.!AE16</f>
        <v>0</v>
      </c>
      <c r="H16" s="24">
        <f>เม.ย.!AE16</f>
        <v>0</v>
      </c>
      <c r="I16" s="24">
        <f>พ.ค.!AE16</f>
        <v>0</v>
      </c>
      <c r="J16" s="24">
        <f>มิ.ย.!AE16</f>
        <v>0</v>
      </c>
      <c r="K16" s="24">
        <f>ก.ค.!AE16</f>
        <v>0</v>
      </c>
      <c r="L16" s="24">
        <f>ส.ค.!AE16</f>
        <v>0</v>
      </c>
      <c r="M16" s="24">
        <f>ก.ย.!AE16</f>
        <v>0</v>
      </c>
      <c r="N16" s="24">
        <f t="shared" si="0"/>
        <v>0</v>
      </c>
    </row>
    <row r="17" spans="1:15">
      <c r="A17" s="367" t="s">
        <v>589</v>
      </c>
      <c r="B17" s="24">
        <f>ต.ค.!AE17</f>
        <v>0</v>
      </c>
      <c r="C17" s="24">
        <f>พ.ย.!AE17</f>
        <v>0</v>
      </c>
      <c r="D17" s="24">
        <f>ธ.ค.!AE17</f>
        <v>0</v>
      </c>
      <c r="E17" s="24">
        <f>ม.ค.!AE17</f>
        <v>0</v>
      </c>
      <c r="F17" s="24">
        <f>ก.พ.!AE17</f>
        <v>0</v>
      </c>
      <c r="G17" s="24">
        <f>มี.ค.!AE17</f>
        <v>0</v>
      </c>
      <c r="H17" s="24">
        <f>เม.ย.!AE17</f>
        <v>0</v>
      </c>
      <c r="I17" s="24">
        <f>พ.ค.!AE17</f>
        <v>0</v>
      </c>
      <c r="J17" s="24">
        <f>มิ.ย.!AE17</f>
        <v>0</v>
      </c>
      <c r="K17" s="24">
        <f>ก.ค.!AE17</f>
        <v>0</v>
      </c>
      <c r="L17" s="24">
        <f>ส.ค.!AE17</f>
        <v>0</v>
      </c>
      <c r="M17" s="24">
        <f>ก.ย.!AE17</f>
        <v>0</v>
      </c>
      <c r="N17" s="24">
        <f t="shared" si="0"/>
        <v>0</v>
      </c>
    </row>
    <row r="18" spans="1:15">
      <c r="A18" s="363" t="s">
        <v>592</v>
      </c>
      <c r="B18" s="24">
        <f>ต.ค.!AE18</f>
        <v>0</v>
      </c>
      <c r="C18" s="24">
        <f>พ.ย.!AE18</f>
        <v>0</v>
      </c>
      <c r="D18" s="24">
        <f>ธ.ค.!AE18</f>
        <v>0</v>
      </c>
      <c r="E18" s="24">
        <f>ม.ค.!AE18</f>
        <v>0</v>
      </c>
      <c r="F18" s="24">
        <f>ก.พ.!AE18</f>
        <v>0</v>
      </c>
      <c r="G18" s="24">
        <f>มี.ค.!AE18</f>
        <v>0</v>
      </c>
      <c r="H18" s="24">
        <f>เม.ย.!AE18</f>
        <v>0</v>
      </c>
      <c r="I18" s="24">
        <f>พ.ค.!AE18</f>
        <v>0</v>
      </c>
      <c r="J18" s="24">
        <f>มิ.ย.!AE18</f>
        <v>0</v>
      </c>
      <c r="K18" s="24">
        <f>ก.ค.!AE18</f>
        <v>0</v>
      </c>
      <c r="L18" s="24">
        <f>ส.ค.!AE18</f>
        <v>0</v>
      </c>
      <c r="M18" s="24">
        <f>ก.ย.!AE18</f>
        <v>0</v>
      </c>
      <c r="N18" s="24">
        <f t="shared" si="0"/>
        <v>0</v>
      </c>
      <c r="O18" s="20">
        <f>SUM(N18:N19)</f>
        <v>500</v>
      </c>
    </row>
    <row r="19" spans="1:15">
      <c r="A19" s="363" t="s">
        <v>593</v>
      </c>
      <c r="B19" s="24">
        <f>ต.ค.!AE19</f>
        <v>500</v>
      </c>
      <c r="C19" s="24">
        <f>พ.ย.!AE19</f>
        <v>0</v>
      </c>
      <c r="D19" s="24">
        <f>ธ.ค.!AE19</f>
        <v>0</v>
      </c>
      <c r="E19" s="24">
        <f>ม.ค.!AE19</f>
        <v>0</v>
      </c>
      <c r="F19" s="24">
        <f>ก.พ.!AE19</f>
        <v>0</v>
      </c>
      <c r="G19" s="24">
        <f>มี.ค.!AE19</f>
        <v>0</v>
      </c>
      <c r="H19" s="24">
        <f>เม.ย.!AE19</f>
        <v>0</v>
      </c>
      <c r="I19" s="24">
        <f>พ.ค.!AE19</f>
        <v>0</v>
      </c>
      <c r="J19" s="24">
        <f>มิ.ย.!AE19</f>
        <v>0</v>
      </c>
      <c r="K19" s="24">
        <f>ก.ค.!AE19</f>
        <v>0</v>
      </c>
      <c r="L19" s="24">
        <f>ส.ค.!AE19</f>
        <v>0</v>
      </c>
      <c r="M19" s="24">
        <f>ก.ย.!AE19</f>
        <v>0</v>
      </c>
      <c r="N19" s="24">
        <f t="shared" si="0"/>
        <v>500</v>
      </c>
    </row>
    <row r="20" spans="1:15">
      <c r="A20" s="363" t="s">
        <v>67</v>
      </c>
      <c r="B20" s="24">
        <f>ต.ค.!AE20</f>
        <v>0</v>
      </c>
      <c r="C20" s="24">
        <f>พ.ย.!AE20</f>
        <v>0</v>
      </c>
      <c r="D20" s="24">
        <f>ธ.ค.!AE20</f>
        <v>0</v>
      </c>
      <c r="E20" s="24">
        <f>ม.ค.!AE20</f>
        <v>0</v>
      </c>
      <c r="F20" s="24">
        <f>ก.พ.!AE20</f>
        <v>0</v>
      </c>
      <c r="G20" s="24">
        <f>มี.ค.!AE20</f>
        <v>0</v>
      </c>
      <c r="H20" s="24">
        <f>เม.ย.!AE20</f>
        <v>0</v>
      </c>
      <c r="I20" s="24">
        <f>พ.ค.!AE20</f>
        <v>0</v>
      </c>
      <c r="J20" s="24">
        <f>มิ.ย.!AE20</f>
        <v>0</v>
      </c>
      <c r="K20" s="24">
        <f>ก.ค.!AE20</f>
        <v>0</v>
      </c>
      <c r="L20" s="24">
        <f>ส.ค.!AE20</f>
        <v>0</v>
      </c>
      <c r="M20" s="24">
        <f>ก.ย.!AE20</f>
        <v>0</v>
      </c>
      <c r="N20" s="24">
        <f t="shared" si="0"/>
        <v>0</v>
      </c>
    </row>
    <row r="21" spans="1:15">
      <c r="A21" s="363" t="s">
        <v>68</v>
      </c>
      <c r="B21" s="24">
        <f>ต.ค.!AE21</f>
        <v>0</v>
      </c>
      <c r="C21" s="24">
        <f>พ.ย.!AE21</f>
        <v>0</v>
      </c>
      <c r="D21" s="24">
        <f>ธ.ค.!AE21</f>
        <v>0</v>
      </c>
      <c r="E21" s="24">
        <f>ม.ค.!AE21</f>
        <v>0</v>
      </c>
      <c r="F21" s="24">
        <f>ก.พ.!AE21</f>
        <v>0</v>
      </c>
      <c r="G21" s="24">
        <f>มี.ค.!AE21</f>
        <v>0</v>
      </c>
      <c r="H21" s="24">
        <f>เม.ย.!AE21</f>
        <v>0</v>
      </c>
      <c r="I21" s="24">
        <f>พ.ค.!AE21</f>
        <v>0</v>
      </c>
      <c r="J21" s="24">
        <f>มิ.ย.!AE21</f>
        <v>0</v>
      </c>
      <c r="K21" s="24">
        <f>ก.ค.!AE21</f>
        <v>0</v>
      </c>
      <c r="L21" s="24">
        <f>ส.ค.!AE21</f>
        <v>0</v>
      </c>
      <c r="M21" s="24">
        <f>ก.ย.!AE21</f>
        <v>0</v>
      </c>
      <c r="N21" s="24">
        <f t="shared" si="0"/>
        <v>0</v>
      </c>
    </row>
    <row r="22" spans="1:15">
      <c r="A22" s="367" t="s">
        <v>231</v>
      </c>
      <c r="B22" s="24">
        <f>ต.ค.!AE22</f>
        <v>0</v>
      </c>
      <c r="C22" s="24">
        <f>พ.ย.!AE22</f>
        <v>0</v>
      </c>
      <c r="D22" s="24">
        <f>ธ.ค.!AE22</f>
        <v>0</v>
      </c>
      <c r="E22" s="24">
        <f>ม.ค.!AE22</f>
        <v>0</v>
      </c>
      <c r="F22" s="24">
        <f>ก.พ.!AE22</f>
        <v>0</v>
      </c>
      <c r="G22" s="24">
        <f>มี.ค.!AE22</f>
        <v>0</v>
      </c>
      <c r="H22" s="24">
        <f>เม.ย.!AE22</f>
        <v>0</v>
      </c>
      <c r="I22" s="24">
        <f>พ.ค.!AE22</f>
        <v>0</v>
      </c>
      <c r="J22" s="24">
        <f>มิ.ย.!AE22</f>
        <v>0</v>
      </c>
      <c r="K22" s="24">
        <f>ก.ค.!AE22</f>
        <v>0</v>
      </c>
      <c r="L22" s="24">
        <f>ส.ค.!AE22</f>
        <v>0</v>
      </c>
      <c r="M22" s="24">
        <f>ก.ย.!AE22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ต.ค.!AE24</f>
        <v>0</v>
      </c>
      <c r="C24" s="24">
        <f>พ.ย.!AE24</f>
        <v>0</v>
      </c>
      <c r="D24" s="24">
        <f>ธ.ค.!AE24</f>
        <v>0</v>
      </c>
      <c r="E24" s="24">
        <f>ม.ค.!AE24</f>
        <v>0</v>
      </c>
      <c r="F24" s="24">
        <f>ก.พ.!AE24</f>
        <v>0</v>
      </c>
      <c r="G24" s="24">
        <f>มี.ค.!AE24</f>
        <v>0</v>
      </c>
      <c r="H24" s="24">
        <f>เม.ย.!AE24</f>
        <v>0</v>
      </c>
      <c r="I24" s="24">
        <f>พ.ค.!AE24</f>
        <v>0</v>
      </c>
      <c r="J24" s="24">
        <f>มิ.ย.!AE24</f>
        <v>0</v>
      </c>
      <c r="K24" s="24">
        <f>ก.ค.!AE24</f>
        <v>0</v>
      </c>
      <c r="L24" s="24">
        <f>ส.ค.!AE24</f>
        <v>0</v>
      </c>
      <c r="M24" s="24">
        <f>ก.ย.!AE24</f>
        <v>0</v>
      </c>
      <c r="N24" s="24">
        <f t="shared" si="0"/>
        <v>0</v>
      </c>
    </row>
    <row r="25" spans="1:15">
      <c r="A25" s="363" t="s">
        <v>232</v>
      </c>
      <c r="B25" s="24">
        <f>ต.ค.!AE25</f>
        <v>0</v>
      </c>
      <c r="C25" s="24">
        <f>พ.ย.!AE25</f>
        <v>0</v>
      </c>
      <c r="D25" s="24">
        <f>ธ.ค.!AE25</f>
        <v>0</v>
      </c>
      <c r="E25" s="24">
        <f>ม.ค.!AE25</f>
        <v>0</v>
      </c>
      <c r="F25" s="24">
        <f>ก.พ.!AE25</f>
        <v>0</v>
      </c>
      <c r="G25" s="24">
        <f>มี.ค.!AE25</f>
        <v>0</v>
      </c>
      <c r="H25" s="24">
        <f>เม.ย.!AE25</f>
        <v>0</v>
      </c>
      <c r="I25" s="24">
        <f>พ.ค.!AE25</f>
        <v>0</v>
      </c>
      <c r="J25" s="24">
        <f>มิ.ย.!AE25</f>
        <v>0</v>
      </c>
      <c r="K25" s="24">
        <f>ก.ค.!AE25</f>
        <v>0</v>
      </c>
      <c r="L25" s="24">
        <f>ส.ค.!AE25</f>
        <v>0</v>
      </c>
      <c r="M25" s="24">
        <f>ก.ย.!AE25</f>
        <v>0</v>
      </c>
      <c r="N25" s="24">
        <f t="shared" si="0"/>
        <v>0</v>
      </c>
    </row>
    <row r="26" spans="1:15">
      <c r="A26" s="363" t="s">
        <v>233</v>
      </c>
      <c r="B26" s="24">
        <f>ต.ค.!AE26</f>
        <v>0</v>
      </c>
      <c r="C26" s="24">
        <f>พ.ย.!AE26</f>
        <v>0</v>
      </c>
      <c r="D26" s="24">
        <f>ธ.ค.!AE26</f>
        <v>0</v>
      </c>
      <c r="E26" s="24">
        <f>ม.ค.!AE26</f>
        <v>0</v>
      </c>
      <c r="F26" s="24">
        <f>ก.พ.!AE26</f>
        <v>0</v>
      </c>
      <c r="G26" s="24">
        <f>มี.ค.!AE26</f>
        <v>0</v>
      </c>
      <c r="H26" s="24">
        <f>เม.ย.!AE26</f>
        <v>0</v>
      </c>
      <c r="I26" s="24">
        <f>พ.ค.!AE26</f>
        <v>0</v>
      </c>
      <c r="J26" s="24">
        <f>มิ.ย.!AE26</f>
        <v>0</v>
      </c>
      <c r="K26" s="24">
        <f>ก.ค.!AE26</f>
        <v>0</v>
      </c>
      <c r="L26" s="24">
        <f>ส.ค.!AE26</f>
        <v>0</v>
      </c>
      <c r="M26" s="24">
        <f>ก.ย.!AE26</f>
        <v>0</v>
      </c>
      <c r="N26" s="24">
        <f t="shared" si="0"/>
        <v>0</v>
      </c>
    </row>
    <row r="27" spans="1:15">
      <c r="A27" s="363" t="s">
        <v>594</v>
      </c>
      <c r="B27" s="24">
        <f>ต.ค.!AE27</f>
        <v>0</v>
      </c>
      <c r="C27" s="24">
        <f>พ.ย.!AE27</f>
        <v>0</v>
      </c>
      <c r="D27" s="24">
        <f>ธ.ค.!AE27</f>
        <v>0</v>
      </c>
      <c r="E27" s="24">
        <f>ม.ค.!AE27</f>
        <v>0</v>
      </c>
      <c r="F27" s="24">
        <f>ก.พ.!AE27</f>
        <v>0</v>
      </c>
      <c r="G27" s="24">
        <f>มี.ค.!AE27</f>
        <v>0</v>
      </c>
      <c r="H27" s="24">
        <f>เม.ย.!AE27</f>
        <v>0</v>
      </c>
      <c r="I27" s="24">
        <f>พ.ค.!AE27</f>
        <v>0</v>
      </c>
      <c r="J27" s="24">
        <f>มิ.ย.!AE27</f>
        <v>0</v>
      </c>
      <c r="K27" s="24">
        <f>ก.ค.!AE27</f>
        <v>0</v>
      </c>
      <c r="L27" s="24">
        <f>ส.ค.!AE27</f>
        <v>0</v>
      </c>
      <c r="M27" s="24">
        <f>ก.ย.!AE27</f>
        <v>0</v>
      </c>
      <c r="N27" s="24">
        <f t="shared" si="0"/>
        <v>0</v>
      </c>
    </row>
    <row r="28" spans="1:15">
      <c r="A28" s="363" t="s">
        <v>595</v>
      </c>
      <c r="B28" s="24">
        <f>ต.ค.!AE28</f>
        <v>0</v>
      </c>
      <c r="C28" s="24">
        <f>พ.ย.!AE28</f>
        <v>0</v>
      </c>
      <c r="D28" s="24">
        <f>ธ.ค.!AE28</f>
        <v>0</v>
      </c>
      <c r="E28" s="24">
        <f>ม.ค.!AE28</f>
        <v>0</v>
      </c>
      <c r="F28" s="24">
        <f>ก.พ.!AE28</f>
        <v>0</v>
      </c>
      <c r="G28" s="24">
        <f>มี.ค.!AE28</f>
        <v>0</v>
      </c>
      <c r="H28" s="24">
        <f>เม.ย.!AE28</f>
        <v>0</v>
      </c>
      <c r="I28" s="24">
        <f>พ.ค.!AE28</f>
        <v>0</v>
      </c>
      <c r="J28" s="24">
        <f>มิ.ย.!AE28</f>
        <v>0</v>
      </c>
      <c r="K28" s="24">
        <f>ก.ค.!AE28</f>
        <v>0</v>
      </c>
      <c r="L28" s="24">
        <f>ส.ค.!AE28</f>
        <v>0</v>
      </c>
      <c r="M28" s="24">
        <f>ก.ย.!AE28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ต.ค.!AE29</f>
        <v>0</v>
      </c>
      <c r="C29" s="24">
        <f>พ.ย.!AE29</f>
        <v>0</v>
      </c>
      <c r="D29" s="24">
        <f>ธ.ค.!AE29</f>
        <v>0</v>
      </c>
      <c r="E29" s="24">
        <f>ม.ค.!AE29</f>
        <v>0</v>
      </c>
      <c r="F29" s="24">
        <f>ก.พ.!AE29</f>
        <v>0</v>
      </c>
      <c r="G29" s="24">
        <f>มี.ค.!AE29</f>
        <v>0</v>
      </c>
      <c r="H29" s="24">
        <f>เม.ย.!AE29</f>
        <v>0</v>
      </c>
      <c r="I29" s="24">
        <f>พ.ค.!AE29</f>
        <v>0</v>
      </c>
      <c r="J29" s="24">
        <f>มิ.ย.!AE29</f>
        <v>0</v>
      </c>
      <c r="K29" s="24">
        <f>ก.ค.!AE29</f>
        <v>0</v>
      </c>
      <c r="L29" s="24">
        <f>ส.ค.!AE29</f>
        <v>0</v>
      </c>
      <c r="M29" s="24">
        <f>ก.ย.!AE29</f>
        <v>0</v>
      </c>
      <c r="N29" s="24">
        <f t="shared" si="0"/>
        <v>0</v>
      </c>
    </row>
    <row r="30" spans="1:15">
      <c r="A30" s="363" t="s">
        <v>411</v>
      </c>
      <c r="B30" s="24">
        <f>ต.ค.!AE30</f>
        <v>0</v>
      </c>
      <c r="C30" s="24">
        <f>พ.ย.!AE30</f>
        <v>0</v>
      </c>
      <c r="D30" s="24">
        <f>ธ.ค.!AE30</f>
        <v>0</v>
      </c>
      <c r="E30" s="24">
        <f>ม.ค.!AE30</f>
        <v>0</v>
      </c>
      <c r="F30" s="24">
        <f>ก.พ.!AE30</f>
        <v>0</v>
      </c>
      <c r="G30" s="24">
        <f>มี.ค.!AE30</f>
        <v>0</v>
      </c>
      <c r="H30" s="24">
        <f>เม.ย.!AE30</f>
        <v>0</v>
      </c>
      <c r="I30" s="24">
        <f>พ.ค.!AE30</f>
        <v>0</v>
      </c>
      <c r="J30" s="24">
        <f>มิ.ย.!AE30</f>
        <v>0</v>
      </c>
      <c r="K30" s="24">
        <f>ก.ค.!AE30</f>
        <v>0</v>
      </c>
      <c r="L30" s="24">
        <f>ส.ค.!AE30</f>
        <v>0</v>
      </c>
      <c r="M30" s="24">
        <f>ก.ย.!AE30</f>
        <v>0</v>
      </c>
      <c r="N30" s="24">
        <f t="shared" si="0"/>
        <v>0</v>
      </c>
    </row>
    <row r="31" spans="1:15">
      <c r="A31" s="363" t="s">
        <v>412</v>
      </c>
      <c r="B31" s="24">
        <f>ต.ค.!AE31</f>
        <v>1988.87</v>
      </c>
      <c r="C31" s="24">
        <f>พ.ย.!AE31</f>
        <v>0</v>
      </c>
      <c r="D31" s="24">
        <f>ธ.ค.!AE31</f>
        <v>0</v>
      </c>
      <c r="E31" s="24">
        <f>ม.ค.!AE31</f>
        <v>0</v>
      </c>
      <c r="F31" s="24">
        <f>ก.พ.!AE31</f>
        <v>0</v>
      </c>
      <c r="G31" s="24">
        <f>มี.ค.!AE31</f>
        <v>0</v>
      </c>
      <c r="H31" s="24">
        <f>เม.ย.!AE31</f>
        <v>0</v>
      </c>
      <c r="I31" s="24">
        <f>พ.ค.!AE31</f>
        <v>0</v>
      </c>
      <c r="J31" s="24">
        <f>มิ.ย.!AE31</f>
        <v>0</v>
      </c>
      <c r="K31" s="24">
        <f>ก.ค.!AE31</f>
        <v>0</v>
      </c>
      <c r="L31" s="24">
        <f>ส.ค.!AE31</f>
        <v>0</v>
      </c>
      <c r="M31" s="24">
        <f>ก.ย.!AE31</f>
        <v>0</v>
      </c>
      <c r="N31" s="24">
        <f t="shared" si="0"/>
        <v>1988.87</v>
      </c>
    </row>
    <row r="32" spans="1:15">
      <c r="A32" s="363" t="s">
        <v>413</v>
      </c>
      <c r="B32" s="24">
        <f>ต.ค.!AE32</f>
        <v>0</v>
      </c>
      <c r="C32" s="24">
        <f>พ.ย.!AE32</f>
        <v>0</v>
      </c>
      <c r="D32" s="24">
        <f>ธ.ค.!AE32</f>
        <v>0</v>
      </c>
      <c r="E32" s="24">
        <f>ม.ค.!AE32</f>
        <v>0</v>
      </c>
      <c r="F32" s="24">
        <f>ก.พ.!AE32</f>
        <v>0</v>
      </c>
      <c r="G32" s="24">
        <f>มี.ค.!AE32</f>
        <v>0</v>
      </c>
      <c r="H32" s="24">
        <f>เม.ย.!AE32</f>
        <v>0</v>
      </c>
      <c r="I32" s="24">
        <f>พ.ค.!AE32</f>
        <v>0</v>
      </c>
      <c r="J32" s="24">
        <f>มิ.ย.!AE32</f>
        <v>0</v>
      </c>
      <c r="K32" s="24">
        <f>ก.ค.!AE32</f>
        <v>0</v>
      </c>
      <c r="L32" s="24">
        <f>ส.ค.!AE32</f>
        <v>0</v>
      </c>
      <c r="M32" s="24">
        <f>ก.ย.!AE32</f>
        <v>0</v>
      </c>
      <c r="N32" s="24">
        <f t="shared" si="0"/>
        <v>0</v>
      </c>
    </row>
    <row r="33" spans="1:14">
      <c r="A33" s="363" t="s">
        <v>552</v>
      </c>
      <c r="B33" s="24">
        <f>ต.ค.!AE33</f>
        <v>0</v>
      </c>
      <c r="C33" s="24">
        <f>พ.ย.!AE33</f>
        <v>0</v>
      </c>
      <c r="D33" s="24">
        <f>ธ.ค.!AE33</f>
        <v>0</v>
      </c>
      <c r="E33" s="24">
        <f>ม.ค.!AE33</f>
        <v>0</v>
      </c>
      <c r="F33" s="24">
        <f>ก.พ.!AE33</f>
        <v>0</v>
      </c>
      <c r="G33" s="24">
        <f>มี.ค.!AE33</f>
        <v>0</v>
      </c>
      <c r="H33" s="24">
        <f>เม.ย.!AE33</f>
        <v>0</v>
      </c>
      <c r="I33" s="24">
        <f>พ.ค.!AE33</f>
        <v>0</v>
      </c>
      <c r="J33" s="24">
        <f>มิ.ย.!AE33</f>
        <v>0</v>
      </c>
      <c r="K33" s="24">
        <f>ก.ค.!AE33</f>
        <v>0</v>
      </c>
      <c r="L33" s="24">
        <f>ส.ค.!AE33</f>
        <v>0</v>
      </c>
      <c r="M33" s="24">
        <f>ก.ย.!AE33</f>
        <v>0</v>
      </c>
      <c r="N33" s="24">
        <f t="shared" si="0"/>
        <v>0</v>
      </c>
    </row>
    <row r="34" spans="1:14">
      <c r="A34" s="363" t="s">
        <v>454</v>
      </c>
      <c r="B34" s="24">
        <f>ต.ค.!AE34</f>
        <v>0</v>
      </c>
      <c r="C34" s="24">
        <f>พ.ย.!AE34</f>
        <v>0</v>
      </c>
      <c r="D34" s="24">
        <f>ธ.ค.!AE34</f>
        <v>0</v>
      </c>
      <c r="E34" s="24">
        <f>ม.ค.!AE34</f>
        <v>0</v>
      </c>
      <c r="F34" s="24">
        <f>ก.พ.!AE34</f>
        <v>0</v>
      </c>
      <c r="G34" s="24">
        <f>มี.ค.!AE34</f>
        <v>0</v>
      </c>
      <c r="H34" s="24">
        <f>เม.ย.!AE34</f>
        <v>0</v>
      </c>
      <c r="I34" s="24">
        <f>พ.ค.!AE34</f>
        <v>0</v>
      </c>
      <c r="J34" s="24">
        <f>มิ.ย.!AE34</f>
        <v>0</v>
      </c>
      <c r="K34" s="24">
        <f>ก.ค.!AE34</f>
        <v>0</v>
      </c>
      <c r="L34" s="24">
        <f>ส.ค.!AE34</f>
        <v>0</v>
      </c>
      <c r="M34" s="24">
        <f>ก.ย.!AE34</f>
        <v>0</v>
      </c>
      <c r="N34" s="24">
        <f t="shared" si="0"/>
        <v>0</v>
      </c>
    </row>
    <row r="35" spans="1:14">
      <c r="A35" s="363" t="s">
        <v>455</v>
      </c>
      <c r="B35" s="24">
        <f>ต.ค.!AE35</f>
        <v>0</v>
      </c>
      <c r="C35" s="24">
        <f>พ.ย.!AE35</f>
        <v>0</v>
      </c>
      <c r="D35" s="24">
        <f>ธ.ค.!AE35</f>
        <v>0</v>
      </c>
      <c r="E35" s="24">
        <f>ม.ค.!AE35</f>
        <v>0</v>
      </c>
      <c r="F35" s="24">
        <f>ก.พ.!AE35</f>
        <v>0</v>
      </c>
      <c r="G35" s="24">
        <f>มี.ค.!AE35</f>
        <v>0</v>
      </c>
      <c r="H35" s="24">
        <f>เม.ย.!AE35</f>
        <v>0</v>
      </c>
      <c r="I35" s="24">
        <f>พ.ค.!AE35</f>
        <v>0</v>
      </c>
      <c r="J35" s="24">
        <f>มิ.ย.!AE35</f>
        <v>0</v>
      </c>
      <c r="K35" s="24">
        <f>ก.ค.!AE35</f>
        <v>0</v>
      </c>
      <c r="L35" s="24">
        <f>ส.ค.!AE35</f>
        <v>0</v>
      </c>
      <c r="M35" s="24">
        <f>ก.ย.!AE35</f>
        <v>0</v>
      </c>
      <c r="N35" s="24">
        <f t="shared" si="0"/>
        <v>0</v>
      </c>
    </row>
    <row r="36" spans="1:14">
      <c r="A36" s="363" t="s">
        <v>414</v>
      </c>
      <c r="B36" s="24">
        <f>ต.ค.!AE36</f>
        <v>0</v>
      </c>
      <c r="C36" s="24">
        <f>พ.ย.!AE36</f>
        <v>0</v>
      </c>
      <c r="D36" s="24">
        <f>ธ.ค.!AE36</f>
        <v>0</v>
      </c>
      <c r="E36" s="24">
        <f>ม.ค.!AE36</f>
        <v>0</v>
      </c>
      <c r="F36" s="24">
        <f>ก.พ.!AE36</f>
        <v>0</v>
      </c>
      <c r="G36" s="24">
        <f>มี.ค.!AE36</f>
        <v>0</v>
      </c>
      <c r="H36" s="24">
        <f>เม.ย.!AE36</f>
        <v>0</v>
      </c>
      <c r="I36" s="24">
        <f>พ.ค.!AE36</f>
        <v>0</v>
      </c>
      <c r="J36" s="24">
        <f>มิ.ย.!AE36</f>
        <v>0</v>
      </c>
      <c r="K36" s="24">
        <f>ก.ค.!AE36</f>
        <v>0</v>
      </c>
      <c r="L36" s="24">
        <f>ส.ค.!AE36</f>
        <v>0</v>
      </c>
      <c r="M36" s="24">
        <f>ก.ย.!AE36</f>
        <v>0</v>
      </c>
      <c r="N36" s="24">
        <f t="shared" si="0"/>
        <v>0</v>
      </c>
    </row>
    <row r="37" spans="1:14">
      <c r="A37" s="367" t="s">
        <v>415</v>
      </c>
      <c r="B37" s="24">
        <f>ต.ค.!AE37</f>
        <v>0</v>
      </c>
      <c r="C37" s="24">
        <f>พ.ย.!AE37</f>
        <v>0</v>
      </c>
      <c r="D37" s="24">
        <f>ธ.ค.!AE37</f>
        <v>0</v>
      </c>
      <c r="E37" s="24">
        <f>ม.ค.!AE37</f>
        <v>0</v>
      </c>
      <c r="F37" s="24">
        <f>ก.พ.!AE37</f>
        <v>0</v>
      </c>
      <c r="G37" s="24">
        <f>มี.ค.!AE37</f>
        <v>0</v>
      </c>
      <c r="H37" s="24">
        <f>เม.ย.!AE37</f>
        <v>0</v>
      </c>
      <c r="I37" s="24">
        <f>พ.ค.!AE37</f>
        <v>0</v>
      </c>
      <c r="J37" s="24">
        <f>มิ.ย.!AE37</f>
        <v>0</v>
      </c>
      <c r="K37" s="24">
        <f>ก.ค.!AE37</f>
        <v>0</v>
      </c>
      <c r="L37" s="24">
        <f>ส.ค.!AE37</f>
        <v>0</v>
      </c>
      <c r="M37" s="24">
        <f>ก.ย.!AE37</f>
        <v>0</v>
      </c>
      <c r="N37" s="24">
        <f t="shared" si="0"/>
        <v>0</v>
      </c>
    </row>
    <row r="38" spans="1:14">
      <c r="A38" s="367" t="s">
        <v>377</v>
      </c>
      <c r="B38" s="24">
        <f>ต.ค.!AE38</f>
        <v>0</v>
      </c>
      <c r="C38" s="24">
        <f>พ.ย.!AE38</f>
        <v>0</v>
      </c>
      <c r="D38" s="24">
        <f>ธ.ค.!AE38</f>
        <v>0</v>
      </c>
      <c r="E38" s="24">
        <f>ม.ค.!AE38</f>
        <v>0</v>
      </c>
      <c r="F38" s="24">
        <f>ก.พ.!AE38</f>
        <v>0</v>
      </c>
      <c r="G38" s="24">
        <f>มี.ค.!AE38</f>
        <v>0</v>
      </c>
      <c r="H38" s="24">
        <f>เม.ย.!AE38</f>
        <v>0</v>
      </c>
      <c r="I38" s="24">
        <f>พ.ค.!AE38</f>
        <v>0</v>
      </c>
      <c r="J38" s="24">
        <f>มิ.ย.!AE38</f>
        <v>0</v>
      </c>
      <c r="K38" s="24">
        <f>ก.ค.!AE38</f>
        <v>0</v>
      </c>
      <c r="L38" s="24">
        <f>ส.ค.!AE38</f>
        <v>0</v>
      </c>
      <c r="M38" s="24">
        <f>ก.ย.!AE38</f>
        <v>0</v>
      </c>
      <c r="N38" s="24">
        <f t="shared" si="0"/>
        <v>0</v>
      </c>
    </row>
    <row r="39" spans="1:14">
      <c r="A39" s="363" t="s">
        <v>630</v>
      </c>
      <c r="B39" s="24">
        <f>ต.ค.!AE39</f>
        <v>0</v>
      </c>
      <c r="C39" s="24">
        <f>พ.ย.!AE39</f>
        <v>0</v>
      </c>
      <c r="D39" s="24">
        <f>ธ.ค.!AE39</f>
        <v>0</v>
      </c>
      <c r="E39" s="24">
        <f>ม.ค.!AE39</f>
        <v>0</v>
      </c>
      <c r="F39" s="24">
        <f>ก.พ.!AE39</f>
        <v>0</v>
      </c>
      <c r="G39" s="24">
        <f>มี.ค.!AE39</f>
        <v>0</v>
      </c>
      <c r="H39" s="24">
        <f>เม.ย.!AE39</f>
        <v>0</v>
      </c>
      <c r="I39" s="24">
        <f>พ.ค.!AE39</f>
        <v>0</v>
      </c>
      <c r="J39" s="24">
        <f>มิ.ย.!AE39</f>
        <v>0</v>
      </c>
      <c r="K39" s="24">
        <f>ก.ค.!AE39</f>
        <v>0</v>
      </c>
      <c r="L39" s="24">
        <f>ส.ค.!AE39</f>
        <v>0</v>
      </c>
      <c r="M39" s="24">
        <f>ก.ย.!AE39</f>
        <v>0</v>
      </c>
      <c r="N39" s="24">
        <f t="shared" si="0"/>
        <v>0</v>
      </c>
    </row>
    <row r="40" spans="1:14">
      <c r="A40" s="363" t="s">
        <v>416</v>
      </c>
      <c r="B40" s="24">
        <f>ต.ค.!AE40</f>
        <v>0</v>
      </c>
      <c r="C40" s="24">
        <f>พ.ย.!AE40</f>
        <v>0</v>
      </c>
      <c r="D40" s="24">
        <f>ธ.ค.!AE40</f>
        <v>0</v>
      </c>
      <c r="E40" s="24">
        <f>ม.ค.!AE40</f>
        <v>0</v>
      </c>
      <c r="F40" s="24">
        <f>ก.พ.!AE40</f>
        <v>0</v>
      </c>
      <c r="G40" s="24">
        <f>มี.ค.!AE40</f>
        <v>0</v>
      </c>
      <c r="H40" s="24">
        <f>เม.ย.!AE40</f>
        <v>0</v>
      </c>
      <c r="I40" s="24">
        <f>พ.ค.!AE40</f>
        <v>0</v>
      </c>
      <c r="J40" s="24">
        <f>มิ.ย.!AE40</f>
        <v>0</v>
      </c>
      <c r="K40" s="24">
        <f>ก.ค.!AE40</f>
        <v>0</v>
      </c>
      <c r="L40" s="24">
        <f>ส.ค.!AE40</f>
        <v>0</v>
      </c>
      <c r="M40" s="24">
        <f>ก.ย.!AE40</f>
        <v>0</v>
      </c>
      <c r="N40" s="24">
        <f t="shared" si="0"/>
        <v>0</v>
      </c>
    </row>
    <row r="41" spans="1:14">
      <c r="A41" s="367" t="s">
        <v>84</v>
      </c>
      <c r="B41" s="24">
        <f>ต.ค.!AE41</f>
        <v>0</v>
      </c>
      <c r="C41" s="24">
        <f>พ.ย.!AE41</f>
        <v>0</v>
      </c>
      <c r="D41" s="24">
        <f>ธ.ค.!AE41</f>
        <v>0</v>
      </c>
      <c r="E41" s="24">
        <f>ม.ค.!AE41</f>
        <v>0</v>
      </c>
      <c r="F41" s="24">
        <f>ก.พ.!AE41</f>
        <v>0</v>
      </c>
      <c r="G41" s="24">
        <f>มี.ค.!AE41</f>
        <v>0</v>
      </c>
      <c r="H41" s="24">
        <f>เม.ย.!AE41</f>
        <v>0</v>
      </c>
      <c r="I41" s="24">
        <f>พ.ค.!AE41</f>
        <v>0</v>
      </c>
      <c r="J41" s="24">
        <f>มิ.ย.!AE41</f>
        <v>0</v>
      </c>
      <c r="K41" s="24">
        <f>ก.ค.!AE41</f>
        <v>0</v>
      </c>
      <c r="L41" s="24">
        <f>ส.ค.!AE41</f>
        <v>0</v>
      </c>
      <c r="M41" s="24">
        <f>ก.ย.!AE41</f>
        <v>0</v>
      </c>
      <c r="N41" s="24">
        <f t="shared" si="0"/>
        <v>0</v>
      </c>
    </row>
    <row r="42" spans="1:14">
      <c r="A42" s="363" t="s">
        <v>109</v>
      </c>
      <c r="B42" s="24">
        <f>ต.ค.!AE42</f>
        <v>0</v>
      </c>
      <c r="C42" s="24">
        <f>พ.ย.!AE42</f>
        <v>0</v>
      </c>
      <c r="D42" s="24">
        <f>ธ.ค.!AE42</f>
        <v>0</v>
      </c>
      <c r="E42" s="24">
        <f>ม.ค.!AE42</f>
        <v>0</v>
      </c>
      <c r="F42" s="24">
        <f>ก.พ.!AE42</f>
        <v>0</v>
      </c>
      <c r="G42" s="24">
        <f>มี.ค.!AE42</f>
        <v>0</v>
      </c>
      <c r="H42" s="24">
        <f>เม.ย.!AE42</f>
        <v>0</v>
      </c>
      <c r="I42" s="24">
        <f>พ.ค.!AE42</f>
        <v>0</v>
      </c>
      <c r="J42" s="24">
        <f>มิ.ย.!AE42</f>
        <v>0</v>
      </c>
      <c r="K42" s="24">
        <f>ก.ค.!AE42</f>
        <v>0</v>
      </c>
      <c r="L42" s="24">
        <f>ส.ค.!AE42</f>
        <v>0</v>
      </c>
      <c r="M42" s="24">
        <f>ก.ย.!AE42</f>
        <v>0</v>
      </c>
      <c r="N42" s="24">
        <f t="shared" si="0"/>
        <v>0</v>
      </c>
    </row>
    <row r="43" spans="1:14">
      <c r="A43" s="363" t="s">
        <v>569</v>
      </c>
      <c r="B43" s="24">
        <f>ต.ค.!AE43</f>
        <v>0</v>
      </c>
      <c r="C43" s="24">
        <f>พ.ย.!AE43</f>
        <v>0</v>
      </c>
      <c r="D43" s="24">
        <f>ธ.ค.!AE43</f>
        <v>0</v>
      </c>
      <c r="E43" s="24">
        <f>ม.ค.!AE43</f>
        <v>0</v>
      </c>
      <c r="F43" s="24">
        <f>ก.พ.!AE43</f>
        <v>0</v>
      </c>
      <c r="G43" s="24">
        <f>มี.ค.!AE43</f>
        <v>0</v>
      </c>
      <c r="H43" s="24">
        <f>เม.ย.!AE43</f>
        <v>0</v>
      </c>
      <c r="I43" s="24">
        <f>พ.ค.!AE43</f>
        <v>0</v>
      </c>
      <c r="J43" s="24">
        <f>มิ.ย.!AE43</f>
        <v>0</v>
      </c>
      <c r="K43" s="24">
        <f>ก.ค.!AE43</f>
        <v>0</v>
      </c>
      <c r="L43" s="24">
        <f>ส.ค.!AE43</f>
        <v>0</v>
      </c>
      <c r="M43" s="24">
        <f>ก.ย.!AE43</f>
        <v>0</v>
      </c>
      <c r="N43" s="24">
        <f t="shared" si="0"/>
        <v>0</v>
      </c>
    </row>
    <row r="44" spans="1:14">
      <c r="A44" s="363" t="s">
        <v>383</v>
      </c>
      <c r="B44" s="24">
        <f>ต.ค.!AE44</f>
        <v>0</v>
      </c>
      <c r="C44" s="24">
        <f>พ.ย.!AE44</f>
        <v>0</v>
      </c>
      <c r="D44" s="24">
        <f>ธ.ค.!AE44</f>
        <v>0</v>
      </c>
      <c r="E44" s="24">
        <f>ม.ค.!AE44</f>
        <v>0</v>
      </c>
      <c r="F44" s="24">
        <f>ก.พ.!AE44</f>
        <v>0</v>
      </c>
      <c r="G44" s="24">
        <f>มี.ค.!AE44</f>
        <v>0</v>
      </c>
      <c r="H44" s="24">
        <f>เม.ย.!AE44</f>
        <v>0</v>
      </c>
      <c r="I44" s="24">
        <f>พ.ค.!AE44</f>
        <v>0</v>
      </c>
      <c r="J44" s="24">
        <f>มิ.ย.!AE44</f>
        <v>0</v>
      </c>
      <c r="K44" s="24">
        <f>ก.ค.!AE44</f>
        <v>0</v>
      </c>
      <c r="L44" s="24">
        <f>ส.ค.!AE44</f>
        <v>0</v>
      </c>
      <c r="M44" s="24">
        <f>ก.ย.!AE44</f>
        <v>0</v>
      </c>
      <c r="N44" s="24">
        <f t="shared" si="0"/>
        <v>0</v>
      </c>
    </row>
    <row r="45" spans="1:14">
      <c r="A45" s="367" t="s">
        <v>568</v>
      </c>
      <c r="B45" s="24">
        <f>ต.ค.!AE45</f>
        <v>0</v>
      </c>
      <c r="C45" s="24">
        <f>พ.ย.!AE45</f>
        <v>0</v>
      </c>
      <c r="D45" s="24">
        <f>ธ.ค.!AE45</f>
        <v>0</v>
      </c>
      <c r="E45" s="24">
        <f>ม.ค.!AE45</f>
        <v>0</v>
      </c>
      <c r="F45" s="24">
        <f>ก.พ.!AE45</f>
        <v>0</v>
      </c>
      <c r="G45" s="24">
        <f>มี.ค.!AE45</f>
        <v>0</v>
      </c>
      <c r="H45" s="24">
        <f>เม.ย.!AE45</f>
        <v>0</v>
      </c>
      <c r="I45" s="24">
        <f>พ.ค.!AE45</f>
        <v>0</v>
      </c>
      <c r="J45" s="24">
        <f>มิ.ย.!AE45</f>
        <v>0</v>
      </c>
      <c r="K45" s="24">
        <f>ก.ค.!AE45</f>
        <v>0</v>
      </c>
      <c r="L45" s="24">
        <f>ส.ค.!AE45</f>
        <v>0</v>
      </c>
      <c r="M45" s="24">
        <f>ก.ย.!AE45</f>
        <v>0</v>
      </c>
      <c r="N45" s="24">
        <f t="shared" si="0"/>
        <v>0</v>
      </c>
    </row>
    <row r="46" spans="1:14">
      <c r="A46" s="363" t="s">
        <v>379</v>
      </c>
      <c r="B46" s="24">
        <f>ต.ค.!AE46</f>
        <v>0</v>
      </c>
      <c r="C46" s="24">
        <f>พ.ย.!AE46</f>
        <v>0</v>
      </c>
      <c r="D46" s="24">
        <f>ธ.ค.!AE46</f>
        <v>0</v>
      </c>
      <c r="E46" s="24">
        <f>ม.ค.!AE46</f>
        <v>0</v>
      </c>
      <c r="F46" s="24">
        <f>ก.พ.!AE46</f>
        <v>0</v>
      </c>
      <c r="G46" s="24">
        <f>มี.ค.!AE46</f>
        <v>0</v>
      </c>
      <c r="H46" s="24">
        <f>เม.ย.!AE46</f>
        <v>0</v>
      </c>
      <c r="I46" s="24">
        <f>พ.ค.!AE46</f>
        <v>0</v>
      </c>
      <c r="J46" s="24">
        <f>มิ.ย.!AE46</f>
        <v>0</v>
      </c>
      <c r="K46" s="24">
        <f>ก.ค.!AE46</f>
        <v>0</v>
      </c>
      <c r="L46" s="24">
        <f>ส.ค.!AE46</f>
        <v>0</v>
      </c>
      <c r="M46" s="24">
        <f>ก.ย.!AE46</f>
        <v>0</v>
      </c>
      <c r="N46" s="24">
        <f t="shared" si="0"/>
        <v>0</v>
      </c>
    </row>
    <row r="47" spans="1:14">
      <c r="A47" s="367" t="s">
        <v>30</v>
      </c>
      <c r="B47" s="24">
        <f>ต.ค.!AE47</f>
        <v>0</v>
      </c>
      <c r="C47" s="24">
        <f>พ.ย.!AE47</f>
        <v>0</v>
      </c>
      <c r="D47" s="24">
        <f>ธ.ค.!AE47</f>
        <v>0</v>
      </c>
      <c r="E47" s="24">
        <f>ม.ค.!AE47</f>
        <v>0</v>
      </c>
      <c r="F47" s="24">
        <f>ก.พ.!AE47</f>
        <v>0</v>
      </c>
      <c r="G47" s="24">
        <f>มี.ค.!AE47</f>
        <v>0</v>
      </c>
      <c r="H47" s="24">
        <f>เม.ย.!AE47</f>
        <v>0</v>
      </c>
      <c r="I47" s="24">
        <f>พ.ค.!AE47</f>
        <v>0</v>
      </c>
      <c r="J47" s="24">
        <f>มิ.ย.!AE47</f>
        <v>0</v>
      </c>
      <c r="K47" s="24">
        <f>ก.ค.!AE47</f>
        <v>0</v>
      </c>
      <c r="L47" s="24">
        <f>ส.ค.!AE47</f>
        <v>0</v>
      </c>
      <c r="M47" s="24">
        <f>ก.ย.!AE47</f>
        <v>0</v>
      </c>
      <c r="N47" s="24">
        <f t="shared" si="0"/>
        <v>0</v>
      </c>
    </row>
    <row r="48" spans="1:14">
      <c r="A48" s="367" t="s">
        <v>6</v>
      </c>
      <c r="B48" s="24">
        <f>ต.ค.!AE48</f>
        <v>0</v>
      </c>
      <c r="C48" s="24">
        <f>พ.ย.!AE48</f>
        <v>0</v>
      </c>
      <c r="D48" s="24">
        <f>ธ.ค.!AE48</f>
        <v>0</v>
      </c>
      <c r="E48" s="24">
        <f>ม.ค.!AE48</f>
        <v>0</v>
      </c>
      <c r="F48" s="24">
        <f>ก.พ.!AE48</f>
        <v>0</v>
      </c>
      <c r="G48" s="24">
        <f>มี.ค.!AE48</f>
        <v>0</v>
      </c>
      <c r="H48" s="24">
        <f>เม.ย.!AE48</f>
        <v>0</v>
      </c>
      <c r="I48" s="24">
        <f>พ.ค.!AE48</f>
        <v>0</v>
      </c>
      <c r="J48" s="24">
        <f>มิ.ย.!AE48</f>
        <v>0</v>
      </c>
      <c r="K48" s="24">
        <f>ก.ค.!AE48</f>
        <v>0</v>
      </c>
      <c r="L48" s="24">
        <f>ส.ค.!AE48</f>
        <v>0</v>
      </c>
      <c r="M48" s="24">
        <f>ก.ย.!AE48</f>
        <v>0</v>
      </c>
      <c r="N48" s="24">
        <f t="shared" si="0"/>
        <v>0</v>
      </c>
    </row>
    <row r="49" spans="1:14">
      <c r="A49" s="367" t="s">
        <v>565</v>
      </c>
      <c r="B49" s="24">
        <f>ต.ค.!AE49</f>
        <v>0</v>
      </c>
      <c r="C49" s="24">
        <f>พ.ย.!AE49</f>
        <v>0</v>
      </c>
      <c r="D49" s="24">
        <f>ธ.ค.!AE49</f>
        <v>0</v>
      </c>
      <c r="E49" s="24">
        <f>ม.ค.!AE49</f>
        <v>0</v>
      </c>
      <c r="F49" s="24">
        <f>ก.พ.!AE49</f>
        <v>0</v>
      </c>
      <c r="G49" s="24">
        <f>มี.ค.!AE49</f>
        <v>0</v>
      </c>
      <c r="H49" s="24">
        <f>เม.ย.!AE49</f>
        <v>0</v>
      </c>
      <c r="I49" s="24">
        <f>พ.ค.!AE49</f>
        <v>0</v>
      </c>
      <c r="J49" s="24">
        <f>มิ.ย.!AE49</f>
        <v>0</v>
      </c>
      <c r="K49" s="24">
        <f>ก.ค.!AE49</f>
        <v>0</v>
      </c>
      <c r="L49" s="24">
        <f>ส.ค.!AE49</f>
        <v>0</v>
      </c>
      <c r="M49" s="24">
        <f>ก.ย.!AE49</f>
        <v>0</v>
      </c>
      <c r="N49" s="24">
        <f t="shared" si="0"/>
        <v>0</v>
      </c>
    </row>
    <row r="50" spans="1:14">
      <c r="A50" s="363" t="s">
        <v>28</v>
      </c>
      <c r="B50" s="24">
        <f>ต.ค.!AE50</f>
        <v>0</v>
      </c>
      <c r="C50" s="24">
        <f>พ.ย.!AE50</f>
        <v>0</v>
      </c>
      <c r="D50" s="24">
        <f>ธ.ค.!AE50</f>
        <v>0</v>
      </c>
      <c r="E50" s="24">
        <f>ม.ค.!AE50</f>
        <v>0</v>
      </c>
      <c r="F50" s="24">
        <f>ก.พ.!AE50</f>
        <v>0</v>
      </c>
      <c r="G50" s="24">
        <f>มี.ค.!AE50</f>
        <v>0</v>
      </c>
      <c r="H50" s="24">
        <f>เม.ย.!AE50</f>
        <v>0</v>
      </c>
      <c r="I50" s="24">
        <f>พ.ค.!AE50</f>
        <v>0</v>
      </c>
      <c r="J50" s="24">
        <f>มิ.ย.!AE50</f>
        <v>0</v>
      </c>
      <c r="K50" s="24">
        <f>ก.ค.!AE50</f>
        <v>0</v>
      </c>
      <c r="L50" s="24">
        <f>ส.ค.!AE50</f>
        <v>0</v>
      </c>
      <c r="M50" s="24">
        <f>ก.ย.!AE50</f>
        <v>0</v>
      </c>
      <c r="N50" s="24">
        <f t="shared" si="0"/>
        <v>0</v>
      </c>
    </row>
    <row r="51" spans="1:14">
      <c r="A51" s="363" t="s">
        <v>620</v>
      </c>
      <c r="B51" s="24">
        <f>ต.ค.!AE51</f>
        <v>0</v>
      </c>
      <c r="C51" s="24">
        <f>พ.ย.!AE51</f>
        <v>0</v>
      </c>
      <c r="D51" s="24">
        <f>ธ.ค.!AE51</f>
        <v>0</v>
      </c>
      <c r="E51" s="24">
        <f>ม.ค.!AE51</f>
        <v>0</v>
      </c>
      <c r="F51" s="24">
        <f>ก.พ.!AE51</f>
        <v>0</v>
      </c>
      <c r="G51" s="24">
        <f>มี.ค.!AE51</f>
        <v>0</v>
      </c>
      <c r="H51" s="24">
        <f>เม.ย.!AE51</f>
        <v>0</v>
      </c>
      <c r="I51" s="24">
        <f>พ.ค.!AE51</f>
        <v>0</v>
      </c>
      <c r="J51" s="24">
        <f>มิ.ย.!AE51</f>
        <v>0</v>
      </c>
      <c r="K51" s="24">
        <f>ก.ค.!AE51</f>
        <v>0</v>
      </c>
      <c r="L51" s="24">
        <f>ส.ค.!AE51</f>
        <v>0</v>
      </c>
      <c r="M51" s="24">
        <f>ก.ย.!AE51</f>
        <v>0</v>
      </c>
      <c r="N51" s="24">
        <f t="shared" si="0"/>
        <v>0</v>
      </c>
    </row>
    <row r="52" spans="1:14">
      <c r="A52" s="363" t="s">
        <v>410</v>
      </c>
      <c r="B52" s="24">
        <f>ต.ค.!AE52</f>
        <v>0</v>
      </c>
      <c r="C52" s="24">
        <f>พ.ย.!AE52</f>
        <v>0</v>
      </c>
      <c r="D52" s="24">
        <f>ธ.ค.!AE52</f>
        <v>0</v>
      </c>
      <c r="E52" s="24">
        <f>ม.ค.!AE52</f>
        <v>0</v>
      </c>
      <c r="F52" s="24">
        <f>ก.พ.!AE52</f>
        <v>0</v>
      </c>
      <c r="G52" s="24">
        <f>มี.ค.!AE52</f>
        <v>0</v>
      </c>
      <c r="H52" s="24">
        <f>เม.ย.!AE52</f>
        <v>0</v>
      </c>
      <c r="I52" s="24">
        <f>พ.ค.!AE52</f>
        <v>0</v>
      </c>
      <c r="J52" s="24">
        <f>มิ.ย.!AE52</f>
        <v>0</v>
      </c>
      <c r="K52" s="24">
        <f>ก.ค.!AE52</f>
        <v>0</v>
      </c>
      <c r="L52" s="24">
        <f>ส.ค.!AE52</f>
        <v>0</v>
      </c>
      <c r="M52" s="24">
        <f>ก.ย.!AE52</f>
        <v>0</v>
      </c>
      <c r="N52" s="24">
        <f t="shared" si="0"/>
        <v>0</v>
      </c>
    </row>
    <row r="53" spans="1:14">
      <c r="A53" s="363" t="s">
        <v>600</v>
      </c>
      <c r="B53" s="24">
        <f>ต.ค.!AE53</f>
        <v>0</v>
      </c>
      <c r="C53" s="24">
        <f>พ.ย.!AE53</f>
        <v>0</v>
      </c>
      <c r="D53" s="24">
        <f>ธ.ค.!AE53</f>
        <v>0</v>
      </c>
      <c r="E53" s="24">
        <f>ม.ค.!AE53</f>
        <v>0</v>
      </c>
      <c r="F53" s="24">
        <f>ก.พ.!AE53</f>
        <v>0</v>
      </c>
      <c r="G53" s="24">
        <f>มี.ค.!AE53</f>
        <v>0</v>
      </c>
      <c r="H53" s="24">
        <f>เม.ย.!AE53</f>
        <v>0</v>
      </c>
      <c r="I53" s="24">
        <f>พ.ค.!AE53</f>
        <v>0</v>
      </c>
      <c r="J53" s="24">
        <f>มิ.ย.!AE53</f>
        <v>0</v>
      </c>
      <c r="K53" s="24">
        <f>ก.ค.!AE53</f>
        <v>0</v>
      </c>
      <c r="L53" s="24">
        <f>ส.ค.!AE53</f>
        <v>0</v>
      </c>
      <c r="M53" s="24">
        <f>ก.ย.!AE53</f>
        <v>0</v>
      </c>
      <c r="N53" s="24">
        <f t="shared" si="0"/>
        <v>0</v>
      </c>
    </row>
    <row r="54" spans="1:14">
      <c r="A54" s="363" t="s">
        <v>574</v>
      </c>
      <c r="B54" s="24">
        <f>ต.ค.!AE54</f>
        <v>0</v>
      </c>
      <c r="C54" s="24">
        <f>พ.ย.!AE54</f>
        <v>0</v>
      </c>
      <c r="D54" s="24">
        <f>ธ.ค.!AE54</f>
        <v>0</v>
      </c>
      <c r="E54" s="24">
        <f>ม.ค.!AE54</f>
        <v>0</v>
      </c>
      <c r="F54" s="24">
        <f>ก.พ.!AE54</f>
        <v>0</v>
      </c>
      <c r="G54" s="24">
        <f>มี.ค.!AE54</f>
        <v>0</v>
      </c>
      <c r="H54" s="24">
        <f>เม.ย.!AE54</f>
        <v>0</v>
      </c>
      <c r="I54" s="24">
        <f>พ.ค.!AE54</f>
        <v>0</v>
      </c>
      <c r="J54" s="24">
        <f>มิ.ย.!AE54</f>
        <v>0</v>
      </c>
      <c r="K54" s="24">
        <f>ก.ค.!AE54</f>
        <v>0</v>
      </c>
      <c r="L54" s="24">
        <f>ส.ค.!AE54</f>
        <v>0</v>
      </c>
      <c r="M54" s="24">
        <f>ก.ย.!AE54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ต.ค.!AE56</f>
        <v>0</v>
      </c>
      <c r="C56" s="24">
        <f>พ.ย.!AE56</f>
        <v>0</v>
      </c>
      <c r="D56" s="24">
        <f>ธ.ค.!AE56</f>
        <v>0</v>
      </c>
      <c r="E56" s="24">
        <f>ม.ค.!AE56</f>
        <v>0</v>
      </c>
      <c r="F56" s="24">
        <f>ก.พ.!AE56</f>
        <v>0</v>
      </c>
      <c r="G56" s="24">
        <f>มี.ค.!AE56</f>
        <v>0</v>
      </c>
      <c r="H56" s="24">
        <f>เม.ย.!AE56</f>
        <v>0</v>
      </c>
      <c r="I56" s="24">
        <f>พ.ค.!AE56</f>
        <v>0</v>
      </c>
      <c r="J56" s="24">
        <f>มิ.ย.!AE56</f>
        <v>0</v>
      </c>
      <c r="K56" s="24">
        <f>ก.ค.!AE56</f>
        <v>0</v>
      </c>
      <c r="L56" s="24">
        <f>ส.ค.!AE56</f>
        <v>0</v>
      </c>
      <c r="M56" s="24">
        <f>ก.ย.!AE56</f>
        <v>0</v>
      </c>
      <c r="N56" s="24">
        <f t="shared" si="0"/>
        <v>0</v>
      </c>
    </row>
    <row r="57" spans="1:14">
      <c r="A57" s="379" t="s">
        <v>237</v>
      </c>
      <c r="B57" s="24">
        <f>ต.ค.!AE57</f>
        <v>0</v>
      </c>
      <c r="C57" s="24">
        <f>พ.ย.!AE57</f>
        <v>0</v>
      </c>
      <c r="D57" s="24">
        <f>ธ.ค.!AE57</f>
        <v>0</v>
      </c>
      <c r="E57" s="24">
        <f>ม.ค.!AE57</f>
        <v>0</v>
      </c>
      <c r="F57" s="24">
        <f>ก.พ.!AE57</f>
        <v>0</v>
      </c>
      <c r="G57" s="24">
        <f>มี.ค.!AE57</f>
        <v>0</v>
      </c>
      <c r="H57" s="24">
        <f>เม.ย.!AE57</f>
        <v>0</v>
      </c>
      <c r="I57" s="24">
        <f>พ.ค.!AE57</f>
        <v>0</v>
      </c>
      <c r="J57" s="24">
        <f>มิ.ย.!AE57</f>
        <v>0</v>
      </c>
      <c r="K57" s="24">
        <f>ก.ค.!AE57</f>
        <v>0</v>
      </c>
      <c r="L57" s="24">
        <f>ส.ค.!AE57</f>
        <v>0</v>
      </c>
      <c r="M57" s="24">
        <f>ก.ย.!AE57</f>
        <v>0</v>
      </c>
      <c r="N57" s="24">
        <f t="shared" si="0"/>
        <v>0</v>
      </c>
    </row>
    <row r="58" spans="1:14">
      <c r="A58" s="363" t="s">
        <v>419</v>
      </c>
      <c r="B58" s="24">
        <f>ต.ค.!AE58</f>
        <v>0</v>
      </c>
      <c r="C58" s="24">
        <f>พ.ย.!AE58</f>
        <v>0</v>
      </c>
      <c r="D58" s="24">
        <f>ธ.ค.!AE58</f>
        <v>0</v>
      </c>
      <c r="E58" s="24">
        <f>ม.ค.!AE58</f>
        <v>0</v>
      </c>
      <c r="F58" s="24">
        <f>ก.พ.!AE58</f>
        <v>0</v>
      </c>
      <c r="G58" s="24">
        <f>มี.ค.!AE58</f>
        <v>0</v>
      </c>
      <c r="H58" s="24">
        <f>เม.ย.!AE58</f>
        <v>0</v>
      </c>
      <c r="I58" s="24">
        <f>พ.ค.!AE58</f>
        <v>0</v>
      </c>
      <c r="J58" s="24">
        <f>มิ.ย.!AE58</f>
        <v>0</v>
      </c>
      <c r="K58" s="24">
        <f>ก.ค.!AE58</f>
        <v>0</v>
      </c>
      <c r="L58" s="24">
        <f>ส.ค.!AE58</f>
        <v>0</v>
      </c>
      <c r="M58" s="24">
        <f>ก.ย.!AE58</f>
        <v>0</v>
      </c>
      <c r="N58" s="24">
        <f t="shared" si="0"/>
        <v>0</v>
      </c>
    </row>
    <row r="59" spans="1:14">
      <c r="A59" s="2" t="s">
        <v>420</v>
      </c>
      <c r="B59" s="24">
        <f>ต.ค.!AE59</f>
        <v>0</v>
      </c>
      <c r="C59" s="24">
        <f>พ.ย.!AE59</f>
        <v>0</v>
      </c>
      <c r="D59" s="24">
        <f>ธ.ค.!AE59</f>
        <v>0</v>
      </c>
      <c r="E59" s="24">
        <f>ม.ค.!AE59</f>
        <v>0</v>
      </c>
      <c r="F59" s="24">
        <f>ก.พ.!AE59</f>
        <v>0</v>
      </c>
      <c r="G59" s="24">
        <f>มี.ค.!AE59</f>
        <v>0</v>
      </c>
      <c r="H59" s="24">
        <f>เม.ย.!AE59</f>
        <v>0</v>
      </c>
      <c r="I59" s="24">
        <f>พ.ค.!AE59</f>
        <v>0</v>
      </c>
      <c r="J59" s="24">
        <f>มิ.ย.!AE59</f>
        <v>0</v>
      </c>
      <c r="K59" s="24">
        <f>ก.ค.!AE59</f>
        <v>0</v>
      </c>
      <c r="L59" s="24">
        <f>ส.ค.!AE59</f>
        <v>0</v>
      </c>
      <c r="M59" s="24">
        <f>ก.ย.!AE59</f>
        <v>0</v>
      </c>
      <c r="N59" s="24">
        <f t="shared" si="0"/>
        <v>0</v>
      </c>
    </row>
    <row r="60" spans="1:14">
      <c r="A60" s="5" t="s">
        <v>421</v>
      </c>
      <c r="B60" s="24">
        <f>ต.ค.!AE60</f>
        <v>0</v>
      </c>
      <c r="C60" s="24">
        <f>พ.ย.!AE60</f>
        <v>0</v>
      </c>
      <c r="D60" s="24">
        <f>ธ.ค.!AE60</f>
        <v>0</v>
      </c>
      <c r="E60" s="24">
        <f>ม.ค.!AE60</f>
        <v>0</v>
      </c>
      <c r="F60" s="24">
        <f>ก.พ.!AE60</f>
        <v>0</v>
      </c>
      <c r="G60" s="24">
        <f>มี.ค.!AE60</f>
        <v>0</v>
      </c>
      <c r="H60" s="24">
        <f>เม.ย.!AE60</f>
        <v>0</v>
      </c>
      <c r="I60" s="24">
        <f>พ.ค.!AE60</f>
        <v>0</v>
      </c>
      <c r="J60" s="24">
        <f>มิ.ย.!AE60</f>
        <v>0</v>
      </c>
      <c r="K60" s="24">
        <f>ก.ค.!AE60</f>
        <v>0</v>
      </c>
      <c r="L60" s="24">
        <f>ส.ค.!AE60</f>
        <v>0</v>
      </c>
      <c r="M60" s="24">
        <f>ก.ย.!AE60</f>
        <v>0</v>
      </c>
      <c r="N60" s="24">
        <f t="shared" si="0"/>
        <v>0</v>
      </c>
    </row>
    <row r="61" spans="1:14">
      <c r="A61" s="5" t="s">
        <v>422</v>
      </c>
      <c r="B61" s="24">
        <f>ต.ค.!AE61</f>
        <v>0</v>
      </c>
      <c r="C61" s="24">
        <f>พ.ย.!AE61</f>
        <v>0</v>
      </c>
      <c r="D61" s="24">
        <f>ธ.ค.!AE61</f>
        <v>0</v>
      </c>
      <c r="E61" s="24">
        <f>ม.ค.!AE61</f>
        <v>0</v>
      </c>
      <c r="F61" s="24">
        <f>ก.พ.!AE61</f>
        <v>0</v>
      </c>
      <c r="G61" s="24">
        <f>มี.ค.!AE61</f>
        <v>0</v>
      </c>
      <c r="H61" s="24">
        <f>เม.ย.!AE61</f>
        <v>0</v>
      </c>
      <c r="I61" s="24">
        <f>พ.ค.!AE61</f>
        <v>0</v>
      </c>
      <c r="J61" s="24">
        <f>มิ.ย.!AE61</f>
        <v>0</v>
      </c>
      <c r="K61" s="24">
        <f>ก.ค.!AE61</f>
        <v>0</v>
      </c>
      <c r="L61" s="24">
        <f>ส.ค.!AE61</f>
        <v>0</v>
      </c>
      <c r="M61" s="24">
        <f>ก.ย.!AE61</f>
        <v>0</v>
      </c>
      <c r="N61" s="24">
        <f t="shared" si="0"/>
        <v>0</v>
      </c>
    </row>
    <row r="62" spans="1:14">
      <c r="A62" s="5" t="s">
        <v>423</v>
      </c>
      <c r="B62" s="24">
        <f>ต.ค.!AE62</f>
        <v>403000</v>
      </c>
      <c r="C62" s="24">
        <f>พ.ย.!AE62</f>
        <v>0</v>
      </c>
      <c r="D62" s="24">
        <f>ธ.ค.!AE62</f>
        <v>0</v>
      </c>
      <c r="E62" s="24">
        <f>ม.ค.!AE62</f>
        <v>0</v>
      </c>
      <c r="F62" s="24">
        <f>ก.พ.!AE62</f>
        <v>0</v>
      </c>
      <c r="G62" s="24">
        <f>มี.ค.!AE62</f>
        <v>0</v>
      </c>
      <c r="H62" s="24">
        <f>เม.ย.!AE62</f>
        <v>0</v>
      </c>
      <c r="I62" s="24">
        <f>พ.ค.!AE62</f>
        <v>0</v>
      </c>
      <c r="J62" s="24">
        <f>มิ.ย.!AE62</f>
        <v>0</v>
      </c>
      <c r="K62" s="24">
        <f>ก.ค.!AE62</f>
        <v>0</v>
      </c>
      <c r="L62" s="24">
        <f>ส.ค.!AE62</f>
        <v>0</v>
      </c>
      <c r="M62" s="24">
        <f>ก.ย.!AE62</f>
        <v>0</v>
      </c>
      <c r="N62" s="24">
        <f t="shared" si="0"/>
        <v>403000</v>
      </c>
    </row>
    <row r="63" spans="1:14">
      <c r="A63" s="24" t="s">
        <v>424</v>
      </c>
      <c r="B63" s="24">
        <f>ต.ค.!AE63</f>
        <v>0</v>
      </c>
      <c r="C63" s="24">
        <f>พ.ย.!AE63</f>
        <v>0</v>
      </c>
      <c r="D63" s="24">
        <f>ธ.ค.!AE63</f>
        <v>0</v>
      </c>
      <c r="E63" s="24">
        <f>ม.ค.!AE63</f>
        <v>0</v>
      </c>
      <c r="F63" s="24">
        <f>ก.พ.!AE63</f>
        <v>0</v>
      </c>
      <c r="G63" s="24">
        <f>มี.ค.!AE63</f>
        <v>0</v>
      </c>
      <c r="H63" s="24">
        <f>เม.ย.!AE63</f>
        <v>0</v>
      </c>
      <c r="I63" s="24">
        <f>พ.ค.!AE63</f>
        <v>0</v>
      </c>
      <c r="J63" s="24">
        <f>มิ.ย.!AE63</f>
        <v>0</v>
      </c>
      <c r="K63" s="24">
        <f>ก.ค.!AE63</f>
        <v>0</v>
      </c>
      <c r="L63" s="24">
        <f>ส.ค.!AE63</f>
        <v>0</v>
      </c>
      <c r="M63" s="24">
        <f>ก.ย.!AE63</f>
        <v>0</v>
      </c>
      <c r="N63" s="24">
        <f t="shared" si="0"/>
        <v>0</v>
      </c>
    </row>
    <row r="64" spans="1:14">
      <c r="A64" s="24" t="s">
        <v>425</v>
      </c>
      <c r="B64" s="24">
        <f>ต.ค.!AE64</f>
        <v>0</v>
      </c>
      <c r="C64" s="24">
        <f>พ.ย.!AE64</f>
        <v>0</v>
      </c>
      <c r="D64" s="24">
        <f>ธ.ค.!AE64</f>
        <v>0</v>
      </c>
      <c r="E64" s="24">
        <f>ม.ค.!AE64</f>
        <v>0</v>
      </c>
      <c r="F64" s="24">
        <f>ก.พ.!AE64</f>
        <v>0</v>
      </c>
      <c r="G64" s="24">
        <f>มี.ค.!AE64</f>
        <v>0</v>
      </c>
      <c r="H64" s="24">
        <f>เม.ย.!AE64</f>
        <v>0</v>
      </c>
      <c r="I64" s="24">
        <f>พ.ค.!AE64</f>
        <v>0</v>
      </c>
      <c r="J64" s="24">
        <f>มิ.ย.!AE64</f>
        <v>0</v>
      </c>
      <c r="K64" s="24">
        <f>ก.ค.!AE64</f>
        <v>0</v>
      </c>
      <c r="L64" s="24">
        <f>ส.ค.!AE64</f>
        <v>0</v>
      </c>
      <c r="M64" s="24">
        <f>ก.ย.!AE64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ต.ค.!AE65</f>
        <v>0</v>
      </c>
      <c r="C65" s="56">
        <f>พ.ย.!AE65</f>
        <v>0</v>
      </c>
      <c r="D65" s="56">
        <f>ธ.ค.!AE65</f>
        <v>0</v>
      </c>
      <c r="E65" s="56">
        <f>ม.ค.!AE65</f>
        <v>0</v>
      </c>
      <c r="F65" s="56">
        <f>ก.พ.!AE65</f>
        <v>0</v>
      </c>
      <c r="G65" s="56">
        <f>มี.ค.!AE65</f>
        <v>0</v>
      </c>
      <c r="H65" s="56">
        <f>เม.ย.!AE65</f>
        <v>0</v>
      </c>
      <c r="I65" s="56">
        <f>พ.ค.!AE65</f>
        <v>0</v>
      </c>
      <c r="J65" s="56">
        <f>มิ.ย.!AE65</f>
        <v>0</v>
      </c>
      <c r="K65" s="56">
        <f>ก.ค.!AE65</f>
        <v>0</v>
      </c>
      <c r="L65" s="56">
        <f>ส.ค.!AE65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406020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406020</v>
      </c>
    </row>
    <row r="67" spans="1:15">
      <c r="A67" s="29" t="s">
        <v>434</v>
      </c>
      <c r="B67" s="30"/>
      <c r="C67" s="30"/>
      <c r="D67" s="30"/>
      <c r="E67" s="30"/>
      <c r="F67" s="30">
        <f>ก.พ.!AE67</f>
        <v>0</v>
      </c>
      <c r="G67" s="30">
        <f>มี.ค.!AE67</f>
        <v>0</v>
      </c>
      <c r="H67" s="30">
        <f>เม.ย.!AE67</f>
        <v>0</v>
      </c>
      <c r="I67" s="30">
        <f>พ.ค.!AE67</f>
        <v>0</v>
      </c>
      <c r="J67" s="30">
        <f>มิ.ย.!AE67</f>
        <v>0</v>
      </c>
      <c r="K67" s="30">
        <f>ก.ค.!AE67</f>
        <v>0</v>
      </c>
      <c r="L67" s="30">
        <f>ส.ค.!AE67</f>
        <v>0</v>
      </c>
      <c r="M67" s="30"/>
      <c r="N67" s="30"/>
    </row>
    <row r="68" spans="1:15">
      <c r="A68" s="23" t="s">
        <v>391</v>
      </c>
      <c r="B68" s="24">
        <f>ต.ค.!AE68</f>
        <v>0</v>
      </c>
      <c r="C68" s="24">
        <f>พ.ย.!AE68</f>
        <v>0</v>
      </c>
      <c r="D68" s="24">
        <f>ธ.ค.!AE68</f>
        <v>0</v>
      </c>
      <c r="E68" s="24">
        <f>ม.ค.!AE68</f>
        <v>0</v>
      </c>
      <c r="F68" s="24">
        <f>ก.พ.!AE68</f>
        <v>0</v>
      </c>
      <c r="G68" s="24">
        <f>มี.ค.!AE68</f>
        <v>0</v>
      </c>
      <c r="H68" s="24">
        <f>เม.ย.!AE68</f>
        <v>0</v>
      </c>
      <c r="I68" s="24">
        <f>พ.ค.!AE68</f>
        <v>0</v>
      </c>
      <c r="J68" s="24">
        <f>มิ.ย.!AE68</f>
        <v>0</v>
      </c>
      <c r="K68" s="24">
        <f>ก.ค.!AE68</f>
        <v>0</v>
      </c>
      <c r="L68" s="24">
        <f>ส.ค.!AE68</f>
        <v>0</v>
      </c>
      <c r="M68" s="24">
        <f>ก.ย.!AE68</f>
        <v>0</v>
      </c>
      <c r="N68" s="24">
        <f t="shared" si="0"/>
        <v>0</v>
      </c>
    </row>
    <row r="69" spans="1:15">
      <c r="A69" s="24" t="s">
        <v>436</v>
      </c>
      <c r="B69" s="24">
        <f>ต.ค.!AE69</f>
        <v>0</v>
      </c>
      <c r="C69" s="24">
        <f>พ.ย.!AE69</f>
        <v>0</v>
      </c>
      <c r="D69" s="24">
        <f>ธ.ค.!AE69</f>
        <v>0</v>
      </c>
      <c r="E69" s="24">
        <f>ม.ค.!AE69</f>
        <v>0</v>
      </c>
      <c r="F69" s="24">
        <f>ก.พ.!AE69</f>
        <v>0</v>
      </c>
      <c r="G69" s="24">
        <f>มี.ค.!AE69</f>
        <v>0</v>
      </c>
      <c r="H69" s="24">
        <f>เม.ย.!AE69</f>
        <v>0</v>
      </c>
      <c r="I69" s="24">
        <f>พ.ค.!AE69</f>
        <v>0</v>
      </c>
      <c r="J69" s="24">
        <f>มิ.ย.!AE69</f>
        <v>0</v>
      </c>
      <c r="K69" s="24">
        <f>ก.ค.!AE69</f>
        <v>0</v>
      </c>
      <c r="L69" s="24">
        <f>ส.ค.!AE69</f>
        <v>0</v>
      </c>
      <c r="M69" s="24">
        <f>ก.ย.!AE69</f>
        <v>0</v>
      </c>
      <c r="N69" s="24">
        <f t="shared" si="0"/>
        <v>0</v>
      </c>
    </row>
    <row r="70" spans="1:15">
      <c r="A70" s="24" t="s">
        <v>380</v>
      </c>
      <c r="B70" s="24">
        <f>ต.ค.!AE70</f>
        <v>0</v>
      </c>
      <c r="C70" s="24">
        <f>พ.ย.!AE70</f>
        <v>0</v>
      </c>
      <c r="D70" s="24">
        <f>ธ.ค.!AE70</f>
        <v>0</v>
      </c>
      <c r="E70" s="24">
        <f>ม.ค.!AE70</f>
        <v>0</v>
      </c>
      <c r="F70" s="24">
        <f>ก.พ.!AE70</f>
        <v>0</v>
      </c>
      <c r="G70" s="24">
        <f>มี.ค.!AE70</f>
        <v>0</v>
      </c>
      <c r="H70" s="24">
        <f>เม.ย.!AE70</f>
        <v>0</v>
      </c>
      <c r="I70" s="24">
        <f>พ.ค.!AE70</f>
        <v>0</v>
      </c>
      <c r="J70" s="24">
        <f>มิ.ย.!AE70</f>
        <v>0</v>
      </c>
      <c r="K70" s="24">
        <f>ก.ค.!AE70</f>
        <v>0</v>
      </c>
      <c r="L70" s="24">
        <f>ส.ค.!AE70</f>
        <v>0</v>
      </c>
      <c r="M70" s="24">
        <f>ก.ย.!AE70</f>
        <v>0</v>
      </c>
      <c r="N70" s="24">
        <f t="shared" si="0"/>
        <v>0</v>
      </c>
    </row>
    <row r="71" spans="1:15">
      <c r="A71" s="24" t="s">
        <v>268</v>
      </c>
      <c r="B71" s="24">
        <f>ต.ค.!AE71</f>
        <v>0</v>
      </c>
      <c r="C71" s="24">
        <f>พ.ย.!AE71</f>
        <v>0</v>
      </c>
      <c r="D71" s="24">
        <f>ธ.ค.!AE71</f>
        <v>0</v>
      </c>
      <c r="E71" s="24">
        <f>ม.ค.!AE71</f>
        <v>0</v>
      </c>
      <c r="F71" s="24">
        <f>ก.พ.!AE71</f>
        <v>0</v>
      </c>
      <c r="G71" s="24">
        <f>มี.ค.!AE71</f>
        <v>0</v>
      </c>
      <c r="H71" s="24">
        <f>เม.ย.!AE71</f>
        <v>0</v>
      </c>
      <c r="I71" s="24">
        <f>พ.ค.!AE71</f>
        <v>0</v>
      </c>
      <c r="J71" s="24">
        <f>มิ.ย.!AE71</f>
        <v>0</v>
      </c>
      <c r="K71" s="24">
        <f>ก.ค.!AE71</f>
        <v>0</v>
      </c>
      <c r="L71" s="24">
        <f>ส.ค.!AE71</f>
        <v>0</v>
      </c>
      <c r="M71" s="24">
        <f>ก.ย.!AE71</f>
        <v>0</v>
      </c>
      <c r="N71" s="24">
        <f t="shared" si="0"/>
        <v>0</v>
      </c>
    </row>
    <row r="72" spans="1:15">
      <c r="A72" s="24" t="s">
        <v>269</v>
      </c>
      <c r="B72" s="24">
        <f>ต.ค.!AE72</f>
        <v>15000</v>
      </c>
      <c r="C72" s="24">
        <f>พ.ย.!AE72</f>
        <v>0</v>
      </c>
      <c r="D72" s="24">
        <f>ธ.ค.!AE72</f>
        <v>0</v>
      </c>
      <c r="E72" s="24">
        <f>ม.ค.!AE72</f>
        <v>0</v>
      </c>
      <c r="F72" s="24">
        <f>ก.พ.!AE72</f>
        <v>0</v>
      </c>
      <c r="G72" s="24">
        <f>มี.ค.!AE72</f>
        <v>0</v>
      </c>
      <c r="H72" s="24">
        <f>เม.ย.!AE72</f>
        <v>0</v>
      </c>
      <c r="I72" s="24">
        <f>พ.ค.!AE72</f>
        <v>0</v>
      </c>
      <c r="J72" s="24">
        <f>มิ.ย.!AE72</f>
        <v>0</v>
      </c>
      <c r="K72" s="24">
        <f>ก.ค.!AE72</f>
        <v>0</v>
      </c>
      <c r="L72" s="24">
        <f>ส.ค.!AE72</f>
        <v>0</v>
      </c>
      <c r="M72" s="24">
        <f>ก.ย.!AE72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ต.ค.!AE73</f>
        <v>0</v>
      </c>
      <c r="C73" s="24">
        <f>พ.ย.!AE73</f>
        <v>0</v>
      </c>
      <c r="D73" s="24">
        <f>ธ.ค.!AE73</f>
        <v>0</v>
      </c>
      <c r="E73" s="24">
        <f>ม.ค.!AE73</f>
        <v>0</v>
      </c>
      <c r="F73" s="24">
        <f>ก.พ.!AE73</f>
        <v>0</v>
      </c>
      <c r="G73" s="24">
        <f>มี.ค.!AE73</f>
        <v>0</v>
      </c>
      <c r="H73" s="24">
        <f>เม.ย.!AE73</f>
        <v>0</v>
      </c>
      <c r="I73" s="24">
        <f>พ.ค.!AE73</f>
        <v>0</v>
      </c>
      <c r="J73" s="24">
        <f>มิ.ย.!AE73</f>
        <v>0</v>
      </c>
      <c r="K73" s="24">
        <f>ก.ค.!AE73</f>
        <v>0</v>
      </c>
      <c r="L73" s="24">
        <f>ส.ค.!AE73</f>
        <v>0</v>
      </c>
      <c r="M73" s="24">
        <f>ก.ย.!AE73</f>
        <v>0</v>
      </c>
      <c r="N73" s="24">
        <f t="shared" si="0"/>
        <v>0</v>
      </c>
    </row>
    <row r="74" spans="1:15">
      <c r="A74" s="31" t="s">
        <v>566</v>
      </c>
      <c r="B74" s="24">
        <f>ต.ค.!AE74</f>
        <v>0</v>
      </c>
      <c r="C74" s="24">
        <f>พ.ย.!AE74</f>
        <v>0</v>
      </c>
      <c r="D74" s="24">
        <f>ธ.ค.!AE74</f>
        <v>0</v>
      </c>
      <c r="E74" s="24">
        <f>ม.ค.!AE74</f>
        <v>0</v>
      </c>
      <c r="F74" s="24">
        <f>ก.พ.!AE74</f>
        <v>0</v>
      </c>
      <c r="G74" s="24">
        <f>มี.ค.!AE74</f>
        <v>0</v>
      </c>
      <c r="H74" s="24">
        <f>เม.ย.!AE74</f>
        <v>0</v>
      </c>
      <c r="I74" s="24">
        <f>พ.ค.!AE74</f>
        <v>0</v>
      </c>
      <c r="J74" s="24">
        <f>มิ.ย.!AE74</f>
        <v>0</v>
      </c>
      <c r="K74" s="24">
        <f>ก.ค.!AE74</f>
        <v>0</v>
      </c>
      <c r="L74" s="24">
        <f>ส.ค.!AE74</f>
        <v>0</v>
      </c>
      <c r="M74" s="24">
        <f>ก.ย.!AE74</f>
        <v>0</v>
      </c>
      <c r="N74" s="24">
        <f t="shared" si="0"/>
        <v>0</v>
      </c>
    </row>
    <row r="75" spans="1:15">
      <c r="A75" s="24" t="s">
        <v>271</v>
      </c>
      <c r="B75" s="24">
        <f>ต.ค.!AE75</f>
        <v>0</v>
      </c>
      <c r="C75" s="24">
        <f>พ.ย.!AE75</f>
        <v>0</v>
      </c>
      <c r="D75" s="24">
        <f>ธ.ค.!AE75</f>
        <v>0</v>
      </c>
      <c r="E75" s="24">
        <f>ม.ค.!AE75</f>
        <v>0</v>
      </c>
      <c r="F75" s="24">
        <f>ก.พ.!AE75</f>
        <v>0</v>
      </c>
      <c r="G75" s="24">
        <f>มี.ค.!AE75</f>
        <v>0</v>
      </c>
      <c r="H75" s="24">
        <f>เม.ย.!AE75</f>
        <v>0</v>
      </c>
      <c r="I75" s="24">
        <f>พ.ค.!AE75</f>
        <v>0</v>
      </c>
      <c r="J75" s="24">
        <f>มิ.ย.!AE75</f>
        <v>0</v>
      </c>
      <c r="K75" s="24">
        <f>ก.ค.!AE75</f>
        <v>0</v>
      </c>
      <c r="L75" s="24">
        <f>ส.ค.!AE75</f>
        <v>0</v>
      </c>
      <c r="M75" s="24">
        <f>ก.ย.!AE75</f>
        <v>0</v>
      </c>
      <c r="N75" s="24">
        <f t="shared" si="0"/>
        <v>0</v>
      </c>
    </row>
    <row r="76" spans="1:15">
      <c r="A76" s="31" t="s">
        <v>615</v>
      </c>
      <c r="B76" s="24">
        <f>ต.ค.!AE76</f>
        <v>0</v>
      </c>
      <c r="C76" s="24">
        <f>พ.ย.!AE76</f>
        <v>0</v>
      </c>
      <c r="D76" s="24">
        <f>ธ.ค.!AE76</f>
        <v>0</v>
      </c>
      <c r="E76" s="24">
        <f>ม.ค.!AE76</f>
        <v>0</v>
      </c>
      <c r="F76" s="24">
        <f>ก.พ.!AE76</f>
        <v>0</v>
      </c>
      <c r="G76" s="24">
        <f>มี.ค.!AE76</f>
        <v>0</v>
      </c>
      <c r="H76" s="24">
        <f>เม.ย.!AE76</f>
        <v>0</v>
      </c>
      <c r="I76" s="24">
        <f>พ.ค.!AE76</f>
        <v>0</v>
      </c>
      <c r="J76" s="24">
        <f>มิ.ย.!AE76</f>
        <v>0</v>
      </c>
      <c r="K76" s="24">
        <f>ก.ค.!AE76</f>
        <v>0</v>
      </c>
      <c r="L76" s="24">
        <f>ส.ค.!AE76</f>
        <v>0</v>
      </c>
      <c r="M76" s="24">
        <f>ก.ย.!AE76</f>
        <v>0</v>
      </c>
      <c r="N76" s="24">
        <f t="shared" si="0"/>
        <v>0</v>
      </c>
    </row>
    <row r="77" spans="1:15">
      <c r="A77" s="24" t="s">
        <v>289</v>
      </c>
      <c r="B77" s="24">
        <f>ต.ค.!AE77</f>
        <v>0</v>
      </c>
      <c r="C77" s="24">
        <f>พ.ย.!AE77</f>
        <v>0</v>
      </c>
      <c r="D77" s="24">
        <f>ธ.ค.!AE77</f>
        <v>0</v>
      </c>
      <c r="E77" s="24">
        <f>ม.ค.!AE77</f>
        <v>0</v>
      </c>
      <c r="F77" s="24">
        <f>ก.พ.!AE77</f>
        <v>0</v>
      </c>
      <c r="G77" s="24">
        <f>มี.ค.!AE77</f>
        <v>0</v>
      </c>
      <c r="H77" s="24">
        <f>เม.ย.!AE77</f>
        <v>0</v>
      </c>
      <c r="I77" s="24">
        <f>พ.ค.!AE77</f>
        <v>0</v>
      </c>
      <c r="J77" s="24">
        <f>มิ.ย.!AE77</f>
        <v>0</v>
      </c>
      <c r="K77" s="24">
        <f>ก.ค.!AE77</f>
        <v>0</v>
      </c>
      <c r="L77" s="24">
        <f>ส.ค.!AE77</f>
        <v>0</v>
      </c>
      <c r="M77" s="24">
        <f>ก.ย.!AE77</f>
        <v>0</v>
      </c>
      <c r="N77" s="24">
        <f t="shared" si="0"/>
        <v>0</v>
      </c>
    </row>
    <row r="78" spans="1:15">
      <c r="A78" s="24" t="s">
        <v>381</v>
      </c>
      <c r="B78" s="24">
        <f>ต.ค.!AE78</f>
        <v>0</v>
      </c>
      <c r="C78" s="24">
        <f>พ.ย.!AE78</f>
        <v>0</v>
      </c>
      <c r="D78" s="24">
        <f>ธ.ค.!AE78</f>
        <v>0</v>
      </c>
      <c r="E78" s="24">
        <f>ม.ค.!AE78</f>
        <v>0</v>
      </c>
      <c r="F78" s="24">
        <f>ก.พ.!AE78</f>
        <v>0</v>
      </c>
      <c r="G78" s="24">
        <f>มี.ค.!AE78</f>
        <v>0</v>
      </c>
      <c r="H78" s="24">
        <f>เม.ย.!AE78</f>
        <v>0</v>
      </c>
      <c r="I78" s="24">
        <f>พ.ค.!AE78</f>
        <v>0</v>
      </c>
      <c r="J78" s="24">
        <f>มิ.ย.!AE78</f>
        <v>0</v>
      </c>
      <c r="K78" s="24">
        <f>ก.ค.!AE78</f>
        <v>0</v>
      </c>
      <c r="L78" s="24">
        <f>ส.ค.!AE78</f>
        <v>0</v>
      </c>
      <c r="M78" s="24">
        <f>ก.ย.!AE78</f>
        <v>0</v>
      </c>
      <c r="N78" s="24">
        <f t="shared" si="0"/>
        <v>0</v>
      </c>
    </row>
    <row r="79" spans="1:15">
      <c r="A79" s="31" t="s">
        <v>17</v>
      </c>
      <c r="B79" s="24">
        <f>ต.ค.!AE79</f>
        <v>0</v>
      </c>
      <c r="C79" s="24">
        <f>พ.ย.!AE79</f>
        <v>0</v>
      </c>
      <c r="D79" s="24">
        <f>ธ.ค.!AE79</f>
        <v>0</v>
      </c>
      <c r="E79" s="24">
        <f>ม.ค.!AE79</f>
        <v>0</v>
      </c>
      <c r="F79" s="24">
        <f>ก.พ.!AE79</f>
        <v>0</v>
      </c>
      <c r="G79" s="24">
        <f>มี.ค.!AE79</f>
        <v>0</v>
      </c>
      <c r="H79" s="24">
        <f>เม.ย.!AE79</f>
        <v>0</v>
      </c>
      <c r="I79" s="24">
        <f>พ.ค.!AE79</f>
        <v>0</v>
      </c>
      <c r="J79" s="24">
        <f>มิ.ย.!AE79</f>
        <v>0</v>
      </c>
      <c r="K79" s="24">
        <f>ก.ค.!AE79</f>
        <v>0</v>
      </c>
      <c r="L79" s="24">
        <f>ส.ค.!AE79</f>
        <v>0</v>
      </c>
      <c r="M79" s="24">
        <f>ก.ย.!AE79</f>
        <v>0</v>
      </c>
      <c r="N79" s="24">
        <f t="shared" si="0"/>
        <v>0</v>
      </c>
    </row>
    <row r="80" spans="1:15">
      <c r="A80" s="31" t="s">
        <v>622</v>
      </c>
      <c r="B80" s="24">
        <f>ต.ค.!AE80</f>
        <v>0</v>
      </c>
      <c r="C80" s="24">
        <f>พ.ย.!AE80</f>
        <v>0</v>
      </c>
      <c r="D80" s="24">
        <f>ธ.ค.!AE80</f>
        <v>0</v>
      </c>
      <c r="E80" s="24">
        <f>ม.ค.!AE80</f>
        <v>0</v>
      </c>
      <c r="F80" s="24">
        <f>ก.พ.!AE80</f>
        <v>0</v>
      </c>
      <c r="G80" s="24">
        <f>มี.ค.!AE80</f>
        <v>0</v>
      </c>
      <c r="H80" s="24">
        <f>เม.ย.!AE80</f>
        <v>0</v>
      </c>
      <c r="I80" s="24">
        <f>พ.ค.!AE80</f>
        <v>0</v>
      </c>
      <c r="J80" s="24">
        <f>มิ.ย.!AE80</f>
        <v>0</v>
      </c>
      <c r="K80" s="24">
        <f>ก.ค.!AE80</f>
        <v>0</v>
      </c>
      <c r="L80" s="24">
        <f>ส.ค.!AE80</f>
        <v>0</v>
      </c>
      <c r="M80" s="24">
        <f>ก.ย.!AE80</f>
        <v>0</v>
      </c>
      <c r="N80" s="24">
        <f t="shared" si="0"/>
        <v>0</v>
      </c>
    </row>
    <row r="81" spans="1:14">
      <c r="A81" s="24" t="s">
        <v>438</v>
      </c>
      <c r="B81" s="24">
        <f>ต.ค.!AE81</f>
        <v>0</v>
      </c>
      <c r="C81" s="24">
        <f>พ.ย.!AE81</f>
        <v>0</v>
      </c>
      <c r="D81" s="24">
        <f>ธ.ค.!AE81</f>
        <v>0</v>
      </c>
      <c r="E81" s="24">
        <f>ม.ค.!AE81</f>
        <v>0</v>
      </c>
      <c r="F81" s="24">
        <f>ก.พ.!AE81</f>
        <v>0</v>
      </c>
      <c r="G81" s="24">
        <f>มี.ค.!AE81</f>
        <v>0</v>
      </c>
      <c r="H81" s="24">
        <f>เม.ย.!AE81</f>
        <v>0</v>
      </c>
      <c r="I81" s="24">
        <f>พ.ค.!AE81</f>
        <v>0</v>
      </c>
      <c r="J81" s="24">
        <f>มิ.ย.!AE81</f>
        <v>0</v>
      </c>
      <c r="K81" s="24">
        <f>ก.ค.!AE81</f>
        <v>0</v>
      </c>
      <c r="L81" s="24">
        <f>ส.ค.!AE81</f>
        <v>0</v>
      </c>
      <c r="M81" s="24">
        <f>ก.ย.!AE81</f>
        <v>0</v>
      </c>
      <c r="N81" s="24">
        <f t="shared" si="0"/>
        <v>0</v>
      </c>
    </row>
    <row r="82" spans="1:14">
      <c r="A82" s="24" t="s">
        <v>608</v>
      </c>
      <c r="B82" s="24">
        <f>ต.ค.!AE82</f>
        <v>0</v>
      </c>
      <c r="C82" s="24">
        <f>พ.ย.!AE82</f>
        <v>0</v>
      </c>
      <c r="D82" s="24">
        <f>ธ.ค.!AE82</f>
        <v>0</v>
      </c>
      <c r="E82" s="24">
        <f>ม.ค.!AE82</f>
        <v>0</v>
      </c>
      <c r="F82" s="24">
        <f>ก.พ.!AE82</f>
        <v>0</v>
      </c>
      <c r="G82" s="24">
        <f>มี.ค.!AE82</f>
        <v>0</v>
      </c>
      <c r="H82" s="24">
        <f>เม.ย.!AE82</f>
        <v>0</v>
      </c>
      <c r="I82" s="24">
        <f>พ.ค.!AE82</f>
        <v>0</v>
      </c>
      <c r="J82" s="24">
        <f>มิ.ย.!AE82</f>
        <v>0</v>
      </c>
      <c r="K82" s="24">
        <f>ก.ค.!AE82</f>
        <v>0</v>
      </c>
      <c r="L82" s="24">
        <f>ส.ค.!AE82</f>
        <v>0</v>
      </c>
      <c r="M82" s="24">
        <f>ก.ย.!AE82</f>
        <v>0</v>
      </c>
      <c r="N82" s="24">
        <f t="shared" si="0"/>
        <v>0</v>
      </c>
    </row>
    <row r="83" spans="1:14">
      <c r="A83" s="24" t="s">
        <v>382</v>
      </c>
      <c r="B83" s="24">
        <f>ต.ค.!AE83</f>
        <v>0</v>
      </c>
      <c r="C83" s="24">
        <f>พ.ย.!AE83</f>
        <v>0</v>
      </c>
      <c r="D83" s="24">
        <f>ธ.ค.!AE83</f>
        <v>0</v>
      </c>
      <c r="E83" s="24">
        <f>ม.ค.!AE83</f>
        <v>0</v>
      </c>
      <c r="F83" s="24">
        <f>ก.พ.!AE83</f>
        <v>0</v>
      </c>
      <c r="G83" s="24">
        <f>มี.ค.!AE83</f>
        <v>0</v>
      </c>
      <c r="H83" s="24">
        <f>เม.ย.!AE83</f>
        <v>0</v>
      </c>
      <c r="I83" s="24">
        <f>พ.ค.!AE83</f>
        <v>0</v>
      </c>
      <c r="J83" s="24">
        <f>มิ.ย.!AE83</f>
        <v>0</v>
      </c>
      <c r="K83" s="24">
        <f>ก.ค.!AE83</f>
        <v>0</v>
      </c>
      <c r="L83" s="24">
        <f>ส.ค.!AE83</f>
        <v>0</v>
      </c>
      <c r="M83" s="24">
        <f>ก.ย.!AE83</f>
        <v>0</v>
      </c>
      <c r="N83" s="24">
        <f t="shared" si="0"/>
        <v>0</v>
      </c>
    </row>
    <row r="84" spans="1:14">
      <c r="A84" s="24" t="s">
        <v>384</v>
      </c>
      <c r="B84" s="24">
        <f>ต.ค.!AE84</f>
        <v>0</v>
      </c>
      <c r="C84" s="24">
        <f>พ.ย.!AE84</f>
        <v>0</v>
      </c>
      <c r="D84" s="24">
        <f>ธ.ค.!AE84</f>
        <v>0</v>
      </c>
      <c r="E84" s="24">
        <f>ม.ค.!AE84</f>
        <v>0</v>
      </c>
      <c r="F84" s="24">
        <f>ก.พ.!AE84</f>
        <v>0</v>
      </c>
      <c r="G84" s="24">
        <f>มี.ค.!AE84</f>
        <v>0</v>
      </c>
      <c r="H84" s="24">
        <f>เม.ย.!AE84</f>
        <v>0</v>
      </c>
      <c r="I84" s="24">
        <f>พ.ค.!AE84</f>
        <v>0</v>
      </c>
      <c r="J84" s="24">
        <f>มิ.ย.!AE84</f>
        <v>0</v>
      </c>
      <c r="K84" s="24">
        <f>ก.ค.!AE84</f>
        <v>0</v>
      </c>
      <c r="L84" s="24">
        <f>ส.ค.!AE84</f>
        <v>0</v>
      </c>
      <c r="M84" s="24">
        <f>ก.ย.!AE84</f>
        <v>0</v>
      </c>
      <c r="N84" s="24">
        <f t="shared" si="0"/>
        <v>0</v>
      </c>
    </row>
    <row r="85" spans="1:14">
      <c r="A85" s="24" t="s">
        <v>609</v>
      </c>
      <c r="B85" s="24">
        <f>ต.ค.!AE85</f>
        <v>750</v>
      </c>
      <c r="C85" s="24">
        <f>พ.ย.!AE85</f>
        <v>0</v>
      </c>
      <c r="D85" s="24">
        <f>ธ.ค.!AE85</f>
        <v>0</v>
      </c>
      <c r="E85" s="24">
        <f>ม.ค.!AE85</f>
        <v>0</v>
      </c>
      <c r="F85" s="24">
        <f>ก.พ.!AE85</f>
        <v>0</v>
      </c>
      <c r="G85" s="24">
        <f>มี.ค.!AE85</f>
        <v>0</v>
      </c>
      <c r="H85" s="24">
        <f>เม.ย.!AE85</f>
        <v>0</v>
      </c>
      <c r="I85" s="24">
        <f>พ.ค.!AE85</f>
        <v>0</v>
      </c>
      <c r="J85" s="24">
        <f>มิ.ย.!AE85</f>
        <v>0</v>
      </c>
      <c r="K85" s="24">
        <f>ก.ค.!AE85</f>
        <v>0</v>
      </c>
      <c r="L85" s="24">
        <f>ส.ค.!AE85</f>
        <v>0</v>
      </c>
      <c r="M85" s="24">
        <f>ก.ย.!AE85</f>
        <v>0</v>
      </c>
      <c r="N85" s="24">
        <f t="shared" si="0"/>
        <v>750</v>
      </c>
    </row>
    <row r="86" spans="1:14">
      <c r="A86" s="24" t="s">
        <v>610</v>
      </c>
      <c r="B86" s="24">
        <f>ต.ค.!AE86</f>
        <v>0</v>
      </c>
      <c r="C86" s="24">
        <f>พ.ย.!AE86</f>
        <v>0</v>
      </c>
      <c r="D86" s="24">
        <f>ธ.ค.!AE86</f>
        <v>0</v>
      </c>
      <c r="E86" s="24">
        <f>ม.ค.!AE86</f>
        <v>0</v>
      </c>
      <c r="F86" s="24">
        <f>ก.พ.!AE86</f>
        <v>0</v>
      </c>
      <c r="G86" s="24">
        <f>มี.ค.!AE86</f>
        <v>0</v>
      </c>
      <c r="H86" s="24">
        <f>เม.ย.!AE86</f>
        <v>0</v>
      </c>
      <c r="I86" s="24">
        <f>พ.ค.!AE86</f>
        <v>0</v>
      </c>
      <c r="J86" s="24">
        <f>มิ.ย.!AE86</f>
        <v>0</v>
      </c>
      <c r="K86" s="24">
        <f>ก.ค.!AE86</f>
        <v>0</v>
      </c>
      <c r="L86" s="24">
        <f>ส.ค.!AE86</f>
        <v>0</v>
      </c>
      <c r="M86" s="24">
        <f>ก.ย.!AE86</f>
        <v>0</v>
      </c>
      <c r="N86" s="24">
        <f t="shared" si="0"/>
        <v>0</v>
      </c>
    </row>
    <row r="87" spans="1:14">
      <c r="A87" s="24" t="s">
        <v>611</v>
      </c>
      <c r="B87" s="24">
        <f>ต.ค.!AE87</f>
        <v>0</v>
      </c>
      <c r="C87" s="24">
        <f>พ.ย.!AE87</f>
        <v>0</v>
      </c>
      <c r="D87" s="24">
        <f>ธ.ค.!AE87</f>
        <v>0</v>
      </c>
      <c r="E87" s="24">
        <f>ม.ค.!AE87</f>
        <v>0</v>
      </c>
      <c r="F87" s="24">
        <f>ก.พ.!AE87</f>
        <v>0</v>
      </c>
      <c r="G87" s="24">
        <f>มี.ค.!AE87</f>
        <v>0</v>
      </c>
      <c r="H87" s="24">
        <f>เม.ย.!AE87</f>
        <v>0</v>
      </c>
      <c r="I87" s="24">
        <f>พ.ค.!AE87</f>
        <v>0</v>
      </c>
      <c r="J87" s="24">
        <f>มิ.ย.!AE87</f>
        <v>0</v>
      </c>
      <c r="K87" s="24">
        <f>ก.ค.!AE87</f>
        <v>0</v>
      </c>
      <c r="L87" s="24">
        <f>ส.ค.!AE87</f>
        <v>0</v>
      </c>
      <c r="M87" s="24">
        <f>ก.ย.!AE87</f>
        <v>0</v>
      </c>
      <c r="N87" s="24">
        <f t="shared" si="0"/>
        <v>0</v>
      </c>
    </row>
    <row r="88" spans="1:14">
      <c r="A88" s="31" t="s">
        <v>16</v>
      </c>
      <c r="B88" s="24">
        <f>ต.ค.!AE88</f>
        <v>0</v>
      </c>
      <c r="C88" s="24">
        <f>พ.ย.!AE88</f>
        <v>0</v>
      </c>
      <c r="D88" s="24">
        <f>ธ.ค.!AE88</f>
        <v>0</v>
      </c>
      <c r="E88" s="24">
        <f>ม.ค.!AE88</f>
        <v>0</v>
      </c>
      <c r="F88" s="24">
        <f>ก.พ.!AE88</f>
        <v>0</v>
      </c>
      <c r="G88" s="24">
        <f>มี.ค.!AE88</f>
        <v>0</v>
      </c>
      <c r="H88" s="24">
        <f>เม.ย.!AE88</f>
        <v>0</v>
      </c>
      <c r="I88" s="24">
        <f>พ.ค.!AE88</f>
        <v>0</v>
      </c>
      <c r="J88" s="24">
        <f>มิ.ย.!AE88</f>
        <v>0</v>
      </c>
      <c r="K88" s="24">
        <f>ก.ค.!AE88</f>
        <v>0</v>
      </c>
      <c r="L88" s="24">
        <f>ส.ค.!AE88</f>
        <v>0</v>
      </c>
      <c r="M88" s="24">
        <f>ก.ย.!AE88</f>
        <v>0</v>
      </c>
      <c r="N88" s="24">
        <f t="shared" si="0"/>
        <v>0</v>
      </c>
    </row>
    <row r="89" spans="1:14">
      <c r="A89" s="31" t="s">
        <v>0</v>
      </c>
      <c r="B89" s="24">
        <f>ต.ค.!AE89</f>
        <v>0</v>
      </c>
      <c r="C89" s="24">
        <f>พ.ย.!AE89</f>
        <v>0</v>
      </c>
      <c r="D89" s="24">
        <f>ธ.ค.!AE89</f>
        <v>0</v>
      </c>
      <c r="E89" s="24">
        <f>ม.ค.!AE89</f>
        <v>0</v>
      </c>
      <c r="F89" s="24">
        <f>ก.พ.!AE89</f>
        <v>0</v>
      </c>
      <c r="G89" s="24">
        <f>มี.ค.!AE89</f>
        <v>0</v>
      </c>
      <c r="H89" s="24">
        <f>เม.ย.!AE89</f>
        <v>0</v>
      </c>
      <c r="I89" s="24">
        <f>พ.ค.!AE89</f>
        <v>0</v>
      </c>
      <c r="J89" s="24">
        <f>มิ.ย.!AE89</f>
        <v>0</v>
      </c>
      <c r="K89" s="24">
        <f>ก.ค.!AE89</f>
        <v>0</v>
      </c>
      <c r="L89" s="24">
        <f>ส.ค.!AE89</f>
        <v>0</v>
      </c>
      <c r="M89" s="24">
        <f>ก.ย.!AE89</f>
        <v>0</v>
      </c>
      <c r="N89" s="24">
        <f t="shared" si="0"/>
        <v>0</v>
      </c>
    </row>
    <row r="90" spans="1:14">
      <c r="A90" s="31" t="s">
        <v>18</v>
      </c>
      <c r="B90" s="24">
        <f>ต.ค.!AE90</f>
        <v>0</v>
      </c>
      <c r="C90" s="24">
        <f>พ.ย.!AE90</f>
        <v>0</v>
      </c>
      <c r="D90" s="24">
        <f>ธ.ค.!AE90</f>
        <v>0</v>
      </c>
      <c r="E90" s="24">
        <f>ม.ค.!AE90</f>
        <v>0</v>
      </c>
      <c r="F90" s="24">
        <f>ก.พ.!AE90</f>
        <v>0</v>
      </c>
      <c r="G90" s="24">
        <f>มี.ค.!AE90</f>
        <v>0</v>
      </c>
      <c r="H90" s="24">
        <f>เม.ย.!AE90</f>
        <v>0</v>
      </c>
      <c r="I90" s="24">
        <f>พ.ค.!AE90</f>
        <v>0</v>
      </c>
      <c r="J90" s="24">
        <f>มิ.ย.!AE90</f>
        <v>0</v>
      </c>
      <c r="K90" s="24">
        <f>ก.ค.!AE90</f>
        <v>0</v>
      </c>
      <c r="L90" s="24">
        <f>ส.ค.!AE90</f>
        <v>0</v>
      </c>
      <c r="M90" s="24">
        <f>ก.ย.!AE90</f>
        <v>0</v>
      </c>
      <c r="N90" s="24">
        <f t="shared" si="0"/>
        <v>0</v>
      </c>
    </row>
    <row r="91" spans="1:14" hidden="1">
      <c r="A91" s="31"/>
      <c r="B91" s="24">
        <f>ต.ค.!AE91</f>
        <v>0</v>
      </c>
      <c r="C91" s="24">
        <f>พ.ย.!AE91</f>
        <v>0</v>
      </c>
      <c r="D91" s="24">
        <f>ธ.ค.!AE91</f>
        <v>0</v>
      </c>
      <c r="E91" s="24">
        <f>ม.ค.!AE91</f>
        <v>0</v>
      </c>
      <c r="F91" s="24">
        <f>ก.พ.!AE91</f>
        <v>0</v>
      </c>
      <c r="G91" s="24">
        <f>มี.ค.!AE91</f>
        <v>0</v>
      </c>
      <c r="H91" s="24">
        <f>เม.ย.!AE91</f>
        <v>0</v>
      </c>
      <c r="I91" s="24">
        <f>พ.ค.!AE91</f>
        <v>0</v>
      </c>
      <c r="J91" s="24">
        <f>มิ.ย.!AE91</f>
        <v>0</v>
      </c>
      <c r="K91" s="24">
        <f>ก.ค.!AE91</f>
        <v>0</v>
      </c>
      <c r="L91" s="24">
        <f>ส.ค.!AE91</f>
        <v>0</v>
      </c>
      <c r="M91" s="24">
        <f>ก.ย.!AE91</f>
        <v>0</v>
      </c>
      <c r="N91" s="24">
        <f t="shared" si="0"/>
        <v>0</v>
      </c>
    </row>
    <row r="92" spans="1:14" hidden="1">
      <c r="A92" s="31"/>
      <c r="B92" s="24">
        <f>ต.ค.!AE92</f>
        <v>0</v>
      </c>
      <c r="C92" s="24">
        <f>พ.ย.!AE92</f>
        <v>0</v>
      </c>
      <c r="D92" s="24">
        <f>ธ.ค.!AE92</f>
        <v>0</v>
      </c>
      <c r="E92" s="24">
        <f>ม.ค.!AE92</f>
        <v>0</v>
      </c>
      <c r="F92" s="24">
        <f>ก.พ.!AE92</f>
        <v>0</v>
      </c>
      <c r="G92" s="24">
        <f>มี.ค.!AE92</f>
        <v>0</v>
      </c>
      <c r="H92" s="24">
        <f>เม.ย.!AE92</f>
        <v>0</v>
      </c>
      <c r="I92" s="24">
        <f>พ.ค.!AE92</f>
        <v>0</v>
      </c>
      <c r="J92" s="24">
        <f>มิ.ย.!AE92</f>
        <v>0</v>
      </c>
      <c r="K92" s="24">
        <f>ก.ค.!AE92</f>
        <v>0</v>
      </c>
      <c r="L92" s="24">
        <f>ส.ค.!AE92</f>
        <v>0</v>
      </c>
      <c r="M92" s="24">
        <f>ก.ย.!AE92</f>
        <v>0</v>
      </c>
      <c r="N92" s="24">
        <f t="shared" si="0"/>
        <v>0</v>
      </c>
    </row>
    <row r="93" spans="1:14" hidden="1">
      <c r="A93" s="31"/>
      <c r="B93" s="24">
        <f>ต.ค.!AE93</f>
        <v>0</v>
      </c>
      <c r="C93" s="24">
        <f>พ.ย.!AE93</f>
        <v>0</v>
      </c>
      <c r="D93" s="24">
        <f>ธ.ค.!AE93</f>
        <v>0</v>
      </c>
      <c r="E93" s="24">
        <f>ม.ค.!AE93</f>
        <v>0</v>
      </c>
      <c r="F93" s="24">
        <f>ก.พ.!AE93</f>
        <v>0</v>
      </c>
      <c r="G93" s="24">
        <f>มี.ค.!AE93</f>
        <v>0</v>
      </c>
      <c r="H93" s="24">
        <f>เม.ย.!AE93</f>
        <v>0</v>
      </c>
      <c r="I93" s="24">
        <f>พ.ค.!AE93</f>
        <v>0</v>
      </c>
      <c r="J93" s="24">
        <f>มิ.ย.!AE93</f>
        <v>0</v>
      </c>
      <c r="K93" s="24">
        <f>ก.ค.!AE93</f>
        <v>0</v>
      </c>
      <c r="L93" s="24">
        <f>ส.ค.!AE93</f>
        <v>0</v>
      </c>
      <c r="M93" s="24">
        <f>ก.ย.!AE93</f>
        <v>0</v>
      </c>
      <c r="N93" s="24">
        <f t="shared" si="0"/>
        <v>0</v>
      </c>
    </row>
    <row r="94" spans="1:14" hidden="1">
      <c r="A94" s="31"/>
      <c r="B94" s="24">
        <f>ต.ค.!AE94</f>
        <v>0</v>
      </c>
      <c r="C94" s="24">
        <f>พ.ย.!AE94</f>
        <v>0</v>
      </c>
      <c r="D94" s="24">
        <f>ธ.ค.!AE94</f>
        <v>0</v>
      </c>
      <c r="E94" s="24">
        <f>ม.ค.!AE94</f>
        <v>0</v>
      </c>
      <c r="F94" s="24">
        <f>ก.พ.!AE94</f>
        <v>0</v>
      </c>
      <c r="G94" s="24">
        <f>มี.ค.!AE94</f>
        <v>0</v>
      </c>
      <c r="H94" s="24">
        <f>เม.ย.!AE94</f>
        <v>0</v>
      </c>
      <c r="I94" s="24">
        <f>พ.ค.!AE94</f>
        <v>0</v>
      </c>
      <c r="J94" s="24">
        <f>มิ.ย.!AE94</f>
        <v>0</v>
      </c>
      <c r="K94" s="24">
        <f>ก.ค.!AE94</f>
        <v>0</v>
      </c>
      <c r="L94" s="24">
        <f>ส.ค.!AE94</f>
        <v>0</v>
      </c>
      <c r="M94" s="24">
        <f>ก.ย.!AE94</f>
        <v>0</v>
      </c>
      <c r="N94" s="24">
        <f t="shared" si="0"/>
        <v>0</v>
      </c>
    </row>
    <row r="95" spans="1:14" hidden="1">
      <c r="A95" s="31"/>
      <c r="B95" s="24">
        <f>ต.ค.!AE95</f>
        <v>0</v>
      </c>
      <c r="C95" s="24">
        <f>พ.ย.!AE95</f>
        <v>0</v>
      </c>
      <c r="D95" s="24">
        <f>ธ.ค.!AE95</f>
        <v>0</v>
      </c>
      <c r="E95" s="24">
        <f>ม.ค.!AE95</f>
        <v>0</v>
      </c>
      <c r="F95" s="24">
        <f>ก.พ.!AE95</f>
        <v>0</v>
      </c>
      <c r="G95" s="24">
        <f>มี.ค.!AE95</f>
        <v>0</v>
      </c>
      <c r="H95" s="24">
        <f>เม.ย.!AE95</f>
        <v>0</v>
      </c>
      <c r="I95" s="24">
        <f>พ.ค.!AE95</f>
        <v>0</v>
      </c>
      <c r="J95" s="24">
        <f>มิ.ย.!AE95</f>
        <v>0</v>
      </c>
      <c r="K95" s="24">
        <f>ก.ค.!AE95</f>
        <v>0</v>
      </c>
      <c r="L95" s="24">
        <f>ส.ค.!AE95</f>
        <v>0</v>
      </c>
      <c r="M95" s="24">
        <f>ก.ย.!AE95</f>
        <v>0</v>
      </c>
      <c r="N95" s="24">
        <f t="shared" si="0"/>
        <v>0</v>
      </c>
    </row>
    <row r="96" spans="1:14">
      <c r="A96" s="23" t="s">
        <v>389</v>
      </c>
      <c r="B96" s="24">
        <f>ต.ค.!AE96</f>
        <v>0</v>
      </c>
      <c r="C96" s="24">
        <f>พ.ย.!AE96</f>
        <v>0</v>
      </c>
      <c r="D96" s="24">
        <f>ธ.ค.!AE96</f>
        <v>0</v>
      </c>
      <c r="E96" s="24">
        <f>ม.ค.!AE96</f>
        <v>0</v>
      </c>
      <c r="F96" s="24">
        <f>ก.พ.!AE96</f>
        <v>0</v>
      </c>
      <c r="G96" s="24">
        <f>มี.ค.!AE96</f>
        <v>0</v>
      </c>
      <c r="H96" s="24">
        <f>เม.ย.!AE96</f>
        <v>0</v>
      </c>
      <c r="I96" s="24">
        <f>พ.ค.!AE96</f>
        <v>0</v>
      </c>
      <c r="J96" s="24">
        <f>มิ.ย.!AE96</f>
        <v>0</v>
      </c>
      <c r="K96" s="24">
        <f>ก.ค.!AE96</f>
        <v>0</v>
      </c>
      <c r="L96" s="24">
        <f>ส.ค.!AE96</f>
        <v>0</v>
      </c>
      <c r="M96" s="24">
        <f>ก.ย.!AE96</f>
        <v>0</v>
      </c>
      <c r="N96" s="24">
        <f t="shared" si="0"/>
        <v>0</v>
      </c>
    </row>
    <row r="97" spans="1:14">
      <c r="A97" s="24" t="s">
        <v>137</v>
      </c>
      <c r="B97" s="24">
        <f>ต.ค.!AE97</f>
        <v>0</v>
      </c>
      <c r="C97" s="24">
        <f>พ.ย.!AE97</f>
        <v>0</v>
      </c>
      <c r="D97" s="24">
        <f>ธ.ค.!AE97</f>
        <v>0</v>
      </c>
      <c r="E97" s="24">
        <f>ม.ค.!AE97</f>
        <v>0</v>
      </c>
      <c r="F97" s="24">
        <f>ก.พ.!AE97</f>
        <v>0</v>
      </c>
      <c r="G97" s="24">
        <f>มี.ค.!AE97</f>
        <v>0</v>
      </c>
      <c r="H97" s="24">
        <f>เม.ย.!AE97</f>
        <v>0</v>
      </c>
      <c r="I97" s="24">
        <f>พ.ค.!AE97</f>
        <v>0</v>
      </c>
      <c r="J97" s="24">
        <f>มิ.ย.!AE97</f>
        <v>0</v>
      </c>
      <c r="K97" s="24">
        <f>ก.ค.!AE97</f>
        <v>0</v>
      </c>
      <c r="L97" s="24">
        <f>ส.ค.!AE97</f>
        <v>0</v>
      </c>
      <c r="M97" s="24">
        <f>ก.ย.!AE97</f>
        <v>0</v>
      </c>
      <c r="N97" s="24">
        <f t="shared" si="0"/>
        <v>0</v>
      </c>
    </row>
    <row r="98" spans="1:14">
      <c r="A98" s="31" t="s">
        <v>136</v>
      </c>
      <c r="B98" s="24">
        <f>ต.ค.!AE98</f>
        <v>0</v>
      </c>
      <c r="C98" s="24">
        <f>พ.ย.!AE98</f>
        <v>0</v>
      </c>
      <c r="D98" s="24">
        <f>ธ.ค.!AE98</f>
        <v>0</v>
      </c>
      <c r="E98" s="24">
        <f>ม.ค.!AE98</f>
        <v>0</v>
      </c>
      <c r="F98" s="24">
        <f>ก.พ.!AE98</f>
        <v>0</v>
      </c>
      <c r="G98" s="24">
        <f>มี.ค.!AE98</f>
        <v>0</v>
      </c>
      <c r="H98" s="24">
        <f>เม.ย.!AE98</f>
        <v>0</v>
      </c>
      <c r="I98" s="24">
        <f>พ.ค.!AE98</f>
        <v>0</v>
      </c>
      <c r="J98" s="24">
        <f>มิ.ย.!AE98</f>
        <v>0</v>
      </c>
      <c r="K98" s="24">
        <f>ก.ค.!AE98</f>
        <v>0</v>
      </c>
      <c r="L98" s="24">
        <f>ส.ค.!AE98</f>
        <v>0</v>
      </c>
      <c r="M98" s="24">
        <f>ก.ย.!AE98</f>
        <v>0</v>
      </c>
      <c r="N98" s="24">
        <f t="shared" si="0"/>
        <v>0</v>
      </c>
    </row>
    <row r="99" spans="1:14">
      <c r="A99" s="23" t="s">
        <v>390</v>
      </c>
      <c r="B99" s="24">
        <f>ต.ค.!AE99</f>
        <v>0</v>
      </c>
      <c r="C99" s="24">
        <f>พ.ย.!AE99</f>
        <v>0</v>
      </c>
      <c r="D99" s="24">
        <f>ธ.ค.!AE99</f>
        <v>0</v>
      </c>
      <c r="E99" s="24">
        <f>ม.ค.!AE99</f>
        <v>0</v>
      </c>
      <c r="F99" s="24">
        <f>ก.พ.!AE99</f>
        <v>0</v>
      </c>
      <c r="G99" s="24">
        <f>มี.ค.!AE99</f>
        <v>0</v>
      </c>
      <c r="H99" s="24">
        <f>เม.ย.!AE99</f>
        <v>0</v>
      </c>
      <c r="I99" s="24">
        <f>พ.ค.!AE99</f>
        <v>0</v>
      </c>
      <c r="J99" s="24">
        <f>มิ.ย.!AE99</f>
        <v>0</v>
      </c>
      <c r="K99" s="24">
        <f>ก.ค.!AE99</f>
        <v>0</v>
      </c>
      <c r="L99" s="24">
        <f>ส.ค.!AE99</f>
        <v>0</v>
      </c>
      <c r="M99" s="24">
        <f>ก.ย.!AE99</f>
        <v>0</v>
      </c>
      <c r="N99" s="24">
        <f t="shared" si="0"/>
        <v>0</v>
      </c>
    </row>
    <row r="100" spans="1:14">
      <c r="A100" s="24" t="s">
        <v>442</v>
      </c>
      <c r="B100" s="24">
        <f>ต.ค.!AE100</f>
        <v>0</v>
      </c>
      <c r="C100" s="24">
        <f>พ.ย.!AE100</f>
        <v>0</v>
      </c>
      <c r="D100" s="24">
        <f>ธ.ค.!AE100</f>
        <v>0</v>
      </c>
      <c r="E100" s="24">
        <f>ม.ค.!AE100</f>
        <v>0</v>
      </c>
      <c r="F100" s="24">
        <f>ก.พ.!AE100</f>
        <v>0</v>
      </c>
      <c r="G100" s="24">
        <f>มี.ค.!AE100</f>
        <v>0</v>
      </c>
      <c r="H100" s="24">
        <f>เม.ย.!AE100</f>
        <v>0</v>
      </c>
      <c r="I100" s="24">
        <f>พ.ค.!AE100</f>
        <v>0</v>
      </c>
      <c r="J100" s="24">
        <f>มิ.ย.!AE100</f>
        <v>0</v>
      </c>
      <c r="K100" s="24">
        <f>ก.ค.!AE100</f>
        <v>0</v>
      </c>
      <c r="L100" s="24">
        <f>ส.ค.!AE100</f>
        <v>0</v>
      </c>
      <c r="M100" s="24">
        <f>ก.ย.!AE100</f>
        <v>0</v>
      </c>
      <c r="N100" s="24">
        <f t="shared" si="0"/>
        <v>0</v>
      </c>
    </row>
    <row r="101" spans="1:14">
      <c r="A101" s="24" t="s">
        <v>422</v>
      </c>
      <c r="B101" s="24">
        <f>ต.ค.!AE101</f>
        <v>0</v>
      </c>
      <c r="C101" s="24">
        <f>พ.ย.!AE101</f>
        <v>0</v>
      </c>
      <c r="D101" s="24">
        <f>ธ.ค.!AE101</f>
        <v>0</v>
      </c>
      <c r="E101" s="24">
        <f>ม.ค.!AE101</f>
        <v>0</v>
      </c>
      <c r="F101" s="24">
        <f>ก.พ.!AE101</f>
        <v>0</v>
      </c>
      <c r="G101" s="24">
        <f>มี.ค.!AE101</f>
        <v>0</v>
      </c>
      <c r="H101" s="24">
        <f>เม.ย.!AE101</f>
        <v>0</v>
      </c>
      <c r="I101" s="24">
        <f>พ.ค.!AE101</f>
        <v>0</v>
      </c>
      <c r="J101" s="24">
        <f>มิ.ย.!AE101</f>
        <v>0</v>
      </c>
      <c r="K101" s="24">
        <f>ก.ค.!AE101</f>
        <v>0</v>
      </c>
      <c r="L101" s="24">
        <f>ส.ค.!AE101</f>
        <v>0</v>
      </c>
      <c r="M101" s="24">
        <f>ก.ย.!AE101</f>
        <v>0</v>
      </c>
      <c r="N101" s="24">
        <f t="shared" si="0"/>
        <v>0</v>
      </c>
    </row>
    <row r="102" spans="1:14">
      <c r="A102" s="24" t="s">
        <v>443</v>
      </c>
      <c r="B102" s="24">
        <f>ต.ค.!AE102</f>
        <v>1031.47</v>
      </c>
      <c r="C102" s="24">
        <f>พ.ย.!AE102</f>
        <v>0</v>
      </c>
      <c r="D102" s="24">
        <f>ธ.ค.!AE102</f>
        <v>0</v>
      </c>
      <c r="E102" s="24">
        <f>ม.ค.!AE102</f>
        <v>0</v>
      </c>
      <c r="F102" s="24">
        <f>ก.พ.!AE102</f>
        <v>0</v>
      </c>
      <c r="G102" s="24">
        <f>มี.ค.!AE102</f>
        <v>0</v>
      </c>
      <c r="H102" s="24">
        <f>เม.ย.!AE102</f>
        <v>0</v>
      </c>
      <c r="I102" s="24">
        <f>พ.ค.!AE102</f>
        <v>0</v>
      </c>
      <c r="J102" s="24">
        <f>มิ.ย.!AE102</f>
        <v>0</v>
      </c>
      <c r="K102" s="24">
        <f>ก.ค.!AE102</f>
        <v>0</v>
      </c>
      <c r="L102" s="24">
        <f>ส.ค.!AE102</f>
        <v>0</v>
      </c>
      <c r="M102" s="24">
        <f>ก.ย.!AE102</f>
        <v>0</v>
      </c>
      <c r="N102" s="24">
        <f t="shared" si="0"/>
        <v>1031.47</v>
      </c>
    </row>
    <row r="103" spans="1:14">
      <c r="A103" s="24" t="s">
        <v>444</v>
      </c>
      <c r="B103" s="24">
        <f>ต.ค.!AE103</f>
        <v>0</v>
      </c>
      <c r="C103" s="24">
        <f>พ.ย.!AE103</f>
        <v>0</v>
      </c>
      <c r="D103" s="24">
        <f>ธ.ค.!AE103</f>
        <v>0</v>
      </c>
      <c r="E103" s="24">
        <f>ม.ค.!AE103</f>
        <v>0</v>
      </c>
      <c r="F103" s="24">
        <f>ก.พ.!AE103</f>
        <v>0</v>
      </c>
      <c r="G103" s="24">
        <f>มี.ค.!AE103</f>
        <v>0</v>
      </c>
      <c r="H103" s="24">
        <f>เม.ย.!AE103</f>
        <v>0</v>
      </c>
      <c r="I103" s="24">
        <f>พ.ค.!AE103</f>
        <v>0</v>
      </c>
      <c r="J103" s="24">
        <f>มิ.ย.!AE103</f>
        <v>0</v>
      </c>
      <c r="K103" s="24">
        <f>ก.ค.!AE103</f>
        <v>0</v>
      </c>
      <c r="L103" s="24">
        <f>ส.ค.!AE103</f>
        <v>0</v>
      </c>
      <c r="M103" s="24">
        <f>ก.ย.!AE103</f>
        <v>0</v>
      </c>
      <c r="N103" s="24">
        <f t="shared" si="0"/>
        <v>0</v>
      </c>
    </row>
    <row r="104" spans="1:14">
      <c r="A104" s="24" t="s">
        <v>445</v>
      </c>
      <c r="B104" s="24">
        <f>ต.ค.!AE104</f>
        <v>1988.87</v>
      </c>
      <c r="C104" s="24">
        <f>พ.ย.!AE104</f>
        <v>0</v>
      </c>
      <c r="D104" s="24">
        <f>ธ.ค.!AE104</f>
        <v>0</v>
      </c>
      <c r="E104" s="24">
        <f>ม.ค.!AE104</f>
        <v>0</v>
      </c>
      <c r="F104" s="24">
        <f>ก.พ.!AE104</f>
        <v>0</v>
      </c>
      <c r="G104" s="24">
        <f>มี.ค.!AE104</f>
        <v>0</v>
      </c>
      <c r="H104" s="24">
        <f>เม.ย.!AE104</f>
        <v>0</v>
      </c>
      <c r="I104" s="24">
        <f>พ.ค.!AE104</f>
        <v>0</v>
      </c>
      <c r="J104" s="24">
        <f>มิ.ย.!AE104</f>
        <v>0</v>
      </c>
      <c r="K104" s="24">
        <f>ก.ค.!AE104</f>
        <v>0</v>
      </c>
      <c r="L104" s="24">
        <f>ส.ค.!AE104</f>
        <v>0</v>
      </c>
      <c r="M104" s="24">
        <f>ก.ย.!AE104</f>
        <v>0</v>
      </c>
      <c r="N104" s="24">
        <f>SUM(B104:M104)</f>
        <v>1988.87</v>
      </c>
    </row>
    <row r="105" spans="1:14">
      <c r="A105" s="24" t="s">
        <v>446</v>
      </c>
      <c r="B105" s="24">
        <f>ต.ค.!AE105</f>
        <v>0</v>
      </c>
      <c r="C105" s="24">
        <f>พ.ย.!AE105</f>
        <v>0</v>
      </c>
      <c r="D105" s="24">
        <f>ธ.ค.!AE105</f>
        <v>0</v>
      </c>
      <c r="E105" s="24">
        <f>ม.ค.!AE105</f>
        <v>0</v>
      </c>
      <c r="F105" s="24">
        <f>ก.พ.!AE105</f>
        <v>0</v>
      </c>
      <c r="G105" s="24">
        <f>มี.ค.!AE105</f>
        <v>0</v>
      </c>
      <c r="H105" s="24">
        <f>เม.ย.!AE105</f>
        <v>0</v>
      </c>
      <c r="I105" s="24">
        <f>พ.ค.!AE105</f>
        <v>0</v>
      </c>
      <c r="J105" s="24">
        <f>มิ.ย.!AE105</f>
        <v>0</v>
      </c>
      <c r="K105" s="24">
        <f>ก.ค.!AE105</f>
        <v>0</v>
      </c>
      <c r="L105" s="24">
        <f>ส.ค.!AE105</f>
        <v>0</v>
      </c>
      <c r="M105" s="24">
        <f>ก.ย.!AE105</f>
        <v>0</v>
      </c>
      <c r="N105" s="24">
        <f>SUM(B105:M105)</f>
        <v>0</v>
      </c>
    </row>
    <row r="106" spans="1:14">
      <c r="A106" s="24" t="s">
        <v>447</v>
      </c>
      <c r="B106" s="24">
        <f>ต.ค.!AE106</f>
        <v>0</v>
      </c>
      <c r="C106" s="24">
        <f>พ.ย.!AE106</f>
        <v>0</v>
      </c>
      <c r="D106" s="24">
        <f>ธ.ค.!AE106</f>
        <v>0</v>
      </c>
      <c r="E106" s="24">
        <f>ม.ค.!AE106</f>
        <v>0</v>
      </c>
      <c r="F106" s="24">
        <f>ก.พ.!AE106</f>
        <v>0</v>
      </c>
      <c r="G106" s="24">
        <f>มี.ค.!AE106</f>
        <v>0</v>
      </c>
      <c r="H106" s="24">
        <f>เม.ย.!AE106</f>
        <v>0</v>
      </c>
      <c r="I106" s="24">
        <f>พ.ค.!AE106</f>
        <v>0</v>
      </c>
      <c r="J106" s="24">
        <f>มิ.ย.!AE106</f>
        <v>0</v>
      </c>
      <c r="K106" s="24">
        <f>ก.ค.!AE106</f>
        <v>0</v>
      </c>
      <c r="L106" s="24">
        <f>ส.ค.!AE106</f>
        <v>0</v>
      </c>
      <c r="M106" s="24">
        <f>ก.ย.!AE106</f>
        <v>0</v>
      </c>
      <c r="N106" s="24">
        <f>SUM(B106:M106)</f>
        <v>0</v>
      </c>
    </row>
    <row r="107" spans="1:14">
      <c r="A107" s="24" t="s">
        <v>583</v>
      </c>
      <c r="B107" s="24">
        <f>ต.ค.!AE107</f>
        <v>0</v>
      </c>
      <c r="C107" s="24">
        <f>พ.ย.!AE107</f>
        <v>0</v>
      </c>
      <c r="D107" s="24">
        <f>ธ.ค.!AE107</f>
        <v>0</v>
      </c>
      <c r="E107" s="24">
        <f>ม.ค.!AE107</f>
        <v>0</v>
      </c>
      <c r="F107" s="24">
        <f>ก.พ.!AE107</f>
        <v>0</v>
      </c>
      <c r="G107" s="24">
        <f>มี.ค.!AE107</f>
        <v>0</v>
      </c>
      <c r="H107" s="24">
        <f>เม.ย.!AE107</f>
        <v>0</v>
      </c>
      <c r="I107" s="24">
        <f>พ.ค.!AE107</f>
        <v>0</v>
      </c>
      <c r="J107" s="24">
        <f>มิ.ย.!AE107</f>
        <v>0</v>
      </c>
      <c r="K107" s="24">
        <f>ก.ค.!AE107</f>
        <v>0</v>
      </c>
      <c r="L107" s="24">
        <f>ส.ค.!AE107</f>
        <v>0</v>
      </c>
      <c r="M107" s="24">
        <f>ก.ย.!AE107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ต.ค.!AE108</f>
        <v>0</v>
      </c>
      <c r="C108" s="56">
        <f>พ.ย.!AE108</f>
        <v>0</v>
      </c>
      <c r="D108" s="56">
        <f>ธ.ค.!AE108</f>
        <v>0</v>
      </c>
      <c r="E108" s="56">
        <f>ม.ค.!AE108</f>
        <v>0</v>
      </c>
      <c r="F108" s="56">
        <f>ก.พ.!AE108</f>
        <v>0</v>
      </c>
      <c r="G108" s="56">
        <f>มี.ค.!AE108</f>
        <v>0</v>
      </c>
      <c r="H108" s="56">
        <f>เม.ย.!AE108</f>
        <v>0</v>
      </c>
      <c r="I108" s="56">
        <f>พ.ค.!AE108</f>
        <v>0</v>
      </c>
      <c r="J108" s="56">
        <f>มิ.ย.!AE108</f>
        <v>0</v>
      </c>
      <c r="K108" s="56">
        <f>ก.ค.!AE108</f>
        <v>0</v>
      </c>
      <c r="L108" s="56">
        <f>ส.ค.!AE108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18770.34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18770.34</v>
      </c>
    </row>
    <row r="110" spans="1:14">
      <c r="A110" s="62" t="s">
        <v>450</v>
      </c>
      <c r="B110" s="30">
        <f>B66-B109</f>
        <v>387249.66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387249.66</v>
      </c>
    </row>
    <row r="111" spans="1:14" ht="24" thickBot="1">
      <c r="A111" s="63" t="s">
        <v>451</v>
      </c>
      <c r="B111" s="56">
        <f>ต.ค.!AE111</f>
        <v>0.33999999999999997</v>
      </c>
      <c r="C111" s="56">
        <f>B112</f>
        <v>387250</v>
      </c>
      <c r="D111" s="56">
        <f>C112</f>
        <v>387250</v>
      </c>
      <c r="E111" s="56">
        <f>D112</f>
        <v>387250</v>
      </c>
      <c r="F111" s="56">
        <f t="shared" ref="F111:M111" si="4">E112</f>
        <v>387250</v>
      </c>
      <c r="G111" s="56">
        <f t="shared" si="4"/>
        <v>387250</v>
      </c>
      <c r="H111" s="56">
        <f t="shared" si="4"/>
        <v>387250</v>
      </c>
      <c r="I111" s="56">
        <f t="shared" si="4"/>
        <v>387250</v>
      </c>
      <c r="J111" s="56">
        <f t="shared" si="4"/>
        <v>387250</v>
      </c>
      <c r="K111" s="56">
        <f t="shared" si="4"/>
        <v>387250</v>
      </c>
      <c r="L111" s="56">
        <f t="shared" si="4"/>
        <v>387250</v>
      </c>
      <c r="M111" s="56">
        <f t="shared" si="4"/>
        <v>387250</v>
      </c>
      <c r="N111" s="56">
        <f>B111</f>
        <v>0.33999999999999997</v>
      </c>
    </row>
    <row r="112" spans="1:14" ht="24" thickBot="1">
      <c r="A112" s="64" t="s">
        <v>460</v>
      </c>
      <c r="B112" s="87">
        <f>B111+B110</f>
        <v>387250</v>
      </c>
      <c r="C112" s="88">
        <f>C111+C110</f>
        <v>387250</v>
      </c>
      <c r="D112" s="88">
        <f>D111+D110</f>
        <v>387250</v>
      </c>
      <c r="E112" s="88">
        <f>E111+E110</f>
        <v>387250</v>
      </c>
      <c r="F112" s="88">
        <f t="shared" ref="F112:N112" si="5">F111+F110</f>
        <v>387250</v>
      </c>
      <c r="G112" s="88">
        <f t="shared" si="5"/>
        <v>387250</v>
      </c>
      <c r="H112" s="88">
        <f t="shared" si="5"/>
        <v>387250</v>
      </c>
      <c r="I112" s="88">
        <f t="shared" si="5"/>
        <v>387250</v>
      </c>
      <c r="J112" s="88">
        <f t="shared" si="5"/>
        <v>387250</v>
      </c>
      <c r="K112" s="88">
        <f t="shared" si="5"/>
        <v>387250</v>
      </c>
      <c r="L112" s="88">
        <f t="shared" si="5"/>
        <v>387250</v>
      </c>
      <c r="M112" s="88">
        <f t="shared" si="5"/>
        <v>387250</v>
      </c>
      <c r="N112" s="88">
        <f t="shared" si="5"/>
        <v>387250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ต.ค.!AE114</f>
        <v>0</v>
      </c>
      <c r="C114" s="36">
        <f>พ.ย.!AE114</f>
        <v>0</v>
      </c>
      <c r="D114" s="36">
        <f>ธ.ค.!AE114</f>
        <v>0</v>
      </c>
      <c r="E114" s="36">
        <f>ม.ค.!AE114</f>
        <v>0</v>
      </c>
      <c r="F114" s="36">
        <f>ก.พ.!AE114</f>
        <v>0</v>
      </c>
      <c r="G114" s="36">
        <f>มี.ค.!AE114</f>
        <v>0</v>
      </c>
      <c r="H114" s="36">
        <f>เม.ย.!AE114</f>
        <v>0</v>
      </c>
      <c r="I114" s="36">
        <f>พ.ค.!AE114</f>
        <v>0</v>
      </c>
      <c r="J114" s="36">
        <f>มิ.ย.!AE114</f>
        <v>0</v>
      </c>
      <c r="K114" s="36">
        <f>ก.ค.!AE114</f>
        <v>0</v>
      </c>
      <c r="L114" s="36">
        <f>ส.ค.!AE114</f>
        <v>0</v>
      </c>
      <c r="M114" s="20">
        <f>ก.ย.!AE114</f>
        <v>0</v>
      </c>
    </row>
    <row r="115" spans="1:14" s="36" customFormat="1">
      <c r="A115" s="37" t="s">
        <v>713</v>
      </c>
      <c r="B115" s="36">
        <f>ต.ค.!AE115</f>
        <v>0</v>
      </c>
      <c r="C115" s="36">
        <f>พ.ย.!AE115</f>
        <v>0</v>
      </c>
      <c r="D115" s="36">
        <f>ธ.ค.!AE115</f>
        <v>0</v>
      </c>
      <c r="E115" s="36">
        <f>ม.ค.!AE115</f>
        <v>0</v>
      </c>
      <c r="F115" s="36">
        <f>ก.พ.!AE115</f>
        <v>0</v>
      </c>
      <c r="G115" s="36">
        <f>มี.ค.!AE115</f>
        <v>0</v>
      </c>
      <c r="H115" s="36">
        <f>เม.ย.!AE115</f>
        <v>0</v>
      </c>
      <c r="I115" s="36">
        <f>พ.ค.!AE115</f>
        <v>0</v>
      </c>
      <c r="J115" s="36">
        <f>มิ.ย.!AE115</f>
        <v>0</v>
      </c>
      <c r="K115" s="36">
        <f>ก.ค.!AE115</f>
        <v>0</v>
      </c>
      <c r="L115" s="36">
        <f>ส.ค.!AE115</f>
        <v>0</v>
      </c>
      <c r="M115" s="20">
        <f>ก.ย.!AE115</f>
        <v>0</v>
      </c>
    </row>
    <row r="116" spans="1:14" s="36" customFormat="1">
      <c r="A116" s="37" t="s">
        <v>462</v>
      </c>
      <c r="B116" s="36">
        <f>ต.ค.!AE116</f>
        <v>0</v>
      </c>
      <c r="C116" s="36">
        <f>พ.ย.!AE116</f>
        <v>0</v>
      </c>
      <c r="D116" s="36">
        <f>ธ.ค.!AE116</f>
        <v>0</v>
      </c>
      <c r="E116" s="36">
        <f>ม.ค.!AE116</f>
        <v>0</v>
      </c>
      <c r="F116" s="36">
        <f>ก.พ.!AE116</f>
        <v>0</v>
      </c>
      <c r="G116" s="36">
        <f>มี.ค.!AE116</f>
        <v>0</v>
      </c>
      <c r="H116" s="36">
        <f>เม.ย.!AE116</f>
        <v>0</v>
      </c>
      <c r="I116" s="36">
        <f>พ.ค.!AE116</f>
        <v>0</v>
      </c>
      <c r="J116" s="36">
        <f>มิ.ย.!AE116</f>
        <v>0</v>
      </c>
      <c r="K116" s="36">
        <f>ก.ค.!AE116</f>
        <v>0</v>
      </c>
      <c r="L116" s="36">
        <f>ส.ค.!AE116</f>
        <v>0</v>
      </c>
      <c r="M116" s="20">
        <f>ก.ย.!AE116</f>
        <v>0</v>
      </c>
    </row>
    <row r="117" spans="1:14" s="36" customFormat="1">
      <c r="A117" s="37" t="s">
        <v>463</v>
      </c>
      <c r="B117" s="36">
        <f>ต.ค.!AE117</f>
        <v>387250</v>
      </c>
      <c r="C117" s="36">
        <f>พ.ย.!AE117</f>
        <v>171600</v>
      </c>
      <c r="D117" s="36">
        <f>ธ.ค.!AE117</f>
        <v>154800</v>
      </c>
      <c r="E117" s="36">
        <f>ม.ค.!AE117</f>
        <v>138150</v>
      </c>
      <c r="F117" s="36">
        <f>ก.พ.!AE117</f>
        <v>168385</v>
      </c>
      <c r="G117" s="36">
        <f>มี.ค.!AE117</f>
        <v>149550</v>
      </c>
      <c r="H117" s="36">
        <f>เม.ย.!AE117</f>
        <v>94375</v>
      </c>
      <c r="I117" s="36">
        <f>พ.ค.!AE117</f>
        <v>74065</v>
      </c>
      <c r="J117" s="36">
        <f>มิ.ย.!AE117</f>
        <v>57640</v>
      </c>
      <c r="K117" s="36">
        <f>ก.ค.!AE117</f>
        <v>41890</v>
      </c>
      <c r="L117" s="36">
        <f>ส.ค.!AE117</f>
        <v>26140</v>
      </c>
      <c r="M117" s="20">
        <f>ก.ย.!AE117</f>
        <v>0</v>
      </c>
    </row>
    <row r="118" spans="1:14" s="36" customFormat="1">
      <c r="A118" s="37" t="s">
        <v>464</v>
      </c>
      <c r="B118" s="36">
        <f>ต.ค.!AE118</f>
        <v>387250</v>
      </c>
      <c r="C118" s="36">
        <f>พ.ย.!AE118</f>
        <v>171600</v>
      </c>
      <c r="D118" s="36">
        <f>ธ.ค.!AE118</f>
        <v>154800</v>
      </c>
      <c r="E118" s="36">
        <f>ม.ค.!AE118</f>
        <v>138150</v>
      </c>
      <c r="F118" s="36">
        <f>ก.พ.!AE118</f>
        <v>168385</v>
      </c>
      <c r="G118" s="36">
        <f>มี.ค.!AE118</f>
        <v>149550</v>
      </c>
      <c r="H118" s="36">
        <f>เม.ย.!AE118</f>
        <v>94375</v>
      </c>
      <c r="I118" s="36">
        <f>พ.ค.!AE118</f>
        <v>74065</v>
      </c>
      <c r="J118" s="36">
        <f>มิ.ย.!AE118</f>
        <v>57640</v>
      </c>
      <c r="K118" s="36">
        <f>ก.ค.!AE118</f>
        <v>41890</v>
      </c>
      <c r="L118" s="36">
        <f>ส.ค.!AE118</f>
        <v>26140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215650</v>
      </c>
      <c r="D119" s="36">
        <f t="shared" si="6"/>
        <v>232450</v>
      </c>
      <c r="E119" s="36">
        <f t="shared" si="6"/>
        <v>249100</v>
      </c>
      <c r="F119" s="36">
        <f t="shared" si="6"/>
        <v>218865</v>
      </c>
      <c r="G119" s="36">
        <f t="shared" si="6"/>
        <v>237700</v>
      </c>
      <c r="H119" s="36">
        <f t="shared" si="6"/>
        <v>292875</v>
      </c>
      <c r="I119" s="36">
        <f t="shared" si="6"/>
        <v>313185</v>
      </c>
      <c r="J119" s="36">
        <f t="shared" si="6"/>
        <v>329610</v>
      </c>
      <c r="K119" s="36">
        <f t="shared" si="6"/>
        <v>345360</v>
      </c>
      <c r="L119" s="36">
        <f t="shared" si="6"/>
        <v>361110</v>
      </c>
      <c r="M119" s="36">
        <f t="shared" si="6"/>
        <v>387250</v>
      </c>
    </row>
    <row r="120" spans="1:14" s="36" customFormat="1">
      <c r="A120" s="44" t="s">
        <v>295</v>
      </c>
      <c r="B120" s="36">
        <f t="shared" ref="B120:N120" si="7">B66-B62</f>
        <v>3020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3020</v>
      </c>
    </row>
    <row r="121" spans="1:14" s="36" customFormat="1">
      <c r="A121" s="44" t="s">
        <v>292</v>
      </c>
      <c r="B121" s="36">
        <f t="shared" ref="B121:N121" si="8">B109-B102-B104-B106-B107</f>
        <v>15750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403000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403000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1031.47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1031.47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1988.87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1988.87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3020.34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3020.34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2"/>
  <dimension ref="A1:O196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508</v>
      </c>
    </row>
    <row r="4" spans="1:15">
      <c r="A4" s="36" t="s">
        <v>680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ต.ค.!AF7</f>
        <v>0</v>
      </c>
      <c r="C7" s="24">
        <f>พ.ย.!AF7</f>
        <v>0</v>
      </c>
      <c r="D7" s="24">
        <f>ธ.ค.!AF7</f>
        <v>0</v>
      </c>
      <c r="E7" s="24">
        <f>ม.ค.!AF7</f>
        <v>0</v>
      </c>
      <c r="F7" s="24">
        <f>ก.พ.!AF7</f>
        <v>0</v>
      </c>
      <c r="G7" s="24">
        <f>มี.ค.!AF7</f>
        <v>0</v>
      </c>
      <c r="H7" s="24">
        <f>เม.ย.!AF7</f>
        <v>0</v>
      </c>
      <c r="I7" s="24">
        <f>พ.ค.!AF7</f>
        <v>0</v>
      </c>
      <c r="J7" s="24">
        <f>มิ.ย.!AF7</f>
        <v>0</v>
      </c>
      <c r="K7" s="24">
        <f>ก.ค.!AF7</f>
        <v>0</v>
      </c>
      <c r="L7" s="24">
        <f>ส.ค.!AF7</f>
        <v>0</v>
      </c>
      <c r="M7" s="24">
        <f>ก.ย.!AF7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ต.ค.!AF8</f>
        <v>0</v>
      </c>
      <c r="C8" s="24">
        <f>พ.ย.!AF8</f>
        <v>0</v>
      </c>
      <c r="D8" s="24">
        <f>ธ.ค.!AF8</f>
        <v>0</v>
      </c>
      <c r="E8" s="24">
        <f>ม.ค.!AF8</f>
        <v>0</v>
      </c>
      <c r="F8" s="24">
        <f>ก.พ.!AF8</f>
        <v>0</v>
      </c>
      <c r="G8" s="24">
        <f>มี.ค.!AF8</f>
        <v>0</v>
      </c>
      <c r="H8" s="24">
        <f>เม.ย.!AF8</f>
        <v>0</v>
      </c>
      <c r="I8" s="24">
        <f>พ.ค.!AF8</f>
        <v>0</v>
      </c>
      <c r="J8" s="24">
        <f>มิ.ย.!AF8</f>
        <v>0</v>
      </c>
      <c r="K8" s="24">
        <f>ก.ค.!AF8</f>
        <v>0</v>
      </c>
      <c r="L8" s="24">
        <f>ส.ค.!AF8</f>
        <v>0</v>
      </c>
      <c r="M8" s="24">
        <f>ก.ย.!AF8</f>
        <v>0</v>
      </c>
      <c r="N8" s="24">
        <f t="shared" si="0"/>
        <v>0</v>
      </c>
    </row>
    <row r="9" spans="1:15">
      <c r="A9" s="363" t="s">
        <v>398</v>
      </c>
      <c r="B9" s="24">
        <f>ต.ค.!AF9</f>
        <v>7135.99</v>
      </c>
      <c r="C9" s="24">
        <f>พ.ย.!AF9</f>
        <v>0</v>
      </c>
      <c r="D9" s="24">
        <f>ธ.ค.!AF9</f>
        <v>0</v>
      </c>
      <c r="E9" s="24">
        <f>ม.ค.!AF9</f>
        <v>0</v>
      </c>
      <c r="F9" s="24">
        <f>ก.พ.!AF9</f>
        <v>0</v>
      </c>
      <c r="G9" s="24">
        <f>มี.ค.!AF9</f>
        <v>0</v>
      </c>
      <c r="H9" s="24">
        <f>เม.ย.!AF9</f>
        <v>0</v>
      </c>
      <c r="I9" s="24">
        <f>พ.ค.!AF9</f>
        <v>0</v>
      </c>
      <c r="J9" s="24">
        <f>มิ.ย.!AF9</f>
        <v>0</v>
      </c>
      <c r="K9" s="24">
        <f>ก.ค.!AF9</f>
        <v>0</v>
      </c>
      <c r="L9" s="24">
        <f>ส.ค.!AF9</f>
        <v>0</v>
      </c>
      <c r="M9" s="24">
        <f>ก.ย.!AF9</f>
        <v>0</v>
      </c>
      <c r="N9" s="24">
        <f t="shared" si="0"/>
        <v>7135.99</v>
      </c>
    </row>
    <row r="10" spans="1:15">
      <c r="A10" s="363" t="s">
        <v>399</v>
      </c>
      <c r="B10" s="24">
        <f>ต.ค.!AF10</f>
        <v>10424.23</v>
      </c>
      <c r="C10" s="24">
        <f>พ.ย.!AF10</f>
        <v>0</v>
      </c>
      <c r="D10" s="24">
        <f>ธ.ค.!AF10</f>
        <v>0</v>
      </c>
      <c r="E10" s="24">
        <f>ม.ค.!AF10</f>
        <v>0</v>
      </c>
      <c r="F10" s="24">
        <f>ก.พ.!AF10</f>
        <v>0</v>
      </c>
      <c r="G10" s="24">
        <f>มี.ค.!AF10</f>
        <v>0</v>
      </c>
      <c r="H10" s="24">
        <f>เม.ย.!AF10</f>
        <v>0</v>
      </c>
      <c r="I10" s="24">
        <f>พ.ค.!AF10</f>
        <v>0</v>
      </c>
      <c r="J10" s="24">
        <f>มิ.ย.!AF10</f>
        <v>0</v>
      </c>
      <c r="K10" s="24">
        <f>ก.ค.!AF10</f>
        <v>0</v>
      </c>
      <c r="L10" s="24">
        <f>ส.ค.!AF10</f>
        <v>0</v>
      </c>
      <c r="M10" s="24">
        <f>ก.ย.!AF10</f>
        <v>0</v>
      </c>
      <c r="N10" s="24">
        <f t="shared" si="0"/>
        <v>10424.23</v>
      </c>
      <c r="O10" s="20">
        <f>SUM(N9:N11)</f>
        <v>17560.22</v>
      </c>
    </row>
    <row r="11" spans="1:15">
      <c r="A11" s="363" t="s">
        <v>400</v>
      </c>
      <c r="B11" s="24">
        <f>ต.ค.!AF11</f>
        <v>0</v>
      </c>
      <c r="C11" s="24">
        <f>พ.ย.!AF11</f>
        <v>0</v>
      </c>
      <c r="D11" s="24">
        <f>ธ.ค.!AF11</f>
        <v>0</v>
      </c>
      <c r="E11" s="24">
        <f>ม.ค.!AF11</f>
        <v>0</v>
      </c>
      <c r="F11" s="24">
        <f>ก.พ.!AF11</f>
        <v>0</v>
      </c>
      <c r="G11" s="24">
        <f>มี.ค.!AF11</f>
        <v>0</v>
      </c>
      <c r="H11" s="24">
        <f>เม.ย.!AF11</f>
        <v>0</v>
      </c>
      <c r="I11" s="24">
        <f>พ.ค.!AF11</f>
        <v>0</v>
      </c>
      <c r="J11" s="24">
        <f>มิ.ย.!AF11</f>
        <v>0</v>
      </c>
      <c r="K11" s="24">
        <f>ก.ค.!AF11</f>
        <v>0</v>
      </c>
      <c r="L11" s="24">
        <f>ส.ค.!AF11</f>
        <v>0</v>
      </c>
      <c r="M11" s="24">
        <f>ก.ย.!AF11</f>
        <v>0</v>
      </c>
      <c r="N11" s="24">
        <f t="shared" si="0"/>
        <v>0</v>
      </c>
    </row>
    <row r="12" spans="1:15">
      <c r="A12" s="363" t="s">
        <v>401</v>
      </c>
      <c r="B12" s="24">
        <f>ต.ค.!AF12</f>
        <v>0</v>
      </c>
      <c r="C12" s="24">
        <f>พ.ย.!AF12</f>
        <v>0</v>
      </c>
      <c r="D12" s="24">
        <f>ธ.ค.!AF12</f>
        <v>0</v>
      </c>
      <c r="E12" s="24">
        <f>ม.ค.!AF12</f>
        <v>0</v>
      </c>
      <c r="F12" s="24">
        <f>ก.พ.!AF12</f>
        <v>0</v>
      </c>
      <c r="G12" s="24">
        <f>มี.ค.!AF12</f>
        <v>0</v>
      </c>
      <c r="H12" s="24">
        <f>เม.ย.!AF12</f>
        <v>0</v>
      </c>
      <c r="I12" s="24">
        <f>พ.ค.!AF12</f>
        <v>0</v>
      </c>
      <c r="J12" s="24">
        <f>มิ.ย.!AF12</f>
        <v>0</v>
      </c>
      <c r="K12" s="24">
        <f>ก.ค.!AF12</f>
        <v>0</v>
      </c>
      <c r="L12" s="24">
        <f>ส.ค.!AF12</f>
        <v>0</v>
      </c>
      <c r="M12" s="24">
        <f>ก.ย.!AF12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ต.ค.!AF13</f>
        <v>0</v>
      </c>
      <c r="C13" s="24">
        <f>พ.ย.!AF13</f>
        <v>0</v>
      </c>
      <c r="D13" s="24">
        <f>ธ.ค.!AF13</f>
        <v>0</v>
      </c>
      <c r="E13" s="24">
        <f>ม.ค.!AF13</f>
        <v>0</v>
      </c>
      <c r="F13" s="24">
        <f>ก.พ.!AF13</f>
        <v>0</v>
      </c>
      <c r="G13" s="24">
        <f>มี.ค.!AF13</f>
        <v>0</v>
      </c>
      <c r="H13" s="24">
        <f>เม.ย.!AF13</f>
        <v>0</v>
      </c>
      <c r="I13" s="24">
        <f>พ.ค.!AF13</f>
        <v>0</v>
      </c>
      <c r="J13" s="24">
        <f>มิ.ย.!AF13</f>
        <v>0</v>
      </c>
      <c r="K13" s="24">
        <f>ก.ค.!AF13</f>
        <v>0</v>
      </c>
      <c r="L13" s="24">
        <f>ส.ค.!AF13</f>
        <v>0</v>
      </c>
      <c r="M13" s="24">
        <f>ก.ย.!AF13</f>
        <v>0</v>
      </c>
      <c r="N13" s="24">
        <f t="shared" si="0"/>
        <v>0</v>
      </c>
    </row>
    <row r="14" spans="1:15">
      <c r="A14" s="363" t="s">
        <v>403</v>
      </c>
      <c r="B14" s="24">
        <f>ต.ค.!AF14</f>
        <v>0</v>
      </c>
      <c r="C14" s="24">
        <f>พ.ย.!AF14</f>
        <v>0</v>
      </c>
      <c r="D14" s="24">
        <f>ธ.ค.!AF14</f>
        <v>0</v>
      </c>
      <c r="E14" s="24">
        <f>ม.ค.!AF14</f>
        <v>0</v>
      </c>
      <c r="F14" s="24">
        <f>ก.พ.!AF14</f>
        <v>0</v>
      </c>
      <c r="G14" s="24">
        <f>มี.ค.!AF14</f>
        <v>0</v>
      </c>
      <c r="H14" s="24">
        <f>เม.ย.!AF14</f>
        <v>0</v>
      </c>
      <c r="I14" s="24">
        <f>พ.ค.!AF14</f>
        <v>0</v>
      </c>
      <c r="J14" s="24">
        <f>มิ.ย.!AF14</f>
        <v>0</v>
      </c>
      <c r="K14" s="24">
        <f>ก.ค.!AF14</f>
        <v>0</v>
      </c>
      <c r="L14" s="24">
        <f>ส.ค.!AF14</f>
        <v>0</v>
      </c>
      <c r="M14" s="24">
        <f>ก.ย.!AF14</f>
        <v>0</v>
      </c>
      <c r="N14" s="24">
        <f t="shared" si="0"/>
        <v>0</v>
      </c>
      <c r="O14" s="20">
        <f>SUM(N14:N15)</f>
        <v>0</v>
      </c>
    </row>
    <row r="15" spans="1:15">
      <c r="A15" s="363" t="s">
        <v>404</v>
      </c>
      <c r="B15" s="24">
        <f>ต.ค.!AF15</f>
        <v>0</v>
      </c>
      <c r="C15" s="24">
        <f>พ.ย.!AF15</f>
        <v>0</v>
      </c>
      <c r="D15" s="24">
        <f>ธ.ค.!AF15</f>
        <v>0</v>
      </c>
      <c r="E15" s="24">
        <f>ม.ค.!AF15</f>
        <v>0</v>
      </c>
      <c r="F15" s="24">
        <f>ก.พ.!AF15</f>
        <v>0</v>
      </c>
      <c r="G15" s="24">
        <f>มี.ค.!AF15</f>
        <v>0</v>
      </c>
      <c r="H15" s="24">
        <f>เม.ย.!AF15</f>
        <v>0</v>
      </c>
      <c r="I15" s="24">
        <f>พ.ค.!AF15</f>
        <v>0</v>
      </c>
      <c r="J15" s="24">
        <f>มิ.ย.!AF15</f>
        <v>0</v>
      </c>
      <c r="K15" s="24">
        <f>ก.ค.!AF15</f>
        <v>0</v>
      </c>
      <c r="L15" s="24">
        <f>ส.ค.!AF15</f>
        <v>0</v>
      </c>
      <c r="M15" s="24">
        <f>ก.ย.!AF15</f>
        <v>0</v>
      </c>
      <c r="N15" s="24">
        <f t="shared" si="0"/>
        <v>0</v>
      </c>
    </row>
    <row r="16" spans="1:15">
      <c r="A16" s="363" t="s">
        <v>588</v>
      </c>
      <c r="B16" s="24">
        <f>ต.ค.!AF16</f>
        <v>0</v>
      </c>
      <c r="C16" s="24">
        <f>พ.ย.!AF16</f>
        <v>0</v>
      </c>
      <c r="D16" s="24">
        <f>ธ.ค.!AF16</f>
        <v>0</v>
      </c>
      <c r="E16" s="24">
        <f>ม.ค.!AF16</f>
        <v>0</v>
      </c>
      <c r="F16" s="24">
        <f>ก.พ.!AF16</f>
        <v>0</v>
      </c>
      <c r="G16" s="24">
        <f>มี.ค.!AF16</f>
        <v>0</v>
      </c>
      <c r="H16" s="24">
        <f>เม.ย.!AF16</f>
        <v>0</v>
      </c>
      <c r="I16" s="24">
        <f>พ.ค.!AF16</f>
        <v>0</v>
      </c>
      <c r="J16" s="24">
        <f>มิ.ย.!AF16</f>
        <v>0</v>
      </c>
      <c r="K16" s="24">
        <f>ก.ค.!AF16</f>
        <v>0</v>
      </c>
      <c r="L16" s="24">
        <f>ส.ค.!AF16</f>
        <v>0</v>
      </c>
      <c r="M16" s="24">
        <f>ก.ย.!AF16</f>
        <v>0</v>
      </c>
      <c r="N16" s="24">
        <f t="shared" si="0"/>
        <v>0</v>
      </c>
    </row>
    <row r="17" spans="1:15">
      <c r="A17" s="367" t="s">
        <v>589</v>
      </c>
      <c r="B17" s="24">
        <f>ต.ค.!AF17</f>
        <v>0</v>
      </c>
      <c r="C17" s="24">
        <f>พ.ย.!AF17</f>
        <v>0</v>
      </c>
      <c r="D17" s="24">
        <f>ธ.ค.!AF17</f>
        <v>0</v>
      </c>
      <c r="E17" s="24">
        <f>ม.ค.!AF17</f>
        <v>0</v>
      </c>
      <c r="F17" s="24">
        <f>ก.พ.!AF17</f>
        <v>0</v>
      </c>
      <c r="G17" s="24">
        <f>มี.ค.!AF17</f>
        <v>0</v>
      </c>
      <c r="H17" s="24">
        <f>เม.ย.!AF17</f>
        <v>0</v>
      </c>
      <c r="I17" s="24">
        <f>พ.ค.!AF17</f>
        <v>0</v>
      </c>
      <c r="J17" s="24">
        <f>มิ.ย.!AF17</f>
        <v>0</v>
      </c>
      <c r="K17" s="24">
        <f>ก.ค.!AF17</f>
        <v>0</v>
      </c>
      <c r="L17" s="24">
        <f>ส.ค.!AF17</f>
        <v>0</v>
      </c>
      <c r="M17" s="24">
        <f>ก.ย.!AF17</f>
        <v>0</v>
      </c>
      <c r="N17" s="24">
        <f t="shared" si="0"/>
        <v>0</v>
      </c>
    </row>
    <row r="18" spans="1:15">
      <c r="A18" s="363" t="s">
        <v>592</v>
      </c>
      <c r="B18" s="24">
        <f>ต.ค.!AF18</f>
        <v>103.79</v>
      </c>
      <c r="C18" s="24">
        <f>พ.ย.!AF18</f>
        <v>0</v>
      </c>
      <c r="D18" s="24">
        <f>ธ.ค.!AF18</f>
        <v>0</v>
      </c>
      <c r="E18" s="24">
        <f>ม.ค.!AF18</f>
        <v>0</v>
      </c>
      <c r="F18" s="24">
        <f>ก.พ.!AF18</f>
        <v>0</v>
      </c>
      <c r="G18" s="24">
        <f>มี.ค.!AF18</f>
        <v>0</v>
      </c>
      <c r="H18" s="24">
        <f>เม.ย.!AF18</f>
        <v>0</v>
      </c>
      <c r="I18" s="24">
        <f>พ.ค.!AF18</f>
        <v>0</v>
      </c>
      <c r="J18" s="24">
        <f>มิ.ย.!AF18</f>
        <v>0</v>
      </c>
      <c r="K18" s="24">
        <f>ก.ค.!AF18</f>
        <v>0</v>
      </c>
      <c r="L18" s="24">
        <f>ส.ค.!AF18</f>
        <v>0</v>
      </c>
      <c r="M18" s="24">
        <f>ก.ย.!AF18</f>
        <v>0</v>
      </c>
      <c r="N18" s="24">
        <f t="shared" si="0"/>
        <v>103.79</v>
      </c>
      <c r="O18" s="20">
        <f>SUM(N18:N19)</f>
        <v>27052.690000000002</v>
      </c>
    </row>
    <row r="19" spans="1:15">
      <c r="A19" s="363" t="s">
        <v>593</v>
      </c>
      <c r="B19" s="24">
        <f>ต.ค.!AF19</f>
        <v>26948.9</v>
      </c>
      <c r="C19" s="24">
        <f>พ.ย.!AF19</f>
        <v>0</v>
      </c>
      <c r="D19" s="24">
        <f>ธ.ค.!AF19</f>
        <v>0</v>
      </c>
      <c r="E19" s="24">
        <f>ม.ค.!AF19</f>
        <v>0</v>
      </c>
      <c r="F19" s="24">
        <f>ก.พ.!AF19</f>
        <v>0</v>
      </c>
      <c r="G19" s="24">
        <f>มี.ค.!AF19</f>
        <v>0</v>
      </c>
      <c r="H19" s="24">
        <f>เม.ย.!AF19</f>
        <v>0</v>
      </c>
      <c r="I19" s="24">
        <f>พ.ค.!AF19</f>
        <v>0</v>
      </c>
      <c r="J19" s="24">
        <f>มิ.ย.!AF19</f>
        <v>0</v>
      </c>
      <c r="K19" s="24">
        <f>ก.ค.!AF19</f>
        <v>0</v>
      </c>
      <c r="L19" s="24">
        <f>ส.ค.!AF19</f>
        <v>0</v>
      </c>
      <c r="M19" s="24">
        <f>ก.ย.!AF19</f>
        <v>0</v>
      </c>
      <c r="N19" s="24">
        <f t="shared" si="0"/>
        <v>26948.9</v>
      </c>
    </row>
    <row r="20" spans="1:15">
      <c r="A20" s="363" t="s">
        <v>67</v>
      </c>
      <c r="B20" s="24">
        <f>ต.ค.!AF20</f>
        <v>0</v>
      </c>
      <c r="C20" s="24">
        <f>พ.ย.!AF20</f>
        <v>0</v>
      </c>
      <c r="D20" s="24">
        <f>ธ.ค.!AF20</f>
        <v>0</v>
      </c>
      <c r="E20" s="24">
        <f>ม.ค.!AF20</f>
        <v>0</v>
      </c>
      <c r="F20" s="24">
        <f>ก.พ.!AF20</f>
        <v>0</v>
      </c>
      <c r="G20" s="24">
        <f>มี.ค.!AF20</f>
        <v>0</v>
      </c>
      <c r="H20" s="24">
        <f>เม.ย.!AF20</f>
        <v>0</v>
      </c>
      <c r="I20" s="24">
        <f>พ.ค.!AF20</f>
        <v>0</v>
      </c>
      <c r="J20" s="24">
        <f>มิ.ย.!AF20</f>
        <v>0</v>
      </c>
      <c r="K20" s="24">
        <f>ก.ค.!AF20</f>
        <v>0</v>
      </c>
      <c r="L20" s="24">
        <f>ส.ค.!AF20</f>
        <v>0</v>
      </c>
      <c r="M20" s="24">
        <f>ก.ย.!AF20</f>
        <v>0</v>
      </c>
      <c r="N20" s="24">
        <f t="shared" si="0"/>
        <v>0</v>
      </c>
    </row>
    <row r="21" spans="1:15">
      <c r="A21" s="363" t="s">
        <v>68</v>
      </c>
      <c r="B21" s="24">
        <f>ต.ค.!AF21</f>
        <v>0</v>
      </c>
      <c r="C21" s="24">
        <f>พ.ย.!AF21</f>
        <v>0</v>
      </c>
      <c r="D21" s="24">
        <f>ธ.ค.!AF21</f>
        <v>0</v>
      </c>
      <c r="E21" s="24">
        <f>ม.ค.!AF21</f>
        <v>0</v>
      </c>
      <c r="F21" s="24">
        <f>ก.พ.!AF21</f>
        <v>0</v>
      </c>
      <c r="G21" s="24">
        <f>มี.ค.!AF21</f>
        <v>0</v>
      </c>
      <c r="H21" s="24">
        <f>เม.ย.!AF21</f>
        <v>0</v>
      </c>
      <c r="I21" s="24">
        <f>พ.ค.!AF21</f>
        <v>0</v>
      </c>
      <c r="J21" s="24">
        <f>มิ.ย.!AF21</f>
        <v>0</v>
      </c>
      <c r="K21" s="24">
        <f>ก.ค.!AF21</f>
        <v>0</v>
      </c>
      <c r="L21" s="24">
        <f>ส.ค.!AF21</f>
        <v>0</v>
      </c>
      <c r="M21" s="24">
        <f>ก.ย.!AF21</f>
        <v>0</v>
      </c>
      <c r="N21" s="24">
        <f t="shared" si="0"/>
        <v>0</v>
      </c>
    </row>
    <row r="22" spans="1:15">
      <c r="A22" s="367" t="s">
        <v>231</v>
      </c>
      <c r="B22" s="24">
        <f>ต.ค.!AF22</f>
        <v>0</v>
      </c>
      <c r="C22" s="24">
        <f>พ.ย.!AF22</f>
        <v>0</v>
      </c>
      <c r="D22" s="24">
        <f>ธ.ค.!AF22</f>
        <v>0</v>
      </c>
      <c r="E22" s="24">
        <f>ม.ค.!AF22</f>
        <v>0</v>
      </c>
      <c r="F22" s="24">
        <f>ก.พ.!AF22</f>
        <v>0</v>
      </c>
      <c r="G22" s="24">
        <f>มี.ค.!AF22</f>
        <v>0</v>
      </c>
      <c r="H22" s="24">
        <f>เม.ย.!AF22</f>
        <v>0</v>
      </c>
      <c r="I22" s="24">
        <f>พ.ค.!AF22</f>
        <v>0</v>
      </c>
      <c r="J22" s="24">
        <f>มิ.ย.!AF22</f>
        <v>0</v>
      </c>
      <c r="K22" s="24">
        <f>ก.ค.!AF22</f>
        <v>0</v>
      </c>
      <c r="L22" s="24">
        <f>ส.ค.!AF22</f>
        <v>0</v>
      </c>
      <c r="M22" s="24">
        <f>ก.ย.!AF22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ต.ค.!AF24</f>
        <v>0</v>
      </c>
      <c r="C24" s="24">
        <f>พ.ย.!AF24</f>
        <v>0</v>
      </c>
      <c r="D24" s="24">
        <f>ธ.ค.!AF24</f>
        <v>0</v>
      </c>
      <c r="E24" s="24">
        <f>ม.ค.!AF24</f>
        <v>0</v>
      </c>
      <c r="F24" s="24">
        <f>ก.พ.!AF24</f>
        <v>0</v>
      </c>
      <c r="G24" s="24">
        <f>มี.ค.!AF24</f>
        <v>0</v>
      </c>
      <c r="H24" s="24">
        <f>เม.ย.!AF24</f>
        <v>0</v>
      </c>
      <c r="I24" s="24">
        <f>พ.ค.!AF24</f>
        <v>0</v>
      </c>
      <c r="J24" s="24">
        <f>มิ.ย.!AF24</f>
        <v>0</v>
      </c>
      <c r="K24" s="24">
        <f>ก.ค.!AF24</f>
        <v>0</v>
      </c>
      <c r="L24" s="24">
        <f>ส.ค.!AF24</f>
        <v>0</v>
      </c>
      <c r="M24" s="24">
        <f>ก.ย.!AF24</f>
        <v>0</v>
      </c>
      <c r="N24" s="24">
        <f t="shared" si="0"/>
        <v>0</v>
      </c>
    </row>
    <row r="25" spans="1:15">
      <c r="A25" s="363" t="s">
        <v>232</v>
      </c>
      <c r="B25" s="24">
        <f>ต.ค.!AF25</f>
        <v>0</v>
      </c>
      <c r="C25" s="24">
        <f>พ.ย.!AF25</f>
        <v>0</v>
      </c>
      <c r="D25" s="24">
        <f>ธ.ค.!AF25</f>
        <v>0</v>
      </c>
      <c r="E25" s="24">
        <f>ม.ค.!AF25</f>
        <v>0</v>
      </c>
      <c r="F25" s="24">
        <f>ก.พ.!AF25</f>
        <v>0</v>
      </c>
      <c r="G25" s="24">
        <f>มี.ค.!AF25</f>
        <v>0</v>
      </c>
      <c r="H25" s="24">
        <f>เม.ย.!AF25</f>
        <v>0</v>
      </c>
      <c r="I25" s="24">
        <f>พ.ค.!AF25</f>
        <v>0</v>
      </c>
      <c r="J25" s="24">
        <f>มิ.ย.!AF25</f>
        <v>0</v>
      </c>
      <c r="K25" s="24">
        <f>ก.ค.!AF25</f>
        <v>0</v>
      </c>
      <c r="L25" s="24">
        <f>ส.ค.!AF25</f>
        <v>0</v>
      </c>
      <c r="M25" s="24">
        <f>ก.ย.!AF25</f>
        <v>0</v>
      </c>
      <c r="N25" s="24">
        <f t="shared" si="0"/>
        <v>0</v>
      </c>
    </row>
    <row r="26" spans="1:15">
      <c r="A26" s="363" t="s">
        <v>233</v>
      </c>
      <c r="B26" s="24">
        <f>ต.ค.!AF26</f>
        <v>0</v>
      </c>
      <c r="C26" s="24">
        <f>พ.ย.!AF26</f>
        <v>0</v>
      </c>
      <c r="D26" s="24">
        <f>ธ.ค.!AF26</f>
        <v>0</v>
      </c>
      <c r="E26" s="24">
        <f>ม.ค.!AF26</f>
        <v>0</v>
      </c>
      <c r="F26" s="24">
        <f>ก.พ.!AF26</f>
        <v>0</v>
      </c>
      <c r="G26" s="24">
        <f>มี.ค.!AF26</f>
        <v>0</v>
      </c>
      <c r="H26" s="24">
        <f>เม.ย.!AF26</f>
        <v>0</v>
      </c>
      <c r="I26" s="24">
        <f>พ.ค.!AF26</f>
        <v>0</v>
      </c>
      <c r="J26" s="24">
        <f>มิ.ย.!AF26</f>
        <v>0</v>
      </c>
      <c r="K26" s="24">
        <f>ก.ค.!AF26</f>
        <v>0</v>
      </c>
      <c r="L26" s="24">
        <f>ส.ค.!AF26</f>
        <v>0</v>
      </c>
      <c r="M26" s="24">
        <f>ก.ย.!AF26</f>
        <v>0</v>
      </c>
      <c r="N26" s="24">
        <f t="shared" si="0"/>
        <v>0</v>
      </c>
    </row>
    <row r="27" spans="1:15">
      <c r="A27" s="363" t="s">
        <v>594</v>
      </c>
      <c r="B27" s="24">
        <f>ต.ค.!AF27</f>
        <v>2011.73</v>
      </c>
      <c r="C27" s="24">
        <f>พ.ย.!AF27</f>
        <v>0</v>
      </c>
      <c r="D27" s="24">
        <f>ธ.ค.!AF27</f>
        <v>0</v>
      </c>
      <c r="E27" s="24">
        <f>ม.ค.!AF27</f>
        <v>0</v>
      </c>
      <c r="F27" s="24">
        <f>ก.พ.!AF27</f>
        <v>0</v>
      </c>
      <c r="G27" s="24">
        <f>มี.ค.!AF27</f>
        <v>0</v>
      </c>
      <c r="H27" s="24">
        <f>เม.ย.!AF27</f>
        <v>0</v>
      </c>
      <c r="I27" s="24">
        <f>พ.ค.!AF27</f>
        <v>0</v>
      </c>
      <c r="J27" s="24">
        <f>มิ.ย.!AF27</f>
        <v>0</v>
      </c>
      <c r="K27" s="24">
        <f>ก.ค.!AF27</f>
        <v>0</v>
      </c>
      <c r="L27" s="24">
        <f>ส.ค.!AF27</f>
        <v>0</v>
      </c>
      <c r="M27" s="24">
        <f>ก.ย.!AF27</f>
        <v>0</v>
      </c>
      <c r="N27" s="24">
        <f t="shared" si="0"/>
        <v>2011.73</v>
      </c>
    </row>
    <row r="28" spans="1:15">
      <c r="A28" s="363" t="s">
        <v>595</v>
      </c>
      <c r="B28" s="24">
        <f>ต.ค.!AF28</f>
        <v>3615.62</v>
      </c>
      <c r="C28" s="24">
        <f>พ.ย.!AF28</f>
        <v>0</v>
      </c>
      <c r="D28" s="24">
        <f>ธ.ค.!AF28</f>
        <v>0</v>
      </c>
      <c r="E28" s="24">
        <f>ม.ค.!AF28</f>
        <v>0</v>
      </c>
      <c r="F28" s="24">
        <f>ก.พ.!AF28</f>
        <v>0</v>
      </c>
      <c r="G28" s="24">
        <f>มี.ค.!AF28</f>
        <v>0</v>
      </c>
      <c r="H28" s="24">
        <f>เม.ย.!AF28</f>
        <v>0</v>
      </c>
      <c r="I28" s="24">
        <f>พ.ค.!AF28</f>
        <v>0</v>
      </c>
      <c r="J28" s="24">
        <f>มิ.ย.!AF28</f>
        <v>0</v>
      </c>
      <c r="K28" s="24">
        <f>ก.ค.!AF28</f>
        <v>0</v>
      </c>
      <c r="L28" s="24">
        <f>ส.ค.!AF28</f>
        <v>0</v>
      </c>
      <c r="M28" s="24">
        <f>ก.ย.!AF28</f>
        <v>0</v>
      </c>
      <c r="N28" s="24">
        <f t="shared" si="0"/>
        <v>3615.62</v>
      </c>
      <c r="O28" s="20">
        <f>SUM(N27:N29)</f>
        <v>5627.35</v>
      </c>
    </row>
    <row r="29" spans="1:15">
      <c r="A29" s="363" t="s">
        <v>596</v>
      </c>
      <c r="B29" s="24">
        <f>ต.ค.!AF29</f>
        <v>0</v>
      </c>
      <c r="C29" s="24">
        <f>พ.ย.!AF29</f>
        <v>0</v>
      </c>
      <c r="D29" s="24">
        <f>ธ.ค.!AF29</f>
        <v>0</v>
      </c>
      <c r="E29" s="24">
        <f>ม.ค.!AF29</f>
        <v>0</v>
      </c>
      <c r="F29" s="24">
        <f>ก.พ.!AF29</f>
        <v>0</v>
      </c>
      <c r="G29" s="24">
        <f>มี.ค.!AF29</f>
        <v>0</v>
      </c>
      <c r="H29" s="24">
        <f>เม.ย.!AF29</f>
        <v>0</v>
      </c>
      <c r="I29" s="24">
        <f>พ.ค.!AF29</f>
        <v>0</v>
      </c>
      <c r="J29" s="24">
        <f>มิ.ย.!AF29</f>
        <v>0</v>
      </c>
      <c r="K29" s="24">
        <f>ก.ค.!AF29</f>
        <v>0</v>
      </c>
      <c r="L29" s="24">
        <f>ส.ค.!AF29</f>
        <v>0</v>
      </c>
      <c r="M29" s="24">
        <f>ก.ย.!AF29</f>
        <v>0</v>
      </c>
      <c r="N29" s="24">
        <f t="shared" si="0"/>
        <v>0</v>
      </c>
    </row>
    <row r="30" spans="1:15">
      <c r="A30" s="363" t="s">
        <v>411</v>
      </c>
      <c r="B30" s="24">
        <f>ต.ค.!AF30</f>
        <v>0</v>
      </c>
      <c r="C30" s="24">
        <f>พ.ย.!AF30</f>
        <v>0</v>
      </c>
      <c r="D30" s="24">
        <f>ธ.ค.!AF30</f>
        <v>0</v>
      </c>
      <c r="E30" s="24">
        <f>ม.ค.!AF30</f>
        <v>0</v>
      </c>
      <c r="F30" s="24">
        <f>ก.พ.!AF30</f>
        <v>0</v>
      </c>
      <c r="G30" s="24">
        <f>มี.ค.!AF30</f>
        <v>0</v>
      </c>
      <c r="H30" s="24">
        <f>เม.ย.!AF30</f>
        <v>0</v>
      </c>
      <c r="I30" s="24">
        <f>พ.ค.!AF30</f>
        <v>0</v>
      </c>
      <c r="J30" s="24">
        <f>มิ.ย.!AF30</f>
        <v>0</v>
      </c>
      <c r="K30" s="24">
        <f>ก.ค.!AF30</f>
        <v>0</v>
      </c>
      <c r="L30" s="24">
        <f>ส.ค.!AF30</f>
        <v>0</v>
      </c>
      <c r="M30" s="24">
        <f>ก.ย.!AF30</f>
        <v>0</v>
      </c>
      <c r="N30" s="24">
        <f t="shared" si="0"/>
        <v>0</v>
      </c>
    </row>
    <row r="31" spans="1:15">
      <c r="A31" s="363" t="s">
        <v>412</v>
      </c>
      <c r="B31" s="24">
        <f>ต.ค.!AF31</f>
        <v>0</v>
      </c>
      <c r="C31" s="24">
        <f>พ.ย.!AF31</f>
        <v>0</v>
      </c>
      <c r="D31" s="24">
        <f>ธ.ค.!AF31</f>
        <v>0</v>
      </c>
      <c r="E31" s="24">
        <f>ม.ค.!AF31</f>
        <v>0</v>
      </c>
      <c r="F31" s="24">
        <f>ก.พ.!AF31</f>
        <v>0</v>
      </c>
      <c r="G31" s="24">
        <f>มี.ค.!AF31</f>
        <v>0</v>
      </c>
      <c r="H31" s="24">
        <f>เม.ย.!AF31</f>
        <v>0</v>
      </c>
      <c r="I31" s="24">
        <f>พ.ค.!AF31</f>
        <v>0</v>
      </c>
      <c r="J31" s="24">
        <f>มิ.ย.!AF31</f>
        <v>0</v>
      </c>
      <c r="K31" s="24">
        <f>ก.ค.!AF31</f>
        <v>0</v>
      </c>
      <c r="L31" s="24">
        <f>ส.ค.!AF31</f>
        <v>0</v>
      </c>
      <c r="M31" s="24">
        <f>ก.ย.!AF31</f>
        <v>0</v>
      </c>
      <c r="N31" s="24">
        <f t="shared" si="0"/>
        <v>0</v>
      </c>
    </row>
    <row r="32" spans="1:15">
      <c r="A32" s="363" t="s">
        <v>413</v>
      </c>
      <c r="B32" s="24">
        <f>ต.ค.!AF32</f>
        <v>34235.119999999995</v>
      </c>
      <c r="C32" s="24">
        <f>พ.ย.!AF32</f>
        <v>0</v>
      </c>
      <c r="D32" s="24">
        <f>ธ.ค.!AF32</f>
        <v>0</v>
      </c>
      <c r="E32" s="24">
        <f>ม.ค.!AF32</f>
        <v>0</v>
      </c>
      <c r="F32" s="24">
        <f>ก.พ.!AF32</f>
        <v>0</v>
      </c>
      <c r="G32" s="24">
        <f>มี.ค.!AF32</f>
        <v>0</v>
      </c>
      <c r="H32" s="24">
        <f>เม.ย.!AF32</f>
        <v>0</v>
      </c>
      <c r="I32" s="24">
        <f>พ.ค.!AF32</f>
        <v>0</v>
      </c>
      <c r="J32" s="24">
        <f>มิ.ย.!AF32</f>
        <v>0</v>
      </c>
      <c r="K32" s="24">
        <f>ก.ค.!AF32</f>
        <v>0</v>
      </c>
      <c r="L32" s="24">
        <f>ส.ค.!AF32</f>
        <v>0</v>
      </c>
      <c r="M32" s="24">
        <f>ก.ย.!AF32</f>
        <v>0</v>
      </c>
      <c r="N32" s="24">
        <f t="shared" si="0"/>
        <v>34235.119999999995</v>
      </c>
    </row>
    <row r="33" spans="1:14">
      <c r="A33" s="363" t="s">
        <v>552</v>
      </c>
      <c r="B33" s="24">
        <f>ต.ค.!AF33</f>
        <v>0</v>
      </c>
      <c r="C33" s="24">
        <f>พ.ย.!AF33</f>
        <v>0</v>
      </c>
      <c r="D33" s="24">
        <f>ธ.ค.!AF33</f>
        <v>0</v>
      </c>
      <c r="E33" s="24">
        <f>ม.ค.!AF33</f>
        <v>0</v>
      </c>
      <c r="F33" s="24">
        <f>ก.พ.!AF33</f>
        <v>0</v>
      </c>
      <c r="G33" s="24">
        <f>มี.ค.!AF33</f>
        <v>0</v>
      </c>
      <c r="H33" s="24">
        <f>เม.ย.!AF33</f>
        <v>0</v>
      </c>
      <c r="I33" s="24">
        <f>พ.ค.!AF33</f>
        <v>0</v>
      </c>
      <c r="J33" s="24">
        <f>มิ.ย.!AF33</f>
        <v>0</v>
      </c>
      <c r="K33" s="24">
        <f>ก.ค.!AF33</f>
        <v>0</v>
      </c>
      <c r="L33" s="24">
        <f>ส.ค.!AF33</f>
        <v>0</v>
      </c>
      <c r="M33" s="24">
        <f>ก.ย.!AF33</f>
        <v>0</v>
      </c>
      <c r="N33" s="24">
        <f t="shared" si="0"/>
        <v>0</v>
      </c>
    </row>
    <row r="34" spans="1:14">
      <c r="A34" s="363" t="s">
        <v>454</v>
      </c>
      <c r="B34" s="24">
        <f>ต.ค.!AF34</f>
        <v>0</v>
      </c>
      <c r="C34" s="24">
        <f>พ.ย.!AF34</f>
        <v>0</v>
      </c>
      <c r="D34" s="24">
        <f>ธ.ค.!AF34</f>
        <v>0</v>
      </c>
      <c r="E34" s="24">
        <f>ม.ค.!AF34</f>
        <v>0</v>
      </c>
      <c r="F34" s="24">
        <f>ก.พ.!AF34</f>
        <v>0</v>
      </c>
      <c r="G34" s="24">
        <f>มี.ค.!AF34</f>
        <v>0</v>
      </c>
      <c r="H34" s="24">
        <f>เม.ย.!AF34</f>
        <v>0</v>
      </c>
      <c r="I34" s="24">
        <f>พ.ค.!AF34</f>
        <v>0</v>
      </c>
      <c r="J34" s="24">
        <f>มิ.ย.!AF34</f>
        <v>0</v>
      </c>
      <c r="K34" s="24">
        <f>ก.ค.!AF34</f>
        <v>0</v>
      </c>
      <c r="L34" s="24">
        <f>ส.ค.!AF34</f>
        <v>0</v>
      </c>
      <c r="M34" s="24">
        <f>ก.ย.!AF34</f>
        <v>0</v>
      </c>
      <c r="N34" s="24">
        <f t="shared" si="0"/>
        <v>0</v>
      </c>
    </row>
    <row r="35" spans="1:14">
      <c r="A35" s="363" t="s">
        <v>455</v>
      </c>
      <c r="B35" s="24">
        <f>ต.ค.!AF35</f>
        <v>0</v>
      </c>
      <c r="C35" s="24">
        <f>พ.ย.!AF35</f>
        <v>0</v>
      </c>
      <c r="D35" s="24">
        <f>ธ.ค.!AF35</f>
        <v>0</v>
      </c>
      <c r="E35" s="24">
        <f>ม.ค.!AF35</f>
        <v>0</v>
      </c>
      <c r="F35" s="24">
        <f>ก.พ.!AF35</f>
        <v>0</v>
      </c>
      <c r="G35" s="24">
        <f>มี.ค.!AF35</f>
        <v>0</v>
      </c>
      <c r="H35" s="24">
        <f>เม.ย.!AF35</f>
        <v>0</v>
      </c>
      <c r="I35" s="24">
        <f>พ.ค.!AF35</f>
        <v>0</v>
      </c>
      <c r="J35" s="24">
        <f>มิ.ย.!AF35</f>
        <v>0</v>
      </c>
      <c r="K35" s="24">
        <f>ก.ค.!AF35</f>
        <v>0</v>
      </c>
      <c r="L35" s="24">
        <f>ส.ค.!AF35</f>
        <v>0</v>
      </c>
      <c r="M35" s="24">
        <f>ก.ย.!AF35</f>
        <v>0</v>
      </c>
      <c r="N35" s="24">
        <f t="shared" si="0"/>
        <v>0</v>
      </c>
    </row>
    <row r="36" spans="1:14">
      <c r="A36" s="363" t="s">
        <v>414</v>
      </c>
      <c r="B36" s="24">
        <f>ต.ค.!AF36</f>
        <v>0</v>
      </c>
      <c r="C36" s="24">
        <f>พ.ย.!AF36</f>
        <v>0</v>
      </c>
      <c r="D36" s="24">
        <f>ธ.ค.!AF36</f>
        <v>0</v>
      </c>
      <c r="E36" s="24">
        <f>ม.ค.!AF36</f>
        <v>0</v>
      </c>
      <c r="F36" s="24">
        <f>ก.พ.!AF36</f>
        <v>0</v>
      </c>
      <c r="G36" s="24">
        <f>มี.ค.!AF36</f>
        <v>0</v>
      </c>
      <c r="H36" s="24">
        <f>เม.ย.!AF36</f>
        <v>0</v>
      </c>
      <c r="I36" s="24">
        <f>พ.ค.!AF36</f>
        <v>0</v>
      </c>
      <c r="J36" s="24">
        <f>มิ.ย.!AF36</f>
        <v>0</v>
      </c>
      <c r="K36" s="24">
        <f>ก.ค.!AF36</f>
        <v>0</v>
      </c>
      <c r="L36" s="24">
        <f>ส.ค.!AF36</f>
        <v>0</v>
      </c>
      <c r="M36" s="24">
        <f>ก.ย.!AF36</f>
        <v>0</v>
      </c>
      <c r="N36" s="24">
        <f t="shared" si="0"/>
        <v>0</v>
      </c>
    </row>
    <row r="37" spans="1:14">
      <c r="A37" s="367" t="s">
        <v>415</v>
      </c>
      <c r="B37" s="24">
        <f>ต.ค.!AF37</f>
        <v>0</v>
      </c>
      <c r="C37" s="24">
        <f>พ.ย.!AF37</f>
        <v>0</v>
      </c>
      <c r="D37" s="24">
        <f>ธ.ค.!AF37</f>
        <v>0</v>
      </c>
      <c r="E37" s="24">
        <f>ม.ค.!AF37</f>
        <v>0</v>
      </c>
      <c r="F37" s="24">
        <f>ก.พ.!AF37</f>
        <v>0</v>
      </c>
      <c r="G37" s="24">
        <f>มี.ค.!AF37</f>
        <v>0</v>
      </c>
      <c r="H37" s="24">
        <f>เม.ย.!AF37</f>
        <v>0</v>
      </c>
      <c r="I37" s="24">
        <f>พ.ค.!AF37</f>
        <v>0</v>
      </c>
      <c r="J37" s="24">
        <f>มิ.ย.!AF37</f>
        <v>0</v>
      </c>
      <c r="K37" s="24">
        <f>ก.ค.!AF37</f>
        <v>0</v>
      </c>
      <c r="L37" s="24">
        <f>ส.ค.!AF37</f>
        <v>0</v>
      </c>
      <c r="M37" s="24">
        <f>ก.ย.!AF37</f>
        <v>0</v>
      </c>
      <c r="N37" s="24">
        <f t="shared" si="0"/>
        <v>0</v>
      </c>
    </row>
    <row r="38" spans="1:14">
      <c r="A38" s="367" t="s">
        <v>377</v>
      </c>
      <c r="B38" s="24">
        <f>ต.ค.!AF38</f>
        <v>0</v>
      </c>
      <c r="C38" s="24">
        <f>พ.ย.!AF38</f>
        <v>0</v>
      </c>
      <c r="D38" s="24">
        <f>ธ.ค.!AF38</f>
        <v>0</v>
      </c>
      <c r="E38" s="24">
        <f>ม.ค.!AF38</f>
        <v>0</v>
      </c>
      <c r="F38" s="24">
        <f>ก.พ.!AF38</f>
        <v>0</v>
      </c>
      <c r="G38" s="24">
        <f>มี.ค.!AF38</f>
        <v>0</v>
      </c>
      <c r="H38" s="24">
        <f>เม.ย.!AF38</f>
        <v>0</v>
      </c>
      <c r="I38" s="24">
        <f>พ.ค.!AF38</f>
        <v>0</v>
      </c>
      <c r="J38" s="24">
        <f>มิ.ย.!AF38</f>
        <v>0</v>
      </c>
      <c r="K38" s="24">
        <f>ก.ค.!AF38</f>
        <v>0</v>
      </c>
      <c r="L38" s="24">
        <f>ส.ค.!AF38</f>
        <v>0</v>
      </c>
      <c r="M38" s="24">
        <f>ก.ย.!AF38</f>
        <v>0</v>
      </c>
      <c r="N38" s="24">
        <f t="shared" si="0"/>
        <v>0</v>
      </c>
    </row>
    <row r="39" spans="1:14">
      <c r="A39" s="363" t="s">
        <v>630</v>
      </c>
      <c r="B39" s="24">
        <f>ต.ค.!AF39</f>
        <v>0</v>
      </c>
      <c r="C39" s="24">
        <f>พ.ย.!AF39</f>
        <v>0</v>
      </c>
      <c r="D39" s="24">
        <f>ธ.ค.!AF39</f>
        <v>0</v>
      </c>
      <c r="E39" s="24">
        <f>ม.ค.!AF39</f>
        <v>0</v>
      </c>
      <c r="F39" s="24">
        <f>ก.พ.!AF39</f>
        <v>0</v>
      </c>
      <c r="G39" s="24">
        <f>มี.ค.!AF39</f>
        <v>0</v>
      </c>
      <c r="H39" s="24">
        <f>เม.ย.!AF39</f>
        <v>0</v>
      </c>
      <c r="I39" s="24">
        <f>พ.ค.!AF39</f>
        <v>0</v>
      </c>
      <c r="J39" s="24">
        <f>มิ.ย.!AF39</f>
        <v>0</v>
      </c>
      <c r="K39" s="24">
        <f>ก.ค.!AF39</f>
        <v>0</v>
      </c>
      <c r="L39" s="24">
        <f>ส.ค.!AF39</f>
        <v>0</v>
      </c>
      <c r="M39" s="24">
        <f>ก.ย.!AF39</f>
        <v>0</v>
      </c>
      <c r="N39" s="24">
        <f t="shared" si="0"/>
        <v>0</v>
      </c>
    </row>
    <row r="40" spans="1:14">
      <c r="A40" s="363" t="s">
        <v>416</v>
      </c>
      <c r="B40" s="24">
        <f>ต.ค.!AF40</f>
        <v>0</v>
      </c>
      <c r="C40" s="24">
        <f>พ.ย.!AF40</f>
        <v>0</v>
      </c>
      <c r="D40" s="24">
        <f>ธ.ค.!AF40</f>
        <v>0</v>
      </c>
      <c r="E40" s="24">
        <f>ม.ค.!AF40</f>
        <v>0</v>
      </c>
      <c r="F40" s="24">
        <f>ก.พ.!AF40</f>
        <v>0</v>
      </c>
      <c r="G40" s="24">
        <f>มี.ค.!AF40</f>
        <v>0</v>
      </c>
      <c r="H40" s="24">
        <f>เม.ย.!AF40</f>
        <v>0</v>
      </c>
      <c r="I40" s="24">
        <f>พ.ค.!AF40</f>
        <v>0</v>
      </c>
      <c r="J40" s="24">
        <f>มิ.ย.!AF40</f>
        <v>0</v>
      </c>
      <c r="K40" s="24">
        <f>ก.ค.!AF40</f>
        <v>0</v>
      </c>
      <c r="L40" s="24">
        <f>ส.ค.!AF40</f>
        <v>0</v>
      </c>
      <c r="M40" s="24">
        <f>ก.ย.!AF40</f>
        <v>0</v>
      </c>
      <c r="N40" s="24">
        <f t="shared" si="0"/>
        <v>0</v>
      </c>
    </row>
    <row r="41" spans="1:14">
      <c r="A41" s="367" t="s">
        <v>84</v>
      </c>
      <c r="B41" s="24">
        <f>ต.ค.!AF41</f>
        <v>0</v>
      </c>
      <c r="C41" s="24">
        <f>พ.ย.!AF41</f>
        <v>0</v>
      </c>
      <c r="D41" s="24">
        <f>ธ.ค.!AF41</f>
        <v>0</v>
      </c>
      <c r="E41" s="24">
        <f>ม.ค.!AF41</f>
        <v>0</v>
      </c>
      <c r="F41" s="24">
        <f>ก.พ.!AF41</f>
        <v>0</v>
      </c>
      <c r="G41" s="24">
        <f>มี.ค.!AF41</f>
        <v>0</v>
      </c>
      <c r="H41" s="24">
        <f>เม.ย.!AF41</f>
        <v>0</v>
      </c>
      <c r="I41" s="24">
        <f>พ.ค.!AF41</f>
        <v>0</v>
      </c>
      <c r="J41" s="24">
        <f>มิ.ย.!AF41</f>
        <v>0</v>
      </c>
      <c r="K41" s="24">
        <f>ก.ค.!AF41</f>
        <v>0</v>
      </c>
      <c r="L41" s="24">
        <f>ส.ค.!AF41</f>
        <v>0</v>
      </c>
      <c r="M41" s="24">
        <f>ก.ย.!AF41</f>
        <v>0</v>
      </c>
      <c r="N41" s="24">
        <f t="shared" si="0"/>
        <v>0</v>
      </c>
    </row>
    <row r="42" spans="1:14">
      <c r="A42" s="363" t="s">
        <v>109</v>
      </c>
      <c r="B42" s="24">
        <f>ต.ค.!AF42</f>
        <v>0</v>
      </c>
      <c r="C42" s="24">
        <f>พ.ย.!AF42</f>
        <v>0</v>
      </c>
      <c r="D42" s="24">
        <f>ธ.ค.!AF42</f>
        <v>0</v>
      </c>
      <c r="E42" s="24">
        <f>ม.ค.!AF42</f>
        <v>0</v>
      </c>
      <c r="F42" s="24">
        <f>ก.พ.!AF42</f>
        <v>0</v>
      </c>
      <c r="G42" s="24">
        <f>มี.ค.!AF42</f>
        <v>0</v>
      </c>
      <c r="H42" s="24">
        <f>เม.ย.!AF42</f>
        <v>0</v>
      </c>
      <c r="I42" s="24">
        <f>พ.ค.!AF42</f>
        <v>0</v>
      </c>
      <c r="J42" s="24">
        <f>มิ.ย.!AF42</f>
        <v>0</v>
      </c>
      <c r="K42" s="24">
        <f>ก.ค.!AF42</f>
        <v>0</v>
      </c>
      <c r="L42" s="24">
        <f>ส.ค.!AF42</f>
        <v>0</v>
      </c>
      <c r="M42" s="24">
        <f>ก.ย.!AF42</f>
        <v>0</v>
      </c>
      <c r="N42" s="24">
        <f t="shared" si="0"/>
        <v>0</v>
      </c>
    </row>
    <row r="43" spans="1:14">
      <c r="A43" s="363" t="s">
        <v>569</v>
      </c>
      <c r="B43" s="24">
        <f>ต.ค.!AF43</f>
        <v>0</v>
      </c>
      <c r="C43" s="24">
        <f>พ.ย.!AF43</f>
        <v>0</v>
      </c>
      <c r="D43" s="24">
        <f>ธ.ค.!AF43</f>
        <v>0</v>
      </c>
      <c r="E43" s="24">
        <f>ม.ค.!AF43</f>
        <v>0</v>
      </c>
      <c r="F43" s="24">
        <f>ก.พ.!AF43</f>
        <v>0</v>
      </c>
      <c r="G43" s="24">
        <f>มี.ค.!AF43</f>
        <v>0</v>
      </c>
      <c r="H43" s="24">
        <f>เม.ย.!AF43</f>
        <v>0</v>
      </c>
      <c r="I43" s="24">
        <f>พ.ค.!AF43</f>
        <v>0</v>
      </c>
      <c r="J43" s="24">
        <f>มิ.ย.!AF43</f>
        <v>0</v>
      </c>
      <c r="K43" s="24">
        <f>ก.ค.!AF43</f>
        <v>0</v>
      </c>
      <c r="L43" s="24">
        <f>ส.ค.!AF43</f>
        <v>0</v>
      </c>
      <c r="M43" s="24">
        <f>ก.ย.!AF43</f>
        <v>0</v>
      </c>
      <c r="N43" s="24">
        <f t="shared" si="0"/>
        <v>0</v>
      </c>
    </row>
    <row r="44" spans="1:14">
      <c r="A44" s="363" t="s">
        <v>383</v>
      </c>
      <c r="B44" s="24">
        <f>ต.ค.!AF44</f>
        <v>0</v>
      </c>
      <c r="C44" s="24">
        <f>พ.ย.!AF44</f>
        <v>0</v>
      </c>
      <c r="D44" s="24">
        <f>ธ.ค.!AF44</f>
        <v>0</v>
      </c>
      <c r="E44" s="24">
        <f>ม.ค.!AF44</f>
        <v>0</v>
      </c>
      <c r="F44" s="24">
        <f>ก.พ.!AF44</f>
        <v>0</v>
      </c>
      <c r="G44" s="24">
        <f>มี.ค.!AF44</f>
        <v>0</v>
      </c>
      <c r="H44" s="24">
        <f>เม.ย.!AF44</f>
        <v>0</v>
      </c>
      <c r="I44" s="24">
        <f>พ.ค.!AF44</f>
        <v>0</v>
      </c>
      <c r="J44" s="24">
        <f>มิ.ย.!AF44</f>
        <v>0</v>
      </c>
      <c r="K44" s="24">
        <f>ก.ค.!AF44</f>
        <v>0</v>
      </c>
      <c r="L44" s="24">
        <f>ส.ค.!AF44</f>
        <v>0</v>
      </c>
      <c r="M44" s="24">
        <f>ก.ย.!AF44</f>
        <v>0</v>
      </c>
      <c r="N44" s="24">
        <f t="shared" si="0"/>
        <v>0</v>
      </c>
    </row>
    <row r="45" spans="1:14">
      <c r="A45" s="367" t="s">
        <v>568</v>
      </c>
      <c r="B45" s="24">
        <f>ต.ค.!AF45</f>
        <v>0</v>
      </c>
      <c r="C45" s="24">
        <f>พ.ย.!AF45</f>
        <v>0</v>
      </c>
      <c r="D45" s="24">
        <f>ธ.ค.!AF45</f>
        <v>0</v>
      </c>
      <c r="E45" s="24">
        <f>ม.ค.!AF45</f>
        <v>0</v>
      </c>
      <c r="F45" s="24">
        <f>ก.พ.!AF45</f>
        <v>0</v>
      </c>
      <c r="G45" s="24">
        <f>มี.ค.!AF45</f>
        <v>0</v>
      </c>
      <c r="H45" s="24">
        <f>เม.ย.!AF45</f>
        <v>0</v>
      </c>
      <c r="I45" s="24">
        <f>พ.ค.!AF45</f>
        <v>0</v>
      </c>
      <c r="J45" s="24">
        <f>มิ.ย.!AF45</f>
        <v>0</v>
      </c>
      <c r="K45" s="24">
        <f>ก.ค.!AF45</f>
        <v>0</v>
      </c>
      <c r="L45" s="24">
        <f>ส.ค.!AF45</f>
        <v>0</v>
      </c>
      <c r="M45" s="24">
        <f>ก.ย.!AF45</f>
        <v>0</v>
      </c>
      <c r="N45" s="24">
        <f t="shared" si="0"/>
        <v>0</v>
      </c>
    </row>
    <row r="46" spans="1:14">
      <c r="A46" s="363" t="s">
        <v>379</v>
      </c>
      <c r="B46" s="24">
        <f>ต.ค.!AF46</f>
        <v>0</v>
      </c>
      <c r="C46" s="24">
        <f>พ.ย.!AF46</f>
        <v>0</v>
      </c>
      <c r="D46" s="24">
        <f>ธ.ค.!AF46</f>
        <v>0</v>
      </c>
      <c r="E46" s="24">
        <f>ม.ค.!AF46</f>
        <v>0</v>
      </c>
      <c r="F46" s="24">
        <f>ก.พ.!AF46</f>
        <v>0</v>
      </c>
      <c r="G46" s="24">
        <f>มี.ค.!AF46</f>
        <v>0</v>
      </c>
      <c r="H46" s="24">
        <f>เม.ย.!AF46</f>
        <v>0</v>
      </c>
      <c r="I46" s="24">
        <f>พ.ค.!AF46</f>
        <v>0</v>
      </c>
      <c r="J46" s="24">
        <f>มิ.ย.!AF46</f>
        <v>0</v>
      </c>
      <c r="K46" s="24">
        <f>ก.ค.!AF46</f>
        <v>0</v>
      </c>
      <c r="L46" s="24">
        <f>ส.ค.!AF46</f>
        <v>0</v>
      </c>
      <c r="M46" s="24">
        <f>ก.ย.!AF46</f>
        <v>0</v>
      </c>
      <c r="N46" s="24">
        <f t="shared" si="0"/>
        <v>0</v>
      </c>
    </row>
    <row r="47" spans="1:14">
      <c r="A47" s="367" t="s">
        <v>30</v>
      </c>
      <c r="B47" s="24">
        <f>ต.ค.!AF47</f>
        <v>0</v>
      </c>
      <c r="C47" s="24">
        <f>พ.ย.!AF47</f>
        <v>0</v>
      </c>
      <c r="D47" s="24">
        <f>ธ.ค.!AF47</f>
        <v>0</v>
      </c>
      <c r="E47" s="24">
        <f>ม.ค.!AF47</f>
        <v>0</v>
      </c>
      <c r="F47" s="24">
        <f>ก.พ.!AF47</f>
        <v>0</v>
      </c>
      <c r="G47" s="24">
        <f>มี.ค.!AF47</f>
        <v>0</v>
      </c>
      <c r="H47" s="24">
        <f>เม.ย.!AF47</f>
        <v>0</v>
      </c>
      <c r="I47" s="24">
        <f>พ.ค.!AF47</f>
        <v>0</v>
      </c>
      <c r="J47" s="24">
        <f>มิ.ย.!AF47</f>
        <v>0</v>
      </c>
      <c r="K47" s="24">
        <f>ก.ค.!AF47</f>
        <v>0</v>
      </c>
      <c r="L47" s="24">
        <f>ส.ค.!AF47</f>
        <v>0</v>
      </c>
      <c r="M47" s="24">
        <f>ก.ย.!AF47</f>
        <v>0</v>
      </c>
      <c r="N47" s="24">
        <f t="shared" si="0"/>
        <v>0</v>
      </c>
    </row>
    <row r="48" spans="1:14">
      <c r="A48" s="367" t="s">
        <v>6</v>
      </c>
      <c r="B48" s="24">
        <f>ต.ค.!AF48</f>
        <v>0</v>
      </c>
      <c r="C48" s="24">
        <f>พ.ย.!AF48</f>
        <v>0</v>
      </c>
      <c r="D48" s="24">
        <f>ธ.ค.!AF48</f>
        <v>0</v>
      </c>
      <c r="E48" s="24">
        <f>ม.ค.!AF48</f>
        <v>0</v>
      </c>
      <c r="F48" s="24">
        <f>ก.พ.!AF48</f>
        <v>0</v>
      </c>
      <c r="G48" s="24">
        <f>มี.ค.!AF48</f>
        <v>0</v>
      </c>
      <c r="H48" s="24">
        <f>เม.ย.!AF48</f>
        <v>0</v>
      </c>
      <c r="I48" s="24">
        <f>พ.ค.!AF48</f>
        <v>0</v>
      </c>
      <c r="J48" s="24">
        <f>มิ.ย.!AF48</f>
        <v>0</v>
      </c>
      <c r="K48" s="24">
        <f>ก.ค.!AF48</f>
        <v>0</v>
      </c>
      <c r="L48" s="24">
        <f>ส.ค.!AF48</f>
        <v>0</v>
      </c>
      <c r="M48" s="24">
        <f>ก.ย.!AF48</f>
        <v>0</v>
      </c>
      <c r="N48" s="24">
        <f t="shared" si="0"/>
        <v>0</v>
      </c>
    </row>
    <row r="49" spans="1:14">
      <c r="A49" s="367" t="s">
        <v>565</v>
      </c>
      <c r="B49" s="24">
        <f>ต.ค.!AF49</f>
        <v>0</v>
      </c>
      <c r="C49" s="24">
        <f>พ.ย.!AF49</f>
        <v>0</v>
      </c>
      <c r="D49" s="24">
        <f>ธ.ค.!AF49</f>
        <v>0</v>
      </c>
      <c r="E49" s="24">
        <f>ม.ค.!AF49</f>
        <v>0</v>
      </c>
      <c r="F49" s="24">
        <f>ก.พ.!AF49</f>
        <v>0</v>
      </c>
      <c r="G49" s="24">
        <f>มี.ค.!AF49</f>
        <v>0</v>
      </c>
      <c r="H49" s="24">
        <f>เม.ย.!AF49</f>
        <v>0</v>
      </c>
      <c r="I49" s="24">
        <f>พ.ค.!AF49</f>
        <v>0</v>
      </c>
      <c r="J49" s="24">
        <f>มิ.ย.!AF49</f>
        <v>0</v>
      </c>
      <c r="K49" s="24">
        <f>ก.ค.!AF49</f>
        <v>0</v>
      </c>
      <c r="L49" s="24">
        <f>ส.ค.!AF49</f>
        <v>0</v>
      </c>
      <c r="M49" s="24">
        <f>ก.ย.!AF49</f>
        <v>0</v>
      </c>
      <c r="N49" s="24">
        <f t="shared" si="0"/>
        <v>0</v>
      </c>
    </row>
    <row r="50" spans="1:14">
      <c r="A50" s="363" t="s">
        <v>28</v>
      </c>
      <c r="B50" s="24">
        <f>ต.ค.!AF50</f>
        <v>0</v>
      </c>
      <c r="C50" s="24">
        <f>พ.ย.!AF50</f>
        <v>0</v>
      </c>
      <c r="D50" s="24">
        <f>ธ.ค.!AF50</f>
        <v>0</v>
      </c>
      <c r="E50" s="24">
        <f>ม.ค.!AF50</f>
        <v>0</v>
      </c>
      <c r="F50" s="24">
        <f>ก.พ.!AF50</f>
        <v>0</v>
      </c>
      <c r="G50" s="24">
        <f>มี.ค.!AF50</f>
        <v>0</v>
      </c>
      <c r="H50" s="24">
        <f>เม.ย.!AF50</f>
        <v>0</v>
      </c>
      <c r="I50" s="24">
        <f>พ.ค.!AF50</f>
        <v>0</v>
      </c>
      <c r="J50" s="24">
        <f>มิ.ย.!AF50</f>
        <v>0</v>
      </c>
      <c r="K50" s="24">
        <f>ก.ค.!AF50</f>
        <v>0</v>
      </c>
      <c r="L50" s="24">
        <f>ส.ค.!AF50</f>
        <v>0</v>
      </c>
      <c r="M50" s="24">
        <f>ก.ย.!AF50</f>
        <v>0</v>
      </c>
      <c r="N50" s="24">
        <f t="shared" si="0"/>
        <v>0</v>
      </c>
    </row>
    <row r="51" spans="1:14">
      <c r="A51" s="363" t="s">
        <v>620</v>
      </c>
      <c r="B51" s="24">
        <f>ต.ค.!AF51</f>
        <v>0</v>
      </c>
      <c r="C51" s="24">
        <f>พ.ย.!AF51</f>
        <v>0</v>
      </c>
      <c r="D51" s="24">
        <f>ธ.ค.!AF51</f>
        <v>0</v>
      </c>
      <c r="E51" s="24">
        <f>ม.ค.!AF51</f>
        <v>0</v>
      </c>
      <c r="F51" s="24">
        <f>ก.พ.!AF51</f>
        <v>0</v>
      </c>
      <c r="G51" s="24">
        <f>มี.ค.!AF51</f>
        <v>0</v>
      </c>
      <c r="H51" s="24">
        <f>เม.ย.!AF51</f>
        <v>0</v>
      </c>
      <c r="I51" s="24">
        <f>พ.ค.!AF51</f>
        <v>0</v>
      </c>
      <c r="J51" s="24">
        <f>มิ.ย.!AF51</f>
        <v>0</v>
      </c>
      <c r="K51" s="24">
        <f>ก.ค.!AF51</f>
        <v>0</v>
      </c>
      <c r="L51" s="24">
        <f>ส.ค.!AF51</f>
        <v>0</v>
      </c>
      <c r="M51" s="24">
        <f>ก.ย.!AF51</f>
        <v>0</v>
      </c>
      <c r="N51" s="24">
        <f t="shared" si="0"/>
        <v>0</v>
      </c>
    </row>
    <row r="52" spans="1:14">
      <c r="A52" s="363" t="s">
        <v>410</v>
      </c>
      <c r="B52" s="24">
        <f>ต.ค.!AF52</f>
        <v>9654.5</v>
      </c>
      <c r="C52" s="24">
        <f>พ.ย.!AF52</f>
        <v>0</v>
      </c>
      <c r="D52" s="24">
        <f>ธ.ค.!AF52</f>
        <v>0</v>
      </c>
      <c r="E52" s="24">
        <f>ม.ค.!AF52</f>
        <v>0</v>
      </c>
      <c r="F52" s="24">
        <f>ก.พ.!AF52</f>
        <v>0</v>
      </c>
      <c r="G52" s="24">
        <f>มี.ค.!AF52</f>
        <v>0</v>
      </c>
      <c r="H52" s="24">
        <f>เม.ย.!AF52</f>
        <v>0</v>
      </c>
      <c r="I52" s="24">
        <f>พ.ค.!AF52</f>
        <v>0</v>
      </c>
      <c r="J52" s="24">
        <f>มิ.ย.!AF52</f>
        <v>0</v>
      </c>
      <c r="K52" s="24">
        <f>ก.ค.!AF52</f>
        <v>0</v>
      </c>
      <c r="L52" s="24">
        <f>ส.ค.!AF52</f>
        <v>0</v>
      </c>
      <c r="M52" s="24">
        <f>ก.ย.!AF52</f>
        <v>0</v>
      </c>
      <c r="N52" s="24">
        <f t="shared" si="0"/>
        <v>9654.5</v>
      </c>
    </row>
    <row r="53" spans="1:14">
      <c r="A53" s="363" t="s">
        <v>600</v>
      </c>
      <c r="B53" s="24">
        <f>ต.ค.!AF53</f>
        <v>0</v>
      </c>
      <c r="C53" s="24">
        <f>พ.ย.!AF53</f>
        <v>0</v>
      </c>
      <c r="D53" s="24">
        <f>ธ.ค.!AF53</f>
        <v>0</v>
      </c>
      <c r="E53" s="24">
        <f>ม.ค.!AF53</f>
        <v>0</v>
      </c>
      <c r="F53" s="24">
        <f>ก.พ.!AF53</f>
        <v>0</v>
      </c>
      <c r="G53" s="24">
        <f>มี.ค.!AF53</f>
        <v>0</v>
      </c>
      <c r="H53" s="24">
        <f>เม.ย.!AF53</f>
        <v>0</v>
      </c>
      <c r="I53" s="24">
        <f>พ.ค.!AF53</f>
        <v>0</v>
      </c>
      <c r="J53" s="24">
        <f>มิ.ย.!AF53</f>
        <v>0</v>
      </c>
      <c r="K53" s="24">
        <f>ก.ค.!AF53</f>
        <v>0</v>
      </c>
      <c r="L53" s="24">
        <f>ส.ค.!AF53</f>
        <v>0</v>
      </c>
      <c r="M53" s="24">
        <f>ก.ย.!AF53</f>
        <v>0</v>
      </c>
      <c r="N53" s="24">
        <f t="shared" si="0"/>
        <v>0</v>
      </c>
    </row>
    <row r="54" spans="1:14">
      <c r="A54" s="363" t="s">
        <v>574</v>
      </c>
      <c r="B54" s="24">
        <f>ต.ค.!AF54</f>
        <v>0</v>
      </c>
      <c r="C54" s="24">
        <f>พ.ย.!AF54</f>
        <v>0</v>
      </c>
      <c r="D54" s="24">
        <f>ธ.ค.!AF54</f>
        <v>0</v>
      </c>
      <c r="E54" s="24">
        <f>ม.ค.!AF54</f>
        <v>0</v>
      </c>
      <c r="F54" s="24">
        <f>ก.พ.!AF54</f>
        <v>0</v>
      </c>
      <c r="G54" s="24">
        <f>มี.ค.!AF54</f>
        <v>0</v>
      </c>
      <c r="H54" s="24">
        <f>เม.ย.!AF54</f>
        <v>0</v>
      </c>
      <c r="I54" s="24">
        <f>พ.ค.!AF54</f>
        <v>0</v>
      </c>
      <c r="J54" s="24">
        <f>มิ.ย.!AF54</f>
        <v>0</v>
      </c>
      <c r="K54" s="24">
        <f>ก.ค.!AF54</f>
        <v>0</v>
      </c>
      <c r="L54" s="24">
        <f>ส.ค.!AF54</f>
        <v>0</v>
      </c>
      <c r="M54" s="24">
        <f>ก.ย.!AF54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ต.ค.!AF56</f>
        <v>0</v>
      </c>
      <c r="C56" s="24">
        <f>พ.ย.!AF56</f>
        <v>0</v>
      </c>
      <c r="D56" s="24">
        <f>ธ.ค.!AF56</f>
        <v>0</v>
      </c>
      <c r="E56" s="24">
        <f>ม.ค.!AF56</f>
        <v>0</v>
      </c>
      <c r="F56" s="24">
        <f>ก.พ.!AF56</f>
        <v>0</v>
      </c>
      <c r="G56" s="24">
        <f>มี.ค.!AF56</f>
        <v>0</v>
      </c>
      <c r="H56" s="24">
        <f>เม.ย.!AF56</f>
        <v>0</v>
      </c>
      <c r="I56" s="24">
        <f>พ.ค.!AF56</f>
        <v>0</v>
      </c>
      <c r="J56" s="24">
        <f>มิ.ย.!AF56</f>
        <v>0</v>
      </c>
      <c r="K56" s="24">
        <f>ก.ค.!AF56</f>
        <v>0</v>
      </c>
      <c r="L56" s="24">
        <f>ส.ค.!AF56</f>
        <v>0</v>
      </c>
      <c r="M56" s="24">
        <f>ก.ย.!AF56</f>
        <v>0</v>
      </c>
      <c r="N56" s="24">
        <f t="shared" si="0"/>
        <v>0</v>
      </c>
    </row>
    <row r="57" spans="1:14">
      <c r="A57" s="379" t="s">
        <v>237</v>
      </c>
      <c r="B57" s="24">
        <f>ต.ค.!AF57</f>
        <v>0</v>
      </c>
      <c r="C57" s="24">
        <f>พ.ย.!AF57</f>
        <v>0</v>
      </c>
      <c r="D57" s="24">
        <f>ธ.ค.!AF57</f>
        <v>0</v>
      </c>
      <c r="E57" s="24">
        <f>ม.ค.!AF57</f>
        <v>0</v>
      </c>
      <c r="F57" s="24">
        <f>ก.พ.!AF57</f>
        <v>0</v>
      </c>
      <c r="G57" s="24">
        <f>มี.ค.!AF57</f>
        <v>0</v>
      </c>
      <c r="H57" s="24">
        <f>เม.ย.!AF57</f>
        <v>0</v>
      </c>
      <c r="I57" s="24">
        <f>พ.ค.!AF57</f>
        <v>0</v>
      </c>
      <c r="J57" s="24">
        <f>มิ.ย.!AF57</f>
        <v>0</v>
      </c>
      <c r="K57" s="24">
        <f>ก.ค.!AF57</f>
        <v>0</v>
      </c>
      <c r="L57" s="24">
        <f>ส.ค.!AF57</f>
        <v>0</v>
      </c>
      <c r="M57" s="24">
        <f>ก.ย.!AF57</f>
        <v>0</v>
      </c>
      <c r="N57" s="24">
        <f t="shared" si="0"/>
        <v>0</v>
      </c>
    </row>
    <row r="58" spans="1:14">
      <c r="A58" s="363" t="s">
        <v>419</v>
      </c>
      <c r="B58" s="24">
        <f>ต.ค.!AF58</f>
        <v>0</v>
      </c>
      <c r="C58" s="24">
        <f>พ.ย.!AF58</f>
        <v>0</v>
      </c>
      <c r="D58" s="24">
        <f>ธ.ค.!AF58</f>
        <v>0</v>
      </c>
      <c r="E58" s="24">
        <f>ม.ค.!AF58</f>
        <v>0</v>
      </c>
      <c r="F58" s="24">
        <f>ก.พ.!AF58</f>
        <v>0</v>
      </c>
      <c r="G58" s="24">
        <f>มี.ค.!AF58</f>
        <v>0</v>
      </c>
      <c r="H58" s="24">
        <f>เม.ย.!AF58</f>
        <v>0</v>
      </c>
      <c r="I58" s="24">
        <f>พ.ค.!AF58</f>
        <v>0</v>
      </c>
      <c r="J58" s="24">
        <f>มิ.ย.!AF58</f>
        <v>0</v>
      </c>
      <c r="K58" s="24">
        <f>ก.ค.!AF58</f>
        <v>0</v>
      </c>
      <c r="L58" s="24">
        <f>ส.ค.!AF58</f>
        <v>0</v>
      </c>
      <c r="M58" s="24">
        <f>ก.ย.!AF58</f>
        <v>0</v>
      </c>
      <c r="N58" s="24">
        <f t="shared" si="0"/>
        <v>0</v>
      </c>
    </row>
    <row r="59" spans="1:14">
      <c r="A59" s="2" t="s">
        <v>420</v>
      </c>
      <c r="B59" s="24">
        <f>ต.ค.!AF59</f>
        <v>0</v>
      </c>
      <c r="C59" s="24">
        <f>พ.ย.!AF59</f>
        <v>0</v>
      </c>
      <c r="D59" s="24">
        <f>ธ.ค.!AF59</f>
        <v>0</v>
      </c>
      <c r="E59" s="24">
        <f>ม.ค.!AF59</f>
        <v>0</v>
      </c>
      <c r="F59" s="24">
        <f>ก.พ.!AF59</f>
        <v>0</v>
      </c>
      <c r="G59" s="24">
        <f>มี.ค.!AF59</f>
        <v>0</v>
      </c>
      <c r="H59" s="24">
        <f>เม.ย.!AF59</f>
        <v>0</v>
      </c>
      <c r="I59" s="24">
        <f>พ.ค.!AF59</f>
        <v>0</v>
      </c>
      <c r="J59" s="24">
        <f>มิ.ย.!AF59</f>
        <v>0</v>
      </c>
      <c r="K59" s="24">
        <f>ก.ค.!AF59</f>
        <v>0</v>
      </c>
      <c r="L59" s="24">
        <f>ส.ค.!AF59</f>
        <v>0</v>
      </c>
      <c r="M59" s="24">
        <f>ก.ย.!AF59</f>
        <v>0</v>
      </c>
      <c r="N59" s="24">
        <f t="shared" si="0"/>
        <v>0</v>
      </c>
    </row>
    <row r="60" spans="1:14" hidden="1">
      <c r="A60" s="5" t="s">
        <v>421</v>
      </c>
      <c r="B60" s="24">
        <f>ต.ค.!AF60</f>
        <v>0</v>
      </c>
      <c r="C60" s="24">
        <f>พ.ย.!AF60</f>
        <v>0</v>
      </c>
      <c r="D60" s="24">
        <f>ธ.ค.!AF60</f>
        <v>0</v>
      </c>
      <c r="E60" s="24">
        <f>ม.ค.!AF60</f>
        <v>0</v>
      </c>
      <c r="F60" s="24">
        <f>ก.พ.!AF60</f>
        <v>0</v>
      </c>
      <c r="G60" s="24">
        <f>มี.ค.!AF60</f>
        <v>0</v>
      </c>
      <c r="H60" s="24">
        <f>เม.ย.!AF60</f>
        <v>0</v>
      </c>
      <c r="I60" s="24">
        <f>พ.ค.!AF60</f>
        <v>0</v>
      </c>
      <c r="J60" s="24">
        <f>มิ.ย.!AF60</f>
        <v>0</v>
      </c>
      <c r="K60" s="24">
        <f>ก.ค.!AF60</f>
        <v>0</v>
      </c>
      <c r="L60" s="24">
        <f>ส.ค.!AF60</f>
        <v>0</v>
      </c>
      <c r="M60" s="24">
        <f>ก.ย.!AF60</f>
        <v>0</v>
      </c>
      <c r="N60" s="24">
        <f t="shared" si="0"/>
        <v>0</v>
      </c>
    </row>
    <row r="61" spans="1:14" hidden="1">
      <c r="A61" s="5" t="s">
        <v>422</v>
      </c>
      <c r="B61" s="24">
        <f>ต.ค.!AF61</f>
        <v>0</v>
      </c>
      <c r="C61" s="24">
        <f>พ.ย.!AF61</f>
        <v>0</v>
      </c>
      <c r="D61" s="24">
        <f>ธ.ค.!AF61</f>
        <v>0</v>
      </c>
      <c r="E61" s="24">
        <f>ม.ค.!AF61</f>
        <v>0</v>
      </c>
      <c r="F61" s="24">
        <f>ก.พ.!AF61</f>
        <v>0</v>
      </c>
      <c r="G61" s="24">
        <f>มี.ค.!AF61</f>
        <v>0</v>
      </c>
      <c r="H61" s="24">
        <f>เม.ย.!AF61</f>
        <v>0</v>
      </c>
      <c r="I61" s="24">
        <f>พ.ค.!AF61</f>
        <v>0</v>
      </c>
      <c r="J61" s="24">
        <f>มิ.ย.!AF61</f>
        <v>0</v>
      </c>
      <c r="K61" s="24">
        <f>ก.ค.!AF61</f>
        <v>0</v>
      </c>
      <c r="L61" s="24">
        <f>ส.ค.!AF61</f>
        <v>0</v>
      </c>
      <c r="M61" s="24">
        <f>ก.ย.!AF61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ต.ค.!AF62</f>
        <v>22427500</v>
      </c>
      <c r="C62" s="24">
        <f>พ.ย.!AF62</f>
        <v>0</v>
      </c>
      <c r="D62" s="24">
        <f>ธ.ค.!AF62</f>
        <v>0</v>
      </c>
      <c r="E62" s="24">
        <f>ม.ค.!AF62</f>
        <v>0</v>
      </c>
      <c r="F62" s="24">
        <f>ก.พ.!AF62</f>
        <v>0</v>
      </c>
      <c r="G62" s="24">
        <f>มี.ค.!AF62</f>
        <v>0</v>
      </c>
      <c r="H62" s="24">
        <f>เม.ย.!AF62</f>
        <v>0</v>
      </c>
      <c r="I62" s="24">
        <f>พ.ค.!AF62</f>
        <v>0</v>
      </c>
      <c r="J62" s="24">
        <f>มิ.ย.!AF62</f>
        <v>0</v>
      </c>
      <c r="K62" s="24">
        <f>ก.ค.!AF62</f>
        <v>0</v>
      </c>
      <c r="L62" s="24">
        <f>ส.ค.!AF62</f>
        <v>0</v>
      </c>
      <c r="M62" s="24">
        <f>ก.ย.!AF62</f>
        <v>0</v>
      </c>
      <c r="N62" s="24">
        <f t="shared" si="0"/>
        <v>22427500</v>
      </c>
    </row>
    <row r="63" spans="1:14" ht="24" hidden="1" thickBot="1">
      <c r="A63" s="24" t="s">
        <v>424</v>
      </c>
      <c r="B63" s="24">
        <f>ต.ค.!AF63</f>
        <v>0</v>
      </c>
      <c r="C63" s="24">
        <f>พ.ย.!AF63</f>
        <v>0</v>
      </c>
      <c r="D63" s="24">
        <f>ธ.ค.!AF63</f>
        <v>0</v>
      </c>
      <c r="E63" s="24">
        <f>ม.ค.!AF63</f>
        <v>0</v>
      </c>
      <c r="F63" s="24">
        <f>ก.พ.!AF63</f>
        <v>0</v>
      </c>
      <c r="G63" s="24">
        <f>มี.ค.!AF63</f>
        <v>0</v>
      </c>
      <c r="H63" s="24">
        <f>เม.ย.!AF63</f>
        <v>0</v>
      </c>
      <c r="I63" s="24">
        <f>พ.ค.!AF63</f>
        <v>0</v>
      </c>
      <c r="J63" s="24">
        <f>มิ.ย.!AF63</f>
        <v>0</v>
      </c>
      <c r="K63" s="24">
        <f>ก.ค.!AF63</f>
        <v>0</v>
      </c>
      <c r="L63" s="24">
        <f>ส.ค.!AF63</f>
        <v>0</v>
      </c>
      <c r="M63" s="24">
        <f>ก.ย.!AF63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ต.ค.!AF64</f>
        <v>0</v>
      </c>
      <c r="C64" s="24">
        <f>พ.ย.!AF64</f>
        <v>0</v>
      </c>
      <c r="D64" s="24">
        <f>ธ.ค.!AF64</f>
        <v>0</v>
      </c>
      <c r="E64" s="24">
        <f>ม.ค.!AF64</f>
        <v>0</v>
      </c>
      <c r="F64" s="24">
        <f>ก.พ.!AF64</f>
        <v>0</v>
      </c>
      <c r="G64" s="24">
        <f>มี.ค.!AF64</f>
        <v>0</v>
      </c>
      <c r="H64" s="24">
        <f>เม.ย.!AF64</f>
        <v>0</v>
      </c>
      <c r="I64" s="24">
        <f>พ.ค.!AF64</f>
        <v>0</v>
      </c>
      <c r="J64" s="24">
        <f>มิ.ย.!AF64</f>
        <v>0</v>
      </c>
      <c r="K64" s="24">
        <f>ก.ค.!AF64</f>
        <v>0</v>
      </c>
      <c r="L64" s="24">
        <f>ส.ค.!AF64</f>
        <v>0</v>
      </c>
      <c r="M64" s="24">
        <f>ก.ย.!AF64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ต.ค.!AF65</f>
        <v>0</v>
      </c>
      <c r="C65" s="56">
        <f>พ.ย.!AF65</f>
        <v>0</v>
      </c>
      <c r="D65" s="56">
        <f>ธ.ค.!AF65</f>
        <v>0</v>
      </c>
      <c r="E65" s="56">
        <f>ม.ค.!AF65</f>
        <v>0</v>
      </c>
      <c r="F65" s="56">
        <f>ก.พ.!AF65</f>
        <v>0</v>
      </c>
      <c r="G65" s="56">
        <f>มี.ค.!AF65</f>
        <v>0</v>
      </c>
      <c r="H65" s="56">
        <f>เม.ย.!AF65</f>
        <v>0</v>
      </c>
      <c r="I65" s="24">
        <f>พ.ค.!AF65</f>
        <v>0</v>
      </c>
      <c r="J65" s="56">
        <f>มิ.ย.!AF65</f>
        <v>0</v>
      </c>
      <c r="K65" s="56">
        <f>ก.ค.!AF65</f>
        <v>0</v>
      </c>
      <c r="L65" s="56">
        <f>ส.ค.!AF65</f>
        <v>0</v>
      </c>
      <c r="M65" s="56"/>
      <c r="N65" s="56">
        <f t="shared" si="0"/>
        <v>0</v>
      </c>
    </row>
    <row r="66" spans="1:15" ht="24" thickBot="1">
      <c r="A66" s="149" t="s">
        <v>433</v>
      </c>
      <c r="B66" s="35">
        <f>SUM(B6:B65)</f>
        <v>22521629.879999999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150">
        <f>SUM(N7:N65)</f>
        <v>22521629.879999999</v>
      </c>
    </row>
    <row r="67" spans="1:15">
      <c r="A67" s="29" t="s">
        <v>434</v>
      </c>
      <c r="B67" s="30"/>
      <c r="C67" s="30"/>
      <c r="D67" s="30"/>
      <c r="E67" s="30"/>
      <c r="F67" s="30">
        <f>ก.พ.!AF67</f>
        <v>0</v>
      </c>
      <c r="G67" s="30">
        <f>มี.ค.!AF67</f>
        <v>0</v>
      </c>
      <c r="H67" s="30">
        <f>เม.ย.!AF67</f>
        <v>0</v>
      </c>
      <c r="I67" s="30">
        <f>พ.ค.!AF67</f>
        <v>0</v>
      </c>
      <c r="J67" s="30">
        <f>มิ.ย.!AF67</f>
        <v>0</v>
      </c>
      <c r="K67" s="30">
        <f>ก.ค.!AF67</f>
        <v>0</v>
      </c>
      <c r="L67" s="30">
        <f>ส.ค.!AF67</f>
        <v>0</v>
      </c>
      <c r="M67" s="30"/>
      <c r="N67" s="30"/>
    </row>
    <row r="68" spans="1:15">
      <c r="A68" s="23" t="s">
        <v>391</v>
      </c>
      <c r="B68" s="24">
        <f>ต.ค.!AF68</f>
        <v>0</v>
      </c>
      <c r="C68" s="24">
        <f>พ.ย.!AF68</f>
        <v>0</v>
      </c>
      <c r="D68" s="24">
        <f>ธ.ค.!AF68</f>
        <v>0</v>
      </c>
      <c r="E68" s="24">
        <f>ม.ค.!AF68</f>
        <v>0</v>
      </c>
      <c r="F68" s="24">
        <f>ก.พ.!AF68</f>
        <v>0</v>
      </c>
      <c r="G68" s="24">
        <f>มี.ค.!AF68</f>
        <v>0</v>
      </c>
      <c r="H68" s="24">
        <f>เม.ย.!AF68</f>
        <v>0</v>
      </c>
      <c r="I68" s="24">
        <f>พ.ค.!AF68</f>
        <v>0</v>
      </c>
      <c r="J68" s="24">
        <f>มิ.ย.!AF68</f>
        <v>0</v>
      </c>
      <c r="K68" s="24">
        <f>ก.ค.!AF68</f>
        <v>0</v>
      </c>
      <c r="L68" s="24">
        <f>ส.ค.!AF68</f>
        <v>0</v>
      </c>
      <c r="M68" s="24">
        <f>ก.ย.!AF68</f>
        <v>0</v>
      </c>
      <c r="N68" s="24">
        <f t="shared" si="0"/>
        <v>0</v>
      </c>
    </row>
    <row r="69" spans="1:15">
      <c r="A69" s="24" t="s">
        <v>436</v>
      </c>
      <c r="B69" s="24">
        <f>ต.ค.!AF69</f>
        <v>0</v>
      </c>
      <c r="C69" s="24">
        <f>พ.ย.!AF69</f>
        <v>0</v>
      </c>
      <c r="D69" s="24">
        <f>ธ.ค.!AF69</f>
        <v>0</v>
      </c>
      <c r="E69" s="24">
        <f>ม.ค.!AF69</f>
        <v>0</v>
      </c>
      <c r="F69" s="24">
        <f>ก.พ.!AF69</f>
        <v>0</v>
      </c>
      <c r="G69" s="24">
        <f>มี.ค.!AF69</f>
        <v>0</v>
      </c>
      <c r="H69" s="24">
        <f>เม.ย.!AF69</f>
        <v>0</v>
      </c>
      <c r="I69" s="24">
        <f>พ.ค.!AF69</f>
        <v>0</v>
      </c>
      <c r="J69" s="24">
        <f>มิ.ย.!AF69</f>
        <v>0</v>
      </c>
      <c r="K69" s="24">
        <f>ก.ค.!AF69</f>
        <v>0</v>
      </c>
      <c r="L69" s="24">
        <f>ส.ค.!AF69</f>
        <v>0</v>
      </c>
      <c r="M69" s="24">
        <f>ก.ย.!AF69</f>
        <v>0</v>
      </c>
      <c r="N69" s="24">
        <f t="shared" si="0"/>
        <v>0</v>
      </c>
    </row>
    <row r="70" spans="1:15">
      <c r="A70" s="24" t="s">
        <v>380</v>
      </c>
      <c r="B70" s="24">
        <f>ต.ค.!AF70</f>
        <v>0</v>
      </c>
      <c r="C70" s="24">
        <f>พ.ย.!AF70</f>
        <v>0</v>
      </c>
      <c r="D70" s="24">
        <f>ธ.ค.!AF70</f>
        <v>0</v>
      </c>
      <c r="E70" s="24">
        <f>ม.ค.!AF70</f>
        <v>0</v>
      </c>
      <c r="F70" s="24">
        <f>ก.พ.!AF70</f>
        <v>0</v>
      </c>
      <c r="G70" s="24">
        <f>มี.ค.!AF70</f>
        <v>0</v>
      </c>
      <c r="H70" s="24">
        <f>เม.ย.!AF70</f>
        <v>0</v>
      </c>
      <c r="I70" s="24">
        <f>พ.ค.!AF70</f>
        <v>0</v>
      </c>
      <c r="J70" s="24">
        <f>มิ.ย.!AF70</f>
        <v>0</v>
      </c>
      <c r="K70" s="24">
        <f>ก.ค.!AF70</f>
        <v>0</v>
      </c>
      <c r="L70" s="24">
        <f>ส.ค.!AF70</f>
        <v>0</v>
      </c>
      <c r="M70" s="24">
        <f>ก.ย.!AF70</f>
        <v>0</v>
      </c>
      <c r="N70" s="24">
        <f t="shared" si="0"/>
        <v>0</v>
      </c>
    </row>
    <row r="71" spans="1:15">
      <c r="A71" s="24" t="s">
        <v>268</v>
      </c>
      <c r="B71" s="24">
        <f>ต.ค.!AF71</f>
        <v>0</v>
      </c>
      <c r="C71" s="24">
        <f>พ.ย.!AF71</f>
        <v>0</v>
      </c>
      <c r="D71" s="24">
        <f>ธ.ค.!AF71</f>
        <v>0</v>
      </c>
      <c r="E71" s="24">
        <f>ม.ค.!AF71</f>
        <v>0</v>
      </c>
      <c r="F71" s="24">
        <f>ก.พ.!AF71</f>
        <v>0</v>
      </c>
      <c r="G71" s="24">
        <f>มี.ค.!AF71</f>
        <v>0</v>
      </c>
      <c r="H71" s="24">
        <f>เม.ย.!AF71</f>
        <v>0</v>
      </c>
      <c r="I71" s="24">
        <f>พ.ค.!AF71</f>
        <v>0</v>
      </c>
      <c r="J71" s="24">
        <f>มิ.ย.!AF71</f>
        <v>0</v>
      </c>
      <c r="K71" s="24">
        <f>ก.ค.!AF71</f>
        <v>0</v>
      </c>
      <c r="L71" s="24">
        <f>ส.ค.!AF71</f>
        <v>0</v>
      </c>
      <c r="M71" s="24">
        <f>ก.ย.!AF71</f>
        <v>0</v>
      </c>
      <c r="N71" s="24">
        <f t="shared" si="0"/>
        <v>0</v>
      </c>
    </row>
    <row r="72" spans="1:15">
      <c r="A72" s="24" t="s">
        <v>269</v>
      </c>
      <c r="B72" s="24">
        <f>ต.ค.!AF72</f>
        <v>28285</v>
      </c>
      <c r="C72" s="24">
        <f>พ.ย.!AF72</f>
        <v>0</v>
      </c>
      <c r="D72" s="24">
        <f>ธ.ค.!AF72</f>
        <v>0</v>
      </c>
      <c r="E72" s="24">
        <f>ม.ค.!AF72</f>
        <v>0</v>
      </c>
      <c r="F72" s="24">
        <f>ก.พ.!AF72</f>
        <v>0</v>
      </c>
      <c r="G72" s="24">
        <f>มี.ค.!AF72</f>
        <v>0</v>
      </c>
      <c r="H72" s="24">
        <f>เม.ย.!AF72</f>
        <v>0</v>
      </c>
      <c r="I72" s="24">
        <f>พ.ค.!AF72</f>
        <v>0</v>
      </c>
      <c r="J72" s="24">
        <f>มิ.ย.!AF72</f>
        <v>0</v>
      </c>
      <c r="K72" s="24">
        <f>ก.ค.!AF72</f>
        <v>0</v>
      </c>
      <c r="L72" s="24">
        <f>ส.ค.!AF72</f>
        <v>0</v>
      </c>
      <c r="M72" s="24">
        <f>ก.ย.!AF72</f>
        <v>0</v>
      </c>
      <c r="N72" s="24">
        <f t="shared" si="0"/>
        <v>28285</v>
      </c>
      <c r="O72" s="20">
        <f>+N72+N85</f>
        <v>29699</v>
      </c>
    </row>
    <row r="73" spans="1:15">
      <c r="A73" s="31" t="s">
        <v>570</v>
      </c>
      <c r="B73" s="24">
        <f>ต.ค.!AF73</f>
        <v>0</v>
      </c>
      <c r="C73" s="24">
        <f>พ.ย.!AF73</f>
        <v>0</v>
      </c>
      <c r="D73" s="24">
        <f>ธ.ค.!AF73</f>
        <v>0</v>
      </c>
      <c r="E73" s="24">
        <f>ม.ค.!AF73</f>
        <v>0</v>
      </c>
      <c r="F73" s="24">
        <f>ก.พ.!AF73</f>
        <v>0</v>
      </c>
      <c r="G73" s="24">
        <f>มี.ค.!AF73</f>
        <v>0</v>
      </c>
      <c r="H73" s="24">
        <f>เม.ย.!AF73</f>
        <v>0</v>
      </c>
      <c r="I73" s="24">
        <f>พ.ค.!AF73</f>
        <v>0</v>
      </c>
      <c r="J73" s="24">
        <f>มิ.ย.!AF73</f>
        <v>0</v>
      </c>
      <c r="K73" s="24">
        <f>ก.ค.!AF73</f>
        <v>0</v>
      </c>
      <c r="L73" s="24">
        <f>ส.ค.!AF73</f>
        <v>0</v>
      </c>
      <c r="M73" s="24">
        <f>ก.ย.!AF73</f>
        <v>0</v>
      </c>
      <c r="N73" s="24">
        <f>SUM(B73:M73)</f>
        <v>0</v>
      </c>
    </row>
    <row r="74" spans="1:15">
      <c r="A74" s="31" t="s">
        <v>566</v>
      </c>
      <c r="B74" s="24">
        <f>ต.ค.!AF74</f>
        <v>0</v>
      </c>
      <c r="C74" s="24">
        <f>พ.ย.!AF74</f>
        <v>0</v>
      </c>
      <c r="D74" s="24">
        <f>ธ.ค.!AF74</f>
        <v>0</v>
      </c>
      <c r="E74" s="24">
        <f>ม.ค.!AF74</f>
        <v>0</v>
      </c>
      <c r="F74" s="24">
        <f>ก.พ.!AF74</f>
        <v>0</v>
      </c>
      <c r="G74" s="24">
        <f>มี.ค.!AF74</f>
        <v>0</v>
      </c>
      <c r="H74" s="24">
        <f>เม.ย.!AF74</f>
        <v>0</v>
      </c>
      <c r="I74" s="24">
        <f>พ.ค.!AF74</f>
        <v>0</v>
      </c>
      <c r="J74" s="24">
        <f>มิ.ย.!AF74</f>
        <v>0</v>
      </c>
      <c r="K74" s="24">
        <f>ก.ค.!AF74</f>
        <v>0</v>
      </c>
      <c r="L74" s="24">
        <f>ส.ค.!AF74</f>
        <v>0</v>
      </c>
      <c r="M74" s="24">
        <f>ก.ย.!AF74</f>
        <v>0</v>
      </c>
      <c r="N74" s="24">
        <f t="shared" si="0"/>
        <v>0</v>
      </c>
    </row>
    <row r="75" spans="1:15">
      <c r="A75" s="24" t="s">
        <v>271</v>
      </c>
      <c r="B75" s="24">
        <f>ต.ค.!AF75</f>
        <v>0</v>
      </c>
      <c r="C75" s="24">
        <f>พ.ย.!AF75</f>
        <v>0</v>
      </c>
      <c r="D75" s="24">
        <f>ธ.ค.!AF75</f>
        <v>0</v>
      </c>
      <c r="E75" s="24">
        <f>ม.ค.!AF75</f>
        <v>0</v>
      </c>
      <c r="F75" s="24">
        <f>ก.พ.!AF75</f>
        <v>0</v>
      </c>
      <c r="G75" s="24">
        <f>มี.ค.!AF75</f>
        <v>0</v>
      </c>
      <c r="H75" s="24">
        <f>เม.ย.!AF75</f>
        <v>0</v>
      </c>
      <c r="I75" s="24">
        <f>พ.ค.!AF75</f>
        <v>0</v>
      </c>
      <c r="J75" s="24">
        <f>มิ.ย.!AF75</f>
        <v>0</v>
      </c>
      <c r="K75" s="24">
        <f>ก.ค.!AF75</f>
        <v>0</v>
      </c>
      <c r="L75" s="24">
        <f>ส.ค.!AF75</f>
        <v>0</v>
      </c>
      <c r="M75" s="24">
        <f>ก.ย.!AF75</f>
        <v>0</v>
      </c>
      <c r="N75" s="24">
        <f>SUM(B75:M75)</f>
        <v>0</v>
      </c>
    </row>
    <row r="76" spans="1:15">
      <c r="A76" s="31" t="s">
        <v>615</v>
      </c>
      <c r="B76" s="24">
        <f>ต.ค.!AF76</f>
        <v>0</v>
      </c>
      <c r="C76" s="24">
        <f>พ.ย.!AF76</f>
        <v>0</v>
      </c>
      <c r="D76" s="24">
        <f>ธ.ค.!AF76</f>
        <v>0</v>
      </c>
      <c r="E76" s="24">
        <f>ม.ค.!AF76</f>
        <v>0</v>
      </c>
      <c r="F76" s="24">
        <f>ก.พ.!AF76</f>
        <v>0</v>
      </c>
      <c r="G76" s="24">
        <f>มี.ค.!AF76</f>
        <v>0</v>
      </c>
      <c r="H76" s="24">
        <f>เม.ย.!AF76</f>
        <v>0</v>
      </c>
      <c r="I76" s="24">
        <f>พ.ค.!AF76</f>
        <v>0</v>
      </c>
      <c r="J76" s="24">
        <f>มิ.ย.!AF76</f>
        <v>0</v>
      </c>
      <c r="K76" s="24">
        <f>ก.ค.!AF76</f>
        <v>0</v>
      </c>
      <c r="L76" s="24">
        <f>ส.ค.!AF76</f>
        <v>0</v>
      </c>
      <c r="M76" s="24">
        <f>ก.ย.!AF76</f>
        <v>0</v>
      </c>
      <c r="N76" s="24">
        <f t="shared" si="0"/>
        <v>0</v>
      </c>
    </row>
    <row r="77" spans="1:15">
      <c r="A77" s="24" t="s">
        <v>289</v>
      </c>
      <c r="B77" s="24">
        <f>ต.ค.!AF77</f>
        <v>0</v>
      </c>
      <c r="C77" s="24">
        <f>พ.ย.!AF77</f>
        <v>0</v>
      </c>
      <c r="D77" s="24">
        <f>ธ.ค.!AF77</f>
        <v>0</v>
      </c>
      <c r="E77" s="24">
        <f>ม.ค.!AF77</f>
        <v>0</v>
      </c>
      <c r="F77" s="24">
        <f>ก.พ.!AF77</f>
        <v>0</v>
      </c>
      <c r="G77" s="24">
        <f>มี.ค.!AF77</f>
        <v>0</v>
      </c>
      <c r="H77" s="24">
        <f>เม.ย.!AF77</f>
        <v>0</v>
      </c>
      <c r="I77" s="24">
        <f>พ.ค.!AF77</f>
        <v>0</v>
      </c>
      <c r="J77" s="24">
        <f>มิ.ย.!AF77</f>
        <v>0</v>
      </c>
      <c r="K77" s="24">
        <f>ก.ค.!AF77</f>
        <v>0</v>
      </c>
      <c r="L77" s="24">
        <f>ส.ค.!AF77</f>
        <v>0</v>
      </c>
      <c r="M77" s="24">
        <f>ก.ย.!AF77</f>
        <v>0</v>
      </c>
      <c r="N77" s="24">
        <f t="shared" si="0"/>
        <v>0</v>
      </c>
    </row>
    <row r="78" spans="1:15">
      <c r="A78" s="24" t="s">
        <v>381</v>
      </c>
      <c r="B78" s="24">
        <f>ต.ค.!AF78</f>
        <v>0</v>
      </c>
      <c r="C78" s="24">
        <f>พ.ย.!AF78</f>
        <v>0</v>
      </c>
      <c r="D78" s="24">
        <f>ธ.ค.!AF78</f>
        <v>0</v>
      </c>
      <c r="E78" s="24">
        <f>ม.ค.!AF78</f>
        <v>0</v>
      </c>
      <c r="F78" s="24">
        <f>ก.พ.!AF78</f>
        <v>0</v>
      </c>
      <c r="G78" s="24">
        <f>มี.ค.!AF78</f>
        <v>0</v>
      </c>
      <c r="H78" s="24">
        <f>เม.ย.!AF78</f>
        <v>0</v>
      </c>
      <c r="I78" s="24">
        <f>พ.ค.!AF78</f>
        <v>0</v>
      </c>
      <c r="J78" s="24">
        <f>มิ.ย.!AF78</f>
        <v>0</v>
      </c>
      <c r="K78" s="24">
        <f>ก.ค.!AF78</f>
        <v>0</v>
      </c>
      <c r="L78" s="24">
        <f>ส.ค.!AF78</f>
        <v>0</v>
      </c>
      <c r="M78" s="24">
        <f>ก.ย.!AF78</f>
        <v>0</v>
      </c>
      <c r="N78" s="24">
        <f t="shared" si="0"/>
        <v>0</v>
      </c>
    </row>
    <row r="79" spans="1:15">
      <c r="A79" s="31" t="s">
        <v>17</v>
      </c>
      <c r="B79" s="24">
        <f>ต.ค.!AF79</f>
        <v>0</v>
      </c>
      <c r="C79" s="24">
        <f>พ.ย.!AF79</f>
        <v>0</v>
      </c>
      <c r="D79" s="24">
        <f>ธ.ค.!AF79</f>
        <v>0</v>
      </c>
      <c r="E79" s="24">
        <f>ม.ค.!AF79</f>
        <v>0</v>
      </c>
      <c r="F79" s="24">
        <f>ก.พ.!AF79</f>
        <v>0</v>
      </c>
      <c r="G79" s="24">
        <f>มี.ค.!AF79</f>
        <v>0</v>
      </c>
      <c r="H79" s="24">
        <f>เม.ย.!AF79</f>
        <v>0</v>
      </c>
      <c r="I79" s="24">
        <f>พ.ค.!AF79</f>
        <v>0</v>
      </c>
      <c r="J79" s="24">
        <f>มิ.ย.!AF79</f>
        <v>0</v>
      </c>
      <c r="K79" s="24">
        <f>ก.ค.!AF79</f>
        <v>0</v>
      </c>
      <c r="L79" s="24">
        <f>ส.ค.!AF79</f>
        <v>0</v>
      </c>
      <c r="M79" s="24">
        <f>ก.ย.!AF79</f>
        <v>0</v>
      </c>
      <c r="N79" s="24">
        <f t="shared" si="0"/>
        <v>0</v>
      </c>
    </row>
    <row r="80" spans="1:15">
      <c r="A80" s="31" t="s">
        <v>622</v>
      </c>
      <c r="B80" s="24">
        <f>ต.ค.!AF80</f>
        <v>0</v>
      </c>
      <c r="C80" s="24">
        <f>พ.ย.!AF80</f>
        <v>0</v>
      </c>
      <c r="D80" s="24">
        <f>ธ.ค.!AF80</f>
        <v>0</v>
      </c>
      <c r="E80" s="24">
        <f>ม.ค.!AF80</f>
        <v>0</v>
      </c>
      <c r="F80" s="24">
        <f>ก.พ.!AF80</f>
        <v>0</v>
      </c>
      <c r="G80" s="24">
        <f>มี.ค.!AF80</f>
        <v>0</v>
      </c>
      <c r="H80" s="24">
        <f>เม.ย.!AF80</f>
        <v>0</v>
      </c>
      <c r="I80" s="24">
        <f>พ.ค.!AF80</f>
        <v>0</v>
      </c>
      <c r="J80" s="24">
        <f>มิ.ย.!AF80</f>
        <v>0</v>
      </c>
      <c r="K80" s="24">
        <f>ก.ค.!AF80</f>
        <v>0</v>
      </c>
      <c r="L80" s="24">
        <f>ส.ค.!AF80</f>
        <v>0</v>
      </c>
      <c r="M80" s="24">
        <f>ก.ย.!AF80</f>
        <v>0</v>
      </c>
      <c r="N80" s="24">
        <f t="shared" si="0"/>
        <v>0</v>
      </c>
    </row>
    <row r="81" spans="1:14">
      <c r="A81" s="24" t="s">
        <v>438</v>
      </c>
      <c r="B81" s="24">
        <f>ต.ค.!AF81</f>
        <v>0</v>
      </c>
      <c r="C81" s="24">
        <f>พ.ย.!AF81</f>
        <v>0</v>
      </c>
      <c r="D81" s="24">
        <f>ธ.ค.!AF81</f>
        <v>0</v>
      </c>
      <c r="E81" s="24">
        <f>ม.ค.!AF81</f>
        <v>0</v>
      </c>
      <c r="F81" s="24">
        <f>ก.พ.!AF81</f>
        <v>0</v>
      </c>
      <c r="G81" s="24">
        <f>มี.ค.!AF81</f>
        <v>0</v>
      </c>
      <c r="H81" s="24">
        <f>เม.ย.!AF81</f>
        <v>0</v>
      </c>
      <c r="I81" s="24">
        <f>พ.ค.!AF81</f>
        <v>0</v>
      </c>
      <c r="J81" s="24">
        <f>มิ.ย.!AF81</f>
        <v>0</v>
      </c>
      <c r="K81" s="24">
        <f>ก.ค.!AF81</f>
        <v>0</v>
      </c>
      <c r="L81" s="24">
        <f>ส.ค.!AF81</f>
        <v>0</v>
      </c>
      <c r="M81" s="24">
        <f>ก.ย.!AF81</f>
        <v>0</v>
      </c>
      <c r="N81" s="24">
        <f t="shared" si="0"/>
        <v>0</v>
      </c>
    </row>
    <row r="82" spans="1:14">
      <c r="A82" s="24" t="s">
        <v>608</v>
      </c>
      <c r="B82" s="24">
        <f>ต.ค.!AF82</f>
        <v>0</v>
      </c>
      <c r="C82" s="24">
        <f>พ.ย.!AF82</f>
        <v>0</v>
      </c>
      <c r="D82" s="24">
        <f>ธ.ค.!AF82</f>
        <v>0</v>
      </c>
      <c r="E82" s="24">
        <f>ม.ค.!AF82</f>
        <v>0</v>
      </c>
      <c r="F82" s="24">
        <f>ก.พ.!AF82</f>
        <v>0</v>
      </c>
      <c r="G82" s="24">
        <f>มี.ค.!AF82</f>
        <v>0</v>
      </c>
      <c r="H82" s="24">
        <f>เม.ย.!AF82</f>
        <v>0</v>
      </c>
      <c r="I82" s="24">
        <f>พ.ค.!AF82</f>
        <v>0</v>
      </c>
      <c r="J82" s="24">
        <f>มิ.ย.!AF82</f>
        <v>0</v>
      </c>
      <c r="K82" s="24">
        <f>ก.ค.!AF82</f>
        <v>0</v>
      </c>
      <c r="L82" s="24">
        <f>ส.ค.!AF82</f>
        <v>0</v>
      </c>
      <c r="M82" s="24">
        <f>ก.ย.!AF82</f>
        <v>0</v>
      </c>
      <c r="N82" s="24">
        <f t="shared" si="0"/>
        <v>0</v>
      </c>
    </row>
    <row r="83" spans="1:14">
      <c r="A83" s="24" t="s">
        <v>382</v>
      </c>
      <c r="B83" s="24">
        <f>ต.ค.!AF83</f>
        <v>0</v>
      </c>
      <c r="C83" s="24">
        <f>พ.ย.!AF83</f>
        <v>0</v>
      </c>
      <c r="D83" s="24">
        <f>ธ.ค.!AF83</f>
        <v>0</v>
      </c>
      <c r="E83" s="24">
        <f>ม.ค.!AF83</f>
        <v>0</v>
      </c>
      <c r="F83" s="24">
        <f>ก.พ.!AF83</f>
        <v>0</v>
      </c>
      <c r="G83" s="24">
        <f>มี.ค.!AF83</f>
        <v>0</v>
      </c>
      <c r="H83" s="24">
        <f>เม.ย.!AF83</f>
        <v>0</v>
      </c>
      <c r="I83" s="24">
        <f>พ.ค.!AF83</f>
        <v>0</v>
      </c>
      <c r="J83" s="24">
        <f>มิ.ย.!AF83</f>
        <v>0</v>
      </c>
      <c r="K83" s="24">
        <f>ก.ค.!AF83</f>
        <v>0</v>
      </c>
      <c r="L83" s="24">
        <f>ส.ค.!AF83</f>
        <v>0</v>
      </c>
      <c r="M83" s="24">
        <f>ก.ย.!AF83</f>
        <v>0</v>
      </c>
      <c r="N83" s="24">
        <f t="shared" si="0"/>
        <v>0</v>
      </c>
    </row>
    <row r="84" spans="1:14">
      <c r="A84" s="24" t="s">
        <v>384</v>
      </c>
      <c r="B84" s="24">
        <f>ต.ค.!AF84</f>
        <v>0</v>
      </c>
      <c r="C84" s="24">
        <f>พ.ย.!AF84</f>
        <v>0</v>
      </c>
      <c r="D84" s="24">
        <f>ธ.ค.!AF84</f>
        <v>0</v>
      </c>
      <c r="E84" s="24">
        <f>ม.ค.!AF84</f>
        <v>0</v>
      </c>
      <c r="F84" s="24">
        <f>ก.พ.!AF84</f>
        <v>0</v>
      </c>
      <c r="G84" s="24">
        <f>มี.ค.!AF84</f>
        <v>0</v>
      </c>
      <c r="H84" s="24">
        <f>เม.ย.!AF84</f>
        <v>0</v>
      </c>
      <c r="I84" s="24">
        <f>พ.ค.!AF84</f>
        <v>0</v>
      </c>
      <c r="J84" s="24">
        <f>มิ.ย.!AF84</f>
        <v>0</v>
      </c>
      <c r="K84" s="24">
        <f>ก.ค.!AF84</f>
        <v>0</v>
      </c>
      <c r="L84" s="24">
        <f>ส.ค.!AF84</f>
        <v>0</v>
      </c>
      <c r="M84" s="24">
        <f>ก.ย.!AF84</f>
        <v>0</v>
      </c>
      <c r="N84" s="24">
        <f t="shared" si="0"/>
        <v>0</v>
      </c>
    </row>
    <row r="85" spans="1:14">
      <c r="A85" s="24" t="s">
        <v>609</v>
      </c>
      <c r="B85" s="24">
        <f>ต.ค.!AF85</f>
        <v>1414</v>
      </c>
      <c r="C85" s="24">
        <f>พ.ย.!AF85</f>
        <v>0</v>
      </c>
      <c r="D85" s="24">
        <f>ธ.ค.!AF85</f>
        <v>0</v>
      </c>
      <c r="E85" s="24">
        <f>ม.ค.!AF85</f>
        <v>0</v>
      </c>
      <c r="F85" s="24">
        <f>ก.พ.!AF85</f>
        <v>0</v>
      </c>
      <c r="G85" s="24">
        <f>มี.ค.!AF85</f>
        <v>0</v>
      </c>
      <c r="H85" s="24">
        <f>เม.ย.!AF85</f>
        <v>0</v>
      </c>
      <c r="I85" s="24">
        <f>พ.ค.!AF85</f>
        <v>0</v>
      </c>
      <c r="J85" s="24">
        <f>มิ.ย.!AF85</f>
        <v>0</v>
      </c>
      <c r="K85" s="24">
        <f>ก.ค.!AF85</f>
        <v>0</v>
      </c>
      <c r="L85" s="24">
        <f>ส.ค.!AF85</f>
        <v>0</v>
      </c>
      <c r="M85" s="24">
        <f>ก.ย.!AF85</f>
        <v>0</v>
      </c>
      <c r="N85" s="24">
        <f t="shared" si="0"/>
        <v>1414</v>
      </c>
    </row>
    <row r="86" spans="1:14">
      <c r="A86" s="24" t="s">
        <v>610</v>
      </c>
      <c r="B86" s="24">
        <f>ต.ค.!AF86</f>
        <v>0</v>
      </c>
      <c r="C86" s="24">
        <f>พ.ย.!AF86</f>
        <v>0</v>
      </c>
      <c r="D86" s="24">
        <f>ธ.ค.!AF86</f>
        <v>0</v>
      </c>
      <c r="E86" s="24">
        <f>ม.ค.!AF86</f>
        <v>0</v>
      </c>
      <c r="F86" s="24">
        <f>ก.พ.!AF86</f>
        <v>0</v>
      </c>
      <c r="G86" s="24">
        <f>มี.ค.!AF86</f>
        <v>0</v>
      </c>
      <c r="H86" s="24">
        <f>เม.ย.!AF86</f>
        <v>0</v>
      </c>
      <c r="I86" s="24">
        <f>พ.ค.!AF86</f>
        <v>0</v>
      </c>
      <c r="J86" s="24">
        <f>มิ.ย.!AF86</f>
        <v>0</v>
      </c>
      <c r="K86" s="24">
        <f>ก.ค.!AF86</f>
        <v>0</v>
      </c>
      <c r="L86" s="24">
        <f>ส.ค.!AF86</f>
        <v>0</v>
      </c>
      <c r="M86" s="24">
        <f>ก.ย.!AF86</f>
        <v>0</v>
      </c>
      <c r="N86" s="24">
        <f t="shared" si="0"/>
        <v>0</v>
      </c>
    </row>
    <row r="87" spans="1:14">
      <c r="A87" s="24" t="s">
        <v>611</v>
      </c>
      <c r="B87" s="24">
        <f>ต.ค.!AF87</f>
        <v>0</v>
      </c>
      <c r="C87" s="24">
        <f>พ.ย.!AF87</f>
        <v>0</v>
      </c>
      <c r="D87" s="24">
        <f>ธ.ค.!AF87</f>
        <v>0</v>
      </c>
      <c r="E87" s="24">
        <f>ม.ค.!AF87</f>
        <v>0</v>
      </c>
      <c r="F87" s="24">
        <f>ก.พ.!AF87</f>
        <v>0</v>
      </c>
      <c r="G87" s="24">
        <f>มี.ค.!AF87</f>
        <v>0</v>
      </c>
      <c r="H87" s="24">
        <f>เม.ย.!AF87</f>
        <v>0</v>
      </c>
      <c r="I87" s="24">
        <f>พ.ค.!AF87</f>
        <v>0</v>
      </c>
      <c r="J87" s="24">
        <f>มิ.ย.!AF87</f>
        <v>0</v>
      </c>
      <c r="K87" s="24">
        <f>ก.ค.!AF87</f>
        <v>0</v>
      </c>
      <c r="L87" s="24">
        <f>ส.ค.!AF87</f>
        <v>0</v>
      </c>
      <c r="M87" s="24">
        <f>ก.ย.!AF87</f>
        <v>0</v>
      </c>
      <c r="N87" s="24">
        <f t="shared" si="0"/>
        <v>0</v>
      </c>
    </row>
    <row r="88" spans="1:14">
      <c r="A88" s="31" t="s">
        <v>16</v>
      </c>
      <c r="B88" s="24">
        <f>ต.ค.!AF88</f>
        <v>0</v>
      </c>
      <c r="C88" s="24">
        <f>พ.ย.!AF88</f>
        <v>0</v>
      </c>
      <c r="D88" s="24">
        <f>ธ.ค.!AF88</f>
        <v>0</v>
      </c>
      <c r="E88" s="24">
        <f>ม.ค.!AF88</f>
        <v>0</v>
      </c>
      <c r="F88" s="24">
        <f>ก.พ.!AF88</f>
        <v>0</v>
      </c>
      <c r="G88" s="24">
        <f>มี.ค.!AF88</f>
        <v>0</v>
      </c>
      <c r="H88" s="24">
        <f>เม.ย.!AF88</f>
        <v>0</v>
      </c>
      <c r="I88" s="24">
        <f>พ.ค.!AF88</f>
        <v>0</v>
      </c>
      <c r="J88" s="24">
        <f>มิ.ย.!AF88</f>
        <v>0</v>
      </c>
      <c r="K88" s="24">
        <f>ก.ค.!AF88</f>
        <v>0</v>
      </c>
      <c r="L88" s="24">
        <f>ส.ค.!AF88</f>
        <v>0</v>
      </c>
      <c r="M88" s="24">
        <f>ก.ย.!AF88</f>
        <v>0</v>
      </c>
      <c r="N88" s="24">
        <f t="shared" si="0"/>
        <v>0</v>
      </c>
    </row>
    <row r="89" spans="1:14">
      <c r="A89" s="31" t="s">
        <v>0</v>
      </c>
      <c r="B89" s="24">
        <f>ต.ค.!AF89</f>
        <v>0</v>
      </c>
      <c r="C89" s="24">
        <f>พ.ย.!AF89</f>
        <v>0</v>
      </c>
      <c r="D89" s="24">
        <f>ธ.ค.!AF89</f>
        <v>0</v>
      </c>
      <c r="E89" s="24">
        <f>ม.ค.!AF89</f>
        <v>0</v>
      </c>
      <c r="F89" s="24">
        <f>ก.พ.!AF89</f>
        <v>0</v>
      </c>
      <c r="G89" s="24">
        <f>มี.ค.!AF89</f>
        <v>0</v>
      </c>
      <c r="H89" s="24">
        <f>เม.ย.!AF89</f>
        <v>0</v>
      </c>
      <c r="I89" s="24">
        <f>พ.ค.!AF89</f>
        <v>0</v>
      </c>
      <c r="J89" s="24">
        <f>มิ.ย.!AF89</f>
        <v>0</v>
      </c>
      <c r="K89" s="24">
        <f>ก.ค.!AF89</f>
        <v>0</v>
      </c>
      <c r="L89" s="24">
        <f>ส.ค.!AF89</f>
        <v>0</v>
      </c>
      <c r="M89" s="24">
        <f>ก.ย.!AF89</f>
        <v>0</v>
      </c>
      <c r="N89" s="24">
        <f t="shared" si="0"/>
        <v>0</v>
      </c>
    </row>
    <row r="90" spans="1:14">
      <c r="A90" s="31" t="s">
        <v>18</v>
      </c>
      <c r="B90" s="24">
        <f>ต.ค.!AF90</f>
        <v>0</v>
      </c>
      <c r="C90" s="24">
        <f>พ.ย.!AF90</f>
        <v>0</v>
      </c>
      <c r="D90" s="24">
        <f>ธ.ค.!AF90</f>
        <v>0</v>
      </c>
      <c r="E90" s="24">
        <f>ม.ค.!AF90</f>
        <v>0</v>
      </c>
      <c r="F90" s="24">
        <f>ก.พ.!AF90</f>
        <v>0</v>
      </c>
      <c r="G90" s="24">
        <f>มี.ค.!AF90</f>
        <v>0</v>
      </c>
      <c r="H90" s="24">
        <f>เม.ย.!AF90</f>
        <v>0</v>
      </c>
      <c r="I90" s="24">
        <f>พ.ค.!AF90</f>
        <v>0</v>
      </c>
      <c r="J90" s="24">
        <f>มิ.ย.!AF90</f>
        <v>0</v>
      </c>
      <c r="K90" s="24">
        <f>ก.ค.!AF90</f>
        <v>0</v>
      </c>
      <c r="L90" s="24">
        <f>ส.ค.!AF90</f>
        <v>0</v>
      </c>
      <c r="M90" s="24">
        <f>ก.ย.!AF90</f>
        <v>0</v>
      </c>
      <c r="N90" s="24">
        <f t="shared" si="0"/>
        <v>0</v>
      </c>
    </row>
    <row r="91" spans="1:14" hidden="1">
      <c r="A91" s="31"/>
      <c r="B91" s="24">
        <f>ต.ค.!AF91</f>
        <v>0</v>
      </c>
      <c r="C91" s="24">
        <f>พ.ย.!AF91</f>
        <v>0</v>
      </c>
      <c r="D91" s="24">
        <f>ธ.ค.!AF91</f>
        <v>0</v>
      </c>
      <c r="E91" s="24">
        <f>ม.ค.!AF91</f>
        <v>0</v>
      </c>
      <c r="F91" s="24">
        <f>ก.พ.!AF91</f>
        <v>0</v>
      </c>
      <c r="G91" s="24">
        <f>มี.ค.!AF91</f>
        <v>0</v>
      </c>
      <c r="H91" s="24">
        <f>เม.ย.!AF91</f>
        <v>0</v>
      </c>
      <c r="I91" s="24">
        <f>พ.ค.!AF91</f>
        <v>0</v>
      </c>
      <c r="J91" s="24">
        <f>มิ.ย.!AF91</f>
        <v>0</v>
      </c>
      <c r="K91" s="24">
        <f>ก.ค.!AF91</f>
        <v>0</v>
      </c>
      <c r="L91" s="24">
        <f>ส.ค.!AF91</f>
        <v>0</v>
      </c>
      <c r="M91" s="24">
        <f>ก.ย.!AF91</f>
        <v>0</v>
      </c>
      <c r="N91" s="24">
        <f t="shared" si="0"/>
        <v>0</v>
      </c>
    </row>
    <row r="92" spans="1:14" hidden="1">
      <c r="A92" s="31"/>
      <c r="B92" s="24">
        <f>ต.ค.!AF92</f>
        <v>0</v>
      </c>
      <c r="C92" s="24">
        <f>พ.ย.!AF92</f>
        <v>0</v>
      </c>
      <c r="D92" s="24">
        <f>ธ.ค.!AF92</f>
        <v>0</v>
      </c>
      <c r="E92" s="24">
        <f>ม.ค.!AF92</f>
        <v>0</v>
      </c>
      <c r="F92" s="24">
        <f>ก.พ.!AF92</f>
        <v>0</v>
      </c>
      <c r="G92" s="24">
        <f>มี.ค.!AF92</f>
        <v>0</v>
      </c>
      <c r="H92" s="24">
        <f>เม.ย.!AF92</f>
        <v>0</v>
      </c>
      <c r="I92" s="24">
        <f>พ.ค.!AF92</f>
        <v>0</v>
      </c>
      <c r="J92" s="24">
        <f>มิ.ย.!AF92</f>
        <v>0</v>
      </c>
      <c r="K92" s="24">
        <f>ก.ค.!AF92</f>
        <v>0</v>
      </c>
      <c r="L92" s="24">
        <f>ส.ค.!AF92</f>
        <v>0</v>
      </c>
      <c r="M92" s="24">
        <f>ก.ย.!AF92</f>
        <v>0</v>
      </c>
      <c r="N92" s="24">
        <f t="shared" si="0"/>
        <v>0</v>
      </c>
    </row>
    <row r="93" spans="1:14" hidden="1">
      <c r="A93" s="31"/>
      <c r="B93" s="24">
        <f>ต.ค.!AF93</f>
        <v>0</v>
      </c>
      <c r="C93" s="24">
        <f>พ.ย.!AF93</f>
        <v>0</v>
      </c>
      <c r="D93" s="24">
        <f>ธ.ค.!AF93</f>
        <v>0</v>
      </c>
      <c r="E93" s="24">
        <f>ม.ค.!AF93</f>
        <v>0</v>
      </c>
      <c r="F93" s="24">
        <f>ก.พ.!AF93</f>
        <v>0</v>
      </c>
      <c r="G93" s="24">
        <f>มี.ค.!AF93</f>
        <v>0</v>
      </c>
      <c r="H93" s="24">
        <f>เม.ย.!AF93</f>
        <v>0</v>
      </c>
      <c r="I93" s="24">
        <f>พ.ค.!AF93</f>
        <v>0</v>
      </c>
      <c r="J93" s="24">
        <f>มิ.ย.!AF93</f>
        <v>0</v>
      </c>
      <c r="K93" s="24">
        <f>ก.ค.!AF93</f>
        <v>0</v>
      </c>
      <c r="L93" s="24">
        <f>ส.ค.!AF93</f>
        <v>0</v>
      </c>
      <c r="M93" s="24">
        <f>ก.ย.!AF93</f>
        <v>0</v>
      </c>
      <c r="N93" s="24">
        <f t="shared" si="0"/>
        <v>0</v>
      </c>
    </row>
    <row r="94" spans="1:14" hidden="1">
      <c r="A94" s="31"/>
      <c r="B94" s="24">
        <f>ต.ค.!AF94</f>
        <v>0</v>
      </c>
      <c r="C94" s="24">
        <f>พ.ย.!AF94</f>
        <v>0</v>
      </c>
      <c r="D94" s="24">
        <f>ธ.ค.!AF94</f>
        <v>0</v>
      </c>
      <c r="E94" s="24">
        <f>ม.ค.!AF94</f>
        <v>0</v>
      </c>
      <c r="F94" s="24">
        <f>ก.พ.!AF94</f>
        <v>0</v>
      </c>
      <c r="G94" s="24">
        <f>มี.ค.!AF94</f>
        <v>0</v>
      </c>
      <c r="H94" s="24">
        <f>เม.ย.!AF94</f>
        <v>0</v>
      </c>
      <c r="I94" s="24">
        <f>พ.ค.!AF94</f>
        <v>0</v>
      </c>
      <c r="J94" s="24">
        <f>มิ.ย.!AF94</f>
        <v>0</v>
      </c>
      <c r="K94" s="24">
        <f>ก.ค.!AF94</f>
        <v>0</v>
      </c>
      <c r="L94" s="24">
        <f>ส.ค.!AF94</f>
        <v>0</v>
      </c>
      <c r="M94" s="24">
        <f>ก.ย.!AF94</f>
        <v>0</v>
      </c>
      <c r="N94" s="24">
        <f t="shared" si="0"/>
        <v>0</v>
      </c>
    </row>
    <row r="95" spans="1:14" hidden="1">
      <c r="A95" s="31"/>
      <c r="B95" s="24">
        <f>ต.ค.!AF95</f>
        <v>0</v>
      </c>
      <c r="C95" s="24">
        <f>พ.ย.!AF95</f>
        <v>0</v>
      </c>
      <c r="D95" s="24">
        <f>ธ.ค.!AF95</f>
        <v>0</v>
      </c>
      <c r="E95" s="24">
        <f>ม.ค.!AF95</f>
        <v>0</v>
      </c>
      <c r="F95" s="24">
        <f>ก.พ.!AF95</f>
        <v>0</v>
      </c>
      <c r="G95" s="24">
        <f>มี.ค.!AF95</f>
        <v>0</v>
      </c>
      <c r="H95" s="24">
        <f>เม.ย.!AF95</f>
        <v>0</v>
      </c>
      <c r="I95" s="24">
        <f>พ.ค.!AF95</f>
        <v>0</v>
      </c>
      <c r="J95" s="24">
        <f>มิ.ย.!AF95</f>
        <v>0</v>
      </c>
      <c r="K95" s="24">
        <f>ก.ค.!AF95</f>
        <v>0</v>
      </c>
      <c r="L95" s="24">
        <f>ส.ค.!AF95</f>
        <v>0</v>
      </c>
      <c r="M95" s="24">
        <f>ก.ย.!AF95</f>
        <v>0</v>
      </c>
      <c r="N95" s="24">
        <f t="shared" si="0"/>
        <v>0</v>
      </c>
    </row>
    <row r="96" spans="1:14">
      <c r="A96" s="23" t="s">
        <v>389</v>
      </c>
      <c r="B96" s="24">
        <f>ต.ค.!AF96</f>
        <v>0</v>
      </c>
      <c r="C96" s="24">
        <f>พ.ย.!AF96</f>
        <v>0</v>
      </c>
      <c r="D96" s="24">
        <f>ธ.ค.!AF96</f>
        <v>0</v>
      </c>
      <c r="E96" s="24">
        <f>ม.ค.!AF96</f>
        <v>0</v>
      </c>
      <c r="F96" s="24">
        <f>ก.พ.!AF96</f>
        <v>0</v>
      </c>
      <c r="G96" s="24">
        <f>มี.ค.!AF96</f>
        <v>0</v>
      </c>
      <c r="H96" s="24">
        <f>เม.ย.!AF96</f>
        <v>0</v>
      </c>
      <c r="I96" s="24">
        <f>พ.ค.!AF96</f>
        <v>0</v>
      </c>
      <c r="J96" s="24">
        <f>มิ.ย.!AF96</f>
        <v>0</v>
      </c>
      <c r="K96" s="24">
        <f>ก.ค.!AF96</f>
        <v>0</v>
      </c>
      <c r="L96" s="24">
        <f>ส.ค.!AF96</f>
        <v>0</v>
      </c>
      <c r="M96" s="24">
        <f>ก.ย.!AF96</f>
        <v>0</v>
      </c>
      <c r="N96" s="24">
        <f t="shared" si="0"/>
        <v>0</v>
      </c>
    </row>
    <row r="97" spans="1:14">
      <c r="A97" s="24" t="s">
        <v>137</v>
      </c>
      <c r="B97" s="24">
        <f>ต.ค.!AF97</f>
        <v>0</v>
      </c>
      <c r="C97" s="24">
        <f>พ.ย.!AF97</f>
        <v>0</v>
      </c>
      <c r="D97" s="24">
        <f>ธ.ค.!AF97</f>
        <v>0</v>
      </c>
      <c r="E97" s="24">
        <f>ม.ค.!AF97</f>
        <v>0</v>
      </c>
      <c r="F97" s="24">
        <f>ก.พ.!AF97</f>
        <v>0</v>
      </c>
      <c r="G97" s="24">
        <f>มี.ค.!AF97</f>
        <v>0</v>
      </c>
      <c r="H97" s="24">
        <f>เม.ย.!AF97</f>
        <v>0</v>
      </c>
      <c r="I97" s="24">
        <f>พ.ค.!AF97</f>
        <v>0</v>
      </c>
      <c r="J97" s="24">
        <f>มิ.ย.!AF97</f>
        <v>0</v>
      </c>
      <c r="K97" s="24">
        <f>ก.ค.!AF97</f>
        <v>0</v>
      </c>
      <c r="L97" s="24">
        <f>ส.ค.!AF97</f>
        <v>0</v>
      </c>
      <c r="M97" s="24">
        <f>ก.ย.!AF97</f>
        <v>0</v>
      </c>
      <c r="N97" s="24">
        <f t="shared" si="0"/>
        <v>0</v>
      </c>
    </row>
    <row r="98" spans="1:14">
      <c r="A98" s="31" t="s">
        <v>136</v>
      </c>
      <c r="B98" s="24">
        <f>ต.ค.!AF98</f>
        <v>0</v>
      </c>
      <c r="C98" s="24">
        <f>พ.ย.!AF98</f>
        <v>0</v>
      </c>
      <c r="D98" s="24">
        <f>ธ.ค.!AF98</f>
        <v>0</v>
      </c>
      <c r="E98" s="24">
        <f>ม.ค.!AF98</f>
        <v>0</v>
      </c>
      <c r="F98" s="24">
        <f>ก.พ.!AF98</f>
        <v>0</v>
      </c>
      <c r="G98" s="24">
        <f>มี.ค.!AF98</f>
        <v>0</v>
      </c>
      <c r="H98" s="24">
        <f>เม.ย.!AF98</f>
        <v>0</v>
      </c>
      <c r="I98" s="24">
        <f>พ.ค.!AF98</f>
        <v>0</v>
      </c>
      <c r="J98" s="24">
        <f>มิ.ย.!AF98</f>
        <v>0</v>
      </c>
      <c r="K98" s="24">
        <f>ก.ค.!AF98</f>
        <v>0</v>
      </c>
      <c r="L98" s="24">
        <f>ส.ค.!AF98</f>
        <v>0</v>
      </c>
      <c r="M98" s="24">
        <f>ก.ย.!AF98</f>
        <v>0</v>
      </c>
      <c r="N98" s="24">
        <f t="shared" si="0"/>
        <v>0</v>
      </c>
    </row>
    <row r="99" spans="1:14">
      <c r="A99" s="23" t="s">
        <v>390</v>
      </c>
      <c r="B99" s="24">
        <f>ต.ค.!AF99</f>
        <v>0</v>
      </c>
      <c r="C99" s="24">
        <f>พ.ย.!AF99</f>
        <v>0</v>
      </c>
      <c r="D99" s="24">
        <f>ธ.ค.!AF99</f>
        <v>0</v>
      </c>
      <c r="E99" s="24">
        <f>ม.ค.!AF99</f>
        <v>0</v>
      </c>
      <c r="F99" s="24">
        <f>ก.พ.!AF99</f>
        <v>0</v>
      </c>
      <c r="G99" s="24">
        <f>มี.ค.!AF99</f>
        <v>0</v>
      </c>
      <c r="H99" s="24">
        <f>เม.ย.!AF99</f>
        <v>0</v>
      </c>
      <c r="I99" s="24">
        <f>พ.ค.!AF99</f>
        <v>0</v>
      </c>
      <c r="J99" s="24">
        <f>มิ.ย.!AF99</f>
        <v>0</v>
      </c>
      <c r="K99" s="24">
        <f>ก.ค.!AF99</f>
        <v>0</v>
      </c>
      <c r="L99" s="24">
        <f>ส.ค.!AF99</f>
        <v>0</v>
      </c>
      <c r="M99" s="24">
        <f>ก.ย.!AF99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ต.ค.!AF100</f>
        <v>0</v>
      </c>
      <c r="C100" s="24">
        <f>พ.ย.!AF100</f>
        <v>0</v>
      </c>
      <c r="D100" s="24">
        <f>ธ.ค.!AF100</f>
        <v>0</v>
      </c>
      <c r="E100" s="24">
        <f>ม.ค.!AF100</f>
        <v>0</v>
      </c>
      <c r="F100" s="24">
        <f>ก.พ.!AF100</f>
        <v>0</v>
      </c>
      <c r="G100" s="24">
        <f>มี.ค.!AF100</f>
        <v>0</v>
      </c>
      <c r="H100" s="24">
        <f>เม.ย.!AF100</f>
        <v>0</v>
      </c>
      <c r="I100" s="24">
        <f>พ.ค.!AF100</f>
        <v>0</v>
      </c>
      <c r="J100" s="24">
        <f>มิ.ย.!AF100</f>
        <v>0</v>
      </c>
      <c r="K100" s="24">
        <f>ก.ค.!AF100</f>
        <v>0</v>
      </c>
      <c r="L100" s="24">
        <f>ส.ค.!AF100</f>
        <v>0</v>
      </c>
      <c r="M100" s="24">
        <f>ก.ย.!AF100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ต.ค.!AF101</f>
        <v>0</v>
      </c>
      <c r="C101" s="24">
        <f>พ.ย.!AF101</f>
        <v>0</v>
      </c>
      <c r="D101" s="24">
        <f>ธ.ค.!AF101</f>
        <v>0</v>
      </c>
      <c r="E101" s="24">
        <f>ม.ค.!AF101</f>
        <v>0</v>
      </c>
      <c r="F101" s="24">
        <f>ก.พ.!AF101</f>
        <v>0</v>
      </c>
      <c r="G101" s="24">
        <f>มี.ค.!AF101</f>
        <v>0</v>
      </c>
      <c r="H101" s="24">
        <f>เม.ย.!AF101</f>
        <v>0</v>
      </c>
      <c r="I101" s="24">
        <f>พ.ค.!AF101</f>
        <v>0</v>
      </c>
      <c r="J101" s="24">
        <f>มิ.ย.!AF101</f>
        <v>0</v>
      </c>
      <c r="K101" s="24">
        <f>ก.ค.!AF101</f>
        <v>0</v>
      </c>
      <c r="L101" s="24">
        <f>ส.ค.!AF101</f>
        <v>0</v>
      </c>
      <c r="M101" s="24">
        <f>ก.ย.!AF101</f>
        <v>0</v>
      </c>
      <c r="N101" s="24">
        <f t="shared" si="0"/>
        <v>0</v>
      </c>
    </row>
    <row r="102" spans="1:14">
      <c r="A102" s="24" t="s">
        <v>443</v>
      </c>
      <c r="B102" s="24">
        <f>ต.ค.!AF102</f>
        <v>59894.76</v>
      </c>
      <c r="C102" s="24">
        <f>พ.ย.!AF102</f>
        <v>0</v>
      </c>
      <c r="D102" s="24">
        <f>ธ.ค.!AF102</f>
        <v>0</v>
      </c>
      <c r="E102" s="24">
        <f>ม.ค.!AF102</f>
        <v>0</v>
      </c>
      <c r="F102" s="24">
        <f>ก.พ.!AF102</f>
        <v>0</v>
      </c>
      <c r="G102" s="24">
        <f>มี.ค.!AF102</f>
        <v>0</v>
      </c>
      <c r="H102" s="24">
        <f>เม.ย.!AF102</f>
        <v>0</v>
      </c>
      <c r="I102" s="24">
        <f>พ.ค.!AF102</f>
        <v>0</v>
      </c>
      <c r="J102" s="24">
        <f>มิ.ย.!AF102</f>
        <v>0</v>
      </c>
      <c r="K102" s="24">
        <f>ก.ค.!AF102</f>
        <v>0</v>
      </c>
      <c r="L102" s="24">
        <f>ส.ค.!AF102</f>
        <v>0</v>
      </c>
      <c r="M102" s="24">
        <f>ก.ย.!AF102</f>
        <v>0</v>
      </c>
      <c r="N102" s="24">
        <f t="shared" si="0"/>
        <v>59894.76</v>
      </c>
    </row>
    <row r="103" spans="1:14">
      <c r="A103" s="24" t="s">
        <v>444</v>
      </c>
      <c r="B103" s="24">
        <f>ต.ค.!AF103</f>
        <v>0</v>
      </c>
      <c r="C103" s="24">
        <f>พ.ย.!AF103</f>
        <v>0</v>
      </c>
      <c r="D103" s="24">
        <f>ธ.ค.!AF103</f>
        <v>0</v>
      </c>
      <c r="E103" s="24">
        <f>ม.ค.!AF103</f>
        <v>0</v>
      </c>
      <c r="F103" s="24">
        <f>ก.พ.!AF103</f>
        <v>0</v>
      </c>
      <c r="G103" s="24">
        <f>มี.ค.!AF103</f>
        <v>0</v>
      </c>
      <c r="H103" s="24">
        <f>เม.ย.!AF103</f>
        <v>0</v>
      </c>
      <c r="I103" s="24">
        <f>พ.ค.!AF103</f>
        <v>0</v>
      </c>
      <c r="J103" s="24">
        <f>มิ.ย.!AF103</f>
        <v>0</v>
      </c>
      <c r="K103" s="24">
        <f>ก.ค.!AF103</f>
        <v>0</v>
      </c>
      <c r="L103" s="24">
        <f>ส.ค.!AF103</f>
        <v>0</v>
      </c>
      <c r="M103" s="24">
        <f>ก.ย.!AF103</f>
        <v>0</v>
      </c>
      <c r="N103" s="24">
        <f t="shared" si="0"/>
        <v>0</v>
      </c>
    </row>
    <row r="104" spans="1:14">
      <c r="A104" s="24" t="s">
        <v>445</v>
      </c>
      <c r="B104" s="24">
        <f>ต.ค.!AF104</f>
        <v>34235.120000000003</v>
      </c>
      <c r="C104" s="24">
        <f>พ.ย.!AF104</f>
        <v>0</v>
      </c>
      <c r="D104" s="24">
        <f>ธ.ค.!AF104</f>
        <v>0</v>
      </c>
      <c r="E104" s="24">
        <f>ม.ค.!AF104</f>
        <v>0</v>
      </c>
      <c r="F104" s="24">
        <f>ก.พ.!AF104</f>
        <v>0</v>
      </c>
      <c r="G104" s="24">
        <f>มี.ค.!AF104</f>
        <v>0</v>
      </c>
      <c r="H104" s="24">
        <f>เม.ย.!AF104</f>
        <v>0</v>
      </c>
      <c r="I104" s="24">
        <f>พ.ค.!AF104</f>
        <v>0</v>
      </c>
      <c r="J104" s="24">
        <f>มิ.ย.!AF104</f>
        <v>0</v>
      </c>
      <c r="K104" s="24">
        <f>ก.ค.!AF104</f>
        <v>0</v>
      </c>
      <c r="L104" s="24">
        <f>ส.ค.!AF104</f>
        <v>0</v>
      </c>
      <c r="M104" s="24">
        <f>ก.ย.!AF104</f>
        <v>0</v>
      </c>
      <c r="N104" s="24">
        <f>SUM(B104:M104)</f>
        <v>34235.120000000003</v>
      </c>
    </row>
    <row r="105" spans="1:14">
      <c r="A105" s="24" t="s">
        <v>446</v>
      </c>
      <c r="B105" s="24">
        <f>ต.ค.!AF105</f>
        <v>0</v>
      </c>
      <c r="C105" s="24">
        <f>พ.ย.!AF105</f>
        <v>0</v>
      </c>
      <c r="D105" s="24">
        <f>ธ.ค.!AF105</f>
        <v>0</v>
      </c>
      <c r="E105" s="24">
        <f>ม.ค.!AF105</f>
        <v>0</v>
      </c>
      <c r="F105" s="24">
        <f>ก.พ.!AF105</f>
        <v>0</v>
      </c>
      <c r="G105" s="24">
        <f>มี.ค.!AF105</f>
        <v>0</v>
      </c>
      <c r="H105" s="24">
        <f>เม.ย.!AF105</f>
        <v>0</v>
      </c>
      <c r="I105" s="24">
        <f>พ.ค.!AF105</f>
        <v>0</v>
      </c>
      <c r="J105" s="24">
        <f>มิ.ย.!AF105</f>
        <v>0</v>
      </c>
      <c r="K105" s="24">
        <f>ก.ค.!AF105</f>
        <v>0</v>
      </c>
      <c r="L105" s="24">
        <f>ส.ค.!AF105</f>
        <v>0</v>
      </c>
      <c r="M105" s="24">
        <f>ก.ย.!AF105</f>
        <v>0</v>
      </c>
      <c r="N105" s="24">
        <f>SUM(B105:M105)</f>
        <v>0</v>
      </c>
    </row>
    <row r="106" spans="1:14">
      <c r="A106" s="24" t="s">
        <v>447</v>
      </c>
      <c r="B106" s="24">
        <f>ต.ค.!AF106</f>
        <v>0</v>
      </c>
      <c r="C106" s="24">
        <f>พ.ย.!AF106</f>
        <v>0</v>
      </c>
      <c r="D106" s="24">
        <f>ธ.ค.!AF106</f>
        <v>0</v>
      </c>
      <c r="E106" s="24">
        <f>ม.ค.!AF106</f>
        <v>0</v>
      </c>
      <c r="F106" s="24">
        <f>ก.พ.!AF106</f>
        <v>0</v>
      </c>
      <c r="G106" s="24">
        <f>มี.ค.!AF106</f>
        <v>0</v>
      </c>
      <c r="H106" s="24">
        <f>เม.ย.!AF106</f>
        <v>0</v>
      </c>
      <c r="I106" s="24">
        <f>พ.ค.!AF106</f>
        <v>0</v>
      </c>
      <c r="J106" s="24">
        <f>มิ.ย.!AF106</f>
        <v>0</v>
      </c>
      <c r="K106" s="24">
        <f>ก.ค.!AF106</f>
        <v>0</v>
      </c>
      <c r="L106" s="24">
        <f>ส.ค.!AF106</f>
        <v>0</v>
      </c>
      <c r="M106" s="24">
        <f>ก.ย.!AF106</f>
        <v>0</v>
      </c>
      <c r="N106" s="24">
        <f>SUM(B106:M106)</f>
        <v>0</v>
      </c>
    </row>
    <row r="107" spans="1:14">
      <c r="A107" s="24" t="s">
        <v>583</v>
      </c>
      <c r="B107" s="24">
        <f>ต.ค.!AF107</f>
        <v>0</v>
      </c>
      <c r="C107" s="24">
        <f>พ.ย.!AF107</f>
        <v>0</v>
      </c>
      <c r="D107" s="24">
        <f>ธ.ค.!AF107</f>
        <v>0</v>
      </c>
      <c r="E107" s="24">
        <f>ม.ค.!AF107</f>
        <v>0</v>
      </c>
      <c r="F107" s="24">
        <f>ก.พ.!AF107</f>
        <v>0</v>
      </c>
      <c r="G107" s="24">
        <f>มี.ค.!AF107</f>
        <v>0</v>
      </c>
      <c r="H107" s="24">
        <f>เม.ย.!AF107</f>
        <v>0</v>
      </c>
      <c r="I107" s="24">
        <f>พ.ค.!AF107</f>
        <v>0</v>
      </c>
      <c r="J107" s="24">
        <f>มิ.ย.!AF107</f>
        <v>0</v>
      </c>
      <c r="K107" s="24">
        <f>ก.ค.!AF107</f>
        <v>0</v>
      </c>
      <c r="L107" s="24">
        <f>ส.ค.!AF107</f>
        <v>0</v>
      </c>
      <c r="M107" s="24">
        <f>ก.ย.!AF107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ต.ค.!AF108</f>
        <v>0</v>
      </c>
      <c r="C108" s="56">
        <f>พ.ย.!AF108</f>
        <v>0</v>
      </c>
      <c r="D108" s="56">
        <f>ธ.ค.!AF108</f>
        <v>0</v>
      </c>
      <c r="E108" s="56">
        <f>ม.ค.!AF108</f>
        <v>0</v>
      </c>
      <c r="F108" s="56">
        <f>ก.พ.!AF108</f>
        <v>0</v>
      </c>
      <c r="G108" s="56">
        <f>มี.ค.!AF108</f>
        <v>0</v>
      </c>
      <c r="H108" s="56">
        <f>เม.ย.!AF108</f>
        <v>0</v>
      </c>
      <c r="I108" s="56">
        <f>พ.ค.!AF108</f>
        <v>0</v>
      </c>
      <c r="J108" s="56">
        <f>มิ.ย.!AF108</f>
        <v>0</v>
      </c>
      <c r="K108" s="56">
        <f>ก.ค.!AF108</f>
        <v>0</v>
      </c>
      <c r="L108" s="56">
        <f>ส.ค.!AF108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123828.88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123828.88</v>
      </c>
    </row>
    <row r="110" spans="1:14">
      <c r="A110" s="62" t="s">
        <v>450</v>
      </c>
      <c r="B110" s="30">
        <f>B66-B109</f>
        <v>22397801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22397801</v>
      </c>
    </row>
    <row r="111" spans="1:14" ht="24" thickBot="1">
      <c r="A111" s="63" t="s">
        <v>451</v>
      </c>
      <c r="B111" s="56">
        <f>ต.ค.!AF111</f>
        <v>0</v>
      </c>
      <c r="C111" s="56">
        <f>B112</f>
        <v>22397801</v>
      </c>
      <c r="D111" s="56">
        <f>C112</f>
        <v>22397801</v>
      </c>
      <c r="E111" s="56">
        <f>D112</f>
        <v>22397801</v>
      </c>
      <c r="F111" s="56">
        <f t="shared" ref="F111:M111" si="4">E112</f>
        <v>22397801</v>
      </c>
      <c r="G111" s="56">
        <f t="shared" si="4"/>
        <v>22397801</v>
      </c>
      <c r="H111" s="56">
        <f t="shared" si="4"/>
        <v>22397801</v>
      </c>
      <c r="I111" s="56">
        <f t="shared" si="4"/>
        <v>22397801</v>
      </c>
      <c r="J111" s="56">
        <f t="shared" si="4"/>
        <v>22397801</v>
      </c>
      <c r="K111" s="56">
        <f t="shared" si="4"/>
        <v>22397801</v>
      </c>
      <c r="L111" s="56">
        <f t="shared" si="4"/>
        <v>22397801</v>
      </c>
      <c r="M111" s="56">
        <f t="shared" si="4"/>
        <v>22397801</v>
      </c>
      <c r="N111" s="56">
        <f>B111</f>
        <v>0</v>
      </c>
    </row>
    <row r="112" spans="1:14" ht="24" thickBot="1">
      <c r="A112" s="64" t="s">
        <v>460</v>
      </c>
      <c r="B112" s="87">
        <f>B111+B110</f>
        <v>22397801</v>
      </c>
      <c r="C112" s="88">
        <f>C111+C110</f>
        <v>22397801</v>
      </c>
      <c r="D112" s="88">
        <f>D111+D110</f>
        <v>22397801</v>
      </c>
      <c r="E112" s="88">
        <f>E111+E110</f>
        <v>22397801</v>
      </c>
      <c r="F112" s="88">
        <f t="shared" ref="F112:N112" si="5">F111+F110</f>
        <v>22397801</v>
      </c>
      <c r="G112" s="88">
        <f t="shared" si="5"/>
        <v>22397801</v>
      </c>
      <c r="H112" s="88">
        <f t="shared" si="5"/>
        <v>22397801</v>
      </c>
      <c r="I112" s="88">
        <f t="shared" si="5"/>
        <v>22397801</v>
      </c>
      <c r="J112" s="88">
        <f t="shared" si="5"/>
        <v>22397801</v>
      </c>
      <c r="K112" s="88">
        <f t="shared" si="5"/>
        <v>22397801</v>
      </c>
      <c r="L112" s="88">
        <f t="shared" si="5"/>
        <v>22397801</v>
      </c>
      <c r="M112" s="88">
        <f t="shared" si="5"/>
        <v>22397801</v>
      </c>
      <c r="N112" s="88">
        <f t="shared" si="5"/>
        <v>22397801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ต.ค.!AF114</f>
        <v>0</v>
      </c>
      <c r="C114" s="36">
        <f>พ.ย.!AF114</f>
        <v>0</v>
      </c>
      <c r="D114" s="36">
        <f>ธ.ค.!AF114</f>
        <v>0</v>
      </c>
      <c r="E114" s="36">
        <f>ม.ค.!AF114</f>
        <v>0</v>
      </c>
      <c r="F114" s="36">
        <f>ก.พ.!AF114</f>
        <v>0</v>
      </c>
      <c r="G114" s="36">
        <f>มี.ค.!AF114</f>
        <v>0</v>
      </c>
      <c r="H114" s="36">
        <f>เม.ย.!AF114</f>
        <v>0</v>
      </c>
      <c r="I114" s="36">
        <f>พ.ค.!AF114</f>
        <v>0</v>
      </c>
      <c r="J114" s="36">
        <f>มิ.ย.!AF114</f>
        <v>0</v>
      </c>
      <c r="K114" s="36">
        <f>ก.ค.!AF114</f>
        <v>0</v>
      </c>
      <c r="L114" s="36">
        <f>ส.ค.!AF114</f>
        <v>0</v>
      </c>
      <c r="M114" s="20">
        <f>ก.ย.!AF114</f>
        <v>0</v>
      </c>
    </row>
    <row r="115" spans="1:14" s="36" customFormat="1">
      <c r="A115" s="37" t="s">
        <v>713</v>
      </c>
      <c r="B115" s="36">
        <f>ต.ค.!AF115</f>
        <v>0</v>
      </c>
      <c r="C115" s="36">
        <f>พ.ย.!AF115</f>
        <v>0</v>
      </c>
      <c r="D115" s="36">
        <f>ธ.ค.!AF115</f>
        <v>0</v>
      </c>
      <c r="E115" s="36">
        <f>ม.ค.!AF115</f>
        <v>0</v>
      </c>
      <c r="F115" s="36">
        <f>ก.พ.!AF115</f>
        <v>0</v>
      </c>
      <c r="G115" s="36">
        <f>มี.ค.!AF115</f>
        <v>0</v>
      </c>
      <c r="H115" s="36">
        <f>เม.ย.!AF115</f>
        <v>0</v>
      </c>
      <c r="I115" s="36">
        <f>พ.ค.!AF115</f>
        <v>0</v>
      </c>
      <c r="J115" s="36">
        <f>มิ.ย.!AF115</f>
        <v>0</v>
      </c>
      <c r="K115" s="36">
        <f>ก.ค.!AF115</f>
        <v>0</v>
      </c>
      <c r="L115" s="36">
        <f>ส.ค.!AF115</f>
        <v>33.21</v>
      </c>
      <c r="M115" s="20">
        <f>ก.ย.!AF115</f>
        <v>0</v>
      </c>
    </row>
    <row r="116" spans="1:14" s="36" customFormat="1">
      <c r="A116" s="37" t="s">
        <v>462</v>
      </c>
      <c r="B116" s="36">
        <f>ต.ค.!AF116</f>
        <v>0</v>
      </c>
      <c r="C116" s="36">
        <f>พ.ย.!AF116</f>
        <v>0</v>
      </c>
      <c r="D116" s="36">
        <f>ธ.ค.!AF116</f>
        <v>0</v>
      </c>
      <c r="E116" s="36">
        <f>ม.ค.!AF116</f>
        <v>0</v>
      </c>
      <c r="F116" s="36">
        <f>ก.พ.!AF116</f>
        <v>0</v>
      </c>
      <c r="G116" s="36">
        <f>มี.ค.!AF116</f>
        <v>0</v>
      </c>
      <c r="H116" s="36">
        <f>เม.ย.!AF116</f>
        <v>0</v>
      </c>
      <c r="I116" s="36">
        <f>พ.ค.!AF116</f>
        <v>100000</v>
      </c>
      <c r="J116" s="36">
        <f>มิ.ย.!AF116</f>
        <v>610000</v>
      </c>
      <c r="K116" s="36">
        <f>ก.ค.!AF116</f>
        <v>987444.05</v>
      </c>
      <c r="L116" s="36">
        <f>ส.ค.!AF116</f>
        <v>105480.17</v>
      </c>
      <c r="M116" s="20">
        <f>ก.ย.!AF116</f>
        <v>0</v>
      </c>
    </row>
    <row r="117" spans="1:14" s="36" customFormat="1">
      <c r="A117" s="37" t="s">
        <v>463</v>
      </c>
      <c r="B117" s="36">
        <f>ต.ค.!AF117</f>
        <v>22397801</v>
      </c>
      <c r="C117" s="36">
        <f>พ.ย.!AF117</f>
        <v>23374702</v>
      </c>
      <c r="D117" s="36">
        <f>ธ.ค.!AF117</f>
        <v>23338633</v>
      </c>
      <c r="E117" s="36">
        <f>ม.ค.!AF117</f>
        <v>23305544</v>
      </c>
      <c r="F117" s="36">
        <f>ก.พ.!AF117</f>
        <v>23550923.780000001</v>
      </c>
      <c r="G117" s="36">
        <f>มี.ค.!AF117</f>
        <v>23252746</v>
      </c>
      <c r="H117" s="36">
        <f>เม.ย.!AF117</f>
        <v>23393705.32</v>
      </c>
      <c r="I117" s="36">
        <f>พ.ค.!AF117</f>
        <v>21785056.32</v>
      </c>
      <c r="J117" s="36">
        <f>มิ.ย.!AF117</f>
        <v>16732614.32</v>
      </c>
      <c r="K117" s="36">
        <f>ก.ค.!AF117</f>
        <v>1865815.8</v>
      </c>
      <c r="L117" s="36">
        <f>ส.ค.!AF117</f>
        <v>742316.8</v>
      </c>
      <c r="M117" s="20">
        <f>ก.ย.!AF117</f>
        <v>0</v>
      </c>
    </row>
    <row r="118" spans="1:14" s="36" customFormat="1">
      <c r="A118" s="37" t="s">
        <v>464</v>
      </c>
      <c r="B118" s="36">
        <f>ต.ค.!AF118</f>
        <v>22397801</v>
      </c>
      <c r="C118" s="36">
        <f>พ.ย.!AF118</f>
        <v>23374702</v>
      </c>
      <c r="D118" s="36">
        <f>ธ.ค.!AF118</f>
        <v>23338633</v>
      </c>
      <c r="E118" s="36">
        <f>ม.ค.!AF118</f>
        <v>23305544</v>
      </c>
      <c r="F118" s="36">
        <f>ก.พ.!AF118</f>
        <v>23550923.780000001</v>
      </c>
      <c r="G118" s="36">
        <f>มี.ค.!AF118</f>
        <v>23252746</v>
      </c>
      <c r="H118" s="36">
        <f>เม.ย.!AF118</f>
        <v>23393705.32</v>
      </c>
      <c r="I118" s="36">
        <f>พ.ค.!AF118</f>
        <v>21885056.32</v>
      </c>
      <c r="J118" s="36">
        <f>มิ.ย.!AF118</f>
        <v>17342614.32</v>
      </c>
      <c r="K118" s="36">
        <f>ก.ค.!AF118</f>
        <v>2853259.85</v>
      </c>
      <c r="L118" s="36">
        <f>ส.ค.!AF118</f>
        <v>847830.18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-976901</v>
      </c>
      <c r="D119" s="36">
        <f t="shared" si="6"/>
        <v>-940832</v>
      </c>
      <c r="E119" s="36">
        <f t="shared" si="6"/>
        <v>-907743</v>
      </c>
      <c r="F119" s="36">
        <f t="shared" si="6"/>
        <v>-1153122.7800000012</v>
      </c>
      <c r="G119" s="36">
        <f t="shared" si="6"/>
        <v>-854945</v>
      </c>
      <c r="H119" s="36">
        <f t="shared" si="6"/>
        <v>-995904.3200000003</v>
      </c>
      <c r="I119" s="36">
        <f t="shared" si="6"/>
        <v>512744.6799999997</v>
      </c>
      <c r="J119" s="36">
        <f t="shared" si="6"/>
        <v>5055186.68</v>
      </c>
      <c r="K119" s="36">
        <f t="shared" si="6"/>
        <v>19544541.149999999</v>
      </c>
      <c r="L119" s="36">
        <f t="shared" si="6"/>
        <v>21549970.82</v>
      </c>
      <c r="M119" s="36">
        <f t="shared" si="6"/>
        <v>22397801</v>
      </c>
    </row>
    <row r="120" spans="1:14" s="36" customFormat="1">
      <c r="A120" s="44" t="s">
        <v>295</v>
      </c>
      <c r="B120" s="36">
        <f t="shared" ref="B120:N120" si="7">B66-B62</f>
        <v>94129.879999998957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94129.879999998957</v>
      </c>
    </row>
    <row r="121" spans="1:14" s="36" customFormat="1">
      <c r="A121" s="44" t="s">
        <v>292</v>
      </c>
      <c r="B121" s="36">
        <f t="shared" ref="B121:N121" si="8">B109-B102-B104-B106-B107</f>
        <v>29699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29699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22427500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22427500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59894.76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59894.76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34235.120000000003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34235.120000000003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3">B107</f>
        <v>0</v>
      </c>
      <c r="C127" s="39">
        <f t="shared" si="13"/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94129.88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94129.88</v>
      </c>
    </row>
    <row r="129" spans="1:14" s="36" customFormat="1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</row>
    <row r="130" spans="1:14" s="36" customFormat="1">
      <c r="A130" s="36" t="s">
        <v>93</v>
      </c>
    </row>
    <row r="131" spans="1:14" s="36" customFormat="1">
      <c r="A131" s="39"/>
    </row>
    <row r="132" spans="1:14" s="36" customFormat="1"/>
    <row r="133" spans="1:14" s="36" customFormat="1"/>
    <row r="134" spans="1:14" s="36" customFormat="1"/>
    <row r="135" spans="1:14" s="36" customFormat="1"/>
    <row r="136" spans="1:14" s="36" customFormat="1">
      <c r="A136" s="40"/>
    </row>
    <row r="137" spans="1:14" s="36" customFormat="1">
      <c r="A137" s="41"/>
    </row>
    <row r="138" spans="1:14" s="36" customFormat="1">
      <c r="A138" s="11"/>
    </row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/>
    <row r="156" spans="1:1" s="36" customFormat="1">
      <c r="A156" s="11"/>
    </row>
    <row r="157" spans="1:1" s="36" customFormat="1"/>
    <row r="158" spans="1:1" s="36" customFormat="1">
      <c r="A158" s="11"/>
    </row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/>
    <row r="165" spans="1:1" s="36" customFormat="1">
      <c r="A165" s="11"/>
    </row>
    <row r="166" spans="1:1" s="36" customFormat="1">
      <c r="A166" s="41"/>
    </row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="36" customFormat="1"/>
    <row r="178" s="36" customFormat="1"/>
    <row r="179" s="36" customFormat="1"/>
    <row r="180" s="36" customFormat="1"/>
    <row r="181" s="36" customFormat="1"/>
    <row r="182" s="36" customFormat="1"/>
    <row r="183" s="36" customFormat="1"/>
    <row r="184" s="36" customFormat="1"/>
    <row r="185" s="36" customFormat="1"/>
    <row r="186" s="36" customFormat="1"/>
    <row r="187" s="36" customFormat="1"/>
    <row r="188" s="36" customFormat="1"/>
    <row r="189" s="36" customFormat="1"/>
    <row r="190" s="36" customFormat="1"/>
    <row r="191" s="36" customFormat="1"/>
    <row r="192" s="36" customFormat="1"/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  <row r="196" spans="1:1" s="36" customFormat="1">
      <c r="A196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3"/>
  <dimension ref="A1:O195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K1" sqref="K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546</v>
      </c>
    </row>
    <row r="4" spans="1:15">
      <c r="A4" s="36" t="s">
        <v>679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ต.ค.!AG7</f>
        <v>0</v>
      </c>
      <c r="C7" s="24">
        <f>พ.ย.!AG7</f>
        <v>0</v>
      </c>
      <c r="D7" s="24">
        <f>ธ.ค.!AG7</f>
        <v>0</v>
      </c>
      <c r="E7" s="24">
        <f>ม.ค.!AG7</f>
        <v>0</v>
      </c>
      <c r="F7" s="24">
        <f>ก.พ.!AG7</f>
        <v>0</v>
      </c>
      <c r="G7" s="24">
        <f>มี.ค.!AG7</f>
        <v>0</v>
      </c>
      <c r="H7" s="24">
        <f>เม.ย.!AG7</f>
        <v>0</v>
      </c>
      <c r="I7" s="24">
        <f>พ.ค.!AG7</f>
        <v>0</v>
      </c>
      <c r="J7" s="24">
        <f>มิ.ย.!AG7</f>
        <v>0</v>
      </c>
      <c r="K7" s="24">
        <f>ก.ค.!AG7</f>
        <v>0</v>
      </c>
      <c r="L7" s="24">
        <f>ส.ค.!AG7</f>
        <v>0</v>
      </c>
      <c r="M7" s="24">
        <f>ก.ย.!AG7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ต.ค.!AG8</f>
        <v>0</v>
      </c>
      <c r="C8" s="24">
        <f>พ.ย.!AG8</f>
        <v>0</v>
      </c>
      <c r="D8" s="24">
        <f>ธ.ค.!AG8</f>
        <v>0</v>
      </c>
      <c r="E8" s="24">
        <f>ม.ค.!AG8</f>
        <v>0</v>
      </c>
      <c r="F8" s="24">
        <f>ก.พ.!AG8</f>
        <v>0</v>
      </c>
      <c r="G8" s="24">
        <f>มี.ค.!AG8</f>
        <v>0</v>
      </c>
      <c r="H8" s="24">
        <f>เม.ย.!AG8</f>
        <v>0</v>
      </c>
      <c r="I8" s="24">
        <f>พ.ค.!AG8</f>
        <v>0</v>
      </c>
      <c r="J8" s="24">
        <f>มิ.ย.!AG8</f>
        <v>0</v>
      </c>
      <c r="K8" s="24">
        <f>ก.ค.!AG8</f>
        <v>0</v>
      </c>
      <c r="L8" s="24">
        <f>ส.ค.!AG8</f>
        <v>0</v>
      </c>
      <c r="M8" s="24">
        <f>ก.ย.!AG8</f>
        <v>0</v>
      </c>
      <c r="N8" s="24">
        <f t="shared" si="0"/>
        <v>0</v>
      </c>
    </row>
    <row r="9" spans="1:15">
      <c r="A9" s="363" t="s">
        <v>398</v>
      </c>
      <c r="B9" s="24">
        <f>ต.ค.!AG9</f>
        <v>0</v>
      </c>
      <c r="C9" s="24">
        <f>พ.ย.!AG9</f>
        <v>0</v>
      </c>
      <c r="D9" s="24">
        <f>ธ.ค.!AG9</f>
        <v>0</v>
      </c>
      <c r="E9" s="24">
        <f>ม.ค.!AG9</f>
        <v>0</v>
      </c>
      <c r="F9" s="24">
        <f>ก.พ.!AG9</f>
        <v>0</v>
      </c>
      <c r="G9" s="24">
        <f>มี.ค.!AG9</f>
        <v>0</v>
      </c>
      <c r="H9" s="24">
        <f>เม.ย.!AG9</f>
        <v>0</v>
      </c>
      <c r="I9" s="24">
        <f>พ.ค.!AG9</f>
        <v>0</v>
      </c>
      <c r="J9" s="24">
        <f>มิ.ย.!AG9</f>
        <v>0</v>
      </c>
      <c r="K9" s="24">
        <f>ก.ค.!AG9</f>
        <v>0</v>
      </c>
      <c r="L9" s="24">
        <f>ส.ค.!AG9</f>
        <v>0</v>
      </c>
      <c r="M9" s="24">
        <f>ก.ย.!AG9</f>
        <v>0</v>
      </c>
      <c r="N9" s="24">
        <f t="shared" si="0"/>
        <v>0</v>
      </c>
    </row>
    <row r="10" spans="1:15">
      <c r="A10" s="363" t="s">
        <v>399</v>
      </c>
      <c r="B10" s="24">
        <f>ต.ค.!AG10</f>
        <v>0</v>
      </c>
      <c r="C10" s="24">
        <f>พ.ย.!AG10</f>
        <v>0</v>
      </c>
      <c r="D10" s="24">
        <f>ธ.ค.!AG10</f>
        <v>0</v>
      </c>
      <c r="E10" s="24">
        <f>ม.ค.!AG10</f>
        <v>0</v>
      </c>
      <c r="F10" s="24">
        <f>ก.พ.!AG10</f>
        <v>0</v>
      </c>
      <c r="G10" s="24">
        <f>มี.ค.!AG10</f>
        <v>0</v>
      </c>
      <c r="H10" s="24">
        <f>เม.ย.!AG10</f>
        <v>0</v>
      </c>
      <c r="I10" s="24">
        <f>พ.ค.!AG10</f>
        <v>0</v>
      </c>
      <c r="J10" s="24">
        <f>มิ.ย.!AG10</f>
        <v>0</v>
      </c>
      <c r="K10" s="24">
        <f>ก.ค.!AG10</f>
        <v>0</v>
      </c>
      <c r="L10" s="24">
        <f>ส.ค.!AG10</f>
        <v>0</v>
      </c>
      <c r="M10" s="24">
        <f>ก.ย.!AG10</f>
        <v>0</v>
      </c>
      <c r="N10" s="24">
        <f t="shared" si="0"/>
        <v>0</v>
      </c>
    </row>
    <row r="11" spans="1:15">
      <c r="A11" s="363" t="s">
        <v>400</v>
      </c>
      <c r="B11" s="24">
        <f>ต.ค.!AG11</f>
        <v>0</v>
      </c>
      <c r="C11" s="24">
        <f>พ.ย.!AG11</f>
        <v>0</v>
      </c>
      <c r="D11" s="24">
        <f>ธ.ค.!AG11</f>
        <v>0</v>
      </c>
      <c r="E11" s="24">
        <f>ม.ค.!AG11</f>
        <v>0</v>
      </c>
      <c r="F11" s="24">
        <f>ก.พ.!AG11</f>
        <v>0</v>
      </c>
      <c r="G11" s="24">
        <f>มี.ค.!AG11</f>
        <v>0</v>
      </c>
      <c r="H11" s="24">
        <f>เม.ย.!AG11</f>
        <v>0</v>
      </c>
      <c r="I11" s="24">
        <f>พ.ค.!AG11</f>
        <v>0</v>
      </c>
      <c r="J11" s="24">
        <f>มิ.ย.!AG11</f>
        <v>0</v>
      </c>
      <c r="K11" s="24">
        <f>ก.ค.!AG11</f>
        <v>0</v>
      </c>
      <c r="L11" s="24">
        <f>ส.ค.!AG11</f>
        <v>0</v>
      </c>
      <c r="M11" s="24">
        <f>ก.ย.!AG11</f>
        <v>0</v>
      </c>
      <c r="N11" s="24">
        <f t="shared" si="0"/>
        <v>0</v>
      </c>
    </row>
    <row r="12" spans="1:15">
      <c r="A12" s="363" t="s">
        <v>401</v>
      </c>
      <c r="B12" s="24">
        <f>ต.ค.!AG12</f>
        <v>0</v>
      </c>
      <c r="C12" s="24">
        <f>พ.ย.!AG12</f>
        <v>0</v>
      </c>
      <c r="D12" s="24">
        <f>ธ.ค.!AG12</f>
        <v>0</v>
      </c>
      <c r="E12" s="24">
        <f>ม.ค.!AG12</f>
        <v>0</v>
      </c>
      <c r="F12" s="24">
        <f>ก.พ.!AG12</f>
        <v>0</v>
      </c>
      <c r="G12" s="24">
        <f>มี.ค.!AG12</f>
        <v>0</v>
      </c>
      <c r="H12" s="24">
        <f>เม.ย.!AG12</f>
        <v>0</v>
      </c>
      <c r="I12" s="24">
        <f>พ.ค.!AG12</f>
        <v>0</v>
      </c>
      <c r="J12" s="24">
        <f>มิ.ย.!AG12</f>
        <v>0</v>
      </c>
      <c r="K12" s="24">
        <f>ก.ค.!AG12</f>
        <v>0</v>
      </c>
      <c r="L12" s="24">
        <f>ส.ค.!AG12</f>
        <v>0</v>
      </c>
      <c r="M12" s="24">
        <f>ก.ย.!AG12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ต.ค.!AG13</f>
        <v>0</v>
      </c>
      <c r="C13" s="24">
        <f>พ.ย.!AG13</f>
        <v>0</v>
      </c>
      <c r="D13" s="24">
        <f>ธ.ค.!AG13</f>
        <v>0</v>
      </c>
      <c r="E13" s="24">
        <f>ม.ค.!AG13</f>
        <v>0</v>
      </c>
      <c r="F13" s="24">
        <f>ก.พ.!AG13</f>
        <v>0</v>
      </c>
      <c r="G13" s="24">
        <f>มี.ค.!AG13</f>
        <v>0</v>
      </c>
      <c r="H13" s="24">
        <f>เม.ย.!AG13</f>
        <v>0</v>
      </c>
      <c r="I13" s="24">
        <f>พ.ค.!AG13</f>
        <v>0</v>
      </c>
      <c r="J13" s="24">
        <f>มิ.ย.!AG13</f>
        <v>0</v>
      </c>
      <c r="K13" s="24">
        <f>ก.ค.!AG13</f>
        <v>0</v>
      </c>
      <c r="L13" s="24">
        <f>ส.ค.!AG13</f>
        <v>0</v>
      </c>
      <c r="M13" s="24">
        <f>ก.ย.!AG13</f>
        <v>0</v>
      </c>
      <c r="N13" s="24">
        <f t="shared" si="0"/>
        <v>0</v>
      </c>
    </row>
    <row r="14" spans="1:15">
      <c r="A14" s="363" t="s">
        <v>403</v>
      </c>
      <c r="B14" s="24">
        <f>ต.ค.!AG14</f>
        <v>100</v>
      </c>
      <c r="C14" s="24">
        <f>พ.ย.!AG14</f>
        <v>0</v>
      </c>
      <c r="D14" s="24">
        <f>ธ.ค.!AG14</f>
        <v>0</v>
      </c>
      <c r="E14" s="24">
        <f>ม.ค.!AG14</f>
        <v>0</v>
      </c>
      <c r="F14" s="24">
        <f>ก.พ.!AG14</f>
        <v>0</v>
      </c>
      <c r="G14" s="24">
        <f>มี.ค.!AG14</f>
        <v>0</v>
      </c>
      <c r="H14" s="24">
        <f>เม.ย.!AG14</f>
        <v>0</v>
      </c>
      <c r="I14" s="24">
        <f>พ.ค.!AG14</f>
        <v>0</v>
      </c>
      <c r="J14" s="24">
        <f>มิ.ย.!AG14</f>
        <v>0</v>
      </c>
      <c r="K14" s="24">
        <f>ก.ค.!AG14</f>
        <v>0</v>
      </c>
      <c r="L14" s="24">
        <f>ส.ค.!AG14</f>
        <v>0</v>
      </c>
      <c r="M14" s="24">
        <f>ก.ย.!AG14</f>
        <v>0</v>
      </c>
      <c r="N14" s="24">
        <f t="shared" si="0"/>
        <v>100</v>
      </c>
      <c r="O14" s="20">
        <f>SUM(N14:N15)</f>
        <v>1960.43</v>
      </c>
    </row>
    <row r="15" spans="1:15">
      <c r="A15" s="363" t="s">
        <v>404</v>
      </c>
      <c r="B15" s="24">
        <f>ต.ค.!AG15</f>
        <v>1860.43</v>
      </c>
      <c r="C15" s="24">
        <f>พ.ย.!AG15</f>
        <v>0</v>
      </c>
      <c r="D15" s="24">
        <f>ธ.ค.!AG15</f>
        <v>0</v>
      </c>
      <c r="E15" s="24">
        <f>ม.ค.!AG15</f>
        <v>0</v>
      </c>
      <c r="F15" s="24">
        <f>ก.พ.!AG15</f>
        <v>0</v>
      </c>
      <c r="G15" s="24">
        <f>มี.ค.!AG15</f>
        <v>0</v>
      </c>
      <c r="H15" s="24">
        <f>เม.ย.!AG15</f>
        <v>0</v>
      </c>
      <c r="I15" s="24">
        <f>พ.ค.!AG15</f>
        <v>0</v>
      </c>
      <c r="J15" s="24">
        <f>มิ.ย.!AG15</f>
        <v>0</v>
      </c>
      <c r="K15" s="24">
        <f>ก.ค.!AG15</f>
        <v>0</v>
      </c>
      <c r="L15" s="24">
        <f>ส.ค.!AG15</f>
        <v>0</v>
      </c>
      <c r="M15" s="24">
        <f>ก.ย.!AG15</f>
        <v>0</v>
      </c>
      <c r="N15" s="24">
        <f t="shared" si="0"/>
        <v>1860.43</v>
      </c>
    </row>
    <row r="16" spans="1:15">
      <c r="A16" s="363" t="s">
        <v>588</v>
      </c>
      <c r="B16" s="24">
        <f>ต.ค.!AG16</f>
        <v>0</v>
      </c>
      <c r="C16" s="24">
        <f>พ.ย.!AG16</f>
        <v>0</v>
      </c>
      <c r="D16" s="24">
        <f>ธ.ค.!AG16</f>
        <v>0</v>
      </c>
      <c r="E16" s="24">
        <f>ม.ค.!AG16</f>
        <v>0</v>
      </c>
      <c r="F16" s="24">
        <f>ก.พ.!AG16</f>
        <v>0</v>
      </c>
      <c r="G16" s="24">
        <f>มี.ค.!AG16</f>
        <v>0</v>
      </c>
      <c r="H16" s="24">
        <f>เม.ย.!AG16</f>
        <v>0</v>
      </c>
      <c r="I16" s="24">
        <f>พ.ค.!AG16</f>
        <v>0</v>
      </c>
      <c r="J16" s="24">
        <f>มิ.ย.!AG16</f>
        <v>0</v>
      </c>
      <c r="K16" s="24">
        <f>ก.ค.!AG16</f>
        <v>0</v>
      </c>
      <c r="L16" s="24">
        <f>ส.ค.!AG16</f>
        <v>0</v>
      </c>
      <c r="M16" s="24">
        <f>ก.ย.!AG16</f>
        <v>0</v>
      </c>
      <c r="N16" s="24">
        <f t="shared" si="0"/>
        <v>0</v>
      </c>
    </row>
    <row r="17" spans="1:14">
      <c r="A17" s="367" t="s">
        <v>589</v>
      </c>
      <c r="B17" s="24">
        <f>ต.ค.!AG17</f>
        <v>0</v>
      </c>
      <c r="C17" s="24">
        <f>พ.ย.!AG17</f>
        <v>0</v>
      </c>
      <c r="D17" s="24">
        <f>ธ.ค.!AG17</f>
        <v>0</v>
      </c>
      <c r="E17" s="24">
        <f>ม.ค.!AG17</f>
        <v>0</v>
      </c>
      <c r="F17" s="24">
        <f>ก.พ.!AG17</f>
        <v>0</v>
      </c>
      <c r="G17" s="24">
        <f>มี.ค.!AG17</f>
        <v>0</v>
      </c>
      <c r="H17" s="24">
        <f>เม.ย.!AG17</f>
        <v>0</v>
      </c>
      <c r="I17" s="24">
        <f>พ.ค.!AG17</f>
        <v>0</v>
      </c>
      <c r="J17" s="24">
        <f>มิ.ย.!AG17</f>
        <v>0</v>
      </c>
      <c r="K17" s="24">
        <f>ก.ค.!AG17</f>
        <v>0</v>
      </c>
      <c r="L17" s="24">
        <f>ส.ค.!AG17</f>
        <v>0</v>
      </c>
      <c r="M17" s="24">
        <f>ก.ย.!AG17</f>
        <v>0</v>
      </c>
      <c r="N17" s="24">
        <f t="shared" si="0"/>
        <v>0</v>
      </c>
    </row>
    <row r="18" spans="1:14">
      <c r="A18" s="363" t="s">
        <v>592</v>
      </c>
      <c r="B18" s="24">
        <f>ต.ค.!AG18</f>
        <v>0</v>
      </c>
      <c r="C18" s="24">
        <f>พ.ย.!AG18</f>
        <v>0</v>
      </c>
      <c r="D18" s="24">
        <f>ธ.ค.!AG18</f>
        <v>0</v>
      </c>
      <c r="E18" s="24">
        <f>ม.ค.!AG18</f>
        <v>0</v>
      </c>
      <c r="F18" s="24">
        <f>ก.พ.!AG18</f>
        <v>0</v>
      </c>
      <c r="G18" s="24">
        <f>มี.ค.!AG18</f>
        <v>0</v>
      </c>
      <c r="H18" s="24">
        <f>เม.ย.!AG18</f>
        <v>0</v>
      </c>
      <c r="I18" s="24">
        <f>พ.ค.!AG18</f>
        <v>0</v>
      </c>
      <c r="J18" s="24">
        <f>มิ.ย.!AG18</f>
        <v>0</v>
      </c>
      <c r="K18" s="24">
        <f>ก.ค.!AG18</f>
        <v>0</v>
      </c>
      <c r="L18" s="24">
        <f>ส.ค.!AG18</f>
        <v>0</v>
      </c>
      <c r="M18" s="24">
        <f>ก.ย.!AG18</f>
        <v>0</v>
      </c>
      <c r="N18" s="24">
        <f t="shared" si="0"/>
        <v>0</v>
      </c>
    </row>
    <row r="19" spans="1:14">
      <c r="A19" s="363" t="s">
        <v>593</v>
      </c>
      <c r="B19" s="24">
        <f>ต.ค.!AG19</f>
        <v>0</v>
      </c>
      <c r="C19" s="24">
        <f>พ.ย.!AG19</f>
        <v>0</v>
      </c>
      <c r="D19" s="24">
        <f>ธ.ค.!AG19</f>
        <v>0</v>
      </c>
      <c r="E19" s="24">
        <f>ม.ค.!AG19</f>
        <v>0</v>
      </c>
      <c r="F19" s="24">
        <f>ก.พ.!AG19</f>
        <v>0</v>
      </c>
      <c r="G19" s="24">
        <f>มี.ค.!AG19</f>
        <v>0</v>
      </c>
      <c r="H19" s="24">
        <f>เม.ย.!AG19</f>
        <v>0</v>
      </c>
      <c r="I19" s="24">
        <f>พ.ค.!AG19</f>
        <v>0</v>
      </c>
      <c r="J19" s="24">
        <f>มิ.ย.!AG19</f>
        <v>0</v>
      </c>
      <c r="K19" s="24">
        <f>ก.ค.!AG19</f>
        <v>0</v>
      </c>
      <c r="L19" s="24">
        <f>ส.ค.!AG19</f>
        <v>0</v>
      </c>
      <c r="M19" s="24">
        <f>ก.ย.!AG19</f>
        <v>0</v>
      </c>
      <c r="N19" s="24">
        <f t="shared" si="0"/>
        <v>0</v>
      </c>
    </row>
    <row r="20" spans="1:14">
      <c r="A20" s="363" t="s">
        <v>67</v>
      </c>
      <c r="B20" s="24">
        <f>ต.ค.!AG20</f>
        <v>0</v>
      </c>
      <c r="C20" s="24">
        <f>พ.ย.!AG20</f>
        <v>0</v>
      </c>
      <c r="D20" s="24">
        <f>ธ.ค.!AG20</f>
        <v>0</v>
      </c>
      <c r="E20" s="24">
        <f>ม.ค.!AG20</f>
        <v>0</v>
      </c>
      <c r="F20" s="24">
        <f>ก.พ.!AG20</f>
        <v>0</v>
      </c>
      <c r="G20" s="24">
        <f>มี.ค.!AG20</f>
        <v>0</v>
      </c>
      <c r="H20" s="24">
        <f>เม.ย.!AG20</f>
        <v>0</v>
      </c>
      <c r="I20" s="24">
        <f>พ.ค.!AG20</f>
        <v>0</v>
      </c>
      <c r="J20" s="24">
        <f>มิ.ย.!AG20</f>
        <v>0</v>
      </c>
      <c r="K20" s="24">
        <f>ก.ค.!AG20</f>
        <v>0</v>
      </c>
      <c r="L20" s="24">
        <f>ส.ค.!AG20</f>
        <v>0</v>
      </c>
      <c r="M20" s="24">
        <f>ก.ย.!AG20</f>
        <v>0</v>
      </c>
      <c r="N20" s="24">
        <f t="shared" si="0"/>
        <v>0</v>
      </c>
    </row>
    <row r="21" spans="1:14">
      <c r="A21" s="363" t="s">
        <v>68</v>
      </c>
      <c r="B21" s="24">
        <f>ต.ค.!AG21</f>
        <v>0</v>
      </c>
      <c r="C21" s="24">
        <f>พ.ย.!AG21</f>
        <v>0</v>
      </c>
      <c r="D21" s="24">
        <f>ธ.ค.!AG21</f>
        <v>0</v>
      </c>
      <c r="E21" s="24">
        <f>ม.ค.!AG21</f>
        <v>0</v>
      </c>
      <c r="F21" s="24">
        <f>ก.พ.!AG21</f>
        <v>0</v>
      </c>
      <c r="G21" s="24">
        <f>มี.ค.!AG21</f>
        <v>0</v>
      </c>
      <c r="H21" s="24">
        <f>เม.ย.!AG21</f>
        <v>0</v>
      </c>
      <c r="I21" s="24">
        <f>พ.ค.!AG21</f>
        <v>0</v>
      </c>
      <c r="J21" s="24">
        <f>มิ.ย.!AG21</f>
        <v>0</v>
      </c>
      <c r="K21" s="24">
        <f>ก.ค.!AG21</f>
        <v>0</v>
      </c>
      <c r="L21" s="24">
        <f>ส.ค.!AG21</f>
        <v>0</v>
      </c>
      <c r="M21" s="24">
        <f>ก.ย.!AG21</f>
        <v>0</v>
      </c>
      <c r="N21" s="24">
        <f t="shared" si="0"/>
        <v>0</v>
      </c>
    </row>
    <row r="22" spans="1:14">
      <c r="A22" s="367" t="s">
        <v>231</v>
      </c>
      <c r="B22" s="24">
        <f>ต.ค.!AG22</f>
        <v>0</v>
      </c>
      <c r="C22" s="24">
        <f>พ.ย.!AG22</f>
        <v>0</v>
      </c>
      <c r="D22" s="24">
        <f>ธ.ค.!AG22</f>
        <v>0</v>
      </c>
      <c r="E22" s="24">
        <f>ม.ค.!AG22</f>
        <v>0</v>
      </c>
      <c r="F22" s="24">
        <f>ก.พ.!AG22</f>
        <v>0</v>
      </c>
      <c r="G22" s="24">
        <f>มี.ค.!AG22</f>
        <v>0</v>
      </c>
      <c r="H22" s="24">
        <f>เม.ย.!AG22</f>
        <v>0</v>
      </c>
      <c r="I22" s="24">
        <f>พ.ค.!AG22</f>
        <v>0</v>
      </c>
      <c r="J22" s="24">
        <f>มิ.ย.!AG22</f>
        <v>0</v>
      </c>
      <c r="K22" s="24">
        <f>ก.ค.!AG22</f>
        <v>0</v>
      </c>
      <c r="L22" s="24">
        <f>ส.ค.!AG22</f>
        <v>0</v>
      </c>
      <c r="M22" s="24">
        <f>ก.ย.!AG22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ต.ค.!AG24</f>
        <v>0</v>
      </c>
      <c r="C24" s="24">
        <f>พ.ย.!AG24</f>
        <v>0</v>
      </c>
      <c r="D24" s="24">
        <f>ธ.ค.!AG24</f>
        <v>0</v>
      </c>
      <c r="E24" s="24">
        <f>ม.ค.!AG24</f>
        <v>0</v>
      </c>
      <c r="F24" s="24">
        <f>ก.พ.!AG24</f>
        <v>0</v>
      </c>
      <c r="G24" s="24">
        <f>มี.ค.!AG24</f>
        <v>0</v>
      </c>
      <c r="H24" s="24">
        <f>เม.ย.!AG24</f>
        <v>0</v>
      </c>
      <c r="I24" s="24">
        <f>พ.ค.!AG24</f>
        <v>0</v>
      </c>
      <c r="J24" s="24">
        <f>มิ.ย.!AG24</f>
        <v>0</v>
      </c>
      <c r="K24" s="24">
        <f>ก.ค.!AG24</f>
        <v>0</v>
      </c>
      <c r="L24" s="24">
        <f>ส.ค.!AG24</f>
        <v>0</v>
      </c>
      <c r="M24" s="24">
        <f>ก.ย.!AG24</f>
        <v>0</v>
      </c>
      <c r="N24" s="24">
        <f t="shared" si="0"/>
        <v>0</v>
      </c>
    </row>
    <row r="25" spans="1:14">
      <c r="A25" s="363" t="s">
        <v>232</v>
      </c>
      <c r="B25" s="24">
        <f>ต.ค.!AG25</f>
        <v>0</v>
      </c>
      <c r="C25" s="24">
        <f>พ.ย.!AG25</f>
        <v>0</v>
      </c>
      <c r="D25" s="24">
        <f>ธ.ค.!AG25</f>
        <v>0</v>
      </c>
      <c r="E25" s="24">
        <f>ม.ค.!AG25</f>
        <v>0</v>
      </c>
      <c r="F25" s="24">
        <f>ก.พ.!AG25</f>
        <v>0</v>
      </c>
      <c r="G25" s="24">
        <f>มี.ค.!AG25</f>
        <v>0</v>
      </c>
      <c r="H25" s="24">
        <f>เม.ย.!AG25</f>
        <v>0</v>
      </c>
      <c r="I25" s="24">
        <f>พ.ค.!AG25</f>
        <v>0</v>
      </c>
      <c r="J25" s="24">
        <f>มิ.ย.!AG25</f>
        <v>0</v>
      </c>
      <c r="K25" s="24">
        <f>ก.ค.!AG25</f>
        <v>0</v>
      </c>
      <c r="L25" s="24">
        <f>ส.ค.!AG25</f>
        <v>0</v>
      </c>
      <c r="M25" s="24">
        <f>ก.ย.!AG25</f>
        <v>0</v>
      </c>
      <c r="N25" s="24">
        <f t="shared" si="0"/>
        <v>0</v>
      </c>
    </row>
    <row r="26" spans="1:14">
      <c r="A26" s="363" t="s">
        <v>233</v>
      </c>
      <c r="B26" s="24">
        <f>ต.ค.!AG26</f>
        <v>0</v>
      </c>
      <c r="C26" s="24">
        <f>พ.ย.!AG26</f>
        <v>0</v>
      </c>
      <c r="D26" s="24">
        <f>ธ.ค.!AG26</f>
        <v>0</v>
      </c>
      <c r="E26" s="24">
        <f>ม.ค.!AG26</f>
        <v>0</v>
      </c>
      <c r="F26" s="24">
        <f>ก.พ.!AG26</f>
        <v>0</v>
      </c>
      <c r="G26" s="24">
        <f>มี.ค.!AG26</f>
        <v>0</v>
      </c>
      <c r="H26" s="24">
        <f>เม.ย.!AG26</f>
        <v>0</v>
      </c>
      <c r="I26" s="24">
        <f>พ.ค.!AG26</f>
        <v>0</v>
      </c>
      <c r="J26" s="24">
        <f>มิ.ย.!AG26</f>
        <v>0</v>
      </c>
      <c r="K26" s="24">
        <f>ก.ค.!AG26</f>
        <v>0</v>
      </c>
      <c r="L26" s="24">
        <f>ส.ค.!AG26</f>
        <v>0</v>
      </c>
      <c r="M26" s="24">
        <f>ก.ย.!AG26</f>
        <v>0</v>
      </c>
      <c r="N26" s="24">
        <f t="shared" si="0"/>
        <v>0</v>
      </c>
    </row>
    <row r="27" spans="1:14">
      <c r="A27" s="363" t="s">
        <v>594</v>
      </c>
      <c r="B27" s="24">
        <f>ต.ค.!AG27</f>
        <v>0</v>
      </c>
      <c r="C27" s="24">
        <f>พ.ย.!AG27</f>
        <v>0</v>
      </c>
      <c r="D27" s="24">
        <f>ธ.ค.!AG27</f>
        <v>0</v>
      </c>
      <c r="E27" s="24">
        <f>ม.ค.!AG27</f>
        <v>0</v>
      </c>
      <c r="F27" s="24">
        <f>ก.พ.!AG27</f>
        <v>0</v>
      </c>
      <c r="G27" s="24">
        <f>มี.ค.!AG27</f>
        <v>0</v>
      </c>
      <c r="H27" s="24">
        <f>เม.ย.!AG27</f>
        <v>0</v>
      </c>
      <c r="I27" s="24">
        <f>พ.ค.!AG27</f>
        <v>0</v>
      </c>
      <c r="J27" s="24">
        <f>มิ.ย.!AG27</f>
        <v>0</v>
      </c>
      <c r="K27" s="24">
        <f>ก.ค.!AG27</f>
        <v>0</v>
      </c>
      <c r="L27" s="24">
        <f>ส.ค.!AG27</f>
        <v>0</v>
      </c>
      <c r="M27" s="24">
        <f>ก.ย.!AG27</f>
        <v>0</v>
      </c>
      <c r="N27" s="24">
        <f t="shared" si="0"/>
        <v>0</v>
      </c>
    </row>
    <row r="28" spans="1:14">
      <c r="A28" s="363" t="s">
        <v>595</v>
      </c>
      <c r="B28" s="24">
        <f>ต.ค.!AG28</f>
        <v>0</v>
      </c>
      <c r="C28" s="24">
        <f>พ.ย.!AG28</f>
        <v>0</v>
      </c>
      <c r="D28" s="24">
        <f>ธ.ค.!AG28</f>
        <v>0</v>
      </c>
      <c r="E28" s="24">
        <f>ม.ค.!AG28</f>
        <v>0</v>
      </c>
      <c r="F28" s="24">
        <f>ก.พ.!AG28</f>
        <v>0</v>
      </c>
      <c r="G28" s="24">
        <f>มี.ค.!AG28</f>
        <v>0</v>
      </c>
      <c r="H28" s="24">
        <f>เม.ย.!AG28</f>
        <v>0</v>
      </c>
      <c r="I28" s="24">
        <f>พ.ค.!AG28</f>
        <v>0</v>
      </c>
      <c r="J28" s="24">
        <f>มิ.ย.!AG28</f>
        <v>0</v>
      </c>
      <c r="K28" s="24">
        <f>ก.ค.!AG28</f>
        <v>0</v>
      </c>
      <c r="L28" s="24">
        <f>ส.ค.!AG28</f>
        <v>0</v>
      </c>
      <c r="M28" s="24">
        <f>ก.ย.!AG28</f>
        <v>0</v>
      </c>
      <c r="N28" s="24">
        <f t="shared" si="0"/>
        <v>0</v>
      </c>
    </row>
    <row r="29" spans="1:14">
      <c r="A29" s="363" t="s">
        <v>596</v>
      </c>
      <c r="B29" s="24">
        <f>ต.ค.!AG29</f>
        <v>0</v>
      </c>
      <c r="C29" s="24">
        <f>พ.ย.!AG29</f>
        <v>0</v>
      </c>
      <c r="D29" s="24">
        <f>ธ.ค.!AG29</f>
        <v>0</v>
      </c>
      <c r="E29" s="24">
        <f>ม.ค.!AG29</f>
        <v>0</v>
      </c>
      <c r="F29" s="24">
        <f>ก.พ.!AG29</f>
        <v>0</v>
      </c>
      <c r="G29" s="24">
        <f>มี.ค.!AG29</f>
        <v>0</v>
      </c>
      <c r="H29" s="24">
        <f>เม.ย.!AG29</f>
        <v>0</v>
      </c>
      <c r="I29" s="24">
        <f>พ.ค.!AG29</f>
        <v>0</v>
      </c>
      <c r="J29" s="24">
        <f>มิ.ย.!AG29</f>
        <v>0</v>
      </c>
      <c r="K29" s="24">
        <f>ก.ค.!AG29</f>
        <v>0</v>
      </c>
      <c r="L29" s="24">
        <f>ส.ค.!AG29</f>
        <v>0</v>
      </c>
      <c r="M29" s="24">
        <f>ก.ย.!AG29</f>
        <v>0</v>
      </c>
      <c r="N29" s="24">
        <f t="shared" si="0"/>
        <v>0</v>
      </c>
    </row>
    <row r="30" spans="1:14">
      <c r="A30" s="363" t="s">
        <v>411</v>
      </c>
      <c r="B30" s="24">
        <f>ต.ค.!AG30</f>
        <v>0</v>
      </c>
      <c r="C30" s="24">
        <f>พ.ย.!AG30</f>
        <v>0</v>
      </c>
      <c r="D30" s="24">
        <f>ธ.ค.!AG30</f>
        <v>0</v>
      </c>
      <c r="E30" s="24">
        <f>ม.ค.!AG30</f>
        <v>0</v>
      </c>
      <c r="F30" s="24">
        <f>ก.พ.!AG30</f>
        <v>0</v>
      </c>
      <c r="G30" s="24">
        <f>มี.ค.!AG30</f>
        <v>0</v>
      </c>
      <c r="H30" s="24">
        <f>เม.ย.!AG30</f>
        <v>0</v>
      </c>
      <c r="I30" s="24">
        <f>พ.ค.!AG30</f>
        <v>0</v>
      </c>
      <c r="J30" s="24">
        <f>มิ.ย.!AG30</f>
        <v>0</v>
      </c>
      <c r="K30" s="24">
        <f>ก.ค.!AG30</f>
        <v>0</v>
      </c>
      <c r="L30" s="24">
        <f>ส.ค.!AG30</f>
        <v>0</v>
      </c>
      <c r="M30" s="24">
        <f>ก.ย.!AG30</f>
        <v>0</v>
      </c>
      <c r="N30" s="24">
        <f t="shared" si="0"/>
        <v>0</v>
      </c>
    </row>
    <row r="31" spans="1:14">
      <c r="A31" s="363" t="s">
        <v>412</v>
      </c>
      <c r="B31" s="24">
        <f>ต.ค.!AG31</f>
        <v>30069.279999999999</v>
      </c>
      <c r="C31" s="24">
        <f>พ.ย.!AG31</f>
        <v>0</v>
      </c>
      <c r="D31" s="24">
        <f>ธ.ค.!AG31</f>
        <v>0</v>
      </c>
      <c r="E31" s="24">
        <f>ม.ค.!AG31</f>
        <v>0</v>
      </c>
      <c r="F31" s="24">
        <f>ก.พ.!AG31</f>
        <v>0</v>
      </c>
      <c r="G31" s="24">
        <f>มี.ค.!AG31</f>
        <v>0</v>
      </c>
      <c r="H31" s="24">
        <f>เม.ย.!AG31</f>
        <v>0</v>
      </c>
      <c r="I31" s="24">
        <f>พ.ค.!AG31</f>
        <v>0</v>
      </c>
      <c r="J31" s="24">
        <f>มิ.ย.!AG31</f>
        <v>0</v>
      </c>
      <c r="K31" s="24">
        <f>ก.ค.!AG31</f>
        <v>0</v>
      </c>
      <c r="L31" s="24">
        <f>ส.ค.!AG31</f>
        <v>0</v>
      </c>
      <c r="M31" s="24">
        <f>ก.ย.!AG31</f>
        <v>0</v>
      </c>
      <c r="N31" s="24">
        <f t="shared" si="0"/>
        <v>30069.279999999999</v>
      </c>
    </row>
    <row r="32" spans="1:14">
      <c r="A32" s="363" t="s">
        <v>413</v>
      </c>
      <c r="B32" s="24">
        <f>ต.ค.!AG32</f>
        <v>0</v>
      </c>
      <c r="C32" s="24">
        <f>พ.ย.!AG32</f>
        <v>0</v>
      </c>
      <c r="D32" s="24">
        <f>ธ.ค.!AG32</f>
        <v>0</v>
      </c>
      <c r="E32" s="24">
        <f>ม.ค.!AG32</f>
        <v>0</v>
      </c>
      <c r="F32" s="24">
        <f>ก.พ.!AG32</f>
        <v>0</v>
      </c>
      <c r="G32" s="24">
        <f>มี.ค.!AG32</f>
        <v>0</v>
      </c>
      <c r="H32" s="24">
        <f>เม.ย.!AG32</f>
        <v>0</v>
      </c>
      <c r="I32" s="24">
        <f>พ.ค.!AG32</f>
        <v>0</v>
      </c>
      <c r="J32" s="24">
        <f>มิ.ย.!AG32</f>
        <v>0</v>
      </c>
      <c r="K32" s="24">
        <f>ก.ค.!AG32</f>
        <v>0</v>
      </c>
      <c r="L32" s="24">
        <f>ส.ค.!AG32</f>
        <v>0</v>
      </c>
      <c r="M32" s="24">
        <f>ก.ย.!AG32</f>
        <v>0</v>
      </c>
      <c r="N32" s="24">
        <f t="shared" si="0"/>
        <v>0</v>
      </c>
    </row>
    <row r="33" spans="1:14">
      <c r="A33" s="363" t="s">
        <v>552</v>
      </c>
      <c r="B33" s="24">
        <f>ต.ค.!AG33</f>
        <v>0</v>
      </c>
      <c r="C33" s="24">
        <f>พ.ย.!AG33</f>
        <v>0</v>
      </c>
      <c r="D33" s="24">
        <f>ธ.ค.!AG33</f>
        <v>0</v>
      </c>
      <c r="E33" s="24">
        <f>ม.ค.!AG33</f>
        <v>0</v>
      </c>
      <c r="F33" s="24">
        <f>ก.พ.!AG33</f>
        <v>0</v>
      </c>
      <c r="G33" s="24">
        <f>มี.ค.!AG33</f>
        <v>0</v>
      </c>
      <c r="H33" s="24">
        <f>เม.ย.!AG33</f>
        <v>0</v>
      </c>
      <c r="I33" s="24">
        <f>พ.ค.!AG33</f>
        <v>0</v>
      </c>
      <c r="J33" s="24">
        <f>มิ.ย.!AG33</f>
        <v>0</v>
      </c>
      <c r="K33" s="24">
        <f>ก.ค.!AG33</f>
        <v>0</v>
      </c>
      <c r="L33" s="24">
        <f>ส.ค.!AG33</f>
        <v>0</v>
      </c>
      <c r="M33" s="24">
        <f>ก.ย.!AG33</f>
        <v>0</v>
      </c>
      <c r="N33" s="24">
        <f t="shared" si="0"/>
        <v>0</v>
      </c>
    </row>
    <row r="34" spans="1:14">
      <c r="A34" s="363" t="s">
        <v>454</v>
      </c>
      <c r="B34" s="24">
        <f>ต.ค.!AG34</f>
        <v>0</v>
      </c>
      <c r="C34" s="24">
        <f>พ.ย.!AG34</f>
        <v>0</v>
      </c>
      <c r="D34" s="24">
        <f>ธ.ค.!AG34</f>
        <v>0</v>
      </c>
      <c r="E34" s="24">
        <f>ม.ค.!AG34</f>
        <v>0</v>
      </c>
      <c r="F34" s="24">
        <f>ก.พ.!AG34</f>
        <v>0</v>
      </c>
      <c r="G34" s="24">
        <f>มี.ค.!AG34</f>
        <v>0</v>
      </c>
      <c r="H34" s="24">
        <f>เม.ย.!AG34</f>
        <v>0</v>
      </c>
      <c r="I34" s="24">
        <f>พ.ค.!AG34</f>
        <v>0</v>
      </c>
      <c r="J34" s="24">
        <f>มิ.ย.!AG34</f>
        <v>0</v>
      </c>
      <c r="K34" s="24">
        <f>ก.ค.!AG34</f>
        <v>0</v>
      </c>
      <c r="L34" s="24">
        <f>ส.ค.!AG34</f>
        <v>0</v>
      </c>
      <c r="M34" s="24">
        <f>ก.ย.!AG34</f>
        <v>0</v>
      </c>
      <c r="N34" s="24">
        <f t="shared" si="0"/>
        <v>0</v>
      </c>
    </row>
    <row r="35" spans="1:14">
      <c r="A35" s="363" t="s">
        <v>455</v>
      </c>
      <c r="B35" s="24">
        <f>ต.ค.!AG35</f>
        <v>0</v>
      </c>
      <c r="C35" s="24">
        <f>พ.ย.!AG35</f>
        <v>0</v>
      </c>
      <c r="D35" s="24">
        <f>ธ.ค.!AG35</f>
        <v>0</v>
      </c>
      <c r="E35" s="24">
        <f>ม.ค.!AG35</f>
        <v>0</v>
      </c>
      <c r="F35" s="24">
        <f>ก.พ.!AG35</f>
        <v>0</v>
      </c>
      <c r="G35" s="24">
        <f>มี.ค.!AG35</f>
        <v>0</v>
      </c>
      <c r="H35" s="24">
        <f>เม.ย.!AG35</f>
        <v>0</v>
      </c>
      <c r="I35" s="24">
        <f>พ.ค.!AG35</f>
        <v>0</v>
      </c>
      <c r="J35" s="24">
        <f>มิ.ย.!AG35</f>
        <v>0</v>
      </c>
      <c r="K35" s="24">
        <f>ก.ค.!AG35</f>
        <v>0</v>
      </c>
      <c r="L35" s="24">
        <f>ส.ค.!AG35</f>
        <v>0</v>
      </c>
      <c r="M35" s="24">
        <f>ก.ย.!AG35</f>
        <v>0</v>
      </c>
      <c r="N35" s="24">
        <f t="shared" si="0"/>
        <v>0</v>
      </c>
    </row>
    <row r="36" spans="1:14">
      <c r="A36" s="363" t="s">
        <v>414</v>
      </c>
      <c r="B36" s="24">
        <f>ต.ค.!AG36</f>
        <v>0</v>
      </c>
      <c r="C36" s="24">
        <f>พ.ย.!AG36</f>
        <v>0</v>
      </c>
      <c r="D36" s="24">
        <f>ธ.ค.!AG36</f>
        <v>0</v>
      </c>
      <c r="E36" s="24">
        <f>ม.ค.!AG36</f>
        <v>0</v>
      </c>
      <c r="F36" s="24">
        <f>ก.พ.!AG36</f>
        <v>0</v>
      </c>
      <c r="G36" s="24">
        <f>มี.ค.!AG36</f>
        <v>0</v>
      </c>
      <c r="H36" s="24">
        <f>เม.ย.!AG36</f>
        <v>0</v>
      </c>
      <c r="I36" s="24">
        <f>พ.ค.!AG36</f>
        <v>0</v>
      </c>
      <c r="J36" s="24">
        <f>มิ.ย.!AG36</f>
        <v>0</v>
      </c>
      <c r="K36" s="24">
        <f>ก.ค.!AG36</f>
        <v>0</v>
      </c>
      <c r="L36" s="24">
        <f>ส.ค.!AG36</f>
        <v>0</v>
      </c>
      <c r="M36" s="24">
        <f>ก.ย.!AG36</f>
        <v>0</v>
      </c>
      <c r="N36" s="24">
        <f t="shared" si="0"/>
        <v>0</v>
      </c>
    </row>
    <row r="37" spans="1:14">
      <c r="A37" s="367" t="s">
        <v>415</v>
      </c>
      <c r="B37" s="24">
        <f>ต.ค.!AG37</f>
        <v>0</v>
      </c>
      <c r="C37" s="24">
        <f>พ.ย.!AG37</f>
        <v>0</v>
      </c>
      <c r="D37" s="24">
        <f>ธ.ค.!AG37</f>
        <v>0</v>
      </c>
      <c r="E37" s="24">
        <f>ม.ค.!AG37</f>
        <v>0</v>
      </c>
      <c r="F37" s="24">
        <f>ก.พ.!AG37</f>
        <v>0</v>
      </c>
      <c r="G37" s="24">
        <f>มี.ค.!AG37</f>
        <v>0</v>
      </c>
      <c r="H37" s="24">
        <f>เม.ย.!AG37</f>
        <v>0</v>
      </c>
      <c r="I37" s="24">
        <f>พ.ค.!AG37</f>
        <v>0</v>
      </c>
      <c r="J37" s="24">
        <f>มิ.ย.!AG37</f>
        <v>0</v>
      </c>
      <c r="K37" s="24">
        <f>ก.ค.!AG37</f>
        <v>0</v>
      </c>
      <c r="L37" s="24">
        <f>ส.ค.!AG37</f>
        <v>0</v>
      </c>
      <c r="M37" s="24">
        <f>ก.ย.!AG37</f>
        <v>0</v>
      </c>
      <c r="N37" s="24">
        <f t="shared" si="0"/>
        <v>0</v>
      </c>
    </row>
    <row r="38" spans="1:14">
      <c r="A38" s="367" t="s">
        <v>377</v>
      </c>
      <c r="B38" s="24">
        <f>ต.ค.!AG38</f>
        <v>0</v>
      </c>
      <c r="C38" s="24">
        <f>พ.ย.!AG38</f>
        <v>0</v>
      </c>
      <c r="D38" s="24">
        <f>ธ.ค.!AG38</f>
        <v>0</v>
      </c>
      <c r="E38" s="24">
        <f>ม.ค.!AG38</f>
        <v>0</v>
      </c>
      <c r="F38" s="24">
        <f>ก.พ.!AG38</f>
        <v>0</v>
      </c>
      <c r="G38" s="24">
        <f>มี.ค.!AG38</f>
        <v>0</v>
      </c>
      <c r="H38" s="24">
        <f>เม.ย.!AG38</f>
        <v>0</v>
      </c>
      <c r="I38" s="24">
        <f>พ.ค.!AG38</f>
        <v>0</v>
      </c>
      <c r="J38" s="24">
        <f>มิ.ย.!AG38</f>
        <v>0</v>
      </c>
      <c r="K38" s="24">
        <f>ก.ค.!AG38</f>
        <v>0</v>
      </c>
      <c r="L38" s="24">
        <f>ส.ค.!AG38</f>
        <v>0</v>
      </c>
      <c r="M38" s="24">
        <f>ก.ย.!AG38</f>
        <v>0</v>
      </c>
      <c r="N38" s="24">
        <f t="shared" si="0"/>
        <v>0</v>
      </c>
    </row>
    <row r="39" spans="1:14">
      <c r="A39" s="363" t="s">
        <v>630</v>
      </c>
      <c r="B39" s="24">
        <f>ต.ค.!AG39</f>
        <v>0</v>
      </c>
      <c r="C39" s="24">
        <f>พ.ย.!AG39</f>
        <v>0</v>
      </c>
      <c r="D39" s="24">
        <f>ธ.ค.!AG39</f>
        <v>0</v>
      </c>
      <c r="E39" s="24">
        <f>ม.ค.!AG39</f>
        <v>0</v>
      </c>
      <c r="F39" s="24">
        <f>ก.พ.!AG39</f>
        <v>0</v>
      </c>
      <c r="G39" s="24">
        <f>มี.ค.!AG39</f>
        <v>0</v>
      </c>
      <c r="H39" s="24">
        <f>เม.ย.!AG39</f>
        <v>0</v>
      </c>
      <c r="I39" s="24">
        <f>พ.ค.!AG39</f>
        <v>0</v>
      </c>
      <c r="J39" s="24">
        <f>มิ.ย.!AG39</f>
        <v>0</v>
      </c>
      <c r="K39" s="24">
        <f>ก.ค.!AG39</f>
        <v>0</v>
      </c>
      <c r="L39" s="24">
        <f>ส.ค.!AG39</f>
        <v>0</v>
      </c>
      <c r="M39" s="24">
        <f>ก.ย.!AG39</f>
        <v>0</v>
      </c>
      <c r="N39" s="24">
        <f t="shared" si="0"/>
        <v>0</v>
      </c>
    </row>
    <row r="40" spans="1:14">
      <c r="A40" s="363" t="s">
        <v>416</v>
      </c>
      <c r="B40" s="24">
        <f>ต.ค.!AG40</f>
        <v>0</v>
      </c>
      <c r="C40" s="24">
        <f>พ.ย.!AG40</f>
        <v>0</v>
      </c>
      <c r="D40" s="24">
        <f>ธ.ค.!AG40</f>
        <v>0</v>
      </c>
      <c r="E40" s="24">
        <f>ม.ค.!AG40</f>
        <v>0</v>
      </c>
      <c r="F40" s="24">
        <f>ก.พ.!AG40</f>
        <v>0</v>
      </c>
      <c r="G40" s="24">
        <f>มี.ค.!AG40</f>
        <v>0</v>
      </c>
      <c r="H40" s="24">
        <f>เม.ย.!AG40</f>
        <v>0</v>
      </c>
      <c r="I40" s="24">
        <f>พ.ค.!AG40</f>
        <v>0</v>
      </c>
      <c r="J40" s="24">
        <f>มิ.ย.!AG40</f>
        <v>0</v>
      </c>
      <c r="K40" s="24">
        <f>ก.ค.!AG40</f>
        <v>0</v>
      </c>
      <c r="L40" s="24">
        <f>ส.ค.!AG40</f>
        <v>0</v>
      </c>
      <c r="M40" s="24">
        <f>ก.ย.!AG40</f>
        <v>0</v>
      </c>
      <c r="N40" s="24">
        <f t="shared" si="0"/>
        <v>0</v>
      </c>
    </row>
    <row r="41" spans="1:14">
      <c r="A41" s="367" t="s">
        <v>84</v>
      </c>
      <c r="B41" s="24">
        <f>ต.ค.!AG41</f>
        <v>0</v>
      </c>
      <c r="C41" s="24">
        <f>พ.ย.!AG41</f>
        <v>0</v>
      </c>
      <c r="D41" s="24">
        <f>ธ.ค.!AG41</f>
        <v>0</v>
      </c>
      <c r="E41" s="24">
        <f>ม.ค.!AG41</f>
        <v>0</v>
      </c>
      <c r="F41" s="24">
        <f>ก.พ.!AG41</f>
        <v>0</v>
      </c>
      <c r="G41" s="24">
        <f>มี.ค.!AG41</f>
        <v>0</v>
      </c>
      <c r="H41" s="24">
        <f>เม.ย.!AG41</f>
        <v>0</v>
      </c>
      <c r="I41" s="24">
        <f>พ.ค.!AG41</f>
        <v>0</v>
      </c>
      <c r="J41" s="24">
        <f>มิ.ย.!AG41</f>
        <v>0</v>
      </c>
      <c r="K41" s="24">
        <f>ก.ค.!AG41</f>
        <v>0</v>
      </c>
      <c r="L41" s="24">
        <f>ส.ค.!AG41</f>
        <v>0</v>
      </c>
      <c r="M41" s="24">
        <f>ก.ย.!AG41</f>
        <v>0</v>
      </c>
      <c r="N41" s="24">
        <f t="shared" si="0"/>
        <v>0</v>
      </c>
    </row>
    <row r="42" spans="1:14">
      <c r="A42" s="363" t="s">
        <v>109</v>
      </c>
      <c r="B42" s="24">
        <f>ต.ค.!AG42</f>
        <v>0</v>
      </c>
      <c r="C42" s="24">
        <f>พ.ย.!AG42</f>
        <v>0</v>
      </c>
      <c r="D42" s="24">
        <f>ธ.ค.!AG42</f>
        <v>0</v>
      </c>
      <c r="E42" s="24">
        <f>ม.ค.!AG42</f>
        <v>0</v>
      </c>
      <c r="F42" s="24">
        <f>ก.พ.!AG42</f>
        <v>0</v>
      </c>
      <c r="G42" s="24">
        <f>มี.ค.!AG42</f>
        <v>0</v>
      </c>
      <c r="H42" s="24">
        <f>เม.ย.!AG42</f>
        <v>0</v>
      </c>
      <c r="I42" s="24">
        <f>พ.ค.!AG42</f>
        <v>0</v>
      </c>
      <c r="J42" s="24">
        <f>มิ.ย.!AG42</f>
        <v>0</v>
      </c>
      <c r="K42" s="24">
        <f>ก.ค.!AG42</f>
        <v>0</v>
      </c>
      <c r="L42" s="24">
        <f>ส.ค.!AG42</f>
        <v>0</v>
      </c>
      <c r="M42" s="24">
        <f>ก.ย.!AG42</f>
        <v>0</v>
      </c>
      <c r="N42" s="24">
        <f t="shared" si="0"/>
        <v>0</v>
      </c>
    </row>
    <row r="43" spans="1:14">
      <c r="A43" s="363" t="s">
        <v>569</v>
      </c>
      <c r="B43" s="24">
        <f>ต.ค.!AG43</f>
        <v>0</v>
      </c>
      <c r="C43" s="24">
        <f>พ.ย.!AG43</f>
        <v>0</v>
      </c>
      <c r="D43" s="24">
        <f>ธ.ค.!AG43</f>
        <v>0</v>
      </c>
      <c r="E43" s="24">
        <f>ม.ค.!AG43</f>
        <v>0</v>
      </c>
      <c r="F43" s="24">
        <f>ก.พ.!AG43</f>
        <v>0</v>
      </c>
      <c r="G43" s="24">
        <f>มี.ค.!AG43</f>
        <v>0</v>
      </c>
      <c r="H43" s="24">
        <f>เม.ย.!AG43</f>
        <v>0</v>
      </c>
      <c r="I43" s="24">
        <f>พ.ค.!AG43</f>
        <v>0</v>
      </c>
      <c r="J43" s="24">
        <f>มิ.ย.!AG43</f>
        <v>0</v>
      </c>
      <c r="K43" s="24">
        <f>ก.ค.!AG43</f>
        <v>0</v>
      </c>
      <c r="L43" s="24">
        <f>ส.ค.!AG43</f>
        <v>0</v>
      </c>
      <c r="M43" s="24">
        <f>ก.ย.!AG43</f>
        <v>0</v>
      </c>
      <c r="N43" s="24">
        <f t="shared" si="0"/>
        <v>0</v>
      </c>
    </row>
    <row r="44" spans="1:14">
      <c r="A44" s="363" t="s">
        <v>383</v>
      </c>
      <c r="B44" s="24">
        <f>ต.ค.!AG44</f>
        <v>0</v>
      </c>
      <c r="C44" s="24">
        <f>พ.ย.!AG44</f>
        <v>0</v>
      </c>
      <c r="D44" s="24">
        <f>ธ.ค.!AG44</f>
        <v>0</v>
      </c>
      <c r="E44" s="24">
        <f>ม.ค.!AG44</f>
        <v>0</v>
      </c>
      <c r="F44" s="24">
        <f>ก.พ.!AG44</f>
        <v>0</v>
      </c>
      <c r="G44" s="24">
        <f>มี.ค.!AG44</f>
        <v>0</v>
      </c>
      <c r="H44" s="24">
        <f>เม.ย.!AG44</f>
        <v>0</v>
      </c>
      <c r="I44" s="24">
        <f>พ.ค.!AG44</f>
        <v>0</v>
      </c>
      <c r="J44" s="24">
        <f>มิ.ย.!AG44</f>
        <v>0</v>
      </c>
      <c r="K44" s="24">
        <f>ก.ค.!AG44</f>
        <v>0</v>
      </c>
      <c r="L44" s="24">
        <f>ส.ค.!AG44</f>
        <v>0</v>
      </c>
      <c r="M44" s="24">
        <f>ก.ย.!AG44</f>
        <v>0</v>
      </c>
      <c r="N44" s="24">
        <f t="shared" si="0"/>
        <v>0</v>
      </c>
    </row>
    <row r="45" spans="1:14">
      <c r="A45" s="367" t="s">
        <v>568</v>
      </c>
      <c r="B45" s="24">
        <f>ต.ค.!AG45</f>
        <v>0</v>
      </c>
      <c r="C45" s="24">
        <f>พ.ย.!AG45</f>
        <v>0</v>
      </c>
      <c r="D45" s="24">
        <f>ธ.ค.!AG45</f>
        <v>0</v>
      </c>
      <c r="E45" s="24">
        <f>ม.ค.!AG45</f>
        <v>0</v>
      </c>
      <c r="F45" s="24">
        <f>ก.พ.!AG45</f>
        <v>0</v>
      </c>
      <c r="G45" s="24">
        <f>มี.ค.!AG45</f>
        <v>0</v>
      </c>
      <c r="H45" s="24">
        <f>เม.ย.!AG45</f>
        <v>0</v>
      </c>
      <c r="I45" s="24">
        <f>พ.ค.!AG45</f>
        <v>0</v>
      </c>
      <c r="J45" s="24">
        <f>มิ.ย.!AG45</f>
        <v>0</v>
      </c>
      <c r="K45" s="24">
        <f>ก.ค.!AG45</f>
        <v>0</v>
      </c>
      <c r="L45" s="24">
        <f>ส.ค.!AG45</f>
        <v>0</v>
      </c>
      <c r="M45" s="24">
        <f>ก.ย.!AG45</f>
        <v>0</v>
      </c>
      <c r="N45" s="24">
        <f t="shared" si="0"/>
        <v>0</v>
      </c>
    </row>
    <row r="46" spans="1:14">
      <c r="A46" s="363" t="s">
        <v>379</v>
      </c>
      <c r="B46" s="24">
        <f>ต.ค.!AG46</f>
        <v>0</v>
      </c>
      <c r="C46" s="24">
        <f>พ.ย.!AG46</f>
        <v>0</v>
      </c>
      <c r="D46" s="24">
        <f>ธ.ค.!AG46</f>
        <v>0</v>
      </c>
      <c r="E46" s="24">
        <f>ม.ค.!AG46</f>
        <v>0</v>
      </c>
      <c r="F46" s="24">
        <f>ก.พ.!AG46</f>
        <v>0</v>
      </c>
      <c r="G46" s="24">
        <f>มี.ค.!AG46</f>
        <v>0</v>
      </c>
      <c r="H46" s="24">
        <f>เม.ย.!AG46</f>
        <v>0</v>
      </c>
      <c r="I46" s="24">
        <f>พ.ค.!AG46</f>
        <v>0</v>
      </c>
      <c r="J46" s="24">
        <f>มิ.ย.!AG46</f>
        <v>0</v>
      </c>
      <c r="K46" s="24">
        <f>ก.ค.!AG46</f>
        <v>0</v>
      </c>
      <c r="L46" s="24">
        <f>ส.ค.!AG46</f>
        <v>0</v>
      </c>
      <c r="M46" s="24">
        <f>ก.ย.!AG46</f>
        <v>0</v>
      </c>
      <c r="N46" s="24">
        <f t="shared" si="0"/>
        <v>0</v>
      </c>
    </row>
    <row r="47" spans="1:14">
      <c r="A47" s="367" t="s">
        <v>30</v>
      </c>
      <c r="B47" s="24">
        <f>ต.ค.!AG47</f>
        <v>0</v>
      </c>
      <c r="C47" s="24">
        <f>พ.ย.!AG47</f>
        <v>0</v>
      </c>
      <c r="D47" s="24">
        <f>ธ.ค.!AG47</f>
        <v>0</v>
      </c>
      <c r="E47" s="24">
        <f>ม.ค.!AG47</f>
        <v>0</v>
      </c>
      <c r="F47" s="24">
        <f>ก.พ.!AG47</f>
        <v>0</v>
      </c>
      <c r="G47" s="24">
        <f>มี.ค.!AG47</f>
        <v>0</v>
      </c>
      <c r="H47" s="24">
        <f>เม.ย.!AG47</f>
        <v>0</v>
      </c>
      <c r="I47" s="24">
        <f>พ.ค.!AG47</f>
        <v>0</v>
      </c>
      <c r="J47" s="24">
        <f>มิ.ย.!AG47</f>
        <v>0</v>
      </c>
      <c r="K47" s="24">
        <f>ก.ค.!AG47</f>
        <v>0</v>
      </c>
      <c r="L47" s="24">
        <f>ส.ค.!AG47</f>
        <v>0</v>
      </c>
      <c r="M47" s="24">
        <f>ก.ย.!AG47</f>
        <v>0</v>
      </c>
      <c r="N47" s="24">
        <f t="shared" si="0"/>
        <v>0</v>
      </c>
    </row>
    <row r="48" spans="1:14">
      <c r="A48" s="367" t="s">
        <v>6</v>
      </c>
      <c r="B48" s="24">
        <f>ต.ค.!AG48</f>
        <v>0</v>
      </c>
      <c r="C48" s="24">
        <f>พ.ย.!AG48</f>
        <v>0</v>
      </c>
      <c r="D48" s="24">
        <f>ธ.ค.!AG48</f>
        <v>0</v>
      </c>
      <c r="E48" s="24">
        <f>ม.ค.!AG48</f>
        <v>0</v>
      </c>
      <c r="F48" s="24">
        <f>ก.พ.!AG48</f>
        <v>0</v>
      </c>
      <c r="G48" s="24">
        <f>มี.ค.!AG48</f>
        <v>0</v>
      </c>
      <c r="H48" s="24">
        <f>เม.ย.!AG48</f>
        <v>0</v>
      </c>
      <c r="I48" s="24">
        <f>พ.ค.!AG48</f>
        <v>0</v>
      </c>
      <c r="J48" s="24">
        <f>มิ.ย.!AG48</f>
        <v>0</v>
      </c>
      <c r="K48" s="24">
        <f>ก.ค.!AG48</f>
        <v>0</v>
      </c>
      <c r="L48" s="24">
        <f>ส.ค.!AG48</f>
        <v>0</v>
      </c>
      <c r="M48" s="24">
        <f>ก.ย.!AG48</f>
        <v>0</v>
      </c>
      <c r="N48" s="24">
        <f t="shared" si="0"/>
        <v>0</v>
      </c>
    </row>
    <row r="49" spans="1:14">
      <c r="A49" s="367" t="s">
        <v>565</v>
      </c>
      <c r="B49" s="24">
        <f>ต.ค.!AG49</f>
        <v>0</v>
      </c>
      <c r="C49" s="24">
        <f>พ.ย.!AG49</f>
        <v>0</v>
      </c>
      <c r="D49" s="24">
        <f>ธ.ค.!AG49</f>
        <v>0</v>
      </c>
      <c r="E49" s="24">
        <f>ม.ค.!AG49</f>
        <v>0</v>
      </c>
      <c r="F49" s="24">
        <f>ก.พ.!AG49</f>
        <v>0</v>
      </c>
      <c r="G49" s="24">
        <f>มี.ค.!AG49</f>
        <v>0</v>
      </c>
      <c r="H49" s="24">
        <f>เม.ย.!AG49</f>
        <v>0</v>
      </c>
      <c r="I49" s="24">
        <f>พ.ค.!AG49</f>
        <v>0</v>
      </c>
      <c r="J49" s="24">
        <f>มิ.ย.!AG49</f>
        <v>0</v>
      </c>
      <c r="K49" s="24">
        <f>ก.ค.!AG49</f>
        <v>0</v>
      </c>
      <c r="L49" s="24">
        <f>ส.ค.!AG49</f>
        <v>0</v>
      </c>
      <c r="M49" s="24">
        <f>ก.ย.!AG49</f>
        <v>0</v>
      </c>
      <c r="N49" s="24">
        <f t="shared" si="0"/>
        <v>0</v>
      </c>
    </row>
    <row r="50" spans="1:14">
      <c r="A50" s="363" t="s">
        <v>28</v>
      </c>
      <c r="B50" s="24">
        <f>ต.ค.!AG50</f>
        <v>0</v>
      </c>
      <c r="C50" s="24">
        <f>พ.ย.!AG50</f>
        <v>0</v>
      </c>
      <c r="D50" s="24">
        <f>ธ.ค.!AG50</f>
        <v>0</v>
      </c>
      <c r="E50" s="24">
        <f>ม.ค.!AG50</f>
        <v>0</v>
      </c>
      <c r="F50" s="24">
        <f>ก.พ.!AG50</f>
        <v>0</v>
      </c>
      <c r="G50" s="24">
        <f>มี.ค.!AG50</f>
        <v>0</v>
      </c>
      <c r="H50" s="24">
        <f>เม.ย.!AG50</f>
        <v>0</v>
      </c>
      <c r="I50" s="24">
        <f>พ.ค.!AG50</f>
        <v>0</v>
      </c>
      <c r="J50" s="24">
        <f>มิ.ย.!AG50</f>
        <v>0</v>
      </c>
      <c r="K50" s="24">
        <f>ก.ค.!AG50</f>
        <v>0</v>
      </c>
      <c r="L50" s="24">
        <f>ส.ค.!AG50</f>
        <v>0</v>
      </c>
      <c r="M50" s="24">
        <f>ก.ย.!AG50</f>
        <v>0</v>
      </c>
      <c r="N50" s="24">
        <f t="shared" si="0"/>
        <v>0</v>
      </c>
    </row>
    <row r="51" spans="1:14">
      <c r="A51" s="363" t="s">
        <v>620</v>
      </c>
      <c r="B51" s="24">
        <f>ต.ค.!AG51</f>
        <v>0</v>
      </c>
      <c r="C51" s="24">
        <f>พ.ย.!AG51</f>
        <v>0</v>
      </c>
      <c r="D51" s="24">
        <f>ธ.ค.!AG51</f>
        <v>0</v>
      </c>
      <c r="E51" s="24">
        <f>ม.ค.!AG51</f>
        <v>0</v>
      </c>
      <c r="F51" s="24">
        <f>ก.พ.!AG51</f>
        <v>0</v>
      </c>
      <c r="G51" s="24">
        <f>มี.ค.!AG51</f>
        <v>0</v>
      </c>
      <c r="H51" s="24">
        <f>เม.ย.!AG51</f>
        <v>0</v>
      </c>
      <c r="I51" s="24">
        <f>พ.ค.!AG51</f>
        <v>0</v>
      </c>
      <c r="J51" s="24">
        <f>มิ.ย.!AG51</f>
        <v>0</v>
      </c>
      <c r="K51" s="24">
        <f>ก.ค.!AG51</f>
        <v>0</v>
      </c>
      <c r="L51" s="24">
        <f>ส.ค.!AG51</f>
        <v>0</v>
      </c>
      <c r="M51" s="24">
        <f>ก.ย.!AG51</f>
        <v>0</v>
      </c>
      <c r="N51" s="24">
        <f t="shared" si="0"/>
        <v>0</v>
      </c>
    </row>
    <row r="52" spans="1:14">
      <c r="A52" s="363" t="s">
        <v>410</v>
      </c>
      <c r="B52" s="24">
        <f>ต.ค.!AG52</f>
        <v>0</v>
      </c>
      <c r="C52" s="24">
        <f>พ.ย.!AG52</f>
        <v>0</v>
      </c>
      <c r="D52" s="24">
        <f>ธ.ค.!AG52</f>
        <v>0</v>
      </c>
      <c r="E52" s="24">
        <f>ม.ค.!AG52</f>
        <v>0</v>
      </c>
      <c r="F52" s="24">
        <f>ก.พ.!AG52</f>
        <v>0</v>
      </c>
      <c r="G52" s="24">
        <f>มี.ค.!AG52</f>
        <v>0</v>
      </c>
      <c r="H52" s="24">
        <f>เม.ย.!AG52</f>
        <v>0</v>
      </c>
      <c r="I52" s="24">
        <f>พ.ค.!AG52</f>
        <v>0</v>
      </c>
      <c r="J52" s="24">
        <f>มิ.ย.!AG52</f>
        <v>0</v>
      </c>
      <c r="K52" s="24">
        <f>ก.ค.!AG52</f>
        <v>0</v>
      </c>
      <c r="L52" s="24">
        <f>ส.ค.!AG52</f>
        <v>0</v>
      </c>
      <c r="M52" s="24">
        <f>ก.ย.!AG52</f>
        <v>0</v>
      </c>
      <c r="N52" s="24">
        <f t="shared" si="0"/>
        <v>0</v>
      </c>
    </row>
    <row r="53" spans="1:14">
      <c r="A53" s="363" t="s">
        <v>600</v>
      </c>
      <c r="B53" s="24">
        <f>ต.ค.!AG53</f>
        <v>14118.89</v>
      </c>
      <c r="C53" s="24">
        <f>พ.ย.!AG53</f>
        <v>0</v>
      </c>
      <c r="D53" s="24">
        <f>ธ.ค.!AG53</f>
        <v>0</v>
      </c>
      <c r="E53" s="24">
        <f>ม.ค.!AG53</f>
        <v>0</v>
      </c>
      <c r="F53" s="24">
        <f>ก.พ.!AG53</f>
        <v>0</v>
      </c>
      <c r="G53" s="24">
        <f>มี.ค.!AG53</f>
        <v>0</v>
      </c>
      <c r="H53" s="24">
        <f>เม.ย.!AG53</f>
        <v>0</v>
      </c>
      <c r="I53" s="24">
        <f>พ.ค.!AG53</f>
        <v>0</v>
      </c>
      <c r="J53" s="24">
        <f>มิ.ย.!AG53</f>
        <v>0</v>
      </c>
      <c r="K53" s="24">
        <f>ก.ค.!AG53</f>
        <v>0</v>
      </c>
      <c r="L53" s="24">
        <f>ส.ค.!AG53</f>
        <v>0</v>
      </c>
      <c r="M53" s="24">
        <f>ก.ย.!AG53</f>
        <v>0</v>
      </c>
      <c r="N53" s="24">
        <f t="shared" si="0"/>
        <v>14118.89</v>
      </c>
    </row>
    <row r="54" spans="1:14">
      <c r="A54" s="363" t="s">
        <v>574</v>
      </c>
      <c r="B54" s="24">
        <f>ต.ค.!AG54</f>
        <v>0</v>
      </c>
      <c r="C54" s="24">
        <f>พ.ย.!AG54</f>
        <v>0</v>
      </c>
      <c r="D54" s="24">
        <f>ธ.ค.!AG54</f>
        <v>0</v>
      </c>
      <c r="E54" s="24">
        <f>ม.ค.!AG54</f>
        <v>0</v>
      </c>
      <c r="F54" s="24">
        <f>ก.พ.!AG54</f>
        <v>0</v>
      </c>
      <c r="G54" s="24">
        <f>มี.ค.!AG54</f>
        <v>0</v>
      </c>
      <c r="H54" s="24">
        <f>เม.ย.!AG54</f>
        <v>0</v>
      </c>
      <c r="I54" s="24">
        <f>พ.ค.!AG54</f>
        <v>0</v>
      </c>
      <c r="J54" s="24">
        <f>มิ.ย.!AG54</f>
        <v>0</v>
      </c>
      <c r="K54" s="24">
        <f>ก.ค.!AG54</f>
        <v>0</v>
      </c>
      <c r="L54" s="24">
        <f>ส.ค.!AG54</f>
        <v>0</v>
      </c>
      <c r="M54" s="24">
        <f>ก.ย.!AG54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ต.ค.!AG56</f>
        <v>0</v>
      </c>
      <c r="C56" s="24">
        <f>พ.ย.!AG56</f>
        <v>0</v>
      </c>
      <c r="D56" s="24">
        <f>ธ.ค.!AG56</f>
        <v>0</v>
      </c>
      <c r="E56" s="24">
        <f>ม.ค.!AG56</f>
        <v>0</v>
      </c>
      <c r="F56" s="24">
        <f>ก.พ.!AG56</f>
        <v>0</v>
      </c>
      <c r="G56" s="24">
        <f>มี.ค.!AG56</f>
        <v>0</v>
      </c>
      <c r="H56" s="24">
        <f>เม.ย.!AG56</f>
        <v>0</v>
      </c>
      <c r="I56" s="24">
        <f>พ.ค.!AG56</f>
        <v>0</v>
      </c>
      <c r="J56" s="24">
        <f>มิ.ย.!AG56</f>
        <v>0</v>
      </c>
      <c r="K56" s="24">
        <f>ก.ค.!AG56</f>
        <v>0</v>
      </c>
      <c r="L56" s="24">
        <f>ส.ค.!AG56</f>
        <v>0</v>
      </c>
      <c r="M56" s="24">
        <f>ก.ย.!AG56</f>
        <v>0</v>
      </c>
      <c r="N56" s="24">
        <f t="shared" si="0"/>
        <v>0</v>
      </c>
    </row>
    <row r="57" spans="1:14">
      <c r="A57" s="379" t="s">
        <v>237</v>
      </c>
      <c r="B57" s="24">
        <f>ต.ค.!AG57</f>
        <v>0</v>
      </c>
      <c r="C57" s="24">
        <f>พ.ย.!AG57</f>
        <v>0</v>
      </c>
      <c r="D57" s="24">
        <f>ธ.ค.!AG57</f>
        <v>0</v>
      </c>
      <c r="E57" s="24">
        <f>ม.ค.!AG57</f>
        <v>0</v>
      </c>
      <c r="F57" s="24">
        <f>ก.พ.!AG57</f>
        <v>0</v>
      </c>
      <c r="G57" s="24">
        <f>มี.ค.!AG57</f>
        <v>0</v>
      </c>
      <c r="H57" s="24">
        <f>เม.ย.!AG57</f>
        <v>0</v>
      </c>
      <c r="I57" s="24">
        <f>พ.ค.!AG57</f>
        <v>0</v>
      </c>
      <c r="J57" s="24">
        <f>มิ.ย.!AG57</f>
        <v>0</v>
      </c>
      <c r="K57" s="24">
        <f>ก.ค.!AG57</f>
        <v>0</v>
      </c>
      <c r="L57" s="24">
        <f>ส.ค.!AG57</f>
        <v>0</v>
      </c>
      <c r="M57" s="24">
        <f>ก.ย.!AG57</f>
        <v>0</v>
      </c>
      <c r="N57" s="24">
        <f t="shared" si="0"/>
        <v>0</v>
      </c>
    </row>
    <row r="58" spans="1:14">
      <c r="A58" s="363" t="s">
        <v>419</v>
      </c>
      <c r="B58" s="24">
        <f>ต.ค.!AG58</f>
        <v>0</v>
      </c>
      <c r="C58" s="24">
        <f>พ.ย.!AG58</f>
        <v>0</v>
      </c>
      <c r="D58" s="24">
        <f>ธ.ค.!AG58</f>
        <v>0</v>
      </c>
      <c r="E58" s="24">
        <f>ม.ค.!AG58</f>
        <v>0</v>
      </c>
      <c r="F58" s="24">
        <f>ก.พ.!AG58</f>
        <v>0</v>
      </c>
      <c r="G58" s="24">
        <f>มี.ค.!AG58</f>
        <v>0</v>
      </c>
      <c r="H58" s="24">
        <f>เม.ย.!AG58</f>
        <v>0</v>
      </c>
      <c r="I58" s="24">
        <f>พ.ค.!AG58</f>
        <v>0</v>
      </c>
      <c r="J58" s="24">
        <f>มิ.ย.!AG58</f>
        <v>0</v>
      </c>
      <c r="K58" s="24">
        <f>ก.ค.!AG58</f>
        <v>0</v>
      </c>
      <c r="L58" s="24">
        <f>ส.ค.!AG58</f>
        <v>0</v>
      </c>
      <c r="M58" s="24">
        <f>ก.ย.!AG58</f>
        <v>0</v>
      </c>
      <c r="N58" s="24">
        <f t="shared" si="0"/>
        <v>0</v>
      </c>
    </row>
    <row r="59" spans="1:14">
      <c r="A59" s="2" t="s">
        <v>420</v>
      </c>
      <c r="B59" s="24">
        <f>ต.ค.!AG59</f>
        <v>0</v>
      </c>
      <c r="C59" s="24">
        <f>พ.ย.!AG59</f>
        <v>0</v>
      </c>
      <c r="D59" s="24">
        <f>ธ.ค.!AG59</f>
        <v>0</v>
      </c>
      <c r="E59" s="24">
        <f>ม.ค.!AG59</f>
        <v>0</v>
      </c>
      <c r="F59" s="24">
        <f>ก.พ.!AG59</f>
        <v>0</v>
      </c>
      <c r="G59" s="24">
        <f>มี.ค.!AG59</f>
        <v>0</v>
      </c>
      <c r="H59" s="24">
        <f>เม.ย.!AG59</f>
        <v>0</v>
      </c>
      <c r="I59" s="24">
        <f>พ.ค.!AG59</f>
        <v>0</v>
      </c>
      <c r="J59" s="24">
        <f>มิ.ย.!AG59</f>
        <v>0</v>
      </c>
      <c r="K59" s="24">
        <f>ก.ค.!AG59</f>
        <v>0</v>
      </c>
      <c r="L59" s="24">
        <f>ส.ค.!AG59</f>
        <v>0</v>
      </c>
      <c r="M59" s="24">
        <f>ก.ย.!AG59</f>
        <v>0</v>
      </c>
      <c r="N59" s="24">
        <f t="shared" si="0"/>
        <v>0</v>
      </c>
    </row>
    <row r="60" spans="1:14" hidden="1">
      <c r="A60" s="5" t="s">
        <v>421</v>
      </c>
      <c r="B60" s="24">
        <f>ต.ค.!AG60</f>
        <v>0</v>
      </c>
      <c r="C60" s="24">
        <f>พ.ย.!AG60</f>
        <v>0</v>
      </c>
      <c r="D60" s="24">
        <f>ธ.ค.!AG60</f>
        <v>0</v>
      </c>
      <c r="E60" s="24">
        <f>ม.ค.!AG60</f>
        <v>0</v>
      </c>
      <c r="F60" s="24">
        <f>ก.พ.!AG60</f>
        <v>0</v>
      </c>
      <c r="G60" s="24">
        <f>มี.ค.!AG60</f>
        <v>0</v>
      </c>
      <c r="H60" s="24">
        <f>เม.ย.!AG60</f>
        <v>0</v>
      </c>
      <c r="I60" s="24">
        <f>พ.ค.!AG60</f>
        <v>0</v>
      </c>
      <c r="J60" s="24">
        <f>มิ.ย.!AG60</f>
        <v>0</v>
      </c>
      <c r="K60" s="24">
        <f>ก.ค.!AG60</f>
        <v>0</v>
      </c>
      <c r="L60" s="24">
        <f>ส.ค.!AG60</f>
        <v>0</v>
      </c>
      <c r="M60" s="24">
        <f>ก.ย.!AG60</f>
        <v>0</v>
      </c>
      <c r="N60" s="24">
        <f t="shared" si="0"/>
        <v>0</v>
      </c>
    </row>
    <row r="61" spans="1:14" hidden="1">
      <c r="A61" s="5" t="s">
        <v>422</v>
      </c>
      <c r="B61" s="24">
        <f>ต.ค.!AG61</f>
        <v>0</v>
      </c>
      <c r="C61" s="24">
        <f>พ.ย.!AG61</f>
        <v>0</v>
      </c>
      <c r="D61" s="24">
        <f>ธ.ค.!AG61</f>
        <v>0</v>
      </c>
      <c r="E61" s="24">
        <f>ม.ค.!AG61</f>
        <v>0</v>
      </c>
      <c r="F61" s="24">
        <f>ก.พ.!AG61</f>
        <v>0</v>
      </c>
      <c r="G61" s="24">
        <f>มี.ค.!AG61</f>
        <v>0</v>
      </c>
      <c r="H61" s="24">
        <f>เม.ย.!AG61</f>
        <v>0</v>
      </c>
      <c r="I61" s="24">
        <f>พ.ค.!AG61</f>
        <v>0</v>
      </c>
      <c r="J61" s="24">
        <f>มิ.ย.!AG61</f>
        <v>0</v>
      </c>
      <c r="K61" s="24">
        <f>ก.ค.!AG61</f>
        <v>0</v>
      </c>
      <c r="L61" s="24">
        <f>ส.ค.!AG61</f>
        <v>0</v>
      </c>
      <c r="M61" s="24">
        <f>ก.ย.!AG61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ต.ค.!AG62</f>
        <v>11507200</v>
      </c>
      <c r="C62" s="24">
        <f>พ.ย.!AG62</f>
        <v>0</v>
      </c>
      <c r="D62" s="24">
        <f>ธ.ค.!AG62</f>
        <v>0</v>
      </c>
      <c r="E62" s="24">
        <f>ม.ค.!AG62</f>
        <v>0</v>
      </c>
      <c r="F62" s="24">
        <f>ก.พ.!AG62</f>
        <v>0</v>
      </c>
      <c r="G62" s="24">
        <f>มี.ค.!AG62</f>
        <v>0</v>
      </c>
      <c r="H62" s="24">
        <f>เม.ย.!AG62</f>
        <v>0</v>
      </c>
      <c r="I62" s="24">
        <f>พ.ค.!AG62</f>
        <v>0</v>
      </c>
      <c r="J62" s="24">
        <f>มิ.ย.!AG62</f>
        <v>0</v>
      </c>
      <c r="K62" s="24">
        <f>ก.ค.!AG62</f>
        <v>0</v>
      </c>
      <c r="L62" s="24">
        <f>ส.ค.!AG62</f>
        <v>0</v>
      </c>
      <c r="M62" s="24">
        <f>ก.ย.!AG62</f>
        <v>0</v>
      </c>
      <c r="N62" s="24">
        <f t="shared" si="0"/>
        <v>11507200</v>
      </c>
    </row>
    <row r="63" spans="1:14" ht="24" hidden="1" thickBot="1">
      <c r="A63" s="24" t="s">
        <v>424</v>
      </c>
      <c r="B63" s="24">
        <f>ต.ค.!AG63</f>
        <v>0</v>
      </c>
      <c r="C63" s="24">
        <f>พ.ย.!AG63</f>
        <v>0</v>
      </c>
      <c r="D63" s="24">
        <f>ธ.ค.!AG63</f>
        <v>0</v>
      </c>
      <c r="E63" s="24">
        <f>ม.ค.!AG63</f>
        <v>0</v>
      </c>
      <c r="F63" s="24">
        <f>ก.พ.!AG63</f>
        <v>0</v>
      </c>
      <c r="G63" s="24">
        <f>มี.ค.!AG63</f>
        <v>0</v>
      </c>
      <c r="H63" s="24">
        <f>เม.ย.!AG63</f>
        <v>0</v>
      </c>
      <c r="I63" s="24">
        <f>พ.ค.!AG63</f>
        <v>0</v>
      </c>
      <c r="J63" s="24">
        <f>มิ.ย.!AG63</f>
        <v>0</v>
      </c>
      <c r="K63" s="24">
        <f>ก.ค.!AG63</f>
        <v>0</v>
      </c>
      <c r="L63" s="24">
        <f>ส.ค.!AG63</f>
        <v>0</v>
      </c>
      <c r="M63" s="24">
        <f>ก.ย.!AG63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ต.ค.!AG64</f>
        <v>0</v>
      </c>
      <c r="C64" s="24">
        <f>พ.ย.!AG64</f>
        <v>0</v>
      </c>
      <c r="D64" s="24">
        <f>ธ.ค.!AG64</f>
        <v>0</v>
      </c>
      <c r="E64" s="24">
        <f>ม.ค.!AG64</f>
        <v>0</v>
      </c>
      <c r="F64" s="24">
        <f>ก.พ.!AG64</f>
        <v>0</v>
      </c>
      <c r="G64" s="24">
        <f>มี.ค.!AG64</f>
        <v>0</v>
      </c>
      <c r="H64" s="24">
        <f>เม.ย.!AG64</f>
        <v>0</v>
      </c>
      <c r="I64" s="24">
        <f>พ.ค.!AG64</f>
        <v>0</v>
      </c>
      <c r="J64" s="24">
        <f>มิ.ย.!AG64</f>
        <v>0</v>
      </c>
      <c r="K64" s="24">
        <f>ก.ค.!AG64</f>
        <v>0</v>
      </c>
      <c r="L64" s="24">
        <f>ส.ค.!AG64</f>
        <v>0</v>
      </c>
      <c r="M64" s="24">
        <f>ก.ย.!AG64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ต.ค.!AG65</f>
        <v>0</v>
      </c>
      <c r="C65" s="56">
        <f>พ.ย.!AG65</f>
        <v>0</v>
      </c>
      <c r="D65" s="24">
        <f>ธ.ค.!AG65</f>
        <v>0</v>
      </c>
      <c r="E65" s="56">
        <f>ม.ค.!AG65</f>
        <v>0</v>
      </c>
      <c r="F65" s="56">
        <f>ก.พ.!AG65</f>
        <v>0</v>
      </c>
      <c r="G65" s="24">
        <f>มี.ค.!AG65</f>
        <v>0</v>
      </c>
      <c r="H65" s="24">
        <f>เม.ย.!AG65</f>
        <v>0</v>
      </c>
      <c r="I65" s="56">
        <f>พ.ค.!AG65</f>
        <v>0</v>
      </c>
      <c r="J65" s="24">
        <f>มิ.ย.!AG65</f>
        <v>0</v>
      </c>
      <c r="K65" s="24">
        <f>ก.ค.!AG65</f>
        <v>0</v>
      </c>
      <c r="L65" s="56">
        <f>ส.ค.!AG65</f>
        <v>0</v>
      </c>
      <c r="M65" s="24">
        <f>ก.ย.!AG65</f>
        <v>0</v>
      </c>
      <c r="N65" s="56">
        <f t="shared" si="0"/>
        <v>0</v>
      </c>
    </row>
    <row r="66" spans="1:15" ht="24" thickBot="1">
      <c r="A66" s="149" t="s">
        <v>433</v>
      </c>
      <c r="B66" s="35">
        <f>SUM(B6:B65)</f>
        <v>11553348.6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ref="G66:L66" si="2">SUM(G6:G65)</f>
        <v>0</v>
      </c>
      <c r="H66" s="28">
        <f t="shared" si="2"/>
        <v>0</v>
      </c>
      <c r="I66" s="28">
        <f t="shared" si="2"/>
        <v>0</v>
      </c>
      <c r="J66" s="28">
        <f t="shared" si="2"/>
        <v>0</v>
      </c>
      <c r="K66" s="28">
        <f t="shared" si="2"/>
        <v>0</v>
      </c>
      <c r="L66" s="28">
        <f t="shared" si="2"/>
        <v>0</v>
      </c>
      <c r="M66" s="28">
        <f t="shared" si="1"/>
        <v>0</v>
      </c>
      <c r="N66" s="150">
        <f>SUM(N7:N65)</f>
        <v>11553348.6</v>
      </c>
    </row>
    <row r="67" spans="1:15">
      <c r="A67" s="29" t="s">
        <v>434</v>
      </c>
      <c r="B67" s="30"/>
      <c r="C67" s="30"/>
      <c r="D67" s="30"/>
      <c r="E67" s="30"/>
      <c r="F67" s="30">
        <f>ก.พ.!AG67</f>
        <v>0</v>
      </c>
      <c r="G67" s="30">
        <f>มี.ค.!AG67</f>
        <v>0</v>
      </c>
      <c r="H67" s="30">
        <f>เม.ย.!AG67</f>
        <v>0</v>
      </c>
      <c r="I67" s="30">
        <f>พ.ค.!AG67</f>
        <v>0</v>
      </c>
      <c r="J67" s="30">
        <f>มิ.ย.!AG67</f>
        <v>0</v>
      </c>
      <c r="K67" s="30">
        <f>ก.ค.!AG67</f>
        <v>0</v>
      </c>
      <c r="L67" s="30">
        <f>ส.ค.!AG67</f>
        <v>0</v>
      </c>
      <c r="M67" s="30"/>
      <c r="N67" s="30"/>
    </row>
    <row r="68" spans="1:15">
      <c r="A68" s="23" t="s">
        <v>391</v>
      </c>
      <c r="B68" s="24">
        <f>ต.ค.!AG68</f>
        <v>0</v>
      </c>
      <c r="C68" s="24">
        <f>พ.ย.!AG68</f>
        <v>0</v>
      </c>
      <c r="D68" s="24">
        <f>ธ.ค.!AG68</f>
        <v>0</v>
      </c>
      <c r="E68" s="24">
        <f>ม.ค.!AG68</f>
        <v>0</v>
      </c>
      <c r="F68" s="24">
        <f>ก.พ.!AG68</f>
        <v>0</v>
      </c>
      <c r="G68" s="24">
        <f>มี.ค.!AG68</f>
        <v>0</v>
      </c>
      <c r="H68" s="24">
        <f>เม.ย.!AG68</f>
        <v>0</v>
      </c>
      <c r="I68" s="24">
        <f>พ.ค.!AG68</f>
        <v>0</v>
      </c>
      <c r="J68" s="24">
        <f>มิ.ย.!AG68</f>
        <v>0</v>
      </c>
      <c r="K68" s="24">
        <f>ก.ค.!AG68</f>
        <v>0</v>
      </c>
      <c r="L68" s="24">
        <f>ส.ค.!AG68</f>
        <v>0</v>
      </c>
      <c r="M68" s="24">
        <f>ก.ย.!AG68</f>
        <v>0</v>
      </c>
      <c r="N68" s="24">
        <f t="shared" si="0"/>
        <v>0</v>
      </c>
    </row>
    <row r="69" spans="1:15">
      <c r="A69" s="24" t="s">
        <v>436</v>
      </c>
      <c r="B69" s="24">
        <f>ต.ค.!AG69</f>
        <v>0</v>
      </c>
      <c r="C69" s="24">
        <f>พ.ย.!AG69</f>
        <v>0</v>
      </c>
      <c r="D69" s="24">
        <f>ธ.ค.!AG69</f>
        <v>0</v>
      </c>
      <c r="E69" s="24">
        <f>ม.ค.!AG69</f>
        <v>0</v>
      </c>
      <c r="F69" s="24">
        <f>ก.พ.!AG69</f>
        <v>0</v>
      </c>
      <c r="G69" s="24">
        <f>มี.ค.!AG69</f>
        <v>0</v>
      </c>
      <c r="H69" s="24">
        <f>เม.ย.!AG69</f>
        <v>0</v>
      </c>
      <c r="I69" s="24">
        <f>พ.ค.!AG69</f>
        <v>0</v>
      </c>
      <c r="J69" s="24">
        <f>มิ.ย.!AG69</f>
        <v>0</v>
      </c>
      <c r="K69" s="24">
        <f>ก.ค.!AG69</f>
        <v>0</v>
      </c>
      <c r="L69" s="24">
        <f>ส.ค.!AG69</f>
        <v>0</v>
      </c>
      <c r="M69" s="24">
        <f>ก.ย.!AG69</f>
        <v>0</v>
      </c>
      <c r="N69" s="24">
        <f t="shared" si="0"/>
        <v>0</v>
      </c>
    </row>
    <row r="70" spans="1:15">
      <c r="A70" s="24" t="s">
        <v>380</v>
      </c>
      <c r="B70" s="24">
        <f>ต.ค.!AG70</f>
        <v>0</v>
      </c>
      <c r="C70" s="24">
        <f>พ.ย.!AG70</f>
        <v>0</v>
      </c>
      <c r="D70" s="24">
        <f>ธ.ค.!AG70</f>
        <v>0</v>
      </c>
      <c r="E70" s="24">
        <f>ม.ค.!AG70</f>
        <v>0</v>
      </c>
      <c r="F70" s="24">
        <f>ก.พ.!AG70</f>
        <v>0</v>
      </c>
      <c r="G70" s="24">
        <f>มี.ค.!AG70</f>
        <v>0</v>
      </c>
      <c r="H70" s="24">
        <f>เม.ย.!AG70</f>
        <v>0</v>
      </c>
      <c r="I70" s="24">
        <f>พ.ค.!AG70</f>
        <v>0</v>
      </c>
      <c r="J70" s="24">
        <f>มิ.ย.!AG70</f>
        <v>0</v>
      </c>
      <c r="K70" s="24">
        <f>ก.ค.!AG70</f>
        <v>0</v>
      </c>
      <c r="L70" s="24">
        <f>ส.ค.!AG70</f>
        <v>0</v>
      </c>
      <c r="M70" s="24">
        <f>ก.ย.!AG70</f>
        <v>0</v>
      </c>
      <c r="N70" s="24">
        <f t="shared" si="0"/>
        <v>0</v>
      </c>
    </row>
    <row r="71" spans="1:15">
      <c r="A71" s="24" t="s">
        <v>268</v>
      </c>
      <c r="B71" s="24">
        <f>ต.ค.!AG71</f>
        <v>0</v>
      </c>
      <c r="C71" s="24">
        <f>พ.ย.!AG71</f>
        <v>0</v>
      </c>
      <c r="D71" s="24">
        <f>ธ.ค.!AG71</f>
        <v>0</v>
      </c>
      <c r="E71" s="24">
        <f>ม.ค.!AG71</f>
        <v>0</v>
      </c>
      <c r="F71" s="24">
        <f>ก.พ.!AG71</f>
        <v>0</v>
      </c>
      <c r="G71" s="24">
        <f>มี.ค.!AG71</f>
        <v>0</v>
      </c>
      <c r="H71" s="24">
        <f>เม.ย.!AG71</f>
        <v>0</v>
      </c>
      <c r="I71" s="24">
        <f>พ.ค.!AG71</f>
        <v>0</v>
      </c>
      <c r="J71" s="24">
        <f>มิ.ย.!AG71</f>
        <v>0</v>
      </c>
      <c r="K71" s="24">
        <f>ก.ค.!AG71</f>
        <v>0</v>
      </c>
      <c r="L71" s="24">
        <f>ส.ค.!AG71</f>
        <v>0</v>
      </c>
      <c r="M71" s="24">
        <f>ก.ย.!AG71</f>
        <v>0</v>
      </c>
      <c r="N71" s="24">
        <f t="shared" si="0"/>
        <v>0</v>
      </c>
    </row>
    <row r="72" spans="1:15">
      <c r="A72" s="24" t="s">
        <v>269</v>
      </c>
      <c r="B72" s="24">
        <f>ต.ค.!AG72</f>
        <v>30000</v>
      </c>
      <c r="C72" s="24">
        <f>พ.ย.!AG72</f>
        <v>0</v>
      </c>
      <c r="D72" s="24">
        <f>ธ.ค.!AG72</f>
        <v>0</v>
      </c>
      <c r="E72" s="24">
        <f>ม.ค.!AG72</f>
        <v>0</v>
      </c>
      <c r="F72" s="24">
        <f>ก.พ.!AG72</f>
        <v>0</v>
      </c>
      <c r="G72" s="24">
        <f>มี.ค.!AG72</f>
        <v>0</v>
      </c>
      <c r="H72" s="24">
        <f>เม.ย.!AG72</f>
        <v>0</v>
      </c>
      <c r="I72" s="24">
        <f>พ.ค.!AG72</f>
        <v>0</v>
      </c>
      <c r="J72" s="24">
        <f>มิ.ย.!AG72</f>
        <v>0</v>
      </c>
      <c r="K72" s="24">
        <f>ก.ค.!AG72</f>
        <v>0</v>
      </c>
      <c r="L72" s="24">
        <f>ส.ค.!AG72</f>
        <v>0</v>
      </c>
      <c r="M72" s="24">
        <f>ก.ย.!AG72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ต.ค.!AG73</f>
        <v>0</v>
      </c>
      <c r="C73" s="24">
        <f>พ.ย.!AG73</f>
        <v>0</v>
      </c>
      <c r="D73" s="24">
        <f>ธ.ค.!AG73</f>
        <v>0</v>
      </c>
      <c r="E73" s="24">
        <f>ม.ค.!AG73</f>
        <v>0</v>
      </c>
      <c r="F73" s="24">
        <f>ก.พ.!AG73</f>
        <v>0</v>
      </c>
      <c r="G73" s="24">
        <f>มี.ค.!AG73</f>
        <v>0</v>
      </c>
      <c r="H73" s="24">
        <f>เม.ย.!AG73</f>
        <v>0</v>
      </c>
      <c r="I73" s="24">
        <f>พ.ค.!AG73</f>
        <v>0</v>
      </c>
      <c r="J73" s="24">
        <f>มิ.ย.!AG73</f>
        <v>0</v>
      </c>
      <c r="K73" s="24">
        <f>ก.ค.!AG73</f>
        <v>0</v>
      </c>
      <c r="L73" s="24">
        <f>ส.ค.!AG73</f>
        <v>0</v>
      </c>
      <c r="M73" s="24">
        <f>ก.ย.!AG73</f>
        <v>0</v>
      </c>
      <c r="N73" s="24">
        <f t="shared" si="0"/>
        <v>0</v>
      </c>
    </row>
    <row r="74" spans="1:15">
      <c r="A74" s="31" t="s">
        <v>566</v>
      </c>
      <c r="B74" s="24">
        <f>ต.ค.!AG74</f>
        <v>0</v>
      </c>
      <c r="C74" s="24">
        <f>พ.ย.!AG74</f>
        <v>0</v>
      </c>
      <c r="D74" s="24">
        <f>ธ.ค.!AG74</f>
        <v>0</v>
      </c>
      <c r="E74" s="24">
        <f>ม.ค.!AG74</f>
        <v>0</v>
      </c>
      <c r="F74" s="24">
        <f>ก.พ.!AG74</f>
        <v>0</v>
      </c>
      <c r="G74" s="24">
        <f>มี.ค.!AG74</f>
        <v>0</v>
      </c>
      <c r="H74" s="24">
        <f>เม.ย.!AG74</f>
        <v>0</v>
      </c>
      <c r="I74" s="24">
        <f>พ.ค.!AG74</f>
        <v>0</v>
      </c>
      <c r="J74" s="24">
        <f>มิ.ย.!AG74</f>
        <v>0</v>
      </c>
      <c r="K74" s="24">
        <f>ก.ค.!AG74</f>
        <v>0</v>
      </c>
      <c r="L74" s="24">
        <f>ส.ค.!AG74</f>
        <v>0</v>
      </c>
      <c r="M74" s="24">
        <f>ก.ย.!AG74</f>
        <v>0</v>
      </c>
      <c r="N74" s="24">
        <f t="shared" si="0"/>
        <v>0</v>
      </c>
    </row>
    <row r="75" spans="1:15">
      <c r="A75" s="24" t="s">
        <v>271</v>
      </c>
      <c r="B75" s="24">
        <f>ต.ค.!AG75</f>
        <v>0</v>
      </c>
      <c r="C75" s="24">
        <f>พ.ย.!AG75</f>
        <v>0</v>
      </c>
      <c r="D75" s="24">
        <f>ธ.ค.!AG75</f>
        <v>0</v>
      </c>
      <c r="E75" s="24">
        <f>ม.ค.!AG75</f>
        <v>0</v>
      </c>
      <c r="F75" s="24">
        <f>ก.พ.!AG75</f>
        <v>0</v>
      </c>
      <c r="G75" s="24">
        <f>มี.ค.!AG75</f>
        <v>0</v>
      </c>
      <c r="H75" s="24">
        <f>เม.ย.!AG75</f>
        <v>0</v>
      </c>
      <c r="I75" s="24">
        <f>พ.ค.!AG75</f>
        <v>0</v>
      </c>
      <c r="J75" s="24">
        <f>มิ.ย.!AG75</f>
        <v>0</v>
      </c>
      <c r="K75" s="24">
        <f>ก.ค.!AG75</f>
        <v>0</v>
      </c>
      <c r="L75" s="24">
        <f>ส.ค.!AG75</f>
        <v>0</v>
      </c>
      <c r="M75" s="24">
        <f>ก.ย.!AG75</f>
        <v>0</v>
      </c>
      <c r="N75" s="24">
        <f t="shared" si="0"/>
        <v>0</v>
      </c>
    </row>
    <row r="76" spans="1:15">
      <c r="A76" s="31" t="s">
        <v>615</v>
      </c>
      <c r="B76" s="24">
        <f>ต.ค.!AG76</f>
        <v>0</v>
      </c>
      <c r="C76" s="24">
        <f>พ.ย.!AG76</f>
        <v>0</v>
      </c>
      <c r="D76" s="24">
        <f>ธ.ค.!AG76</f>
        <v>0</v>
      </c>
      <c r="E76" s="24">
        <f>ม.ค.!AG76</f>
        <v>0</v>
      </c>
      <c r="F76" s="24">
        <f>ก.พ.!AG76</f>
        <v>0</v>
      </c>
      <c r="G76" s="24">
        <f>มี.ค.!AG76</f>
        <v>0</v>
      </c>
      <c r="H76" s="24">
        <f>เม.ย.!AG76</f>
        <v>0</v>
      </c>
      <c r="I76" s="24">
        <f>พ.ค.!AG76</f>
        <v>0</v>
      </c>
      <c r="J76" s="24">
        <f>มิ.ย.!AG76</f>
        <v>0</v>
      </c>
      <c r="K76" s="24">
        <f>ก.ค.!AG76</f>
        <v>0</v>
      </c>
      <c r="L76" s="24">
        <f>ส.ค.!AG76</f>
        <v>0</v>
      </c>
      <c r="M76" s="24">
        <f>ก.ย.!AG76</f>
        <v>0</v>
      </c>
      <c r="N76" s="24">
        <f t="shared" si="0"/>
        <v>0</v>
      </c>
    </row>
    <row r="77" spans="1:15">
      <c r="A77" s="24" t="s">
        <v>289</v>
      </c>
      <c r="B77" s="24">
        <f>ต.ค.!AG77</f>
        <v>0</v>
      </c>
      <c r="C77" s="24">
        <f>พ.ย.!AG77</f>
        <v>0</v>
      </c>
      <c r="D77" s="24">
        <f>ธ.ค.!AG77</f>
        <v>0</v>
      </c>
      <c r="E77" s="24">
        <f>ม.ค.!AG77</f>
        <v>0</v>
      </c>
      <c r="F77" s="24">
        <f>ก.พ.!AG77</f>
        <v>0</v>
      </c>
      <c r="G77" s="24">
        <f>มี.ค.!AG77</f>
        <v>0</v>
      </c>
      <c r="H77" s="24">
        <f>เม.ย.!AG77</f>
        <v>0</v>
      </c>
      <c r="I77" s="24">
        <f>พ.ค.!AG77</f>
        <v>0</v>
      </c>
      <c r="J77" s="24">
        <f>มิ.ย.!AG77</f>
        <v>0</v>
      </c>
      <c r="K77" s="24">
        <f>ก.ค.!AG77</f>
        <v>0</v>
      </c>
      <c r="L77" s="24">
        <f>ส.ค.!AG77</f>
        <v>0</v>
      </c>
      <c r="M77" s="24">
        <f>ก.ย.!AG77</f>
        <v>0</v>
      </c>
      <c r="N77" s="24">
        <f t="shared" si="0"/>
        <v>0</v>
      </c>
    </row>
    <row r="78" spans="1:15">
      <c r="A78" s="24" t="s">
        <v>381</v>
      </c>
      <c r="B78" s="24">
        <f>ต.ค.!AG78</f>
        <v>0</v>
      </c>
      <c r="C78" s="24">
        <f>พ.ย.!AG78</f>
        <v>0</v>
      </c>
      <c r="D78" s="24">
        <f>ธ.ค.!AG78</f>
        <v>0</v>
      </c>
      <c r="E78" s="24">
        <f>ม.ค.!AG78</f>
        <v>0</v>
      </c>
      <c r="F78" s="24">
        <f>ก.พ.!AG78</f>
        <v>0</v>
      </c>
      <c r="G78" s="24">
        <f>มี.ค.!AG78</f>
        <v>0</v>
      </c>
      <c r="H78" s="24">
        <f>เม.ย.!AG78</f>
        <v>0</v>
      </c>
      <c r="I78" s="24">
        <f>พ.ค.!AG78</f>
        <v>0</v>
      </c>
      <c r="J78" s="24">
        <f>มิ.ย.!AG78</f>
        <v>0</v>
      </c>
      <c r="K78" s="24">
        <f>ก.ค.!AG78</f>
        <v>0</v>
      </c>
      <c r="L78" s="24">
        <f>ส.ค.!AG78</f>
        <v>0</v>
      </c>
      <c r="M78" s="24">
        <f>ก.ย.!AG78</f>
        <v>0</v>
      </c>
      <c r="N78" s="24">
        <f t="shared" si="0"/>
        <v>0</v>
      </c>
    </row>
    <row r="79" spans="1:15">
      <c r="A79" s="31" t="s">
        <v>17</v>
      </c>
      <c r="B79" s="24">
        <f>ต.ค.!AG79</f>
        <v>0</v>
      </c>
      <c r="C79" s="24">
        <f>พ.ย.!AG79</f>
        <v>0</v>
      </c>
      <c r="D79" s="24">
        <f>ธ.ค.!AG79</f>
        <v>0</v>
      </c>
      <c r="E79" s="24">
        <f>ม.ค.!AG79</f>
        <v>0</v>
      </c>
      <c r="F79" s="24">
        <f>ก.พ.!AG79</f>
        <v>0</v>
      </c>
      <c r="G79" s="24">
        <f>มี.ค.!AG79</f>
        <v>0</v>
      </c>
      <c r="H79" s="24">
        <f>เม.ย.!AG79</f>
        <v>0</v>
      </c>
      <c r="I79" s="24">
        <f>พ.ค.!AG79</f>
        <v>0</v>
      </c>
      <c r="J79" s="24">
        <f>มิ.ย.!AG79</f>
        <v>0</v>
      </c>
      <c r="K79" s="24">
        <f>ก.ค.!AG79</f>
        <v>0</v>
      </c>
      <c r="L79" s="24">
        <f>ส.ค.!AG79</f>
        <v>0</v>
      </c>
      <c r="M79" s="24">
        <f>ก.ย.!AG79</f>
        <v>0</v>
      </c>
      <c r="N79" s="24">
        <f t="shared" si="0"/>
        <v>0</v>
      </c>
    </row>
    <row r="80" spans="1:15">
      <c r="A80" s="31" t="s">
        <v>622</v>
      </c>
      <c r="B80" s="24">
        <f>ต.ค.!AG80</f>
        <v>0</v>
      </c>
      <c r="C80" s="24">
        <f>พ.ย.!AG80</f>
        <v>0</v>
      </c>
      <c r="D80" s="24">
        <f>ธ.ค.!AG80</f>
        <v>0</v>
      </c>
      <c r="E80" s="24">
        <f>ม.ค.!AG80</f>
        <v>0</v>
      </c>
      <c r="F80" s="24">
        <f>ก.พ.!AG80</f>
        <v>0</v>
      </c>
      <c r="G80" s="24">
        <f>มี.ค.!AG80</f>
        <v>0</v>
      </c>
      <c r="H80" s="24">
        <f>เม.ย.!AG80</f>
        <v>0</v>
      </c>
      <c r="I80" s="24">
        <f>พ.ค.!AG80</f>
        <v>0</v>
      </c>
      <c r="J80" s="24">
        <f>มิ.ย.!AG80</f>
        <v>0</v>
      </c>
      <c r="K80" s="24">
        <f>ก.ค.!AG80</f>
        <v>0</v>
      </c>
      <c r="L80" s="24">
        <f>ส.ค.!AG80</f>
        <v>0</v>
      </c>
      <c r="M80" s="24">
        <f>ก.ย.!AG80</f>
        <v>0</v>
      </c>
      <c r="N80" s="24">
        <f t="shared" si="0"/>
        <v>0</v>
      </c>
    </row>
    <row r="81" spans="1:14">
      <c r="A81" s="24" t="s">
        <v>438</v>
      </c>
      <c r="B81" s="24">
        <f>ต.ค.!AG81</f>
        <v>0</v>
      </c>
      <c r="C81" s="24">
        <f>พ.ย.!AG81</f>
        <v>0</v>
      </c>
      <c r="D81" s="24">
        <f>ธ.ค.!AG81</f>
        <v>0</v>
      </c>
      <c r="E81" s="24">
        <f>ม.ค.!AG81</f>
        <v>0</v>
      </c>
      <c r="F81" s="24">
        <f>ก.พ.!AG81</f>
        <v>0</v>
      </c>
      <c r="G81" s="24">
        <f>มี.ค.!AG81</f>
        <v>0</v>
      </c>
      <c r="H81" s="24">
        <f>เม.ย.!AG81</f>
        <v>0</v>
      </c>
      <c r="I81" s="24">
        <f>พ.ค.!AG81</f>
        <v>0</v>
      </c>
      <c r="J81" s="24">
        <f>มิ.ย.!AG81</f>
        <v>0</v>
      </c>
      <c r="K81" s="24">
        <f>ก.ค.!AG81</f>
        <v>0</v>
      </c>
      <c r="L81" s="24">
        <f>ส.ค.!AG81</f>
        <v>0</v>
      </c>
      <c r="M81" s="24">
        <f>ก.ย.!AG81</f>
        <v>0</v>
      </c>
      <c r="N81" s="24">
        <f t="shared" si="0"/>
        <v>0</v>
      </c>
    </row>
    <row r="82" spans="1:14">
      <c r="A82" s="24" t="s">
        <v>608</v>
      </c>
      <c r="B82" s="24">
        <f>ต.ค.!AG82</f>
        <v>0</v>
      </c>
      <c r="C82" s="24">
        <f>พ.ย.!AG82</f>
        <v>0</v>
      </c>
      <c r="D82" s="24">
        <f>ธ.ค.!AG82</f>
        <v>0</v>
      </c>
      <c r="E82" s="24">
        <f>ม.ค.!AG82</f>
        <v>0</v>
      </c>
      <c r="F82" s="24">
        <f>ก.พ.!AG82</f>
        <v>0</v>
      </c>
      <c r="G82" s="24">
        <f>มี.ค.!AG82</f>
        <v>0</v>
      </c>
      <c r="H82" s="24">
        <f>เม.ย.!AG82</f>
        <v>0</v>
      </c>
      <c r="I82" s="24">
        <f>พ.ค.!AG82</f>
        <v>0</v>
      </c>
      <c r="J82" s="24">
        <f>มิ.ย.!AG82</f>
        <v>0</v>
      </c>
      <c r="K82" s="24">
        <f>ก.ค.!AG82</f>
        <v>0</v>
      </c>
      <c r="L82" s="24">
        <f>ส.ค.!AG82</f>
        <v>0</v>
      </c>
      <c r="M82" s="24">
        <f>ก.ย.!AG82</f>
        <v>0</v>
      </c>
      <c r="N82" s="24">
        <f t="shared" si="0"/>
        <v>0</v>
      </c>
    </row>
    <row r="83" spans="1:14">
      <c r="A83" s="24" t="s">
        <v>382</v>
      </c>
      <c r="B83" s="24">
        <f>ต.ค.!AG83</f>
        <v>0</v>
      </c>
      <c r="C83" s="24">
        <f>พ.ย.!AG83</f>
        <v>0</v>
      </c>
      <c r="D83" s="24">
        <f>ธ.ค.!AG83</f>
        <v>0</v>
      </c>
      <c r="E83" s="24">
        <f>ม.ค.!AG83</f>
        <v>0</v>
      </c>
      <c r="F83" s="24">
        <f>ก.พ.!AG83</f>
        <v>0</v>
      </c>
      <c r="G83" s="24">
        <f>มี.ค.!AG83</f>
        <v>0</v>
      </c>
      <c r="H83" s="24">
        <f>เม.ย.!AG83</f>
        <v>0</v>
      </c>
      <c r="I83" s="24">
        <f>พ.ค.!AG83</f>
        <v>0</v>
      </c>
      <c r="J83" s="24">
        <f>มิ.ย.!AG83</f>
        <v>0</v>
      </c>
      <c r="K83" s="24">
        <f>ก.ค.!AG83</f>
        <v>0</v>
      </c>
      <c r="L83" s="24">
        <f>ส.ค.!AG83</f>
        <v>0</v>
      </c>
      <c r="M83" s="24">
        <f>ก.ย.!AG83</f>
        <v>0</v>
      </c>
      <c r="N83" s="24">
        <f t="shared" si="0"/>
        <v>0</v>
      </c>
    </row>
    <row r="84" spans="1:14">
      <c r="A84" s="24" t="s">
        <v>384</v>
      </c>
      <c r="B84" s="24">
        <f>ต.ค.!AG84</f>
        <v>0</v>
      </c>
      <c r="C84" s="24">
        <f>พ.ย.!AG84</f>
        <v>0</v>
      </c>
      <c r="D84" s="24">
        <f>ธ.ค.!AG84</f>
        <v>0</v>
      </c>
      <c r="E84" s="24">
        <f>ม.ค.!AG84</f>
        <v>0</v>
      </c>
      <c r="F84" s="24">
        <f>ก.พ.!AG84</f>
        <v>0</v>
      </c>
      <c r="G84" s="24">
        <f>มี.ค.!AG84</f>
        <v>0</v>
      </c>
      <c r="H84" s="24">
        <f>เม.ย.!AG84</f>
        <v>0</v>
      </c>
      <c r="I84" s="24">
        <f>พ.ค.!AG84</f>
        <v>0</v>
      </c>
      <c r="J84" s="24">
        <f>มิ.ย.!AG84</f>
        <v>0</v>
      </c>
      <c r="K84" s="24">
        <f>ก.ค.!AG84</f>
        <v>0</v>
      </c>
      <c r="L84" s="24">
        <f>ส.ค.!AG84</f>
        <v>0</v>
      </c>
      <c r="M84" s="24">
        <f>ก.ย.!AG84</f>
        <v>0</v>
      </c>
      <c r="N84" s="24">
        <f t="shared" si="0"/>
        <v>0</v>
      </c>
    </row>
    <row r="85" spans="1:14">
      <c r="A85" s="24" t="s">
        <v>609</v>
      </c>
      <c r="B85" s="24">
        <f>ต.ค.!AG85</f>
        <v>1500</v>
      </c>
      <c r="C85" s="24">
        <f>พ.ย.!AG85</f>
        <v>0</v>
      </c>
      <c r="D85" s="24">
        <f>ธ.ค.!AG85</f>
        <v>0</v>
      </c>
      <c r="E85" s="24">
        <f>ม.ค.!AG85</f>
        <v>0</v>
      </c>
      <c r="F85" s="24">
        <f>ก.พ.!AG85</f>
        <v>0</v>
      </c>
      <c r="G85" s="24">
        <f>มี.ค.!AG85</f>
        <v>0</v>
      </c>
      <c r="H85" s="24">
        <f>เม.ย.!AG85</f>
        <v>0</v>
      </c>
      <c r="I85" s="24">
        <f>พ.ค.!AG85</f>
        <v>0</v>
      </c>
      <c r="J85" s="24">
        <f>มิ.ย.!AG85</f>
        <v>0</v>
      </c>
      <c r="K85" s="24">
        <f>ก.ค.!AG85</f>
        <v>0</v>
      </c>
      <c r="L85" s="24">
        <f>ส.ค.!AG85</f>
        <v>0</v>
      </c>
      <c r="M85" s="24">
        <f>ก.ย.!AG85</f>
        <v>0</v>
      </c>
      <c r="N85" s="24">
        <f t="shared" si="0"/>
        <v>1500</v>
      </c>
    </row>
    <row r="86" spans="1:14">
      <c r="A86" s="24" t="s">
        <v>610</v>
      </c>
      <c r="B86" s="24">
        <f>ต.ค.!AG86</f>
        <v>0</v>
      </c>
      <c r="C86" s="24">
        <f>พ.ย.!AG86</f>
        <v>0</v>
      </c>
      <c r="D86" s="24">
        <f>ธ.ค.!AG86</f>
        <v>0</v>
      </c>
      <c r="E86" s="24">
        <f>ม.ค.!AG86</f>
        <v>0</v>
      </c>
      <c r="F86" s="24">
        <f>ก.พ.!AG86</f>
        <v>0</v>
      </c>
      <c r="G86" s="24">
        <f>มี.ค.!AG86</f>
        <v>0</v>
      </c>
      <c r="H86" s="24">
        <f>เม.ย.!AG86</f>
        <v>0</v>
      </c>
      <c r="I86" s="24">
        <f>พ.ค.!AG86</f>
        <v>0</v>
      </c>
      <c r="J86" s="24">
        <f>มิ.ย.!AG86</f>
        <v>0</v>
      </c>
      <c r="K86" s="24">
        <f>ก.ค.!AG86</f>
        <v>0</v>
      </c>
      <c r="L86" s="24">
        <f>ส.ค.!AG86</f>
        <v>0</v>
      </c>
      <c r="M86" s="24">
        <f>ก.ย.!AG86</f>
        <v>0</v>
      </c>
      <c r="N86" s="24">
        <f t="shared" si="0"/>
        <v>0</v>
      </c>
    </row>
    <row r="87" spans="1:14">
      <c r="A87" s="24" t="s">
        <v>611</v>
      </c>
      <c r="B87" s="24">
        <f>ต.ค.!AG87</f>
        <v>0</v>
      </c>
      <c r="C87" s="24">
        <f>พ.ย.!AG87</f>
        <v>0</v>
      </c>
      <c r="D87" s="24">
        <f>ธ.ค.!AG87</f>
        <v>0</v>
      </c>
      <c r="E87" s="24">
        <f>ม.ค.!AG87</f>
        <v>0</v>
      </c>
      <c r="F87" s="24">
        <f>ก.พ.!AG87</f>
        <v>0</v>
      </c>
      <c r="G87" s="24">
        <f>มี.ค.!AG87</f>
        <v>0</v>
      </c>
      <c r="H87" s="24">
        <f>เม.ย.!AG87</f>
        <v>0</v>
      </c>
      <c r="I87" s="24">
        <f>พ.ค.!AG87</f>
        <v>0</v>
      </c>
      <c r="J87" s="24">
        <f>มิ.ย.!AG87</f>
        <v>0</v>
      </c>
      <c r="K87" s="24">
        <f>ก.ค.!AG87</f>
        <v>0</v>
      </c>
      <c r="L87" s="24">
        <f>ส.ค.!AG87</f>
        <v>0</v>
      </c>
      <c r="M87" s="24">
        <f>ก.ย.!AG87</f>
        <v>0</v>
      </c>
      <c r="N87" s="24">
        <f t="shared" si="0"/>
        <v>0</v>
      </c>
    </row>
    <row r="88" spans="1:14">
      <c r="A88" s="31" t="s">
        <v>16</v>
      </c>
      <c r="B88" s="24">
        <f>ต.ค.!AG88</f>
        <v>0</v>
      </c>
      <c r="C88" s="24">
        <f>พ.ย.!AG88</f>
        <v>0</v>
      </c>
      <c r="D88" s="24">
        <f>ธ.ค.!AG88</f>
        <v>0</v>
      </c>
      <c r="E88" s="24">
        <f>ม.ค.!AG88</f>
        <v>0</v>
      </c>
      <c r="F88" s="24">
        <f>ก.พ.!AG88</f>
        <v>0</v>
      </c>
      <c r="G88" s="24">
        <f>มี.ค.!AG88</f>
        <v>0</v>
      </c>
      <c r="H88" s="24">
        <f>เม.ย.!AG88</f>
        <v>0</v>
      </c>
      <c r="I88" s="24">
        <f>พ.ค.!AG88</f>
        <v>0</v>
      </c>
      <c r="J88" s="24">
        <f>มิ.ย.!AG88</f>
        <v>0</v>
      </c>
      <c r="K88" s="24">
        <f>ก.ค.!AG88</f>
        <v>0</v>
      </c>
      <c r="L88" s="24">
        <f>ส.ค.!AG88</f>
        <v>0</v>
      </c>
      <c r="M88" s="24">
        <f>ก.ย.!AG88</f>
        <v>0</v>
      </c>
      <c r="N88" s="24">
        <f t="shared" si="0"/>
        <v>0</v>
      </c>
    </row>
    <row r="89" spans="1:14">
      <c r="A89" s="31" t="s">
        <v>0</v>
      </c>
      <c r="B89" s="24">
        <f>ต.ค.!AG89</f>
        <v>0</v>
      </c>
      <c r="C89" s="24">
        <f>พ.ย.!AG89</f>
        <v>0</v>
      </c>
      <c r="D89" s="24">
        <f>ธ.ค.!AG89</f>
        <v>0</v>
      </c>
      <c r="E89" s="24">
        <f>ม.ค.!AG89</f>
        <v>0</v>
      </c>
      <c r="F89" s="24">
        <f>ก.พ.!AG89</f>
        <v>0</v>
      </c>
      <c r="G89" s="24">
        <f>มี.ค.!AG89</f>
        <v>0</v>
      </c>
      <c r="H89" s="24">
        <f>เม.ย.!AG89</f>
        <v>0</v>
      </c>
      <c r="I89" s="24">
        <f>พ.ค.!AG89</f>
        <v>0</v>
      </c>
      <c r="J89" s="24">
        <f>มิ.ย.!AG89</f>
        <v>0</v>
      </c>
      <c r="K89" s="24">
        <f>ก.ค.!AG89</f>
        <v>0</v>
      </c>
      <c r="L89" s="24">
        <f>ส.ค.!AG89</f>
        <v>0</v>
      </c>
      <c r="M89" s="24">
        <f>ก.ย.!AG89</f>
        <v>0</v>
      </c>
      <c r="N89" s="24">
        <f t="shared" si="0"/>
        <v>0</v>
      </c>
    </row>
    <row r="90" spans="1:14">
      <c r="A90" s="31" t="s">
        <v>18</v>
      </c>
      <c r="B90" s="24">
        <f>ต.ค.!AG90</f>
        <v>0</v>
      </c>
      <c r="C90" s="24">
        <f>พ.ย.!AG90</f>
        <v>0</v>
      </c>
      <c r="D90" s="24">
        <f>ธ.ค.!AG90</f>
        <v>0</v>
      </c>
      <c r="E90" s="24">
        <f>ม.ค.!AG90</f>
        <v>0</v>
      </c>
      <c r="F90" s="24">
        <f>ก.พ.!AG90</f>
        <v>0</v>
      </c>
      <c r="G90" s="24">
        <f>มี.ค.!AG90</f>
        <v>0</v>
      </c>
      <c r="H90" s="24">
        <f>เม.ย.!AG90</f>
        <v>0</v>
      </c>
      <c r="I90" s="24">
        <f>พ.ค.!AG90</f>
        <v>0</v>
      </c>
      <c r="J90" s="24">
        <f>มิ.ย.!AG90</f>
        <v>0</v>
      </c>
      <c r="K90" s="24">
        <f>ก.ค.!AG90</f>
        <v>0</v>
      </c>
      <c r="L90" s="24">
        <f>ส.ค.!AG90</f>
        <v>0</v>
      </c>
      <c r="M90" s="24">
        <f>ก.ย.!AG90</f>
        <v>0</v>
      </c>
      <c r="N90" s="24">
        <f t="shared" si="0"/>
        <v>0</v>
      </c>
    </row>
    <row r="91" spans="1:14" hidden="1">
      <c r="A91" s="31"/>
      <c r="B91" s="24">
        <f>ต.ค.!AG91</f>
        <v>0</v>
      </c>
      <c r="C91" s="24">
        <f>พ.ย.!AG91</f>
        <v>0</v>
      </c>
      <c r="D91" s="24">
        <f>ธ.ค.!AG91</f>
        <v>0</v>
      </c>
      <c r="E91" s="24">
        <f>ม.ค.!AG91</f>
        <v>0</v>
      </c>
      <c r="F91" s="24">
        <f>ก.พ.!AG91</f>
        <v>0</v>
      </c>
      <c r="G91" s="24">
        <f>มี.ค.!AG91</f>
        <v>0</v>
      </c>
      <c r="H91" s="24">
        <f>เม.ย.!AG91</f>
        <v>0</v>
      </c>
      <c r="I91" s="24">
        <f>พ.ค.!AG91</f>
        <v>0</v>
      </c>
      <c r="J91" s="24">
        <f>มิ.ย.!AG91</f>
        <v>0</v>
      </c>
      <c r="K91" s="24">
        <f>ก.ค.!AG91</f>
        <v>0</v>
      </c>
      <c r="L91" s="24">
        <f>ส.ค.!AG91</f>
        <v>0</v>
      </c>
      <c r="M91" s="24">
        <f>ก.ย.!AG91</f>
        <v>0</v>
      </c>
      <c r="N91" s="24">
        <f t="shared" si="0"/>
        <v>0</v>
      </c>
    </row>
    <row r="92" spans="1:14" hidden="1">
      <c r="A92" s="31"/>
      <c r="B92" s="24">
        <f>ต.ค.!AG92</f>
        <v>0</v>
      </c>
      <c r="C92" s="24">
        <f>พ.ย.!AG92</f>
        <v>0</v>
      </c>
      <c r="D92" s="24">
        <f>ธ.ค.!AG92</f>
        <v>0</v>
      </c>
      <c r="E92" s="24">
        <f>ม.ค.!AG92</f>
        <v>0</v>
      </c>
      <c r="F92" s="24">
        <f>ก.พ.!AG92</f>
        <v>0</v>
      </c>
      <c r="G92" s="24">
        <f>มี.ค.!AG92</f>
        <v>0</v>
      </c>
      <c r="H92" s="24">
        <f>เม.ย.!AG92</f>
        <v>0</v>
      </c>
      <c r="I92" s="24">
        <f>พ.ค.!AG92</f>
        <v>0</v>
      </c>
      <c r="J92" s="24">
        <f>มิ.ย.!AG92</f>
        <v>0</v>
      </c>
      <c r="K92" s="24">
        <f>ก.ค.!AG92</f>
        <v>0</v>
      </c>
      <c r="L92" s="24">
        <f>ส.ค.!AG92</f>
        <v>0</v>
      </c>
      <c r="M92" s="24">
        <f>ก.ย.!AG92</f>
        <v>0</v>
      </c>
      <c r="N92" s="24">
        <f t="shared" si="0"/>
        <v>0</v>
      </c>
    </row>
    <row r="93" spans="1:14" hidden="1">
      <c r="A93" s="31"/>
      <c r="B93" s="24">
        <f>ต.ค.!AG93</f>
        <v>0</v>
      </c>
      <c r="C93" s="24">
        <f>พ.ย.!AG93</f>
        <v>0</v>
      </c>
      <c r="D93" s="24">
        <f>ธ.ค.!AG93</f>
        <v>0</v>
      </c>
      <c r="E93" s="24">
        <f>ม.ค.!AG93</f>
        <v>0</v>
      </c>
      <c r="F93" s="24">
        <f>ก.พ.!AG93</f>
        <v>0</v>
      </c>
      <c r="G93" s="24">
        <f>มี.ค.!AG93</f>
        <v>0</v>
      </c>
      <c r="H93" s="24">
        <f>เม.ย.!AG93</f>
        <v>0</v>
      </c>
      <c r="I93" s="24">
        <f>พ.ค.!AG93</f>
        <v>0</v>
      </c>
      <c r="J93" s="24">
        <f>มิ.ย.!AG93</f>
        <v>0</v>
      </c>
      <c r="K93" s="24">
        <f>ก.ค.!AG93</f>
        <v>0</v>
      </c>
      <c r="L93" s="24">
        <f>ส.ค.!AG93</f>
        <v>0</v>
      </c>
      <c r="M93" s="24">
        <f>ก.ย.!AG93</f>
        <v>0</v>
      </c>
      <c r="N93" s="24">
        <f t="shared" si="0"/>
        <v>0</v>
      </c>
    </row>
    <row r="94" spans="1:14" hidden="1">
      <c r="A94" s="31"/>
      <c r="B94" s="24">
        <f>ต.ค.!AG94</f>
        <v>0</v>
      </c>
      <c r="C94" s="24">
        <f>พ.ย.!AG94</f>
        <v>0</v>
      </c>
      <c r="D94" s="24">
        <f>ธ.ค.!AG94</f>
        <v>0</v>
      </c>
      <c r="E94" s="24">
        <f>ม.ค.!AG94</f>
        <v>0</v>
      </c>
      <c r="F94" s="24">
        <f>ก.พ.!AG94</f>
        <v>0</v>
      </c>
      <c r="G94" s="24">
        <f>มี.ค.!AG94</f>
        <v>0</v>
      </c>
      <c r="H94" s="24">
        <f>เม.ย.!AG94</f>
        <v>0</v>
      </c>
      <c r="I94" s="24">
        <f>พ.ค.!AG94</f>
        <v>0</v>
      </c>
      <c r="J94" s="24">
        <f>มิ.ย.!AG94</f>
        <v>0</v>
      </c>
      <c r="K94" s="24">
        <f>ก.ค.!AG94</f>
        <v>0</v>
      </c>
      <c r="L94" s="24">
        <f>ส.ค.!AG94</f>
        <v>0</v>
      </c>
      <c r="M94" s="24">
        <f>ก.ย.!AG94</f>
        <v>0</v>
      </c>
      <c r="N94" s="24">
        <f t="shared" si="0"/>
        <v>0</v>
      </c>
    </row>
    <row r="95" spans="1:14" hidden="1">
      <c r="A95" s="31"/>
      <c r="B95" s="24">
        <f>ต.ค.!AG95</f>
        <v>0</v>
      </c>
      <c r="C95" s="24">
        <f>พ.ย.!AG95</f>
        <v>0</v>
      </c>
      <c r="D95" s="24">
        <f>ธ.ค.!AG95</f>
        <v>0</v>
      </c>
      <c r="E95" s="24">
        <f>ม.ค.!AG95</f>
        <v>0</v>
      </c>
      <c r="F95" s="24">
        <f>ก.พ.!AG95</f>
        <v>0</v>
      </c>
      <c r="G95" s="24">
        <f>มี.ค.!AG95</f>
        <v>0</v>
      </c>
      <c r="H95" s="24">
        <f>เม.ย.!AG95</f>
        <v>0</v>
      </c>
      <c r="I95" s="24">
        <f>พ.ค.!AG95</f>
        <v>0</v>
      </c>
      <c r="J95" s="24">
        <f>มิ.ย.!AG95</f>
        <v>0</v>
      </c>
      <c r="K95" s="24">
        <f>ก.ค.!AG95</f>
        <v>0</v>
      </c>
      <c r="L95" s="24">
        <f>ส.ค.!AG95</f>
        <v>0</v>
      </c>
      <c r="M95" s="24">
        <f>ก.ย.!AG95</f>
        <v>0</v>
      </c>
      <c r="N95" s="24">
        <f t="shared" si="0"/>
        <v>0</v>
      </c>
    </row>
    <row r="96" spans="1:14">
      <c r="A96" s="23" t="s">
        <v>389</v>
      </c>
      <c r="B96" s="24">
        <f>ต.ค.!AG96</f>
        <v>0</v>
      </c>
      <c r="C96" s="24">
        <f>พ.ย.!AG96</f>
        <v>0</v>
      </c>
      <c r="D96" s="24">
        <f>ธ.ค.!AG96</f>
        <v>0</v>
      </c>
      <c r="E96" s="24">
        <f>ม.ค.!AG96</f>
        <v>0</v>
      </c>
      <c r="F96" s="24">
        <f>ก.พ.!AG96</f>
        <v>0</v>
      </c>
      <c r="G96" s="24">
        <f>มี.ค.!AG96</f>
        <v>0</v>
      </c>
      <c r="H96" s="24">
        <f>เม.ย.!AG96</f>
        <v>0</v>
      </c>
      <c r="I96" s="24">
        <f>พ.ค.!AG96</f>
        <v>0</v>
      </c>
      <c r="J96" s="24">
        <f>มิ.ย.!AG96</f>
        <v>0</v>
      </c>
      <c r="K96" s="24">
        <f>ก.ค.!AG96</f>
        <v>0</v>
      </c>
      <c r="L96" s="24">
        <f>ส.ค.!AG96</f>
        <v>0</v>
      </c>
      <c r="M96" s="24">
        <f>ก.ย.!AG96</f>
        <v>0</v>
      </c>
      <c r="N96" s="24">
        <f t="shared" si="0"/>
        <v>0</v>
      </c>
    </row>
    <row r="97" spans="1:14">
      <c r="A97" s="24" t="s">
        <v>137</v>
      </c>
      <c r="B97" s="24">
        <f>ต.ค.!AG97</f>
        <v>0</v>
      </c>
      <c r="C97" s="24">
        <f>พ.ย.!AG97</f>
        <v>0</v>
      </c>
      <c r="D97" s="24">
        <f>ธ.ค.!AG97</f>
        <v>0</v>
      </c>
      <c r="E97" s="24">
        <f>ม.ค.!AG97</f>
        <v>0</v>
      </c>
      <c r="F97" s="24">
        <f>ก.พ.!AG97</f>
        <v>0</v>
      </c>
      <c r="G97" s="24">
        <f>มี.ค.!AG97</f>
        <v>0</v>
      </c>
      <c r="H97" s="24">
        <f>เม.ย.!AG97</f>
        <v>0</v>
      </c>
      <c r="I97" s="24">
        <f>พ.ค.!AG97</f>
        <v>0</v>
      </c>
      <c r="J97" s="24">
        <f>มิ.ย.!AG97</f>
        <v>0</v>
      </c>
      <c r="K97" s="24">
        <f>ก.ค.!AG97</f>
        <v>0</v>
      </c>
      <c r="L97" s="24">
        <f>ส.ค.!AG97</f>
        <v>0</v>
      </c>
      <c r="M97" s="24">
        <f>ก.ย.!AG97</f>
        <v>0</v>
      </c>
      <c r="N97" s="24">
        <f t="shared" si="0"/>
        <v>0</v>
      </c>
    </row>
    <row r="98" spans="1:14">
      <c r="A98" s="31" t="s">
        <v>136</v>
      </c>
      <c r="B98" s="24">
        <f>ต.ค.!AG98</f>
        <v>0</v>
      </c>
      <c r="C98" s="24">
        <f>พ.ย.!AG98</f>
        <v>0</v>
      </c>
      <c r="D98" s="24">
        <f>ธ.ค.!AG98</f>
        <v>0</v>
      </c>
      <c r="E98" s="24">
        <f>ม.ค.!AG98</f>
        <v>0</v>
      </c>
      <c r="F98" s="24">
        <f>ก.พ.!AG98</f>
        <v>0</v>
      </c>
      <c r="G98" s="24">
        <f>มี.ค.!AG98</f>
        <v>0</v>
      </c>
      <c r="H98" s="24">
        <f>เม.ย.!AG98</f>
        <v>0</v>
      </c>
      <c r="I98" s="24">
        <f>พ.ค.!AG98</f>
        <v>0</v>
      </c>
      <c r="J98" s="24">
        <f>มิ.ย.!AG98</f>
        <v>0</v>
      </c>
      <c r="K98" s="24">
        <f>ก.ค.!AG98</f>
        <v>0</v>
      </c>
      <c r="L98" s="24">
        <f>ส.ค.!AG98</f>
        <v>0</v>
      </c>
      <c r="M98" s="24">
        <f>ก.ย.!AG98</f>
        <v>0</v>
      </c>
      <c r="N98" s="24">
        <f t="shared" si="0"/>
        <v>0</v>
      </c>
    </row>
    <row r="99" spans="1:14">
      <c r="A99" s="23" t="s">
        <v>390</v>
      </c>
      <c r="B99" s="24">
        <f>ต.ค.!AG99</f>
        <v>0</v>
      </c>
      <c r="C99" s="24">
        <f>พ.ย.!AG99</f>
        <v>0</v>
      </c>
      <c r="D99" s="24">
        <f>ธ.ค.!AG99</f>
        <v>0</v>
      </c>
      <c r="E99" s="24">
        <f>ม.ค.!AG99</f>
        <v>0</v>
      </c>
      <c r="F99" s="24">
        <f>ก.พ.!AG99</f>
        <v>0</v>
      </c>
      <c r="G99" s="24">
        <f>มี.ค.!AG99</f>
        <v>0</v>
      </c>
      <c r="H99" s="24">
        <f>เม.ย.!AG99</f>
        <v>0</v>
      </c>
      <c r="I99" s="24">
        <f>พ.ค.!AG99</f>
        <v>0</v>
      </c>
      <c r="J99" s="24">
        <f>มิ.ย.!AG99</f>
        <v>0</v>
      </c>
      <c r="K99" s="24">
        <f>ก.ค.!AG99</f>
        <v>0</v>
      </c>
      <c r="L99" s="24">
        <f>ส.ค.!AG99</f>
        <v>0</v>
      </c>
      <c r="M99" s="24">
        <f>ก.ย.!AG99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ต.ค.!AG100</f>
        <v>0</v>
      </c>
      <c r="C100" s="24">
        <f>พ.ย.!AG100</f>
        <v>0</v>
      </c>
      <c r="D100" s="24">
        <f>ธ.ค.!AG100</f>
        <v>0</v>
      </c>
      <c r="E100" s="24">
        <f>ม.ค.!AG100</f>
        <v>0</v>
      </c>
      <c r="F100" s="24">
        <f>ก.พ.!AG100</f>
        <v>0</v>
      </c>
      <c r="G100" s="24">
        <f>มี.ค.!AG100</f>
        <v>0</v>
      </c>
      <c r="H100" s="24">
        <f>เม.ย.!AG100</f>
        <v>0</v>
      </c>
      <c r="I100" s="24">
        <f>พ.ค.!AG100</f>
        <v>0</v>
      </c>
      <c r="J100" s="24">
        <f>มิ.ย.!AG100</f>
        <v>0</v>
      </c>
      <c r="K100" s="24">
        <f>ก.ค.!AG100</f>
        <v>0</v>
      </c>
      <c r="L100" s="24">
        <f>ส.ค.!AG100</f>
        <v>0</v>
      </c>
      <c r="M100" s="24">
        <f>ก.ย.!AG100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ต.ค.!AG101</f>
        <v>0</v>
      </c>
      <c r="C101" s="24">
        <f>พ.ย.!AG101</f>
        <v>0</v>
      </c>
      <c r="D101" s="24">
        <f>ธ.ค.!AG101</f>
        <v>0</v>
      </c>
      <c r="E101" s="24">
        <f>ม.ค.!AG101</f>
        <v>0</v>
      </c>
      <c r="F101" s="24">
        <f>ก.พ.!AG101</f>
        <v>0</v>
      </c>
      <c r="G101" s="24">
        <f>มี.ค.!AG101</f>
        <v>0</v>
      </c>
      <c r="H101" s="24">
        <f>เม.ย.!AG101</f>
        <v>0</v>
      </c>
      <c r="I101" s="24">
        <f>พ.ค.!AG101</f>
        <v>0</v>
      </c>
      <c r="J101" s="24">
        <f>มิ.ย.!AG101</f>
        <v>0</v>
      </c>
      <c r="K101" s="24">
        <f>ก.ค.!AG101</f>
        <v>0</v>
      </c>
      <c r="L101" s="24">
        <f>ส.ค.!AG101</f>
        <v>0</v>
      </c>
      <c r="M101" s="24">
        <f>ก.ย.!AG101</f>
        <v>0</v>
      </c>
      <c r="N101" s="24">
        <f t="shared" si="0"/>
        <v>0</v>
      </c>
    </row>
    <row r="102" spans="1:14">
      <c r="A102" s="24" t="s">
        <v>443</v>
      </c>
      <c r="B102" s="24">
        <f>ต.ค.!AG102</f>
        <v>16079.32</v>
      </c>
      <c r="C102" s="24">
        <f>พ.ย.!AG102</f>
        <v>0</v>
      </c>
      <c r="D102" s="24">
        <f>ธ.ค.!AG102</f>
        <v>0</v>
      </c>
      <c r="E102" s="24">
        <f>ม.ค.!AG102</f>
        <v>0</v>
      </c>
      <c r="F102" s="24">
        <f>ก.พ.!AG102</f>
        <v>0</v>
      </c>
      <c r="G102" s="24">
        <f>มี.ค.!AG102</f>
        <v>0</v>
      </c>
      <c r="H102" s="24">
        <f>เม.ย.!AG102</f>
        <v>0</v>
      </c>
      <c r="I102" s="24">
        <f>พ.ค.!AG102</f>
        <v>0</v>
      </c>
      <c r="J102" s="24">
        <f>มิ.ย.!AG102</f>
        <v>0</v>
      </c>
      <c r="K102" s="24">
        <f>ก.ค.!AG102</f>
        <v>0</v>
      </c>
      <c r="L102" s="24">
        <f>ส.ค.!AG102</f>
        <v>0</v>
      </c>
      <c r="M102" s="24">
        <f>ก.ย.!AG102</f>
        <v>0</v>
      </c>
      <c r="N102" s="24">
        <f t="shared" si="0"/>
        <v>16079.32</v>
      </c>
    </row>
    <row r="103" spans="1:14">
      <c r="A103" s="24" t="s">
        <v>444</v>
      </c>
      <c r="B103" s="24">
        <f>ต.ค.!AG103</f>
        <v>0</v>
      </c>
      <c r="C103" s="24">
        <f>พ.ย.!AG103</f>
        <v>0</v>
      </c>
      <c r="D103" s="24">
        <f>ธ.ค.!AG103</f>
        <v>0</v>
      </c>
      <c r="E103" s="24">
        <f>ม.ค.!AG103</f>
        <v>0</v>
      </c>
      <c r="F103" s="24">
        <f>ก.พ.!AG103</f>
        <v>0</v>
      </c>
      <c r="G103" s="24">
        <f>มี.ค.!AG103</f>
        <v>0</v>
      </c>
      <c r="H103" s="24">
        <f>เม.ย.!AG103</f>
        <v>0</v>
      </c>
      <c r="I103" s="24">
        <f>พ.ค.!AG103</f>
        <v>0</v>
      </c>
      <c r="J103" s="24">
        <f>มิ.ย.!AG103</f>
        <v>0</v>
      </c>
      <c r="K103" s="24">
        <f>ก.ค.!AG103</f>
        <v>0</v>
      </c>
      <c r="L103" s="24">
        <f>ส.ค.!AG103</f>
        <v>0</v>
      </c>
      <c r="M103" s="24">
        <f>ก.ย.!AG103</f>
        <v>0</v>
      </c>
      <c r="N103" s="24">
        <f t="shared" si="0"/>
        <v>0</v>
      </c>
    </row>
    <row r="104" spans="1:14">
      <c r="A104" s="24" t="s">
        <v>445</v>
      </c>
      <c r="B104" s="24">
        <f>ต.ค.!AG104</f>
        <v>30069.279999999999</v>
      </c>
      <c r="C104" s="24">
        <f>พ.ย.!AG104</f>
        <v>0</v>
      </c>
      <c r="D104" s="24">
        <f>ธ.ค.!AG104</f>
        <v>0</v>
      </c>
      <c r="E104" s="24">
        <f>ม.ค.!AG104</f>
        <v>0</v>
      </c>
      <c r="F104" s="24">
        <f>ก.พ.!AG104</f>
        <v>0</v>
      </c>
      <c r="G104" s="24">
        <f>มี.ค.!AG104</f>
        <v>0</v>
      </c>
      <c r="H104" s="24">
        <f>เม.ย.!AG104</f>
        <v>0</v>
      </c>
      <c r="I104" s="24">
        <f>พ.ค.!AG104</f>
        <v>0</v>
      </c>
      <c r="J104" s="24">
        <f>มิ.ย.!AG104</f>
        <v>0</v>
      </c>
      <c r="K104" s="24">
        <f>ก.ค.!AG104</f>
        <v>0</v>
      </c>
      <c r="L104" s="24">
        <f>ส.ค.!AG104</f>
        <v>0</v>
      </c>
      <c r="M104" s="24">
        <f>ก.ย.!AG104</f>
        <v>0</v>
      </c>
      <c r="N104" s="24">
        <f>SUM(B104:M104)</f>
        <v>30069.279999999999</v>
      </c>
    </row>
    <row r="105" spans="1:14">
      <c r="A105" s="24" t="s">
        <v>446</v>
      </c>
      <c r="B105" s="24">
        <f>ต.ค.!AG105</f>
        <v>0</v>
      </c>
      <c r="C105" s="24">
        <f>พ.ย.!AG105</f>
        <v>0</v>
      </c>
      <c r="D105" s="24">
        <f>ธ.ค.!AG105</f>
        <v>0</v>
      </c>
      <c r="E105" s="24">
        <f>ม.ค.!AG105</f>
        <v>0</v>
      </c>
      <c r="F105" s="24">
        <f>ก.พ.!AG105</f>
        <v>0</v>
      </c>
      <c r="G105" s="24">
        <f>มี.ค.!AG105</f>
        <v>0</v>
      </c>
      <c r="H105" s="24">
        <f>เม.ย.!AG105</f>
        <v>0</v>
      </c>
      <c r="I105" s="24">
        <f>พ.ค.!AG105</f>
        <v>0</v>
      </c>
      <c r="J105" s="24">
        <f>มิ.ย.!AG105</f>
        <v>0</v>
      </c>
      <c r="K105" s="24">
        <f>ก.ค.!AG105</f>
        <v>0</v>
      </c>
      <c r="L105" s="24">
        <f>ส.ค.!AG105</f>
        <v>0</v>
      </c>
      <c r="M105" s="24">
        <f>ก.ย.!AG105</f>
        <v>0</v>
      </c>
      <c r="N105" s="24">
        <f>SUM(B105:M105)</f>
        <v>0</v>
      </c>
    </row>
    <row r="106" spans="1:14">
      <c r="A106" s="24" t="s">
        <v>447</v>
      </c>
      <c r="B106" s="24">
        <f>ต.ค.!AG106</f>
        <v>0</v>
      </c>
      <c r="C106" s="24">
        <f>พ.ย.!AG106</f>
        <v>0</v>
      </c>
      <c r="D106" s="24">
        <f>ธ.ค.!AG106</f>
        <v>0</v>
      </c>
      <c r="E106" s="24">
        <f>ม.ค.!AG106</f>
        <v>0</v>
      </c>
      <c r="F106" s="24">
        <f>ก.พ.!AG106</f>
        <v>0</v>
      </c>
      <c r="G106" s="24">
        <f>มี.ค.!AG106</f>
        <v>0</v>
      </c>
      <c r="H106" s="24">
        <f>เม.ย.!AG106</f>
        <v>0</v>
      </c>
      <c r="I106" s="24">
        <f>พ.ค.!AG106</f>
        <v>0</v>
      </c>
      <c r="J106" s="24">
        <f>มิ.ย.!AG106</f>
        <v>0</v>
      </c>
      <c r="K106" s="24">
        <f>ก.ค.!AG106</f>
        <v>0</v>
      </c>
      <c r="L106" s="24">
        <f>ส.ค.!AG106</f>
        <v>0</v>
      </c>
      <c r="M106" s="24">
        <f>ก.ย.!AG106</f>
        <v>0</v>
      </c>
      <c r="N106" s="24">
        <f>SUM(B106:M106)</f>
        <v>0</v>
      </c>
    </row>
    <row r="107" spans="1:14">
      <c r="A107" s="24" t="s">
        <v>583</v>
      </c>
      <c r="B107" s="24">
        <f>ต.ค.!AG107</f>
        <v>0</v>
      </c>
      <c r="C107" s="24">
        <f>พ.ย.!AG107</f>
        <v>0</v>
      </c>
      <c r="D107" s="24">
        <f>ธ.ค.!AG107</f>
        <v>0</v>
      </c>
      <c r="E107" s="24">
        <f>ม.ค.!AG107</f>
        <v>0</v>
      </c>
      <c r="F107" s="24">
        <f>ก.พ.!AG107</f>
        <v>0</v>
      </c>
      <c r="G107" s="24">
        <f>มี.ค.!AG107</f>
        <v>0</v>
      </c>
      <c r="H107" s="24">
        <f>เม.ย.!AG107</f>
        <v>0</v>
      </c>
      <c r="I107" s="24">
        <f>พ.ค.!AG107</f>
        <v>0</v>
      </c>
      <c r="J107" s="24">
        <f>มิ.ย.!AG107</f>
        <v>0</v>
      </c>
      <c r="K107" s="24">
        <f>ก.ค.!AG107</f>
        <v>0</v>
      </c>
      <c r="L107" s="24">
        <f>ส.ค.!AG107</f>
        <v>0</v>
      </c>
      <c r="M107" s="24">
        <f>ก.ย.!AG107</f>
        <v>0</v>
      </c>
      <c r="N107" s="24">
        <f>SUM(B107:M107)</f>
        <v>0</v>
      </c>
    </row>
    <row r="108" spans="1:14" ht="24" thickBot="1">
      <c r="A108" s="56" t="s">
        <v>448</v>
      </c>
      <c r="B108" s="25">
        <f>ต.ค.!AG108</f>
        <v>0</v>
      </c>
      <c r="C108" s="25">
        <f>พ.ย.!AG108</f>
        <v>0</v>
      </c>
      <c r="D108" s="25">
        <f>ธ.ค.!AG108</f>
        <v>0</v>
      </c>
      <c r="E108" s="56">
        <f>ม.ค.!AG108</f>
        <v>0</v>
      </c>
      <c r="F108" s="56">
        <f>ก.พ.!AG108</f>
        <v>0</v>
      </c>
      <c r="G108" s="56">
        <f>มี.ค.!AG108</f>
        <v>0</v>
      </c>
      <c r="H108" s="56">
        <f>เม.ย.!AG108</f>
        <v>0</v>
      </c>
      <c r="I108" s="56">
        <f>พ.ค.!AG108</f>
        <v>0</v>
      </c>
      <c r="J108" s="56">
        <f>มิ.ย.!AG108</f>
        <v>0</v>
      </c>
      <c r="K108" s="56">
        <f>ก.ค.!AG108</f>
        <v>0</v>
      </c>
      <c r="L108" s="56">
        <f>ส.ค.!AG108</f>
        <v>0</v>
      </c>
      <c r="M108" s="56"/>
      <c r="N108" s="56">
        <f>SUM(B108:M108)</f>
        <v>0</v>
      </c>
    </row>
    <row r="109" spans="1:14" ht="24" thickBot="1">
      <c r="A109" s="12" t="s">
        <v>449</v>
      </c>
      <c r="B109" s="155">
        <f t="shared" ref="B109:M109" si="3">SUM(B67:B108)</f>
        <v>77648.600000000006</v>
      </c>
      <c r="C109" s="28">
        <f t="shared" si="3"/>
        <v>0</v>
      </c>
      <c r="D109" s="150">
        <f t="shared" si="3"/>
        <v>0</v>
      </c>
      <c r="E109" s="36">
        <f t="shared" si="3"/>
        <v>0</v>
      </c>
      <c r="F109" s="34">
        <f t="shared" si="3"/>
        <v>0</v>
      </c>
      <c r="G109" s="34">
        <f t="shared" si="3"/>
        <v>0</v>
      </c>
      <c r="H109" s="34">
        <f t="shared" si="3"/>
        <v>0</v>
      </c>
      <c r="I109" s="34">
        <f t="shared" si="3"/>
        <v>0</v>
      </c>
      <c r="J109" s="34">
        <f t="shared" si="3"/>
        <v>0</v>
      </c>
      <c r="K109" s="34">
        <f t="shared" si="3"/>
        <v>0</v>
      </c>
      <c r="L109" s="34">
        <f t="shared" si="3"/>
        <v>0</v>
      </c>
      <c r="M109" s="34">
        <f t="shared" si="3"/>
        <v>0</v>
      </c>
      <c r="N109" s="10">
        <f>SUM(N68:N108)</f>
        <v>77648.600000000006</v>
      </c>
    </row>
    <row r="110" spans="1:14">
      <c r="A110" s="62" t="s">
        <v>450</v>
      </c>
      <c r="B110" s="30">
        <f>B66-B109</f>
        <v>11475700</v>
      </c>
      <c r="C110" s="30">
        <f t="shared" ref="C110:M110" si="4">C66-C109</f>
        <v>0</v>
      </c>
      <c r="D110" s="30">
        <f t="shared" si="4"/>
        <v>0</v>
      </c>
      <c r="E110" s="30">
        <f t="shared" si="4"/>
        <v>0</v>
      </c>
      <c r="F110" s="30">
        <f t="shared" si="4"/>
        <v>0</v>
      </c>
      <c r="G110" s="30">
        <f t="shared" si="4"/>
        <v>0</v>
      </c>
      <c r="H110" s="30">
        <f t="shared" si="4"/>
        <v>0</v>
      </c>
      <c r="I110" s="30">
        <f t="shared" si="4"/>
        <v>0</v>
      </c>
      <c r="J110" s="30">
        <f t="shared" si="4"/>
        <v>0</v>
      </c>
      <c r="K110" s="30">
        <f t="shared" si="4"/>
        <v>0</v>
      </c>
      <c r="L110" s="30">
        <f t="shared" si="4"/>
        <v>0</v>
      </c>
      <c r="M110" s="30">
        <f t="shared" si="4"/>
        <v>0</v>
      </c>
      <c r="N110" s="30">
        <f>N66-N109</f>
        <v>11475700</v>
      </c>
    </row>
    <row r="111" spans="1:14" ht="24" thickBot="1">
      <c r="A111" s="63" t="s">
        <v>451</v>
      </c>
      <c r="B111" s="56">
        <f>ต.ค.!AG111</f>
        <v>32185151.920000002</v>
      </c>
      <c r="C111" s="56">
        <f>B112</f>
        <v>43660851.920000002</v>
      </c>
      <c r="D111" s="56">
        <f>C112</f>
        <v>43660851.920000002</v>
      </c>
      <c r="E111" s="56">
        <f>D112</f>
        <v>43660851.920000002</v>
      </c>
      <c r="F111" s="56">
        <f t="shared" ref="F111:M111" si="5">E112</f>
        <v>43660851.920000002</v>
      </c>
      <c r="G111" s="56">
        <f t="shared" si="5"/>
        <v>43660851.920000002</v>
      </c>
      <c r="H111" s="56">
        <f t="shared" si="5"/>
        <v>43660851.920000002</v>
      </c>
      <c r="I111" s="56">
        <f t="shared" si="5"/>
        <v>43660851.920000002</v>
      </c>
      <c r="J111" s="56">
        <f t="shared" si="5"/>
        <v>43660851.920000002</v>
      </c>
      <c r="K111" s="56">
        <f t="shared" si="5"/>
        <v>43660851.920000002</v>
      </c>
      <c r="L111" s="56">
        <f t="shared" si="5"/>
        <v>43660851.920000002</v>
      </c>
      <c r="M111" s="56">
        <f t="shared" si="5"/>
        <v>43660851.920000002</v>
      </c>
      <c r="N111" s="56">
        <f>B111</f>
        <v>32185151.920000002</v>
      </c>
    </row>
    <row r="112" spans="1:14" ht="24" thickBot="1">
      <c r="A112" s="64" t="s">
        <v>460</v>
      </c>
      <c r="B112" s="87">
        <f>B111+B110</f>
        <v>43660851.920000002</v>
      </c>
      <c r="C112" s="88">
        <f>C111+C110</f>
        <v>43660851.920000002</v>
      </c>
      <c r="D112" s="88">
        <f>D111+D110</f>
        <v>43660851.920000002</v>
      </c>
      <c r="E112" s="88">
        <f>E111+E110</f>
        <v>43660851.920000002</v>
      </c>
      <c r="F112" s="88">
        <f t="shared" ref="F112:N112" si="6">F111+F110</f>
        <v>43660851.920000002</v>
      </c>
      <c r="G112" s="88">
        <f t="shared" si="6"/>
        <v>43660851.920000002</v>
      </c>
      <c r="H112" s="88">
        <f t="shared" si="6"/>
        <v>43660851.920000002</v>
      </c>
      <c r="I112" s="88">
        <f t="shared" si="6"/>
        <v>43660851.920000002</v>
      </c>
      <c r="J112" s="88">
        <f t="shared" si="6"/>
        <v>43660851.920000002</v>
      </c>
      <c r="K112" s="88">
        <f t="shared" si="6"/>
        <v>43660851.920000002</v>
      </c>
      <c r="L112" s="88">
        <f t="shared" si="6"/>
        <v>43660851.920000002</v>
      </c>
      <c r="M112" s="88">
        <f t="shared" si="6"/>
        <v>43660851.920000002</v>
      </c>
      <c r="N112" s="88">
        <f t="shared" si="6"/>
        <v>43660851.920000002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ต.ค.!AG114</f>
        <v>0</v>
      </c>
      <c r="C114" s="36">
        <f>พ.ย.!AG114</f>
        <v>0</v>
      </c>
      <c r="D114" s="36">
        <f>ธ.ค.!AG114</f>
        <v>0</v>
      </c>
      <c r="E114" s="36">
        <f>ม.ค.!AG114</f>
        <v>0</v>
      </c>
      <c r="F114" s="36">
        <f>ก.พ.!AG114</f>
        <v>0</v>
      </c>
      <c r="G114" s="36">
        <f>มี.ค.!AG114</f>
        <v>0</v>
      </c>
      <c r="H114" s="36">
        <f>เม.ย.!AG114</f>
        <v>0</v>
      </c>
      <c r="I114" s="36">
        <f>พ.ค.!AG114</f>
        <v>0</v>
      </c>
      <c r="J114" s="36">
        <f>มิ.ย.!AG114</f>
        <v>0</v>
      </c>
      <c r="K114" s="36">
        <f>ก.ค.!AG114</f>
        <v>0</v>
      </c>
      <c r="L114" s="36">
        <f>ส.ค.!AG114</f>
        <v>0</v>
      </c>
      <c r="M114" s="20">
        <f>ก.ย.!AG114</f>
        <v>0</v>
      </c>
    </row>
    <row r="115" spans="1:14" s="36" customFormat="1">
      <c r="A115" s="37" t="s">
        <v>713</v>
      </c>
      <c r="B115" s="36">
        <f>ต.ค.!AG115</f>
        <v>0</v>
      </c>
      <c r="C115" s="36">
        <f>พ.ย.!AG115</f>
        <v>0</v>
      </c>
      <c r="D115" s="36">
        <f>ธ.ค.!AG115</f>
        <v>0</v>
      </c>
      <c r="E115" s="36">
        <f>ม.ค.!AG115</f>
        <v>0</v>
      </c>
      <c r="F115" s="36">
        <f>ก.พ.!AG115</f>
        <v>0</v>
      </c>
      <c r="G115" s="36">
        <f>มี.ค.!AG115</f>
        <v>0</v>
      </c>
      <c r="H115" s="36">
        <f>เม.ย.!AG115</f>
        <v>0</v>
      </c>
      <c r="I115" s="36">
        <f>พ.ค.!AG115</f>
        <v>0</v>
      </c>
      <c r="J115" s="36">
        <f>มิ.ย.!AG115</f>
        <v>0</v>
      </c>
      <c r="K115" s="36">
        <f>ก.ค.!AG115</f>
        <v>0</v>
      </c>
      <c r="L115" s="36">
        <f>ส.ค.!AG115</f>
        <v>0</v>
      </c>
      <c r="M115" s="20">
        <f>ก.ย.!AG115</f>
        <v>0</v>
      </c>
    </row>
    <row r="116" spans="1:14" s="36" customFormat="1">
      <c r="A116" s="37" t="s">
        <v>462</v>
      </c>
      <c r="B116" s="36">
        <f>ต.ค.!AG116</f>
        <v>0</v>
      </c>
      <c r="C116" s="36">
        <f>พ.ย.!AG116</f>
        <v>0</v>
      </c>
      <c r="D116" s="36">
        <f>ธ.ค.!AG116</f>
        <v>0</v>
      </c>
      <c r="E116" s="36">
        <f>ม.ค.!AG116</f>
        <v>0</v>
      </c>
      <c r="F116" s="36">
        <f>ก.พ.!AG116</f>
        <v>0</v>
      </c>
      <c r="G116" s="36">
        <f>มี.ค.!AG116</f>
        <v>0</v>
      </c>
      <c r="H116" s="36">
        <f>เม.ย.!AG116</f>
        <v>0</v>
      </c>
      <c r="I116" s="36">
        <f>พ.ค.!AG116</f>
        <v>0</v>
      </c>
      <c r="J116" s="36">
        <f>มิ.ย.!AG116</f>
        <v>0</v>
      </c>
      <c r="K116" s="36">
        <f>ก.ค.!AG116</f>
        <v>0</v>
      </c>
      <c r="L116" s="36">
        <f>ส.ค.!AG116</f>
        <v>0</v>
      </c>
      <c r="M116" s="20">
        <f>ก.ย.!AG116</f>
        <v>0</v>
      </c>
    </row>
    <row r="117" spans="1:14" s="36" customFormat="1">
      <c r="A117" s="37" t="s">
        <v>463</v>
      </c>
      <c r="B117" s="36">
        <f>ต.ค.!AG117</f>
        <v>43660851.920000002</v>
      </c>
      <c r="C117" s="36">
        <f>พ.ย.!AG117</f>
        <v>15614763.16</v>
      </c>
      <c r="D117" s="36">
        <f>ธ.ค.!AG117</f>
        <v>12128063.16</v>
      </c>
      <c r="E117" s="36">
        <f>ม.ค.!AG117</f>
        <v>7122563.1600000001</v>
      </c>
      <c r="F117" s="36">
        <f>ก.พ.!AG117</f>
        <v>7131163.1600000001</v>
      </c>
      <c r="G117" s="36">
        <f>มี.ค.!AG117</f>
        <v>7053163.1600000001</v>
      </c>
      <c r="H117" s="36">
        <f>เม.ย.!AG117</f>
        <v>7047513.1600000001</v>
      </c>
      <c r="I117" s="36">
        <f>พ.ค.!AG117</f>
        <v>7004627.1600000001</v>
      </c>
      <c r="J117" s="36">
        <f>มิ.ย.!AG117</f>
        <v>2956570.92</v>
      </c>
      <c r="K117" s="36">
        <f>ก.ค.!AG117</f>
        <v>709055.92</v>
      </c>
      <c r="L117" s="36">
        <f>ส.ค.!AG117</f>
        <v>672555.92</v>
      </c>
      <c r="M117" s="20">
        <f>ก.ย.!AG117</f>
        <v>402471.41</v>
      </c>
    </row>
    <row r="118" spans="1:14" s="36" customFormat="1">
      <c r="A118" s="37" t="s">
        <v>464</v>
      </c>
      <c r="B118" s="36">
        <f>ต.ค.!AG118</f>
        <v>43660851.920000002</v>
      </c>
      <c r="C118" s="36">
        <f>พ.ย.!AG118</f>
        <v>15614763.16</v>
      </c>
      <c r="D118" s="36">
        <f>ธ.ค.!AG118</f>
        <v>12128063.16</v>
      </c>
      <c r="E118" s="36">
        <f>ม.ค.!AG118</f>
        <v>7122563.1600000001</v>
      </c>
      <c r="F118" s="36">
        <f>ก.พ.!AG118</f>
        <v>7131163.1600000001</v>
      </c>
      <c r="G118" s="36">
        <f>มี.ค.!AG118</f>
        <v>7053163.1600000001</v>
      </c>
      <c r="H118" s="36">
        <f>เม.ย.!AG118</f>
        <v>7047513.1600000001</v>
      </c>
      <c r="I118" s="36">
        <f>พ.ค.!AG118</f>
        <v>7004627.1600000001</v>
      </c>
      <c r="J118" s="36">
        <f>มิ.ย.!AG118</f>
        <v>2956570.92</v>
      </c>
      <c r="K118" s="36">
        <f>ก.ค.!AG118</f>
        <v>709055.92</v>
      </c>
      <c r="L118" s="36">
        <f>ส.ค.!AG118</f>
        <v>672555.92</v>
      </c>
      <c r="M118" s="20">
        <f>SUM(M114:M117)</f>
        <v>402471.41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28046088.760000002</v>
      </c>
      <c r="D119" s="36">
        <f t="shared" si="7"/>
        <v>31532788.760000002</v>
      </c>
      <c r="E119" s="36">
        <f t="shared" si="7"/>
        <v>36538288.760000005</v>
      </c>
      <c r="F119" s="36">
        <f t="shared" si="7"/>
        <v>36529688.760000005</v>
      </c>
      <c r="G119" s="36">
        <f t="shared" si="7"/>
        <v>36607688.760000005</v>
      </c>
      <c r="H119" s="36">
        <f t="shared" si="7"/>
        <v>36613338.760000005</v>
      </c>
      <c r="I119" s="36">
        <f t="shared" si="7"/>
        <v>36656224.760000005</v>
      </c>
      <c r="J119" s="36">
        <f t="shared" si="7"/>
        <v>40704281</v>
      </c>
      <c r="K119" s="36">
        <f t="shared" si="7"/>
        <v>42951796</v>
      </c>
      <c r="L119" s="36">
        <f t="shared" si="7"/>
        <v>42988296</v>
      </c>
      <c r="M119" s="36">
        <f t="shared" si="7"/>
        <v>43258380.510000005</v>
      </c>
    </row>
    <row r="120" spans="1:14" s="36" customFormat="1">
      <c r="A120" s="44" t="s">
        <v>295</v>
      </c>
      <c r="B120" s="36">
        <f t="shared" ref="B120:N120" si="8">B66-B62</f>
        <v>46148.599999999627</v>
      </c>
      <c r="C120" s="36">
        <f t="shared" si="8"/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46148.599999999627</v>
      </c>
    </row>
    <row r="121" spans="1:14" s="36" customFormat="1">
      <c r="A121" s="44" t="s">
        <v>292</v>
      </c>
      <c r="B121" s="36">
        <f t="shared" ref="B121:N121" si="9">B109-B102-B104-B106-B107</f>
        <v>31500.000000000007</v>
      </c>
      <c r="C121" s="36">
        <f t="shared" si="9"/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31500.000000000007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11507200</v>
      </c>
      <c r="C123" s="37">
        <f t="shared" ref="C123:N123" si="10">C62</f>
        <v>0</v>
      </c>
      <c r="D123" s="37">
        <f t="shared" si="10"/>
        <v>0</v>
      </c>
      <c r="E123" s="37">
        <f t="shared" si="10"/>
        <v>0</v>
      </c>
      <c r="F123" s="37">
        <f t="shared" si="10"/>
        <v>0</v>
      </c>
      <c r="G123" s="37">
        <f t="shared" si="10"/>
        <v>0</v>
      </c>
      <c r="H123" s="37">
        <f t="shared" si="10"/>
        <v>0</v>
      </c>
      <c r="I123" s="37">
        <f t="shared" si="10"/>
        <v>0</v>
      </c>
      <c r="J123" s="37">
        <f t="shared" si="10"/>
        <v>0</v>
      </c>
      <c r="K123" s="37">
        <f t="shared" si="10"/>
        <v>0</v>
      </c>
      <c r="L123" s="37">
        <f t="shared" si="10"/>
        <v>0</v>
      </c>
      <c r="M123" s="37">
        <f t="shared" si="10"/>
        <v>0</v>
      </c>
      <c r="N123" s="37">
        <f t="shared" si="10"/>
        <v>11507200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16079.32</v>
      </c>
      <c r="C124" s="37">
        <f t="shared" ref="C124:N124" si="11">C102</f>
        <v>0</v>
      </c>
      <c r="D124" s="37">
        <f t="shared" si="11"/>
        <v>0</v>
      </c>
      <c r="E124" s="37">
        <f t="shared" si="11"/>
        <v>0</v>
      </c>
      <c r="F124" s="37">
        <f t="shared" si="11"/>
        <v>0</v>
      </c>
      <c r="G124" s="37">
        <f t="shared" si="11"/>
        <v>0</v>
      </c>
      <c r="H124" s="37">
        <f t="shared" si="11"/>
        <v>0</v>
      </c>
      <c r="I124" s="37">
        <f t="shared" si="11"/>
        <v>0</v>
      </c>
      <c r="J124" s="37">
        <f t="shared" si="11"/>
        <v>0</v>
      </c>
      <c r="K124" s="37">
        <f t="shared" si="11"/>
        <v>0</v>
      </c>
      <c r="L124" s="37">
        <f t="shared" si="11"/>
        <v>0</v>
      </c>
      <c r="M124" s="37">
        <f t="shared" si="11"/>
        <v>0</v>
      </c>
      <c r="N124" s="37">
        <f t="shared" si="11"/>
        <v>16079.32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30069.279999999999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30069.279999999999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 t="shared" ref="B127:N127" si="14">B107</f>
        <v>0</v>
      </c>
      <c r="C127" s="39">
        <f t="shared" si="14"/>
        <v>0</v>
      </c>
      <c r="D127" s="39">
        <f t="shared" si="14"/>
        <v>0</v>
      </c>
      <c r="E127" s="39">
        <f t="shared" si="14"/>
        <v>0</v>
      </c>
      <c r="F127" s="39">
        <f t="shared" si="14"/>
        <v>0</v>
      </c>
      <c r="G127" s="39">
        <f t="shared" si="14"/>
        <v>0</v>
      </c>
      <c r="H127" s="39">
        <f t="shared" si="14"/>
        <v>0</v>
      </c>
      <c r="I127" s="39">
        <f t="shared" si="14"/>
        <v>0</v>
      </c>
      <c r="J127" s="39">
        <f t="shared" si="14"/>
        <v>0</v>
      </c>
      <c r="K127" s="39">
        <f t="shared" si="14"/>
        <v>0</v>
      </c>
      <c r="L127" s="39">
        <f t="shared" si="14"/>
        <v>0</v>
      </c>
      <c r="M127" s="39">
        <f t="shared" si="14"/>
        <v>0</v>
      </c>
      <c r="N127" s="39">
        <f t="shared" si="14"/>
        <v>0</v>
      </c>
    </row>
    <row r="128" spans="1:14" s="36" customFormat="1">
      <c r="A128" s="20" t="s">
        <v>265</v>
      </c>
      <c r="B128" s="20">
        <f>B124+B125</f>
        <v>46148.6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46148.6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34"/>
  <dimension ref="A1:O195"/>
  <sheetViews>
    <sheetView view="pageBreakPreview" zoomScale="60" zoomScaleNormal="75" workbookViewId="0">
      <pane xSplit="1" ySplit="5" topLeftCell="D106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479</v>
      </c>
    </row>
    <row r="4" spans="1:15">
      <c r="A4" s="36" t="s">
        <v>678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ต.ค.!AH7</f>
        <v>0</v>
      </c>
      <c r="C7" s="24">
        <f>พ.ย.!AH7</f>
        <v>0</v>
      </c>
      <c r="D7" s="24">
        <f>ธ.ค.!AH7</f>
        <v>0</v>
      </c>
      <c r="E7" s="24">
        <f>ม.ค.!AH7</f>
        <v>0</v>
      </c>
      <c r="F7" s="24">
        <f>ก.พ.!AH7</f>
        <v>0</v>
      </c>
      <c r="G7" s="24">
        <f>มี.ค.!AH7</f>
        <v>0</v>
      </c>
      <c r="H7" s="24">
        <f>เม.ย.!AH7</f>
        <v>0</v>
      </c>
      <c r="I7" s="24">
        <f>พ.ค.!AH7</f>
        <v>0</v>
      </c>
      <c r="J7" s="24">
        <f>มิ.ย.!AH7</f>
        <v>0</v>
      </c>
      <c r="K7" s="24">
        <f>ก.ค.!AH7</f>
        <v>0</v>
      </c>
      <c r="L7" s="24">
        <f>ส.ค.!AH7</f>
        <v>0</v>
      </c>
      <c r="M7" s="24">
        <f>ก.ย.!AH7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ต.ค.!AH8</f>
        <v>0</v>
      </c>
      <c r="C8" s="24">
        <f>พ.ย.!AH8</f>
        <v>0</v>
      </c>
      <c r="D8" s="24">
        <f>ธ.ค.!AH8</f>
        <v>0</v>
      </c>
      <c r="E8" s="24">
        <f>ม.ค.!AH8</f>
        <v>0</v>
      </c>
      <c r="F8" s="24">
        <f>ก.พ.!AH8</f>
        <v>0</v>
      </c>
      <c r="G8" s="24">
        <f>มี.ค.!AH8</f>
        <v>0</v>
      </c>
      <c r="H8" s="24">
        <f>เม.ย.!AH8</f>
        <v>0</v>
      </c>
      <c r="I8" s="24">
        <f>พ.ค.!AH8</f>
        <v>0</v>
      </c>
      <c r="J8" s="24">
        <f>มิ.ย.!AH8</f>
        <v>0</v>
      </c>
      <c r="K8" s="24">
        <f>ก.ค.!AH8</f>
        <v>0</v>
      </c>
      <c r="L8" s="24">
        <f>ส.ค.!AH8</f>
        <v>0</v>
      </c>
      <c r="M8" s="24">
        <f>ก.ย.!AH8</f>
        <v>0</v>
      </c>
      <c r="N8" s="24">
        <f t="shared" si="0"/>
        <v>0</v>
      </c>
    </row>
    <row r="9" spans="1:15">
      <c r="A9" s="363" t="s">
        <v>398</v>
      </c>
      <c r="B9" s="24">
        <f>ต.ค.!AH9</f>
        <v>0</v>
      </c>
      <c r="C9" s="24">
        <f>พ.ย.!AH9</f>
        <v>0</v>
      </c>
      <c r="D9" s="24">
        <f>ธ.ค.!AH9</f>
        <v>0</v>
      </c>
      <c r="E9" s="24">
        <f>ม.ค.!AH9</f>
        <v>0</v>
      </c>
      <c r="F9" s="24">
        <f>ก.พ.!AH9</f>
        <v>0</v>
      </c>
      <c r="G9" s="24">
        <f>มี.ค.!AH9</f>
        <v>0</v>
      </c>
      <c r="H9" s="24">
        <f>เม.ย.!AH9</f>
        <v>0</v>
      </c>
      <c r="I9" s="24">
        <f>พ.ค.!AH9</f>
        <v>0</v>
      </c>
      <c r="J9" s="24">
        <f>มิ.ย.!AH9</f>
        <v>0</v>
      </c>
      <c r="K9" s="24">
        <f>ก.ค.!AH9</f>
        <v>0</v>
      </c>
      <c r="L9" s="24">
        <f>ส.ค.!AH9</f>
        <v>0</v>
      </c>
      <c r="M9" s="24">
        <f>ก.ย.!AH9</f>
        <v>0</v>
      </c>
      <c r="N9" s="24">
        <f t="shared" si="0"/>
        <v>0</v>
      </c>
    </row>
    <row r="10" spans="1:15">
      <c r="A10" s="363" t="s">
        <v>399</v>
      </c>
      <c r="B10" s="24">
        <f>ต.ค.!AH10</f>
        <v>0</v>
      </c>
      <c r="C10" s="24">
        <f>พ.ย.!AH10</f>
        <v>0</v>
      </c>
      <c r="D10" s="24">
        <f>ธ.ค.!AH10</f>
        <v>0</v>
      </c>
      <c r="E10" s="24">
        <f>ม.ค.!AH10</f>
        <v>0</v>
      </c>
      <c r="F10" s="24">
        <f>ก.พ.!AH10</f>
        <v>0</v>
      </c>
      <c r="G10" s="24">
        <f>มี.ค.!AH10</f>
        <v>0</v>
      </c>
      <c r="H10" s="24">
        <f>เม.ย.!AH10</f>
        <v>0</v>
      </c>
      <c r="I10" s="24">
        <f>พ.ค.!AH10</f>
        <v>0</v>
      </c>
      <c r="J10" s="24">
        <f>มิ.ย.!AH10</f>
        <v>0</v>
      </c>
      <c r="K10" s="24">
        <f>ก.ค.!AH10</f>
        <v>0</v>
      </c>
      <c r="L10" s="24">
        <f>ส.ค.!AH10</f>
        <v>0</v>
      </c>
      <c r="M10" s="24">
        <f>ก.ย.!AH10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ต.ค.!AH11</f>
        <v>0</v>
      </c>
      <c r="C11" s="24">
        <f>พ.ย.!AH11</f>
        <v>0</v>
      </c>
      <c r="D11" s="24">
        <f>ธ.ค.!AH11</f>
        <v>0</v>
      </c>
      <c r="E11" s="24">
        <f>ม.ค.!AH11</f>
        <v>0</v>
      </c>
      <c r="F11" s="24">
        <f>ก.พ.!AH11</f>
        <v>0</v>
      </c>
      <c r="G11" s="24">
        <f>มี.ค.!AH11</f>
        <v>0</v>
      </c>
      <c r="H11" s="24">
        <f>เม.ย.!AH11</f>
        <v>0</v>
      </c>
      <c r="I11" s="24">
        <f>พ.ค.!AH11</f>
        <v>0</v>
      </c>
      <c r="J11" s="24">
        <f>มิ.ย.!AH11</f>
        <v>0</v>
      </c>
      <c r="K11" s="24">
        <f>ก.ค.!AH11</f>
        <v>0</v>
      </c>
      <c r="L11" s="24">
        <f>ส.ค.!AH11</f>
        <v>0</v>
      </c>
      <c r="M11" s="24">
        <f>ก.ย.!AH11</f>
        <v>0</v>
      </c>
      <c r="N11" s="24">
        <f t="shared" si="0"/>
        <v>0</v>
      </c>
    </row>
    <row r="12" spans="1:15">
      <c r="A12" s="363" t="s">
        <v>401</v>
      </c>
      <c r="B12" s="24">
        <f>ต.ค.!AH12</f>
        <v>0</v>
      </c>
      <c r="C12" s="24">
        <f>พ.ย.!AH12</f>
        <v>0</v>
      </c>
      <c r="D12" s="24">
        <f>ธ.ค.!AH12</f>
        <v>0</v>
      </c>
      <c r="E12" s="24">
        <f>ม.ค.!AH12</f>
        <v>0</v>
      </c>
      <c r="F12" s="24">
        <f>ก.พ.!AH12</f>
        <v>0</v>
      </c>
      <c r="G12" s="24">
        <f>มี.ค.!AH12</f>
        <v>0</v>
      </c>
      <c r="H12" s="24">
        <f>เม.ย.!AH12</f>
        <v>0</v>
      </c>
      <c r="I12" s="24">
        <f>พ.ค.!AH12</f>
        <v>0</v>
      </c>
      <c r="J12" s="24">
        <f>มิ.ย.!AH12</f>
        <v>0</v>
      </c>
      <c r="K12" s="24">
        <f>ก.ค.!AH12</f>
        <v>0</v>
      </c>
      <c r="L12" s="24">
        <f>ส.ค.!AH12</f>
        <v>0</v>
      </c>
      <c r="M12" s="24">
        <f>ก.ย.!AH12</f>
        <v>0</v>
      </c>
      <c r="N12" s="24">
        <f t="shared" si="0"/>
        <v>0</v>
      </c>
    </row>
    <row r="13" spans="1:15">
      <c r="A13" s="363" t="s">
        <v>402</v>
      </c>
      <c r="B13" s="24">
        <f>ต.ค.!AH13</f>
        <v>0</v>
      </c>
      <c r="C13" s="24">
        <f>พ.ย.!AH13</f>
        <v>0</v>
      </c>
      <c r="D13" s="24">
        <f>ธ.ค.!AH13</f>
        <v>0</v>
      </c>
      <c r="E13" s="24">
        <f>ม.ค.!AH13</f>
        <v>0</v>
      </c>
      <c r="F13" s="24">
        <f>ก.พ.!AH13</f>
        <v>0</v>
      </c>
      <c r="G13" s="24">
        <f>มี.ค.!AH13</f>
        <v>0</v>
      </c>
      <c r="H13" s="24">
        <f>เม.ย.!AH13</f>
        <v>0</v>
      </c>
      <c r="I13" s="24">
        <f>พ.ค.!AH13</f>
        <v>0</v>
      </c>
      <c r="J13" s="24">
        <f>มิ.ย.!AH13</f>
        <v>0</v>
      </c>
      <c r="K13" s="24">
        <f>ก.ค.!AH13</f>
        <v>0</v>
      </c>
      <c r="L13" s="24">
        <f>ส.ค.!AH13</f>
        <v>0</v>
      </c>
      <c r="M13" s="24">
        <f>ก.ย.!AH13</f>
        <v>0</v>
      </c>
      <c r="N13" s="24">
        <f t="shared" si="0"/>
        <v>0</v>
      </c>
    </row>
    <row r="14" spans="1:15">
      <c r="A14" s="363" t="s">
        <v>403</v>
      </c>
      <c r="B14" s="24">
        <f>ต.ค.!AH14</f>
        <v>650.5</v>
      </c>
      <c r="C14" s="24">
        <f>พ.ย.!AH14</f>
        <v>0</v>
      </c>
      <c r="D14" s="24">
        <f>ธ.ค.!AH14</f>
        <v>0</v>
      </c>
      <c r="E14" s="24">
        <f>ม.ค.!AH14</f>
        <v>0</v>
      </c>
      <c r="F14" s="24">
        <f>ก.พ.!AH14</f>
        <v>0</v>
      </c>
      <c r="G14" s="24">
        <f>มี.ค.!AH14</f>
        <v>0</v>
      </c>
      <c r="H14" s="24">
        <f>เม.ย.!AH14</f>
        <v>0</v>
      </c>
      <c r="I14" s="24">
        <f>พ.ค.!AH14</f>
        <v>0</v>
      </c>
      <c r="J14" s="24">
        <f>มิ.ย.!AH14</f>
        <v>0</v>
      </c>
      <c r="K14" s="24">
        <f>ก.ค.!AH14</f>
        <v>0</v>
      </c>
      <c r="L14" s="24">
        <f>ส.ค.!AH14</f>
        <v>0</v>
      </c>
      <c r="M14" s="24">
        <f>ก.ย.!AH14</f>
        <v>0</v>
      </c>
      <c r="N14" s="24">
        <f t="shared" si="0"/>
        <v>650.5</v>
      </c>
      <c r="O14" s="20">
        <f>SUM(N14:N15)</f>
        <v>5203.79</v>
      </c>
    </row>
    <row r="15" spans="1:15">
      <c r="A15" s="363" t="s">
        <v>404</v>
      </c>
      <c r="B15" s="24">
        <f>ต.ค.!AH15</f>
        <v>4553.29</v>
      </c>
      <c r="C15" s="24">
        <f>พ.ย.!AH15</f>
        <v>0</v>
      </c>
      <c r="D15" s="24">
        <f>ธ.ค.!AH15</f>
        <v>0</v>
      </c>
      <c r="E15" s="24">
        <f>ม.ค.!AH15</f>
        <v>0</v>
      </c>
      <c r="F15" s="24">
        <f>ก.พ.!AH15</f>
        <v>0</v>
      </c>
      <c r="G15" s="24">
        <f>มี.ค.!AH15</f>
        <v>0</v>
      </c>
      <c r="H15" s="24">
        <f>เม.ย.!AH15</f>
        <v>0</v>
      </c>
      <c r="I15" s="24">
        <f>พ.ค.!AH15</f>
        <v>0</v>
      </c>
      <c r="J15" s="24">
        <f>มิ.ย.!AH15</f>
        <v>0</v>
      </c>
      <c r="K15" s="24">
        <f>ก.ค.!AH15</f>
        <v>0</v>
      </c>
      <c r="L15" s="24">
        <f>ส.ค.!AH15</f>
        <v>0</v>
      </c>
      <c r="M15" s="24">
        <f>ก.ย.!AH15</f>
        <v>0</v>
      </c>
      <c r="N15" s="24">
        <f t="shared" si="0"/>
        <v>4553.29</v>
      </c>
    </row>
    <row r="16" spans="1:15">
      <c r="A16" s="363" t="s">
        <v>588</v>
      </c>
      <c r="B16" s="24">
        <f>ต.ค.!AH16</f>
        <v>0</v>
      </c>
      <c r="C16" s="24">
        <f>พ.ย.!AH16</f>
        <v>0</v>
      </c>
      <c r="D16" s="24">
        <f>ธ.ค.!AH16</f>
        <v>0</v>
      </c>
      <c r="E16" s="24">
        <f>ม.ค.!AH16</f>
        <v>0</v>
      </c>
      <c r="F16" s="24">
        <f>ก.พ.!AH16</f>
        <v>0</v>
      </c>
      <c r="G16" s="24">
        <f>มี.ค.!AH16</f>
        <v>0</v>
      </c>
      <c r="H16" s="24">
        <f>เม.ย.!AH16</f>
        <v>0</v>
      </c>
      <c r="I16" s="24">
        <f>พ.ค.!AH16</f>
        <v>0</v>
      </c>
      <c r="J16" s="24">
        <f>มิ.ย.!AH16</f>
        <v>0</v>
      </c>
      <c r="K16" s="24">
        <f>ก.ค.!AH16</f>
        <v>0</v>
      </c>
      <c r="L16" s="24">
        <f>ส.ค.!AH16</f>
        <v>0</v>
      </c>
      <c r="M16" s="24">
        <f>ก.ย.!AH16</f>
        <v>0</v>
      </c>
      <c r="N16" s="24">
        <f t="shared" si="0"/>
        <v>0</v>
      </c>
    </row>
    <row r="17" spans="1:15">
      <c r="A17" s="367" t="s">
        <v>589</v>
      </c>
      <c r="B17" s="24">
        <f>ต.ค.!AH17</f>
        <v>0</v>
      </c>
      <c r="C17" s="24">
        <f>พ.ย.!AH17</f>
        <v>0</v>
      </c>
      <c r="D17" s="24">
        <f>ธ.ค.!AH17</f>
        <v>0</v>
      </c>
      <c r="E17" s="24">
        <f>ม.ค.!AH17</f>
        <v>0</v>
      </c>
      <c r="F17" s="24">
        <f>ก.พ.!AH17</f>
        <v>0</v>
      </c>
      <c r="G17" s="24">
        <f>มี.ค.!AH17</f>
        <v>0</v>
      </c>
      <c r="H17" s="24">
        <f>เม.ย.!AH17</f>
        <v>0</v>
      </c>
      <c r="I17" s="24">
        <f>พ.ค.!AH17</f>
        <v>0</v>
      </c>
      <c r="J17" s="24">
        <f>มิ.ย.!AH17</f>
        <v>0</v>
      </c>
      <c r="K17" s="24">
        <f>ก.ค.!AH17</f>
        <v>0</v>
      </c>
      <c r="L17" s="24">
        <f>ส.ค.!AH17</f>
        <v>0</v>
      </c>
      <c r="M17" s="24">
        <f>ก.ย.!AH17</f>
        <v>0</v>
      </c>
      <c r="N17" s="24">
        <f t="shared" si="0"/>
        <v>0</v>
      </c>
    </row>
    <row r="18" spans="1:15">
      <c r="A18" s="363" t="s">
        <v>592</v>
      </c>
      <c r="B18" s="24">
        <f>ต.ค.!AH18</f>
        <v>97.29</v>
      </c>
      <c r="C18" s="24">
        <f>พ.ย.!AH18</f>
        <v>0</v>
      </c>
      <c r="D18" s="24">
        <f>ธ.ค.!AH18</f>
        <v>0</v>
      </c>
      <c r="E18" s="24">
        <f>ม.ค.!AH18</f>
        <v>0</v>
      </c>
      <c r="F18" s="24">
        <f>ก.พ.!AH18</f>
        <v>0</v>
      </c>
      <c r="G18" s="24">
        <f>มี.ค.!AH18</f>
        <v>0</v>
      </c>
      <c r="H18" s="24">
        <f>เม.ย.!AH18</f>
        <v>0</v>
      </c>
      <c r="I18" s="24">
        <f>พ.ค.!AH18</f>
        <v>0</v>
      </c>
      <c r="J18" s="24">
        <f>มิ.ย.!AH18</f>
        <v>0</v>
      </c>
      <c r="K18" s="24">
        <f>ก.ค.!AH18</f>
        <v>0</v>
      </c>
      <c r="L18" s="24">
        <f>ส.ค.!AH18</f>
        <v>0</v>
      </c>
      <c r="M18" s="24">
        <f>ก.ย.!AH18</f>
        <v>0</v>
      </c>
      <c r="N18" s="24">
        <f t="shared" si="0"/>
        <v>97.29</v>
      </c>
      <c r="O18" s="20">
        <f>SUM(N18:N19)</f>
        <v>8059.15</v>
      </c>
    </row>
    <row r="19" spans="1:15">
      <c r="A19" s="363" t="s">
        <v>593</v>
      </c>
      <c r="B19" s="24">
        <f>ต.ค.!AH19</f>
        <v>7961.86</v>
      </c>
      <c r="C19" s="24">
        <f>พ.ย.!AH19</f>
        <v>0</v>
      </c>
      <c r="D19" s="24">
        <f>ธ.ค.!AH19</f>
        <v>0</v>
      </c>
      <c r="E19" s="24">
        <f>ม.ค.!AH19</f>
        <v>0</v>
      </c>
      <c r="F19" s="24">
        <f>ก.พ.!AH19</f>
        <v>0</v>
      </c>
      <c r="G19" s="24">
        <f>มี.ค.!AH19</f>
        <v>0</v>
      </c>
      <c r="H19" s="24">
        <f>เม.ย.!AH19</f>
        <v>0</v>
      </c>
      <c r="I19" s="24">
        <f>พ.ค.!AH19</f>
        <v>0</v>
      </c>
      <c r="J19" s="24">
        <f>มิ.ย.!AH19</f>
        <v>0</v>
      </c>
      <c r="K19" s="24">
        <f>ก.ค.!AH19</f>
        <v>0</v>
      </c>
      <c r="L19" s="24">
        <f>ส.ค.!AH19</f>
        <v>0</v>
      </c>
      <c r="M19" s="24">
        <f>ก.ย.!AH19</f>
        <v>0</v>
      </c>
      <c r="N19" s="24">
        <f t="shared" si="0"/>
        <v>7961.86</v>
      </c>
    </row>
    <row r="20" spans="1:15">
      <c r="A20" s="363" t="s">
        <v>67</v>
      </c>
      <c r="B20" s="24">
        <f>ต.ค.!AH20</f>
        <v>595.03</v>
      </c>
      <c r="C20" s="24">
        <f>พ.ย.!AH20</f>
        <v>0</v>
      </c>
      <c r="D20" s="24">
        <f>ธ.ค.!AH20</f>
        <v>0</v>
      </c>
      <c r="E20" s="24">
        <f>ม.ค.!AH20</f>
        <v>0</v>
      </c>
      <c r="F20" s="24">
        <f>ก.พ.!AH20</f>
        <v>0</v>
      </c>
      <c r="G20" s="24">
        <f>มี.ค.!AH20</f>
        <v>0</v>
      </c>
      <c r="H20" s="24">
        <f>เม.ย.!AH20</f>
        <v>0</v>
      </c>
      <c r="I20" s="24">
        <f>พ.ค.!AH20</f>
        <v>0</v>
      </c>
      <c r="J20" s="24">
        <f>มิ.ย.!AH20</f>
        <v>0</v>
      </c>
      <c r="K20" s="24">
        <f>ก.ค.!AH20</f>
        <v>0</v>
      </c>
      <c r="L20" s="24">
        <f>ส.ค.!AH20</f>
        <v>0</v>
      </c>
      <c r="M20" s="24">
        <f>ก.ย.!AH20</f>
        <v>0</v>
      </c>
      <c r="N20" s="24">
        <f t="shared" si="0"/>
        <v>595.03</v>
      </c>
    </row>
    <row r="21" spans="1:15">
      <c r="A21" s="363" t="s">
        <v>68</v>
      </c>
      <c r="B21" s="24">
        <f>ต.ค.!AH21</f>
        <v>6974.28</v>
      </c>
      <c r="C21" s="24">
        <f>พ.ย.!AH21</f>
        <v>0</v>
      </c>
      <c r="D21" s="24">
        <f>ธ.ค.!AH21</f>
        <v>0</v>
      </c>
      <c r="E21" s="24">
        <f>ม.ค.!AH21</f>
        <v>0</v>
      </c>
      <c r="F21" s="24">
        <f>ก.พ.!AH21</f>
        <v>0</v>
      </c>
      <c r="G21" s="24">
        <f>มี.ค.!AH21</f>
        <v>0</v>
      </c>
      <c r="H21" s="24">
        <f>เม.ย.!AH21</f>
        <v>0</v>
      </c>
      <c r="I21" s="24">
        <f>พ.ค.!AH21</f>
        <v>0</v>
      </c>
      <c r="J21" s="24">
        <f>มิ.ย.!AH21</f>
        <v>0</v>
      </c>
      <c r="K21" s="24">
        <f>ก.ค.!AH21</f>
        <v>0</v>
      </c>
      <c r="L21" s="24">
        <f>ส.ค.!AH21</f>
        <v>0</v>
      </c>
      <c r="M21" s="24">
        <f>ก.ย.!AH21</f>
        <v>0</v>
      </c>
      <c r="N21" s="24">
        <f t="shared" si="0"/>
        <v>6974.28</v>
      </c>
    </row>
    <row r="22" spans="1:15">
      <c r="A22" s="367" t="s">
        <v>231</v>
      </c>
      <c r="B22" s="24">
        <f>ต.ค.!AH22</f>
        <v>0</v>
      </c>
      <c r="C22" s="24">
        <f>พ.ย.!AH22</f>
        <v>0</v>
      </c>
      <c r="D22" s="24">
        <f>ธ.ค.!AH22</f>
        <v>0</v>
      </c>
      <c r="E22" s="24">
        <f>ม.ค.!AH22</f>
        <v>0</v>
      </c>
      <c r="F22" s="24">
        <f>ก.พ.!AH22</f>
        <v>0</v>
      </c>
      <c r="G22" s="24">
        <f>มี.ค.!AH22</f>
        <v>0</v>
      </c>
      <c r="H22" s="24">
        <f>เม.ย.!AH22</f>
        <v>0</v>
      </c>
      <c r="I22" s="24">
        <f>พ.ค.!AH22</f>
        <v>0</v>
      </c>
      <c r="J22" s="24">
        <f>มิ.ย.!AH22</f>
        <v>0</v>
      </c>
      <c r="K22" s="24">
        <f>ก.ค.!AH22</f>
        <v>0</v>
      </c>
      <c r="L22" s="24">
        <f>ส.ค.!AH22</f>
        <v>0</v>
      </c>
      <c r="M22" s="24">
        <f>ก.ย.!AH22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ต.ค.!AH24</f>
        <v>0</v>
      </c>
      <c r="C24" s="24">
        <f>พ.ย.!AH24</f>
        <v>0</v>
      </c>
      <c r="D24" s="24">
        <f>ธ.ค.!AH24</f>
        <v>0</v>
      </c>
      <c r="E24" s="24">
        <f>ม.ค.!AH24</f>
        <v>0</v>
      </c>
      <c r="F24" s="24">
        <f>ก.พ.!AH24</f>
        <v>0</v>
      </c>
      <c r="G24" s="24">
        <f>มี.ค.!AH24</f>
        <v>0</v>
      </c>
      <c r="H24" s="24">
        <f>เม.ย.!AH24</f>
        <v>0</v>
      </c>
      <c r="I24" s="24">
        <f>พ.ค.!AH24</f>
        <v>0</v>
      </c>
      <c r="J24" s="24">
        <f>มิ.ย.!AH24</f>
        <v>0</v>
      </c>
      <c r="K24" s="24">
        <f>ก.ค.!AH24</f>
        <v>0</v>
      </c>
      <c r="L24" s="24">
        <f>ส.ค.!AH24</f>
        <v>0</v>
      </c>
      <c r="M24" s="24">
        <f>ก.ย.!AH24</f>
        <v>0</v>
      </c>
      <c r="N24" s="24">
        <f t="shared" si="0"/>
        <v>0</v>
      </c>
    </row>
    <row r="25" spans="1:15">
      <c r="A25" s="363" t="s">
        <v>232</v>
      </c>
      <c r="B25" s="24">
        <f>ต.ค.!AH25</f>
        <v>0</v>
      </c>
      <c r="C25" s="24">
        <f>พ.ย.!AH25</f>
        <v>0</v>
      </c>
      <c r="D25" s="24">
        <f>ธ.ค.!AH25</f>
        <v>0</v>
      </c>
      <c r="E25" s="24">
        <f>ม.ค.!AH25</f>
        <v>0</v>
      </c>
      <c r="F25" s="24">
        <f>ก.พ.!AH25</f>
        <v>0</v>
      </c>
      <c r="G25" s="24">
        <f>มี.ค.!AH25</f>
        <v>0</v>
      </c>
      <c r="H25" s="24">
        <f>เม.ย.!AH25</f>
        <v>0</v>
      </c>
      <c r="I25" s="24">
        <f>พ.ค.!AH25</f>
        <v>0</v>
      </c>
      <c r="J25" s="24">
        <f>มิ.ย.!AH25</f>
        <v>0</v>
      </c>
      <c r="K25" s="24">
        <f>ก.ค.!AH25</f>
        <v>0</v>
      </c>
      <c r="L25" s="24">
        <f>ส.ค.!AH25</f>
        <v>0</v>
      </c>
      <c r="M25" s="24">
        <f>ก.ย.!AH25</f>
        <v>0</v>
      </c>
      <c r="N25" s="24">
        <f t="shared" si="0"/>
        <v>0</v>
      </c>
    </row>
    <row r="26" spans="1:15">
      <c r="A26" s="363" t="s">
        <v>233</v>
      </c>
      <c r="B26" s="24">
        <f>ต.ค.!AH26</f>
        <v>0</v>
      </c>
      <c r="C26" s="24">
        <f>พ.ย.!AH26</f>
        <v>0</v>
      </c>
      <c r="D26" s="24">
        <f>ธ.ค.!AH26</f>
        <v>0</v>
      </c>
      <c r="E26" s="24">
        <f>ม.ค.!AH26</f>
        <v>0</v>
      </c>
      <c r="F26" s="24">
        <f>ก.พ.!AH26</f>
        <v>0</v>
      </c>
      <c r="G26" s="24">
        <f>มี.ค.!AH26</f>
        <v>0</v>
      </c>
      <c r="H26" s="24">
        <f>เม.ย.!AH26</f>
        <v>0</v>
      </c>
      <c r="I26" s="24">
        <f>พ.ค.!AH26</f>
        <v>0</v>
      </c>
      <c r="J26" s="24">
        <f>มิ.ย.!AH26</f>
        <v>0</v>
      </c>
      <c r="K26" s="24">
        <f>ก.ค.!AH26</f>
        <v>0</v>
      </c>
      <c r="L26" s="24">
        <f>ส.ค.!AH26</f>
        <v>0</v>
      </c>
      <c r="M26" s="24">
        <f>ก.ย.!AH26</f>
        <v>0</v>
      </c>
      <c r="N26" s="24">
        <f t="shared" si="0"/>
        <v>0</v>
      </c>
    </row>
    <row r="27" spans="1:15">
      <c r="A27" s="363" t="s">
        <v>594</v>
      </c>
      <c r="B27" s="24">
        <f>ต.ค.!AH27</f>
        <v>0</v>
      </c>
      <c r="C27" s="24">
        <f>พ.ย.!AH27</f>
        <v>0</v>
      </c>
      <c r="D27" s="24">
        <f>ธ.ค.!AH27</f>
        <v>0</v>
      </c>
      <c r="E27" s="24">
        <f>ม.ค.!AH27</f>
        <v>0</v>
      </c>
      <c r="F27" s="24">
        <f>ก.พ.!AH27</f>
        <v>0</v>
      </c>
      <c r="G27" s="24">
        <f>มี.ค.!AH27</f>
        <v>0</v>
      </c>
      <c r="H27" s="24">
        <f>เม.ย.!AH27</f>
        <v>0</v>
      </c>
      <c r="I27" s="24">
        <f>พ.ค.!AH27</f>
        <v>0</v>
      </c>
      <c r="J27" s="24">
        <f>มิ.ย.!AH27</f>
        <v>0</v>
      </c>
      <c r="K27" s="24">
        <f>ก.ค.!AH27</f>
        <v>0</v>
      </c>
      <c r="L27" s="24">
        <f>ส.ค.!AH27</f>
        <v>0</v>
      </c>
      <c r="M27" s="24">
        <f>ก.ย.!AH27</f>
        <v>0</v>
      </c>
      <c r="N27" s="24">
        <f t="shared" si="0"/>
        <v>0</v>
      </c>
    </row>
    <row r="28" spans="1:15">
      <c r="A28" s="363" t="s">
        <v>595</v>
      </c>
      <c r="B28" s="24">
        <f>ต.ค.!AH28</f>
        <v>0</v>
      </c>
      <c r="C28" s="24">
        <f>พ.ย.!AH28</f>
        <v>0</v>
      </c>
      <c r="D28" s="24">
        <f>ธ.ค.!AH28</f>
        <v>0</v>
      </c>
      <c r="E28" s="24">
        <f>ม.ค.!AH28</f>
        <v>0</v>
      </c>
      <c r="F28" s="24">
        <f>ก.พ.!AH28</f>
        <v>0</v>
      </c>
      <c r="G28" s="24">
        <f>มี.ค.!AH28</f>
        <v>0</v>
      </c>
      <c r="H28" s="24">
        <f>เม.ย.!AH28</f>
        <v>0</v>
      </c>
      <c r="I28" s="24">
        <f>พ.ค.!AH28</f>
        <v>0</v>
      </c>
      <c r="J28" s="24">
        <f>มิ.ย.!AH28</f>
        <v>0</v>
      </c>
      <c r="K28" s="24">
        <f>ก.ค.!AH28</f>
        <v>0</v>
      </c>
      <c r="L28" s="24">
        <f>ส.ค.!AH28</f>
        <v>0</v>
      </c>
      <c r="M28" s="24">
        <f>ก.ย.!AH28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ต.ค.!AH29</f>
        <v>0</v>
      </c>
      <c r="C29" s="24">
        <f>พ.ย.!AH29</f>
        <v>0</v>
      </c>
      <c r="D29" s="24">
        <f>ธ.ค.!AH29</f>
        <v>0</v>
      </c>
      <c r="E29" s="24">
        <f>ม.ค.!AH29</f>
        <v>0</v>
      </c>
      <c r="F29" s="24">
        <f>ก.พ.!AH29</f>
        <v>0</v>
      </c>
      <c r="G29" s="24">
        <f>มี.ค.!AH29</f>
        <v>0</v>
      </c>
      <c r="H29" s="24">
        <f>เม.ย.!AH29</f>
        <v>0</v>
      </c>
      <c r="I29" s="24">
        <f>พ.ค.!AH29</f>
        <v>0</v>
      </c>
      <c r="J29" s="24">
        <f>มิ.ย.!AH29</f>
        <v>0</v>
      </c>
      <c r="K29" s="24">
        <f>ก.ค.!AH29</f>
        <v>0</v>
      </c>
      <c r="L29" s="24">
        <f>ส.ค.!AH29</f>
        <v>0</v>
      </c>
      <c r="M29" s="24">
        <f>ก.ย.!AH29</f>
        <v>0</v>
      </c>
      <c r="N29" s="24">
        <f t="shared" si="0"/>
        <v>0</v>
      </c>
    </row>
    <row r="30" spans="1:15">
      <c r="A30" s="363" t="s">
        <v>411</v>
      </c>
      <c r="B30" s="24">
        <f>ต.ค.!AH30</f>
        <v>0</v>
      </c>
      <c r="C30" s="24">
        <f>พ.ย.!AH30</f>
        <v>0</v>
      </c>
      <c r="D30" s="24">
        <f>ธ.ค.!AH30</f>
        <v>0</v>
      </c>
      <c r="E30" s="24">
        <f>ม.ค.!AH30</f>
        <v>0</v>
      </c>
      <c r="F30" s="24">
        <f>ก.พ.!AH30</f>
        <v>0</v>
      </c>
      <c r="G30" s="24">
        <f>มี.ค.!AH30</f>
        <v>0</v>
      </c>
      <c r="H30" s="24">
        <f>เม.ย.!AH30</f>
        <v>0</v>
      </c>
      <c r="I30" s="24">
        <f>พ.ค.!AH30</f>
        <v>0</v>
      </c>
      <c r="J30" s="24">
        <f>มิ.ย.!AH30</f>
        <v>0</v>
      </c>
      <c r="K30" s="24">
        <f>ก.ค.!AH30</f>
        <v>0</v>
      </c>
      <c r="L30" s="24">
        <f>ส.ค.!AH30</f>
        <v>0</v>
      </c>
      <c r="M30" s="24">
        <f>ก.ย.!AH30</f>
        <v>0</v>
      </c>
      <c r="N30" s="24">
        <f t="shared" si="0"/>
        <v>0</v>
      </c>
    </row>
    <row r="31" spans="1:15">
      <c r="A31" s="363" t="s">
        <v>412</v>
      </c>
      <c r="B31" s="24">
        <f>ต.ค.!AH31</f>
        <v>173228.95</v>
      </c>
      <c r="C31" s="24">
        <f>พ.ย.!AH31</f>
        <v>0</v>
      </c>
      <c r="D31" s="24">
        <f>ธ.ค.!AH31</f>
        <v>0</v>
      </c>
      <c r="E31" s="24">
        <f>ม.ค.!AH31</f>
        <v>0</v>
      </c>
      <c r="F31" s="24">
        <f>ก.พ.!AH31</f>
        <v>0</v>
      </c>
      <c r="G31" s="24">
        <f>มี.ค.!AH31</f>
        <v>0</v>
      </c>
      <c r="H31" s="24">
        <f>เม.ย.!AH31</f>
        <v>0</v>
      </c>
      <c r="I31" s="24">
        <f>พ.ค.!AH31</f>
        <v>0</v>
      </c>
      <c r="J31" s="24">
        <f>มิ.ย.!AH31</f>
        <v>0</v>
      </c>
      <c r="K31" s="24">
        <f>ก.ค.!AH31</f>
        <v>0</v>
      </c>
      <c r="L31" s="24">
        <f>ส.ค.!AH31</f>
        <v>0</v>
      </c>
      <c r="M31" s="24">
        <f>ก.ย.!AH31</f>
        <v>0</v>
      </c>
      <c r="N31" s="24">
        <f t="shared" si="0"/>
        <v>173228.95</v>
      </c>
    </row>
    <row r="32" spans="1:15">
      <c r="A32" s="363" t="s">
        <v>413</v>
      </c>
      <c r="B32" s="24">
        <f>ต.ค.!AH32</f>
        <v>21940.85</v>
      </c>
      <c r="C32" s="24">
        <f>พ.ย.!AH32</f>
        <v>0</v>
      </c>
      <c r="D32" s="24">
        <f>ธ.ค.!AH32</f>
        <v>0</v>
      </c>
      <c r="E32" s="24">
        <f>ม.ค.!AH32</f>
        <v>0</v>
      </c>
      <c r="F32" s="24">
        <f>ก.พ.!AH32</f>
        <v>0</v>
      </c>
      <c r="G32" s="24">
        <f>มี.ค.!AH32</f>
        <v>0</v>
      </c>
      <c r="H32" s="24">
        <f>เม.ย.!AH32</f>
        <v>0</v>
      </c>
      <c r="I32" s="24">
        <f>พ.ค.!AH32</f>
        <v>0</v>
      </c>
      <c r="J32" s="24">
        <f>มิ.ย.!AH32</f>
        <v>0</v>
      </c>
      <c r="K32" s="24">
        <f>ก.ค.!AH32</f>
        <v>0</v>
      </c>
      <c r="L32" s="24">
        <f>ส.ค.!AH32</f>
        <v>0</v>
      </c>
      <c r="M32" s="24">
        <f>ก.ย.!AH32</f>
        <v>0</v>
      </c>
      <c r="N32" s="24">
        <f t="shared" si="0"/>
        <v>21940.85</v>
      </c>
    </row>
    <row r="33" spans="1:14">
      <c r="A33" s="363" t="s">
        <v>552</v>
      </c>
      <c r="B33" s="24">
        <f>ต.ค.!AH33</f>
        <v>0</v>
      </c>
      <c r="C33" s="24">
        <f>พ.ย.!AH33</f>
        <v>0</v>
      </c>
      <c r="D33" s="24">
        <f>ธ.ค.!AH33</f>
        <v>0</v>
      </c>
      <c r="E33" s="24">
        <f>ม.ค.!AH33</f>
        <v>0</v>
      </c>
      <c r="F33" s="24">
        <f>ก.พ.!AH33</f>
        <v>0</v>
      </c>
      <c r="G33" s="24">
        <f>มี.ค.!AH33</f>
        <v>0</v>
      </c>
      <c r="H33" s="24">
        <f>เม.ย.!AH33</f>
        <v>0</v>
      </c>
      <c r="I33" s="24">
        <f>พ.ค.!AH33</f>
        <v>0</v>
      </c>
      <c r="J33" s="24">
        <f>มิ.ย.!AH33</f>
        <v>0</v>
      </c>
      <c r="K33" s="24">
        <f>ก.ค.!AH33</f>
        <v>0</v>
      </c>
      <c r="L33" s="24">
        <f>ส.ค.!AH33</f>
        <v>0</v>
      </c>
      <c r="M33" s="24">
        <f>ก.ย.!AH33</f>
        <v>0</v>
      </c>
      <c r="N33" s="24">
        <f t="shared" si="0"/>
        <v>0</v>
      </c>
    </row>
    <row r="34" spans="1:14">
      <c r="A34" s="363" t="s">
        <v>454</v>
      </c>
      <c r="B34" s="24">
        <f>ต.ค.!AH34</f>
        <v>4047.86</v>
      </c>
      <c r="C34" s="24">
        <f>พ.ย.!AH34</f>
        <v>0</v>
      </c>
      <c r="D34" s="24">
        <f>ธ.ค.!AH34</f>
        <v>0</v>
      </c>
      <c r="E34" s="24">
        <f>ม.ค.!AH34</f>
        <v>0</v>
      </c>
      <c r="F34" s="24">
        <f>ก.พ.!AH34</f>
        <v>0</v>
      </c>
      <c r="G34" s="24">
        <f>มี.ค.!AH34</f>
        <v>0</v>
      </c>
      <c r="H34" s="24">
        <f>เม.ย.!AH34</f>
        <v>0</v>
      </c>
      <c r="I34" s="24">
        <f>พ.ค.!AH34</f>
        <v>0</v>
      </c>
      <c r="J34" s="24">
        <f>มิ.ย.!AH34</f>
        <v>0</v>
      </c>
      <c r="K34" s="24">
        <f>ก.ค.!AH34</f>
        <v>0</v>
      </c>
      <c r="L34" s="24">
        <f>ส.ค.!AH34</f>
        <v>0</v>
      </c>
      <c r="M34" s="24">
        <f>ก.ย.!AH34</f>
        <v>0</v>
      </c>
      <c r="N34" s="24">
        <f t="shared" si="0"/>
        <v>4047.86</v>
      </c>
    </row>
    <row r="35" spans="1:14">
      <c r="A35" s="363" t="s">
        <v>455</v>
      </c>
      <c r="B35" s="24">
        <f>ต.ค.!AH35</f>
        <v>2853.62</v>
      </c>
      <c r="C35" s="24">
        <f>พ.ย.!AH35</f>
        <v>0</v>
      </c>
      <c r="D35" s="24">
        <f>ธ.ค.!AH35</f>
        <v>0</v>
      </c>
      <c r="E35" s="24">
        <f>ม.ค.!AH35</f>
        <v>0</v>
      </c>
      <c r="F35" s="24">
        <f>ก.พ.!AH35</f>
        <v>0</v>
      </c>
      <c r="G35" s="24">
        <f>มี.ค.!AH35</f>
        <v>0</v>
      </c>
      <c r="H35" s="24">
        <f>เม.ย.!AH35</f>
        <v>0</v>
      </c>
      <c r="I35" s="24">
        <f>พ.ค.!AH35</f>
        <v>0</v>
      </c>
      <c r="J35" s="24">
        <f>มิ.ย.!AH35</f>
        <v>0</v>
      </c>
      <c r="K35" s="24">
        <f>ก.ค.!AH35</f>
        <v>0</v>
      </c>
      <c r="L35" s="24">
        <f>ส.ค.!AH35</f>
        <v>0</v>
      </c>
      <c r="M35" s="24">
        <f>ก.ย.!AH35</f>
        <v>0</v>
      </c>
      <c r="N35" s="24">
        <f t="shared" si="0"/>
        <v>2853.62</v>
      </c>
    </row>
    <row r="36" spans="1:14">
      <c r="A36" s="363" t="s">
        <v>414</v>
      </c>
      <c r="B36" s="24">
        <f>ต.ค.!AH36</f>
        <v>0</v>
      </c>
      <c r="C36" s="24">
        <f>พ.ย.!AH36</f>
        <v>0</v>
      </c>
      <c r="D36" s="24">
        <f>ธ.ค.!AH36</f>
        <v>0</v>
      </c>
      <c r="E36" s="24">
        <f>ม.ค.!AH36</f>
        <v>0</v>
      </c>
      <c r="F36" s="24">
        <f>ก.พ.!AH36</f>
        <v>0</v>
      </c>
      <c r="G36" s="24">
        <f>มี.ค.!AH36</f>
        <v>0</v>
      </c>
      <c r="H36" s="24">
        <f>เม.ย.!AH36</f>
        <v>0</v>
      </c>
      <c r="I36" s="24">
        <f>พ.ค.!AH36</f>
        <v>0</v>
      </c>
      <c r="J36" s="24">
        <f>มิ.ย.!AH36</f>
        <v>0</v>
      </c>
      <c r="K36" s="24">
        <f>ก.ค.!AH36</f>
        <v>0</v>
      </c>
      <c r="L36" s="24">
        <f>ส.ค.!AH36</f>
        <v>0</v>
      </c>
      <c r="M36" s="24">
        <f>ก.ย.!AH36</f>
        <v>0</v>
      </c>
      <c r="N36" s="24">
        <f t="shared" si="0"/>
        <v>0</v>
      </c>
    </row>
    <row r="37" spans="1:14">
      <c r="A37" s="367" t="s">
        <v>415</v>
      </c>
      <c r="B37" s="24">
        <f>ต.ค.!AH37</f>
        <v>0</v>
      </c>
      <c r="C37" s="24">
        <f>พ.ย.!AH37</f>
        <v>0</v>
      </c>
      <c r="D37" s="24">
        <f>ธ.ค.!AH37</f>
        <v>0</v>
      </c>
      <c r="E37" s="24">
        <f>ม.ค.!AH37</f>
        <v>0</v>
      </c>
      <c r="F37" s="24">
        <f>ก.พ.!AH37</f>
        <v>0</v>
      </c>
      <c r="G37" s="24">
        <f>มี.ค.!AH37</f>
        <v>0</v>
      </c>
      <c r="H37" s="24">
        <f>เม.ย.!AH37</f>
        <v>0</v>
      </c>
      <c r="I37" s="24">
        <f>พ.ค.!AH37</f>
        <v>0</v>
      </c>
      <c r="J37" s="24">
        <f>มิ.ย.!AH37</f>
        <v>0</v>
      </c>
      <c r="K37" s="24">
        <f>ก.ค.!AH37</f>
        <v>0</v>
      </c>
      <c r="L37" s="24">
        <f>ส.ค.!AH37</f>
        <v>0</v>
      </c>
      <c r="M37" s="24">
        <f>ก.ย.!AH37</f>
        <v>0</v>
      </c>
      <c r="N37" s="24">
        <f t="shared" si="0"/>
        <v>0</v>
      </c>
    </row>
    <row r="38" spans="1:14">
      <c r="A38" s="367" t="s">
        <v>377</v>
      </c>
      <c r="B38" s="24">
        <f>ต.ค.!AH38</f>
        <v>0</v>
      </c>
      <c r="C38" s="24">
        <f>พ.ย.!AH38</f>
        <v>0</v>
      </c>
      <c r="D38" s="24">
        <f>ธ.ค.!AH38</f>
        <v>0</v>
      </c>
      <c r="E38" s="24">
        <f>ม.ค.!AH38</f>
        <v>0</v>
      </c>
      <c r="F38" s="24">
        <f>ก.พ.!AH38</f>
        <v>0</v>
      </c>
      <c r="G38" s="24">
        <f>มี.ค.!AH38</f>
        <v>0</v>
      </c>
      <c r="H38" s="24">
        <f>เม.ย.!AH38</f>
        <v>0</v>
      </c>
      <c r="I38" s="24">
        <f>พ.ค.!AH38</f>
        <v>0</v>
      </c>
      <c r="J38" s="24">
        <f>มิ.ย.!AH38</f>
        <v>0</v>
      </c>
      <c r="K38" s="24">
        <f>ก.ค.!AH38</f>
        <v>0</v>
      </c>
      <c r="L38" s="24">
        <f>ส.ค.!AH38</f>
        <v>0</v>
      </c>
      <c r="M38" s="24">
        <f>ก.ย.!AH38</f>
        <v>0</v>
      </c>
      <c r="N38" s="24">
        <f t="shared" si="0"/>
        <v>0</v>
      </c>
    </row>
    <row r="39" spans="1:14" hidden="1">
      <c r="A39" s="363" t="s">
        <v>630</v>
      </c>
      <c r="B39" s="24">
        <f>ต.ค.!AH39</f>
        <v>0</v>
      </c>
      <c r="C39" s="24">
        <f>พ.ย.!AH39</f>
        <v>0</v>
      </c>
      <c r="D39" s="24">
        <f>ธ.ค.!AH39</f>
        <v>0</v>
      </c>
      <c r="E39" s="24">
        <f>ม.ค.!AH39</f>
        <v>0</v>
      </c>
      <c r="F39" s="24">
        <f>ก.พ.!AH39</f>
        <v>0</v>
      </c>
      <c r="G39" s="24">
        <f>มี.ค.!AH39</f>
        <v>0</v>
      </c>
      <c r="H39" s="24">
        <f>เม.ย.!AH39</f>
        <v>0</v>
      </c>
      <c r="I39" s="24">
        <f>พ.ค.!AH39</f>
        <v>0</v>
      </c>
      <c r="J39" s="24">
        <f>มิ.ย.!AH39</f>
        <v>0</v>
      </c>
      <c r="K39" s="24">
        <f>ก.ค.!AH39</f>
        <v>0</v>
      </c>
      <c r="L39" s="24">
        <f>ส.ค.!AH39</f>
        <v>0</v>
      </c>
      <c r="M39" s="24">
        <f>ก.ย.!AH39</f>
        <v>0</v>
      </c>
      <c r="N39" s="24">
        <f t="shared" si="0"/>
        <v>0</v>
      </c>
    </row>
    <row r="40" spans="1:14" hidden="1">
      <c r="A40" s="363" t="s">
        <v>416</v>
      </c>
      <c r="B40" s="24">
        <f>ต.ค.!AH40</f>
        <v>0</v>
      </c>
      <c r="C40" s="24">
        <f>พ.ย.!AH40</f>
        <v>0</v>
      </c>
      <c r="D40" s="24">
        <f>ธ.ค.!AH40</f>
        <v>0</v>
      </c>
      <c r="E40" s="24">
        <f>ม.ค.!AH40</f>
        <v>0</v>
      </c>
      <c r="F40" s="24">
        <f>ก.พ.!AH40</f>
        <v>0</v>
      </c>
      <c r="G40" s="24">
        <f>มี.ค.!AH40</f>
        <v>0</v>
      </c>
      <c r="H40" s="24">
        <f>เม.ย.!AH40</f>
        <v>0</v>
      </c>
      <c r="I40" s="24">
        <f>พ.ค.!AH40</f>
        <v>0</v>
      </c>
      <c r="J40" s="24">
        <f>มิ.ย.!AH40</f>
        <v>0</v>
      </c>
      <c r="K40" s="24">
        <f>ก.ค.!AH40</f>
        <v>0</v>
      </c>
      <c r="L40" s="24">
        <f>ส.ค.!AH40</f>
        <v>0</v>
      </c>
      <c r="M40" s="24">
        <f>ก.ย.!AH40</f>
        <v>0</v>
      </c>
      <c r="N40" s="24">
        <f t="shared" si="0"/>
        <v>0</v>
      </c>
    </row>
    <row r="41" spans="1:14">
      <c r="A41" s="367" t="s">
        <v>84</v>
      </c>
      <c r="B41" s="24">
        <f>ต.ค.!AH41</f>
        <v>0</v>
      </c>
      <c r="C41" s="24">
        <f>พ.ย.!AH41</f>
        <v>0</v>
      </c>
      <c r="D41" s="24">
        <f>ธ.ค.!AH41</f>
        <v>0</v>
      </c>
      <c r="E41" s="24">
        <f>ม.ค.!AH41</f>
        <v>0</v>
      </c>
      <c r="F41" s="24">
        <f>ก.พ.!AH41</f>
        <v>0</v>
      </c>
      <c r="G41" s="24">
        <f>มี.ค.!AH41</f>
        <v>0</v>
      </c>
      <c r="H41" s="24">
        <f>เม.ย.!AH41</f>
        <v>0</v>
      </c>
      <c r="I41" s="24">
        <f>พ.ค.!AH41</f>
        <v>0</v>
      </c>
      <c r="J41" s="24">
        <f>มิ.ย.!AH41</f>
        <v>0</v>
      </c>
      <c r="K41" s="24">
        <f>ก.ค.!AH41</f>
        <v>0</v>
      </c>
      <c r="L41" s="24">
        <f>ส.ค.!AH41</f>
        <v>0</v>
      </c>
      <c r="M41" s="24">
        <f>ก.ย.!AH41</f>
        <v>0</v>
      </c>
      <c r="N41" s="24">
        <f t="shared" si="0"/>
        <v>0</v>
      </c>
    </row>
    <row r="42" spans="1:14">
      <c r="A42" s="363" t="s">
        <v>109</v>
      </c>
      <c r="B42" s="24">
        <f>ต.ค.!AH42</f>
        <v>0</v>
      </c>
      <c r="C42" s="24">
        <f>พ.ย.!AH42</f>
        <v>0</v>
      </c>
      <c r="D42" s="24">
        <f>ธ.ค.!AH42</f>
        <v>0</v>
      </c>
      <c r="E42" s="24">
        <f>ม.ค.!AH42</f>
        <v>0</v>
      </c>
      <c r="F42" s="24">
        <f>ก.พ.!AH42</f>
        <v>0</v>
      </c>
      <c r="G42" s="24">
        <f>มี.ค.!AH42</f>
        <v>0</v>
      </c>
      <c r="H42" s="24">
        <f>เม.ย.!AH42</f>
        <v>0</v>
      </c>
      <c r="I42" s="24">
        <f>พ.ค.!AH42</f>
        <v>0</v>
      </c>
      <c r="J42" s="24">
        <f>มิ.ย.!AH42</f>
        <v>0</v>
      </c>
      <c r="K42" s="24">
        <f>ก.ค.!AH42</f>
        <v>0</v>
      </c>
      <c r="L42" s="24">
        <f>ส.ค.!AH42</f>
        <v>0</v>
      </c>
      <c r="M42" s="24">
        <f>ก.ย.!AH42</f>
        <v>0</v>
      </c>
      <c r="N42" s="24">
        <f t="shared" si="0"/>
        <v>0</v>
      </c>
    </row>
    <row r="43" spans="1:14">
      <c r="A43" s="363" t="s">
        <v>569</v>
      </c>
      <c r="B43" s="24">
        <f>ต.ค.!AH43</f>
        <v>0</v>
      </c>
      <c r="C43" s="24">
        <f>พ.ย.!AH43</f>
        <v>0</v>
      </c>
      <c r="D43" s="24">
        <f>ธ.ค.!AH43</f>
        <v>0</v>
      </c>
      <c r="E43" s="24">
        <f>ม.ค.!AH43</f>
        <v>0</v>
      </c>
      <c r="F43" s="24">
        <f>ก.พ.!AH43</f>
        <v>0</v>
      </c>
      <c r="G43" s="24">
        <f>มี.ค.!AH43</f>
        <v>0</v>
      </c>
      <c r="H43" s="24">
        <f>เม.ย.!AH43</f>
        <v>0</v>
      </c>
      <c r="I43" s="24">
        <f>พ.ค.!AH43</f>
        <v>0</v>
      </c>
      <c r="J43" s="24">
        <f>มิ.ย.!AH43</f>
        <v>0</v>
      </c>
      <c r="K43" s="24">
        <f>ก.ค.!AH43</f>
        <v>0</v>
      </c>
      <c r="L43" s="24">
        <f>ส.ค.!AH43</f>
        <v>0</v>
      </c>
      <c r="M43" s="24">
        <f>ก.ย.!AH43</f>
        <v>0</v>
      </c>
      <c r="N43" s="24">
        <f t="shared" si="0"/>
        <v>0</v>
      </c>
    </row>
    <row r="44" spans="1:14">
      <c r="A44" s="363" t="s">
        <v>383</v>
      </c>
      <c r="B44" s="24">
        <f>ต.ค.!AH44</f>
        <v>0</v>
      </c>
      <c r="C44" s="24">
        <f>พ.ย.!AH44</f>
        <v>0</v>
      </c>
      <c r="D44" s="24">
        <f>ธ.ค.!AH44</f>
        <v>0</v>
      </c>
      <c r="E44" s="24">
        <f>ม.ค.!AH44</f>
        <v>0</v>
      </c>
      <c r="F44" s="24">
        <f>ก.พ.!AH44</f>
        <v>0</v>
      </c>
      <c r="G44" s="24">
        <f>มี.ค.!AH44</f>
        <v>0</v>
      </c>
      <c r="H44" s="24">
        <f>เม.ย.!AH44</f>
        <v>0</v>
      </c>
      <c r="I44" s="24">
        <f>พ.ค.!AH44</f>
        <v>0</v>
      </c>
      <c r="J44" s="24">
        <f>มิ.ย.!AH44</f>
        <v>0</v>
      </c>
      <c r="K44" s="24">
        <f>ก.ค.!AH44</f>
        <v>0</v>
      </c>
      <c r="L44" s="24">
        <f>ส.ค.!AH44</f>
        <v>0</v>
      </c>
      <c r="M44" s="24">
        <f>ก.ย.!AH44</f>
        <v>0</v>
      </c>
      <c r="N44" s="24">
        <f t="shared" si="0"/>
        <v>0</v>
      </c>
    </row>
    <row r="45" spans="1:14">
      <c r="A45" s="367" t="s">
        <v>568</v>
      </c>
      <c r="B45" s="24">
        <f>ต.ค.!AH45</f>
        <v>0</v>
      </c>
      <c r="C45" s="24">
        <f>พ.ย.!AH45</f>
        <v>0</v>
      </c>
      <c r="D45" s="24">
        <f>ธ.ค.!AH45</f>
        <v>0</v>
      </c>
      <c r="E45" s="24">
        <f>ม.ค.!AH45</f>
        <v>0</v>
      </c>
      <c r="F45" s="24">
        <f>ก.พ.!AH45</f>
        <v>0</v>
      </c>
      <c r="G45" s="24">
        <f>มี.ค.!AH45</f>
        <v>0</v>
      </c>
      <c r="H45" s="24">
        <f>เม.ย.!AH45</f>
        <v>0</v>
      </c>
      <c r="I45" s="24">
        <f>พ.ค.!AH45</f>
        <v>0</v>
      </c>
      <c r="J45" s="24">
        <f>มิ.ย.!AH45</f>
        <v>0</v>
      </c>
      <c r="K45" s="24">
        <f>ก.ค.!AH45</f>
        <v>0</v>
      </c>
      <c r="L45" s="24">
        <f>ส.ค.!AH45</f>
        <v>0</v>
      </c>
      <c r="M45" s="24">
        <f>ก.ย.!AH45</f>
        <v>0</v>
      </c>
      <c r="N45" s="24">
        <f t="shared" si="0"/>
        <v>0</v>
      </c>
    </row>
    <row r="46" spans="1:14">
      <c r="A46" s="363" t="s">
        <v>379</v>
      </c>
      <c r="B46" s="24">
        <f>ต.ค.!AH46</f>
        <v>0</v>
      </c>
      <c r="C46" s="24">
        <f>พ.ย.!AH46</f>
        <v>0</v>
      </c>
      <c r="D46" s="24">
        <f>ธ.ค.!AH46</f>
        <v>0</v>
      </c>
      <c r="E46" s="24">
        <f>ม.ค.!AH46</f>
        <v>0</v>
      </c>
      <c r="F46" s="24">
        <f>ก.พ.!AH46</f>
        <v>0</v>
      </c>
      <c r="G46" s="24">
        <f>มี.ค.!AH46</f>
        <v>0</v>
      </c>
      <c r="H46" s="24">
        <f>เม.ย.!AH46</f>
        <v>0</v>
      </c>
      <c r="I46" s="24">
        <f>พ.ค.!AH46</f>
        <v>0</v>
      </c>
      <c r="J46" s="24">
        <f>มิ.ย.!AH46</f>
        <v>0</v>
      </c>
      <c r="K46" s="24">
        <f>ก.ค.!AH46</f>
        <v>0</v>
      </c>
      <c r="L46" s="24">
        <f>ส.ค.!AH46</f>
        <v>0</v>
      </c>
      <c r="M46" s="24">
        <f>ก.ย.!AH46</f>
        <v>0</v>
      </c>
      <c r="N46" s="24">
        <f t="shared" si="0"/>
        <v>0</v>
      </c>
    </row>
    <row r="47" spans="1:14">
      <c r="A47" s="367" t="s">
        <v>30</v>
      </c>
      <c r="B47" s="24">
        <f>ต.ค.!AH47</f>
        <v>0</v>
      </c>
      <c r="C47" s="24">
        <f>พ.ย.!AH47</f>
        <v>0</v>
      </c>
      <c r="D47" s="24">
        <f>ธ.ค.!AH47</f>
        <v>0</v>
      </c>
      <c r="E47" s="24">
        <f>ม.ค.!AH47</f>
        <v>0</v>
      </c>
      <c r="F47" s="24">
        <f>ก.พ.!AH47</f>
        <v>0</v>
      </c>
      <c r="G47" s="24">
        <f>มี.ค.!AH47</f>
        <v>0</v>
      </c>
      <c r="H47" s="24">
        <f>เม.ย.!AH47</f>
        <v>0</v>
      </c>
      <c r="I47" s="24">
        <f>พ.ค.!AH47</f>
        <v>0</v>
      </c>
      <c r="J47" s="24">
        <f>มิ.ย.!AH47</f>
        <v>0</v>
      </c>
      <c r="K47" s="24">
        <f>ก.ค.!AH47</f>
        <v>0</v>
      </c>
      <c r="L47" s="24">
        <f>ส.ค.!AH47</f>
        <v>0</v>
      </c>
      <c r="M47" s="24">
        <f>ก.ย.!AH47</f>
        <v>0</v>
      </c>
      <c r="N47" s="24">
        <f t="shared" si="0"/>
        <v>0</v>
      </c>
    </row>
    <row r="48" spans="1:14">
      <c r="A48" s="367" t="s">
        <v>6</v>
      </c>
      <c r="B48" s="24">
        <f>ต.ค.!AH48</f>
        <v>0</v>
      </c>
      <c r="C48" s="24">
        <f>พ.ย.!AH48</f>
        <v>0</v>
      </c>
      <c r="D48" s="24">
        <f>ธ.ค.!AH48</f>
        <v>0</v>
      </c>
      <c r="E48" s="24">
        <f>ม.ค.!AH48</f>
        <v>0</v>
      </c>
      <c r="F48" s="24">
        <f>ก.พ.!AH48</f>
        <v>0</v>
      </c>
      <c r="G48" s="24">
        <f>มี.ค.!AH48</f>
        <v>0</v>
      </c>
      <c r="H48" s="24">
        <f>เม.ย.!AH48</f>
        <v>0</v>
      </c>
      <c r="I48" s="24">
        <f>พ.ค.!AH48</f>
        <v>0</v>
      </c>
      <c r="J48" s="24">
        <f>มิ.ย.!AH48</f>
        <v>0</v>
      </c>
      <c r="K48" s="24">
        <f>ก.ค.!AH48</f>
        <v>0</v>
      </c>
      <c r="L48" s="24">
        <f>ส.ค.!AH48</f>
        <v>0</v>
      </c>
      <c r="M48" s="24">
        <f>ก.ย.!AH48</f>
        <v>0</v>
      </c>
      <c r="N48" s="24">
        <f t="shared" si="0"/>
        <v>0</v>
      </c>
    </row>
    <row r="49" spans="1:14">
      <c r="A49" s="367" t="s">
        <v>565</v>
      </c>
      <c r="B49" s="24">
        <f>ต.ค.!AH49</f>
        <v>0</v>
      </c>
      <c r="C49" s="24">
        <f>พ.ย.!AH49</f>
        <v>0</v>
      </c>
      <c r="D49" s="24">
        <f>ธ.ค.!AH49</f>
        <v>0</v>
      </c>
      <c r="E49" s="24">
        <f>ม.ค.!AH49</f>
        <v>0</v>
      </c>
      <c r="F49" s="24">
        <f>ก.พ.!AH49</f>
        <v>0</v>
      </c>
      <c r="G49" s="24">
        <f>มี.ค.!AH49</f>
        <v>0</v>
      </c>
      <c r="H49" s="24">
        <f>เม.ย.!AH49</f>
        <v>0</v>
      </c>
      <c r="I49" s="24">
        <f>พ.ค.!AH49</f>
        <v>0</v>
      </c>
      <c r="J49" s="24">
        <f>มิ.ย.!AH49</f>
        <v>0</v>
      </c>
      <c r="K49" s="24">
        <f>ก.ค.!AH49</f>
        <v>0</v>
      </c>
      <c r="L49" s="24">
        <f>ส.ค.!AH49</f>
        <v>0</v>
      </c>
      <c r="M49" s="24">
        <f>ก.ย.!AH49</f>
        <v>0</v>
      </c>
      <c r="N49" s="24">
        <f t="shared" si="0"/>
        <v>0</v>
      </c>
    </row>
    <row r="50" spans="1:14">
      <c r="A50" s="363" t="s">
        <v>28</v>
      </c>
      <c r="B50" s="24">
        <f>ต.ค.!AH50</f>
        <v>0</v>
      </c>
      <c r="C50" s="24">
        <f>พ.ย.!AH50</f>
        <v>0</v>
      </c>
      <c r="D50" s="24">
        <f>ธ.ค.!AH50</f>
        <v>0</v>
      </c>
      <c r="E50" s="24">
        <f>ม.ค.!AH50</f>
        <v>0</v>
      </c>
      <c r="F50" s="24">
        <f>ก.พ.!AH50</f>
        <v>0</v>
      </c>
      <c r="G50" s="24">
        <f>มี.ค.!AH50</f>
        <v>0</v>
      </c>
      <c r="H50" s="24">
        <f>เม.ย.!AH50</f>
        <v>0</v>
      </c>
      <c r="I50" s="24">
        <f>พ.ค.!AH50</f>
        <v>0</v>
      </c>
      <c r="J50" s="24">
        <f>มิ.ย.!AH50</f>
        <v>0</v>
      </c>
      <c r="K50" s="24">
        <f>ก.ค.!AH50</f>
        <v>0</v>
      </c>
      <c r="L50" s="24">
        <f>ส.ค.!AH50</f>
        <v>0</v>
      </c>
      <c r="M50" s="24">
        <f>ก.ย.!AH50</f>
        <v>0</v>
      </c>
      <c r="N50" s="24">
        <f t="shared" si="0"/>
        <v>0</v>
      </c>
    </row>
    <row r="51" spans="1:14">
      <c r="A51" s="363" t="s">
        <v>620</v>
      </c>
      <c r="B51" s="24">
        <f>ต.ค.!AH51</f>
        <v>0</v>
      </c>
      <c r="C51" s="24">
        <f>พ.ย.!AH51</f>
        <v>0</v>
      </c>
      <c r="D51" s="24">
        <f>ธ.ค.!AH51</f>
        <v>0</v>
      </c>
      <c r="E51" s="24">
        <f>ม.ค.!AH51</f>
        <v>0</v>
      </c>
      <c r="F51" s="24">
        <f>ก.พ.!AH51</f>
        <v>0</v>
      </c>
      <c r="G51" s="24">
        <f>มี.ค.!AH51</f>
        <v>0</v>
      </c>
      <c r="H51" s="24">
        <f>เม.ย.!AH51</f>
        <v>0</v>
      </c>
      <c r="I51" s="24">
        <f>พ.ค.!AH51</f>
        <v>0</v>
      </c>
      <c r="J51" s="24">
        <f>มิ.ย.!AH51</f>
        <v>0</v>
      </c>
      <c r="K51" s="24">
        <f>ก.ค.!AH51</f>
        <v>0</v>
      </c>
      <c r="L51" s="24">
        <f>ส.ค.!AH51</f>
        <v>0</v>
      </c>
      <c r="M51" s="24">
        <f>ก.ย.!AH51</f>
        <v>0</v>
      </c>
      <c r="N51" s="24">
        <f t="shared" si="0"/>
        <v>0</v>
      </c>
    </row>
    <row r="52" spans="1:14">
      <c r="A52" s="363" t="s">
        <v>410</v>
      </c>
      <c r="B52" s="24">
        <f>ต.ค.!AH52</f>
        <v>0</v>
      </c>
      <c r="C52" s="24">
        <f>พ.ย.!AH52</f>
        <v>0</v>
      </c>
      <c r="D52" s="24">
        <f>ธ.ค.!AH52</f>
        <v>0</v>
      </c>
      <c r="E52" s="24">
        <f>ม.ค.!AH52</f>
        <v>0</v>
      </c>
      <c r="F52" s="24">
        <f>ก.พ.!AH52</f>
        <v>0</v>
      </c>
      <c r="G52" s="24">
        <f>มี.ค.!AH52</f>
        <v>0</v>
      </c>
      <c r="H52" s="24">
        <f>เม.ย.!AH52</f>
        <v>0</v>
      </c>
      <c r="I52" s="24">
        <f>พ.ค.!AH52</f>
        <v>0</v>
      </c>
      <c r="J52" s="24">
        <f>มิ.ย.!AH52</f>
        <v>0</v>
      </c>
      <c r="K52" s="24">
        <f>ก.ค.!AH52</f>
        <v>0</v>
      </c>
      <c r="L52" s="24">
        <f>ส.ค.!AH52</f>
        <v>0</v>
      </c>
      <c r="M52" s="24">
        <f>ก.ย.!AH52</f>
        <v>0</v>
      </c>
      <c r="N52" s="24">
        <f t="shared" si="0"/>
        <v>0</v>
      </c>
    </row>
    <row r="53" spans="1:14">
      <c r="A53" s="363" t="s">
        <v>600</v>
      </c>
      <c r="B53" s="24">
        <f>ต.ค.!AH53</f>
        <v>0</v>
      </c>
      <c r="C53" s="24">
        <f>พ.ย.!AH53</f>
        <v>0</v>
      </c>
      <c r="D53" s="24">
        <f>ธ.ค.!AH53</f>
        <v>0</v>
      </c>
      <c r="E53" s="24">
        <f>ม.ค.!AH53</f>
        <v>0</v>
      </c>
      <c r="F53" s="24">
        <f>ก.พ.!AH53</f>
        <v>0</v>
      </c>
      <c r="G53" s="24">
        <f>มี.ค.!AH53</f>
        <v>0</v>
      </c>
      <c r="H53" s="24">
        <f>เม.ย.!AH53</f>
        <v>0</v>
      </c>
      <c r="I53" s="24">
        <f>พ.ค.!AH53</f>
        <v>0</v>
      </c>
      <c r="J53" s="24">
        <f>มิ.ย.!AH53</f>
        <v>0</v>
      </c>
      <c r="K53" s="24">
        <f>ก.ค.!AH53</f>
        <v>0</v>
      </c>
      <c r="L53" s="24">
        <f>ส.ค.!AH53</f>
        <v>0</v>
      </c>
      <c r="M53" s="24">
        <f>ก.ย.!AH53</f>
        <v>0</v>
      </c>
      <c r="N53" s="24">
        <f t="shared" si="0"/>
        <v>0</v>
      </c>
    </row>
    <row r="54" spans="1:14">
      <c r="A54" s="363" t="s">
        <v>574</v>
      </c>
      <c r="B54" s="24">
        <f>ต.ค.!AH54</f>
        <v>0</v>
      </c>
      <c r="C54" s="24">
        <f>พ.ย.!AH54</f>
        <v>0</v>
      </c>
      <c r="D54" s="24">
        <f>ธ.ค.!AH54</f>
        <v>0</v>
      </c>
      <c r="E54" s="24">
        <f>ม.ค.!AH54</f>
        <v>0</v>
      </c>
      <c r="F54" s="24">
        <f>ก.พ.!AH54</f>
        <v>0</v>
      </c>
      <c r="G54" s="24">
        <f>มี.ค.!AH54</f>
        <v>0</v>
      </c>
      <c r="H54" s="24">
        <f>เม.ย.!AH54</f>
        <v>0</v>
      </c>
      <c r="I54" s="24">
        <f>พ.ค.!AH54</f>
        <v>0</v>
      </c>
      <c r="J54" s="24">
        <f>มิ.ย.!AH54</f>
        <v>0</v>
      </c>
      <c r="K54" s="24">
        <f>ก.ค.!AH54</f>
        <v>0</v>
      </c>
      <c r="L54" s="24">
        <f>ส.ค.!AH54</f>
        <v>0</v>
      </c>
      <c r="M54" s="24">
        <f>ก.ย.!AH54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ต.ค.!AH56</f>
        <v>0</v>
      </c>
      <c r="C56" s="24">
        <f>พ.ย.!AH56</f>
        <v>0</v>
      </c>
      <c r="D56" s="24">
        <f>ธ.ค.!AH56</f>
        <v>0</v>
      </c>
      <c r="E56" s="24">
        <f>ม.ค.!AH56</f>
        <v>0</v>
      </c>
      <c r="F56" s="24">
        <f>ก.พ.!AH56</f>
        <v>0</v>
      </c>
      <c r="G56" s="24">
        <f>มี.ค.!AH56</f>
        <v>0</v>
      </c>
      <c r="H56" s="24">
        <f>เม.ย.!AH56</f>
        <v>0</v>
      </c>
      <c r="I56" s="24">
        <f>พ.ค.!AH56</f>
        <v>0</v>
      </c>
      <c r="J56" s="24">
        <f>มิ.ย.!AH56</f>
        <v>0</v>
      </c>
      <c r="K56" s="24">
        <f>ก.ค.!AH56</f>
        <v>0</v>
      </c>
      <c r="L56" s="24">
        <f>ส.ค.!AH56</f>
        <v>0</v>
      </c>
      <c r="M56" s="24">
        <f>ก.ย.!AH56</f>
        <v>0</v>
      </c>
      <c r="N56" s="24">
        <f t="shared" si="0"/>
        <v>0</v>
      </c>
    </row>
    <row r="57" spans="1:14">
      <c r="A57" s="379" t="s">
        <v>237</v>
      </c>
      <c r="B57" s="24">
        <f>ต.ค.!AH57</f>
        <v>0</v>
      </c>
      <c r="C57" s="24">
        <f>พ.ย.!AH57</f>
        <v>0</v>
      </c>
      <c r="D57" s="24">
        <f>ธ.ค.!AH57</f>
        <v>0</v>
      </c>
      <c r="E57" s="24">
        <f>ม.ค.!AH57</f>
        <v>0</v>
      </c>
      <c r="F57" s="24">
        <f>ก.พ.!AH57</f>
        <v>0</v>
      </c>
      <c r="G57" s="24">
        <f>มี.ค.!AH57</f>
        <v>0</v>
      </c>
      <c r="H57" s="24">
        <f>เม.ย.!AH57</f>
        <v>0</v>
      </c>
      <c r="I57" s="24">
        <f>พ.ค.!AH57</f>
        <v>0</v>
      </c>
      <c r="J57" s="24">
        <f>มิ.ย.!AH57</f>
        <v>0</v>
      </c>
      <c r="K57" s="24">
        <f>ก.ค.!AH57</f>
        <v>0</v>
      </c>
      <c r="L57" s="24">
        <f>ส.ค.!AH57</f>
        <v>0</v>
      </c>
      <c r="M57" s="24">
        <f>ก.ย.!AH57</f>
        <v>0</v>
      </c>
      <c r="N57" s="24">
        <f t="shared" si="0"/>
        <v>0</v>
      </c>
    </row>
    <row r="58" spans="1:14">
      <c r="A58" s="363" t="s">
        <v>419</v>
      </c>
      <c r="B58" s="24">
        <f>ต.ค.!AH58</f>
        <v>0</v>
      </c>
      <c r="C58" s="24">
        <f>พ.ย.!AH58</f>
        <v>0</v>
      </c>
      <c r="D58" s="24">
        <f>ธ.ค.!AH58</f>
        <v>0</v>
      </c>
      <c r="E58" s="24">
        <f>ม.ค.!AH58</f>
        <v>0</v>
      </c>
      <c r="F58" s="24">
        <f>ก.พ.!AH58</f>
        <v>0</v>
      </c>
      <c r="G58" s="24">
        <f>มี.ค.!AH58</f>
        <v>0</v>
      </c>
      <c r="H58" s="24">
        <f>เม.ย.!AH58</f>
        <v>0</v>
      </c>
      <c r="I58" s="24">
        <f>พ.ค.!AH58</f>
        <v>0</v>
      </c>
      <c r="J58" s="24">
        <f>มิ.ย.!AH58</f>
        <v>0</v>
      </c>
      <c r="K58" s="24">
        <f>ก.ค.!AH58</f>
        <v>0</v>
      </c>
      <c r="L58" s="24">
        <f>ส.ค.!AH58</f>
        <v>0</v>
      </c>
      <c r="M58" s="24">
        <f>ก.ย.!AH58</f>
        <v>0</v>
      </c>
      <c r="N58" s="24">
        <f t="shared" si="0"/>
        <v>0</v>
      </c>
    </row>
    <row r="59" spans="1:14">
      <c r="A59" s="2" t="s">
        <v>420</v>
      </c>
      <c r="B59" s="24">
        <f>ต.ค.!AH59</f>
        <v>0</v>
      </c>
      <c r="C59" s="24">
        <f>พ.ย.!AH59</f>
        <v>0</v>
      </c>
      <c r="D59" s="24">
        <f>ธ.ค.!AH59</f>
        <v>0</v>
      </c>
      <c r="E59" s="24">
        <f>ม.ค.!AH59</f>
        <v>0</v>
      </c>
      <c r="F59" s="24">
        <f>ก.พ.!AH59</f>
        <v>0</v>
      </c>
      <c r="G59" s="24">
        <f>มี.ค.!AH59</f>
        <v>0</v>
      </c>
      <c r="H59" s="24">
        <f>เม.ย.!AH59</f>
        <v>0</v>
      </c>
      <c r="I59" s="24">
        <f>พ.ค.!AH59</f>
        <v>0</v>
      </c>
      <c r="J59" s="24">
        <f>มิ.ย.!AH59</f>
        <v>0</v>
      </c>
      <c r="K59" s="24">
        <f>ก.ค.!AH59</f>
        <v>0</v>
      </c>
      <c r="L59" s="24">
        <f>ส.ค.!AH59</f>
        <v>0</v>
      </c>
      <c r="M59" s="24">
        <f>ก.ย.!AH59</f>
        <v>0</v>
      </c>
      <c r="N59" s="24">
        <f t="shared" si="0"/>
        <v>0</v>
      </c>
    </row>
    <row r="60" spans="1:14" hidden="1">
      <c r="A60" s="5" t="s">
        <v>421</v>
      </c>
      <c r="B60" s="24">
        <f>ต.ค.!AH60</f>
        <v>0</v>
      </c>
      <c r="C60" s="24">
        <f>พ.ย.!AH60</f>
        <v>0</v>
      </c>
      <c r="D60" s="24">
        <f>ธ.ค.!AH60</f>
        <v>0</v>
      </c>
      <c r="E60" s="24">
        <f>ม.ค.!AH60</f>
        <v>0</v>
      </c>
      <c r="F60" s="24">
        <f>ก.พ.!AH60</f>
        <v>0</v>
      </c>
      <c r="G60" s="24">
        <f>มี.ค.!AH60</f>
        <v>0</v>
      </c>
      <c r="H60" s="24">
        <f>เม.ย.!AH60</f>
        <v>0</v>
      </c>
      <c r="I60" s="24">
        <f>พ.ค.!AH60</f>
        <v>0</v>
      </c>
      <c r="J60" s="24">
        <f>มิ.ย.!AH60</f>
        <v>0</v>
      </c>
      <c r="K60" s="24">
        <f>ก.ค.!AH60</f>
        <v>0</v>
      </c>
      <c r="L60" s="24">
        <f>ส.ค.!AH60</f>
        <v>0</v>
      </c>
      <c r="M60" s="24">
        <f>ก.ย.!AH60</f>
        <v>0</v>
      </c>
      <c r="N60" s="24">
        <f t="shared" si="0"/>
        <v>0</v>
      </c>
    </row>
    <row r="61" spans="1:14" hidden="1">
      <c r="A61" s="5" t="s">
        <v>422</v>
      </c>
      <c r="B61" s="24">
        <f>ต.ค.!AH61</f>
        <v>0</v>
      </c>
      <c r="C61" s="24">
        <f>พ.ย.!AH61</f>
        <v>0</v>
      </c>
      <c r="D61" s="24">
        <f>ธ.ค.!AH61</f>
        <v>0</v>
      </c>
      <c r="E61" s="24">
        <f>ม.ค.!AH61</f>
        <v>0</v>
      </c>
      <c r="F61" s="24">
        <f>ก.พ.!AH61</f>
        <v>0</v>
      </c>
      <c r="G61" s="24">
        <f>มี.ค.!AH61</f>
        <v>0</v>
      </c>
      <c r="H61" s="24">
        <f>เม.ย.!AH61</f>
        <v>0</v>
      </c>
      <c r="I61" s="24">
        <f>พ.ค.!AH61</f>
        <v>0</v>
      </c>
      <c r="J61" s="24">
        <f>มิ.ย.!AH61</f>
        <v>0</v>
      </c>
      <c r="K61" s="24">
        <f>ก.ค.!AH61</f>
        <v>0</v>
      </c>
      <c r="L61" s="24">
        <f>ส.ค.!AH61</f>
        <v>0</v>
      </c>
      <c r="M61" s="24">
        <f>ก.ย.!AH61</f>
        <v>0</v>
      </c>
      <c r="N61" s="24">
        <f t="shared" si="0"/>
        <v>0</v>
      </c>
    </row>
    <row r="62" spans="1:14">
      <c r="A62" s="5" t="s">
        <v>423</v>
      </c>
      <c r="B62" s="24">
        <f>ต.ค.!AH62</f>
        <v>804200</v>
      </c>
      <c r="C62" s="24">
        <f>พ.ย.!AH62</f>
        <v>0</v>
      </c>
      <c r="D62" s="24">
        <f>ธ.ค.!AH62</f>
        <v>0</v>
      </c>
      <c r="E62" s="24">
        <f>ม.ค.!AH62</f>
        <v>0</v>
      </c>
      <c r="F62" s="24">
        <f>ก.พ.!AH62</f>
        <v>0</v>
      </c>
      <c r="G62" s="24">
        <f>มี.ค.!AH62</f>
        <v>0</v>
      </c>
      <c r="H62" s="24">
        <f>เม.ย.!AH62</f>
        <v>0</v>
      </c>
      <c r="I62" s="24">
        <f>พ.ค.!AH62</f>
        <v>0</v>
      </c>
      <c r="J62" s="24">
        <f>มิ.ย.!AH62</f>
        <v>0</v>
      </c>
      <c r="K62" s="24">
        <f>ก.ค.!AH62</f>
        <v>0</v>
      </c>
      <c r="L62" s="24">
        <f>ส.ค.!AH62</f>
        <v>0</v>
      </c>
      <c r="M62" s="24">
        <f>ก.ย.!AH62</f>
        <v>0</v>
      </c>
      <c r="N62" s="24">
        <f t="shared" si="0"/>
        <v>804200</v>
      </c>
    </row>
    <row r="63" spans="1:14">
      <c r="A63" s="24" t="s">
        <v>424</v>
      </c>
      <c r="B63" s="24">
        <f>ต.ค.!AH63</f>
        <v>0</v>
      </c>
      <c r="C63" s="24">
        <f>พ.ย.!AH63</f>
        <v>0</v>
      </c>
      <c r="D63" s="24">
        <f>ธ.ค.!AH63</f>
        <v>0</v>
      </c>
      <c r="E63" s="24">
        <f>ม.ค.!AH63</f>
        <v>0</v>
      </c>
      <c r="F63" s="24">
        <f>ก.พ.!AH63</f>
        <v>0</v>
      </c>
      <c r="G63" s="24">
        <f>มี.ค.!AH63</f>
        <v>0</v>
      </c>
      <c r="H63" s="24">
        <f>เม.ย.!AH63</f>
        <v>0</v>
      </c>
      <c r="I63" s="24">
        <f>พ.ค.!AH63</f>
        <v>0</v>
      </c>
      <c r="J63" s="24">
        <f>มิ.ย.!AH63</f>
        <v>0</v>
      </c>
      <c r="K63" s="24">
        <f>ก.ค.!AH63</f>
        <v>0</v>
      </c>
      <c r="L63" s="24">
        <f>ส.ค.!AH63</f>
        <v>0</v>
      </c>
      <c r="M63" s="24">
        <f>ก.ย.!AH63</f>
        <v>0</v>
      </c>
      <c r="N63" s="24">
        <f t="shared" si="0"/>
        <v>0</v>
      </c>
    </row>
    <row r="64" spans="1:14">
      <c r="A64" s="24" t="s">
        <v>425</v>
      </c>
      <c r="B64" s="24">
        <f>ต.ค.!AH64</f>
        <v>0</v>
      </c>
      <c r="C64" s="24">
        <f>พ.ย.!AH64</f>
        <v>0</v>
      </c>
      <c r="D64" s="24">
        <f>ธ.ค.!AH64</f>
        <v>0</v>
      </c>
      <c r="E64" s="24">
        <f>ม.ค.!AH64</f>
        <v>0</v>
      </c>
      <c r="F64" s="24">
        <f>ก.พ.!AH64</f>
        <v>0</v>
      </c>
      <c r="G64" s="24">
        <f>มี.ค.!AH64</f>
        <v>0</v>
      </c>
      <c r="H64" s="24">
        <f>เม.ย.!AH64</f>
        <v>0</v>
      </c>
      <c r="I64" s="24">
        <f>พ.ค.!AH64</f>
        <v>0</v>
      </c>
      <c r="J64" s="24">
        <f>มิ.ย.!AH64</f>
        <v>0</v>
      </c>
      <c r="K64" s="24">
        <f>ก.ค.!AH64</f>
        <v>0</v>
      </c>
      <c r="L64" s="24">
        <f>ส.ค.!AH64</f>
        <v>0</v>
      </c>
      <c r="M64" s="24">
        <f>ก.ย.!AH64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ต.ค.!AH65</f>
        <v>0</v>
      </c>
      <c r="C65" s="56">
        <f>พ.ย.!AH65</f>
        <v>0</v>
      </c>
      <c r="D65" s="56">
        <f>ธ.ค.!AH65</f>
        <v>0</v>
      </c>
      <c r="E65" s="56">
        <f>ม.ค.!AH65</f>
        <v>0</v>
      </c>
      <c r="F65" s="56">
        <f>ก.พ.!AH65</f>
        <v>0</v>
      </c>
      <c r="G65" s="56">
        <f>มี.ค.!AH65</f>
        <v>0</v>
      </c>
      <c r="H65" s="56">
        <f>เม.ย.!AH65</f>
        <v>0</v>
      </c>
      <c r="I65" s="56">
        <f>พ.ค.!AH65</f>
        <v>0</v>
      </c>
      <c r="J65" s="56">
        <f>มิ.ย.!AH65</f>
        <v>0</v>
      </c>
      <c r="K65" s="56">
        <f>ก.ค.!AH65</f>
        <v>0</v>
      </c>
      <c r="L65" s="56">
        <f>ส.ค.!AH65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1027103.53</v>
      </c>
      <c r="C66" s="34">
        <f t="shared" ref="C66:J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>SUM(K6:K65)</f>
        <v>0</v>
      </c>
      <c r="L66" s="34">
        <f>SUM(L6:L65)</f>
        <v>0</v>
      </c>
      <c r="M66" s="34">
        <f>SUM(M6:M65)</f>
        <v>0</v>
      </c>
      <c r="N66" s="10">
        <f>SUM(N7:N65)</f>
        <v>1027103.53</v>
      </c>
    </row>
    <row r="67" spans="1:15">
      <c r="A67" s="29" t="s">
        <v>434</v>
      </c>
      <c r="B67" s="30"/>
      <c r="C67" s="30"/>
      <c r="D67" s="30"/>
      <c r="E67" s="30"/>
      <c r="F67" s="30">
        <f>ก.พ.!AH67</f>
        <v>0</v>
      </c>
      <c r="G67" s="30">
        <f>มี.ค.!AH67</f>
        <v>0</v>
      </c>
      <c r="H67" s="30">
        <f>เม.ย.!AH67</f>
        <v>0</v>
      </c>
      <c r="I67" s="30">
        <f>พ.ค.!AH67</f>
        <v>0</v>
      </c>
      <c r="J67" s="30">
        <f>มิ.ย.!AH67</f>
        <v>0</v>
      </c>
      <c r="K67" s="30">
        <f>ก.ค.!AH67</f>
        <v>0</v>
      </c>
      <c r="L67" s="30">
        <f>ส.ค.!AH67</f>
        <v>0</v>
      </c>
      <c r="M67" s="30"/>
      <c r="N67" s="30"/>
    </row>
    <row r="68" spans="1:15">
      <c r="A68" s="23" t="s">
        <v>391</v>
      </c>
      <c r="B68" s="24">
        <f>ต.ค.!AH68</f>
        <v>0</v>
      </c>
      <c r="C68" s="24">
        <f>พ.ย.!AH68</f>
        <v>0</v>
      </c>
      <c r="D68" s="24">
        <f>ธ.ค.!AH68</f>
        <v>0</v>
      </c>
      <c r="E68" s="24">
        <f>ม.ค.!AH68</f>
        <v>0</v>
      </c>
      <c r="F68" s="24">
        <f>ก.พ.!AH68</f>
        <v>0</v>
      </c>
      <c r="G68" s="24">
        <f>มี.ค.!AH68</f>
        <v>0</v>
      </c>
      <c r="H68" s="24">
        <f>เม.ย.!AH68</f>
        <v>0</v>
      </c>
      <c r="I68" s="24">
        <f>พ.ค.!AH68</f>
        <v>0</v>
      </c>
      <c r="J68" s="24">
        <f>มิ.ย.!AH68</f>
        <v>0</v>
      </c>
      <c r="K68" s="24">
        <f>ก.ค.!AH68</f>
        <v>0</v>
      </c>
      <c r="L68" s="24">
        <f>ส.ค.!AH68</f>
        <v>0</v>
      </c>
      <c r="M68" s="24">
        <f>ก.ย.!AH68</f>
        <v>0</v>
      </c>
      <c r="N68" s="24">
        <f t="shared" si="0"/>
        <v>0</v>
      </c>
    </row>
    <row r="69" spans="1:15">
      <c r="A69" s="24" t="s">
        <v>436</v>
      </c>
      <c r="B69" s="24">
        <f>ต.ค.!AH69</f>
        <v>0</v>
      </c>
      <c r="C69" s="24">
        <f>พ.ย.!AH69</f>
        <v>0</v>
      </c>
      <c r="D69" s="24">
        <f>ธ.ค.!AH69</f>
        <v>0</v>
      </c>
      <c r="E69" s="24">
        <f>ม.ค.!AH69</f>
        <v>0</v>
      </c>
      <c r="F69" s="24">
        <f>ก.พ.!AH69</f>
        <v>0</v>
      </c>
      <c r="G69" s="24">
        <f>มี.ค.!AH69</f>
        <v>0</v>
      </c>
      <c r="H69" s="24">
        <f>เม.ย.!AH69</f>
        <v>0</v>
      </c>
      <c r="I69" s="24">
        <f>พ.ค.!AH69</f>
        <v>0</v>
      </c>
      <c r="J69" s="24">
        <f>มิ.ย.!AH69</f>
        <v>0</v>
      </c>
      <c r="K69" s="24">
        <f>ก.ค.!AH69</f>
        <v>0</v>
      </c>
      <c r="L69" s="24">
        <f>ส.ค.!AH69</f>
        <v>0</v>
      </c>
      <c r="M69" s="24">
        <f>ก.ย.!AH69</f>
        <v>0</v>
      </c>
      <c r="N69" s="24">
        <f t="shared" si="0"/>
        <v>0</v>
      </c>
    </row>
    <row r="70" spans="1:15">
      <c r="A70" s="24" t="s">
        <v>380</v>
      </c>
      <c r="B70" s="24">
        <f>ต.ค.!AH70</f>
        <v>0</v>
      </c>
      <c r="C70" s="24">
        <f>พ.ย.!AH70</f>
        <v>0</v>
      </c>
      <c r="D70" s="24">
        <f>ธ.ค.!AH70</f>
        <v>0</v>
      </c>
      <c r="E70" s="24">
        <f>ม.ค.!AH70</f>
        <v>0</v>
      </c>
      <c r="F70" s="24">
        <f>ก.พ.!AH70</f>
        <v>0</v>
      </c>
      <c r="G70" s="24">
        <f>มี.ค.!AH70</f>
        <v>0</v>
      </c>
      <c r="H70" s="24">
        <f>เม.ย.!AH70</f>
        <v>0</v>
      </c>
      <c r="I70" s="24">
        <f>พ.ค.!AH70</f>
        <v>0</v>
      </c>
      <c r="J70" s="24">
        <f>มิ.ย.!AH70</f>
        <v>0</v>
      </c>
      <c r="K70" s="24">
        <f>ก.ค.!AH70</f>
        <v>0</v>
      </c>
      <c r="L70" s="24">
        <f>ส.ค.!AH70</f>
        <v>0</v>
      </c>
      <c r="M70" s="24">
        <f>ก.ย.!AH70</f>
        <v>0</v>
      </c>
      <c r="N70" s="24">
        <f t="shared" si="0"/>
        <v>0</v>
      </c>
    </row>
    <row r="71" spans="1:15">
      <c r="A71" s="24" t="s">
        <v>268</v>
      </c>
      <c r="B71" s="24">
        <f>ต.ค.!AH71</f>
        <v>0</v>
      </c>
      <c r="C71" s="24">
        <f>พ.ย.!AH71</f>
        <v>0</v>
      </c>
      <c r="D71" s="24">
        <f>ธ.ค.!AH71</f>
        <v>0</v>
      </c>
      <c r="E71" s="24">
        <f>ม.ค.!AH71</f>
        <v>0</v>
      </c>
      <c r="F71" s="24">
        <f>ก.พ.!AH71</f>
        <v>0</v>
      </c>
      <c r="G71" s="24">
        <f>มี.ค.!AH71</f>
        <v>0</v>
      </c>
      <c r="H71" s="24">
        <f>เม.ย.!AH71</f>
        <v>0</v>
      </c>
      <c r="I71" s="24">
        <f>พ.ค.!AH71</f>
        <v>0</v>
      </c>
      <c r="J71" s="24">
        <f>มิ.ย.!AH71</f>
        <v>0</v>
      </c>
      <c r="K71" s="24">
        <f>ก.ค.!AH71</f>
        <v>0</v>
      </c>
      <c r="L71" s="24">
        <f>ส.ค.!AH71</f>
        <v>0</v>
      </c>
      <c r="M71" s="24">
        <f>ก.ย.!AH71</f>
        <v>0</v>
      </c>
      <c r="N71" s="24">
        <f t="shared" si="0"/>
        <v>0</v>
      </c>
    </row>
    <row r="72" spans="1:15">
      <c r="A72" s="24" t="s">
        <v>269</v>
      </c>
      <c r="B72" s="24">
        <f>ต.ค.!AH72</f>
        <v>15000</v>
      </c>
      <c r="C72" s="24">
        <f>พ.ย.!AH72</f>
        <v>0</v>
      </c>
      <c r="D72" s="24">
        <f>ธ.ค.!AH72</f>
        <v>0</v>
      </c>
      <c r="E72" s="24">
        <f>ม.ค.!AH72</f>
        <v>0</v>
      </c>
      <c r="F72" s="24">
        <f>ก.พ.!AH72</f>
        <v>0</v>
      </c>
      <c r="G72" s="24">
        <f>มี.ค.!AH72</f>
        <v>0</v>
      </c>
      <c r="H72" s="24">
        <f>เม.ย.!AH72</f>
        <v>0</v>
      </c>
      <c r="I72" s="24">
        <f>พ.ค.!AH72</f>
        <v>0</v>
      </c>
      <c r="J72" s="24">
        <f>มิ.ย.!AH72</f>
        <v>0</v>
      </c>
      <c r="K72" s="24">
        <f>ก.ค.!AH72</f>
        <v>0</v>
      </c>
      <c r="L72" s="24">
        <f>ส.ค.!AH72</f>
        <v>0</v>
      </c>
      <c r="M72" s="24">
        <f>ก.ย.!AH72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ต.ค.!AH73</f>
        <v>0</v>
      </c>
      <c r="C73" s="24">
        <f>พ.ย.!AH73</f>
        <v>0</v>
      </c>
      <c r="D73" s="24">
        <f>ธ.ค.!AH73</f>
        <v>0</v>
      </c>
      <c r="E73" s="24">
        <f>ม.ค.!AH73</f>
        <v>0</v>
      </c>
      <c r="F73" s="24">
        <f>ก.พ.!AH73</f>
        <v>0</v>
      </c>
      <c r="G73" s="24">
        <f>มี.ค.!AH73</f>
        <v>0</v>
      </c>
      <c r="H73" s="24">
        <f>เม.ย.!AH73</f>
        <v>0</v>
      </c>
      <c r="I73" s="24">
        <f>พ.ค.!AH73</f>
        <v>0</v>
      </c>
      <c r="J73" s="24">
        <f>มิ.ย.!AH73</f>
        <v>0</v>
      </c>
      <c r="K73" s="24">
        <f>ก.ค.!AH73</f>
        <v>0</v>
      </c>
      <c r="L73" s="24">
        <f>ส.ค.!AH73</f>
        <v>0</v>
      </c>
      <c r="M73" s="24">
        <f>ก.ย.!AH73</f>
        <v>0</v>
      </c>
      <c r="N73" s="24">
        <f t="shared" si="0"/>
        <v>0</v>
      </c>
    </row>
    <row r="74" spans="1:15">
      <c r="A74" s="31" t="s">
        <v>566</v>
      </c>
      <c r="B74" s="24">
        <f>ต.ค.!AH74</f>
        <v>0</v>
      </c>
      <c r="C74" s="24">
        <f>พ.ย.!AH74</f>
        <v>0</v>
      </c>
      <c r="D74" s="24">
        <f>ธ.ค.!AH74</f>
        <v>0</v>
      </c>
      <c r="E74" s="24">
        <f>ม.ค.!AH74</f>
        <v>0</v>
      </c>
      <c r="F74" s="24">
        <f>ก.พ.!AH74</f>
        <v>0</v>
      </c>
      <c r="G74" s="24">
        <f>มี.ค.!AH74</f>
        <v>0</v>
      </c>
      <c r="H74" s="24">
        <f>เม.ย.!AH74</f>
        <v>0</v>
      </c>
      <c r="I74" s="24">
        <f>พ.ค.!AH74</f>
        <v>0</v>
      </c>
      <c r="J74" s="24">
        <f>มิ.ย.!AH74</f>
        <v>0</v>
      </c>
      <c r="K74" s="24">
        <f>ก.ค.!AH74</f>
        <v>0</v>
      </c>
      <c r="L74" s="24">
        <f>ส.ค.!AH74</f>
        <v>0</v>
      </c>
      <c r="M74" s="24">
        <f>ก.ย.!AH74</f>
        <v>0</v>
      </c>
      <c r="N74" s="24">
        <f t="shared" si="0"/>
        <v>0</v>
      </c>
    </row>
    <row r="75" spans="1:15">
      <c r="A75" s="24" t="s">
        <v>271</v>
      </c>
      <c r="B75" s="24">
        <f>ต.ค.!AH75</f>
        <v>0</v>
      </c>
      <c r="C75" s="24">
        <f>พ.ย.!AH75</f>
        <v>0</v>
      </c>
      <c r="D75" s="24">
        <f>ธ.ค.!AH75</f>
        <v>0</v>
      </c>
      <c r="E75" s="24">
        <f>ม.ค.!AH75</f>
        <v>0</v>
      </c>
      <c r="F75" s="24">
        <f>ก.พ.!AH75</f>
        <v>0</v>
      </c>
      <c r="G75" s="24">
        <f>มี.ค.!AH75</f>
        <v>0</v>
      </c>
      <c r="H75" s="24">
        <f>เม.ย.!AH75</f>
        <v>0</v>
      </c>
      <c r="I75" s="24">
        <f>พ.ค.!AH75</f>
        <v>0</v>
      </c>
      <c r="J75" s="24">
        <f>มิ.ย.!AH75</f>
        <v>0</v>
      </c>
      <c r="K75" s="24">
        <f>ก.ค.!AH75</f>
        <v>0</v>
      </c>
      <c r="L75" s="24">
        <f>ส.ค.!AH75</f>
        <v>0</v>
      </c>
      <c r="M75" s="24">
        <f>ก.ย.!AH75</f>
        <v>0</v>
      </c>
      <c r="N75" s="24">
        <f t="shared" si="0"/>
        <v>0</v>
      </c>
    </row>
    <row r="76" spans="1:15">
      <c r="A76" s="31" t="s">
        <v>615</v>
      </c>
      <c r="B76" s="24">
        <f>ต.ค.!AH76</f>
        <v>0</v>
      </c>
      <c r="C76" s="24">
        <f>พ.ย.!AH76</f>
        <v>0</v>
      </c>
      <c r="D76" s="24">
        <f>ธ.ค.!AH76</f>
        <v>0</v>
      </c>
      <c r="E76" s="24">
        <f>ม.ค.!AH76</f>
        <v>0</v>
      </c>
      <c r="F76" s="24">
        <f>ก.พ.!AH76</f>
        <v>0</v>
      </c>
      <c r="G76" s="24">
        <f>มี.ค.!AH76</f>
        <v>0</v>
      </c>
      <c r="H76" s="24">
        <f>เม.ย.!AH76</f>
        <v>0</v>
      </c>
      <c r="I76" s="24">
        <f>พ.ค.!AH76</f>
        <v>0</v>
      </c>
      <c r="J76" s="24">
        <f>มิ.ย.!AH76</f>
        <v>0</v>
      </c>
      <c r="K76" s="24">
        <f>ก.ค.!AH76</f>
        <v>0</v>
      </c>
      <c r="L76" s="24">
        <f>ส.ค.!AH76</f>
        <v>0</v>
      </c>
      <c r="M76" s="24">
        <f>ก.ย.!AH76</f>
        <v>0</v>
      </c>
      <c r="N76" s="24">
        <f t="shared" si="0"/>
        <v>0</v>
      </c>
    </row>
    <row r="77" spans="1:15">
      <c r="A77" s="24" t="s">
        <v>289</v>
      </c>
      <c r="B77" s="24">
        <f>ต.ค.!AH77</f>
        <v>0</v>
      </c>
      <c r="C77" s="24">
        <f>พ.ย.!AH77</f>
        <v>0</v>
      </c>
      <c r="D77" s="24">
        <f>ธ.ค.!AH77</f>
        <v>0</v>
      </c>
      <c r="E77" s="24">
        <f>ม.ค.!AH77</f>
        <v>0</v>
      </c>
      <c r="F77" s="24">
        <f>ก.พ.!AH77</f>
        <v>0</v>
      </c>
      <c r="G77" s="24">
        <f>มี.ค.!AH77</f>
        <v>0</v>
      </c>
      <c r="H77" s="24">
        <f>เม.ย.!AH77</f>
        <v>0</v>
      </c>
      <c r="I77" s="24">
        <f>พ.ค.!AH77</f>
        <v>0</v>
      </c>
      <c r="J77" s="24">
        <f>มิ.ย.!AH77</f>
        <v>0</v>
      </c>
      <c r="K77" s="24">
        <f>ก.ค.!AH77</f>
        <v>0</v>
      </c>
      <c r="L77" s="24">
        <f>ส.ค.!AH77</f>
        <v>0</v>
      </c>
      <c r="M77" s="24">
        <f>ก.ย.!AH77</f>
        <v>0</v>
      </c>
      <c r="N77" s="24">
        <f t="shared" si="0"/>
        <v>0</v>
      </c>
    </row>
    <row r="78" spans="1:15">
      <c r="A78" s="24" t="s">
        <v>381</v>
      </c>
      <c r="B78" s="24">
        <f>ต.ค.!AH78</f>
        <v>0</v>
      </c>
      <c r="C78" s="24">
        <f>พ.ย.!AH78</f>
        <v>0</v>
      </c>
      <c r="D78" s="24">
        <f>ธ.ค.!AH78</f>
        <v>0</v>
      </c>
      <c r="E78" s="24">
        <f>ม.ค.!AH78</f>
        <v>0</v>
      </c>
      <c r="F78" s="24">
        <f>ก.พ.!AH78</f>
        <v>0</v>
      </c>
      <c r="G78" s="24">
        <f>มี.ค.!AH78</f>
        <v>0</v>
      </c>
      <c r="H78" s="24">
        <f>เม.ย.!AH78</f>
        <v>0</v>
      </c>
      <c r="I78" s="24">
        <f>พ.ค.!AH78</f>
        <v>0</v>
      </c>
      <c r="J78" s="24">
        <f>มิ.ย.!AH78</f>
        <v>0</v>
      </c>
      <c r="K78" s="24">
        <f>ก.ค.!AH78</f>
        <v>0</v>
      </c>
      <c r="L78" s="24">
        <f>ส.ค.!AH78</f>
        <v>0</v>
      </c>
      <c r="M78" s="24">
        <f>ก.ย.!AH78</f>
        <v>0</v>
      </c>
      <c r="N78" s="24">
        <f t="shared" si="0"/>
        <v>0</v>
      </c>
    </row>
    <row r="79" spans="1:15">
      <c r="A79" s="31" t="s">
        <v>17</v>
      </c>
      <c r="B79" s="24">
        <f>ต.ค.!AH79</f>
        <v>0</v>
      </c>
      <c r="C79" s="24">
        <f>พ.ย.!AH79</f>
        <v>0</v>
      </c>
      <c r="D79" s="24">
        <f>ธ.ค.!AH79</f>
        <v>0</v>
      </c>
      <c r="E79" s="24">
        <f>ม.ค.!AH79</f>
        <v>0</v>
      </c>
      <c r="F79" s="24">
        <f>ก.พ.!AH79</f>
        <v>0</v>
      </c>
      <c r="G79" s="24">
        <f>มี.ค.!AH79</f>
        <v>0</v>
      </c>
      <c r="H79" s="24">
        <f>เม.ย.!AH79</f>
        <v>0</v>
      </c>
      <c r="I79" s="24">
        <f>พ.ค.!AH79</f>
        <v>0</v>
      </c>
      <c r="J79" s="24">
        <f>มิ.ย.!AH79</f>
        <v>0</v>
      </c>
      <c r="K79" s="24">
        <f>ก.ค.!AH79</f>
        <v>0</v>
      </c>
      <c r="L79" s="24">
        <f>ส.ค.!AH79</f>
        <v>0</v>
      </c>
      <c r="M79" s="24">
        <f>ก.ย.!AH79</f>
        <v>0</v>
      </c>
      <c r="N79" s="24">
        <f t="shared" si="0"/>
        <v>0</v>
      </c>
    </row>
    <row r="80" spans="1:15">
      <c r="A80" s="31" t="s">
        <v>622</v>
      </c>
      <c r="B80" s="24">
        <f>ต.ค.!AH80</f>
        <v>0</v>
      </c>
      <c r="C80" s="24">
        <f>พ.ย.!AH80</f>
        <v>0</v>
      </c>
      <c r="D80" s="24">
        <f>ธ.ค.!AH80</f>
        <v>0</v>
      </c>
      <c r="E80" s="24">
        <f>ม.ค.!AH80</f>
        <v>0</v>
      </c>
      <c r="F80" s="24">
        <f>ก.พ.!AH80</f>
        <v>0</v>
      </c>
      <c r="G80" s="24">
        <f>มี.ค.!AH80</f>
        <v>0</v>
      </c>
      <c r="H80" s="24">
        <f>เม.ย.!AH80</f>
        <v>0</v>
      </c>
      <c r="I80" s="24">
        <f>พ.ค.!AH80</f>
        <v>0</v>
      </c>
      <c r="J80" s="24">
        <f>มิ.ย.!AH80</f>
        <v>0</v>
      </c>
      <c r="K80" s="24">
        <f>ก.ค.!AH80</f>
        <v>0</v>
      </c>
      <c r="L80" s="24">
        <f>ส.ค.!AH80</f>
        <v>0</v>
      </c>
      <c r="M80" s="24">
        <f>ก.ย.!AH80</f>
        <v>0</v>
      </c>
      <c r="N80" s="24">
        <f t="shared" si="0"/>
        <v>0</v>
      </c>
    </row>
    <row r="81" spans="1:14">
      <c r="A81" s="24" t="s">
        <v>438</v>
      </c>
      <c r="B81" s="24">
        <f>ต.ค.!AH81</f>
        <v>0</v>
      </c>
      <c r="C81" s="24">
        <f>พ.ย.!AH81</f>
        <v>0</v>
      </c>
      <c r="D81" s="24">
        <f>ธ.ค.!AH81</f>
        <v>0</v>
      </c>
      <c r="E81" s="24">
        <f>ม.ค.!AH81</f>
        <v>0</v>
      </c>
      <c r="F81" s="24">
        <f>ก.พ.!AH81</f>
        <v>0</v>
      </c>
      <c r="G81" s="24">
        <f>มี.ค.!AH81</f>
        <v>0</v>
      </c>
      <c r="H81" s="24">
        <f>เม.ย.!AH81</f>
        <v>0</v>
      </c>
      <c r="I81" s="24">
        <f>พ.ค.!AH81</f>
        <v>0</v>
      </c>
      <c r="J81" s="24">
        <f>มิ.ย.!AH81</f>
        <v>0</v>
      </c>
      <c r="K81" s="24">
        <f>ก.ค.!AH81</f>
        <v>0</v>
      </c>
      <c r="L81" s="24">
        <f>ส.ค.!AH81</f>
        <v>0</v>
      </c>
      <c r="M81" s="24">
        <f>ก.ย.!AH81</f>
        <v>0</v>
      </c>
      <c r="N81" s="24">
        <f t="shared" si="0"/>
        <v>0</v>
      </c>
    </row>
    <row r="82" spans="1:14">
      <c r="A82" s="24" t="s">
        <v>608</v>
      </c>
      <c r="B82" s="24">
        <f>ต.ค.!AH82</f>
        <v>0</v>
      </c>
      <c r="C82" s="24">
        <f>พ.ย.!AH82</f>
        <v>0</v>
      </c>
      <c r="D82" s="24">
        <f>ธ.ค.!AH82</f>
        <v>0</v>
      </c>
      <c r="E82" s="24">
        <f>ม.ค.!AH82</f>
        <v>0</v>
      </c>
      <c r="F82" s="24">
        <f>ก.พ.!AH82</f>
        <v>0</v>
      </c>
      <c r="G82" s="24">
        <f>มี.ค.!AH82</f>
        <v>0</v>
      </c>
      <c r="H82" s="24">
        <f>เม.ย.!AH82</f>
        <v>0</v>
      </c>
      <c r="I82" s="24">
        <f>พ.ค.!AH82</f>
        <v>0</v>
      </c>
      <c r="J82" s="24">
        <f>มิ.ย.!AH82</f>
        <v>0</v>
      </c>
      <c r="K82" s="24">
        <f>ก.ค.!AH82</f>
        <v>0</v>
      </c>
      <c r="L82" s="24">
        <f>ส.ค.!AH82</f>
        <v>0</v>
      </c>
      <c r="M82" s="24">
        <f>ก.ย.!AH82</f>
        <v>0</v>
      </c>
      <c r="N82" s="24">
        <f t="shared" si="0"/>
        <v>0</v>
      </c>
    </row>
    <row r="83" spans="1:14">
      <c r="A83" s="24" t="s">
        <v>382</v>
      </c>
      <c r="B83" s="24">
        <f>ต.ค.!AH83</f>
        <v>0</v>
      </c>
      <c r="C83" s="24">
        <f>พ.ย.!AH83</f>
        <v>0</v>
      </c>
      <c r="D83" s="24">
        <f>ธ.ค.!AH83</f>
        <v>0</v>
      </c>
      <c r="E83" s="24">
        <f>ม.ค.!AH83</f>
        <v>0</v>
      </c>
      <c r="F83" s="24">
        <f>ก.พ.!AH83</f>
        <v>0</v>
      </c>
      <c r="G83" s="24">
        <f>มี.ค.!AH83</f>
        <v>0</v>
      </c>
      <c r="H83" s="24">
        <f>เม.ย.!AH83</f>
        <v>0</v>
      </c>
      <c r="I83" s="24">
        <f>พ.ค.!AH83</f>
        <v>0</v>
      </c>
      <c r="J83" s="24">
        <f>มิ.ย.!AH83</f>
        <v>0</v>
      </c>
      <c r="K83" s="24">
        <f>ก.ค.!AH83</f>
        <v>0</v>
      </c>
      <c r="L83" s="24">
        <f>ส.ค.!AH83</f>
        <v>0</v>
      </c>
      <c r="M83" s="24">
        <f>ก.ย.!AH83</f>
        <v>0</v>
      </c>
      <c r="N83" s="24">
        <f t="shared" si="0"/>
        <v>0</v>
      </c>
    </row>
    <row r="84" spans="1:14">
      <c r="A84" s="24" t="s">
        <v>384</v>
      </c>
      <c r="B84" s="24">
        <f>ต.ค.!AH84</f>
        <v>0</v>
      </c>
      <c r="C84" s="24">
        <f>พ.ย.!AH84</f>
        <v>0</v>
      </c>
      <c r="D84" s="24">
        <f>ธ.ค.!AH84</f>
        <v>0</v>
      </c>
      <c r="E84" s="24">
        <f>ม.ค.!AH84</f>
        <v>0</v>
      </c>
      <c r="F84" s="24">
        <f>ก.พ.!AH84</f>
        <v>0</v>
      </c>
      <c r="G84" s="24">
        <f>มี.ค.!AH84</f>
        <v>0</v>
      </c>
      <c r="H84" s="24">
        <f>เม.ย.!AH84</f>
        <v>0</v>
      </c>
      <c r="I84" s="24">
        <f>พ.ค.!AH84</f>
        <v>0</v>
      </c>
      <c r="J84" s="24">
        <f>มิ.ย.!AH84</f>
        <v>0</v>
      </c>
      <c r="K84" s="24">
        <f>ก.ค.!AH84</f>
        <v>0</v>
      </c>
      <c r="L84" s="24">
        <f>ส.ค.!AH84</f>
        <v>0</v>
      </c>
      <c r="M84" s="24">
        <f>ก.ย.!AH84</f>
        <v>0</v>
      </c>
      <c r="N84" s="24">
        <f t="shared" si="0"/>
        <v>0</v>
      </c>
    </row>
    <row r="85" spans="1:14">
      <c r="A85" s="24" t="s">
        <v>609</v>
      </c>
      <c r="B85" s="24">
        <f>ต.ค.!AH85</f>
        <v>750</v>
      </c>
      <c r="C85" s="24">
        <f>พ.ย.!AH85</f>
        <v>0</v>
      </c>
      <c r="D85" s="24">
        <f>ธ.ค.!AH85</f>
        <v>0</v>
      </c>
      <c r="E85" s="24">
        <f>ม.ค.!AH85</f>
        <v>0</v>
      </c>
      <c r="F85" s="24">
        <f>ก.พ.!AH85</f>
        <v>0</v>
      </c>
      <c r="G85" s="24">
        <f>มี.ค.!AH85</f>
        <v>0</v>
      </c>
      <c r="H85" s="24">
        <f>เม.ย.!AH85</f>
        <v>0</v>
      </c>
      <c r="I85" s="24">
        <f>พ.ค.!AH85</f>
        <v>0</v>
      </c>
      <c r="J85" s="24">
        <f>มิ.ย.!AH85</f>
        <v>0</v>
      </c>
      <c r="K85" s="24">
        <f>ก.ค.!AH85</f>
        <v>0</v>
      </c>
      <c r="L85" s="24">
        <f>ส.ค.!AH85</f>
        <v>0</v>
      </c>
      <c r="M85" s="24">
        <f>ก.ย.!AH85</f>
        <v>0</v>
      </c>
      <c r="N85" s="24">
        <f t="shared" si="0"/>
        <v>750</v>
      </c>
    </row>
    <row r="86" spans="1:14">
      <c r="A86" s="24" t="s">
        <v>610</v>
      </c>
      <c r="B86" s="24">
        <f>ต.ค.!AH86</f>
        <v>0</v>
      </c>
      <c r="C86" s="24">
        <f>พ.ย.!AH86</f>
        <v>0</v>
      </c>
      <c r="D86" s="24">
        <f>ธ.ค.!AH86</f>
        <v>0</v>
      </c>
      <c r="E86" s="24">
        <f>ม.ค.!AH86</f>
        <v>0</v>
      </c>
      <c r="F86" s="24">
        <f>ก.พ.!AH86</f>
        <v>0</v>
      </c>
      <c r="G86" s="24">
        <f>มี.ค.!AH86</f>
        <v>0</v>
      </c>
      <c r="H86" s="24">
        <f>เม.ย.!AH86</f>
        <v>0</v>
      </c>
      <c r="I86" s="24">
        <f>พ.ค.!AH86</f>
        <v>0</v>
      </c>
      <c r="J86" s="24">
        <f>มิ.ย.!AH86</f>
        <v>0</v>
      </c>
      <c r="K86" s="24">
        <f>ก.ค.!AH86</f>
        <v>0</v>
      </c>
      <c r="L86" s="24">
        <f>ส.ค.!AH86</f>
        <v>0</v>
      </c>
      <c r="M86" s="24">
        <f>ก.ย.!AH86</f>
        <v>0</v>
      </c>
      <c r="N86" s="24">
        <f t="shared" si="0"/>
        <v>0</v>
      </c>
    </row>
    <row r="87" spans="1:14">
      <c r="A87" s="24" t="s">
        <v>611</v>
      </c>
      <c r="B87" s="24">
        <f>ต.ค.!AH87</f>
        <v>0</v>
      </c>
      <c r="C87" s="24">
        <f>พ.ย.!AH87</f>
        <v>0</v>
      </c>
      <c r="D87" s="24">
        <f>ธ.ค.!AH87</f>
        <v>0</v>
      </c>
      <c r="E87" s="24">
        <f>ม.ค.!AH87</f>
        <v>0</v>
      </c>
      <c r="F87" s="24">
        <f>ก.พ.!AH87</f>
        <v>0</v>
      </c>
      <c r="G87" s="24">
        <f>มี.ค.!AH87</f>
        <v>0</v>
      </c>
      <c r="H87" s="24">
        <f>เม.ย.!AH87</f>
        <v>0</v>
      </c>
      <c r="I87" s="24">
        <f>พ.ค.!AH87</f>
        <v>0</v>
      </c>
      <c r="J87" s="24">
        <f>มิ.ย.!AH87</f>
        <v>0</v>
      </c>
      <c r="K87" s="24">
        <f>ก.ค.!AH87</f>
        <v>0</v>
      </c>
      <c r="L87" s="24">
        <f>ส.ค.!AH87</f>
        <v>0</v>
      </c>
      <c r="M87" s="24">
        <f>ก.ย.!AH87</f>
        <v>0</v>
      </c>
      <c r="N87" s="24">
        <f t="shared" si="0"/>
        <v>0</v>
      </c>
    </row>
    <row r="88" spans="1:14">
      <c r="A88" s="31" t="s">
        <v>16</v>
      </c>
      <c r="B88" s="24">
        <f>ต.ค.!AH88</f>
        <v>0</v>
      </c>
      <c r="C88" s="24">
        <f>พ.ย.!AH88</f>
        <v>0</v>
      </c>
      <c r="D88" s="24">
        <f>ธ.ค.!AH88</f>
        <v>0</v>
      </c>
      <c r="E88" s="24">
        <f>ม.ค.!AH88</f>
        <v>0</v>
      </c>
      <c r="F88" s="24">
        <f>ก.พ.!AH88</f>
        <v>0</v>
      </c>
      <c r="G88" s="24">
        <f>มี.ค.!AH88</f>
        <v>0</v>
      </c>
      <c r="H88" s="24">
        <f>เม.ย.!AH88</f>
        <v>0</v>
      </c>
      <c r="I88" s="24">
        <f>พ.ค.!AH88</f>
        <v>0</v>
      </c>
      <c r="J88" s="24">
        <f>มิ.ย.!AH88</f>
        <v>0</v>
      </c>
      <c r="K88" s="24">
        <f>ก.ค.!AH88</f>
        <v>0</v>
      </c>
      <c r="L88" s="24">
        <f>ส.ค.!AH88</f>
        <v>0</v>
      </c>
      <c r="M88" s="24">
        <f>ก.ย.!AH88</f>
        <v>0</v>
      </c>
      <c r="N88" s="24">
        <f t="shared" si="0"/>
        <v>0</v>
      </c>
    </row>
    <row r="89" spans="1:14">
      <c r="A89" s="31" t="s">
        <v>0</v>
      </c>
      <c r="B89" s="24">
        <f>ต.ค.!AH89</f>
        <v>0</v>
      </c>
      <c r="C89" s="24">
        <f>พ.ย.!AH89</f>
        <v>0</v>
      </c>
      <c r="D89" s="24">
        <f>ธ.ค.!AH89</f>
        <v>0</v>
      </c>
      <c r="E89" s="24">
        <f>ม.ค.!AH89</f>
        <v>0</v>
      </c>
      <c r="F89" s="24">
        <f>ก.พ.!AH89</f>
        <v>0</v>
      </c>
      <c r="G89" s="24">
        <f>มี.ค.!AH89</f>
        <v>0</v>
      </c>
      <c r="H89" s="24">
        <f>เม.ย.!AH89</f>
        <v>0</v>
      </c>
      <c r="I89" s="24">
        <f>พ.ค.!AH89</f>
        <v>0</v>
      </c>
      <c r="J89" s="24">
        <f>มิ.ย.!AH89</f>
        <v>0</v>
      </c>
      <c r="K89" s="24">
        <f>ก.ค.!AH89</f>
        <v>0</v>
      </c>
      <c r="L89" s="24">
        <f>ส.ค.!AH89</f>
        <v>0</v>
      </c>
      <c r="M89" s="24">
        <f>ก.ย.!AH89</f>
        <v>0</v>
      </c>
      <c r="N89" s="24">
        <f t="shared" si="0"/>
        <v>0</v>
      </c>
    </row>
    <row r="90" spans="1:14">
      <c r="A90" s="31" t="s">
        <v>18</v>
      </c>
      <c r="B90" s="24">
        <f>ต.ค.!AH90</f>
        <v>0</v>
      </c>
      <c r="C90" s="24">
        <f>พ.ย.!AH90</f>
        <v>0</v>
      </c>
      <c r="D90" s="24">
        <f>ธ.ค.!AH90</f>
        <v>0</v>
      </c>
      <c r="E90" s="24">
        <f>ม.ค.!AH90</f>
        <v>0</v>
      </c>
      <c r="F90" s="24">
        <f>ก.พ.!AH90</f>
        <v>0</v>
      </c>
      <c r="G90" s="24">
        <f>มี.ค.!AH90</f>
        <v>0</v>
      </c>
      <c r="H90" s="24">
        <f>เม.ย.!AH90</f>
        <v>0</v>
      </c>
      <c r="I90" s="24">
        <f>พ.ค.!AH90</f>
        <v>0</v>
      </c>
      <c r="J90" s="24">
        <f>มิ.ย.!AH90</f>
        <v>0</v>
      </c>
      <c r="K90" s="24">
        <f>ก.ค.!AH90</f>
        <v>0</v>
      </c>
      <c r="L90" s="24">
        <f>ส.ค.!AH90</f>
        <v>0</v>
      </c>
      <c r="M90" s="24">
        <f>ก.ย.!AH90</f>
        <v>0</v>
      </c>
      <c r="N90" s="24">
        <f t="shared" si="0"/>
        <v>0</v>
      </c>
    </row>
    <row r="91" spans="1:14" hidden="1">
      <c r="A91" s="31"/>
      <c r="B91" s="24">
        <f>ต.ค.!AH91</f>
        <v>0</v>
      </c>
      <c r="C91" s="24">
        <f>พ.ย.!AH91</f>
        <v>0</v>
      </c>
      <c r="D91" s="24">
        <f>ธ.ค.!AH91</f>
        <v>0</v>
      </c>
      <c r="E91" s="24">
        <f>ม.ค.!AH91</f>
        <v>0</v>
      </c>
      <c r="F91" s="24">
        <f>ก.พ.!AH91</f>
        <v>0</v>
      </c>
      <c r="G91" s="24">
        <f>มี.ค.!AH91</f>
        <v>0</v>
      </c>
      <c r="H91" s="24">
        <f>เม.ย.!AH91</f>
        <v>0</v>
      </c>
      <c r="I91" s="24">
        <f>พ.ค.!AH91</f>
        <v>0</v>
      </c>
      <c r="J91" s="24">
        <f>มิ.ย.!AH91</f>
        <v>0</v>
      </c>
      <c r="K91" s="24">
        <f>ก.ค.!AH91</f>
        <v>0</v>
      </c>
      <c r="L91" s="24">
        <f>ส.ค.!AH91</f>
        <v>0</v>
      </c>
      <c r="M91" s="24">
        <f>ก.ย.!AH91</f>
        <v>0</v>
      </c>
      <c r="N91" s="24">
        <f t="shared" si="0"/>
        <v>0</v>
      </c>
    </row>
    <row r="92" spans="1:14" hidden="1">
      <c r="A92" s="31"/>
      <c r="B92" s="24">
        <f>ต.ค.!AH92</f>
        <v>0</v>
      </c>
      <c r="C92" s="24">
        <f>พ.ย.!AH92</f>
        <v>0</v>
      </c>
      <c r="D92" s="24">
        <f>ธ.ค.!AH92</f>
        <v>0</v>
      </c>
      <c r="E92" s="24">
        <f>ม.ค.!AH92</f>
        <v>0</v>
      </c>
      <c r="F92" s="24">
        <f>ก.พ.!AH92</f>
        <v>0</v>
      </c>
      <c r="G92" s="24">
        <f>มี.ค.!AH92</f>
        <v>0</v>
      </c>
      <c r="H92" s="24">
        <f>เม.ย.!AH92</f>
        <v>0</v>
      </c>
      <c r="I92" s="24">
        <f>พ.ค.!AH92</f>
        <v>0</v>
      </c>
      <c r="J92" s="24">
        <f>มิ.ย.!AH92</f>
        <v>0</v>
      </c>
      <c r="K92" s="24">
        <f>ก.ค.!AH92</f>
        <v>0</v>
      </c>
      <c r="L92" s="24">
        <f>ส.ค.!AH92</f>
        <v>0</v>
      </c>
      <c r="M92" s="24">
        <f>ก.ย.!AH92</f>
        <v>0</v>
      </c>
      <c r="N92" s="24">
        <f t="shared" si="0"/>
        <v>0</v>
      </c>
    </row>
    <row r="93" spans="1:14" hidden="1">
      <c r="A93" s="31"/>
      <c r="B93" s="24">
        <f>ต.ค.!AH93</f>
        <v>0</v>
      </c>
      <c r="C93" s="24">
        <f>พ.ย.!AH93</f>
        <v>0</v>
      </c>
      <c r="D93" s="24">
        <f>ธ.ค.!AH93</f>
        <v>0</v>
      </c>
      <c r="E93" s="24">
        <f>ม.ค.!AH93</f>
        <v>0</v>
      </c>
      <c r="F93" s="24">
        <f>ก.พ.!AH93</f>
        <v>0</v>
      </c>
      <c r="G93" s="24">
        <f>มี.ค.!AH93</f>
        <v>0</v>
      </c>
      <c r="H93" s="24">
        <f>เม.ย.!AH93</f>
        <v>0</v>
      </c>
      <c r="I93" s="24">
        <f>พ.ค.!AH93</f>
        <v>0</v>
      </c>
      <c r="J93" s="24">
        <f>มิ.ย.!AH93</f>
        <v>0</v>
      </c>
      <c r="K93" s="24">
        <f>ก.ค.!AH93</f>
        <v>0</v>
      </c>
      <c r="L93" s="24">
        <f>ส.ค.!AH93</f>
        <v>0</v>
      </c>
      <c r="M93" s="24">
        <f>ก.ย.!AH93</f>
        <v>0</v>
      </c>
      <c r="N93" s="24">
        <f t="shared" si="0"/>
        <v>0</v>
      </c>
    </row>
    <row r="94" spans="1:14" hidden="1">
      <c r="A94" s="31"/>
      <c r="B94" s="24">
        <f>ต.ค.!AH94</f>
        <v>0</v>
      </c>
      <c r="C94" s="24">
        <f>พ.ย.!AH94</f>
        <v>0</v>
      </c>
      <c r="D94" s="24">
        <f>ธ.ค.!AH94</f>
        <v>0</v>
      </c>
      <c r="E94" s="24">
        <f>ม.ค.!AH94</f>
        <v>0</v>
      </c>
      <c r="F94" s="24">
        <f>ก.พ.!AH94</f>
        <v>0</v>
      </c>
      <c r="G94" s="24">
        <f>มี.ค.!AH94</f>
        <v>0</v>
      </c>
      <c r="H94" s="24">
        <f>เม.ย.!AH94</f>
        <v>0</v>
      </c>
      <c r="I94" s="24">
        <f>พ.ค.!AH94</f>
        <v>0</v>
      </c>
      <c r="J94" s="24">
        <f>มิ.ย.!AH94</f>
        <v>0</v>
      </c>
      <c r="K94" s="24">
        <f>ก.ค.!AH94</f>
        <v>0</v>
      </c>
      <c r="L94" s="24">
        <f>ส.ค.!AH94</f>
        <v>0</v>
      </c>
      <c r="M94" s="24">
        <f>ก.ย.!AH94</f>
        <v>0</v>
      </c>
      <c r="N94" s="24">
        <f t="shared" si="0"/>
        <v>0</v>
      </c>
    </row>
    <row r="95" spans="1:14" hidden="1">
      <c r="A95" s="31"/>
      <c r="B95" s="24">
        <f>ต.ค.!AH95</f>
        <v>0</v>
      </c>
      <c r="C95" s="24">
        <f>พ.ย.!AH95</f>
        <v>0</v>
      </c>
      <c r="D95" s="24">
        <f>ธ.ค.!AH95</f>
        <v>0</v>
      </c>
      <c r="E95" s="24">
        <f>ม.ค.!AH95</f>
        <v>0</v>
      </c>
      <c r="F95" s="24">
        <f>ก.พ.!AH95</f>
        <v>0</v>
      </c>
      <c r="G95" s="24">
        <f>มี.ค.!AH95</f>
        <v>0</v>
      </c>
      <c r="H95" s="24">
        <f>เม.ย.!AH95</f>
        <v>0</v>
      </c>
      <c r="I95" s="24">
        <f>พ.ค.!AH95</f>
        <v>0</v>
      </c>
      <c r="J95" s="24">
        <f>มิ.ย.!AH95</f>
        <v>0</v>
      </c>
      <c r="K95" s="24">
        <f>ก.ค.!AH95</f>
        <v>0</v>
      </c>
      <c r="L95" s="24">
        <f>ส.ค.!AH95</f>
        <v>0</v>
      </c>
      <c r="M95" s="24">
        <f>ก.ย.!AH95</f>
        <v>0</v>
      </c>
      <c r="N95" s="24">
        <f t="shared" si="0"/>
        <v>0</v>
      </c>
    </row>
    <row r="96" spans="1:14">
      <c r="A96" s="23" t="s">
        <v>389</v>
      </c>
      <c r="B96" s="24">
        <f>ต.ค.!AH96</f>
        <v>0</v>
      </c>
      <c r="C96" s="24">
        <f>พ.ย.!AH96</f>
        <v>0</v>
      </c>
      <c r="D96" s="24">
        <f>ธ.ค.!AH96</f>
        <v>0</v>
      </c>
      <c r="E96" s="24">
        <f>ม.ค.!AH96</f>
        <v>0</v>
      </c>
      <c r="F96" s="24">
        <f>ก.พ.!AH96</f>
        <v>0</v>
      </c>
      <c r="G96" s="24">
        <f>มี.ค.!AH96</f>
        <v>0</v>
      </c>
      <c r="H96" s="24">
        <f>เม.ย.!AH96</f>
        <v>0</v>
      </c>
      <c r="I96" s="24">
        <f>พ.ค.!AH96</f>
        <v>0</v>
      </c>
      <c r="J96" s="24">
        <f>มิ.ย.!AH96</f>
        <v>0</v>
      </c>
      <c r="K96" s="24">
        <f>ก.ค.!AH96</f>
        <v>0</v>
      </c>
      <c r="L96" s="24">
        <f>ส.ค.!AH96</f>
        <v>0</v>
      </c>
      <c r="M96" s="24">
        <f>ก.ย.!AH96</f>
        <v>0</v>
      </c>
      <c r="N96" s="24">
        <f t="shared" si="0"/>
        <v>0</v>
      </c>
    </row>
    <row r="97" spans="1:14">
      <c r="A97" s="24" t="s">
        <v>137</v>
      </c>
      <c r="B97" s="24">
        <f>ต.ค.!AH97</f>
        <v>0</v>
      </c>
      <c r="C97" s="24">
        <f>พ.ย.!AH97</f>
        <v>0</v>
      </c>
      <c r="D97" s="24">
        <f>ธ.ค.!AH97</f>
        <v>0</v>
      </c>
      <c r="E97" s="24">
        <f>ม.ค.!AH97</f>
        <v>0</v>
      </c>
      <c r="F97" s="24">
        <f>ก.พ.!AH97</f>
        <v>0</v>
      </c>
      <c r="G97" s="24">
        <f>มี.ค.!AH97</f>
        <v>0</v>
      </c>
      <c r="H97" s="24">
        <f>เม.ย.!AH97</f>
        <v>0</v>
      </c>
      <c r="I97" s="24">
        <f>พ.ค.!AH97</f>
        <v>0</v>
      </c>
      <c r="J97" s="24">
        <f>มิ.ย.!AH97</f>
        <v>0</v>
      </c>
      <c r="K97" s="24">
        <f>ก.ค.!AH97</f>
        <v>0</v>
      </c>
      <c r="L97" s="24">
        <f>ส.ค.!AH97</f>
        <v>0</v>
      </c>
      <c r="M97" s="24">
        <f>ก.ย.!AH97</f>
        <v>0</v>
      </c>
      <c r="N97" s="24">
        <f t="shared" si="0"/>
        <v>0</v>
      </c>
    </row>
    <row r="98" spans="1:14">
      <c r="A98" s="31" t="s">
        <v>136</v>
      </c>
      <c r="B98" s="24">
        <f>ต.ค.!AH98</f>
        <v>0</v>
      </c>
      <c r="C98" s="24">
        <f>พ.ย.!AH98</f>
        <v>0</v>
      </c>
      <c r="D98" s="24">
        <f>ธ.ค.!AH98</f>
        <v>0</v>
      </c>
      <c r="E98" s="24">
        <f>ม.ค.!AH98</f>
        <v>0</v>
      </c>
      <c r="F98" s="24">
        <f>ก.พ.!AH98</f>
        <v>0</v>
      </c>
      <c r="G98" s="24">
        <f>มี.ค.!AH98</f>
        <v>0</v>
      </c>
      <c r="H98" s="24">
        <f>เม.ย.!AH98</f>
        <v>0</v>
      </c>
      <c r="I98" s="24">
        <f>พ.ค.!AH98</f>
        <v>0</v>
      </c>
      <c r="J98" s="24">
        <f>มิ.ย.!AH98</f>
        <v>0</v>
      </c>
      <c r="K98" s="24">
        <f>ก.ค.!AH98</f>
        <v>0</v>
      </c>
      <c r="L98" s="24">
        <f>ส.ค.!AH98</f>
        <v>0</v>
      </c>
      <c r="M98" s="24">
        <f>ก.ย.!AH98</f>
        <v>0</v>
      </c>
      <c r="N98" s="24">
        <f t="shared" si="0"/>
        <v>0</v>
      </c>
    </row>
    <row r="99" spans="1:14" ht="24.75" customHeight="1">
      <c r="A99" s="23" t="s">
        <v>390</v>
      </c>
      <c r="B99" s="24">
        <f>ต.ค.!AH99</f>
        <v>0</v>
      </c>
      <c r="C99" s="24">
        <f>พ.ย.!AH99</f>
        <v>0</v>
      </c>
      <c r="D99" s="24">
        <f>ธ.ค.!AH99</f>
        <v>0</v>
      </c>
      <c r="E99" s="24">
        <f>ม.ค.!AH99</f>
        <v>0</v>
      </c>
      <c r="F99" s="24">
        <f>ก.พ.!AH99</f>
        <v>0</v>
      </c>
      <c r="G99" s="24">
        <f>มี.ค.!AH99</f>
        <v>0</v>
      </c>
      <c r="H99" s="24">
        <f>เม.ย.!AH99</f>
        <v>0</v>
      </c>
      <c r="I99" s="24">
        <f>พ.ค.!AH99</f>
        <v>0</v>
      </c>
      <c r="J99" s="24">
        <f>มิ.ย.!AH99</f>
        <v>0</v>
      </c>
      <c r="K99" s="24">
        <f>ก.ค.!AH99</f>
        <v>0</v>
      </c>
      <c r="L99" s="24">
        <f>ส.ค.!AH99</f>
        <v>0</v>
      </c>
      <c r="M99" s="24">
        <f>ก.ย.!AH99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ต.ค.!AH100</f>
        <v>0</v>
      </c>
      <c r="C100" s="24">
        <f>พ.ย.!AH100</f>
        <v>0</v>
      </c>
      <c r="D100" s="24">
        <f>ธ.ค.!AH100</f>
        <v>0</v>
      </c>
      <c r="E100" s="24">
        <f>ม.ค.!AH100</f>
        <v>0</v>
      </c>
      <c r="F100" s="24">
        <f>ก.พ.!AH100</f>
        <v>0</v>
      </c>
      <c r="G100" s="24">
        <f>มี.ค.!AH100</f>
        <v>0</v>
      </c>
      <c r="H100" s="24">
        <f>เม.ย.!AH100</f>
        <v>0</v>
      </c>
      <c r="I100" s="24">
        <f>พ.ค.!AH100</f>
        <v>0</v>
      </c>
      <c r="J100" s="24">
        <f>มิ.ย.!AH100</f>
        <v>0</v>
      </c>
      <c r="K100" s="24">
        <f>ก.ค.!AH100</f>
        <v>0</v>
      </c>
      <c r="L100" s="24">
        <f>ส.ค.!AH100</f>
        <v>0</v>
      </c>
      <c r="M100" s="24">
        <f>ก.ย.!AH100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ต.ค.!AH101</f>
        <v>0</v>
      </c>
      <c r="C101" s="24">
        <f>พ.ย.!AH101</f>
        <v>0</v>
      </c>
      <c r="D101" s="24">
        <f>ธ.ค.!AH101</f>
        <v>0</v>
      </c>
      <c r="E101" s="24">
        <f>ม.ค.!AH101</f>
        <v>0</v>
      </c>
      <c r="F101" s="24">
        <f>ก.พ.!AH101</f>
        <v>0</v>
      </c>
      <c r="G101" s="24">
        <f>มี.ค.!AH101</f>
        <v>0</v>
      </c>
      <c r="H101" s="24">
        <f>เม.ย.!AH101</f>
        <v>0</v>
      </c>
      <c r="I101" s="24">
        <f>พ.ค.!AH101</f>
        <v>0</v>
      </c>
      <c r="J101" s="24">
        <f>มิ.ย.!AH101</f>
        <v>0</v>
      </c>
      <c r="K101" s="24">
        <f>ก.ค.!AH101</f>
        <v>0</v>
      </c>
      <c r="L101" s="24">
        <f>ส.ค.!AH101</f>
        <v>0</v>
      </c>
      <c r="M101" s="24">
        <f>ก.ย.!AH101</f>
        <v>0</v>
      </c>
      <c r="N101" s="24">
        <f t="shared" si="0"/>
        <v>0</v>
      </c>
    </row>
    <row r="102" spans="1:14">
      <c r="A102" s="24" t="s">
        <v>443</v>
      </c>
      <c r="B102" s="24">
        <f>ต.ค.!AH102</f>
        <v>23517.21</v>
      </c>
      <c r="C102" s="24">
        <f>พ.ย.!AH102</f>
        <v>0</v>
      </c>
      <c r="D102" s="24">
        <f>ธ.ค.!AH102</f>
        <v>0</v>
      </c>
      <c r="E102" s="24">
        <f>ม.ค.!AH102</f>
        <v>0</v>
      </c>
      <c r="F102" s="24">
        <f>ก.พ.!AH102</f>
        <v>0</v>
      </c>
      <c r="G102" s="24">
        <f>มี.ค.!AH102</f>
        <v>0</v>
      </c>
      <c r="H102" s="24">
        <f>เม.ย.!AH102</f>
        <v>0</v>
      </c>
      <c r="I102" s="24">
        <f>พ.ค.!AH102</f>
        <v>0</v>
      </c>
      <c r="J102" s="24">
        <f>มิ.ย.!AH102</f>
        <v>0</v>
      </c>
      <c r="K102" s="24">
        <f>ก.ค.!AH102</f>
        <v>0</v>
      </c>
      <c r="L102" s="24">
        <f>ส.ค.!AH102</f>
        <v>0</v>
      </c>
      <c r="M102" s="24">
        <f>ก.ย.!AH102</f>
        <v>0</v>
      </c>
      <c r="N102" s="24">
        <f t="shared" si="0"/>
        <v>23517.21</v>
      </c>
    </row>
    <row r="103" spans="1:14" hidden="1">
      <c r="A103" s="24" t="s">
        <v>444</v>
      </c>
      <c r="B103" s="24">
        <f>ต.ค.!AH103</f>
        <v>0</v>
      </c>
      <c r="C103" s="24">
        <f>พ.ย.!AH103</f>
        <v>0</v>
      </c>
      <c r="D103" s="24">
        <f>ธ.ค.!AH103</f>
        <v>0</v>
      </c>
      <c r="E103" s="24">
        <f>ม.ค.!AH103</f>
        <v>0</v>
      </c>
      <c r="F103" s="24">
        <f>ก.พ.!AH103</f>
        <v>0</v>
      </c>
      <c r="G103" s="24">
        <f>มี.ค.!AH103</f>
        <v>0</v>
      </c>
      <c r="H103" s="24">
        <f>เม.ย.!AH103</f>
        <v>0</v>
      </c>
      <c r="I103" s="24">
        <f>พ.ค.!AH103</f>
        <v>0</v>
      </c>
      <c r="J103" s="24">
        <f>มิ.ย.!AH103</f>
        <v>0</v>
      </c>
      <c r="K103" s="24">
        <f>ก.ค.!AH103</f>
        <v>0</v>
      </c>
      <c r="L103" s="24">
        <f>ส.ค.!AH103</f>
        <v>0</v>
      </c>
      <c r="M103" s="24">
        <f>ก.ย.!AH103</f>
        <v>0</v>
      </c>
      <c r="N103" s="24">
        <f t="shared" si="0"/>
        <v>0</v>
      </c>
    </row>
    <row r="104" spans="1:14">
      <c r="A104" s="24" t="s">
        <v>445</v>
      </c>
      <c r="B104" s="24">
        <f>ต.ค.!AH104</f>
        <v>196386.32</v>
      </c>
      <c r="C104" s="24">
        <f>พ.ย.!AH104</f>
        <v>0</v>
      </c>
      <c r="D104" s="24">
        <f>ธ.ค.!AH104</f>
        <v>0</v>
      </c>
      <c r="E104" s="24">
        <f>ม.ค.!AH104</f>
        <v>0</v>
      </c>
      <c r="F104" s="24">
        <f>ก.พ.!AH104</f>
        <v>0</v>
      </c>
      <c r="G104" s="24">
        <f>มี.ค.!AH104</f>
        <v>0</v>
      </c>
      <c r="H104" s="24">
        <f>เม.ย.!AH104</f>
        <v>0</v>
      </c>
      <c r="I104" s="24">
        <f>พ.ค.!AH104</f>
        <v>0</v>
      </c>
      <c r="J104" s="24">
        <f>มิ.ย.!AH104</f>
        <v>0</v>
      </c>
      <c r="K104" s="24">
        <f>ก.ค.!AH104</f>
        <v>0</v>
      </c>
      <c r="L104" s="24">
        <f>ส.ค.!AH104</f>
        <v>0</v>
      </c>
      <c r="M104" s="24">
        <f>ก.ย.!AH104</f>
        <v>0</v>
      </c>
      <c r="N104" s="24">
        <f>SUM(B104:M104)</f>
        <v>196386.32</v>
      </c>
    </row>
    <row r="105" spans="1:14" hidden="1">
      <c r="A105" s="24" t="s">
        <v>446</v>
      </c>
      <c r="B105" s="24">
        <f>ต.ค.!AH105</f>
        <v>0</v>
      </c>
      <c r="C105" s="24">
        <f>พ.ย.!AH105</f>
        <v>0</v>
      </c>
      <c r="D105" s="24">
        <f>ธ.ค.!AH105</f>
        <v>0</v>
      </c>
      <c r="E105" s="24">
        <f>ม.ค.!AH105</f>
        <v>0</v>
      </c>
      <c r="F105" s="24">
        <f>ก.พ.!AH105</f>
        <v>0</v>
      </c>
      <c r="G105" s="24">
        <f>มี.ค.!AH105</f>
        <v>0</v>
      </c>
      <c r="H105" s="24">
        <f>เม.ย.!AH105</f>
        <v>0</v>
      </c>
      <c r="I105" s="24">
        <f>พ.ค.!AH105</f>
        <v>0</v>
      </c>
      <c r="J105" s="24">
        <f>มิ.ย.!AH105</f>
        <v>0</v>
      </c>
      <c r="K105" s="24">
        <f>ก.ค.!AH105</f>
        <v>0</v>
      </c>
      <c r="L105" s="24">
        <f>ส.ค.!AH105</f>
        <v>0</v>
      </c>
      <c r="M105" s="24">
        <f>ก.ย.!AH105</f>
        <v>0</v>
      </c>
      <c r="N105" s="24">
        <f>SUM(B105:M105)</f>
        <v>0</v>
      </c>
    </row>
    <row r="106" spans="1:14">
      <c r="A106" s="24" t="s">
        <v>447</v>
      </c>
      <c r="B106" s="24">
        <f>ต.ค.!AH106</f>
        <v>0</v>
      </c>
      <c r="C106" s="24">
        <f>พ.ย.!AH106</f>
        <v>0</v>
      </c>
      <c r="D106" s="24">
        <f>ธ.ค.!AH106</f>
        <v>0</v>
      </c>
      <c r="E106" s="24">
        <f>ม.ค.!AH106</f>
        <v>0</v>
      </c>
      <c r="F106" s="24">
        <f>ก.พ.!AH106</f>
        <v>0</v>
      </c>
      <c r="G106" s="24">
        <f>มี.ค.!AH106</f>
        <v>0</v>
      </c>
      <c r="H106" s="24">
        <f>เม.ย.!AH106</f>
        <v>0</v>
      </c>
      <c r="I106" s="24">
        <f>พ.ค.!AH106</f>
        <v>0</v>
      </c>
      <c r="J106" s="24">
        <f>มิ.ย.!AH106</f>
        <v>0</v>
      </c>
      <c r="K106" s="24">
        <f>ก.ค.!AH106</f>
        <v>0</v>
      </c>
      <c r="L106" s="24">
        <f>ส.ค.!AH106</f>
        <v>0</v>
      </c>
      <c r="M106" s="24">
        <f>ก.ย.!AH106</f>
        <v>0</v>
      </c>
      <c r="N106" s="24">
        <f>SUM(B106:M106)</f>
        <v>0</v>
      </c>
    </row>
    <row r="107" spans="1:14">
      <c r="A107" s="24" t="s">
        <v>583</v>
      </c>
      <c r="B107" s="24">
        <f>ต.ค.!AH107</f>
        <v>0</v>
      </c>
      <c r="C107" s="24">
        <f>พ.ย.!AH107</f>
        <v>0</v>
      </c>
      <c r="D107" s="24">
        <f>ธ.ค.!AH107</f>
        <v>0</v>
      </c>
      <c r="E107" s="24">
        <f>ม.ค.!AH107</f>
        <v>0</v>
      </c>
      <c r="F107" s="24">
        <f>ก.พ.!AH107</f>
        <v>0</v>
      </c>
      <c r="G107" s="24">
        <f>มี.ค.!AH107</f>
        <v>0</v>
      </c>
      <c r="H107" s="24">
        <f>เม.ย.!AH107</f>
        <v>0</v>
      </c>
      <c r="I107" s="24">
        <f>พ.ค.!AH107</f>
        <v>0</v>
      </c>
      <c r="J107" s="24">
        <f>มิ.ย.!AH107</f>
        <v>0</v>
      </c>
      <c r="K107" s="24">
        <f>ก.ค.!AH107</f>
        <v>0</v>
      </c>
      <c r="L107" s="24">
        <f>ส.ค.!AH107</f>
        <v>0</v>
      </c>
      <c r="M107" s="24">
        <f>ก.ย.!AH107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ต.ค.!AH108</f>
        <v>0</v>
      </c>
      <c r="C108" s="56">
        <f>พ.ย.!AH108</f>
        <v>0</v>
      </c>
      <c r="D108" s="56">
        <f>ธ.ค.!AH108</f>
        <v>0</v>
      </c>
      <c r="E108" s="56">
        <f>ม.ค.!AH108</f>
        <v>0</v>
      </c>
      <c r="F108" s="56">
        <f>ก.พ.!AH108</f>
        <v>0</v>
      </c>
      <c r="G108" s="56">
        <f>มี.ค.!AH108</f>
        <v>0</v>
      </c>
      <c r="H108" s="56">
        <f>เม.ย.!AH108</f>
        <v>0</v>
      </c>
      <c r="I108" s="56">
        <f>พ.ค.!AH108</f>
        <v>0</v>
      </c>
      <c r="J108" s="56">
        <f>มิ.ย.!AH108</f>
        <v>0</v>
      </c>
      <c r="K108" s="56">
        <f>ก.ค.!AH108</f>
        <v>0</v>
      </c>
      <c r="L108" s="56">
        <f>ส.ค.!AH108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235653.53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235653.53</v>
      </c>
    </row>
    <row r="110" spans="1:14">
      <c r="A110" s="62" t="s">
        <v>450</v>
      </c>
      <c r="B110" s="30">
        <f>B66-B109</f>
        <v>791450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791450</v>
      </c>
    </row>
    <row r="111" spans="1:14" ht="24" thickBot="1">
      <c r="A111" s="63" t="s">
        <v>451</v>
      </c>
      <c r="B111" s="56">
        <f>ต.ค.!AH111</f>
        <v>33982.5</v>
      </c>
      <c r="C111" s="56">
        <f>B112</f>
        <v>825432.5</v>
      </c>
      <c r="D111" s="56">
        <f>C112</f>
        <v>825432.5</v>
      </c>
      <c r="E111" s="56">
        <f>D112</f>
        <v>825432.5</v>
      </c>
      <c r="F111" s="56">
        <f t="shared" ref="F111:M111" si="4">E112</f>
        <v>825432.5</v>
      </c>
      <c r="G111" s="56">
        <f t="shared" si="4"/>
        <v>825432.5</v>
      </c>
      <c r="H111" s="56">
        <f t="shared" si="4"/>
        <v>825432.5</v>
      </c>
      <c r="I111" s="56">
        <f t="shared" si="4"/>
        <v>825432.5</v>
      </c>
      <c r="J111" s="56">
        <f t="shared" si="4"/>
        <v>825432.5</v>
      </c>
      <c r="K111" s="56">
        <f t="shared" si="4"/>
        <v>825432.5</v>
      </c>
      <c r="L111" s="56">
        <f t="shared" si="4"/>
        <v>825432.5</v>
      </c>
      <c r="M111" s="56">
        <f t="shared" si="4"/>
        <v>825432.5</v>
      </c>
      <c r="N111" s="56">
        <f>B111</f>
        <v>33982.5</v>
      </c>
    </row>
    <row r="112" spans="1:14" ht="24" thickBot="1">
      <c r="A112" s="64" t="s">
        <v>460</v>
      </c>
      <c r="B112" s="66">
        <f>B111+B110</f>
        <v>825432.5</v>
      </c>
      <c r="C112" s="65">
        <f>C111+C110</f>
        <v>825432.5</v>
      </c>
      <c r="D112" s="65">
        <f>D111+D110</f>
        <v>825432.5</v>
      </c>
      <c r="E112" s="65">
        <f>E111+E110</f>
        <v>825432.5</v>
      </c>
      <c r="F112" s="65">
        <f t="shared" ref="F112:N112" si="5">F111+F110</f>
        <v>825432.5</v>
      </c>
      <c r="G112" s="65">
        <f t="shared" si="5"/>
        <v>825432.5</v>
      </c>
      <c r="H112" s="65">
        <f t="shared" si="5"/>
        <v>825432.5</v>
      </c>
      <c r="I112" s="65">
        <f t="shared" si="5"/>
        <v>825432.5</v>
      </c>
      <c r="J112" s="65">
        <f t="shared" si="5"/>
        <v>825432.5</v>
      </c>
      <c r="K112" s="65">
        <f t="shared" si="5"/>
        <v>825432.5</v>
      </c>
      <c r="L112" s="65">
        <f t="shared" si="5"/>
        <v>825432.5</v>
      </c>
      <c r="M112" s="65">
        <f t="shared" si="5"/>
        <v>825432.5</v>
      </c>
      <c r="N112" s="65">
        <f t="shared" si="5"/>
        <v>825432.5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ต.ค.!AH114</f>
        <v>0</v>
      </c>
      <c r="C114" s="36">
        <f>พ.ย.!AH114</f>
        <v>0</v>
      </c>
      <c r="D114" s="36">
        <f>ธ.ค.!AH114</f>
        <v>0</v>
      </c>
      <c r="E114" s="36">
        <f>ม.ค.!AH114</f>
        <v>0</v>
      </c>
      <c r="F114" s="36">
        <f>ก.พ.!AH114</f>
        <v>0</v>
      </c>
      <c r="G114" s="36">
        <f>มี.ค.!AH114</f>
        <v>9317.15</v>
      </c>
      <c r="H114" s="36">
        <f>เม.ย.!AH114</f>
        <v>0</v>
      </c>
      <c r="I114" s="36">
        <f>พ.ค.!AH114</f>
        <v>0</v>
      </c>
      <c r="J114" s="36">
        <f>มิ.ย.!AH114</f>
        <v>0</v>
      </c>
      <c r="K114" s="36">
        <f>ก.ค.!AH114</f>
        <v>0</v>
      </c>
      <c r="L114" s="36">
        <f>ส.ค.!AH114</f>
        <v>0</v>
      </c>
      <c r="M114" s="36">
        <f>ก.ย.!AH114</f>
        <v>0</v>
      </c>
    </row>
    <row r="115" spans="1:14" s="36" customFormat="1">
      <c r="A115" s="37" t="s">
        <v>713</v>
      </c>
      <c r="B115" s="36">
        <f>ต.ค.!AH115</f>
        <v>3000</v>
      </c>
      <c r="C115" s="36">
        <f>พ.ย.!AH115</f>
        <v>0</v>
      </c>
      <c r="D115" s="36">
        <f>ธ.ค.!AH115</f>
        <v>0</v>
      </c>
      <c r="E115" s="36">
        <f>ม.ค.!AH115</f>
        <v>0</v>
      </c>
      <c r="F115" s="36">
        <f>ก.พ.!AH115</f>
        <v>0</v>
      </c>
      <c r="G115" s="36">
        <f>มี.ค.!AH115</f>
        <v>0</v>
      </c>
      <c r="H115" s="36">
        <f>เม.ย.!AH115</f>
        <v>0</v>
      </c>
      <c r="I115" s="36">
        <f>พ.ค.!AH115</f>
        <v>0</v>
      </c>
      <c r="J115" s="36">
        <f>มิ.ย.!AH115</f>
        <v>0</v>
      </c>
      <c r="K115" s="36">
        <f>ก.ค.!AH115</f>
        <v>0</v>
      </c>
      <c r="L115" s="36">
        <f>ส.ค.!AH115</f>
        <v>5000</v>
      </c>
      <c r="M115" s="36">
        <f>ก.ย.!AH115</f>
        <v>0</v>
      </c>
    </row>
    <row r="116" spans="1:14" s="36" customFormat="1">
      <c r="A116" s="37" t="s">
        <v>462</v>
      </c>
      <c r="B116" s="36">
        <f>ต.ค.!AH116</f>
        <v>0</v>
      </c>
      <c r="C116" s="36">
        <f>พ.ย.!AH116</f>
        <v>0</v>
      </c>
      <c r="D116" s="36">
        <f>ธ.ค.!AH116</f>
        <v>0</v>
      </c>
      <c r="E116" s="36">
        <f>ม.ค.!AH116</f>
        <v>0</v>
      </c>
      <c r="F116" s="36">
        <f>ก.พ.!AH116</f>
        <v>0</v>
      </c>
      <c r="G116" s="36">
        <f>มี.ค.!AH116</f>
        <v>0</v>
      </c>
      <c r="H116" s="36">
        <f>เม.ย.!AH116</f>
        <v>0</v>
      </c>
      <c r="I116" s="36">
        <f>พ.ค.!AH116</f>
        <v>0</v>
      </c>
      <c r="J116" s="36">
        <f>มิ.ย.!AH116</f>
        <v>0</v>
      </c>
      <c r="K116" s="36">
        <f>ก.ค.!AH116</f>
        <v>0</v>
      </c>
      <c r="L116" s="36">
        <f>ส.ค.!AH116</f>
        <v>15750</v>
      </c>
      <c r="M116" s="36">
        <f>ก.ย.!AH116</f>
        <v>4350</v>
      </c>
    </row>
    <row r="117" spans="1:14" s="36" customFormat="1">
      <c r="A117" s="37" t="s">
        <v>463</v>
      </c>
      <c r="B117" s="36">
        <f>ต.ค.!AH117</f>
        <v>822432.5</v>
      </c>
      <c r="C117" s="36">
        <f>พ.ย.!AH117</f>
        <v>1007882.5</v>
      </c>
      <c r="D117" s="36">
        <f>ธ.ค.!AH117</f>
        <v>992132.5</v>
      </c>
      <c r="E117" s="36">
        <f>ม.ค.!AH117</f>
        <v>976382.5</v>
      </c>
      <c r="F117" s="36">
        <f>ก.พ.!AH117</f>
        <v>1006206.3</v>
      </c>
      <c r="G117" s="36">
        <f>มี.ค.!AH117</f>
        <v>949802.5</v>
      </c>
      <c r="H117" s="36">
        <f>เม.ย.!AH117</f>
        <v>946552.5</v>
      </c>
      <c r="I117" s="36">
        <f>พ.ค.!AH117</f>
        <v>928177.5</v>
      </c>
      <c r="J117" s="36">
        <f>มิ.ย.!AH117</f>
        <v>106382.5</v>
      </c>
      <c r="K117" s="36">
        <f>ก.ค.!AH117</f>
        <v>86832.5</v>
      </c>
      <c r="L117" s="36">
        <f>ส.ค.!AH117</f>
        <v>61175.5</v>
      </c>
      <c r="M117" s="36">
        <f>ก.ย.!AH117</f>
        <v>33982.5</v>
      </c>
    </row>
    <row r="118" spans="1:14" s="36" customFormat="1">
      <c r="A118" s="37" t="s">
        <v>464</v>
      </c>
      <c r="B118" s="36">
        <f>ต.ค.!AH118</f>
        <v>825432.5</v>
      </c>
      <c r="C118" s="36">
        <f>พ.ย.!AH118</f>
        <v>1007882.5</v>
      </c>
      <c r="D118" s="36">
        <f>ธ.ค.!AH118</f>
        <v>992132.5</v>
      </c>
      <c r="E118" s="36">
        <f>ม.ค.!AH118</f>
        <v>976382.5</v>
      </c>
      <c r="F118" s="36">
        <f>ก.พ.!AH118</f>
        <v>1006206.3</v>
      </c>
      <c r="G118" s="36">
        <f>มี.ค.!AH118</f>
        <v>959119.65</v>
      </c>
      <c r="H118" s="36">
        <f>เม.ย.!AH118</f>
        <v>946552.5</v>
      </c>
      <c r="I118" s="36">
        <f>พ.ค.!AH118</f>
        <v>928177.5</v>
      </c>
      <c r="J118" s="36">
        <f>มิ.ย.!AH118</f>
        <v>106382.5</v>
      </c>
      <c r="K118" s="36">
        <f>ก.ค.!AH118</f>
        <v>86832.5</v>
      </c>
      <c r="L118" s="36">
        <f>ส.ค.!AH118</f>
        <v>81925.5</v>
      </c>
      <c r="M118" s="36">
        <f>ก.ย.!AH118</f>
        <v>38332.5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-182450</v>
      </c>
      <c r="D119" s="36">
        <f t="shared" si="6"/>
        <v>-166700</v>
      </c>
      <c r="E119" s="36">
        <f t="shared" si="6"/>
        <v>-150950</v>
      </c>
      <c r="F119" s="36">
        <f t="shared" si="6"/>
        <v>-180773.80000000005</v>
      </c>
      <c r="G119" s="36">
        <f t="shared" si="6"/>
        <v>-133687.15000000002</v>
      </c>
      <c r="H119" s="36">
        <f t="shared" si="6"/>
        <v>-121120</v>
      </c>
      <c r="I119" s="36">
        <f t="shared" si="6"/>
        <v>-102745</v>
      </c>
      <c r="J119" s="36">
        <f t="shared" si="6"/>
        <v>719050</v>
      </c>
      <c r="K119" s="36">
        <f t="shared" si="6"/>
        <v>738600</v>
      </c>
      <c r="L119" s="36">
        <f t="shared" si="6"/>
        <v>743507</v>
      </c>
      <c r="M119" s="36">
        <f t="shared" si="6"/>
        <v>787100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>B66-B62</f>
        <v>222903.53000000003</v>
      </c>
      <c r="C122" s="36">
        <f t="shared" ref="C122:N122" si="7">C66-C62</f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222903.53000000003</v>
      </c>
    </row>
    <row r="123" spans="1:14" s="36" customFormat="1">
      <c r="A123" s="44" t="s">
        <v>292</v>
      </c>
      <c r="B123" s="36">
        <f>B109-B102-B104-B106-B107</f>
        <v>15750</v>
      </c>
      <c r="C123" s="36">
        <f t="shared" ref="C123:N123" si="8">C109-C102-C104-C106-C107</f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804200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804200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23517.21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23517.21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196386.32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196386.32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  <c r="C129" s="39">
        <f t="shared" ref="C129:N129" si="13">C107</f>
        <v>0</v>
      </c>
      <c r="D129" s="39">
        <f t="shared" si="13"/>
        <v>0</v>
      </c>
      <c r="E129" s="39">
        <f t="shared" si="13"/>
        <v>0</v>
      </c>
      <c r="F129" s="39">
        <f t="shared" si="13"/>
        <v>0</v>
      </c>
      <c r="G129" s="39">
        <f t="shared" si="13"/>
        <v>0</v>
      </c>
      <c r="H129" s="39">
        <f t="shared" si="13"/>
        <v>0</v>
      </c>
      <c r="I129" s="39">
        <f t="shared" si="13"/>
        <v>0</v>
      </c>
      <c r="J129" s="39">
        <f t="shared" si="13"/>
        <v>0</v>
      </c>
      <c r="K129" s="39">
        <f t="shared" si="13"/>
        <v>0</v>
      </c>
      <c r="L129" s="39">
        <f t="shared" si="13"/>
        <v>0</v>
      </c>
      <c r="M129" s="39">
        <f t="shared" si="13"/>
        <v>0</v>
      </c>
      <c r="N129" s="39">
        <f t="shared" si="13"/>
        <v>0</v>
      </c>
    </row>
    <row r="130" spans="1:14" s="36" customFormat="1">
      <c r="A130" s="20" t="s">
        <v>265</v>
      </c>
      <c r="B130" s="20">
        <f>B126+B127</f>
        <v>219903.53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219903.53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35"/>
  <dimension ref="A1:O195"/>
  <sheetViews>
    <sheetView view="pageBreakPreview" zoomScale="60" zoomScaleNormal="75" workbookViewId="0">
      <pane xSplit="1" ySplit="5" topLeftCell="D99" activePane="bottomRight" state="frozenSplit"/>
      <selection activeCell="A5" sqref="A5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509</v>
      </c>
    </row>
    <row r="4" spans="1:15">
      <c r="A4" s="36" t="s">
        <v>677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ต.ค.!AI7</f>
        <v>0</v>
      </c>
      <c r="C7" s="24">
        <f>พ.ย.!AI7</f>
        <v>0</v>
      </c>
      <c r="D7" s="24">
        <f>ธ.ค.!AI7</f>
        <v>0</v>
      </c>
      <c r="E7" s="24">
        <f>ม.ค.!AI7</f>
        <v>0</v>
      </c>
      <c r="F7" s="24">
        <f>ก.พ.!AI7</f>
        <v>0</v>
      </c>
      <c r="G7" s="24">
        <f>มี.ค.!AI7</f>
        <v>0</v>
      </c>
      <c r="H7" s="24">
        <f>เม.ย.!AI7</f>
        <v>0</v>
      </c>
      <c r="I7" s="24">
        <f>พ.ค.!AI7</f>
        <v>0</v>
      </c>
      <c r="J7" s="24">
        <f>มิ.ย.!AI7</f>
        <v>0</v>
      </c>
      <c r="K7" s="24">
        <f>ก.ค.!AI7</f>
        <v>0</v>
      </c>
      <c r="L7" s="24">
        <f>ส.ค.!AI7</f>
        <v>0</v>
      </c>
      <c r="M7" s="24">
        <f>ก.ย.!AI7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ต.ค.!AI8</f>
        <v>0</v>
      </c>
      <c r="C8" s="24">
        <f>พ.ย.!AI8</f>
        <v>0</v>
      </c>
      <c r="D8" s="24">
        <f>ธ.ค.!AI8</f>
        <v>0</v>
      </c>
      <c r="E8" s="24">
        <f>ม.ค.!AI8</f>
        <v>0</v>
      </c>
      <c r="F8" s="24">
        <f>ก.พ.!AI8</f>
        <v>0</v>
      </c>
      <c r="G8" s="24">
        <f>มี.ค.!AI8</f>
        <v>0</v>
      </c>
      <c r="H8" s="24">
        <f>เม.ย.!AI8</f>
        <v>0</v>
      </c>
      <c r="I8" s="24">
        <f>พ.ค.!AI8</f>
        <v>0</v>
      </c>
      <c r="J8" s="24">
        <f>มิ.ย.!AI8</f>
        <v>0</v>
      </c>
      <c r="K8" s="24">
        <f>ก.ค.!AI8</f>
        <v>0</v>
      </c>
      <c r="L8" s="24">
        <f>ส.ค.!AI8</f>
        <v>0</v>
      </c>
      <c r="M8" s="24">
        <f>ก.ย.!AI8</f>
        <v>0</v>
      </c>
      <c r="N8" s="24">
        <f t="shared" si="0"/>
        <v>0</v>
      </c>
    </row>
    <row r="9" spans="1:15">
      <c r="A9" s="363" t="s">
        <v>398</v>
      </c>
      <c r="B9" s="24">
        <f>ต.ค.!AI9</f>
        <v>0</v>
      </c>
      <c r="C9" s="24">
        <f>พ.ย.!AI9</f>
        <v>0</v>
      </c>
      <c r="D9" s="24">
        <f>ธ.ค.!AI9</f>
        <v>0</v>
      </c>
      <c r="E9" s="24">
        <f>ม.ค.!AI9</f>
        <v>0</v>
      </c>
      <c r="F9" s="24">
        <f>ก.พ.!AI9</f>
        <v>0</v>
      </c>
      <c r="G9" s="24">
        <f>มี.ค.!AI9</f>
        <v>0</v>
      </c>
      <c r="H9" s="24">
        <f>เม.ย.!AI9</f>
        <v>0</v>
      </c>
      <c r="I9" s="24">
        <f>พ.ค.!AI9</f>
        <v>0</v>
      </c>
      <c r="J9" s="24">
        <f>มิ.ย.!AI9</f>
        <v>0</v>
      </c>
      <c r="K9" s="24">
        <f>ก.ค.!AI9</f>
        <v>0</v>
      </c>
      <c r="L9" s="24">
        <f>ส.ค.!AI9</f>
        <v>0</v>
      </c>
      <c r="M9" s="24">
        <f>ก.ย.!AI9</f>
        <v>0</v>
      </c>
      <c r="N9" s="24">
        <f t="shared" si="0"/>
        <v>0</v>
      </c>
    </row>
    <row r="10" spans="1:15">
      <c r="A10" s="363" t="s">
        <v>399</v>
      </c>
      <c r="B10" s="24">
        <f>ต.ค.!AI10</f>
        <v>0</v>
      </c>
      <c r="C10" s="24">
        <f>พ.ย.!AI10</f>
        <v>0</v>
      </c>
      <c r="D10" s="24">
        <f>ธ.ค.!AI10</f>
        <v>0</v>
      </c>
      <c r="E10" s="24">
        <f>ม.ค.!AI10</f>
        <v>0</v>
      </c>
      <c r="F10" s="24">
        <f>ก.พ.!AI10</f>
        <v>0</v>
      </c>
      <c r="G10" s="24">
        <f>มี.ค.!AI10</f>
        <v>0</v>
      </c>
      <c r="H10" s="24">
        <f>เม.ย.!AI10</f>
        <v>0</v>
      </c>
      <c r="I10" s="24">
        <f>พ.ค.!AI10</f>
        <v>0</v>
      </c>
      <c r="J10" s="24">
        <f>มิ.ย.!AI10</f>
        <v>0</v>
      </c>
      <c r="K10" s="24">
        <f>ก.ค.!AI10</f>
        <v>0</v>
      </c>
      <c r="L10" s="24">
        <f>ส.ค.!AI10</f>
        <v>0</v>
      </c>
      <c r="M10" s="24">
        <f>ก.ย.!AI10</f>
        <v>0</v>
      </c>
      <c r="N10" s="24">
        <f t="shared" si="0"/>
        <v>0</v>
      </c>
    </row>
    <row r="11" spans="1:15">
      <c r="A11" s="363" t="s">
        <v>400</v>
      </c>
      <c r="B11" s="24">
        <f>ต.ค.!AI11</f>
        <v>0</v>
      </c>
      <c r="C11" s="24">
        <f>พ.ย.!AI11</f>
        <v>0</v>
      </c>
      <c r="D11" s="24">
        <f>ธ.ค.!AI11</f>
        <v>0</v>
      </c>
      <c r="E11" s="24">
        <f>ม.ค.!AI11</f>
        <v>0</v>
      </c>
      <c r="F11" s="24">
        <f>ก.พ.!AI11</f>
        <v>0</v>
      </c>
      <c r="G11" s="24">
        <f>มี.ค.!AI11</f>
        <v>0</v>
      </c>
      <c r="H11" s="24">
        <f>เม.ย.!AI11</f>
        <v>0</v>
      </c>
      <c r="I11" s="24">
        <f>พ.ค.!AI11</f>
        <v>0</v>
      </c>
      <c r="J11" s="24">
        <f>มิ.ย.!AI11</f>
        <v>0</v>
      </c>
      <c r="K11" s="24">
        <f>ก.ค.!AI11</f>
        <v>0</v>
      </c>
      <c r="L11" s="24">
        <f>ส.ค.!AI11</f>
        <v>0</v>
      </c>
      <c r="M11" s="24">
        <f>ก.ย.!AI11</f>
        <v>0</v>
      </c>
      <c r="N11" s="24">
        <f t="shared" si="0"/>
        <v>0</v>
      </c>
    </row>
    <row r="12" spans="1:15">
      <c r="A12" s="363" t="s">
        <v>401</v>
      </c>
      <c r="B12" s="24">
        <f>ต.ค.!AI12</f>
        <v>0</v>
      </c>
      <c r="C12" s="24">
        <f>พ.ย.!AI12</f>
        <v>0</v>
      </c>
      <c r="D12" s="24">
        <f>ธ.ค.!AI12</f>
        <v>0</v>
      </c>
      <c r="E12" s="24">
        <f>ม.ค.!AI12</f>
        <v>0</v>
      </c>
      <c r="F12" s="24">
        <f>ก.พ.!AI12</f>
        <v>0</v>
      </c>
      <c r="G12" s="24">
        <f>มี.ค.!AI12</f>
        <v>0</v>
      </c>
      <c r="H12" s="24">
        <f>เม.ย.!AI12</f>
        <v>0</v>
      </c>
      <c r="I12" s="24">
        <f>พ.ค.!AI12</f>
        <v>0</v>
      </c>
      <c r="J12" s="24">
        <f>มิ.ย.!AI12</f>
        <v>0</v>
      </c>
      <c r="K12" s="24">
        <f>ก.ค.!AI12</f>
        <v>0</v>
      </c>
      <c r="L12" s="24">
        <f>ส.ค.!AI12</f>
        <v>0</v>
      </c>
      <c r="M12" s="24">
        <f>ก.ย.!AI12</f>
        <v>0</v>
      </c>
      <c r="N12" s="24">
        <f t="shared" si="0"/>
        <v>0</v>
      </c>
    </row>
    <row r="13" spans="1:15">
      <c r="A13" s="363" t="s">
        <v>402</v>
      </c>
      <c r="B13" s="24">
        <f>ต.ค.!AI13</f>
        <v>0</v>
      </c>
      <c r="C13" s="24">
        <f>พ.ย.!AI13</f>
        <v>0</v>
      </c>
      <c r="D13" s="24">
        <f>ธ.ค.!AI13</f>
        <v>0</v>
      </c>
      <c r="E13" s="24">
        <f>ม.ค.!AI13</f>
        <v>0</v>
      </c>
      <c r="F13" s="24">
        <f>ก.พ.!AI13</f>
        <v>0</v>
      </c>
      <c r="G13" s="24">
        <f>มี.ค.!AI13</f>
        <v>0</v>
      </c>
      <c r="H13" s="24">
        <f>เม.ย.!AI13</f>
        <v>0</v>
      </c>
      <c r="I13" s="24">
        <f>พ.ค.!AI13</f>
        <v>0</v>
      </c>
      <c r="J13" s="24">
        <f>มิ.ย.!AI13</f>
        <v>0</v>
      </c>
      <c r="K13" s="24">
        <f>ก.ค.!AI13</f>
        <v>0</v>
      </c>
      <c r="L13" s="24">
        <f>ส.ค.!AI13</f>
        <v>0</v>
      </c>
      <c r="M13" s="24">
        <f>ก.ย.!AI13</f>
        <v>0</v>
      </c>
      <c r="N13" s="24">
        <f t="shared" si="0"/>
        <v>0</v>
      </c>
    </row>
    <row r="14" spans="1:15">
      <c r="A14" s="363" t="s">
        <v>403</v>
      </c>
      <c r="B14" s="24">
        <f>ต.ค.!AI14</f>
        <v>190.99</v>
      </c>
      <c r="C14" s="24">
        <f>พ.ย.!AI14</f>
        <v>0</v>
      </c>
      <c r="D14" s="24">
        <f>ธ.ค.!AI14</f>
        <v>0</v>
      </c>
      <c r="E14" s="24">
        <f>ม.ค.!AI14</f>
        <v>0</v>
      </c>
      <c r="F14" s="24">
        <f>ก.พ.!AI14</f>
        <v>0</v>
      </c>
      <c r="G14" s="24">
        <f>มี.ค.!AI14</f>
        <v>0</v>
      </c>
      <c r="H14" s="24">
        <f>เม.ย.!AI14</f>
        <v>0</v>
      </c>
      <c r="I14" s="24">
        <f>พ.ค.!AI14</f>
        <v>0</v>
      </c>
      <c r="J14" s="24">
        <f>มิ.ย.!AI14</f>
        <v>0</v>
      </c>
      <c r="K14" s="24">
        <f>ก.ค.!AI14</f>
        <v>0</v>
      </c>
      <c r="L14" s="24">
        <f>ส.ค.!AI14</f>
        <v>0</v>
      </c>
      <c r="M14" s="24">
        <f>ก.ย.!AI14</f>
        <v>0</v>
      </c>
      <c r="N14" s="24">
        <f t="shared" si="0"/>
        <v>190.99</v>
      </c>
      <c r="O14" s="20">
        <f>SUM(N14:N15)</f>
        <v>3398.24</v>
      </c>
    </row>
    <row r="15" spans="1:15">
      <c r="A15" s="363" t="s">
        <v>404</v>
      </c>
      <c r="B15" s="24">
        <f>ต.ค.!AI15</f>
        <v>3207.25</v>
      </c>
      <c r="C15" s="24">
        <f>พ.ย.!AI15</f>
        <v>0</v>
      </c>
      <c r="D15" s="24">
        <f>ธ.ค.!AI15</f>
        <v>0</v>
      </c>
      <c r="E15" s="24">
        <f>ม.ค.!AI15</f>
        <v>0</v>
      </c>
      <c r="F15" s="24">
        <f>ก.พ.!AI15</f>
        <v>0</v>
      </c>
      <c r="G15" s="24">
        <f>มี.ค.!AI15</f>
        <v>0</v>
      </c>
      <c r="H15" s="24">
        <f>เม.ย.!AI15</f>
        <v>0</v>
      </c>
      <c r="I15" s="24">
        <f>พ.ค.!AI15</f>
        <v>0</v>
      </c>
      <c r="J15" s="24">
        <f>มิ.ย.!AI15</f>
        <v>0</v>
      </c>
      <c r="K15" s="24">
        <f>ก.ค.!AI15</f>
        <v>0</v>
      </c>
      <c r="L15" s="24">
        <f>ส.ค.!AI15</f>
        <v>0</v>
      </c>
      <c r="M15" s="24">
        <f>ก.ย.!AI15</f>
        <v>0</v>
      </c>
      <c r="N15" s="24">
        <f t="shared" si="0"/>
        <v>3207.25</v>
      </c>
    </row>
    <row r="16" spans="1:15">
      <c r="A16" s="363" t="s">
        <v>588</v>
      </c>
      <c r="B16" s="24">
        <f>ต.ค.!AI16</f>
        <v>0</v>
      </c>
      <c r="C16" s="24">
        <f>พ.ย.!AI16</f>
        <v>0</v>
      </c>
      <c r="D16" s="24">
        <f>ธ.ค.!AI16</f>
        <v>0</v>
      </c>
      <c r="E16" s="24">
        <f>ม.ค.!AI16</f>
        <v>0</v>
      </c>
      <c r="F16" s="24">
        <f>ก.พ.!AI16</f>
        <v>0</v>
      </c>
      <c r="G16" s="24">
        <f>มี.ค.!AI16</f>
        <v>0</v>
      </c>
      <c r="H16" s="24">
        <f>เม.ย.!AI16</f>
        <v>0</v>
      </c>
      <c r="I16" s="24">
        <f>พ.ค.!AI16</f>
        <v>0</v>
      </c>
      <c r="J16" s="24">
        <f>มิ.ย.!AI16</f>
        <v>0</v>
      </c>
      <c r="K16" s="24">
        <f>ก.ค.!AI16</f>
        <v>0</v>
      </c>
      <c r="L16" s="24">
        <f>ส.ค.!AI16</f>
        <v>0</v>
      </c>
      <c r="M16" s="24">
        <f>ก.ย.!AI16</f>
        <v>0</v>
      </c>
      <c r="N16" s="24">
        <f t="shared" si="0"/>
        <v>0</v>
      </c>
    </row>
    <row r="17" spans="1:14">
      <c r="A17" s="367" t="s">
        <v>589</v>
      </c>
      <c r="B17" s="24">
        <f>ต.ค.!AI17</f>
        <v>0</v>
      </c>
      <c r="C17" s="24">
        <f>พ.ย.!AI17</f>
        <v>0</v>
      </c>
      <c r="D17" s="24">
        <f>ธ.ค.!AI17</f>
        <v>0</v>
      </c>
      <c r="E17" s="24">
        <f>ม.ค.!AI17</f>
        <v>0</v>
      </c>
      <c r="F17" s="24">
        <f>ก.พ.!AI17</f>
        <v>0</v>
      </c>
      <c r="G17" s="24">
        <f>มี.ค.!AI17</f>
        <v>0</v>
      </c>
      <c r="H17" s="24">
        <f>เม.ย.!AI17</f>
        <v>0</v>
      </c>
      <c r="I17" s="24">
        <f>พ.ค.!AI17</f>
        <v>0</v>
      </c>
      <c r="J17" s="24">
        <f>มิ.ย.!AI17</f>
        <v>0</v>
      </c>
      <c r="K17" s="24">
        <f>ก.ค.!AI17</f>
        <v>0</v>
      </c>
      <c r="L17" s="24">
        <f>ส.ค.!AI17</f>
        <v>0</v>
      </c>
      <c r="M17" s="24">
        <f>ก.ย.!AI17</f>
        <v>0</v>
      </c>
      <c r="N17" s="24">
        <f t="shared" si="0"/>
        <v>0</v>
      </c>
    </row>
    <row r="18" spans="1:14">
      <c r="A18" s="363" t="s">
        <v>592</v>
      </c>
      <c r="B18" s="24">
        <f>ต.ค.!AI18</f>
        <v>0</v>
      </c>
      <c r="C18" s="24">
        <f>พ.ย.!AI18</f>
        <v>0</v>
      </c>
      <c r="D18" s="24">
        <f>ธ.ค.!AI18</f>
        <v>0</v>
      </c>
      <c r="E18" s="24">
        <f>ม.ค.!AI18</f>
        <v>0</v>
      </c>
      <c r="F18" s="24">
        <f>ก.พ.!AI18</f>
        <v>0</v>
      </c>
      <c r="G18" s="24">
        <f>มี.ค.!AI18</f>
        <v>0</v>
      </c>
      <c r="H18" s="24">
        <f>เม.ย.!AI18</f>
        <v>0</v>
      </c>
      <c r="I18" s="24">
        <f>พ.ค.!AI18</f>
        <v>0</v>
      </c>
      <c r="J18" s="24">
        <f>มิ.ย.!AI18</f>
        <v>0</v>
      </c>
      <c r="K18" s="24">
        <f>ก.ค.!AI18</f>
        <v>0</v>
      </c>
      <c r="L18" s="24">
        <f>ส.ค.!AI18</f>
        <v>0</v>
      </c>
      <c r="M18" s="24">
        <f>ก.ย.!AI18</f>
        <v>0</v>
      </c>
      <c r="N18" s="24">
        <f t="shared" si="0"/>
        <v>0</v>
      </c>
    </row>
    <row r="19" spans="1:14">
      <c r="A19" s="363" t="s">
        <v>593</v>
      </c>
      <c r="B19" s="24">
        <f>ต.ค.!AI19</f>
        <v>0</v>
      </c>
      <c r="C19" s="24">
        <f>พ.ย.!AI19</f>
        <v>0</v>
      </c>
      <c r="D19" s="24">
        <f>ธ.ค.!AI19</f>
        <v>0</v>
      </c>
      <c r="E19" s="24">
        <f>ม.ค.!AI19</f>
        <v>0</v>
      </c>
      <c r="F19" s="24">
        <f>ก.พ.!AI19</f>
        <v>0</v>
      </c>
      <c r="G19" s="24">
        <f>มี.ค.!AI19</f>
        <v>0</v>
      </c>
      <c r="H19" s="24">
        <f>เม.ย.!AI19</f>
        <v>0</v>
      </c>
      <c r="I19" s="24">
        <f>พ.ค.!AI19</f>
        <v>0</v>
      </c>
      <c r="J19" s="24">
        <f>มิ.ย.!AI19</f>
        <v>0</v>
      </c>
      <c r="K19" s="24">
        <f>ก.ค.!AI19</f>
        <v>0</v>
      </c>
      <c r="L19" s="24">
        <f>ส.ค.!AI19</f>
        <v>0</v>
      </c>
      <c r="M19" s="24">
        <f>ก.ย.!AI19</f>
        <v>0</v>
      </c>
      <c r="N19" s="24">
        <f t="shared" si="0"/>
        <v>0</v>
      </c>
    </row>
    <row r="20" spans="1:14">
      <c r="A20" s="363" t="s">
        <v>67</v>
      </c>
      <c r="B20" s="24">
        <f>ต.ค.!AI20</f>
        <v>0</v>
      </c>
      <c r="C20" s="24">
        <f>พ.ย.!AI20</f>
        <v>0</v>
      </c>
      <c r="D20" s="24">
        <f>ธ.ค.!AI20</f>
        <v>0</v>
      </c>
      <c r="E20" s="24">
        <f>ม.ค.!AI20</f>
        <v>0</v>
      </c>
      <c r="F20" s="24">
        <f>ก.พ.!AI20</f>
        <v>0</v>
      </c>
      <c r="G20" s="24">
        <f>มี.ค.!AI20</f>
        <v>0</v>
      </c>
      <c r="H20" s="24">
        <f>เม.ย.!AI20</f>
        <v>0</v>
      </c>
      <c r="I20" s="24">
        <f>พ.ค.!AI20</f>
        <v>0</v>
      </c>
      <c r="J20" s="24">
        <f>มิ.ย.!AI20</f>
        <v>0</v>
      </c>
      <c r="K20" s="24">
        <f>ก.ค.!AI20</f>
        <v>0</v>
      </c>
      <c r="L20" s="24">
        <f>ส.ค.!AI20</f>
        <v>0</v>
      </c>
      <c r="M20" s="24">
        <f>ก.ย.!AI20</f>
        <v>0</v>
      </c>
      <c r="N20" s="24">
        <f t="shared" si="0"/>
        <v>0</v>
      </c>
    </row>
    <row r="21" spans="1:14">
      <c r="A21" s="363" t="s">
        <v>68</v>
      </c>
      <c r="B21" s="24">
        <f>ต.ค.!AI21</f>
        <v>0</v>
      </c>
      <c r="C21" s="24">
        <f>พ.ย.!AI21</f>
        <v>0</v>
      </c>
      <c r="D21" s="24">
        <f>ธ.ค.!AI21</f>
        <v>0</v>
      </c>
      <c r="E21" s="24">
        <f>ม.ค.!AI21</f>
        <v>0</v>
      </c>
      <c r="F21" s="24">
        <f>ก.พ.!AI21</f>
        <v>0</v>
      </c>
      <c r="G21" s="24">
        <f>มี.ค.!AI21</f>
        <v>0</v>
      </c>
      <c r="H21" s="24">
        <f>เม.ย.!AI21</f>
        <v>0</v>
      </c>
      <c r="I21" s="24">
        <f>พ.ค.!AI21</f>
        <v>0</v>
      </c>
      <c r="J21" s="24">
        <f>มิ.ย.!AI21</f>
        <v>0</v>
      </c>
      <c r="K21" s="24">
        <f>ก.ค.!AI21</f>
        <v>0</v>
      </c>
      <c r="L21" s="24">
        <f>ส.ค.!AI21</f>
        <v>0</v>
      </c>
      <c r="M21" s="24">
        <f>ก.ย.!AI21</f>
        <v>0</v>
      </c>
      <c r="N21" s="24">
        <f t="shared" si="0"/>
        <v>0</v>
      </c>
    </row>
    <row r="22" spans="1:14">
      <c r="A22" s="367" t="s">
        <v>231</v>
      </c>
      <c r="B22" s="24">
        <f>ต.ค.!AI22</f>
        <v>0</v>
      </c>
      <c r="C22" s="24">
        <f>พ.ย.!AI22</f>
        <v>0</v>
      </c>
      <c r="D22" s="24">
        <f>ธ.ค.!AI22</f>
        <v>0</v>
      </c>
      <c r="E22" s="24">
        <f>ม.ค.!AI22</f>
        <v>0</v>
      </c>
      <c r="F22" s="24">
        <f>ก.พ.!AI22</f>
        <v>0</v>
      </c>
      <c r="G22" s="24">
        <f>มี.ค.!AI22</f>
        <v>0</v>
      </c>
      <c r="H22" s="24">
        <f>เม.ย.!AI22</f>
        <v>0</v>
      </c>
      <c r="I22" s="24">
        <f>พ.ค.!AI22</f>
        <v>0</v>
      </c>
      <c r="J22" s="24">
        <f>มิ.ย.!AI22</f>
        <v>0</v>
      </c>
      <c r="K22" s="24">
        <f>ก.ค.!AI22</f>
        <v>0</v>
      </c>
      <c r="L22" s="24">
        <f>ส.ค.!AI22</f>
        <v>0</v>
      </c>
      <c r="M22" s="24">
        <f>ก.ย.!AI22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ต.ค.!AI24</f>
        <v>0</v>
      </c>
      <c r="C24" s="24">
        <f>พ.ย.!AI24</f>
        <v>0</v>
      </c>
      <c r="D24" s="24">
        <f>ธ.ค.!AI24</f>
        <v>0</v>
      </c>
      <c r="E24" s="24">
        <f>ม.ค.!AI24</f>
        <v>0</v>
      </c>
      <c r="F24" s="24">
        <f>ก.พ.!AI24</f>
        <v>0</v>
      </c>
      <c r="G24" s="24">
        <f>มี.ค.!AI24</f>
        <v>0</v>
      </c>
      <c r="H24" s="24">
        <f>เม.ย.!AI24</f>
        <v>0</v>
      </c>
      <c r="I24" s="24">
        <f>พ.ค.!AI24</f>
        <v>0</v>
      </c>
      <c r="J24" s="24">
        <f>มิ.ย.!AI24</f>
        <v>0</v>
      </c>
      <c r="K24" s="24">
        <f>ก.ค.!AI24</f>
        <v>0</v>
      </c>
      <c r="L24" s="24">
        <f>ส.ค.!AI24</f>
        <v>0</v>
      </c>
      <c r="M24" s="24">
        <f>ก.ย.!AI24</f>
        <v>0</v>
      </c>
      <c r="N24" s="24">
        <f t="shared" si="0"/>
        <v>0</v>
      </c>
    </row>
    <row r="25" spans="1:14">
      <c r="A25" s="363" t="s">
        <v>232</v>
      </c>
      <c r="B25" s="24">
        <f>ต.ค.!AI25</f>
        <v>0</v>
      </c>
      <c r="C25" s="24">
        <f>พ.ย.!AI25</f>
        <v>0</v>
      </c>
      <c r="D25" s="24">
        <f>ธ.ค.!AI25</f>
        <v>0</v>
      </c>
      <c r="E25" s="24">
        <f>ม.ค.!AI25</f>
        <v>0</v>
      </c>
      <c r="F25" s="24">
        <f>ก.พ.!AI25</f>
        <v>0</v>
      </c>
      <c r="G25" s="24">
        <f>มี.ค.!AI25</f>
        <v>0</v>
      </c>
      <c r="H25" s="24">
        <f>เม.ย.!AI25</f>
        <v>0</v>
      </c>
      <c r="I25" s="24">
        <f>พ.ค.!AI25</f>
        <v>0</v>
      </c>
      <c r="J25" s="24">
        <f>มิ.ย.!AI25</f>
        <v>0</v>
      </c>
      <c r="K25" s="24">
        <f>ก.ค.!AI25</f>
        <v>0</v>
      </c>
      <c r="L25" s="24">
        <f>ส.ค.!AI25</f>
        <v>0</v>
      </c>
      <c r="M25" s="24">
        <f>ก.ย.!AI25</f>
        <v>0</v>
      </c>
      <c r="N25" s="24">
        <f t="shared" si="0"/>
        <v>0</v>
      </c>
    </row>
    <row r="26" spans="1:14">
      <c r="A26" s="363" t="s">
        <v>233</v>
      </c>
      <c r="B26" s="24">
        <f>ต.ค.!AI26</f>
        <v>0</v>
      </c>
      <c r="C26" s="24">
        <f>พ.ย.!AI26</f>
        <v>0</v>
      </c>
      <c r="D26" s="24">
        <f>ธ.ค.!AI26</f>
        <v>0</v>
      </c>
      <c r="E26" s="24">
        <f>ม.ค.!AI26</f>
        <v>0</v>
      </c>
      <c r="F26" s="24">
        <f>ก.พ.!AI26</f>
        <v>0</v>
      </c>
      <c r="G26" s="24">
        <f>มี.ค.!AI26</f>
        <v>0</v>
      </c>
      <c r="H26" s="24">
        <f>เม.ย.!AI26</f>
        <v>0</v>
      </c>
      <c r="I26" s="24">
        <f>พ.ค.!AI26</f>
        <v>0</v>
      </c>
      <c r="J26" s="24">
        <f>มิ.ย.!AI26</f>
        <v>0</v>
      </c>
      <c r="K26" s="24">
        <f>ก.ค.!AI26</f>
        <v>0</v>
      </c>
      <c r="L26" s="24">
        <f>ส.ค.!AI26</f>
        <v>0</v>
      </c>
      <c r="M26" s="24">
        <f>ก.ย.!AI26</f>
        <v>0</v>
      </c>
      <c r="N26" s="24">
        <f t="shared" si="0"/>
        <v>0</v>
      </c>
    </row>
    <row r="27" spans="1:14">
      <c r="A27" s="363" t="s">
        <v>594</v>
      </c>
      <c r="B27" s="24">
        <f>ต.ค.!AI27</f>
        <v>0</v>
      </c>
      <c r="C27" s="24">
        <f>พ.ย.!AI27</f>
        <v>0</v>
      </c>
      <c r="D27" s="24">
        <f>ธ.ค.!AI27</f>
        <v>0</v>
      </c>
      <c r="E27" s="24">
        <f>ม.ค.!AI27</f>
        <v>0</v>
      </c>
      <c r="F27" s="24">
        <f>ก.พ.!AI27</f>
        <v>0</v>
      </c>
      <c r="G27" s="24">
        <f>มี.ค.!AI27</f>
        <v>0</v>
      </c>
      <c r="H27" s="24">
        <f>เม.ย.!AI27</f>
        <v>0</v>
      </c>
      <c r="I27" s="24">
        <f>พ.ค.!AI27</f>
        <v>0</v>
      </c>
      <c r="J27" s="24">
        <f>มิ.ย.!AI27</f>
        <v>0</v>
      </c>
      <c r="K27" s="24">
        <f>ก.ค.!AI27</f>
        <v>0</v>
      </c>
      <c r="L27" s="24">
        <f>ส.ค.!AI27</f>
        <v>0</v>
      </c>
      <c r="M27" s="24">
        <f>ก.ย.!AI27</f>
        <v>0</v>
      </c>
      <c r="N27" s="24">
        <f t="shared" si="0"/>
        <v>0</v>
      </c>
    </row>
    <row r="28" spans="1:14">
      <c r="A28" s="363" t="s">
        <v>595</v>
      </c>
      <c r="B28" s="24">
        <f>ต.ค.!AI28</f>
        <v>0</v>
      </c>
      <c r="C28" s="24">
        <f>พ.ย.!AI28</f>
        <v>0</v>
      </c>
      <c r="D28" s="24">
        <f>ธ.ค.!AI28</f>
        <v>0</v>
      </c>
      <c r="E28" s="24">
        <f>ม.ค.!AI28</f>
        <v>0</v>
      </c>
      <c r="F28" s="24">
        <f>ก.พ.!AI28</f>
        <v>0</v>
      </c>
      <c r="G28" s="24">
        <f>มี.ค.!AI28</f>
        <v>0</v>
      </c>
      <c r="H28" s="24">
        <f>เม.ย.!AI28</f>
        <v>0</v>
      </c>
      <c r="I28" s="24">
        <f>พ.ค.!AI28</f>
        <v>0</v>
      </c>
      <c r="J28" s="24">
        <f>มิ.ย.!AI28</f>
        <v>0</v>
      </c>
      <c r="K28" s="24">
        <f>ก.ค.!AI28</f>
        <v>0</v>
      </c>
      <c r="L28" s="24">
        <f>ส.ค.!AI28</f>
        <v>0</v>
      </c>
      <c r="M28" s="24">
        <f>ก.ย.!AI28</f>
        <v>0</v>
      </c>
      <c r="N28" s="24">
        <f t="shared" si="0"/>
        <v>0</v>
      </c>
    </row>
    <row r="29" spans="1:14">
      <c r="A29" s="363" t="s">
        <v>596</v>
      </c>
      <c r="B29" s="24">
        <f>ต.ค.!AI29</f>
        <v>0</v>
      </c>
      <c r="C29" s="24">
        <f>พ.ย.!AI29</f>
        <v>0</v>
      </c>
      <c r="D29" s="24">
        <f>ธ.ค.!AI29</f>
        <v>0</v>
      </c>
      <c r="E29" s="24">
        <f>ม.ค.!AI29</f>
        <v>0</v>
      </c>
      <c r="F29" s="24">
        <f>ก.พ.!AI29</f>
        <v>0</v>
      </c>
      <c r="G29" s="24">
        <f>มี.ค.!AI29</f>
        <v>0</v>
      </c>
      <c r="H29" s="24">
        <f>เม.ย.!AI29</f>
        <v>0</v>
      </c>
      <c r="I29" s="24">
        <f>พ.ค.!AI29</f>
        <v>0</v>
      </c>
      <c r="J29" s="24">
        <f>มิ.ย.!AI29</f>
        <v>0</v>
      </c>
      <c r="K29" s="24">
        <f>ก.ค.!AI29</f>
        <v>0</v>
      </c>
      <c r="L29" s="24">
        <f>ส.ค.!AI29</f>
        <v>0</v>
      </c>
      <c r="M29" s="24">
        <f>ก.ย.!AI29</f>
        <v>0</v>
      </c>
      <c r="N29" s="24">
        <f t="shared" si="0"/>
        <v>0</v>
      </c>
    </row>
    <row r="30" spans="1:14">
      <c r="A30" s="363" t="s">
        <v>411</v>
      </c>
      <c r="B30" s="24">
        <f>ต.ค.!AI30</f>
        <v>0</v>
      </c>
      <c r="C30" s="24">
        <f>พ.ย.!AI30</f>
        <v>0</v>
      </c>
      <c r="D30" s="24">
        <f>ธ.ค.!AI30</f>
        <v>0</v>
      </c>
      <c r="E30" s="24">
        <f>ม.ค.!AI30</f>
        <v>0</v>
      </c>
      <c r="F30" s="24">
        <f>ก.พ.!AI30</f>
        <v>0</v>
      </c>
      <c r="G30" s="24">
        <f>มี.ค.!AI30</f>
        <v>0</v>
      </c>
      <c r="H30" s="24">
        <f>เม.ย.!AI30</f>
        <v>0</v>
      </c>
      <c r="I30" s="24">
        <f>พ.ค.!AI30</f>
        <v>0</v>
      </c>
      <c r="J30" s="24">
        <f>มิ.ย.!AI30</f>
        <v>0</v>
      </c>
      <c r="K30" s="24">
        <f>ก.ค.!AI30</f>
        <v>0</v>
      </c>
      <c r="L30" s="24">
        <f>ส.ค.!AI30</f>
        <v>0</v>
      </c>
      <c r="M30" s="24">
        <f>ก.ย.!AI30</f>
        <v>0</v>
      </c>
      <c r="N30" s="24">
        <f t="shared" si="0"/>
        <v>0</v>
      </c>
    </row>
    <row r="31" spans="1:14">
      <c r="A31" s="363" t="s">
        <v>412</v>
      </c>
      <c r="B31" s="24">
        <f>ต.ค.!AI31</f>
        <v>9338.99</v>
      </c>
      <c r="C31" s="24">
        <f>พ.ย.!AI31</f>
        <v>0</v>
      </c>
      <c r="D31" s="24">
        <f>ธ.ค.!AI31</f>
        <v>0</v>
      </c>
      <c r="E31" s="24">
        <f>ม.ค.!AI31</f>
        <v>0</v>
      </c>
      <c r="F31" s="24">
        <f>ก.พ.!AI31</f>
        <v>0</v>
      </c>
      <c r="G31" s="24">
        <f>มี.ค.!AI31</f>
        <v>0</v>
      </c>
      <c r="H31" s="24">
        <f>เม.ย.!AI31</f>
        <v>0</v>
      </c>
      <c r="I31" s="24">
        <f>พ.ค.!AI31</f>
        <v>0</v>
      </c>
      <c r="J31" s="24">
        <f>มิ.ย.!AI31</f>
        <v>0</v>
      </c>
      <c r="K31" s="24">
        <f>ก.ค.!AI31</f>
        <v>0</v>
      </c>
      <c r="L31" s="24">
        <f>ส.ค.!AI31</f>
        <v>0</v>
      </c>
      <c r="M31" s="24">
        <f>ก.ย.!AI31</f>
        <v>0</v>
      </c>
      <c r="N31" s="24">
        <f t="shared" si="0"/>
        <v>9338.99</v>
      </c>
    </row>
    <row r="32" spans="1:14">
      <c r="A32" s="363" t="s">
        <v>413</v>
      </c>
      <c r="B32" s="24">
        <f>ต.ค.!AI32</f>
        <v>0</v>
      </c>
      <c r="C32" s="24">
        <f>พ.ย.!AI32</f>
        <v>0</v>
      </c>
      <c r="D32" s="24">
        <f>ธ.ค.!AI32</f>
        <v>0</v>
      </c>
      <c r="E32" s="24">
        <f>ม.ค.!AI32</f>
        <v>0</v>
      </c>
      <c r="F32" s="24">
        <f>ก.พ.!AI32</f>
        <v>0</v>
      </c>
      <c r="G32" s="24">
        <f>มี.ค.!AI32</f>
        <v>0</v>
      </c>
      <c r="H32" s="24">
        <f>เม.ย.!AI32</f>
        <v>0</v>
      </c>
      <c r="I32" s="24">
        <f>พ.ค.!AI32</f>
        <v>0</v>
      </c>
      <c r="J32" s="24">
        <f>มิ.ย.!AI32</f>
        <v>0</v>
      </c>
      <c r="K32" s="24">
        <f>ก.ค.!AI32</f>
        <v>0</v>
      </c>
      <c r="L32" s="24">
        <f>ส.ค.!AI32</f>
        <v>0</v>
      </c>
      <c r="M32" s="24">
        <f>ก.ย.!AI32</f>
        <v>0</v>
      </c>
      <c r="N32" s="24">
        <f t="shared" si="0"/>
        <v>0</v>
      </c>
    </row>
    <row r="33" spans="1:14">
      <c r="A33" s="363" t="s">
        <v>552</v>
      </c>
      <c r="B33" s="24">
        <f>ต.ค.!AI33</f>
        <v>0</v>
      </c>
      <c r="C33" s="24">
        <f>พ.ย.!AI33</f>
        <v>0</v>
      </c>
      <c r="D33" s="24">
        <f>ธ.ค.!AI33</f>
        <v>0</v>
      </c>
      <c r="E33" s="24">
        <f>ม.ค.!AI33</f>
        <v>0</v>
      </c>
      <c r="F33" s="24">
        <f>ก.พ.!AI33</f>
        <v>0</v>
      </c>
      <c r="G33" s="24">
        <f>มี.ค.!AI33</f>
        <v>0</v>
      </c>
      <c r="H33" s="24">
        <f>เม.ย.!AI33</f>
        <v>0</v>
      </c>
      <c r="I33" s="24">
        <f>พ.ค.!AI33</f>
        <v>0</v>
      </c>
      <c r="J33" s="24">
        <f>มิ.ย.!AI33</f>
        <v>0</v>
      </c>
      <c r="K33" s="24">
        <f>ก.ค.!AI33</f>
        <v>0</v>
      </c>
      <c r="L33" s="24">
        <f>ส.ค.!AI33</f>
        <v>0</v>
      </c>
      <c r="M33" s="24">
        <f>ก.ย.!AI33</f>
        <v>0</v>
      </c>
      <c r="N33" s="24">
        <f t="shared" si="0"/>
        <v>0</v>
      </c>
    </row>
    <row r="34" spans="1:14">
      <c r="A34" s="363" t="s">
        <v>454</v>
      </c>
      <c r="B34" s="24">
        <f>ต.ค.!AI34</f>
        <v>0</v>
      </c>
      <c r="C34" s="24">
        <f>พ.ย.!AI34</f>
        <v>0</v>
      </c>
      <c r="D34" s="24">
        <f>ธ.ค.!AI34</f>
        <v>0</v>
      </c>
      <c r="E34" s="24">
        <f>ม.ค.!AI34</f>
        <v>0</v>
      </c>
      <c r="F34" s="24">
        <f>ก.พ.!AI34</f>
        <v>0</v>
      </c>
      <c r="G34" s="24">
        <f>มี.ค.!AI34</f>
        <v>0</v>
      </c>
      <c r="H34" s="24">
        <f>เม.ย.!AI34</f>
        <v>0</v>
      </c>
      <c r="I34" s="24">
        <f>พ.ค.!AI34</f>
        <v>0</v>
      </c>
      <c r="J34" s="24">
        <f>มิ.ย.!AI34</f>
        <v>0</v>
      </c>
      <c r="K34" s="24">
        <f>ก.ค.!AI34</f>
        <v>0</v>
      </c>
      <c r="L34" s="24">
        <f>ส.ค.!AI34</f>
        <v>0</v>
      </c>
      <c r="M34" s="24">
        <f>ก.ย.!AI34</f>
        <v>0</v>
      </c>
      <c r="N34" s="24">
        <f t="shared" si="0"/>
        <v>0</v>
      </c>
    </row>
    <row r="35" spans="1:14">
      <c r="A35" s="363" t="s">
        <v>455</v>
      </c>
      <c r="B35" s="24">
        <f>ต.ค.!AI35</f>
        <v>0</v>
      </c>
      <c r="C35" s="24">
        <f>พ.ย.!AI35</f>
        <v>0</v>
      </c>
      <c r="D35" s="24">
        <f>ธ.ค.!AI35</f>
        <v>0</v>
      </c>
      <c r="E35" s="24">
        <f>ม.ค.!AI35</f>
        <v>0</v>
      </c>
      <c r="F35" s="24">
        <f>ก.พ.!AI35</f>
        <v>0</v>
      </c>
      <c r="G35" s="24">
        <f>มี.ค.!AI35</f>
        <v>0</v>
      </c>
      <c r="H35" s="24">
        <f>เม.ย.!AI35</f>
        <v>0</v>
      </c>
      <c r="I35" s="24">
        <f>พ.ค.!AI35</f>
        <v>0</v>
      </c>
      <c r="J35" s="24">
        <f>มิ.ย.!AI35</f>
        <v>0</v>
      </c>
      <c r="K35" s="24">
        <f>ก.ค.!AI35</f>
        <v>0</v>
      </c>
      <c r="L35" s="24">
        <f>ส.ค.!AI35</f>
        <v>0</v>
      </c>
      <c r="M35" s="24">
        <f>ก.ย.!AI35</f>
        <v>0</v>
      </c>
      <c r="N35" s="24">
        <f t="shared" si="0"/>
        <v>0</v>
      </c>
    </row>
    <row r="36" spans="1:14">
      <c r="A36" s="363" t="s">
        <v>414</v>
      </c>
      <c r="B36" s="24">
        <f>ต.ค.!AI36</f>
        <v>0</v>
      </c>
      <c r="C36" s="24">
        <f>พ.ย.!AI36</f>
        <v>0</v>
      </c>
      <c r="D36" s="24">
        <f>ธ.ค.!AI36</f>
        <v>0</v>
      </c>
      <c r="E36" s="24">
        <f>ม.ค.!AI36</f>
        <v>0</v>
      </c>
      <c r="F36" s="24">
        <f>ก.พ.!AI36</f>
        <v>0</v>
      </c>
      <c r="G36" s="24">
        <f>มี.ค.!AI36</f>
        <v>0</v>
      </c>
      <c r="H36" s="24">
        <f>เม.ย.!AI36</f>
        <v>0</v>
      </c>
      <c r="I36" s="24">
        <f>พ.ค.!AI36</f>
        <v>0</v>
      </c>
      <c r="J36" s="24">
        <f>มิ.ย.!AI36</f>
        <v>0</v>
      </c>
      <c r="K36" s="24">
        <f>ก.ค.!AI36</f>
        <v>0</v>
      </c>
      <c r="L36" s="24">
        <f>ส.ค.!AI36</f>
        <v>0</v>
      </c>
      <c r="M36" s="24">
        <f>ก.ย.!AI36</f>
        <v>0</v>
      </c>
      <c r="N36" s="24">
        <f t="shared" si="0"/>
        <v>0</v>
      </c>
    </row>
    <row r="37" spans="1:14">
      <c r="A37" s="367" t="s">
        <v>415</v>
      </c>
      <c r="B37" s="24">
        <f>ต.ค.!AI37</f>
        <v>0</v>
      </c>
      <c r="C37" s="24">
        <f>พ.ย.!AI37</f>
        <v>0</v>
      </c>
      <c r="D37" s="24">
        <f>ธ.ค.!AI37</f>
        <v>0</v>
      </c>
      <c r="E37" s="24">
        <f>ม.ค.!AI37</f>
        <v>0</v>
      </c>
      <c r="F37" s="24">
        <f>ก.พ.!AI37</f>
        <v>0</v>
      </c>
      <c r="G37" s="24">
        <f>มี.ค.!AI37</f>
        <v>0</v>
      </c>
      <c r="H37" s="24">
        <f>เม.ย.!AI37</f>
        <v>0</v>
      </c>
      <c r="I37" s="24">
        <f>พ.ค.!AI37</f>
        <v>0</v>
      </c>
      <c r="J37" s="24">
        <f>มิ.ย.!AI37</f>
        <v>0</v>
      </c>
      <c r="K37" s="24">
        <f>ก.ค.!AI37</f>
        <v>0</v>
      </c>
      <c r="L37" s="24">
        <f>ส.ค.!AI37</f>
        <v>0</v>
      </c>
      <c r="M37" s="24">
        <f>ก.ย.!AI37</f>
        <v>0</v>
      </c>
      <c r="N37" s="24">
        <f t="shared" si="0"/>
        <v>0</v>
      </c>
    </row>
    <row r="38" spans="1:14">
      <c r="A38" s="367" t="s">
        <v>377</v>
      </c>
      <c r="B38" s="24">
        <f>ต.ค.!AI38</f>
        <v>0</v>
      </c>
      <c r="C38" s="24">
        <f>พ.ย.!AI38</f>
        <v>0</v>
      </c>
      <c r="D38" s="24">
        <f>ธ.ค.!AI38</f>
        <v>0</v>
      </c>
      <c r="E38" s="24">
        <f>ม.ค.!AI38</f>
        <v>0</v>
      </c>
      <c r="F38" s="24">
        <f>ก.พ.!AI38</f>
        <v>0</v>
      </c>
      <c r="G38" s="24">
        <f>มี.ค.!AI38</f>
        <v>0</v>
      </c>
      <c r="H38" s="24">
        <f>เม.ย.!AI38</f>
        <v>0</v>
      </c>
      <c r="I38" s="24">
        <f>พ.ค.!AI38</f>
        <v>0</v>
      </c>
      <c r="J38" s="24">
        <f>มิ.ย.!AI38</f>
        <v>0</v>
      </c>
      <c r="K38" s="24">
        <f>ก.ค.!AI38</f>
        <v>0</v>
      </c>
      <c r="L38" s="24">
        <f>ส.ค.!AI38</f>
        <v>0</v>
      </c>
      <c r="M38" s="24">
        <f>ก.ย.!AI38</f>
        <v>0</v>
      </c>
      <c r="N38" s="24">
        <f t="shared" si="0"/>
        <v>0</v>
      </c>
    </row>
    <row r="39" spans="1:14" hidden="1">
      <c r="A39" s="363" t="s">
        <v>630</v>
      </c>
      <c r="B39" s="24">
        <f>ต.ค.!AI39</f>
        <v>0</v>
      </c>
      <c r="C39" s="24">
        <f>พ.ย.!AI39</f>
        <v>0</v>
      </c>
      <c r="D39" s="24">
        <f>ธ.ค.!AI39</f>
        <v>0</v>
      </c>
      <c r="E39" s="24">
        <f>ม.ค.!AI39</f>
        <v>0</v>
      </c>
      <c r="F39" s="24">
        <f>ก.พ.!AI39</f>
        <v>0</v>
      </c>
      <c r="G39" s="24">
        <f>มี.ค.!AI39</f>
        <v>0</v>
      </c>
      <c r="H39" s="24">
        <f>เม.ย.!AI39</f>
        <v>0</v>
      </c>
      <c r="I39" s="24">
        <f>พ.ค.!AI39</f>
        <v>0</v>
      </c>
      <c r="J39" s="24">
        <f>มิ.ย.!AI39</f>
        <v>0</v>
      </c>
      <c r="K39" s="24">
        <f>ก.ค.!AI39</f>
        <v>0</v>
      </c>
      <c r="L39" s="24">
        <f>ส.ค.!AI39</f>
        <v>0</v>
      </c>
      <c r="M39" s="24">
        <f>ก.ย.!AI39</f>
        <v>0</v>
      </c>
      <c r="N39" s="24">
        <f t="shared" si="0"/>
        <v>0</v>
      </c>
    </row>
    <row r="40" spans="1:14" hidden="1">
      <c r="A40" s="363" t="s">
        <v>416</v>
      </c>
      <c r="B40" s="24">
        <f>ต.ค.!AI40</f>
        <v>0</v>
      </c>
      <c r="C40" s="24">
        <f>พ.ย.!AI40</f>
        <v>0</v>
      </c>
      <c r="D40" s="24">
        <f>ธ.ค.!AI40</f>
        <v>0</v>
      </c>
      <c r="E40" s="24">
        <f>ม.ค.!AI40</f>
        <v>0</v>
      </c>
      <c r="F40" s="24">
        <f>ก.พ.!AI40</f>
        <v>0</v>
      </c>
      <c r="G40" s="24">
        <f>มี.ค.!AI40</f>
        <v>0</v>
      </c>
      <c r="H40" s="24">
        <f>เม.ย.!AI40</f>
        <v>0</v>
      </c>
      <c r="I40" s="24">
        <f>พ.ค.!AI40</f>
        <v>0</v>
      </c>
      <c r="J40" s="24">
        <f>มิ.ย.!AI40</f>
        <v>0</v>
      </c>
      <c r="K40" s="24">
        <f>ก.ค.!AI40</f>
        <v>0</v>
      </c>
      <c r="L40" s="24">
        <f>ส.ค.!AI40</f>
        <v>0</v>
      </c>
      <c r="M40" s="24">
        <f>ก.ย.!AI40</f>
        <v>0</v>
      </c>
      <c r="N40" s="24">
        <f t="shared" si="0"/>
        <v>0</v>
      </c>
    </row>
    <row r="41" spans="1:14">
      <c r="A41" s="367" t="s">
        <v>84</v>
      </c>
      <c r="B41" s="24">
        <f>ต.ค.!AI41</f>
        <v>0</v>
      </c>
      <c r="C41" s="24">
        <f>พ.ย.!AI41</f>
        <v>0</v>
      </c>
      <c r="D41" s="24">
        <f>ธ.ค.!AI41</f>
        <v>0</v>
      </c>
      <c r="E41" s="24">
        <f>ม.ค.!AI41</f>
        <v>0</v>
      </c>
      <c r="F41" s="24">
        <f>ก.พ.!AI41</f>
        <v>0</v>
      </c>
      <c r="G41" s="24">
        <f>มี.ค.!AI41</f>
        <v>0</v>
      </c>
      <c r="H41" s="24">
        <f>เม.ย.!AI41</f>
        <v>0</v>
      </c>
      <c r="I41" s="24">
        <f>พ.ค.!AI41</f>
        <v>0</v>
      </c>
      <c r="J41" s="24">
        <f>มิ.ย.!AI41</f>
        <v>0</v>
      </c>
      <c r="K41" s="24">
        <f>ก.ค.!AI41</f>
        <v>0</v>
      </c>
      <c r="L41" s="24">
        <f>ส.ค.!AI41</f>
        <v>0</v>
      </c>
      <c r="M41" s="24">
        <f>ก.ย.!AI41</f>
        <v>0</v>
      </c>
      <c r="N41" s="24">
        <f t="shared" si="0"/>
        <v>0</v>
      </c>
    </row>
    <row r="42" spans="1:14">
      <c r="A42" s="363" t="s">
        <v>109</v>
      </c>
      <c r="B42" s="24">
        <f>ต.ค.!AI42</f>
        <v>0</v>
      </c>
      <c r="C42" s="24">
        <f>พ.ย.!AI42</f>
        <v>0</v>
      </c>
      <c r="D42" s="24">
        <f>ธ.ค.!AI42</f>
        <v>0</v>
      </c>
      <c r="E42" s="24">
        <f>ม.ค.!AI42</f>
        <v>0</v>
      </c>
      <c r="F42" s="24">
        <f>ก.พ.!AI42</f>
        <v>0</v>
      </c>
      <c r="G42" s="24">
        <f>มี.ค.!AI42</f>
        <v>0</v>
      </c>
      <c r="H42" s="24">
        <f>เม.ย.!AI42</f>
        <v>0</v>
      </c>
      <c r="I42" s="24">
        <f>พ.ค.!AI42</f>
        <v>0</v>
      </c>
      <c r="J42" s="24">
        <f>มิ.ย.!AI42</f>
        <v>0</v>
      </c>
      <c r="K42" s="24">
        <f>ก.ค.!AI42</f>
        <v>0</v>
      </c>
      <c r="L42" s="24">
        <f>ส.ค.!AI42</f>
        <v>0</v>
      </c>
      <c r="M42" s="24">
        <f>ก.ย.!AI42</f>
        <v>0</v>
      </c>
      <c r="N42" s="24">
        <f t="shared" si="0"/>
        <v>0</v>
      </c>
    </row>
    <row r="43" spans="1:14">
      <c r="A43" s="363" t="s">
        <v>569</v>
      </c>
      <c r="B43" s="24">
        <f>ต.ค.!AI43</f>
        <v>0</v>
      </c>
      <c r="C43" s="24">
        <f>พ.ย.!AI43</f>
        <v>0</v>
      </c>
      <c r="D43" s="24">
        <f>ธ.ค.!AI43</f>
        <v>0</v>
      </c>
      <c r="E43" s="24">
        <f>ม.ค.!AI43</f>
        <v>0</v>
      </c>
      <c r="F43" s="24">
        <f>ก.พ.!AI43</f>
        <v>0</v>
      </c>
      <c r="G43" s="24">
        <f>มี.ค.!AI43</f>
        <v>0</v>
      </c>
      <c r="H43" s="24">
        <f>เม.ย.!AI43</f>
        <v>0</v>
      </c>
      <c r="I43" s="24">
        <f>พ.ค.!AI43</f>
        <v>0</v>
      </c>
      <c r="J43" s="24">
        <f>มิ.ย.!AI43</f>
        <v>0</v>
      </c>
      <c r="K43" s="24">
        <f>ก.ค.!AI43</f>
        <v>0</v>
      </c>
      <c r="L43" s="24">
        <f>ส.ค.!AI43</f>
        <v>0</v>
      </c>
      <c r="M43" s="24">
        <f>ก.ย.!AI43</f>
        <v>0</v>
      </c>
      <c r="N43" s="24">
        <f t="shared" si="0"/>
        <v>0</v>
      </c>
    </row>
    <row r="44" spans="1:14">
      <c r="A44" s="363" t="s">
        <v>383</v>
      </c>
      <c r="B44" s="24">
        <f>ต.ค.!AI44</f>
        <v>0</v>
      </c>
      <c r="C44" s="24">
        <f>พ.ย.!AI44</f>
        <v>0</v>
      </c>
      <c r="D44" s="24">
        <f>ธ.ค.!AI44</f>
        <v>0</v>
      </c>
      <c r="E44" s="24">
        <f>ม.ค.!AI44</f>
        <v>0</v>
      </c>
      <c r="F44" s="24">
        <f>ก.พ.!AI44</f>
        <v>0</v>
      </c>
      <c r="G44" s="24">
        <f>มี.ค.!AI44</f>
        <v>0</v>
      </c>
      <c r="H44" s="24">
        <f>เม.ย.!AI44</f>
        <v>0</v>
      </c>
      <c r="I44" s="24">
        <f>พ.ค.!AI44</f>
        <v>0</v>
      </c>
      <c r="J44" s="24">
        <f>มิ.ย.!AI44</f>
        <v>0</v>
      </c>
      <c r="K44" s="24">
        <f>ก.ค.!AI44</f>
        <v>0</v>
      </c>
      <c r="L44" s="24">
        <f>ส.ค.!AI44</f>
        <v>0</v>
      </c>
      <c r="M44" s="24">
        <f>ก.ย.!AI44</f>
        <v>0</v>
      </c>
      <c r="N44" s="24">
        <f t="shared" si="0"/>
        <v>0</v>
      </c>
    </row>
    <row r="45" spans="1:14">
      <c r="A45" s="367" t="s">
        <v>568</v>
      </c>
      <c r="B45" s="24">
        <f>ต.ค.!AI45</f>
        <v>0</v>
      </c>
      <c r="C45" s="24">
        <f>พ.ย.!AI45</f>
        <v>0</v>
      </c>
      <c r="D45" s="24">
        <f>ธ.ค.!AI45</f>
        <v>0</v>
      </c>
      <c r="E45" s="24">
        <f>ม.ค.!AI45</f>
        <v>0</v>
      </c>
      <c r="F45" s="24">
        <f>ก.พ.!AI45</f>
        <v>0</v>
      </c>
      <c r="G45" s="24">
        <f>มี.ค.!AI45</f>
        <v>0</v>
      </c>
      <c r="H45" s="24">
        <f>เม.ย.!AI45</f>
        <v>0</v>
      </c>
      <c r="I45" s="24">
        <f>พ.ค.!AI45</f>
        <v>0</v>
      </c>
      <c r="J45" s="24">
        <f>มิ.ย.!AI45</f>
        <v>0</v>
      </c>
      <c r="K45" s="24">
        <f>ก.ค.!AI45</f>
        <v>0</v>
      </c>
      <c r="L45" s="24">
        <f>ส.ค.!AI45</f>
        <v>0</v>
      </c>
      <c r="M45" s="24">
        <f>ก.ย.!AI45</f>
        <v>0</v>
      </c>
      <c r="N45" s="24">
        <f t="shared" si="0"/>
        <v>0</v>
      </c>
    </row>
    <row r="46" spans="1:14">
      <c r="A46" s="363" t="s">
        <v>379</v>
      </c>
      <c r="B46" s="24">
        <f>ต.ค.!AI46</f>
        <v>0</v>
      </c>
      <c r="C46" s="24">
        <f>พ.ย.!AI46</f>
        <v>0</v>
      </c>
      <c r="D46" s="24">
        <f>ธ.ค.!AI46</f>
        <v>0</v>
      </c>
      <c r="E46" s="24">
        <f>ม.ค.!AI46</f>
        <v>0</v>
      </c>
      <c r="F46" s="24">
        <f>ก.พ.!AI46</f>
        <v>0</v>
      </c>
      <c r="G46" s="24">
        <f>มี.ค.!AI46</f>
        <v>0</v>
      </c>
      <c r="H46" s="24">
        <f>เม.ย.!AI46</f>
        <v>0</v>
      </c>
      <c r="I46" s="24">
        <f>พ.ค.!AI46</f>
        <v>0</v>
      </c>
      <c r="J46" s="24">
        <f>มิ.ย.!AI46</f>
        <v>0</v>
      </c>
      <c r="K46" s="24">
        <f>ก.ค.!AI46</f>
        <v>0</v>
      </c>
      <c r="L46" s="24">
        <f>ส.ค.!AI46</f>
        <v>0</v>
      </c>
      <c r="M46" s="24">
        <f>ก.ย.!AI46</f>
        <v>0</v>
      </c>
      <c r="N46" s="24">
        <f t="shared" si="0"/>
        <v>0</v>
      </c>
    </row>
    <row r="47" spans="1:14">
      <c r="A47" s="367" t="s">
        <v>30</v>
      </c>
      <c r="B47" s="24">
        <f>ต.ค.!AI47</f>
        <v>0</v>
      </c>
      <c r="C47" s="24">
        <f>พ.ย.!AI47</f>
        <v>0</v>
      </c>
      <c r="D47" s="24">
        <f>ธ.ค.!AI47</f>
        <v>0</v>
      </c>
      <c r="E47" s="24">
        <f>ม.ค.!AI47</f>
        <v>0</v>
      </c>
      <c r="F47" s="24">
        <f>ก.พ.!AI47</f>
        <v>0</v>
      </c>
      <c r="G47" s="24">
        <f>มี.ค.!AI47</f>
        <v>0</v>
      </c>
      <c r="H47" s="24">
        <f>เม.ย.!AI47</f>
        <v>0</v>
      </c>
      <c r="I47" s="24">
        <f>พ.ค.!AI47</f>
        <v>0</v>
      </c>
      <c r="J47" s="24">
        <f>มิ.ย.!AI47</f>
        <v>0</v>
      </c>
      <c r="K47" s="24">
        <f>ก.ค.!AI47</f>
        <v>0</v>
      </c>
      <c r="L47" s="24">
        <f>ส.ค.!AI47</f>
        <v>0</v>
      </c>
      <c r="M47" s="24">
        <f>ก.ย.!AI47</f>
        <v>0</v>
      </c>
      <c r="N47" s="24">
        <f t="shared" si="0"/>
        <v>0</v>
      </c>
    </row>
    <row r="48" spans="1:14">
      <c r="A48" s="367" t="s">
        <v>6</v>
      </c>
      <c r="B48" s="24">
        <f>ต.ค.!AI48</f>
        <v>0</v>
      </c>
      <c r="C48" s="24">
        <f>พ.ย.!AI48</f>
        <v>0</v>
      </c>
      <c r="D48" s="24">
        <f>ธ.ค.!AI48</f>
        <v>0</v>
      </c>
      <c r="E48" s="24">
        <f>ม.ค.!AI48</f>
        <v>0</v>
      </c>
      <c r="F48" s="24">
        <f>ก.พ.!AI48</f>
        <v>0</v>
      </c>
      <c r="G48" s="24">
        <f>มี.ค.!AI48</f>
        <v>0</v>
      </c>
      <c r="H48" s="24">
        <f>เม.ย.!AI48</f>
        <v>0</v>
      </c>
      <c r="I48" s="24">
        <f>พ.ค.!AI48</f>
        <v>0</v>
      </c>
      <c r="J48" s="24">
        <f>มิ.ย.!AI48</f>
        <v>0</v>
      </c>
      <c r="K48" s="24">
        <f>ก.ค.!AI48</f>
        <v>0</v>
      </c>
      <c r="L48" s="24">
        <f>ส.ค.!AI48</f>
        <v>0</v>
      </c>
      <c r="M48" s="24">
        <f>ก.ย.!AI48</f>
        <v>0</v>
      </c>
      <c r="N48" s="24">
        <f t="shared" si="0"/>
        <v>0</v>
      </c>
    </row>
    <row r="49" spans="1:14">
      <c r="A49" s="367" t="s">
        <v>565</v>
      </c>
      <c r="B49" s="24">
        <f>ต.ค.!AI49</f>
        <v>0</v>
      </c>
      <c r="C49" s="24">
        <f>พ.ย.!AI49</f>
        <v>0</v>
      </c>
      <c r="D49" s="24">
        <f>ธ.ค.!AI49</f>
        <v>0</v>
      </c>
      <c r="E49" s="24">
        <f>ม.ค.!AI49</f>
        <v>0</v>
      </c>
      <c r="F49" s="24">
        <f>ก.พ.!AI49</f>
        <v>0</v>
      </c>
      <c r="G49" s="24">
        <f>มี.ค.!AI49</f>
        <v>0</v>
      </c>
      <c r="H49" s="24">
        <f>เม.ย.!AI49</f>
        <v>0</v>
      </c>
      <c r="I49" s="24">
        <f>พ.ค.!AI49</f>
        <v>0</v>
      </c>
      <c r="J49" s="24">
        <f>มิ.ย.!AI49</f>
        <v>0</v>
      </c>
      <c r="K49" s="24">
        <f>ก.ค.!AI49</f>
        <v>0</v>
      </c>
      <c r="L49" s="24">
        <f>ส.ค.!AI49</f>
        <v>0</v>
      </c>
      <c r="M49" s="24">
        <f>ก.ย.!AI49</f>
        <v>0</v>
      </c>
      <c r="N49" s="24">
        <f t="shared" si="0"/>
        <v>0</v>
      </c>
    </row>
    <row r="50" spans="1:14">
      <c r="A50" s="363" t="s">
        <v>28</v>
      </c>
      <c r="B50" s="24">
        <f>ต.ค.!AI50</f>
        <v>0</v>
      </c>
      <c r="C50" s="24">
        <f>พ.ย.!AI50</f>
        <v>0</v>
      </c>
      <c r="D50" s="24">
        <f>ธ.ค.!AI50</f>
        <v>0</v>
      </c>
      <c r="E50" s="24">
        <f>ม.ค.!AI50</f>
        <v>0</v>
      </c>
      <c r="F50" s="24">
        <f>ก.พ.!AI50</f>
        <v>0</v>
      </c>
      <c r="G50" s="24">
        <f>มี.ค.!AI50</f>
        <v>0</v>
      </c>
      <c r="H50" s="24">
        <f>เม.ย.!AI50</f>
        <v>0</v>
      </c>
      <c r="I50" s="24">
        <f>พ.ค.!AI50</f>
        <v>0</v>
      </c>
      <c r="J50" s="24">
        <f>มิ.ย.!AI50</f>
        <v>0</v>
      </c>
      <c r="K50" s="24">
        <f>ก.ค.!AI50</f>
        <v>0</v>
      </c>
      <c r="L50" s="24">
        <f>ส.ค.!AI50</f>
        <v>0</v>
      </c>
      <c r="M50" s="24">
        <f>ก.ย.!AI50</f>
        <v>0</v>
      </c>
      <c r="N50" s="24">
        <f t="shared" si="0"/>
        <v>0</v>
      </c>
    </row>
    <row r="51" spans="1:14">
      <c r="A51" s="363" t="s">
        <v>620</v>
      </c>
      <c r="B51" s="24">
        <f>ต.ค.!AI51</f>
        <v>0</v>
      </c>
      <c r="C51" s="24">
        <f>พ.ย.!AI51</f>
        <v>0</v>
      </c>
      <c r="D51" s="24">
        <f>ธ.ค.!AI51</f>
        <v>0</v>
      </c>
      <c r="E51" s="24">
        <f>ม.ค.!AI51</f>
        <v>0</v>
      </c>
      <c r="F51" s="24">
        <f>ก.พ.!AI51</f>
        <v>0</v>
      </c>
      <c r="G51" s="24">
        <f>มี.ค.!AI51</f>
        <v>0</v>
      </c>
      <c r="H51" s="24">
        <f>เม.ย.!AI51</f>
        <v>0</v>
      </c>
      <c r="I51" s="24">
        <f>พ.ค.!AI51</f>
        <v>0</v>
      </c>
      <c r="J51" s="24">
        <f>มิ.ย.!AI51</f>
        <v>0</v>
      </c>
      <c r="K51" s="24">
        <f>ก.ค.!AI51</f>
        <v>0</v>
      </c>
      <c r="L51" s="24">
        <f>ส.ค.!AI51</f>
        <v>0</v>
      </c>
      <c r="M51" s="24">
        <f>ก.ย.!AI51</f>
        <v>0</v>
      </c>
      <c r="N51" s="24">
        <f t="shared" si="0"/>
        <v>0</v>
      </c>
    </row>
    <row r="52" spans="1:14">
      <c r="A52" s="363" t="s">
        <v>410</v>
      </c>
      <c r="B52" s="24">
        <f>ต.ค.!AI52</f>
        <v>0</v>
      </c>
      <c r="C52" s="24">
        <f>พ.ย.!AI52</f>
        <v>0</v>
      </c>
      <c r="D52" s="24">
        <f>ธ.ค.!AI52</f>
        <v>0</v>
      </c>
      <c r="E52" s="24">
        <f>ม.ค.!AI52</f>
        <v>0</v>
      </c>
      <c r="F52" s="24">
        <f>ก.พ.!AI52</f>
        <v>0</v>
      </c>
      <c r="G52" s="24">
        <f>มี.ค.!AI52</f>
        <v>0</v>
      </c>
      <c r="H52" s="24">
        <f>เม.ย.!AI52</f>
        <v>0</v>
      </c>
      <c r="I52" s="24">
        <f>พ.ค.!AI52</f>
        <v>0</v>
      </c>
      <c r="J52" s="24">
        <f>มิ.ย.!AI52</f>
        <v>0</v>
      </c>
      <c r="K52" s="24">
        <f>ก.ค.!AI52</f>
        <v>0</v>
      </c>
      <c r="L52" s="24">
        <f>ส.ค.!AI52</f>
        <v>0</v>
      </c>
      <c r="M52" s="24">
        <f>ก.ย.!AI52</f>
        <v>0</v>
      </c>
      <c r="N52" s="24">
        <f t="shared" si="0"/>
        <v>0</v>
      </c>
    </row>
    <row r="53" spans="1:14">
      <c r="A53" s="363" t="s">
        <v>600</v>
      </c>
      <c r="B53" s="24">
        <f>ต.ค.!AI53</f>
        <v>0</v>
      </c>
      <c r="C53" s="24">
        <f>พ.ย.!AI53</f>
        <v>0</v>
      </c>
      <c r="D53" s="24">
        <f>ธ.ค.!AI53</f>
        <v>0</v>
      </c>
      <c r="E53" s="24">
        <f>ม.ค.!AI53</f>
        <v>0</v>
      </c>
      <c r="F53" s="24">
        <f>ก.พ.!AI53</f>
        <v>0</v>
      </c>
      <c r="G53" s="24">
        <f>มี.ค.!AI53</f>
        <v>0</v>
      </c>
      <c r="H53" s="24">
        <f>เม.ย.!AI53</f>
        <v>0</v>
      </c>
      <c r="I53" s="24">
        <f>พ.ค.!AI53</f>
        <v>0</v>
      </c>
      <c r="J53" s="24">
        <f>มิ.ย.!AI53</f>
        <v>0</v>
      </c>
      <c r="K53" s="24">
        <f>ก.ค.!AI53</f>
        <v>0</v>
      </c>
      <c r="L53" s="24">
        <f>ส.ค.!AI53</f>
        <v>0</v>
      </c>
      <c r="M53" s="24">
        <f>ก.ย.!AI53</f>
        <v>0</v>
      </c>
      <c r="N53" s="24">
        <f t="shared" si="0"/>
        <v>0</v>
      </c>
    </row>
    <row r="54" spans="1:14">
      <c r="A54" s="363" t="s">
        <v>574</v>
      </c>
      <c r="B54" s="24">
        <f>ต.ค.!AI54</f>
        <v>0</v>
      </c>
      <c r="C54" s="24">
        <f>พ.ย.!AI54</f>
        <v>0</v>
      </c>
      <c r="D54" s="24">
        <f>ธ.ค.!AI54</f>
        <v>0</v>
      </c>
      <c r="E54" s="24">
        <f>ม.ค.!AI54</f>
        <v>0</v>
      </c>
      <c r="F54" s="24">
        <f>ก.พ.!AI54</f>
        <v>0</v>
      </c>
      <c r="G54" s="24">
        <f>มี.ค.!AI54</f>
        <v>0</v>
      </c>
      <c r="H54" s="24">
        <f>เม.ย.!AI54</f>
        <v>0</v>
      </c>
      <c r="I54" s="24">
        <f>พ.ค.!AI54</f>
        <v>0</v>
      </c>
      <c r="J54" s="24">
        <f>มิ.ย.!AI54</f>
        <v>0</v>
      </c>
      <c r="K54" s="24">
        <f>ก.ค.!AI54</f>
        <v>0</v>
      </c>
      <c r="L54" s="24">
        <f>ส.ค.!AI54</f>
        <v>0</v>
      </c>
      <c r="M54" s="24">
        <f>ก.ย.!AI54</f>
        <v>0</v>
      </c>
      <c r="N54" s="24">
        <f t="shared" si="0"/>
        <v>0</v>
      </c>
    </row>
    <row r="55" spans="1:14">
      <c r="A55" s="409" t="s">
        <v>177</v>
      </c>
      <c r="B55" s="24">
        <f>ต.ค.!AI55</f>
        <v>0</v>
      </c>
      <c r="C55" s="24">
        <f>พ.ย.!AI55</f>
        <v>0</v>
      </c>
      <c r="D55" s="24">
        <f>ธ.ค.!AI55</f>
        <v>0</v>
      </c>
      <c r="E55" s="24">
        <f>ม.ค.!AI55</f>
        <v>0</v>
      </c>
      <c r="F55" s="24">
        <f>ก.พ.!AI55</f>
        <v>0</v>
      </c>
      <c r="G55" s="24">
        <f>มี.ค.!AI55</f>
        <v>0</v>
      </c>
      <c r="H55" s="24">
        <f>เม.ย.!AI55</f>
        <v>0</v>
      </c>
      <c r="I55" s="24">
        <f>พ.ค.!AI55</f>
        <v>0</v>
      </c>
      <c r="J55" s="24">
        <f>มิ.ย.!AI55</f>
        <v>0</v>
      </c>
      <c r="K55" s="24">
        <f>ก.ค.!AI55</f>
        <v>0</v>
      </c>
      <c r="L55" s="24">
        <f>ส.ค.!AI55</f>
        <v>0</v>
      </c>
      <c r="M55" s="24">
        <f>ก.ย.!AI55</f>
        <v>0</v>
      </c>
      <c r="N55" s="24">
        <f t="shared" si="0"/>
        <v>0</v>
      </c>
    </row>
    <row r="56" spans="1:14">
      <c r="A56" s="363" t="s">
        <v>456</v>
      </c>
      <c r="B56" s="24">
        <f>ต.ค.!AI56</f>
        <v>0</v>
      </c>
      <c r="C56" s="24">
        <f>พ.ย.!AI56</f>
        <v>0</v>
      </c>
      <c r="D56" s="24">
        <f>ธ.ค.!AI56</f>
        <v>0</v>
      </c>
      <c r="E56" s="24">
        <f>ม.ค.!AI56</f>
        <v>0</v>
      </c>
      <c r="F56" s="24">
        <f>ก.พ.!AI56</f>
        <v>0</v>
      </c>
      <c r="G56" s="24">
        <f>มี.ค.!AI56</f>
        <v>0</v>
      </c>
      <c r="H56" s="24">
        <f>เม.ย.!AI56</f>
        <v>0</v>
      </c>
      <c r="I56" s="24">
        <f>พ.ค.!AI56</f>
        <v>0</v>
      </c>
      <c r="J56" s="24">
        <f>มิ.ย.!AI56</f>
        <v>0</v>
      </c>
      <c r="K56" s="24">
        <f>ก.ค.!AI56</f>
        <v>0</v>
      </c>
      <c r="L56" s="24">
        <f>ส.ค.!AI56</f>
        <v>0</v>
      </c>
      <c r="M56" s="24">
        <f>ก.ย.!AI56</f>
        <v>0</v>
      </c>
      <c r="N56" s="24">
        <f t="shared" si="0"/>
        <v>0</v>
      </c>
    </row>
    <row r="57" spans="1:14">
      <c r="A57" s="379" t="s">
        <v>237</v>
      </c>
      <c r="B57" s="24">
        <f>ต.ค.!AI57</f>
        <v>0</v>
      </c>
      <c r="C57" s="24">
        <f>พ.ย.!AI57</f>
        <v>0</v>
      </c>
      <c r="D57" s="24">
        <f>ธ.ค.!AI57</f>
        <v>0</v>
      </c>
      <c r="E57" s="24">
        <f>ม.ค.!AI57</f>
        <v>0</v>
      </c>
      <c r="F57" s="24">
        <f>ก.พ.!AI57</f>
        <v>0</v>
      </c>
      <c r="G57" s="24">
        <f>มี.ค.!AI57</f>
        <v>0</v>
      </c>
      <c r="H57" s="24">
        <f>เม.ย.!AI57</f>
        <v>0</v>
      </c>
      <c r="I57" s="24">
        <f>พ.ค.!AI57</f>
        <v>0</v>
      </c>
      <c r="J57" s="24">
        <f>มิ.ย.!AI57</f>
        <v>0</v>
      </c>
      <c r="K57" s="24">
        <f>ก.ค.!AI57</f>
        <v>0</v>
      </c>
      <c r="L57" s="24">
        <f>ส.ค.!AI57</f>
        <v>0</v>
      </c>
      <c r="M57" s="24">
        <f>ก.ย.!AI57</f>
        <v>0</v>
      </c>
      <c r="N57" s="24">
        <f t="shared" si="0"/>
        <v>0</v>
      </c>
    </row>
    <row r="58" spans="1:14">
      <c r="A58" s="363" t="s">
        <v>419</v>
      </c>
      <c r="B58" s="24">
        <f>ต.ค.!AI58</f>
        <v>0</v>
      </c>
      <c r="C58" s="24">
        <f>พ.ย.!AI58</f>
        <v>0</v>
      </c>
      <c r="D58" s="24">
        <f>ธ.ค.!AI58</f>
        <v>0</v>
      </c>
      <c r="E58" s="24">
        <f>ม.ค.!AI58</f>
        <v>0</v>
      </c>
      <c r="F58" s="24">
        <f>ก.พ.!AI58</f>
        <v>0</v>
      </c>
      <c r="G58" s="24">
        <f>มี.ค.!AI58</f>
        <v>0</v>
      </c>
      <c r="H58" s="24">
        <f>เม.ย.!AI58</f>
        <v>0</v>
      </c>
      <c r="I58" s="24">
        <f>พ.ค.!AI58</f>
        <v>0</v>
      </c>
      <c r="J58" s="24">
        <f>มิ.ย.!AI58</f>
        <v>0</v>
      </c>
      <c r="K58" s="24">
        <f>ก.ค.!AI58</f>
        <v>0</v>
      </c>
      <c r="L58" s="24">
        <f>ส.ค.!AI58</f>
        <v>0</v>
      </c>
      <c r="M58" s="24">
        <f>ก.ย.!AI58</f>
        <v>0</v>
      </c>
      <c r="N58" s="24">
        <f t="shared" si="0"/>
        <v>0</v>
      </c>
    </row>
    <row r="59" spans="1:14">
      <c r="A59" s="2" t="s">
        <v>420</v>
      </c>
      <c r="B59" s="24">
        <f>ต.ค.!AI59</f>
        <v>0</v>
      </c>
      <c r="C59" s="24">
        <f>พ.ย.!AI59</f>
        <v>0</v>
      </c>
      <c r="D59" s="24">
        <f>ธ.ค.!AI59</f>
        <v>0</v>
      </c>
      <c r="E59" s="24">
        <f>ม.ค.!AI59</f>
        <v>0</v>
      </c>
      <c r="F59" s="24">
        <f>ก.พ.!AI59</f>
        <v>0</v>
      </c>
      <c r="G59" s="24">
        <f>มี.ค.!AI59</f>
        <v>0</v>
      </c>
      <c r="H59" s="24">
        <f>เม.ย.!AI59</f>
        <v>0</v>
      </c>
      <c r="I59" s="24">
        <f>พ.ค.!AI59</f>
        <v>0</v>
      </c>
      <c r="J59" s="24">
        <f>มิ.ย.!AI59</f>
        <v>0</v>
      </c>
      <c r="K59" s="24">
        <f>ก.ค.!AI59</f>
        <v>0</v>
      </c>
      <c r="L59" s="24">
        <f>ส.ค.!AI59</f>
        <v>0</v>
      </c>
      <c r="M59" s="24">
        <f>ก.ย.!AI59</f>
        <v>0</v>
      </c>
      <c r="N59" s="24">
        <f t="shared" si="0"/>
        <v>0</v>
      </c>
    </row>
    <row r="60" spans="1:14">
      <c r="A60" s="5" t="s">
        <v>421</v>
      </c>
      <c r="B60" s="24">
        <f>ต.ค.!AI60</f>
        <v>0</v>
      </c>
      <c r="C60" s="24">
        <f>พ.ย.!AI60</f>
        <v>0</v>
      </c>
      <c r="D60" s="24">
        <f>ธ.ค.!AI60</f>
        <v>0</v>
      </c>
      <c r="E60" s="24">
        <f>ม.ค.!AI60</f>
        <v>0</v>
      </c>
      <c r="F60" s="24">
        <f>ก.พ.!AI60</f>
        <v>0</v>
      </c>
      <c r="G60" s="24">
        <f>มี.ค.!AI60</f>
        <v>0</v>
      </c>
      <c r="H60" s="24">
        <f>เม.ย.!AI60</f>
        <v>0</v>
      </c>
      <c r="I60" s="24">
        <f>พ.ค.!AI60</f>
        <v>0</v>
      </c>
      <c r="J60" s="24">
        <f>มิ.ย.!AI60</f>
        <v>0</v>
      </c>
      <c r="K60" s="24">
        <f>ก.ค.!AI60</f>
        <v>0</v>
      </c>
      <c r="L60" s="24">
        <f>ส.ค.!AI60</f>
        <v>0</v>
      </c>
      <c r="M60" s="24">
        <f>ก.ย.!AI60</f>
        <v>0</v>
      </c>
      <c r="N60" s="24">
        <f t="shared" si="0"/>
        <v>0</v>
      </c>
    </row>
    <row r="61" spans="1:14">
      <c r="A61" s="5" t="s">
        <v>422</v>
      </c>
      <c r="B61" s="24">
        <f>ต.ค.!AI61</f>
        <v>0</v>
      </c>
      <c r="C61" s="24">
        <f>พ.ย.!AI61</f>
        <v>0</v>
      </c>
      <c r="D61" s="24">
        <f>ธ.ค.!AI61</f>
        <v>0</v>
      </c>
      <c r="E61" s="24">
        <f>ม.ค.!AI61</f>
        <v>0</v>
      </c>
      <c r="F61" s="24">
        <f>ก.พ.!AI61</f>
        <v>0</v>
      </c>
      <c r="G61" s="24">
        <f>มี.ค.!AI61</f>
        <v>0</v>
      </c>
      <c r="H61" s="24">
        <f>เม.ย.!AI61</f>
        <v>0</v>
      </c>
      <c r="I61" s="24">
        <f>พ.ค.!AI61</f>
        <v>0</v>
      </c>
      <c r="J61" s="24">
        <f>มิ.ย.!AI61</f>
        <v>0</v>
      </c>
      <c r="K61" s="24">
        <f>ก.ค.!AI61</f>
        <v>0</v>
      </c>
      <c r="L61" s="24">
        <f>ส.ค.!AI61</f>
        <v>0</v>
      </c>
      <c r="M61" s="24">
        <f>ก.ย.!AI61</f>
        <v>0</v>
      </c>
      <c r="N61" s="24">
        <f t="shared" si="0"/>
        <v>0</v>
      </c>
    </row>
    <row r="62" spans="1:14">
      <c r="A62" s="5" t="s">
        <v>423</v>
      </c>
      <c r="B62" s="24">
        <f>ต.ค.!AI62</f>
        <v>802100</v>
      </c>
      <c r="C62" s="24">
        <f>พ.ย.!AI62</f>
        <v>0</v>
      </c>
      <c r="D62" s="24">
        <f>ธ.ค.!AI62</f>
        <v>0</v>
      </c>
      <c r="E62" s="24">
        <f>ม.ค.!AI62</f>
        <v>0</v>
      </c>
      <c r="F62" s="24">
        <f>ก.พ.!AI62</f>
        <v>0</v>
      </c>
      <c r="G62" s="24">
        <f>มี.ค.!AI62</f>
        <v>0</v>
      </c>
      <c r="H62" s="24">
        <f>เม.ย.!AI62</f>
        <v>0</v>
      </c>
      <c r="I62" s="24">
        <f>พ.ค.!AI62</f>
        <v>0</v>
      </c>
      <c r="J62" s="24">
        <f>มิ.ย.!AI62</f>
        <v>0</v>
      </c>
      <c r="K62" s="24">
        <f>ก.ค.!AI62</f>
        <v>0</v>
      </c>
      <c r="L62" s="24">
        <f>ส.ค.!AI62</f>
        <v>0</v>
      </c>
      <c r="M62" s="24">
        <f>ก.ย.!AI62</f>
        <v>0</v>
      </c>
      <c r="N62" s="24">
        <f t="shared" si="0"/>
        <v>802100</v>
      </c>
    </row>
    <row r="63" spans="1:14">
      <c r="A63" s="24" t="s">
        <v>424</v>
      </c>
      <c r="B63" s="24">
        <f>ต.ค.!AI63</f>
        <v>0</v>
      </c>
      <c r="C63" s="24">
        <f>พ.ย.!AI63</f>
        <v>0</v>
      </c>
      <c r="D63" s="24">
        <f>ธ.ค.!AI63</f>
        <v>0</v>
      </c>
      <c r="E63" s="24">
        <f>ม.ค.!AI63</f>
        <v>0</v>
      </c>
      <c r="F63" s="24">
        <f>ก.พ.!AI63</f>
        <v>0</v>
      </c>
      <c r="G63" s="24">
        <f>มี.ค.!AI63</f>
        <v>0</v>
      </c>
      <c r="H63" s="24">
        <f>เม.ย.!AI63</f>
        <v>0</v>
      </c>
      <c r="I63" s="24">
        <f>พ.ค.!AI63</f>
        <v>0</v>
      </c>
      <c r="J63" s="24">
        <f>มิ.ย.!AI63</f>
        <v>0</v>
      </c>
      <c r="K63" s="24">
        <f>ก.ค.!AI63</f>
        <v>0</v>
      </c>
      <c r="L63" s="24">
        <f>ส.ค.!AI63</f>
        <v>0</v>
      </c>
      <c r="M63" s="24">
        <f>ก.ย.!AI63</f>
        <v>0</v>
      </c>
      <c r="N63" s="24">
        <f t="shared" si="0"/>
        <v>0</v>
      </c>
    </row>
    <row r="64" spans="1:14">
      <c r="A64" s="24" t="s">
        <v>425</v>
      </c>
      <c r="B64" s="24">
        <f>ต.ค.!AI64</f>
        <v>0</v>
      </c>
      <c r="C64" s="24">
        <f>พ.ย.!AI64</f>
        <v>0</v>
      </c>
      <c r="D64" s="24">
        <f>ธ.ค.!AI64</f>
        <v>0</v>
      </c>
      <c r="E64" s="24">
        <f>ม.ค.!AI64</f>
        <v>0</v>
      </c>
      <c r="F64" s="24">
        <f>ก.พ.!AI64</f>
        <v>0</v>
      </c>
      <c r="G64" s="24">
        <f>มี.ค.!AI64</f>
        <v>0</v>
      </c>
      <c r="H64" s="24">
        <f>เม.ย.!AI64</f>
        <v>0</v>
      </c>
      <c r="I64" s="24">
        <f>พ.ค.!AI64</f>
        <v>0</v>
      </c>
      <c r="J64" s="24">
        <f>มิ.ย.!AI64</f>
        <v>0</v>
      </c>
      <c r="K64" s="24">
        <f>ก.ค.!AI64</f>
        <v>0</v>
      </c>
      <c r="L64" s="24">
        <f>ส.ค.!AI64</f>
        <v>0</v>
      </c>
      <c r="M64" s="24">
        <f>ก.ย.!AI64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ต.ค.!AI65</f>
        <v>0</v>
      </c>
      <c r="C65" s="56">
        <f>พ.ย.!AI65</f>
        <v>0</v>
      </c>
      <c r="D65" s="56">
        <f>ธ.ค.!AI65</f>
        <v>0</v>
      </c>
      <c r="E65" s="56">
        <f>ม.ค.!AI65</f>
        <v>0</v>
      </c>
      <c r="F65" s="56">
        <f>ก.พ.!AI65</f>
        <v>0</v>
      </c>
      <c r="G65" s="56">
        <f>มี.ค.!AI65</f>
        <v>0</v>
      </c>
      <c r="H65" s="56">
        <f>เม.ย.!AI65</f>
        <v>0</v>
      </c>
      <c r="I65" s="56">
        <f>พ.ค.!AI65</f>
        <v>0</v>
      </c>
      <c r="J65" s="56">
        <f>มิ.ย.!AI65</f>
        <v>0</v>
      </c>
      <c r="K65" s="56">
        <f>ก.ค.!AI65</f>
        <v>0</v>
      </c>
      <c r="L65" s="56">
        <f>ส.ค.!AI65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814837.23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814837.23</v>
      </c>
    </row>
    <row r="67" spans="1:15">
      <c r="A67" s="29" t="s">
        <v>434</v>
      </c>
      <c r="B67" s="30"/>
      <c r="C67" s="30"/>
      <c r="D67" s="30"/>
      <c r="E67" s="30"/>
      <c r="F67" s="30">
        <f>ก.พ.!AI67</f>
        <v>0</v>
      </c>
      <c r="G67" s="30">
        <f>มี.ค.!AI67</f>
        <v>0</v>
      </c>
      <c r="H67" s="30">
        <f>เม.ย.!AI67</f>
        <v>0</v>
      </c>
      <c r="I67" s="30">
        <f>พ.ค.!AI67</f>
        <v>0</v>
      </c>
      <c r="J67" s="30">
        <f>มิ.ย.!AI67</f>
        <v>0</v>
      </c>
      <c r="K67" s="30">
        <f>ก.ค.!AI67</f>
        <v>0</v>
      </c>
      <c r="L67" s="30"/>
      <c r="M67" s="30"/>
      <c r="N67" s="30"/>
    </row>
    <row r="68" spans="1:15">
      <c r="A68" s="23" t="s">
        <v>391</v>
      </c>
      <c r="B68" s="24">
        <f>ต.ค.!AI68</f>
        <v>0</v>
      </c>
      <c r="C68" s="24">
        <f>พ.ย.!AI68</f>
        <v>0</v>
      </c>
      <c r="D68" s="24">
        <f>ธ.ค.!AI68</f>
        <v>0</v>
      </c>
      <c r="E68" s="24">
        <f>ม.ค.!AI68</f>
        <v>0</v>
      </c>
      <c r="F68" s="24">
        <f>ก.พ.!AI68</f>
        <v>0</v>
      </c>
      <c r="G68" s="24">
        <f>มี.ค.!AI68</f>
        <v>0</v>
      </c>
      <c r="H68" s="24">
        <f>เม.ย.!AI68</f>
        <v>0</v>
      </c>
      <c r="I68" s="24">
        <f>พ.ค.!AI68</f>
        <v>0</v>
      </c>
      <c r="J68" s="24">
        <f>มิ.ย.!AI68</f>
        <v>0</v>
      </c>
      <c r="K68" s="24">
        <f>ก.ค.!AI68</f>
        <v>0</v>
      </c>
      <c r="L68" s="24">
        <f>ส.ค.!AI68</f>
        <v>0</v>
      </c>
      <c r="M68" s="24">
        <f>ก.ย.!AI68</f>
        <v>0</v>
      </c>
      <c r="N68" s="24">
        <f t="shared" si="0"/>
        <v>0</v>
      </c>
    </row>
    <row r="69" spans="1:15">
      <c r="A69" s="24" t="s">
        <v>436</v>
      </c>
      <c r="B69" s="24">
        <f>ต.ค.!AI69</f>
        <v>0</v>
      </c>
      <c r="C69" s="24">
        <f>พ.ย.!AI69</f>
        <v>0</v>
      </c>
      <c r="D69" s="24">
        <f>ธ.ค.!AI69</f>
        <v>0</v>
      </c>
      <c r="E69" s="24">
        <f>ม.ค.!AI69</f>
        <v>0</v>
      </c>
      <c r="F69" s="24">
        <f>ก.พ.!AI69</f>
        <v>0</v>
      </c>
      <c r="G69" s="24">
        <f>มี.ค.!AI69</f>
        <v>0</v>
      </c>
      <c r="H69" s="24">
        <f>เม.ย.!AI69</f>
        <v>0</v>
      </c>
      <c r="I69" s="24">
        <f>พ.ค.!AI69</f>
        <v>0</v>
      </c>
      <c r="J69" s="24">
        <f>มิ.ย.!AI69</f>
        <v>0</v>
      </c>
      <c r="K69" s="24">
        <f>ก.ค.!AI69</f>
        <v>0</v>
      </c>
      <c r="L69" s="24">
        <f>ส.ค.!AI69</f>
        <v>0</v>
      </c>
      <c r="M69" s="24">
        <f>ก.ย.!AI69</f>
        <v>0</v>
      </c>
      <c r="N69" s="24">
        <f t="shared" si="0"/>
        <v>0</v>
      </c>
    </row>
    <row r="70" spans="1:15">
      <c r="A70" s="24" t="s">
        <v>380</v>
      </c>
      <c r="B70" s="24">
        <f>ต.ค.!AI70</f>
        <v>0</v>
      </c>
      <c r="C70" s="24">
        <f>พ.ย.!AI70</f>
        <v>0</v>
      </c>
      <c r="D70" s="24">
        <f>ธ.ค.!AI70</f>
        <v>0</v>
      </c>
      <c r="E70" s="24">
        <f>ม.ค.!AI70</f>
        <v>0</v>
      </c>
      <c r="F70" s="24">
        <f>ก.พ.!AI70</f>
        <v>0</v>
      </c>
      <c r="G70" s="24">
        <f>มี.ค.!AI70</f>
        <v>0</v>
      </c>
      <c r="H70" s="24">
        <f>เม.ย.!AI70</f>
        <v>0</v>
      </c>
      <c r="I70" s="24">
        <f>พ.ค.!AI70</f>
        <v>0</v>
      </c>
      <c r="J70" s="24">
        <f>มิ.ย.!AI70</f>
        <v>0</v>
      </c>
      <c r="K70" s="24">
        <f>ก.ค.!AI70</f>
        <v>0</v>
      </c>
      <c r="L70" s="24">
        <f>ส.ค.!AI70</f>
        <v>0</v>
      </c>
      <c r="M70" s="24">
        <f>ก.ย.!AI70</f>
        <v>0</v>
      </c>
      <c r="N70" s="24">
        <f t="shared" si="0"/>
        <v>0</v>
      </c>
    </row>
    <row r="71" spans="1:15">
      <c r="A71" s="24" t="s">
        <v>268</v>
      </c>
      <c r="B71" s="24">
        <f>ต.ค.!AI71</f>
        <v>0</v>
      </c>
      <c r="C71" s="24">
        <f>พ.ย.!AI71</f>
        <v>0</v>
      </c>
      <c r="D71" s="24">
        <f>ธ.ค.!AI71</f>
        <v>0</v>
      </c>
      <c r="E71" s="24">
        <f>ม.ค.!AI71</f>
        <v>0</v>
      </c>
      <c r="F71" s="24">
        <f>ก.พ.!AI71</f>
        <v>0</v>
      </c>
      <c r="G71" s="24">
        <f>มี.ค.!AI71</f>
        <v>0</v>
      </c>
      <c r="H71" s="24">
        <f>เม.ย.!AI71</f>
        <v>0</v>
      </c>
      <c r="I71" s="24">
        <f>พ.ค.!AI71</f>
        <v>0</v>
      </c>
      <c r="J71" s="24">
        <f>มิ.ย.!AI71</f>
        <v>0</v>
      </c>
      <c r="K71" s="24">
        <f>ก.ค.!AI71</f>
        <v>0</v>
      </c>
      <c r="L71" s="24">
        <f>ส.ค.!AI71</f>
        <v>0</v>
      </c>
      <c r="M71" s="24">
        <f>ก.ย.!AI71</f>
        <v>0</v>
      </c>
      <c r="N71" s="24">
        <f t="shared" si="0"/>
        <v>0</v>
      </c>
    </row>
    <row r="72" spans="1:15">
      <c r="A72" s="24" t="s">
        <v>269</v>
      </c>
      <c r="B72" s="24">
        <f>ต.ค.!AI72</f>
        <v>15000</v>
      </c>
      <c r="C72" s="24">
        <f>พ.ย.!AI72</f>
        <v>0</v>
      </c>
      <c r="D72" s="24">
        <f>ธ.ค.!AI72</f>
        <v>0</v>
      </c>
      <c r="E72" s="24">
        <f>ม.ค.!AI72</f>
        <v>0</v>
      </c>
      <c r="F72" s="24">
        <f>ก.พ.!AI72</f>
        <v>0</v>
      </c>
      <c r="G72" s="24">
        <f>มี.ค.!AI72</f>
        <v>0</v>
      </c>
      <c r="H72" s="24">
        <f>เม.ย.!AI72</f>
        <v>0</v>
      </c>
      <c r="I72" s="24">
        <f>พ.ค.!AI72</f>
        <v>0</v>
      </c>
      <c r="J72" s="24">
        <f>มิ.ย.!AI72</f>
        <v>0</v>
      </c>
      <c r="K72" s="24">
        <f>ก.ค.!AI72</f>
        <v>0</v>
      </c>
      <c r="L72" s="24">
        <f>ส.ค.!AI72</f>
        <v>0</v>
      </c>
      <c r="M72" s="24">
        <f>ก.ย.!AI72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ต.ค.!AI73</f>
        <v>0</v>
      </c>
      <c r="C73" s="24">
        <f>พ.ย.!AI73</f>
        <v>0</v>
      </c>
      <c r="D73" s="24">
        <f>ธ.ค.!AI73</f>
        <v>0</v>
      </c>
      <c r="E73" s="24">
        <f>ม.ค.!AI73</f>
        <v>0</v>
      </c>
      <c r="F73" s="24">
        <f>ก.พ.!AI73</f>
        <v>0</v>
      </c>
      <c r="G73" s="24">
        <f>มี.ค.!AI73</f>
        <v>0</v>
      </c>
      <c r="H73" s="24">
        <f>เม.ย.!AI73</f>
        <v>0</v>
      </c>
      <c r="I73" s="24">
        <f>พ.ค.!AI73</f>
        <v>0</v>
      </c>
      <c r="J73" s="24">
        <f>มิ.ย.!AI73</f>
        <v>0</v>
      </c>
      <c r="K73" s="24">
        <f>ก.ค.!AI73</f>
        <v>0</v>
      </c>
      <c r="L73" s="24">
        <f>ส.ค.!AI73</f>
        <v>0</v>
      </c>
      <c r="M73" s="24">
        <f>ก.ย.!AI73</f>
        <v>0</v>
      </c>
      <c r="N73" s="24">
        <f t="shared" si="0"/>
        <v>0</v>
      </c>
    </row>
    <row r="74" spans="1:15">
      <c r="A74" s="31" t="s">
        <v>566</v>
      </c>
      <c r="B74" s="24">
        <f>ต.ค.!AI74</f>
        <v>0</v>
      </c>
      <c r="C74" s="24">
        <f>พ.ย.!AI74</f>
        <v>0</v>
      </c>
      <c r="D74" s="24">
        <f>ธ.ค.!AI74</f>
        <v>0</v>
      </c>
      <c r="E74" s="24">
        <f>ม.ค.!AI74</f>
        <v>0</v>
      </c>
      <c r="F74" s="24">
        <f>ก.พ.!AI74</f>
        <v>0</v>
      </c>
      <c r="G74" s="24">
        <f>มี.ค.!AI74</f>
        <v>0</v>
      </c>
      <c r="H74" s="24">
        <f>เม.ย.!AI74</f>
        <v>0</v>
      </c>
      <c r="I74" s="24">
        <f>พ.ค.!AI74</f>
        <v>0</v>
      </c>
      <c r="J74" s="24">
        <f>มิ.ย.!AI74</f>
        <v>0</v>
      </c>
      <c r="K74" s="24">
        <f>ก.ค.!AI74</f>
        <v>0</v>
      </c>
      <c r="L74" s="24">
        <f>ส.ค.!AI74</f>
        <v>0</v>
      </c>
      <c r="M74" s="24">
        <f>ก.ย.!AI74</f>
        <v>0</v>
      </c>
      <c r="N74" s="24">
        <f t="shared" si="0"/>
        <v>0</v>
      </c>
    </row>
    <row r="75" spans="1:15">
      <c r="A75" s="24" t="s">
        <v>271</v>
      </c>
      <c r="B75" s="24">
        <f>ต.ค.!AI75</f>
        <v>0</v>
      </c>
      <c r="C75" s="24">
        <f>พ.ย.!AI75</f>
        <v>0</v>
      </c>
      <c r="D75" s="24">
        <f>ธ.ค.!AI75</f>
        <v>0</v>
      </c>
      <c r="E75" s="24">
        <f>ม.ค.!AI75</f>
        <v>0</v>
      </c>
      <c r="F75" s="24">
        <f>ก.พ.!AI75</f>
        <v>0</v>
      </c>
      <c r="G75" s="24">
        <f>มี.ค.!AI75</f>
        <v>0</v>
      </c>
      <c r="H75" s="24">
        <f>เม.ย.!AI75</f>
        <v>0</v>
      </c>
      <c r="I75" s="24">
        <f>พ.ค.!AI75</f>
        <v>0</v>
      </c>
      <c r="J75" s="24">
        <f>มิ.ย.!AI75</f>
        <v>0</v>
      </c>
      <c r="K75" s="24">
        <f>ก.ค.!AI75</f>
        <v>0</v>
      </c>
      <c r="L75" s="24">
        <f>ส.ค.!AI75</f>
        <v>0</v>
      </c>
      <c r="M75" s="24">
        <f>ก.ย.!AI75</f>
        <v>0</v>
      </c>
      <c r="N75" s="24">
        <f t="shared" si="0"/>
        <v>0</v>
      </c>
    </row>
    <row r="76" spans="1:15">
      <c r="A76" s="31" t="s">
        <v>615</v>
      </c>
      <c r="B76" s="24">
        <f>ต.ค.!AI76</f>
        <v>0</v>
      </c>
      <c r="C76" s="24">
        <f>พ.ย.!AI76</f>
        <v>0</v>
      </c>
      <c r="D76" s="24">
        <f>ธ.ค.!AI76</f>
        <v>0</v>
      </c>
      <c r="E76" s="24">
        <f>ม.ค.!AI76</f>
        <v>0</v>
      </c>
      <c r="F76" s="24">
        <f>ก.พ.!AI76</f>
        <v>0</v>
      </c>
      <c r="G76" s="24">
        <f>มี.ค.!AI76</f>
        <v>0</v>
      </c>
      <c r="H76" s="24">
        <f>เม.ย.!AI76</f>
        <v>0</v>
      </c>
      <c r="I76" s="24">
        <f>พ.ค.!AI76</f>
        <v>0</v>
      </c>
      <c r="J76" s="24">
        <f>มิ.ย.!AI76</f>
        <v>0</v>
      </c>
      <c r="K76" s="24">
        <f>ก.ค.!AI76</f>
        <v>0</v>
      </c>
      <c r="L76" s="24">
        <f>ส.ค.!AI76</f>
        <v>0</v>
      </c>
      <c r="M76" s="24">
        <f>ก.ย.!AI76</f>
        <v>0</v>
      </c>
      <c r="N76" s="24">
        <f t="shared" si="0"/>
        <v>0</v>
      </c>
    </row>
    <row r="77" spans="1:15">
      <c r="A77" s="24" t="s">
        <v>289</v>
      </c>
      <c r="B77" s="24">
        <f>ต.ค.!AI77</f>
        <v>0</v>
      </c>
      <c r="C77" s="24">
        <f>พ.ย.!AI77</f>
        <v>0</v>
      </c>
      <c r="D77" s="24">
        <f>ธ.ค.!AI77</f>
        <v>0</v>
      </c>
      <c r="E77" s="24">
        <f>ม.ค.!AI77</f>
        <v>0</v>
      </c>
      <c r="F77" s="24">
        <f>ก.พ.!AI77</f>
        <v>0</v>
      </c>
      <c r="G77" s="24">
        <f>มี.ค.!AI77</f>
        <v>0</v>
      </c>
      <c r="H77" s="24">
        <f>เม.ย.!AI77</f>
        <v>0</v>
      </c>
      <c r="I77" s="24">
        <f>พ.ค.!AI77</f>
        <v>0</v>
      </c>
      <c r="J77" s="24">
        <f>มิ.ย.!AI77</f>
        <v>0</v>
      </c>
      <c r="K77" s="24">
        <f>ก.ค.!AI77</f>
        <v>0</v>
      </c>
      <c r="L77" s="24">
        <f>ส.ค.!AI77</f>
        <v>0</v>
      </c>
      <c r="M77" s="24">
        <f>ก.ย.!AI77</f>
        <v>0</v>
      </c>
      <c r="N77" s="24">
        <f t="shared" si="0"/>
        <v>0</v>
      </c>
    </row>
    <row r="78" spans="1:15">
      <c r="A78" s="24" t="s">
        <v>381</v>
      </c>
      <c r="B78" s="24">
        <f>ต.ค.!AI78</f>
        <v>0</v>
      </c>
      <c r="C78" s="24">
        <f>พ.ย.!AI78</f>
        <v>0</v>
      </c>
      <c r="D78" s="24">
        <f>ธ.ค.!AI78</f>
        <v>0</v>
      </c>
      <c r="E78" s="24">
        <f>ม.ค.!AI78</f>
        <v>0</v>
      </c>
      <c r="F78" s="24">
        <f>ก.พ.!AI78</f>
        <v>0</v>
      </c>
      <c r="G78" s="24">
        <f>มี.ค.!AI78</f>
        <v>0</v>
      </c>
      <c r="H78" s="24">
        <f>เม.ย.!AI78</f>
        <v>0</v>
      </c>
      <c r="I78" s="24">
        <f>พ.ค.!AI78</f>
        <v>0</v>
      </c>
      <c r="J78" s="24">
        <f>มิ.ย.!AI78</f>
        <v>0</v>
      </c>
      <c r="K78" s="24">
        <f>ก.ค.!AI78</f>
        <v>0</v>
      </c>
      <c r="L78" s="24">
        <f>ส.ค.!AI78</f>
        <v>0</v>
      </c>
      <c r="M78" s="24">
        <f>ก.ย.!AI78</f>
        <v>0</v>
      </c>
      <c r="N78" s="24">
        <f t="shared" si="0"/>
        <v>0</v>
      </c>
    </row>
    <row r="79" spans="1:15">
      <c r="A79" s="31" t="s">
        <v>17</v>
      </c>
      <c r="B79" s="24">
        <f>ต.ค.!AI79</f>
        <v>0</v>
      </c>
      <c r="C79" s="24">
        <f>พ.ย.!AI79</f>
        <v>0</v>
      </c>
      <c r="D79" s="24">
        <f>ธ.ค.!AI79</f>
        <v>0</v>
      </c>
      <c r="E79" s="24">
        <f>ม.ค.!AI79</f>
        <v>0</v>
      </c>
      <c r="F79" s="24">
        <f>ก.พ.!AI79</f>
        <v>0</v>
      </c>
      <c r="G79" s="24">
        <f>มี.ค.!AI79</f>
        <v>0</v>
      </c>
      <c r="H79" s="24">
        <f>เม.ย.!AI79</f>
        <v>0</v>
      </c>
      <c r="I79" s="24">
        <f>พ.ค.!AI79</f>
        <v>0</v>
      </c>
      <c r="J79" s="24">
        <f>มิ.ย.!AI79</f>
        <v>0</v>
      </c>
      <c r="K79" s="24">
        <f>ก.ค.!AI79</f>
        <v>0</v>
      </c>
      <c r="L79" s="24">
        <f>ส.ค.!AI79</f>
        <v>0</v>
      </c>
      <c r="M79" s="24">
        <f>ก.ย.!AI79</f>
        <v>0</v>
      </c>
      <c r="N79" s="24">
        <f t="shared" si="0"/>
        <v>0</v>
      </c>
    </row>
    <row r="80" spans="1:15">
      <c r="A80" s="31" t="s">
        <v>622</v>
      </c>
      <c r="B80" s="24">
        <f>ต.ค.!AI80</f>
        <v>0</v>
      </c>
      <c r="C80" s="24">
        <f>พ.ย.!AI80</f>
        <v>0</v>
      </c>
      <c r="D80" s="24">
        <f>ธ.ค.!AI80</f>
        <v>0</v>
      </c>
      <c r="E80" s="24">
        <f>ม.ค.!AI80</f>
        <v>0</v>
      </c>
      <c r="F80" s="24">
        <f>ก.พ.!AI80</f>
        <v>0</v>
      </c>
      <c r="G80" s="24">
        <f>มี.ค.!AI80</f>
        <v>0</v>
      </c>
      <c r="H80" s="24">
        <f>เม.ย.!AI80</f>
        <v>0</v>
      </c>
      <c r="I80" s="24">
        <f>พ.ค.!AI80</f>
        <v>0</v>
      </c>
      <c r="J80" s="24">
        <f>มิ.ย.!AI80</f>
        <v>0</v>
      </c>
      <c r="K80" s="24">
        <f>ก.ค.!AI80</f>
        <v>0</v>
      </c>
      <c r="L80" s="24">
        <f>ส.ค.!AI80</f>
        <v>0</v>
      </c>
      <c r="M80" s="24">
        <f>ก.ย.!AI80</f>
        <v>0</v>
      </c>
      <c r="N80" s="24">
        <f t="shared" si="0"/>
        <v>0</v>
      </c>
    </row>
    <row r="81" spans="1:14">
      <c r="A81" s="24" t="s">
        <v>438</v>
      </c>
      <c r="B81" s="24">
        <f>ต.ค.!AI81</f>
        <v>0</v>
      </c>
      <c r="C81" s="24">
        <f>พ.ย.!AI81</f>
        <v>0</v>
      </c>
      <c r="D81" s="24">
        <f>ธ.ค.!AI81</f>
        <v>0</v>
      </c>
      <c r="E81" s="24">
        <f>ม.ค.!AI81</f>
        <v>0</v>
      </c>
      <c r="F81" s="24">
        <f>ก.พ.!AI81</f>
        <v>0</v>
      </c>
      <c r="G81" s="24">
        <f>มี.ค.!AI81</f>
        <v>0</v>
      </c>
      <c r="H81" s="24">
        <f>เม.ย.!AI81</f>
        <v>0</v>
      </c>
      <c r="I81" s="24">
        <f>พ.ค.!AI81</f>
        <v>0</v>
      </c>
      <c r="J81" s="24">
        <f>มิ.ย.!AI81</f>
        <v>0</v>
      </c>
      <c r="K81" s="24">
        <f>ก.ค.!AI81</f>
        <v>0</v>
      </c>
      <c r="L81" s="24">
        <f>ส.ค.!AI81</f>
        <v>0</v>
      </c>
      <c r="M81" s="24">
        <f>ก.ย.!AI81</f>
        <v>0</v>
      </c>
      <c r="N81" s="24">
        <f t="shared" si="0"/>
        <v>0</v>
      </c>
    </row>
    <row r="82" spans="1:14">
      <c r="A82" s="24" t="s">
        <v>608</v>
      </c>
      <c r="B82" s="24">
        <f>ต.ค.!AI82</f>
        <v>0</v>
      </c>
      <c r="C82" s="24">
        <f>พ.ย.!AI82</f>
        <v>0</v>
      </c>
      <c r="D82" s="24">
        <f>ธ.ค.!AI82</f>
        <v>0</v>
      </c>
      <c r="E82" s="24">
        <f>ม.ค.!AI82</f>
        <v>0</v>
      </c>
      <c r="F82" s="24">
        <f>ก.พ.!AI82</f>
        <v>0</v>
      </c>
      <c r="G82" s="24">
        <f>มี.ค.!AI82</f>
        <v>0</v>
      </c>
      <c r="H82" s="24">
        <f>เม.ย.!AI82</f>
        <v>0</v>
      </c>
      <c r="I82" s="24">
        <f>พ.ค.!AI82</f>
        <v>0</v>
      </c>
      <c r="J82" s="24">
        <f>มิ.ย.!AI82</f>
        <v>0</v>
      </c>
      <c r="K82" s="24">
        <f>ก.ค.!AI82</f>
        <v>0</v>
      </c>
      <c r="L82" s="24">
        <f>ส.ค.!AI82</f>
        <v>0</v>
      </c>
      <c r="M82" s="24">
        <f>ก.ย.!AI82</f>
        <v>0</v>
      </c>
      <c r="N82" s="24">
        <f t="shared" si="0"/>
        <v>0</v>
      </c>
    </row>
    <row r="83" spans="1:14">
      <c r="A83" s="24" t="s">
        <v>382</v>
      </c>
      <c r="B83" s="24">
        <f>ต.ค.!AI83</f>
        <v>0</v>
      </c>
      <c r="C83" s="24">
        <f>พ.ย.!AI83</f>
        <v>0</v>
      </c>
      <c r="D83" s="24">
        <f>ธ.ค.!AI83</f>
        <v>0</v>
      </c>
      <c r="E83" s="24">
        <f>ม.ค.!AI83</f>
        <v>0</v>
      </c>
      <c r="F83" s="24">
        <f>ก.พ.!AI83</f>
        <v>0</v>
      </c>
      <c r="G83" s="24">
        <f>มี.ค.!AI83</f>
        <v>0</v>
      </c>
      <c r="H83" s="24">
        <f>เม.ย.!AI83</f>
        <v>0</v>
      </c>
      <c r="I83" s="24">
        <f>พ.ค.!AI83</f>
        <v>0</v>
      </c>
      <c r="J83" s="24">
        <f>มิ.ย.!AI83</f>
        <v>0</v>
      </c>
      <c r="K83" s="24">
        <f>ก.ค.!AI83</f>
        <v>0</v>
      </c>
      <c r="L83" s="24">
        <f>ส.ค.!AI83</f>
        <v>0</v>
      </c>
      <c r="M83" s="24">
        <f>ก.ย.!AI83</f>
        <v>0</v>
      </c>
      <c r="N83" s="24">
        <f t="shared" si="0"/>
        <v>0</v>
      </c>
    </row>
    <row r="84" spans="1:14">
      <c r="A84" s="24" t="s">
        <v>384</v>
      </c>
      <c r="B84" s="24">
        <f>ต.ค.!AI84</f>
        <v>0</v>
      </c>
      <c r="C84" s="24">
        <f>พ.ย.!AI84</f>
        <v>0</v>
      </c>
      <c r="D84" s="24">
        <f>ธ.ค.!AI84</f>
        <v>0</v>
      </c>
      <c r="E84" s="24">
        <f>ม.ค.!AI84</f>
        <v>0</v>
      </c>
      <c r="F84" s="24">
        <f>ก.พ.!AI84</f>
        <v>0</v>
      </c>
      <c r="G84" s="24">
        <f>มี.ค.!AI84</f>
        <v>0</v>
      </c>
      <c r="H84" s="24">
        <f>เม.ย.!AI84</f>
        <v>0</v>
      </c>
      <c r="I84" s="24">
        <f>พ.ค.!AI84</f>
        <v>0</v>
      </c>
      <c r="J84" s="24">
        <f>มิ.ย.!AI84</f>
        <v>0</v>
      </c>
      <c r="K84" s="24">
        <f>ก.ค.!AI84</f>
        <v>0</v>
      </c>
      <c r="L84" s="24">
        <f>ส.ค.!AI84</f>
        <v>0</v>
      </c>
      <c r="M84" s="24">
        <f>ก.ย.!AI84</f>
        <v>0</v>
      </c>
      <c r="N84" s="24">
        <f t="shared" si="0"/>
        <v>0</v>
      </c>
    </row>
    <row r="85" spans="1:14">
      <c r="A85" s="24" t="s">
        <v>609</v>
      </c>
      <c r="B85" s="24">
        <f>ต.ค.!AI85</f>
        <v>750</v>
      </c>
      <c r="C85" s="24">
        <f>พ.ย.!AI85</f>
        <v>0</v>
      </c>
      <c r="D85" s="24">
        <f>ธ.ค.!AI85</f>
        <v>0</v>
      </c>
      <c r="E85" s="24">
        <f>ม.ค.!AI85</f>
        <v>0</v>
      </c>
      <c r="F85" s="24">
        <f>ก.พ.!AI85</f>
        <v>0</v>
      </c>
      <c r="G85" s="24">
        <f>มี.ค.!AI85</f>
        <v>0</v>
      </c>
      <c r="H85" s="24">
        <f>เม.ย.!AI85</f>
        <v>0</v>
      </c>
      <c r="I85" s="24">
        <f>พ.ค.!AI85</f>
        <v>0</v>
      </c>
      <c r="J85" s="24">
        <f>มิ.ย.!AI85</f>
        <v>0</v>
      </c>
      <c r="K85" s="24">
        <f>ก.ค.!AI85</f>
        <v>0</v>
      </c>
      <c r="L85" s="24">
        <f>ส.ค.!AI85</f>
        <v>0</v>
      </c>
      <c r="M85" s="24">
        <f>ก.ย.!AI85</f>
        <v>0</v>
      </c>
      <c r="N85" s="24">
        <f t="shared" si="0"/>
        <v>750</v>
      </c>
    </row>
    <row r="86" spans="1:14">
      <c r="A86" s="24" t="s">
        <v>610</v>
      </c>
      <c r="B86" s="24">
        <f>ต.ค.!AI86</f>
        <v>0</v>
      </c>
      <c r="C86" s="24">
        <f>พ.ย.!AI86</f>
        <v>0</v>
      </c>
      <c r="D86" s="24">
        <f>ธ.ค.!AI86</f>
        <v>0</v>
      </c>
      <c r="E86" s="24">
        <f>ม.ค.!AI86</f>
        <v>0</v>
      </c>
      <c r="F86" s="24">
        <f>ก.พ.!AI86</f>
        <v>0</v>
      </c>
      <c r="G86" s="24">
        <f>มี.ค.!AI86</f>
        <v>0</v>
      </c>
      <c r="H86" s="24">
        <f>เม.ย.!AI86</f>
        <v>0</v>
      </c>
      <c r="I86" s="24">
        <f>พ.ค.!AI86</f>
        <v>0</v>
      </c>
      <c r="J86" s="24">
        <f>มิ.ย.!AI86</f>
        <v>0</v>
      </c>
      <c r="K86" s="24">
        <f>ก.ค.!AI86</f>
        <v>0</v>
      </c>
      <c r="L86" s="24">
        <f>ส.ค.!AI86</f>
        <v>0</v>
      </c>
      <c r="M86" s="24">
        <f>ก.ย.!AI86</f>
        <v>0</v>
      </c>
      <c r="N86" s="24">
        <f t="shared" si="0"/>
        <v>0</v>
      </c>
    </row>
    <row r="87" spans="1:14">
      <c r="A87" s="24" t="s">
        <v>611</v>
      </c>
      <c r="B87" s="24">
        <f>ต.ค.!AI87</f>
        <v>0</v>
      </c>
      <c r="C87" s="24">
        <f>พ.ย.!AI87</f>
        <v>0</v>
      </c>
      <c r="D87" s="24">
        <f>ธ.ค.!AI87</f>
        <v>0</v>
      </c>
      <c r="E87" s="24">
        <f>ม.ค.!AI87</f>
        <v>0</v>
      </c>
      <c r="F87" s="24">
        <f>ก.พ.!AI87</f>
        <v>0</v>
      </c>
      <c r="G87" s="24">
        <f>มี.ค.!AI87</f>
        <v>0</v>
      </c>
      <c r="H87" s="24">
        <f>เม.ย.!AI87</f>
        <v>0</v>
      </c>
      <c r="I87" s="24">
        <f>พ.ค.!AI87</f>
        <v>0</v>
      </c>
      <c r="J87" s="24">
        <f>มิ.ย.!AI87</f>
        <v>0</v>
      </c>
      <c r="K87" s="24">
        <f>ก.ค.!AI87</f>
        <v>0</v>
      </c>
      <c r="L87" s="24">
        <f>ส.ค.!AI87</f>
        <v>0</v>
      </c>
      <c r="M87" s="24">
        <f>ก.ย.!AI87</f>
        <v>0</v>
      </c>
      <c r="N87" s="24">
        <f t="shared" si="0"/>
        <v>0</v>
      </c>
    </row>
    <row r="88" spans="1:14">
      <c r="A88" s="31" t="s">
        <v>16</v>
      </c>
      <c r="B88" s="24">
        <f>ต.ค.!AI88</f>
        <v>0</v>
      </c>
      <c r="C88" s="24">
        <f>พ.ย.!AI88</f>
        <v>0</v>
      </c>
      <c r="D88" s="24">
        <f>ธ.ค.!AI88</f>
        <v>0</v>
      </c>
      <c r="E88" s="24">
        <f>ม.ค.!AI88</f>
        <v>0</v>
      </c>
      <c r="F88" s="24">
        <f>ก.พ.!AI88</f>
        <v>0</v>
      </c>
      <c r="G88" s="24">
        <f>มี.ค.!AI88</f>
        <v>0</v>
      </c>
      <c r="H88" s="24">
        <f>เม.ย.!AI88</f>
        <v>0</v>
      </c>
      <c r="I88" s="24">
        <f>พ.ค.!AI88</f>
        <v>0</v>
      </c>
      <c r="J88" s="24">
        <f>มิ.ย.!AI88</f>
        <v>0</v>
      </c>
      <c r="K88" s="24">
        <f>ก.ค.!AI88</f>
        <v>0</v>
      </c>
      <c r="L88" s="24">
        <f>ส.ค.!AI88</f>
        <v>0</v>
      </c>
      <c r="M88" s="24">
        <f>ก.ย.!AI88</f>
        <v>0</v>
      </c>
      <c r="N88" s="24">
        <f t="shared" si="0"/>
        <v>0</v>
      </c>
    </row>
    <row r="89" spans="1:14">
      <c r="A89" s="31" t="s">
        <v>0</v>
      </c>
      <c r="B89" s="24">
        <f>ต.ค.!AI89</f>
        <v>0</v>
      </c>
      <c r="C89" s="24">
        <f>พ.ย.!AI89</f>
        <v>0</v>
      </c>
      <c r="D89" s="24">
        <f>ธ.ค.!AI89</f>
        <v>0</v>
      </c>
      <c r="E89" s="24">
        <f>ม.ค.!AI89</f>
        <v>0</v>
      </c>
      <c r="F89" s="24">
        <f>ก.พ.!AI89</f>
        <v>0</v>
      </c>
      <c r="G89" s="24">
        <f>มี.ค.!AI89</f>
        <v>0</v>
      </c>
      <c r="H89" s="24">
        <f>เม.ย.!AI89</f>
        <v>0</v>
      </c>
      <c r="I89" s="24">
        <f>พ.ค.!AI89</f>
        <v>0</v>
      </c>
      <c r="J89" s="24">
        <f>มิ.ย.!AI89</f>
        <v>0</v>
      </c>
      <c r="K89" s="24">
        <f>ก.ค.!AI89</f>
        <v>0</v>
      </c>
      <c r="L89" s="24">
        <f>ส.ค.!AI89</f>
        <v>0</v>
      </c>
      <c r="M89" s="24">
        <f>ก.ย.!AI89</f>
        <v>0</v>
      </c>
      <c r="N89" s="24">
        <f t="shared" si="0"/>
        <v>0</v>
      </c>
    </row>
    <row r="90" spans="1:14">
      <c r="A90" s="31" t="s">
        <v>18</v>
      </c>
      <c r="B90" s="24">
        <f>ต.ค.!AI90</f>
        <v>0</v>
      </c>
      <c r="C90" s="24">
        <f>พ.ย.!AI90</f>
        <v>0</v>
      </c>
      <c r="D90" s="24">
        <f>ธ.ค.!AI90</f>
        <v>0</v>
      </c>
      <c r="E90" s="24">
        <f>ม.ค.!AI90</f>
        <v>0</v>
      </c>
      <c r="F90" s="24">
        <f>ก.พ.!AI90</f>
        <v>0</v>
      </c>
      <c r="G90" s="24">
        <f>มี.ค.!AI90</f>
        <v>0</v>
      </c>
      <c r="H90" s="24">
        <f>เม.ย.!AI90</f>
        <v>0</v>
      </c>
      <c r="I90" s="24">
        <f>พ.ค.!AI90</f>
        <v>0</v>
      </c>
      <c r="J90" s="24">
        <f>มิ.ย.!AI90</f>
        <v>0</v>
      </c>
      <c r="K90" s="24">
        <f>ก.ค.!AI90</f>
        <v>0</v>
      </c>
      <c r="L90" s="24">
        <f>ส.ค.!AI90</f>
        <v>0</v>
      </c>
      <c r="M90" s="24">
        <f>ก.ย.!AI90</f>
        <v>0</v>
      </c>
      <c r="N90" s="24">
        <f t="shared" si="0"/>
        <v>0</v>
      </c>
    </row>
    <row r="91" spans="1:14" hidden="1">
      <c r="A91" s="31"/>
      <c r="B91" s="24">
        <f>ต.ค.!AI91</f>
        <v>0</v>
      </c>
      <c r="C91" s="24">
        <f>พ.ย.!AI91</f>
        <v>0</v>
      </c>
      <c r="D91" s="24">
        <f>ธ.ค.!AI91</f>
        <v>0</v>
      </c>
      <c r="E91" s="24">
        <f>ม.ค.!AI91</f>
        <v>0</v>
      </c>
      <c r="F91" s="24">
        <f>ก.พ.!AI91</f>
        <v>0</v>
      </c>
      <c r="G91" s="24">
        <f>มี.ค.!AI91</f>
        <v>0</v>
      </c>
      <c r="H91" s="24">
        <f>เม.ย.!AI91</f>
        <v>0</v>
      </c>
      <c r="I91" s="24">
        <f>พ.ค.!AI91</f>
        <v>0</v>
      </c>
      <c r="J91" s="24">
        <f>มิ.ย.!AI91</f>
        <v>0</v>
      </c>
      <c r="K91" s="24">
        <f>ก.ค.!AI91</f>
        <v>0</v>
      </c>
      <c r="L91" s="24">
        <f>ส.ค.!AI91</f>
        <v>0</v>
      </c>
      <c r="M91" s="24">
        <f>ก.ย.!AI91</f>
        <v>0</v>
      </c>
      <c r="N91" s="24">
        <f t="shared" si="0"/>
        <v>0</v>
      </c>
    </row>
    <row r="92" spans="1:14" hidden="1">
      <c r="A92" s="31"/>
      <c r="B92" s="24">
        <f>ต.ค.!AI92</f>
        <v>0</v>
      </c>
      <c r="C92" s="24">
        <f>พ.ย.!AI92</f>
        <v>0</v>
      </c>
      <c r="D92" s="24">
        <f>ธ.ค.!AI92</f>
        <v>0</v>
      </c>
      <c r="E92" s="24">
        <f>ม.ค.!AI92</f>
        <v>0</v>
      </c>
      <c r="F92" s="24">
        <f>ก.พ.!AI92</f>
        <v>0</v>
      </c>
      <c r="G92" s="24">
        <f>มี.ค.!AI92</f>
        <v>0</v>
      </c>
      <c r="H92" s="24">
        <f>เม.ย.!AI92</f>
        <v>0</v>
      </c>
      <c r="I92" s="24">
        <f>พ.ค.!AI92</f>
        <v>0</v>
      </c>
      <c r="J92" s="24">
        <f>มิ.ย.!AI92</f>
        <v>0</v>
      </c>
      <c r="K92" s="24">
        <f>ก.ค.!AI92</f>
        <v>0</v>
      </c>
      <c r="L92" s="24">
        <f>ส.ค.!AI92</f>
        <v>0</v>
      </c>
      <c r="M92" s="24">
        <f>ก.ย.!AI92</f>
        <v>0</v>
      </c>
      <c r="N92" s="24">
        <f t="shared" si="0"/>
        <v>0</v>
      </c>
    </row>
    <row r="93" spans="1:14" hidden="1">
      <c r="A93" s="31"/>
      <c r="B93" s="24">
        <f>ต.ค.!AI93</f>
        <v>0</v>
      </c>
      <c r="C93" s="24">
        <f>พ.ย.!AI93</f>
        <v>0</v>
      </c>
      <c r="D93" s="24">
        <f>ธ.ค.!AI93</f>
        <v>0</v>
      </c>
      <c r="E93" s="24">
        <f>ม.ค.!AI93</f>
        <v>0</v>
      </c>
      <c r="F93" s="24">
        <f>ก.พ.!AI93</f>
        <v>0</v>
      </c>
      <c r="G93" s="24">
        <f>มี.ค.!AI93</f>
        <v>0</v>
      </c>
      <c r="H93" s="24">
        <f>เม.ย.!AI93</f>
        <v>0</v>
      </c>
      <c r="I93" s="24">
        <f>พ.ค.!AI93</f>
        <v>0</v>
      </c>
      <c r="J93" s="24">
        <f>มิ.ย.!AI93</f>
        <v>0</v>
      </c>
      <c r="K93" s="24">
        <f>ก.ค.!AI93</f>
        <v>0</v>
      </c>
      <c r="L93" s="24">
        <f>ส.ค.!AI93</f>
        <v>0</v>
      </c>
      <c r="M93" s="24">
        <f>ก.ย.!AI93</f>
        <v>0</v>
      </c>
      <c r="N93" s="24">
        <f t="shared" si="0"/>
        <v>0</v>
      </c>
    </row>
    <row r="94" spans="1:14" hidden="1">
      <c r="A94" s="31"/>
      <c r="B94" s="24">
        <f>ต.ค.!AI94</f>
        <v>0</v>
      </c>
      <c r="C94" s="24">
        <f>พ.ย.!AI94</f>
        <v>0</v>
      </c>
      <c r="D94" s="24">
        <f>ธ.ค.!AI94</f>
        <v>0</v>
      </c>
      <c r="E94" s="24">
        <f>ม.ค.!AI94</f>
        <v>0</v>
      </c>
      <c r="F94" s="24">
        <f>ก.พ.!AI94</f>
        <v>0</v>
      </c>
      <c r="G94" s="24">
        <f>มี.ค.!AI94</f>
        <v>0</v>
      </c>
      <c r="H94" s="24">
        <f>เม.ย.!AI94</f>
        <v>0</v>
      </c>
      <c r="I94" s="24">
        <f>พ.ค.!AI94</f>
        <v>0</v>
      </c>
      <c r="J94" s="24">
        <f>มิ.ย.!AI94</f>
        <v>0</v>
      </c>
      <c r="K94" s="24">
        <f>ก.ค.!AI94</f>
        <v>0</v>
      </c>
      <c r="L94" s="24">
        <f>ส.ค.!AI94</f>
        <v>0</v>
      </c>
      <c r="M94" s="24">
        <f>ก.ย.!AI94</f>
        <v>0</v>
      </c>
      <c r="N94" s="24">
        <f t="shared" si="0"/>
        <v>0</v>
      </c>
    </row>
    <row r="95" spans="1:14" hidden="1">
      <c r="A95" s="31"/>
      <c r="B95" s="24">
        <f>ต.ค.!AI95</f>
        <v>0</v>
      </c>
      <c r="C95" s="24">
        <f>พ.ย.!AI95</f>
        <v>0</v>
      </c>
      <c r="D95" s="24">
        <f>ธ.ค.!AI95</f>
        <v>0</v>
      </c>
      <c r="E95" s="24">
        <f>ม.ค.!AI95</f>
        <v>0</v>
      </c>
      <c r="F95" s="24">
        <f>ก.พ.!AI95</f>
        <v>0</v>
      </c>
      <c r="G95" s="24">
        <f>มี.ค.!AI95</f>
        <v>0</v>
      </c>
      <c r="H95" s="24">
        <f>เม.ย.!AI95</f>
        <v>0</v>
      </c>
      <c r="I95" s="24">
        <f>พ.ค.!AI95</f>
        <v>0</v>
      </c>
      <c r="J95" s="24">
        <f>มิ.ย.!AI95</f>
        <v>0</v>
      </c>
      <c r="K95" s="24">
        <f>ก.ค.!AI95</f>
        <v>0</v>
      </c>
      <c r="L95" s="24">
        <f>ส.ค.!AI95</f>
        <v>0</v>
      </c>
      <c r="M95" s="24">
        <f>ก.ย.!AI95</f>
        <v>0</v>
      </c>
      <c r="N95" s="24">
        <f t="shared" si="0"/>
        <v>0</v>
      </c>
    </row>
    <row r="96" spans="1:14">
      <c r="A96" s="23" t="s">
        <v>389</v>
      </c>
      <c r="B96" s="24">
        <f>ต.ค.!AI96</f>
        <v>0</v>
      </c>
      <c r="C96" s="24">
        <f>พ.ย.!AI96</f>
        <v>0</v>
      </c>
      <c r="D96" s="24">
        <f>ธ.ค.!AI96</f>
        <v>0</v>
      </c>
      <c r="E96" s="24">
        <f>ม.ค.!AI96</f>
        <v>0</v>
      </c>
      <c r="F96" s="24">
        <f>ก.พ.!AI96</f>
        <v>0</v>
      </c>
      <c r="G96" s="24">
        <f>มี.ค.!AI96</f>
        <v>0</v>
      </c>
      <c r="H96" s="24">
        <f>เม.ย.!AI96</f>
        <v>0</v>
      </c>
      <c r="I96" s="24">
        <f>พ.ค.!AI96</f>
        <v>0</v>
      </c>
      <c r="J96" s="24">
        <f>มิ.ย.!AI96</f>
        <v>0</v>
      </c>
      <c r="K96" s="24">
        <f>ก.ค.!AI96</f>
        <v>0</v>
      </c>
      <c r="L96" s="24">
        <f>ส.ค.!AI96</f>
        <v>0</v>
      </c>
      <c r="M96" s="24">
        <f>ก.ย.!AI96</f>
        <v>0</v>
      </c>
      <c r="N96" s="24">
        <f t="shared" si="0"/>
        <v>0</v>
      </c>
    </row>
    <row r="97" spans="1:14">
      <c r="A97" s="24" t="s">
        <v>137</v>
      </c>
      <c r="B97" s="24">
        <f>ต.ค.!AI97</f>
        <v>0</v>
      </c>
      <c r="C97" s="24">
        <f>พ.ย.!AI97</f>
        <v>0</v>
      </c>
      <c r="D97" s="24">
        <f>ธ.ค.!AI97</f>
        <v>0</v>
      </c>
      <c r="E97" s="24">
        <f>ม.ค.!AI97</f>
        <v>0</v>
      </c>
      <c r="F97" s="24">
        <f>ก.พ.!AI97</f>
        <v>0</v>
      </c>
      <c r="G97" s="24">
        <f>มี.ค.!AI97</f>
        <v>0</v>
      </c>
      <c r="H97" s="24">
        <f>เม.ย.!AI97</f>
        <v>0</v>
      </c>
      <c r="I97" s="24">
        <f>พ.ค.!AI97</f>
        <v>0</v>
      </c>
      <c r="J97" s="24">
        <f>มิ.ย.!AI97</f>
        <v>0</v>
      </c>
      <c r="K97" s="24">
        <f>ก.ค.!AI97</f>
        <v>0</v>
      </c>
      <c r="L97" s="24">
        <f>ส.ค.!AI97</f>
        <v>0</v>
      </c>
      <c r="M97" s="24">
        <f>ก.ย.!AI97</f>
        <v>0</v>
      </c>
      <c r="N97" s="24">
        <f t="shared" si="0"/>
        <v>0</v>
      </c>
    </row>
    <row r="98" spans="1:14">
      <c r="A98" s="31" t="s">
        <v>136</v>
      </c>
      <c r="B98" s="24">
        <f>ต.ค.!AI98</f>
        <v>0</v>
      </c>
      <c r="C98" s="24">
        <f>พ.ย.!AI98</f>
        <v>0</v>
      </c>
      <c r="D98" s="24">
        <f>ธ.ค.!AI98</f>
        <v>0</v>
      </c>
      <c r="E98" s="24">
        <f>ม.ค.!AI98</f>
        <v>0</v>
      </c>
      <c r="F98" s="24">
        <f>ก.พ.!AI98</f>
        <v>0</v>
      </c>
      <c r="G98" s="24">
        <f>มี.ค.!AI98</f>
        <v>0</v>
      </c>
      <c r="H98" s="24">
        <f>เม.ย.!AI98</f>
        <v>0</v>
      </c>
      <c r="I98" s="24">
        <f>พ.ค.!AI98</f>
        <v>0</v>
      </c>
      <c r="J98" s="24">
        <f>มิ.ย.!AI98</f>
        <v>0</v>
      </c>
      <c r="K98" s="24">
        <f>ก.ค.!AI98</f>
        <v>0</v>
      </c>
      <c r="L98" s="24">
        <f>ส.ค.!AI98</f>
        <v>0</v>
      </c>
      <c r="M98" s="24">
        <f>ก.ย.!AI98</f>
        <v>0</v>
      </c>
      <c r="N98" s="24">
        <f t="shared" si="0"/>
        <v>0</v>
      </c>
    </row>
    <row r="99" spans="1:14">
      <c r="A99" s="23" t="s">
        <v>390</v>
      </c>
      <c r="B99" s="24">
        <f>ต.ค.!AI99</f>
        <v>0</v>
      </c>
      <c r="C99" s="24">
        <f>พ.ย.!AI99</f>
        <v>0</v>
      </c>
      <c r="D99" s="24">
        <f>ธ.ค.!AI99</f>
        <v>0</v>
      </c>
      <c r="E99" s="24">
        <f>ม.ค.!AI99</f>
        <v>0</v>
      </c>
      <c r="F99" s="24">
        <f>ก.พ.!AI99</f>
        <v>0</v>
      </c>
      <c r="G99" s="24">
        <f>มี.ค.!AI99</f>
        <v>0</v>
      </c>
      <c r="H99" s="24">
        <f>เม.ย.!AI99</f>
        <v>0</v>
      </c>
      <c r="I99" s="24">
        <f>พ.ค.!AI99</f>
        <v>0</v>
      </c>
      <c r="J99" s="24">
        <f>มิ.ย.!AI99</f>
        <v>0</v>
      </c>
      <c r="K99" s="24">
        <f>ก.ค.!AI99</f>
        <v>0</v>
      </c>
      <c r="L99" s="24">
        <f>ส.ค.!AI99</f>
        <v>0</v>
      </c>
      <c r="M99" s="24">
        <f>ก.ย.!AI99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ต.ค.!AI100</f>
        <v>0</v>
      </c>
      <c r="C100" s="24">
        <f>พ.ย.!AI100</f>
        <v>0</v>
      </c>
      <c r="D100" s="24">
        <f>ธ.ค.!AI100</f>
        <v>0</v>
      </c>
      <c r="E100" s="24">
        <f>ม.ค.!AI100</f>
        <v>0</v>
      </c>
      <c r="F100" s="24">
        <f>ก.พ.!AI100</f>
        <v>0</v>
      </c>
      <c r="G100" s="24">
        <f>มี.ค.!AI100</f>
        <v>0</v>
      </c>
      <c r="H100" s="24">
        <f>เม.ย.!AI100</f>
        <v>0</v>
      </c>
      <c r="I100" s="24">
        <f>พ.ค.!AI100</f>
        <v>0</v>
      </c>
      <c r="J100" s="24">
        <f>มิ.ย.!AI100</f>
        <v>0</v>
      </c>
      <c r="K100" s="24">
        <f>ก.ค.!AI100</f>
        <v>0</v>
      </c>
      <c r="L100" s="24">
        <f>ส.ค.!AI100</f>
        <v>0</v>
      </c>
      <c r="M100" s="24">
        <f>ก.ย.!AI100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ต.ค.!AI101</f>
        <v>0</v>
      </c>
      <c r="C101" s="24">
        <f>พ.ย.!AI101</f>
        <v>0</v>
      </c>
      <c r="D101" s="24">
        <f>ธ.ค.!AI101</f>
        <v>0</v>
      </c>
      <c r="E101" s="24">
        <f>ม.ค.!AI101</f>
        <v>0</v>
      </c>
      <c r="F101" s="24">
        <f>ก.พ.!AI101</f>
        <v>0</v>
      </c>
      <c r="G101" s="24">
        <f>มี.ค.!AI101</f>
        <v>0</v>
      </c>
      <c r="H101" s="24">
        <f>เม.ย.!AI101</f>
        <v>0</v>
      </c>
      <c r="I101" s="24">
        <f>พ.ค.!AI101</f>
        <v>0</v>
      </c>
      <c r="J101" s="24">
        <f>มิ.ย.!AI101</f>
        <v>0</v>
      </c>
      <c r="K101" s="24">
        <f>ก.ค.!AI101</f>
        <v>0</v>
      </c>
      <c r="L101" s="24">
        <f>ส.ค.!AI101</f>
        <v>0</v>
      </c>
      <c r="M101" s="24">
        <f>ก.ย.!AI101</f>
        <v>0</v>
      </c>
      <c r="N101" s="24">
        <f t="shared" si="0"/>
        <v>0</v>
      </c>
    </row>
    <row r="102" spans="1:14">
      <c r="A102" s="24" t="s">
        <v>443</v>
      </c>
      <c r="B102" s="24">
        <f>ต.ค.!AI102</f>
        <v>3398.24</v>
      </c>
      <c r="C102" s="24">
        <f>พ.ย.!AI102</f>
        <v>0</v>
      </c>
      <c r="D102" s="24">
        <f>ธ.ค.!AI102</f>
        <v>0</v>
      </c>
      <c r="E102" s="24">
        <f>ม.ค.!AI102</f>
        <v>0</v>
      </c>
      <c r="F102" s="24">
        <f>ก.พ.!AI102</f>
        <v>0</v>
      </c>
      <c r="G102" s="24">
        <f>มี.ค.!AI102</f>
        <v>0</v>
      </c>
      <c r="H102" s="24">
        <f>เม.ย.!AI102</f>
        <v>0</v>
      </c>
      <c r="I102" s="24">
        <f>พ.ค.!AI102</f>
        <v>0</v>
      </c>
      <c r="J102" s="24">
        <f>มิ.ย.!AI102</f>
        <v>0</v>
      </c>
      <c r="K102" s="24">
        <f>ก.ค.!AI102</f>
        <v>0</v>
      </c>
      <c r="L102" s="24">
        <f>ส.ค.!AI102</f>
        <v>0</v>
      </c>
      <c r="M102" s="24">
        <f>ก.ย.!AI102</f>
        <v>0</v>
      </c>
      <c r="N102" s="24">
        <f t="shared" si="0"/>
        <v>3398.24</v>
      </c>
    </row>
    <row r="103" spans="1:14" hidden="1">
      <c r="A103" s="24" t="s">
        <v>444</v>
      </c>
      <c r="B103" s="24">
        <f>ต.ค.!AI103</f>
        <v>0</v>
      </c>
      <c r="C103" s="24">
        <f>พ.ย.!AI103</f>
        <v>0</v>
      </c>
      <c r="D103" s="24">
        <f>ธ.ค.!AI103</f>
        <v>0</v>
      </c>
      <c r="E103" s="24">
        <f>ม.ค.!AI103</f>
        <v>0</v>
      </c>
      <c r="F103" s="24">
        <f>ก.พ.!AI103</f>
        <v>0</v>
      </c>
      <c r="G103" s="24">
        <f>มี.ค.!AI103</f>
        <v>0</v>
      </c>
      <c r="H103" s="24">
        <f>เม.ย.!AI103</f>
        <v>0</v>
      </c>
      <c r="I103" s="24">
        <f>พ.ค.!AI103</f>
        <v>0</v>
      </c>
      <c r="J103" s="24">
        <f>มิ.ย.!AI103</f>
        <v>0</v>
      </c>
      <c r="K103" s="24">
        <f>ก.ค.!AI103</f>
        <v>0</v>
      </c>
      <c r="L103" s="24">
        <f>ส.ค.!AI103</f>
        <v>0</v>
      </c>
      <c r="M103" s="24">
        <f>ก.ย.!AI103</f>
        <v>0</v>
      </c>
      <c r="N103" s="24">
        <f t="shared" si="0"/>
        <v>0</v>
      </c>
    </row>
    <row r="104" spans="1:14">
      <c r="A104" s="24" t="s">
        <v>445</v>
      </c>
      <c r="B104" s="24">
        <f>ต.ค.!AI104</f>
        <v>9338.99</v>
      </c>
      <c r="C104" s="24">
        <f>พ.ย.!AI104</f>
        <v>0</v>
      </c>
      <c r="D104" s="24">
        <f>ธ.ค.!AI104</f>
        <v>0</v>
      </c>
      <c r="E104" s="24">
        <f>ม.ค.!AI104</f>
        <v>0</v>
      </c>
      <c r="F104" s="24">
        <f>ก.พ.!AI104</f>
        <v>0</v>
      </c>
      <c r="G104" s="24">
        <f>มี.ค.!AI104</f>
        <v>0</v>
      </c>
      <c r="H104" s="24">
        <f>เม.ย.!AI104</f>
        <v>0</v>
      </c>
      <c r="I104" s="24">
        <f>พ.ค.!AI104</f>
        <v>0</v>
      </c>
      <c r="J104" s="24">
        <f>มิ.ย.!AI104</f>
        <v>0</v>
      </c>
      <c r="K104" s="24">
        <f>ก.ค.!AI104</f>
        <v>0</v>
      </c>
      <c r="L104" s="24">
        <f>ส.ค.!AI104</f>
        <v>0</v>
      </c>
      <c r="M104" s="24">
        <f>ก.ย.!AI104</f>
        <v>0</v>
      </c>
      <c r="N104" s="24">
        <f>SUM(B104:M104)</f>
        <v>9338.99</v>
      </c>
    </row>
    <row r="105" spans="1:14" hidden="1">
      <c r="A105" s="24" t="s">
        <v>446</v>
      </c>
      <c r="B105" s="24">
        <f>ต.ค.!AI105</f>
        <v>0</v>
      </c>
      <c r="C105" s="24">
        <f>พ.ย.!AI105</f>
        <v>0</v>
      </c>
      <c r="D105" s="24">
        <f>ธ.ค.!AI105</f>
        <v>0</v>
      </c>
      <c r="E105" s="24">
        <f>ม.ค.!AI105</f>
        <v>0</v>
      </c>
      <c r="F105" s="24">
        <f>ก.พ.!AI105</f>
        <v>0</v>
      </c>
      <c r="G105" s="24">
        <f>มี.ค.!AI105</f>
        <v>0</v>
      </c>
      <c r="H105" s="24">
        <f>เม.ย.!AI105</f>
        <v>0</v>
      </c>
      <c r="I105" s="24">
        <f>พ.ค.!AI105</f>
        <v>0</v>
      </c>
      <c r="J105" s="24">
        <f>มิ.ย.!AI105</f>
        <v>0</v>
      </c>
      <c r="K105" s="24">
        <f>ก.ค.!AI105</f>
        <v>0</v>
      </c>
      <c r="L105" s="24">
        <f>ส.ค.!AI105</f>
        <v>0</v>
      </c>
      <c r="M105" s="24">
        <f>ก.ย.!AI105</f>
        <v>0</v>
      </c>
      <c r="N105" s="24">
        <f>SUM(B105:M105)</f>
        <v>0</v>
      </c>
    </row>
    <row r="106" spans="1:14">
      <c r="A106" s="24" t="s">
        <v>447</v>
      </c>
      <c r="B106" s="24">
        <f>ต.ค.!AI106</f>
        <v>0</v>
      </c>
      <c r="C106" s="24">
        <f>พ.ย.!AI106</f>
        <v>0</v>
      </c>
      <c r="D106" s="24">
        <f>ธ.ค.!AI106</f>
        <v>0</v>
      </c>
      <c r="E106" s="24">
        <f>ม.ค.!AI106</f>
        <v>0</v>
      </c>
      <c r="F106" s="24">
        <f>ก.พ.!AI106</f>
        <v>0</v>
      </c>
      <c r="G106" s="24">
        <f>มี.ค.!AI106</f>
        <v>0</v>
      </c>
      <c r="H106" s="24">
        <f>เม.ย.!AI106</f>
        <v>0</v>
      </c>
      <c r="I106" s="24">
        <f>พ.ค.!AI106</f>
        <v>0</v>
      </c>
      <c r="J106" s="24">
        <f>มิ.ย.!AI106</f>
        <v>0</v>
      </c>
      <c r="K106" s="24">
        <f>ก.ค.!AI106</f>
        <v>0</v>
      </c>
      <c r="L106" s="24">
        <f>ส.ค.!AI106</f>
        <v>0</v>
      </c>
      <c r="M106" s="24">
        <f>ก.ย.!AI106</f>
        <v>0</v>
      </c>
      <c r="N106" s="24">
        <f>SUM(B106:M106)</f>
        <v>0</v>
      </c>
    </row>
    <row r="107" spans="1:14">
      <c r="A107" s="24" t="s">
        <v>583</v>
      </c>
      <c r="B107" s="24">
        <f>ต.ค.!AI107</f>
        <v>0</v>
      </c>
      <c r="C107" s="24">
        <f>พ.ย.!AI107</f>
        <v>0</v>
      </c>
      <c r="D107" s="24">
        <f>ธ.ค.!AI107</f>
        <v>0</v>
      </c>
      <c r="E107" s="24">
        <f>ม.ค.!AI107</f>
        <v>0</v>
      </c>
      <c r="F107" s="24">
        <f>ก.พ.!AI107</f>
        <v>0</v>
      </c>
      <c r="G107" s="24">
        <f>มี.ค.!AI107</f>
        <v>0</v>
      </c>
      <c r="H107" s="24">
        <f>เม.ย.!AI107</f>
        <v>0</v>
      </c>
      <c r="I107" s="24">
        <f>พ.ค.!AI107</f>
        <v>0</v>
      </c>
      <c r="J107" s="24">
        <f>มิ.ย.!AI107</f>
        <v>0</v>
      </c>
      <c r="K107" s="24">
        <f>ก.ค.!AI107</f>
        <v>0</v>
      </c>
      <c r="L107" s="24">
        <f>ส.ค.!AI107</f>
        <v>0</v>
      </c>
      <c r="M107" s="24">
        <f>ก.ย.!AI107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ต.ค.!AI108</f>
        <v>0</v>
      </c>
      <c r="C108" s="56">
        <f>พ.ย.!AI108</f>
        <v>0</v>
      </c>
      <c r="D108" s="56">
        <f>ธ.ค.!AI108</f>
        <v>0</v>
      </c>
      <c r="E108" s="56">
        <f>ม.ค.!AI108</f>
        <v>0</v>
      </c>
      <c r="F108" s="56">
        <f>ก.พ.!AI108</f>
        <v>0</v>
      </c>
      <c r="G108" s="56">
        <f>มี.ค.!AI108</f>
        <v>0</v>
      </c>
      <c r="H108" s="56">
        <f>เม.ย.!AI108</f>
        <v>0</v>
      </c>
      <c r="I108" s="56">
        <f>พ.ค.!AI108</f>
        <v>0</v>
      </c>
      <c r="J108" s="56">
        <f>มิ.ย.!AI108</f>
        <v>0</v>
      </c>
      <c r="K108" s="56">
        <f>ก.ค.!AI108</f>
        <v>0</v>
      </c>
      <c r="L108" s="56">
        <f>ส.ค.!AI108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28487.229999999996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28487.229999999996</v>
      </c>
    </row>
    <row r="110" spans="1:14">
      <c r="A110" s="62" t="s">
        <v>450</v>
      </c>
      <c r="B110" s="30">
        <f>B66-B109</f>
        <v>786350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786350</v>
      </c>
    </row>
    <row r="111" spans="1:14" ht="24" thickBot="1">
      <c r="A111" s="63" t="s">
        <v>451</v>
      </c>
      <c r="B111" s="56">
        <f>ต.ค.!AI111</f>
        <v>52186</v>
      </c>
      <c r="C111" s="56">
        <f>B112</f>
        <v>838536</v>
      </c>
      <c r="D111" s="56">
        <f>C112</f>
        <v>838536</v>
      </c>
      <c r="E111" s="56">
        <f>D112</f>
        <v>838536</v>
      </c>
      <c r="F111" s="56">
        <f t="shared" ref="F111:M111" si="4">E112</f>
        <v>838536</v>
      </c>
      <c r="G111" s="56">
        <f t="shared" si="4"/>
        <v>838536</v>
      </c>
      <c r="H111" s="56">
        <f t="shared" si="4"/>
        <v>838536</v>
      </c>
      <c r="I111" s="56">
        <f t="shared" si="4"/>
        <v>838536</v>
      </c>
      <c r="J111" s="56">
        <f t="shared" si="4"/>
        <v>838536</v>
      </c>
      <c r="K111" s="56">
        <f t="shared" si="4"/>
        <v>838536</v>
      </c>
      <c r="L111" s="56">
        <f t="shared" si="4"/>
        <v>838536</v>
      </c>
      <c r="M111" s="56">
        <f t="shared" si="4"/>
        <v>838536</v>
      </c>
      <c r="N111" s="56">
        <f>B111</f>
        <v>52186</v>
      </c>
    </row>
    <row r="112" spans="1:14" ht="24" thickBot="1">
      <c r="A112" s="13" t="s">
        <v>460</v>
      </c>
      <c r="B112" s="87">
        <f>B111+B110</f>
        <v>838536</v>
      </c>
      <c r="C112" s="88">
        <f>C111+C110</f>
        <v>838536</v>
      </c>
      <c r="D112" s="88">
        <f>D111+D110</f>
        <v>838536</v>
      </c>
      <c r="E112" s="88">
        <f>E111+E110</f>
        <v>838536</v>
      </c>
      <c r="F112" s="88">
        <f t="shared" ref="F112:N112" si="5">F111+F110</f>
        <v>838536</v>
      </c>
      <c r="G112" s="88">
        <f t="shared" si="5"/>
        <v>838536</v>
      </c>
      <c r="H112" s="88">
        <f t="shared" si="5"/>
        <v>838536</v>
      </c>
      <c r="I112" s="88">
        <f t="shared" si="5"/>
        <v>838536</v>
      </c>
      <c r="J112" s="88">
        <f t="shared" si="5"/>
        <v>838536</v>
      </c>
      <c r="K112" s="88">
        <f t="shared" si="5"/>
        <v>838536</v>
      </c>
      <c r="L112" s="88">
        <f t="shared" si="5"/>
        <v>838536</v>
      </c>
      <c r="M112" s="88">
        <f t="shared" si="5"/>
        <v>838536</v>
      </c>
      <c r="N112" s="88">
        <f t="shared" si="5"/>
        <v>838536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ต.ค.!AI114</f>
        <v>0</v>
      </c>
      <c r="C114" s="36">
        <f>พ.ย.!AI114</f>
        <v>0</v>
      </c>
      <c r="D114" s="36">
        <f>ธ.ค.!AI114</f>
        <v>0</v>
      </c>
      <c r="E114" s="36">
        <f>ม.ค.!AI114</f>
        <v>0</v>
      </c>
      <c r="F114" s="36">
        <f>ก.พ.!AI114</f>
        <v>0</v>
      </c>
      <c r="G114" s="36">
        <f>มี.ค.!AI114</f>
        <v>0</v>
      </c>
      <c r="H114" s="36">
        <f>เม.ย.!AI114</f>
        <v>0</v>
      </c>
      <c r="I114" s="36">
        <f>พ.ค.!AI114</f>
        <v>0</v>
      </c>
      <c r="J114" s="36">
        <f>มิ.ย.!AI114</f>
        <v>0</v>
      </c>
      <c r="K114" s="36">
        <f>ก.ค.!AI114</f>
        <v>0</v>
      </c>
      <c r="L114" s="36">
        <f>ส.ค.!AI114</f>
        <v>0</v>
      </c>
      <c r="M114" s="36">
        <f>ก.ย.!AI114</f>
        <v>0</v>
      </c>
    </row>
    <row r="115" spans="1:14" s="36" customFormat="1">
      <c r="A115" s="37" t="s">
        <v>713</v>
      </c>
      <c r="B115" s="36">
        <f>ต.ค.!AI115</f>
        <v>0</v>
      </c>
      <c r="C115" s="36">
        <f>พ.ย.!AI115</f>
        <v>0</v>
      </c>
      <c r="D115" s="36">
        <f>ธ.ค.!AI115</f>
        <v>0</v>
      </c>
      <c r="E115" s="36">
        <f>ม.ค.!AI115</f>
        <v>0</v>
      </c>
      <c r="F115" s="36">
        <f>ก.พ.!AI115</f>
        <v>0</v>
      </c>
      <c r="G115" s="36">
        <f>มี.ค.!AI115</f>
        <v>0</v>
      </c>
      <c r="H115" s="36">
        <f>เม.ย.!AI115</f>
        <v>0</v>
      </c>
      <c r="I115" s="36">
        <f>พ.ค.!AI115</f>
        <v>0</v>
      </c>
      <c r="J115" s="36">
        <f>มิ.ย.!AI115</f>
        <v>0</v>
      </c>
      <c r="K115" s="36">
        <f>ก.ค.!AI115</f>
        <v>0</v>
      </c>
      <c r="L115" s="36">
        <f>ส.ค.!AI115</f>
        <v>5030</v>
      </c>
      <c r="M115" s="36">
        <f>ก.ย.!AI115</f>
        <v>0</v>
      </c>
    </row>
    <row r="116" spans="1:14" s="36" customFormat="1">
      <c r="A116" s="37" t="s">
        <v>462</v>
      </c>
      <c r="B116" s="36">
        <f>ต.ค.!AI116</f>
        <v>0</v>
      </c>
      <c r="C116" s="36">
        <f>พ.ย.!AI116</f>
        <v>0</v>
      </c>
      <c r="D116" s="36">
        <f>ธ.ค.!AI116</f>
        <v>0</v>
      </c>
      <c r="E116" s="36">
        <f>ม.ค.!AI116</f>
        <v>0</v>
      </c>
      <c r="F116" s="36">
        <f>ก.พ.!AI116</f>
        <v>0</v>
      </c>
      <c r="G116" s="36">
        <f>มี.ค.!AI116</f>
        <v>0</v>
      </c>
      <c r="H116" s="36">
        <f>เม.ย.!AI116</f>
        <v>0</v>
      </c>
      <c r="I116" s="36">
        <f>พ.ค.!AI116</f>
        <v>0</v>
      </c>
      <c r="J116" s="36">
        <f>มิ.ย.!AI116</f>
        <v>0</v>
      </c>
      <c r="K116" s="36">
        <f>ก.ค.!AI116</f>
        <v>0</v>
      </c>
      <c r="L116" s="36">
        <f>ส.ค.!AI116</f>
        <v>0</v>
      </c>
      <c r="M116" s="36">
        <f>ก.ย.!AI116</f>
        <v>0</v>
      </c>
    </row>
    <row r="117" spans="1:14" s="36" customFormat="1">
      <c r="A117" s="37" t="s">
        <v>463</v>
      </c>
      <c r="B117" s="36">
        <f>ต.ค.!AI117</f>
        <v>838536</v>
      </c>
      <c r="C117" s="36">
        <f>พ.ย.!AI117</f>
        <v>2624486</v>
      </c>
      <c r="D117" s="36">
        <f>ธ.ค.!AI117</f>
        <v>2608736</v>
      </c>
      <c r="E117" s="36">
        <f>ม.ค.!AI117</f>
        <v>2592986</v>
      </c>
      <c r="F117" s="36">
        <f>ก.พ.!AI117</f>
        <v>2621036</v>
      </c>
      <c r="G117" s="36">
        <f>มี.ค.!AI117</f>
        <v>2560086</v>
      </c>
      <c r="H117" s="36">
        <f>เม.ย.!AI117</f>
        <v>2545336</v>
      </c>
      <c r="I117" s="36">
        <f>พ.ค.!AI117</f>
        <v>2529586</v>
      </c>
      <c r="J117" s="36">
        <f>มิ.ย.!AI117</f>
        <v>2507043</v>
      </c>
      <c r="K117" s="36">
        <f>ก.ค.!AI117</f>
        <v>1524843</v>
      </c>
      <c r="L117" s="36">
        <f>ส.ค.!AI117</f>
        <v>67936</v>
      </c>
      <c r="M117" s="36">
        <f>ก.ย.!AI117</f>
        <v>37182</v>
      </c>
    </row>
    <row r="118" spans="1:14" s="36" customFormat="1">
      <c r="A118" s="37" t="s">
        <v>464</v>
      </c>
      <c r="B118" s="36">
        <f>ต.ค.!AI118</f>
        <v>838536</v>
      </c>
      <c r="C118" s="36">
        <f>พ.ย.!AI118</f>
        <v>2624486</v>
      </c>
      <c r="D118" s="36">
        <f>ธ.ค.!AI118</f>
        <v>2608736</v>
      </c>
      <c r="E118" s="36">
        <f>ม.ค.!AI118</f>
        <v>2592986</v>
      </c>
      <c r="F118" s="36">
        <f>ก.พ.!AI118</f>
        <v>2621036</v>
      </c>
      <c r="G118" s="36">
        <f>มี.ค.!AI118</f>
        <v>2560086</v>
      </c>
      <c r="H118" s="36">
        <f>เม.ย.!AI118</f>
        <v>2545336</v>
      </c>
      <c r="I118" s="36">
        <f>พ.ค.!AI118</f>
        <v>2529586</v>
      </c>
      <c r="J118" s="36">
        <f>มิ.ย.!AI118</f>
        <v>2507043</v>
      </c>
      <c r="K118" s="36">
        <f>ก.ค.!AI118</f>
        <v>1524843</v>
      </c>
      <c r="L118" s="36">
        <f>ส.ค.!AI118</f>
        <v>72966</v>
      </c>
      <c r="M118" s="36">
        <f>ก.ย.!AI118</f>
        <v>37182</v>
      </c>
    </row>
    <row r="119" spans="1:14" s="36" customFormat="1" ht="24" customHeight="1">
      <c r="A119" s="38"/>
      <c r="B119" s="36">
        <f>B112-B118</f>
        <v>0</v>
      </c>
      <c r="C119" s="36">
        <f t="shared" ref="C119:M119" si="6">C112-C118</f>
        <v>-1785950</v>
      </c>
      <c r="D119" s="36">
        <f t="shared" si="6"/>
        <v>-1770200</v>
      </c>
      <c r="E119" s="36">
        <f t="shared" si="6"/>
        <v>-1754450</v>
      </c>
      <c r="F119" s="36">
        <f t="shared" si="6"/>
        <v>-1782500</v>
      </c>
      <c r="G119" s="36">
        <f t="shared" si="6"/>
        <v>-1721550</v>
      </c>
      <c r="H119" s="36">
        <f t="shared" si="6"/>
        <v>-1706800</v>
      </c>
      <c r="I119" s="36">
        <f t="shared" si="6"/>
        <v>-1691050</v>
      </c>
      <c r="J119" s="36">
        <f t="shared" si="6"/>
        <v>-1668507</v>
      </c>
      <c r="K119" s="36">
        <f t="shared" si="6"/>
        <v>-686307</v>
      </c>
      <c r="L119" s="36">
        <f t="shared" si="6"/>
        <v>765570</v>
      </c>
      <c r="M119" s="36">
        <f t="shared" si="6"/>
        <v>801354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44">
        <f>SUM(B7:B61)</f>
        <v>12737.23</v>
      </c>
      <c r="C122" s="44">
        <f t="shared" ref="C122:N122" si="7">SUM(C7:C61)</f>
        <v>0</v>
      </c>
      <c r="D122" s="44">
        <f t="shared" si="7"/>
        <v>0</v>
      </c>
      <c r="E122" s="44">
        <f t="shared" si="7"/>
        <v>0</v>
      </c>
      <c r="F122" s="44">
        <f t="shared" si="7"/>
        <v>0</v>
      </c>
      <c r="G122" s="44">
        <f t="shared" si="7"/>
        <v>0</v>
      </c>
      <c r="H122" s="44">
        <f t="shared" si="7"/>
        <v>0</v>
      </c>
      <c r="I122" s="44">
        <f t="shared" si="7"/>
        <v>0</v>
      </c>
      <c r="J122" s="44">
        <f t="shared" si="7"/>
        <v>0</v>
      </c>
      <c r="K122" s="44">
        <f t="shared" si="7"/>
        <v>0</v>
      </c>
      <c r="L122" s="44">
        <f t="shared" si="7"/>
        <v>0</v>
      </c>
      <c r="M122" s="44">
        <f t="shared" si="7"/>
        <v>0</v>
      </c>
      <c r="N122" s="44">
        <f t="shared" si="7"/>
        <v>12737.23</v>
      </c>
    </row>
    <row r="123" spans="1:14" s="36" customFormat="1">
      <c r="A123" s="44" t="s">
        <v>292</v>
      </c>
      <c r="B123" s="44">
        <f>SUM(B68:B101)</f>
        <v>15750</v>
      </c>
      <c r="C123" s="44">
        <f t="shared" ref="C123:N123" si="8">SUM(C68:C101)</f>
        <v>0</v>
      </c>
      <c r="D123" s="44">
        <f t="shared" si="8"/>
        <v>0</v>
      </c>
      <c r="E123" s="44">
        <f t="shared" si="8"/>
        <v>0</v>
      </c>
      <c r="F123" s="44">
        <f t="shared" si="8"/>
        <v>0</v>
      </c>
      <c r="G123" s="44">
        <f t="shared" si="8"/>
        <v>0</v>
      </c>
      <c r="H123" s="44">
        <f t="shared" si="8"/>
        <v>0</v>
      </c>
      <c r="I123" s="44">
        <f t="shared" si="8"/>
        <v>0</v>
      </c>
      <c r="J123" s="44">
        <f t="shared" si="8"/>
        <v>0</v>
      </c>
      <c r="K123" s="44">
        <f t="shared" si="8"/>
        <v>0</v>
      </c>
      <c r="L123" s="44">
        <f t="shared" si="8"/>
        <v>0</v>
      </c>
      <c r="M123" s="44">
        <f t="shared" si="8"/>
        <v>0</v>
      </c>
      <c r="N123" s="44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 t="shared" ref="B125:N125" si="9">B62</f>
        <v>802100</v>
      </c>
      <c r="C125" s="37">
        <f t="shared" si="9"/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802100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 t="shared" ref="B126:N126" si="10">B102</f>
        <v>3398.24</v>
      </c>
      <c r="C126" s="37">
        <f t="shared" si="10"/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3398.24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 t="shared" ref="B127:N127" si="11">B104</f>
        <v>9338.99</v>
      </c>
      <c r="C127" s="37">
        <f t="shared" si="11"/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9338.99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 t="shared" ref="B128:N128" si="12">B106</f>
        <v>0</v>
      </c>
      <c r="C128" s="37">
        <f t="shared" si="12"/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  <c r="C129" s="39">
        <f t="shared" ref="C129:N129" si="13">C107</f>
        <v>0</v>
      </c>
      <c r="D129" s="39">
        <f t="shared" si="13"/>
        <v>0</v>
      </c>
      <c r="E129" s="39">
        <f t="shared" si="13"/>
        <v>0</v>
      </c>
      <c r="F129" s="39">
        <f t="shared" si="13"/>
        <v>0</v>
      </c>
      <c r="G129" s="39">
        <f t="shared" si="13"/>
        <v>0</v>
      </c>
      <c r="H129" s="39">
        <f t="shared" si="13"/>
        <v>0</v>
      </c>
      <c r="I129" s="39">
        <f t="shared" si="13"/>
        <v>0</v>
      </c>
      <c r="J129" s="39">
        <f t="shared" si="13"/>
        <v>0</v>
      </c>
      <c r="K129" s="39">
        <f t="shared" si="13"/>
        <v>0</v>
      </c>
      <c r="L129" s="39">
        <f t="shared" si="13"/>
        <v>0</v>
      </c>
      <c r="M129" s="39">
        <f t="shared" si="13"/>
        <v>0</v>
      </c>
      <c r="N129" s="39">
        <f t="shared" si="13"/>
        <v>0</v>
      </c>
    </row>
    <row r="130" spans="1:14" s="36" customFormat="1">
      <c r="A130" s="20" t="s">
        <v>265</v>
      </c>
      <c r="B130" s="20">
        <f>B126+B127</f>
        <v>12737.23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12737.23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36"/>
  <dimension ref="A1:O195"/>
  <sheetViews>
    <sheetView view="pageBreakPreview" zoomScale="60" zoomScaleNormal="75" workbookViewId="0">
      <pane xSplit="1" ySplit="5" topLeftCell="D105" activePane="bottomRight" state="frozenSplit"/>
      <selection activeCell="A6" sqref="A6:IV6"/>
      <selection pane="topRight" activeCell="J2" sqref="J2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510</v>
      </c>
    </row>
    <row r="4" spans="1:15">
      <c r="A4" s="36" t="s">
        <v>676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ต.ค.!AJ7</f>
        <v>0</v>
      </c>
      <c r="C7" s="24">
        <f>พ.ย.!AJ7</f>
        <v>0</v>
      </c>
      <c r="D7" s="24">
        <f>ธ.ค.!AJ7</f>
        <v>0</v>
      </c>
      <c r="E7" s="24">
        <f>ม.ค.!AJ7</f>
        <v>0</v>
      </c>
      <c r="F7" s="24">
        <f>ก.พ.!AJ7</f>
        <v>0</v>
      </c>
      <c r="G7" s="24">
        <f>มี.ค.!AJ7</f>
        <v>0</v>
      </c>
      <c r="H7" s="24">
        <f>เม.ย.!AJ7</f>
        <v>0</v>
      </c>
      <c r="I7" s="24">
        <f>พ.ค.!AJ7</f>
        <v>0</v>
      </c>
      <c r="J7" s="24">
        <f>มิ.ย.!AJ7</f>
        <v>0</v>
      </c>
      <c r="K7" s="24">
        <f>ก.ค.!AJ7</f>
        <v>0</v>
      </c>
      <c r="L7" s="24">
        <f>ส.ค.!AJ7</f>
        <v>0</v>
      </c>
      <c r="M7" s="24">
        <f>ก.ย.!AJ7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ต.ค.!AJ8</f>
        <v>0</v>
      </c>
      <c r="C8" s="24">
        <f>พ.ย.!AJ8</f>
        <v>0</v>
      </c>
      <c r="D8" s="24">
        <f>ธ.ค.!AJ8</f>
        <v>0</v>
      </c>
      <c r="E8" s="24">
        <f>ม.ค.!AJ8</f>
        <v>0</v>
      </c>
      <c r="F8" s="24">
        <f>ก.พ.!AJ8</f>
        <v>0</v>
      </c>
      <c r="G8" s="24">
        <f>มี.ค.!AJ8</f>
        <v>0</v>
      </c>
      <c r="H8" s="24">
        <f>เม.ย.!AJ8</f>
        <v>0</v>
      </c>
      <c r="I8" s="24">
        <f>พ.ค.!AJ8</f>
        <v>0</v>
      </c>
      <c r="J8" s="24">
        <f>มิ.ย.!AJ8</f>
        <v>0</v>
      </c>
      <c r="K8" s="24">
        <f>ก.ค.!AJ8</f>
        <v>0</v>
      </c>
      <c r="L8" s="24">
        <f>ส.ค.!AJ8</f>
        <v>0</v>
      </c>
      <c r="M8" s="24">
        <f>ก.ย.!AJ8</f>
        <v>0</v>
      </c>
      <c r="N8" s="24">
        <f t="shared" si="0"/>
        <v>0</v>
      </c>
    </row>
    <row r="9" spans="1:15">
      <c r="A9" s="363" t="s">
        <v>398</v>
      </c>
      <c r="B9" s="24">
        <f>ต.ค.!AJ9</f>
        <v>0</v>
      </c>
      <c r="C9" s="24">
        <f>พ.ย.!AJ9</f>
        <v>0</v>
      </c>
      <c r="D9" s="24">
        <f>ธ.ค.!AJ9</f>
        <v>0</v>
      </c>
      <c r="E9" s="24">
        <f>ม.ค.!AJ9</f>
        <v>0</v>
      </c>
      <c r="F9" s="24">
        <f>ก.พ.!AJ9</f>
        <v>0</v>
      </c>
      <c r="G9" s="24">
        <f>มี.ค.!AJ9</f>
        <v>0</v>
      </c>
      <c r="H9" s="24">
        <f>เม.ย.!AJ9</f>
        <v>0</v>
      </c>
      <c r="I9" s="24">
        <f>พ.ค.!AJ9</f>
        <v>0</v>
      </c>
      <c r="J9" s="24">
        <f>มิ.ย.!AJ9</f>
        <v>0</v>
      </c>
      <c r="K9" s="24">
        <f>ก.ค.!AJ9</f>
        <v>0</v>
      </c>
      <c r="L9" s="24">
        <f>ส.ค.!AJ9</f>
        <v>0</v>
      </c>
      <c r="M9" s="24">
        <f>ก.ย.!AJ9</f>
        <v>0</v>
      </c>
      <c r="N9" s="24">
        <f t="shared" si="0"/>
        <v>0</v>
      </c>
    </row>
    <row r="10" spans="1:15">
      <c r="A10" s="363" t="s">
        <v>399</v>
      </c>
      <c r="B10" s="24">
        <f>ต.ค.!AJ10</f>
        <v>53520.21</v>
      </c>
      <c r="C10" s="24">
        <f>พ.ย.!AJ10</f>
        <v>0</v>
      </c>
      <c r="D10" s="24">
        <f>ธ.ค.!AJ10</f>
        <v>0</v>
      </c>
      <c r="E10" s="24">
        <f>ม.ค.!AJ10</f>
        <v>0</v>
      </c>
      <c r="F10" s="24">
        <f>ก.พ.!AJ10</f>
        <v>0</v>
      </c>
      <c r="G10" s="24">
        <f>มี.ค.!AJ10</f>
        <v>0</v>
      </c>
      <c r="H10" s="24">
        <f>เม.ย.!AJ10</f>
        <v>0</v>
      </c>
      <c r="I10" s="24">
        <f>พ.ค.!AJ10</f>
        <v>0</v>
      </c>
      <c r="J10" s="24">
        <f>มิ.ย.!AJ10</f>
        <v>0</v>
      </c>
      <c r="K10" s="24">
        <f>ก.ค.!AJ10</f>
        <v>0</v>
      </c>
      <c r="L10" s="24">
        <f>ส.ค.!AJ10</f>
        <v>0</v>
      </c>
      <c r="M10" s="24">
        <f>ก.ย.!AJ10</f>
        <v>0</v>
      </c>
      <c r="N10" s="24">
        <f t="shared" si="0"/>
        <v>53520.21</v>
      </c>
      <c r="O10" s="20">
        <f>SUM(N9:N11)</f>
        <v>53520.21</v>
      </c>
    </row>
    <row r="11" spans="1:15">
      <c r="A11" s="363" t="s">
        <v>400</v>
      </c>
      <c r="B11" s="24">
        <f>ต.ค.!AJ11</f>
        <v>0</v>
      </c>
      <c r="C11" s="24">
        <f>พ.ย.!AJ11</f>
        <v>0</v>
      </c>
      <c r="D11" s="24">
        <f>ธ.ค.!AJ11</f>
        <v>0</v>
      </c>
      <c r="E11" s="24">
        <f>ม.ค.!AJ11</f>
        <v>0</v>
      </c>
      <c r="F11" s="24">
        <f>ก.พ.!AJ11</f>
        <v>0</v>
      </c>
      <c r="G11" s="24">
        <f>มี.ค.!AJ11</f>
        <v>0</v>
      </c>
      <c r="H11" s="24">
        <f>เม.ย.!AJ11</f>
        <v>0</v>
      </c>
      <c r="I11" s="24">
        <f>พ.ค.!AJ11</f>
        <v>0</v>
      </c>
      <c r="J11" s="24">
        <f>มิ.ย.!AJ11</f>
        <v>0</v>
      </c>
      <c r="K11" s="24">
        <f>ก.ค.!AJ11</f>
        <v>0</v>
      </c>
      <c r="L11" s="24">
        <f>ส.ค.!AJ11</f>
        <v>0</v>
      </c>
      <c r="M11" s="24">
        <f>ก.ย.!AJ11</f>
        <v>0</v>
      </c>
      <c r="N11" s="24">
        <f t="shared" si="0"/>
        <v>0</v>
      </c>
    </row>
    <row r="12" spans="1:15">
      <c r="A12" s="363" t="s">
        <v>401</v>
      </c>
      <c r="B12" s="24">
        <f>ต.ค.!AJ12</f>
        <v>0</v>
      </c>
      <c r="C12" s="24">
        <f>พ.ย.!AJ12</f>
        <v>0</v>
      </c>
      <c r="D12" s="24">
        <f>ธ.ค.!AJ12</f>
        <v>0</v>
      </c>
      <c r="E12" s="24">
        <f>ม.ค.!AJ12</f>
        <v>0</v>
      </c>
      <c r="F12" s="24">
        <f>ก.พ.!AJ12</f>
        <v>0</v>
      </c>
      <c r="G12" s="24">
        <f>มี.ค.!AJ12</f>
        <v>0</v>
      </c>
      <c r="H12" s="24">
        <f>เม.ย.!AJ12</f>
        <v>0</v>
      </c>
      <c r="I12" s="24">
        <f>พ.ค.!AJ12</f>
        <v>0</v>
      </c>
      <c r="J12" s="24">
        <f>มิ.ย.!AJ12</f>
        <v>0</v>
      </c>
      <c r="K12" s="24">
        <f>ก.ค.!AJ12</f>
        <v>0</v>
      </c>
      <c r="L12" s="24">
        <f>ส.ค.!AJ12</f>
        <v>0</v>
      </c>
      <c r="M12" s="24">
        <f>ก.ย.!AJ12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ต.ค.!AJ13</f>
        <v>0</v>
      </c>
      <c r="C13" s="24">
        <f>พ.ย.!AJ13</f>
        <v>0</v>
      </c>
      <c r="D13" s="24">
        <f>ธ.ค.!AJ13</f>
        <v>0</v>
      </c>
      <c r="E13" s="24">
        <f>ม.ค.!AJ13</f>
        <v>0</v>
      </c>
      <c r="F13" s="24">
        <f>ก.พ.!AJ13</f>
        <v>0</v>
      </c>
      <c r="G13" s="24">
        <f>มี.ค.!AJ13</f>
        <v>0</v>
      </c>
      <c r="H13" s="24">
        <f>เม.ย.!AJ13</f>
        <v>0</v>
      </c>
      <c r="I13" s="24">
        <f>พ.ค.!AJ13</f>
        <v>0</v>
      </c>
      <c r="J13" s="24">
        <f>มิ.ย.!AJ13</f>
        <v>0</v>
      </c>
      <c r="K13" s="24">
        <f>ก.ค.!AJ13</f>
        <v>0</v>
      </c>
      <c r="L13" s="24">
        <f>ส.ค.!AJ13</f>
        <v>0</v>
      </c>
      <c r="M13" s="24">
        <f>ก.ย.!AJ13</f>
        <v>0</v>
      </c>
      <c r="N13" s="24">
        <f t="shared" si="0"/>
        <v>0</v>
      </c>
    </row>
    <row r="14" spans="1:15">
      <c r="A14" s="363" t="s">
        <v>403</v>
      </c>
      <c r="B14" s="24">
        <f>ต.ค.!AJ14</f>
        <v>121.99</v>
      </c>
      <c r="C14" s="24">
        <f>พ.ย.!AJ14</f>
        <v>0</v>
      </c>
      <c r="D14" s="24">
        <f>ธ.ค.!AJ14</f>
        <v>0</v>
      </c>
      <c r="E14" s="24">
        <f>ม.ค.!AJ14</f>
        <v>0</v>
      </c>
      <c r="F14" s="24">
        <f>ก.พ.!AJ14</f>
        <v>0</v>
      </c>
      <c r="G14" s="24">
        <f>มี.ค.!AJ14</f>
        <v>0</v>
      </c>
      <c r="H14" s="24">
        <f>เม.ย.!AJ14</f>
        <v>0</v>
      </c>
      <c r="I14" s="24">
        <f>พ.ค.!AJ14</f>
        <v>0</v>
      </c>
      <c r="J14" s="24">
        <f>มิ.ย.!AJ14</f>
        <v>0</v>
      </c>
      <c r="K14" s="24">
        <f>ก.ค.!AJ14</f>
        <v>0</v>
      </c>
      <c r="L14" s="24">
        <f>ส.ค.!AJ14</f>
        <v>0</v>
      </c>
      <c r="M14" s="24">
        <f>ก.ย.!AJ14</f>
        <v>0</v>
      </c>
      <c r="N14" s="24">
        <f t="shared" si="0"/>
        <v>121.99</v>
      </c>
      <c r="O14" s="20">
        <f>SUM(N14:N15)</f>
        <v>2911.2799999999997</v>
      </c>
    </row>
    <row r="15" spans="1:15">
      <c r="A15" s="363" t="s">
        <v>404</v>
      </c>
      <c r="B15" s="24">
        <f>ต.ค.!AJ15</f>
        <v>2789.29</v>
      </c>
      <c r="C15" s="24">
        <f>พ.ย.!AJ15</f>
        <v>0</v>
      </c>
      <c r="D15" s="24">
        <f>ธ.ค.!AJ15</f>
        <v>0</v>
      </c>
      <c r="E15" s="24">
        <f>ม.ค.!AJ15</f>
        <v>0</v>
      </c>
      <c r="F15" s="24">
        <f>ก.พ.!AJ15</f>
        <v>0</v>
      </c>
      <c r="G15" s="24">
        <f>มี.ค.!AJ15</f>
        <v>0</v>
      </c>
      <c r="H15" s="24">
        <f>เม.ย.!AJ15</f>
        <v>0</v>
      </c>
      <c r="I15" s="24">
        <f>พ.ค.!AJ15</f>
        <v>0</v>
      </c>
      <c r="J15" s="24">
        <f>มิ.ย.!AJ15</f>
        <v>0</v>
      </c>
      <c r="K15" s="24">
        <f>ก.ค.!AJ15</f>
        <v>0</v>
      </c>
      <c r="L15" s="24">
        <f>ส.ค.!AJ15</f>
        <v>0</v>
      </c>
      <c r="M15" s="24">
        <f>ก.ย.!AJ15</f>
        <v>0</v>
      </c>
      <c r="N15" s="24">
        <f t="shared" si="0"/>
        <v>2789.29</v>
      </c>
    </row>
    <row r="16" spans="1:15">
      <c r="A16" s="363" t="s">
        <v>588</v>
      </c>
      <c r="B16" s="24">
        <f>ต.ค.!AJ16</f>
        <v>0</v>
      </c>
      <c r="C16" s="24">
        <f>พ.ย.!AJ16</f>
        <v>0</v>
      </c>
      <c r="D16" s="24">
        <f>ธ.ค.!AJ16</f>
        <v>0</v>
      </c>
      <c r="E16" s="24">
        <f>ม.ค.!AJ16</f>
        <v>0</v>
      </c>
      <c r="F16" s="24">
        <f>ก.พ.!AJ16</f>
        <v>0</v>
      </c>
      <c r="G16" s="24">
        <f>มี.ค.!AJ16</f>
        <v>0</v>
      </c>
      <c r="H16" s="24">
        <f>เม.ย.!AJ16</f>
        <v>0</v>
      </c>
      <c r="I16" s="24">
        <f>พ.ค.!AJ16</f>
        <v>0</v>
      </c>
      <c r="J16" s="24">
        <f>มิ.ย.!AJ16</f>
        <v>0</v>
      </c>
      <c r="K16" s="24">
        <f>ก.ค.!AJ16</f>
        <v>0</v>
      </c>
      <c r="L16" s="24">
        <f>ส.ค.!AJ16</f>
        <v>0</v>
      </c>
      <c r="M16" s="24">
        <f>ก.ย.!AJ16</f>
        <v>0</v>
      </c>
      <c r="N16" s="24">
        <f t="shared" si="0"/>
        <v>0</v>
      </c>
    </row>
    <row r="17" spans="1:15">
      <c r="A17" s="367" t="s">
        <v>589</v>
      </c>
      <c r="B17" s="24">
        <f>ต.ค.!AJ17</f>
        <v>0</v>
      </c>
      <c r="C17" s="24">
        <f>พ.ย.!AJ17</f>
        <v>0</v>
      </c>
      <c r="D17" s="24">
        <f>ธ.ค.!AJ17</f>
        <v>0</v>
      </c>
      <c r="E17" s="24">
        <f>ม.ค.!AJ17</f>
        <v>0</v>
      </c>
      <c r="F17" s="24">
        <f>ก.พ.!AJ17</f>
        <v>0</v>
      </c>
      <c r="G17" s="24">
        <f>มี.ค.!AJ17</f>
        <v>0</v>
      </c>
      <c r="H17" s="24">
        <f>เม.ย.!AJ17</f>
        <v>0</v>
      </c>
      <c r="I17" s="24">
        <f>พ.ค.!AJ17</f>
        <v>0</v>
      </c>
      <c r="J17" s="24">
        <f>มิ.ย.!AJ17</f>
        <v>0</v>
      </c>
      <c r="K17" s="24">
        <f>ก.ค.!AJ17</f>
        <v>0</v>
      </c>
      <c r="L17" s="24">
        <f>ส.ค.!AJ17</f>
        <v>0</v>
      </c>
      <c r="M17" s="24">
        <f>ก.ย.!AJ17</f>
        <v>0</v>
      </c>
      <c r="N17" s="24">
        <f t="shared" si="0"/>
        <v>0</v>
      </c>
    </row>
    <row r="18" spans="1:15">
      <c r="A18" s="363" t="s">
        <v>592</v>
      </c>
      <c r="B18" s="24">
        <f>ต.ค.!AJ18</f>
        <v>640.19000000000005</v>
      </c>
      <c r="C18" s="24">
        <f>พ.ย.!AJ18</f>
        <v>0</v>
      </c>
      <c r="D18" s="24">
        <f>ธ.ค.!AJ18</f>
        <v>0</v>
      </c>
      <c r="E18" s="24">
        <f>ม.ค.!AJ18</f>
        <v>0</v>
      </c>
      <c r="F18" s="24">
        <f>ก.พ.!AJ18</f>
        <v>0</v>
      </c>
      <c r="G18" s="24">
        <f>มี.ค.!AJ18</f>
        <v>0</v>
      </c>
      <c r="H18" s="24">
        <f>เม.ย.!AJ18</f>
        <v>0</v>
      </c>
      <c r="I18" s="24">
        <f>พ.ค.!AJ18</f>
        <v>0</v>
      </c>
      <c r="J18" s="24">
        <f>มิ.ย.!AJ18</f>
        <v>0</v>
      </c>
      <c r="K18" s="24">
        <f>ก.ค.!AJ18</f>
        <v>0</v>
      </c>
      <c r="L18" s="24">
        <f>ส.ค.!AJ18</f>
        <v>0</v>
      </c>
      <c r="M18" s="24">
        <f>ก.ย.!AJ18</f>
        <v>0</v>
      </c>
      <c r="N18" s="24">
        <f t="shared" si="0"/>
        <v>640.19000000000005</v>
      </c>
      <c r="O18" s="20">
        <f>SUM(N18:N19)</f>
        <v>41502.490000000005</v>
      </c>
    </row>
    <row r="19" spans="1:15">
      <c r="A19" s="363" t="s">
        <v>593</v>
      </c>
      <c r="B19" s="24">
        <f>ต.ค.!AJ19</f>
        <v>40862.300000000003</v>
      </c>
      <c r="C19" s="24">
        <f>พ.ย.!AJ19</f>
        <v>0</v>
      </c>
      <c r="D19" s="24">
        <f>ธ.ค.!AJ19</f>
        <v>0</v>
      </c>
      <c r="E19" s="24">
        <f>ม.ค.!AJ19</f>
        <v>0</v>
      </c>
      <c r="F19" s="24">
        <f>ก.พ.!AJ19</f>
        <v>0</v>
      </c>
      <c r="G19" s="24">
        <f>มี.ค.!AJ19</f>
        <v>0</v>
      </c>
      <c r="H19" s="24">
        <f>เม.ย.!AJ19</f>
        <v>0</v>
      </c>
      <c r="I19" s="24">
        <f>พ.ค.!AJ19</f>
        <v>0</v>
      </c>
      <c r="J19" s="24">
        <f>มิ.ย.!AJ19</f>
        <v>0</v>
      </c>
      <c r="K19" s="24">
        <f>ก.ค.!AJ19</f>
        <v>0</v>
      </c>
      <c r="L19" s="24">
        <f>ส.ค.!AJ19</f>
        <v>0</v>
      </c>
      <c r="M19" s="24">
        <f>ก.ย.!AJ19</f>
        <v>0</v>
      </c>
      <c r="N19" s="24">
        <f t="shared" si="0"/>
        <v>40862.300000000003</v>
      </c>
    </row>
    <row r="20" spans="1:15">
      <c r="A20" s="363" t="s">
        <v>67</v>
      </c>
      <c r="B20" s="24">
        <f>ต.ค.!AJ20</f>
        <v>0</v>
      </c>
      <c r="C20" s="24">
        <f>พ.ย.!AJ20</f>
        <v>0</v>
      </c>
      <c r="D20" s="24">
        <f>ธ.ค.!AJ20</f>
        <v>0</v>
      </c>
      <c r="E20" s="24">
        <f>ม.ค.!AJ20</f>
        <v>0</v>
      </c>
      <c r="F20" s="24">
        <f>ก.พ.!AJ20</f>
        <v>0</v>
      </c>
      <c r="G20" s="24">
        <f>มี.ค.!AJ20</f>
        <v>0</v>
      </c>
      <c r="H20" s="24">
        <f>เม.ย.!AJ20</f>
        <v>0</v>
      </c>
      <c r="I20" s="24">
        <f>พ.ค.!AJ20</f>
        <v>0</v>
      </c>
      <c r="J20" s="24">
        <f>มิ.ย.!AJ20</f>
        <v>0</v>
      </c>
      <c r="K20" s="24">
        <f>ก.ค.!AJ20</f>
        <v>0</v>
      </c>
      <c r="L20" s="24">
        <f>ส.ค.!AJ20</f>
        <v>0</v>
      </c>
      <c r="M20" s="24">
        <f>ก.ย.!AJ20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ต.ค.!AJ21</f>
        <v>0</v>
      </c>
      <c r="C21" s="24">
        <f>พ.ย.!AJ21</f>
        <v>0</v>
      </c>
      <c r="D21" s="24">
        <f>ธ.ค.!AJ21</f>
        <v>0</v>
      </c>
      <c r="E21" s="24">
        <f>ม.ค.!AJ21</f>
        <v>0</v>
      </c>
      <c r="F21" s="24">
        <f>ก.พ.!AJ21</f>
        <v>0</v>
      </c>
      <c r="G21" s="24">
        <f>มี.ค.!AJ21</f>
        <v>0</v>
      </c>
      <c r="H21" s="24">
        <f>เม.ย.!AJ21</f>
        <v>0</v>
      </c>
      <c r="I21" s="24">
        <f>พ.ค.!AJ21</f>
        <v>0</v>
      </c>
      <c r="J21" s="24">
        <f>มิ.ย.!AJ21</f>
        <v>0</v>
      </c>
      <c r="K21" s="24">
        <f>ก.ค.!AJ21</f>
        <v>0</v>
      </c>
      <c r="L21" s="24">
        <f>ส.ค.!AJ21</f>
        <v>0</v>
      </c>
      <c r="M21" s="24">
        <f>ก.ย.!AJ21</f>
        <v>0</v>
      </c>
      <c r="N21" s="24">
        <f t="shared" si="0"/>
        <v>0</v>
      </c>
    </row>
    <row r="22" spans="1:15">
      <c r="A22" s="367" t="s">
        <v>231</v>
      </c>
      <c r="B22" s="24">
        <f>ต.ค.!AJ22</f>
        <v>0</v>
      </c>
      <c r="C22" s="24">
        <f>พ.ย.!AJ22</f>
        <v>0</v>
      </c>
      <c r="D22" s="24">
        <f>ธ.ค.!AJ22</f>
        <v>0</v>
      </c>
      <c r="E22" s="24">
        <f>ม.ค.!AJ22</f>
        <v>0</v>
      </c>
      <c r="F22" s="24">
        <f>ก.พ.!AJ22</f>
        <v>0</v>
      </c>
      <c r="G22" s="24">
        <f>มี.ค.!AJ22</f>
        <v>0</v>
      </c>
      <c r="H22" s="24">
        <f>เม.ย.!AJ22</f>
        <v>0</v>
      </c>
      <c r="I22" s="24">
        <f>พ.ค.!AJ22</f>
        <v>0</v>
      </c>
      <c r="J22" s="24">
        <f>มิ.ย.!AJ22</f>
        <v>0</v>
      </c>
      <c r="K22" s="24">
        <f>ก.ค.!AJ22</f>
        <v>0</v>
      </c>
      <c r="L22" s="24">
        <f>ส.ค.!AJ22</f>
        <v>0</v>
      </c>
      <c r="M22" s="24">
        <f>ก.ย.!AJ22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ต.ค.!AJ24</f>
        <v>0</v>
      </c>
      <c r="C24" s="24">
        <f>พ.ย.!AJ24</f>
        <v>0</v>
      </c>
      <c r="D24" s="24">
        <f>ธ.ค.!AJ24</f>
        <v>0</v>
      </c>
      <c r="E24" s="24">
        <f>ม.ค.!AJ24</f>
        <v>0</v>
      </c>
      <c r="F24" s="24">
        <f>ก.พ.!AJ24</f>
        <v>0</v>
      </c>
      <c r="G24" s="24">
        <f>มี.ค.!AJ24</f>
        <v>0</v>
      </c>
      <c r="H24" s="24">
        <f>เม.ย.!AJ24</f>
        <v>0</v>
      </c>
      <c r="I24" s="24">
        <f>พ.ค.!AJ24</f>
        <v>0</v>
      </c>
      <c r="J24" s="24">
        <f>มิ.ย.!AJ24</f>
        <v>0</v>
      </c>
      <c r="K24" s="24">
        <f>ก.ค.!AJ24</f>
        <v>0</v>
      </c>
      <c r="L24" s="24">
        <f>ส.ค.!AJ24</f>
        <v>0</v>
      </c>
      <c r="M24" s="24">
        <f>ก.ย.!AJ24</f>
        <v>0</v>
      </c>
      <c r="N24" s="24">
        <f t="shared" si="0"/>
        <v>0</v>
      </c>
    </row>
    <row r="25" spans="1:15">
      <c r="A25" s="363" t="s">
        <v>232</v>
      </c>
      <c r="B25" s="24">
        <f>ต.ค.!AJ25</f>
        <v>0</v>
      </c>
      <c r="C25" s="24">
        <f>พ.ย.!AJ25</f>
        <v>0</v>
      </c>
      <c r="D25" s="24">
        <f>ธ.ค.!AJ25</f>
        <v>0</v>
      </c>
      <c r="E25" s="24">
        <f>ม.ค.!AJ25</f>
        <v>0</v>
      </c>
      <c r="F25" s="24">
        <f>ก.พ.!AJ25</f>
        <v>0</v>
      </c>
      <c r="G25" s="24">
        <f>มี.ค.!AJ25</f>
        <v>0</v>
      </c>
      <c r="H25" s="24">
        <f>เม.ย.!AJ25</f>
        <v>0</v>
      </c>
      <c r="I25" s="24">
        <f>พ.ค.!AJ25</f>
        <v>0</v>
      </c>
      <c r="J25" s="24">
        <f>มิ.ย.!AJ25</f>
        <v>0</v>
      </c>
      <c r="K25" s="24">
        <f>ก.ค.!AJ25</f>
        <v>0</v>
      </c>
      <c r="L25" s="24">
        <f>ส.ค.!AJ25</f>
        <v>0</v>
      </c>
      <c r="M25" s="24">
        <f>ก.ย.!AJ25</f>
        <v>0</v>
      </c>
      <c r="N25" s="24">
        <f t="shared" si="0"/>
        <v>0</v>
      </c>
    </row>
    <row r="26" spans="1:15">
      <c r="A26" s="363" t="s">
        <v>233</v>
      </c>
      <c r="B26" s="24">
        <f>ต.ค.!AJ26</f>
        <v>0</v>
      </c>
      <c r="C26" s="24">
        <f>พ.ย.!AJ26</f>
        <v>0</v>
      </c>
      <c r="D26" s="24">
        <f>ธ.ค.!AJ26</f>
        <v>0</v>
      </c>
      <c r="E26" s="24">
        <f>ม.ค.!AJ26</f>
        <v>0</v>
      </c>
      <c r="F26" s="24">
        <f>ก.พ.!AJ26</f>
        <v>0</v>
      </c>
      <c r="G26" s="24">
        <f>มี.ค.!AJ26</f>
        <v>0</v>
      </c>
      <c r="H26" s="24">
        <f>เม.ย.!AJ26</f>
        <v>0</v>
      </c>
      <c r="I26" s="24">
        <f>พ.ค.!AJ26</f>
        <v>0</v>
      </c>
      <c r="J26" s="24">
        <f>มิ.ย.!AJ26</f>
        <v>0</v>
      </c>
      <c r="K26" s="24">
        <f>ก.ค.!AJ26</f>
        <v>0</v>
      </c>
      <c r="L26" s="24">
        <f>ส.ค.!AJ26</f>
        <v>0</v>
      </c>
      <c r="M26" s="24">
        <f>ก.ย.!AJ26</f>
        <v>0</v>
      </c>
      <c r="N26" s="24">
        <f t="shared" si="0"/>
        <v>0</v>
      </c>
    </row>
    <row r="27" spans="1:15">
      <c r="A27" s="363" t="s">
        <v>594</v>
      </c>
      <c r="B27" s="24">
        <f>ต.ค.!AJ27</f>
        <v>270</v>
      </c>
      <c r="C27" s="24">
        <f>พ.ย.!AJ27</f>
        <v>0</v>
      </c>
      <c r="D27" s="24">
        <f>ธ.ค.!AJ27</f>
        <v>0</v>
      </c>
      <c r="E27" s="24">
        <f>ม.ค.!AJ27</f>
        <v>0</v>
      </c>
      <c r="F27" s="24">
        <f>ก.พ.!AJ27</f>
        <v>0</v>
      </c>
      <c r="G27" s="24">
        <f>มี.ค.!AJ27</f>
        <v>0</v>
      </c>
      <c r="H27" s="24">
        <f>เม.ย.!AJ27</f>
        <v>0</v>
      </c>
      <c r="I27" s="24">
        <f>พ.ค.!AJ27</f>
        <v>0</v>
      </c>
      <c r="J27" s="24">
        <f>มิ.ย.!AJ27</f>
        <v>0</v>
      </c>
      <c r="K27" s="24">
        <f>ก.ค.!AJ27</f>
        <v>0</v>
      </c>
      <c r="L27" s="24">
        <f>ส.ค.!AJ27</f>
        <v>0</v>
      </c>
      <c r="M27" s="24">
        <f>ก.ย.!AJ27</f>
        <v>0</v>
      </c>
      <c r="N27" s="24">
        <f t="shared" si="0"/>
        <v>270</v>
      </c>
    </row>
    <row r="28" spans="1:15">
      <c r="A28" s="363" t="s">
        <v>595</v>
      </c>
      <c r="B28" s="24">
        <f>ต.ค.!AJ28</f>
        <v>1915</v>
      </c>
      <c r="C28" s="24">
        <f>พ.ย.!AJ28</f>
        <v>0</v>
      </c>
      <c r="D28" s="24">
        <f>ธ.ค.!AJ28</f>
        <v>0</v>
      </c>
      <c r="E28" s="24">
        <f>ม.ค.!AJ28</f>
        <v>0</v>
      </c>
      <c r="F28" s="24">
        <f>ก.พ.!AJ28</f>
        <v>0</v>
      </c>
      <c r="G28" s="24">
        <f>มี.ค.!AJ28</f>
        <v>0</v>
      </c>
      <c r="H28" s="24">
        <f>เม.ย.!AJ28</f>
        <v>0</v>
      </c>
      <c r="I28" s="24">
        <f>พ.ค.!AJ28</f>
        <v>0</v>
      </c>
      <c r="J28" s="24">
        <f>มิ.ย.!AJ28</f>
        <v>0</v>
      </c>
      <c r="K28" s="24">
        <f>ก.ค.!AJ28</f>
        <v>0</v>
      </c>
      <c r="L28" s="24">
        <f>ส.ค.!AJ28</f>
        <v>0</v>
      </c>
      <c r="M28" s="24">
        <f>ก.ย.!AJ28</f>
        <v>0</v>
      </c>
      <c r="N28" s="24">
        <f t="shared" si="0"/>
        <v>1915</v>
      </c>
      <c r="O28" s="20">
        <f>SUM(N27:N29)</f>
        <v>2235</v>
      </c>
    </row>
    <row r="29" spans="1:15">
      <c r="A29" s="363" t="s">
        <v>596</v>
      </c>
      <c r="B29" s="24">
        <f>ต.ค.!AJ29</f>
        <v>50</v>
      </c>
      <c r="C29" s="24">
        <f>พ.ย.!AJ29</f>
        <v>0</v>
      </c>
      <c r="D29" s="24">
        <f>ธ.ค.!AJ29</f>
        <v>0</v>
      </c>
      <c r="E29" s="24">
        <f>ม.ค.!AJ29</f>
        <v>0</v>
      </c>
      <c r="F29" s="24">
        <f>ก.พ.!AJ29</f>
        <v>0</v>
      </c>
      <c r="G29" s="24">
        <f>มี.ค.!AJ29</f>
        <v>0</v>
      </c>
      <c r="H29" s="24">
        <f>เม.ย.!AJ29</f>
        <v>0</v>
      </c>
      <c r="I29" s="24">
        <f>พ.ค.!AJ29</f>
        <v>0</v>
      </c>
      <c r="J29" s="24">
        <f>มิ.ย.!AJ29</f>
        <v>0</v>
      </c>
      <c r="K29" s="24">
        <f>ก.ค.!AJ29</f>
        <v>0</v>
      </c>
      <c r="L29" s="24">
        <f>ส.ค.!AJ29</f>
        <v>0</v>
      </c>
      <c r="M29" s="24">
        <f>ก.ย.!AJ29</f>
        <v>0</v>
      </c>
      <c r="N29" s="24">
        <f t="shared" si="0"/>
        <v>50</v>
      </c>
    </row>
    <row r="30" spans="1:15">
      <c r="A30" s="363" t="s">
        <v>411</v>
      </c>
      <c r="B30" s="24">
        <f>ต.ค.!AJ30</f>
        <v>0</v>
      </c>
      <c r="C30" s="24">
        <f>พ.ย.!AJ30</f>
        <v>0</v>
      </c>
      <c r="D30" s="24">
        <f>ธ.ค.!AJ30</f>
        <v>0</v>
      </c>
      <c r="E30" s="24">
        <f>ม.ค.!AJ30</f>
        <v>0</v>
      </c>
      <c r="F30" s="24">
        <f>ก.พ.!AJ30</f>
        <v>0</v>
      </c>
      <c r="G30" s="24">
        <f>มี.ค.!AJ30</f>
        <v>0</v>
      </c>
      <c r="H30" s="24">
        <f>เม.ย.!AJ30</f>
        <v>0</v>
      </c>
      <c r="I30" s="24">
        <f>พ.ค.!AJ30</f>
        <v>0</v>
      </c>
      <c r="J30" s="24">
        <f>มิ.ย.!AJ30</f>
        <v>0</v>
      </c>
      <c r="K30" s="24">
        <f>ก.ค.!AJ30</f>
        <v>0</v>
      </c>
      <c r="L30" s="24">
        <f>ส.ค.!AJ30</f>
        <v>0</v>
      </c>
      <c r="M30" s="24">
        <f>ก.ย.!AJ30</f>
        <v>0</v>
      </c>
      <c r="N30" s="24">
        <f t="shared" si="0"/>
        <v>0</v>
      </c>
    </row>
    <row r="31" spans="1:15">
      <c r="A31" s="363" t="s">
        <v>412</v>
      </c>
      <c r="B31" s="24">
        <f>ต.ค.!AJ31</f>
        <v>22062.29</v>
      </c>
      <c r="C31" s="24">
        <f>พ.ย.!AJ31</f>
        <v>0</v>
      </c>
      <c r="D31" s="24">
        <f>ธ.ค.!AJ31</f>
        <v>0</v>
      </c>
      <c r="E31" s="24">
        <f>ม.ค.!AJ31</f>
        <v>0</v>
      </c>
      <c r="F31" s="24">
        <f>ก.พ.!AJ31</f>
        <v>0</v>
      </c>
      <c r="G31" s="24">
        <f>มี.ค.!AJ31</f>
        <v>0</v>
      </c>
      <c r="H31" s="24">
        <f>เม.ย.!AJ31</f>
        <v>0</v>
      </c>
      <c r="I31" s="24">
        <f>พ.ค.!AJ31</f>
        <v>0</v>
      </c>
      <c r="J31" s="24">
        <f>มิ.ย.!AJ31</f>
        <v>0</v>
      </c>
      <c r="K31" s="24">
        <f>ก.ค.!AJ31</f>
        <v>0</v>
      </c>
      <c r="L31" s="24">
        <f>ส.ค.!AJ31</f>
        <v>0</v>
      </c>
      <c r="M31" s="24">
        <f>ก.ย.!AJ31</f>
        <v>0</v>
      </c>
      <c r="N31" s="24">
        <f t="shared" si="0"/>
        <v>22062.29</v>
      </c>
    </row>
    <row r="32" spans="1:15">
      <c r="A32" s="363" t="s">
        <v>413</v>
      </c>
      <c r="B32" s="24">
        <f>ต.ค.!AJ32</f>
        <v>93033.15</v>
      </c>
      <c r="C32" s="24">
        <f>พ.ย.!AJ32</f>
        <v>0</v>
      </c>
      <c r="D32" s="24">
        <f>ธ.ค.!AJ32</f>
        <v>0</v>
      </c>
      <c r="E32" s="24">
        <f>ม.ค.!AJ32</f>
        <v>0</v>
      </c>
      <c r="F32" s="24">
        <f>ก.พ.!AJ32</f>
        <v>0</v>
      </c>
      <c r="G32" s="24">
        <f>มี.ค.!AJ32</f>
        <v>0</v>
      </c>
      <c r="H32" s="24">
        <f>เม.ย.!AJ32</f>
        <v>0</v>
      </c>
      <c r="I32" s="24">
        <f>พ.ค.!AJ32</f>
        <v>0</v>
      </c>
      <c r="J32" s="24">
        <f>มิ.ย.!AJ32</f>
        <v>0</v>
      </c>
      <c r="K32" s="24">
        <f>ก.ค.!AJ32</f>
        <v>0</v>
      </c>
      <c r="L32" s="24">
        <f>ส.ค.!AJ32</f>
        <v>0</v>
      </c>
      <c r="M32" s="24">
        <f>ก.ย.!AJ32</f>
        <v>0</v>
      </c>
      <c r="N32" s="24">
        <f t="shared" si="0"/>
        <v>93033.15</v>
      </c>
    </row>
    <row r="33" spans="1:14">
      <c r="A33" s="363" t="s">
        <v>552</v>
      </c>
      <c r="B33" s="24">
        <f>ต.ค.!AJ33</f>
        <v>0</v>
      </c>
      <c r="C33" s="24">
        <f>พ.ย.!AJ33</f>
        <v>0</v>
      </c>
      <c r="D33" s="24">
        <f>ธ.ค.!AJ33</f>
        <v>0</v>
      </c>
      <c r="E33" s="24">
        <f>ม.ค.!AJ33</f>
        <v>0</v>
      </c>
      <c r="F33" s="24">
        <f>ก.พ.!AJ33</f>
        <v>0</v>
      </c>
      <c r="G33" s="24">
        <f>มี.ค.!AJ33</f>
        <v>0</v>
      </c>
      <c r="H33" s="24">
        <f>เม.ย.!AJ33</f>
        <v>0</v>
      </c>
      <c r="I33" s="24">
        <f>พ.ค.!AJ33</f>
        <v>0</v>
      </c>
      <c r="J33" s="24">
        <f>มิ.ย.!AJ33</f>
        <v>0</v>
      </c>
      <c r="K33" s="24">
        <f>ก.ค.!AJ33</f>
        <v>0</v>
      </c>
      <c r="L33" s="24">
        <f>ส.ค.!AJ33</f>
        <v>0</v>
      </c>
      <c r="M33" s="24">
        <f>ก.ย.!AJ33</f>
        <v>0</v>
      </c>
      <c r="N33" s="24">
        <f t="shared" si="0"/>
        <v>0</v>
      </c>
    </row>
    <row r="34" spans="1:14">
      <c r="A34" s="363" t="s">
        <v>454</v>
      </c>
      <c r="B34" s="24">
        <f>ต.ค.!AJ34</f>
        <v>0</v>
      </c>
      <c r="C34" s="24">
        <f>พ.ย.!AJ34</f>
        <v>0</v>
      </c>
      <c r="D34" s="24">
        <f>ธ.ค.!AJ34</f>
        <v>0</v>
      </c>
      <c r="E34" s="24">
        <f>ม.ค.!AJ34</f>
        <v>0</v>
      </c>
      <c r="F34" s="24">
        <f>ก.พ.!AJ34</f>
        <v>0</v>
      </c>
      <c r="G34" s="24">
        <f>มี.ค.!AJ34</f>
        <v>0</v>
      </c>
      <c r="H34" s="24">
        <f>เม.ย.!AJ34</f>
        <v>0</v>
      </c>
      <c r="I34" s="24">
        <f>พ.ค.!AJ34</f>
        <v>0</v>
      </c>
      <c r="J34" s="24">
        <f>มิ.ย.!AJ34</f>
        <v>0</v>
      </c>
      <c r="K34" s="24">
        <f>ก.ค.!AJ34</f>
        <v>0</v>
      </c>
      <c r="L34" s="24">
        <f>ส.ค.!AJ34</f>
        <v>0</v>
      </c>
      <c r="M34" s="24">
        <f>ก.ย.!AJ34</f>
        <v>0</v>
      </c>
      <c r="N34" s="24">
        <f t="shared" si="0"/>
        <v>0</v>
      </c>
    </row>
    <row r="35" spans="1:14">
      <c r="A35" s="363" t="s">
        <v>455</v>
      </c>
      <c r="B35" s="24">
        <f>ต.ค.!AJ35</f>
        <v>0</v>
      </c>
      <c r="C35" s="24">
        <f>พ.ย.!AJ35</f>
        <v>0</v>
      </c>
      <c r="D35" s="24">
        <f>ธ.ค.!AJ35</f>
        <v>0</v>
      </c>
      <c r="E35" s="24">
        <f>ม.ค.!AJ35</f>
        <v>0</v>
      </c>
      <c r="F35" s="24">
        <f>ก.พ.!AJ35</f>
        <v>0</v>
      </c>
      <c r="G35" s="24">
        <f>มี.ค.!AJ35</f>
        <v>0</v>
      </c>
      <c r="H35" s="24">
        <f>เม.ย.!AJ35</f>
        <v>0</v>
      </c>
      <c r="I35" s="24">
        <f>พ.ค.!AJ35</f>
        <v>0</v>
      </c>
      <c r="J35" s="24">
        <f>มิ.ย.!AJ35</f>
        <v>0</v>
      </c>
      <c r="K35" s="24">
        <f>ก.ค.!AJ35</f>
        <v>0</v>
      </c>
      <c r="L35" s="24">
        <f>ส.ค.!AJ35</f>
        <v>0</v>
      </c>
      <c r="M35" s="24">
        <f>ก.ย.!AJ35</f>
        <v>0</v>
      </c>
      <c r="N35" s="24">
        <f t="shared" si="0"/>
        <v>0</v>
      </c>
    </row>
    <row r="36" spans="1:14">
      <c r="A36" s="363" t="s">
        <v>414</v>
      </c>
      <c r="B36" s="24">
        <f>ต.ค.!AJ36</f>
        <v>0</v>
      </c>
      <c r="C36" s="24">
        <f>พ.ย.!AJ36</f>
        <v>0</v>
      </c>
      <c r="D36" s="24">
        <f>ธ.ค.!AJ36</f>
        <v>0</v>
      </c>
      <c r="E36" s="24">
        <f>ม.ค.!AJ36</f>
        <v>0</v>
      </c>
      <c r="F36" s="24">
        <f>ก.พ.!AJ36</f>
        <v>0</v>
      </c>
      <c r="G36" s="24">
        <f>มี.ค.!AJ36</f>
        <v>0</v>
      </c>
      <c r="H36" s="24">
        <f>เม.ย.!AJ36</f>
        <v>0</v>
      </c>
      <c r="I36" s="24">
        <f>พ.ค.!AJ36</f>
        <v>0</v>
      </c>
      <c r="J36" s="24">
        <f>มิ.ย.!AJ36</f>
        <v>0</v>
      </c>
      <c r="K36" s="24">
        <f>ก.ค.!AJ36</f>
        <v>0</v>
      </c>
      <c r="L36" s="24">
        <f>ส.ค.!AJ36</f>
        <v>0</v>
      </c>
      <c r="M36" s="24">
        <f>ก.ย.!AJ36</f>
        <v>0</v>
      </c>
      <c r="N36" s="24">
        <f t="shared" si="0"/>
        <v>0</v>
      </c>
    </row>
    <row r="37" spans="1:14">
      <c r="A37" s="367" t="s">
        <v>415</v>
      </c>
      <c r="B37" s="24">
        <f>ต.ค.!AJ37</f>
        <v>0</v>
      </c>
      <c r="C37" s="24">
        <f>พ.ย.!AJ37</f>
        <v>0</v>
      </c>
      <c r="D37" s="24">
        <f>ธ.ค.!AJ37</f>
        <v>0</v>
      </c>
      <c r="E37" s="24">
        <f>ม.ค.!AJ37</f>
        <v>0</v>
      </c>
      <c r="F37" s="24">
        <f>ก.พ.!AJ37</f>
        <v>0</v>
      </c>
      <c r="G37" s="24">
        <f>มี.ค.!AJ37</f>
        <v>0</v>
      </c>
      <c r="H37" s="24">
        <f>เม.ย.!AJ37</f>
        <v>0</v>
      </c>
      <c r="I37" s="24">
        <f>พ.ค.!AJ37</f>
        <v>0</v>
      </c>
      <c r="J37" s="24">
        <f>มิ.ย.!AJ37</f>
        <v>0</v>
      </c>
      <c r="K37" s="24">
        <f>ก.ค.!AJ37</f>
        <v>0</v>
      </c>
      <c r="L37" s="24">
        <f>ส.ค.!AJ37</f>
        <v>0</v>
      </c>
      <c r="M37" s="24">
        <f>ก.ย.!AJ37</f>
        <v>0</v>
      </c>
      <c r="N37" s="24">
        <f t="shared" si="0"/>
        <v>0</v>
      </c>
    </row>
    <row r="38" spans="1:14">
      <c r="A38" s="367" t="s">
        <v>377</v>
      </c>
      <c r="B38" s="24">
        <f>ต.ค.!AJ38</f>
        <v>0</v>
      </c>
      <c r="C38" s="24">
        <f>พ.ย.!AJ38</f>
        <v>0</v>
      </c>
      <c r="D38" s="24">
        <f>ธ.ค.!AJ38</f>
        <v>0</v>
      </c>
      <c r="E38" s="24">
        <f>ม.ค.!AJ38</f>
        <v>0</v>
      </c>
      <c r="F38" s="24">
        <f>ก.พ.!AJ38</f>
        <v>0</v>
      </c>
      <c r="G38" s="24">
        <f>มี.ค.!AJ38</f>
        <v>0</v>
      </c>
      <c r="H38" s="24">
        <f>เม.ย.!AJ38</f>
        <v>0</v>
      </c>
      <c r="I38" s="24">
        <f>พ.ค.!AJ38</f>
        <v>0</v>
      </c>
      <c r="J38" s="24">
        <f>มิ.ย.!AJ38</f>
        <v>0</v>
      </c>
      <c r="K38" s="24">
        <f>ก.ค.!AJ38</f>
        <v>0</v>
      </c>
      <c r="L38" s="24">
        <f>ส.ค.!AJ38</f>
        <v>0</v>
      </c>
      <c r="M38" s="24">
        <f>ก.ย.!AJ38</f>
        <v>0</v>
      </c>
      <c r="N38" s="24">
        <f t="shared" si="0"/>
        <v>0</v>
      </c>
    </row>
    <row r="39" spans="1:14">
      <c r="A39" s="363" t="s">
        <v>630</v>
      </c>
      <c r="B39" s="24">
        <f>ต.ค.!AJ39</f>
        <v>0</v>
      </c>
      <c r="C39" s="24">
        <f>พ.ย.!AJ39</f>
        <v>0</v>
      </c>
      <c r="D39" s="24">
        <f>ธ.ค.!AJ39</f>
        <v>0</v>
      </c>
      <c r="E39" s="24">
        <f>ม.ค.!AJ39</f>
        <v>0</v>
      </c>
      <c r="F39" s="24">
        <f>ก.พ.!AJ39</f>
        <v>0</v>
      </c>
      <c r="G39" s="24">
        <f>มี.ค.!AJ39</f>
        <v>0</v>
      </c>
      <c r="H39" s="24">
        <f>เม.ย.!AJ39</f>
        <v>0</v>
      </c>
      <c r="I39" s="24">
        <f>พ.ค.!AJ39</f>
        <v>0</v>
      </c>
      <c r="J39" s="24">
        <f>มิ.ย.!AJ39</f>
        <v>0</v>
      </c>
      <c r="K39" s="24">
        <f>ก.ค.!AJ39</f>
        <v>0</v>
      </c>
      <c r="L39" s="24">
        <f>ส.ค.!AJ39</f>
        <v>0</v>
      </c>
      <c r="M39" s="24">
        <f>ก.ย.!AJ39</f>
        <v>0</v>
      </c>
      <c r="N39" s="24">
        <f t="shared" si="0"/>
        <v>0</v>
      </c>
    </row>
    <row r="40" spans="1:14">
      <c r="A40" s="363" t="s">
        <v>416</v>
      </c>
      <c r="B40" s="24">
        <f>ต.ค.!AJ40</f>
        <v>0</v>
      </c>
      <c r="C40" s="24">
        <f>พ.ย.!AJ40</f>
        <v>0</v>
      </c>
      <c r="D40" s="24">
        <f>ธ.ค.!AJ40</f>
        <v>0</v>
      </c>
      <c r="E40" s="24">
        <f>ม.ค.!AJ40</f>
        <v>0</v>
      </c>
      <c r="F40" s="24">
        <f>ก.พ.!AJ40</f>
        <v>0</v>
      </c>
      <c r="G40" s="24">
        <f>มี.ค.!AJ40</f>
        <v>0</v>
      </c>
      <c r="H40" s="24">
        <f>เม.ย.!AJ40</f>
        <v>0</v>
      </c>
      <c r="I40" s="24">
        <f>พ.ค.!AJ40</f>
        <v>0</v>
      </c>
      <c r="J40" s="24">
        <f>มิ.ย.!AJ40</f>
        <v>0</v>
      </c>
      <c r="K40" s="24">
        <f>ก.ค.!AJ40</f>
        <v>0</v>
      </c>
      <c r="L40" s="24">
        <f>ส.ค.!AJ40</f>
        <v>0</v>
      </c>
      <c r="M40" s="24">
        <f>ก.ย.!AJ40</f>
        <v>0</v>
      </c>
      <c r="N40" s="24">
        <f t="shared" si="0"/>
        <v>0</v>
      </c>
    </row>
    <row r="41" spans="1:14">
      <c r="A41" s="367" t="s">
        <v>84</v>
      </c>
      <c r="B41" s="24">
        <f>ต.ค.!AJ41</f>
        <v>0</v>
      </c>
      <c r="C41" s="24">
        <f>พ.ย.!AJ41</f>
        <v>0</v>
      </c>
      <c r="D41" s="24">
        <f>ธ.ค.!AJ41</f>
        <v>0</v>
      </c>
      <c r="E41" s="24">
        <f>ม.ค.!AJ41</f>
        <v>0</v>
      </c>
      <c r="F41" s="24">
        <f>ก.พ.!AJ41</f>
        <v>0</v>
      </c>
      <c r="G41" s="24">
        <f>มี.ค.!AJ41</f>
        <v>0</v>
      </c>
      <c r="H41" s="24">
        <f>เม.ย.!AJ41</f>
        <v>0</v>
      </c>
      <c r="I41" s="24">
        <f>พ.ค.!AJ41</f>
        <v>0</v>
      </c>
      <c r="J41" s="24">
        <f>มิ.ย.!AJ41</f>
        <v>0</v>
      </c>
      <c r="K41" s="24">
        <f>ก.ค.!AJ41</f>
        <v>0</v>
      </c>
      <c r="L41" s="24">
        <f>ส.ค.!AJ41</f>
        <v>0</v>
      </c>
      <c r="M41" s="24">
        <f>ก.ย.!AJ41</f>
        <v>0</v>
      </c>
      <c r="N41" s="24">
        <f t="shared" si="0"/>
        <v>0</v>
      </c>
    </row>
    <row r="42" spans="1:14">
      <c r="A42" s="363" t="s">
        <v>109</v>
      </c>
      <c r="B42" s="24">
        <f>ต.ค.!AJ42</f>
        <v>0</v>
      </c>
      <c r="C42" s="24">
        <f>พ.ย.!AJ42</f>
        <v>0</v>
      </c>
      <c r="D42" s="24">
        <f>ธ.ค.!AJ42</f>
        <v>0</v>
      </c>
      <c r="E42" s="24">
        <f>ม.ค.!AJ42</f>
        <v>0</v>
      </c>
      <c r="F42" s="24">
        <f>ก.พ.!AJ42</f>
        <v>0</v>
      </c>
      <c r="G42" s="24">
        <f>มี.ค.!AJ42</f>
        <v>0</v>
      </c>
      <c r="H42" s="24">
        <f>เม.ย.!AJ42</f>
        <v>0</v>
      </c>
      <c r="I42" s="24">
        <f>พ.ค.!AJ42</f>
        <v>0</v>
      </c>
      <c r="J42" s="24">
        <f>มิ.ย.!AJ42</f>
        <v>0</v>
      </c>
      <c r="K42" s="24">
        <f>ก.ค.!AJ42</f>
        <v>0</v>
      </c>
      <c r="L42" s="24">
        <f>ส.ค.!AJ42</f>
        <v>0</v>
      </c>
      <c r="M42" s="24">
        <f>ก.ย.!AJ42</f>
        <v>0</v>
      </c>
      <c r="N42" s="24">
        <f t="shared" si="0"/>
        <v>0</v>
      </c>
    </row>
    <row r="43" spans="1:14">
      <c r="A43" s="363" t="s">
        <v>569</v>
      </c>
      <c r="B43" s="24">
        <f>ต.ค.!AJ43</f>
        <v>0</v>
      </c>
      <c r="C43" s="24">
        <f>พ.ย.!AJ43</f>
        <v>0</v>
      </c>
      <c r="D43" s="24">
        <f>ธ.ค.!AJ43</f>
        <v>0</v>
      </c>
      <c r="E43" s="24">
        <f>ม.ค.!AJ43</f>
        <v>0</v>
      </c>
      <c r="F43" s="24">
        <f>ก.พ.!AJ43</f>
        <v>0</v>
      </c>
      <c r="G43" s="24">
        <f>มี.ค.!AJ43</f>
        <v>0</v>
      </c>
      <c r="H43" s="24">
        <f>เม.ย.!AJ43</f>
        <v>0</v>
      </c>
      <c r="I43" s="24">
        <f>พ.ค.!AJ43</f>
        <v>0</v>
      </c>
      <c r="J43" s="24">
        <f>มิ.ย.!AJ43</f>
        <v>0</v>
      </c>
      <c r="K43" s="24">
        <f>ก.ค.!AJ43</f>
        <v>0</v>
      </c>
      <c r="L43" s="24">
        <f>ส.ค.!AJ43</f>
        <v>0</v>
      </c>
      <c r="M43" s="24">
        <f>ก.ย.!AJ43</f>
        <v>0</v>
      </c>
      <c r="N43" s="24">
        <f t="shared" si="0"/>
        <v>0</v>
      </c>
    </row>
    <row r="44" spans="1:14">
      <c r="A44" s="363" t="s">
        <v>383</v>
      </c>
      <c r="B44" s="24">
        <f>ต.ค.!AJ44</f>
        <v>0</v>
      </c>
      <c r="C44" s="24">
        <f>พ.ย.!AJ44</f>
        <v>0</v>
      </c>
      <c r="D44" s="24">
        <f>ธ.ค.!AJ44</f>
        <v>0</v>
      </c>
      <c r="E44" s="24">
        <f>ม.ค.!AJ44</f>
        <v>0</v>
      </c>
      <c r="F44" s="24">
        <f>ก.พ.!AJ44</f>
        <v>0</v>
      </c>
      <c r="G44" s="24">
        <f>มี.ค.!AJ44</f>
        <v>0</v>
      </c>
      <c r="H44" s="24">
        <f>เม.ย.!AJ44</f>
        <v>0</v>
      </c>
      <c r="I44" s="24">
        <f>พ.ค.!AJ44</f>
        <v>0</v>
      </c>
      <c r="J44" s="24">
        <f>มิ.ย.!AJ44</f>
        <v>0</v>
      </c>
      <c r="K44" s="24">
        <f>ก.ค.!AJ44</f>
        <v>0</v>
      </c>
      <c r="L44" s="24">
        <f>ส.ค.!AJ44</f>
        <v>0</v>
      </c>
      <c r="M44" s="24">
        <f>ก.ย.!AJ44</f>
        <v>0</v>
      </c>
      <c r="N44" s="24">
        <f t="shared" si="0"/>
        <v>0</v>
      </c>
    </row>
    <row r="45" spans="1:14">
      <c r="A45" s="367" t="s">
        <v>568</v>
      </c>
      <c r="B45" s="24">
        <f>ต.ค.!AJ45</f>
        <v>0</v>
      </c>
      <c r="C45" s="24">
        <f>พ.ย.!AJ45</f>
        <v>0</v>
      </c>
      <c r="D45" s="24">
        <f>ธ.ค.!AJ45</f>
        <v>0</v>
      </c>
      <c r="E45" s="24">
        <f>ม.ค.!AJ45</f>
        <v>0</v>
      </c>
      <c r="F45" s="24">
        <f>ก.พ.!AJ45</f>
        <v>0</v>
      </c>
      <c r="G45" s="24">
        <f>มี.ค.!AJ45</f>
        <v>0</v>
      </c>
      <c r="H45" s="24">
        <f>เม.ย.!AJ45</f>
        <v>0</v>
      </c>
      <c r="I45" s="24">
        <f>พ.ค.!AJ45</f>
        <v>0</v>
      </c>
      <c r="J45" s="24">
        <f>มิ.ย.!AJ45</f>
        <v>0</v>
      </c>
      <c r="K45" s="24">
        <f>ก.ค.!AJ45</f>
        <v>0</v>
      </c>
      <c r="L45" s="24">
        <f>ส.ค.!AJ45</f>
        <v>0</v>
      </c>
      <c r="M45" s="24">
        <f>ก.ย.!AJ45</f>
        <v>0</v>
      </c>
      <c r="N45" s="24">
        <f t="shared" si="0"/>
        <v>0</v>
      </c>
    </row>
    <row r="46" spans="1:14">
      <c r="A46" s="363" t="s">
        <v>379</v>
      </c>
      <c r="B46" s="24">
        <f>ต.ค.!AJ46</f>
        <v>0</v>
      </c>
      <c r="C46" s="24">
        <f>พ.ย.!AJ46</f>
        <v>0</v>
      </c>
      <c r="D46" s="24">
        <f>ธ.ค.!AJ46</f>
        <v>0</v>
      </c>
      <c r="E46" s="24">
        <f>ม.ค.!AJ46</f>
        <v>0</v>
      </c>
      <c r="F46" s="24">
        <f>ก.พ.!AJ46</f>
        <v>0</v>
      </c>
      <c r="G46" s="24">
        <f>มี.ค.!AJ46</f>
        <v>0</v>
      </c>
      <c r="H46" s="24">
        <f>เม.ย.!AJ46</f>
        <v>0</v>
      </c>
      <c r="I46" s="24">
        <f>พ.ค.!AJ46</f>
        <v>0</v>
      </c>
      <c r="J46" s="24">
        <f>มิ.ย.!AJ46</f>
        <v>0</v>
      </c>
      <c r="K46" s="24">
        <f>ก.ค.!AJ46</f>
        <v>0</v>
      </c>
      <c r="L46" s="24">
        <f>ส.ค.!AJ46</f>
        <v>0</v>
      </c>
      <c r="M46" s="24">
        <f>ก.ย.!AJ46</f>
        <v>0</v>
      </c>
      <c r="N46" s="24">
        <f t="shared" si="0"/>
        <v>0</v>
      </c>
    </row>
    <row r="47" spans="1:14">
      <c r="A47" s="367" t="s">
        <v>30</v>
      </c>
      <c r="B47" s="24">
        <f>ต.ค.!AJ47</f>
        <v>0</v>
      </c>
      <c r="C47" s="24">
        <f>พ.ย.!AJ47</f>
        <v>0</v>
      </c>
      <c r="D47" s="24">
        <f>ธ.ค.!AJ47</f>
        <v>0</v>
      </c>
      <c r="E47" s="24">
        <f>ม.ค.!AJ47</f>
        <v>0</v>
      </c>
      <c r="F47" s="24">
        <f>ก.พ.!AJ47</f>
        <v>0</v>
      </c>
      <c r="G47" s="24">
        <f>มี.ค.!AJ47</f>
        <v>0</v>
      </c>
      <c r="H47" s="24">
        <f>เม.ย.!AJ47</f>
        <v>0</v>
      </c>
      <c r="I47" s="24">
        <f>พ.ค.!AJ47</f>
        <v>0</v>
      </c>
      <c r="J47" s="24">
        <f>มิ.ย.!AJ47</f>
        <v>0</v>
      </c>
      <c r="K47" s="24">
        <f>ก.ค.!AJ47</f>
        <v>0</v>
      </c>
      <c r="L47" s="24">
        <f>ส.ค.!AJ47</f>
        <v>0</v>
      </c>
      <c r="M47" s="24">
        <f>ก.ย.!AJ47</f>
        <v>0</v>
      </c>
      <c r="N47" s="24">
        <f t="shared" si="0"/>
        <v>0</v>
      </c>
    </row>
    <row r="48" spans="1:14">
      <c r="A48" s="367" t="s">
        <v>6</v>
      </c>
      <c r="B48" s="24">
        <f>ต.ค.!AJ48</f>
        <v>0</v>
      </c>
      <c r="C48" s="24">
        <f>พ.ย.!AJ48</f>
        <v>0</v>
      </c>
      <c r="D48" s="24">
        <f>ธ.ค.!AJ48</f>
        <v>0</v>
      </c>
      <c r="E48" s="24">
        <f>ม.ค.!AJ48</f>
        <v>0</v>
      </c>
      <c r="F48" s="24">
        <f>ก.พ.!AJ48</f>
        <v>0</v>
      </c>
      <c r="G48" s="24">
        <f>มี.ค.!AJ48</f>
        <v>0</v>
      </c>
      <c r="H48" s="24">
        <f>เม.ย.!AJ48</f>
        <v>0</v>
      </c>
      <c r="I48" s="24">
        <f>พ.ค.!AJ48</f>
        <v>0</v>
      </c>
      <c r="J48" s="24">
        <f>มิ.ย.!AJ48</f>
        <v>0</v>
      </c>
      <c r="K48" s="24">
        <f>ก.ค.!AJ48</f>
        <v>0</v>
      </c>
      <c r="L48" s="24">
        <f>ส.ค.!AJ48</f>
        <v>0</v>
      </c>
      <c r="M48" s="24">
        <f>ก.ย.!AJ48</f>
        <v>0</v>
      </c>
      <c r="N48" s="24">
        <f t="shared" si="0"/>
        <v>0</v>
      </c>
    </row>
    <row r="49" spans="1:14">
      <c r="A49" s="367" t="s">
        <v>565</v>
      </c>
      <c r="B49" s="24">
        <f>ต.ค.!AJ49</f>
        <v>0</v>
      </c>
      <c r="C49" s="24">
        <f>พ.ย.!AJ49</f>
        <v>0</v>
      </c>
      <c r="D49" s="24">
        <f>ธ.ค.!AJ49</f>
        <v>0</v>
      </c>
      <c r="E49" s="24">
        <f>ม.ค.!AJ49</f>
        <v>0</v>
      </c>
      <c r="F49" s="24">
        <f>ก.พ.!AJ49</f>
        <v>0</v>
      </c>
      <c r="G49" s="24">
        <f>มี.ค.!AJ49</f>
        <v>0</v>
      </c>
      <c r="H49" s="24">
        <f>เม.ย.!AJ49</f>
        <v>0</v>
      </c>
      <c r="I49" s="24">
        <f>พ.ค.!AJ49</f>
        <v>0</v>
      </c>
      <c r="J49" s="24">
        <f>มิ.ย.!AJ49</f>
        <v>0</v>
      </c>
      <c r="K49" s="24">
        <f>ก.ค.!AJ49</f>
        <v>0</v>
      </c>
      <c r="L49" s="24">
        <f>ส.ค.!AJ49</f>
        <v>0</v>
      </c>
      <c r="M49" s="24">
        <f>ก.ย.!AJ49</f>
        <v>0</v>
      </c>
      <c r="N49" s="24">
        <f t="shared" si="0"/>
        <v>0</v>
      </c>
    </row>
    <row r="50" spans="1:14">
      <c r="A50" s="363" t="s">
        <v>28</v>
      </c>
      <c r="B50" s="24">
        <f>ต.ค.!AJ50</f>
        <v>0</v>
      </c>
      <c r="C50" s="24">
        <f>พ.ย.!AJ50</f>
        <v>0</v>
      </c>
      <c r="D50" s="24">
        <f>ธ.ค.!AJ50</f>
        <v>0</v>
      </c>
      <c r="E50" s="24">
        <f>ม.ค.!AJ50</f>
        <v>0</v>
      </c>
      <c r="F50" s="24">
        <f>ก.พ.!AJ50</f>
        <v>0</v>
      </c>
      <c r="G50" s="24">
        <f>มี.ค.!AJ50</f>
        <v>0</v>
      </c>
      <c r="H50" s="24">
        <f>เม.ย.!AJ50</f>
        <v>0</v>
      </c>
      <c r="I50" s="24">
        <f>พ.ค.!AJ50</f>
        <v>0</v>
      </c>
      <c r="J50" s="24">
        <f>มิ.ย.!AJ50</f>
        <v>0</v>
      </c>
      <c r="K50" s="24">
        <f>ก.ค.!AJ50</f>
        <v>0</v>
      </c>
      <c r="L50" s="24">
        <f>ส.ค.!AJ50</f>
        <v>0</v>
      </c>
      <c r="M50" s="24">
        <f>ก.ย.!AJ50</f>
        <v>0</v>
      </c>
      <c r="N50" s="24">
        <f t="shared" si="0"/>
        <v>0</v>
      </c>
    </row>
    <row r="51" spans="1:14">
      <c r="A51" s="363" t="s">
        <v>620</v>
      </c>
      <c r="B51" s="24">
        <f>ต.ค.!AJ51</f>
        <v>0</v>
      </c>
      <c r="C51" s="24">
        <f>พ.ย.!AJ51</f>
        <v>0</v>
      </c>
      <c r="D51" s="24">
        <f>ธ.ค.!AJ51</f>
        <v>0</v>
      </c>
      <c r="E51" s="24">
        <f>ม.ค.!AJ51</f>
        <v>0</v>
      </c>
      <c r="F51" s="24">
        <f>ก.พ.!AJ51</f>
        <v>0</v>
      </c>
      <c r="G51" s="24">
        <f>มี.ค.!AJ51</f>
        <v>0</v>
      </c>
      <c r="H51" s="24">
        <f>เม.ย.!AJ51</f>
        <v>0</v>
      </c>
      <c r="I51" s="24">
        <f>พ.ค.!AJ51</f>
        <v>0</v>
      </c>
      <c r="J51" s="24">
        <f>มิ.ย.!AJ51</f>
        <v>0</v>
      </c>
      <c r="K51" s="24">
        <f>ก.ค.!AJ51</f>
        <v>0</v>
      </c>
      <c r="L51" s="24">
        <f>ส.ค.!AJ51</f>
        <v>0</v>
      </c>
      <c r="M51" s="24">
        <f>ก.ย.!AJ51</f>
        <v>0</v>
      </c>
      <c r="N51" s="24">
        <f t="shared" si="0"/>
        <v>0</v>
      </c>
    </row>
    <row r="52" spans="1:14">
      <c r="A52" s="363" t="s">
        <v>410</v>
      </c>
      <c r="B52" s="24">
        <f>ต.ค.!AJ52</f>
        <v>2197.09</v>
      </c>
      <c r="C52" s="24">
        <f>พ.ย.!AJ52</f>
        <v>0</v>
      </c>
      <c r="D52" s="24">
        <f>ธ.ค.!AJ52</f>
        <v>0</v>
      </c>
      <c r="E52" s="24">
        <f>ม.ค.!AJ52</f>
        <v>0</v>
      </c>
      <c r="F52" s="24">
        <f>ก.พ.!AJ52</f>
        <v>0</v>
      </c>
      <c r="G52" s="24">
        <f>มี.ค.!AJ52</f>
        <v>0</v>
      </c>
      <c r="H52" s="24">
        <f>เม.ย.!AJ52</f>
        <v>0</v>
      </c>
      <c r="I52" s="24">
        <f>พ.ค.!AJ52</f>
        <v>0</v>
      </c>
      <c r="J52" s="24">
        <f>มิ.ย.!AJ52</f>
        <v>0</v>
      </c>
      <c r="K52" s="24">
        <f>ก.ค.!AJ52</f>
        <v>0</v>
      </c>
      <c r="L52" s="24">
        <f>ส.ค.!AJ52</f>
        <v>0</v>
      </c>
      <c r="M52" s="24">
        <f>ก.ย.!AJ52</f>
        <v>0</v>
      </c>
      <c r="N52" s="24">
        <f t="shared" si="0"/>
        <v>2197.09</v>
      </c>
    </row>
    <row r="53" spans="1:14">
      <c r="A53" s="363" t="s">
        <v>600</v>
      </c>
      <c r="B53" s="24">
        <f>ต.ค.!AJ53</f>
        <v>6285.6</v>
      </c>
      <c r="C53" s="24">
        <f>พ.ย.!AJ53</f>
        <v>0</v>
      </c>
      <c r="D53" s="24">
        <f>ธ.ค.!AJ53</f>
        <v>0</v>
      </c>
      <c r="E53" s="24">
        <f>ม.ค.!AJ53</f>
        <v>0</v>
      </c>
      <c r="F53" s="24">
        <f>ก.พ.!AJ53</f>
        <v>0</v>
      </c>
      <c r="G53" s="24">
        <f>มี.ค.!AJ53</f>
        <v>0</v>
      </c>
      <c r="H53" s="24">
        <f>เม.ย.!AJ53</f>
        <v>0</v>
      </c>
      <c r="I53" s="24">
        <f>พ.ค.!AJ53</f>
        <v>0</v>
      </c>
      <c r="J53" s="24">
        <f>มิ.ย.!AJ53</f>
        <v>0</v>
      </c>
      <c r="K53" s="24">
        <f>ก.ค.!AJ53</f>
        <v>0</v>
      </c>
      <c r="L53" s="24">
        <f>ส.ค.!AJ53</f>
        <v>0</v>
      </c>
      <c r="M53" s="24">
        <f>ก.ย.!AJ53</f>
        <v>0</v>
      </c>
      <c r="N53" s="24">
        <f t="shared" si="0"/>
        <v>6285.6</v>
      </c>
    </row>
    <row r="54" spans="1:14">
      <c r="A54" s="363" t="s">
        <v>574</v>
      </c>
      <c r="B54" s="24">
        <f>ต.ค.!AJ54</f>
        <v>0</v>
      </c>
      <c r="C54" s="24">
        <f>พ.ย.!AJ54</f>
        <v>0</v>
      </c>
      <c r="D54" s="24">
        <f>ธ.ค.!AJ54</f>
        <v>0</v>
      </c>
      <c r="E54" s="24">
        <f>ม.ค.!AJ54</f>
        <v>0</v>
      </c>
      <c r="F54" s="24">
        <f>ก.พ.!AJ54</f>
        <v>0</v>
      </c>
      <c r="G54" s="24">
        <f>มี.ค.!AJ54</f>
        <v>0</v>
      </c>
      <c r="H54" s="24">
        <f>เม.ย.!AJ54</f>
        <v>0</v>
      </c>
      <c r="I54" s="24">
        <f>พ.ค.!AJ54</f>
        <v>0</v>
      </c>
      <c r="J54" s="24">
        <f>มิ.ย.!AJ54</f>
        <v>0</v>
      </c>
      <c r="K54" s="24">
        <f>ก.ค.!AJ54</f>
        <v>0</v>
      </c>
      <c r="L54" s="24">
        <f>ส.ค.!AJ54</f>
        <v>0</v>
      </c>
      <c r="M54" s="24">
        <f>ก.ย.!AJ54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ต.ค.!AJ56</f>
        <v>0</v>
      </c>
      <c r="C56" s="24">
        <f>พ.ย.!AJ56</f>
        <v>0</v>
      </c>
      <c r="D56" s="24">
        <f>ธ.ค.!AJ56</f>
        <v>0</v>
      </c>
      <c r="E56" s="24">
        <f>ม.ค.!AJ56</f>
        <v>0</v>
      </c>
      <c r="F56" s="24">
        <f>ก.พ.!AJ56</f>
        <v>0</v>
      </c>
      <c r="G56" s="24">
        <f>มี.ค.!AJ56</f>
        <v>0</v>
      </c>
      <c r="H56" s="24">
        <f>เม.ย.!AJ56</f>
        <v>0</v>
      </c>
      <c r="I56" s="24">
        <f>พ.ค.!AJ56</f>
        <v>0</v>
      </c>
      <c r="J56" s="24">
        <f>มิ.ย.!AJ56</f>
        <v>0</v>
      </c>
      <c r="K56" s="24">
        <f>ก.ค.!AJ56</f>
        <v>0</v>
      </c>
      <c r="L56" s="24">
        <f>ส.ค.!AJ56</f>
        <v>0</v>
      </c>
      <c r="M56" s="24">
        <f>ก.ย.!AJ56</f>
        <v>0</v>
      </c>
      <c r="N56" s="24">
        <f t="shared" si="0"/>
        <v>0</v>
      </c>
    </row>
    <row r="57" spans="1:14">
      <c r="A57" s="379" t="s">
        <v>237</v>
      </c>
      <c r="B57" s="24">
        <f>ต.ค.!AJ57</f>
        <v>0</v>
      </c>
      <c r="C57" s="24">
        <f>พ.ย.!AJ57</f>
        <v>0</v>
      </c>
      <c r="D57" s="24">
        <f>ธ.ค.!AJ57</f>
        <v>0</v>
      </c>
      <c r="E57" s="24">
        <f>ม.ค.!AJ57</f>
        <v>0</v>
      </c>
      <c r="F57" s="24">
        <f>ก.พ.!AJ57</f>
        <v>0</v>
      </c>
      <c r="G57" s="24">
        <f>มี.ค.!AJ57</f>
        <v>0</v>
      </c>
      <c r="H57" s="24">
        <f>เม.ย.!AJ57</f>
        <v>0</v>
      </c>
      <c r="I57" s="24">
        <f>พ.ค.!AJ57</f>
        <v>0</v>
      </c>
      <c r="J57" s="24">
        <f>มิ.ย.!AJ57</f>
        <v>0</v>
      </c>
      <c r="K57" s="24">
        <f>ก.ค.!AJ57</f>
        <v>0</v>
      </c>
      <c r="L57" s="24">
        <f>ส.ค.!AJ57</f>
        <v>0</v>
      </c>
      <c r="M57" s="24">
        <f>ก.ย.!AJ57</f>
        <v>0</v>
      </c>
      <c r="N57" s="24">
        <f t="shared" si="0"/>
        <v>0</v>
      </c>
    </row>
    <row r="58" spans="1:14">
      <c r="A58" s="363" t="s">
        <v>419</v>
      </c>
      <c r="B58" s="24">
        <f>ต.ค.!AJ58</f>
        <v>0</v>
      </c>
      <c r="C58" s="24">
        <f>พ.ย.!AJ58</f>
        <v>0</v>
      </c>
      <c r="D58" s="24">
        <f>ธ.ค.!AJ58</f>
        <v>0</v>
      </c>
      <c r="E58" s="24">
        <f>ม.ค.!AJ58</f>
        <v>0</v>
      </c>
      <c r="F58" s="24">
        <f>ก.พ.!AJ58</f>
        <v>0</v>
      </c>
      <c r="G58" s="24">
        <f>มี.ค.!AJ58</f>
        <v>0</v>
      </c>
      <c r="H58" s="24">
        <f>เม.ย.!AJ58</f>
        <v>0</v>
      </c>
      <c r="I58" s="24">
        <f>พ.ค.!AJ58</f>
        <v>0</v>
      </c>
      <c r="J58" s="24">
        <f>มิ.ย.!AJ58</f>
        <v>0</v>
      </c>
      <c r="K58" s="24">
        <f>ก.ค.!AJ58</f>
        <v>0</v>
      </c>
      <c r="L58" s="24">
        <f>ส.ค.!AJ58</f>
        <v>0</v>
      </c>
      <c r="M58" s="24">
        <f>ก.ย.!AJ58</f>
        <v>0</v>
      </c>
      <c r="N58" s="24">
        <f t="shared" si="0"/>
        <v>0</v>
      </c>
    </row>
    <row r="59" spans="1:14">
      <c r="A59" s="2" t="s">
        <v>420</v>
      </c>
      <c r="B59" s="24">
        <f>ต.ค.!AJ59</f>
        <v>0</v>
      </c>
      <c r="C59" s="24">
        <f>พ.ย.!AJ59</f>
        <v>0</v>
      </c>
      <c r="D59" s="24">
        <f>ธ.ค.!AJ59</f>
        <v>0</v>
      </c>
      <c r="E59" s="24">
        <f>ม.ค.!AJ59</f>
        <v>0</v>
      </c>
      <c r="F59" s="24">
        <f>ก.พ.!AJ59</f>
        <v>0</v>
      </c>
      <c r="G59" s="24">
        <f>มี.ค.!AJ59</f>
        <v>0</v>
      </c>
      <c r="H59" s="24">
        <f>เม.ย.!AJ59</f>
        <v>0</v>
      </c>
      <c r="I59" s="24">
        <f>พ.ค.!AJ59</f>
        <v>0</v>
      </c>
      <c r="J59" s="24">
        <f>มิ.ย.!AJ59</f>
        <v>0</v>
      </c>
      <c r="K59" s="24">
        <f>ก.ค.!AJ59</f>
        <v>0</v>
      </c>
      <c r="L59" s="24">
        <f>ส.ค.!AJ59</f>
        <v>0</v>
      </c>
      <c r="M59" s="24">
        <f>ก.ย.!AJ59</f>
        <v>0</v>
      </c>
      <c r="N59" s="24">
        <f t="shared" si="0"/>
        <v>0</v>
      </c>
    </row>
    <row r="60" spans="1:14" hidden="1">
      <c r="A60" s="5" t="s">
        <v>421</v>
      </c>
      <c r="B60" s="24">
        <f>ต.ค.!AJ60</f>
        <v>0</v>
      </c>
      <c r="C60" s="24">
        <f>พ.ย.!AJ60</f>
        <v>0</v>
      </c>
      <c r="D60" s="24">
        <f>ธ.ค.!AJ60</f>
        <v>0</v>
      </c>
      <c r="E60" s="24">
        <f>ม.ค.!AJ60</f>
        <v>0</v>
      </c>
      <c r="F60" s="24">
        <f>ก.พ.!AJ60</f>
        <v>0</v>
      </c>
      <c r="G60" s="24">
        <f>มี.ค.!AJ60</f>
        <v>0</v>
      </c>
      <c r="H60" s="24">
        <f>เม.ย.!AJ60</f>
        <v>0</v>
      </c>
      <c r="I60" s="24">
        <f>พ.ค.!AJ60</f>
        <v>0</v>
      </c>
      <c r="J60" s="24">
        <f>มิ.ย.!AJ60</f>
        <v>0</v>
      </c>
      <c r="K60" s="24">
        <f>ก.ค.!AJ60</f>
        <v>0</v>
      </c>
      <c r="L60" s="24">
        <f>ส.ค.!AJ60</f>
        <v>0</v>
      </c>
      <c r="M60" s="24">
        <f>ก.ย.!AJ60</f>
        <v>0</v>
      </c>
      <c r="N60" s="24">
        <f t="shared" si="0"/>
        <v>0</v>
      </c>
    </row>
    <row r="61" spans="1:14" hidden="1">
      <c r="A61" s="5" t="s">
        <v>422</v>
      </c>
      <c r="B61" s="24">
        <f>ต.ค.!AJ61</f>
        <v>0</v>
      </c>
      <c r="C61" s="24">
        <f>พ.ย.!AJ61</f>
        <v>0</v>
      </c>
      <c r="D61" s="24">
        <f>ธ.ค.!AJ61</f>
        <v>0</v>
      </c>
      <c r="E61" s="24">
        <f>ม.ค.!AJ61</f>
        <v>0</v>
      </c>
      <c r="F61" s="24">
        <f>ก.พ.!AJ61</f>
        <v>0</v>
      </c>
      <c r="G61" s="24">
        <f>มี.ค.!AJ61</f>
        <v>0</v>
      </c>
      <c r="H61" s="24">
        <f>เม.ย.!AJ61</f>
        <v>0</v>
      </c>
      <c r="I61" s="24">
        <f>พ.ค.!AJ61</f>
        <v>0</v>
      </c>
      <c r="J61" s="24">
        <f>มิ.ย.!AJ61</f>
        <v>0</v>
      </c>
      <c r="K61" s="24">
        <f>ก.ค.!AJ61</f>
        <v>0</v>
      </c>
      <c r="L61" s="24">
        <f>ส.ค.!AJ61</f>
        <v>0</v>
      </c>
      <c r="M61" s="24">
        <f>ก.ย.!AJ61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ต.ค.!AJ62</f>
        <v>4209000</v>
      </c>
      <c r="C62" s="24">
        <f>พ.ย.!AJ62</f>
        <v>0</v>
      </c>
      <c r="D62" s="24">
        <f>ธ.ค.!AJ62</f>
        <v>0</v>
      </c>
      <c r="E62" s="24">
        <f>ม.ค.!AJ62</f>
        <v>0</v>
      </c>
      <c r="F62" s="24">
        <f>ก.พ.!AJ62</f>
        <v>0</v>
      </c>
      <c r="G62" s="24">
        <f>มี.ค.!AJ62</f>
        <v>0</v>
      </c>
      <c r="H62" s="24">
        <f>เม.ย.!AJ62</f>
        <v>0</v>
      </c>
      <c r="I62" s="24">
        <f>พ.ค.!AJ62</f>
        <v>0</v>
      </c>
      <c r="J62" s="24">
        <f>มิ.ย.!AJ62</f>
        <v>0</v>
      </c>
      <c r="K62" s="24">
        <f>ก.ค.!AJ62</f>
        <v>0</v>
      </c>
      <c r="L62" s="24">
        <f>ส.ค.!AJ62</f>
        <v>0</v>
      </c>
      <c r="M62" s="24">
        <f>ก.ย.!AJ62</f>
        <v>0</v>
      </c>
      <c r="N62" s="24">
        <f t="shared" si="0"/>
        <v>4209000</v>
      </c>
    </row>
    <row r="63" spans="1:14" ht="24" hidden="1" thickBot="1">
      <c r="A63" s="24" t="s">
        <v>424</v>
      </c>
      <c r="B63" s="24">
        <f>ต.ค.!AJ63</f>
        <v>0</v>
      </c>
      <c r="C63" s="24">
        <f>พ.ย.!AJ63</f>
        <v>0</v>
      </c>
      <c r="D63" s="24">
        <f>ธ.ค.!AJ63</f>
        <v>0</v>
      </c>
      <c r="E63" s="24">
        <f>ม.ค.!AJ63</f>
        <v>0</v>
      </c>
      <c r="F63" s="24">
        <f>ก.พ.!AJ63</f>
        <v>0</v>
      </c>
      <c r="G63" s="24">
        <f>มี.ค.!AJ63</f>
        <v>0</v>
      </c>
      <c r="H63" s="24">
        <f>เม.ย.!AJ63</f>
        <v>0</v>
      </c>
      <c r="I63" s="24">
        <f>พ.ค.!AJ63</f>
        <v>0</v>
      </c>
      <c r="J63" s="24">
        <f>มิ.ย.!AJ63</f>
        <v>0</v>
      </c>
      <c r="K63" s="24">
        <f>ก.ค.!AJ63</f>
        <v>0</v>
      </c>
      <c r="L63" s="24">
        <f>ส.ค.!AJ63</f>
        <v>0</v>
      </c>
      <c r="M63" s="24">
        <f>ก.ย.!AJ63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ต.ค.!AJ64</f>
        <v>0</v>
      </c>
      <c r="C64" s="24">
        <f>พ.ย.!AJ64</f>
        <v>0</v>
      </c>
      <c r="D64" s="24">
        <f>ธ.ค.!AJ64</f>
        <v>0</v>
      </c>
      <c r="E64" s="24">
        <f>ม.ค.!AJ64</f>
        <v>0</v>
      </c>
      <c r="F64" s="24">
        <f>ก.พ.!AJ64</f>
        <v>0</v>
      </c>
      <c r="G64" s="24">
        <f>มี.ค.!AJ64</f>
        <v>0</v>
      </c>
      <c r="H64" s="24">
        <f>เม.ย.!AJ64</f>
        <v>0</v>
      </c>
      <c r="I64" s="24">
        <f>พ.ค.!AJ64</f>
        <v>0</v>
      </c>
      <c r="J64" s="24">
        <f>มิ.ย.!AJ64</f>
        <v>0</v>
      </c>
      <c r="K64" s="24">
        <f>ก.ค.!AJ64</f>
        <v>0</v>
      </c>
      <c r="L64" s="24">
        <f>ส.ค.!AJ64</f>
        <v>0</v>
      </c>
      <c r="M64" s="24">
        <f>ก.ย.!AJ64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ต.ค.!AJ65</f>
        <v>0</v>
      </c>
      <c r="C65" s="56">
        <f>พ.ย.!AJ65</f>
        <v>0</v>
      </c>
      <c r="D65" s="56">
        <f>ธ.ค.!AJ65</f>
        <v>0</v>
      </c>
      <c r="E65" s="56">
        <f>ม.ค.!AJ65</f>
        <v>0</v>
      </c>
      <c r="F65" s="24">
        <f>ก.พ.!AJ65</f>
        <v>0</v>
      </c>
      <c r="G65" s="56">
        <f>มี.ค.!AJ65</f>
        <v>0</v>
      </c>
      <c r="H65" s="56">
        <f>เม.ย.!AJ65</f>
        <v>0</v>
      </c>
      <c r="I65" s="56">
        <f>พ.ค.!AJ65</f>
        <v>0</v>
      </c>
      <c r="J65" s="56">
        <f>มิ.ย.!AJ65</f>
        <v>0</v>
      </c>
      <c r="K65" s="56">
        <f>ก.ค.!AJ65</f>
        <v>0</v>
      </c>
      <c r="L65" s="56">
        <f>ส.ค.!AJ65</f>
        <v>0</v>
      </c>
      <c r="M65" s="24">
        <f>ก.ย.!AJ65</f>
        <v>0</v>
      </c>
      <c r="N65" s="56">
        <f t="shared" si="0"/>
        <v>0</v>
      </c>
    </row>
    <row r="66" spans="1:15" ht="24" thickBot="1">
      <c r="A66" s="26" t="s">
        <v>433</v>
      </c>
      <c r="B66" s="27">
        <f>SUM(B6:B65)</f>
        <v>4432747.1100000003</v>
      </c>
      <c r="C66" s="27">
        <f t="shared" ref="C66:M66" si="1">SUM(C6:C65)</f>
        <v>0</v>
      </c>
      <c r="D66" s="27">
        <f t="shared" si="1"/>
        <v>0</v>
      </c>
      <c r="E66" s="27">
        <f t="shared" si="1"/>
        <v>0</v>
      </c>
      <c r="F66" s="27">
        <f t="shared" si="1"/>
        <v>0</v>
      </c>
      <c r="G66" s="27">
        <f t="shared" si="1"/>
        <v>0</v>
      </c>
      <c r="H66" s="27">
        <f t="shared" si="1"/>
        <v>0</v>
      </c>
      <c r="I66" s="27">
        <f t="shared" si="1"/>
        <v>0</v>
      </c>
      <c r="J66" s="27">
        <f t="shared" si="1"/>
        <v>0</v>
      </c>
      <c r="K66" s="27">
        <f t="shared" si="1"/>
        <v>0</v>
      </c>
      <c r="L66" s="27">
        <f t="shared" si="1"/>
        <v>0</v>
      </c>
      <c r="M66" s="27">
        <f t="shared" si="1"/>
        <v>0</v>
      </c>
      <c r="N66" s="27">
        <f>SUM(N7:N65)</f>
        <v>4432747.1100000003</v>
      </c>
    </row>
    <row r="67" spans="1:15">
      <c r="A67" s="29" t="s">
        <v>434</v>
      </c>
      <c r="B67" s="30"/>
      <c r="C67" s="30"/>
      <c r="D67" s="30"/>
      <c r="E67" s="30"/>
      <c r="F67" s="30">
        <f>ก.พ.!AJ67</f>
        <v>0</v>
      </c>
      <c r="G67" s="30">
        <f>มี.ค.!AJ67</f>
        <v>0</v>
      </c>
      <c r="H67" s="30">
        <f>เม.ย.!AJ67</f>
        <v>0</v>
      </c>
      <c r="I67" s="30">
        <f>พ.ค.!AJ67</f>
        <v>0</v>
      </c>
      <c r="J67" s="30">
        <f>มิ.ย.!AJ67</f>
        <v>0</v>
      </c>
      <c r="K67" s="30">
        <f>ก.ค.!AJ67</f>
        <v>0</v>
      </c>
      <c r="L67" s="30"/>
      <c r="M67" s="30"/>
      <c r="N67" s="30"/>
    </row>
    <row r="68" spans="1:15">
      <c r="A68" s="23" t="s">
        <v>391</v>
      </c>
      <c r="B68" s="24">
        <f>ต.ค.!AJ68</f>
        <v>0</v>
      </c>
      <c r="C68" s="24">
        <f>พ.ย.!AJ68</f>
        <v>0</v>
      </c>
      <c r="D68" s="24">
        <f>ธ.ค.!AJ68</f>
        <v>0</v>
      </c>
      <c r="E68" s="24">
        <f>ม.ค.!AJ68</f>
        <v>0</v>
      </c>
      <c r="F68" s="24">
        <f>ก.พ.!AJ68</f>
        <v>0</v>
      </c>
      <c r="G68" s="24">
        <f>มี.ค.!AJ68</f>
        <v>0</v>
      </c>
      <c r="H68" s="24">
        <f>เม.ย.!AJ68</f>
        <v>0</v>
      </c>
      <c r="I68" s="24">
        <f>พ.ค.!AJ68</f>
        <v>0</v>
      </c>
      <c r="J68" s="24">
        <f>มิ.ย.!AJ68</f>
        <v>0</v>
      </c>
      <c r="K68" s="24">
        <f>ก.ค.!AJ68</f>
        <v>0</v>
      </c>
      <c r="L68" s="24">
        <f>ส.ค.!AJ68</f>
        <v>0</v>
      </c>
      <c r="M68" s="24">
        <f>ก.ย.!AJ68</f>
        <v>0</v>
      </c>
      <c r="N68" s="24">
        <f t="shared" si="0"/>
        <v>0</v>
      </c>
    </row>
    <row r="69" spans="1:15">
      <c r="A69" s="24" t="s">
        <v>436</v>
      </c>
      <c r="B69" s="24">
        <f>ต.ค.!AJ69</f>
        <v>0</v>
      </c>
      <c r="C69" s="24">
        <f>พ.ย.!AJ69</f>
        <v>0</v>
      </c>
      <c r="D69" s="24">
        <f>ธ.ค.!AJ69</f>
        <v>0</v>
      </c>
      <c r="E69" s="24">
        <f>ม.ค.!AJ69</f>
        <v>0</v>
      </c>
      <c r="F69" s="24">
        <f>ก.พ.!AJ69</f>
        <v>0</v>
      </c>
      <c r="G69" s="24">
        <f>มี.ค.!AJ69</f>
        <v>0</v>
      </c>
      <c r="H69" s="24">
        <f>เม.ย.!AJ69</f>
        <v>0</v>
      </c>
      <c r="I69" s="24">
        <f>พ.ค.!AJ69</f>
        <v>0</v>
      </c>
      <c r="J69" s="24">
        <f>มิ.ย.!AJ69</f>
        <v>0</v>
      </c>
      <c r="K69" s="24">
        <f>ก.ค.!AJ69</f>
        <v>0</v>
      </c>
      <c r="L69" s="24">
        <f>ส.ค.!AJ69</f>
        <v>0</v>
      </c>
      <c r="M69" s="24">
        <f>ก.ย.!AJ69</f>
        <v>0</v>
      </c>
      <c r="N69" s="24">
        <f t="shared" si="0"/>
        <v>0</v>
      </c>
    </row>
    <row r="70" spans="1:15">
      <c r="A70" s="24" t="s">
        <v>380</v>
      </c>
      <c r="B70" s="24">
        <f>ต.ค.!AJ70</f>
        <v>0</v>
      </c>
      <c r="C70" s="24">
        <f>พ.ย.!AJ70</f>
        <v>0</v>
      </c>
      <c r="D70" s="24">
        <f>ธ.ค.!AJ70</f>
        <v>0</v>
      </c>
      <c r="E70" s="24">
        <f>ม.ค.!AJ70</f>
        <v>0</v>
      </c>
      <c r="F70" s="24">
        <f>ก.พ.!AJ70</f>
        <v>0</v>
      </c>
      <c r="G70" s="24">
        <f>มี.ค.!AJ70</f>
        <v>0</v>
      </c>
      <c r="H70" s="24">
        <f>เม.ย.!AJ70</f>
        <v>0</v>
      </c>
      <c r="I70" s="24">
        <f>พ.ค.!AJ70</f>
        <v>0</v>
      </c>
      <c r="J70" s="24">
        <f>มิ.ย.!AJ70</f>
        <v>0</v>
      </c>
      <c r="K70" s="24">
        <f>ก.ค.!AJ70</f>
        <v>0</v>
      </c>
      <c r="L70" s="24">
        <f>ส.ค.!AJ70</f>
        <v>0</v>
      </c>
      <c r="M70" s="24">
        <f>ก.ย.!AJ70</f>
        <v>0</v>
      </c>
      <c r="N70" s="24">
        <f t="shared" si="0"/>
        <v>0</v>
      </c>
    </row>
    <row r="71" spans="1:15">
      <c r="A71" s="24" t="s">
        <v>268</v>
      </c>
      <c r="B71" s="24">
        <f>ต.ค.!AJ71</f>
        <v>0</v>
      </c>
      <c r="C71" s="24">
        <f>พ.ย.!AJ71</f>
        <v>0</v>
      </c>
      <c r="D71" s="24">
        <f>ธ.ค.!AJ71</f>
        <v>0</v>
      </c>
      <c r="E71" s="24">
        <f>ม.ค.!AJ71</f>
        <v>0</v>
      </c>
      <c r="F71" s="24">
        <f>ก.พ.!AJ71</f>
        <v>0</v>
      </c>
      <c r="G71" s="24">
        <f>มี.ค.!AJ71</f>
        <v>0</v>
      </c>
      <c r="H71" s="24">
        <f>เม.ย.!AJ71</f>
        <v>0</v>
      </c>
      <c r="I71" s="24">
        <f>พ.ค.!AJ71</f>
        <v>0</v>
      </c>
      <c r="J71" s="24">
        <f>มิ.ย.!AJ71</f>
        <v>0</v>
      </c>
      <c r="K71" s="24">
        <f>ก.ค.!AJ71</f>
        <v>0</v>
      </c>
      <c r="L71" s="24">
        <f>ส.ค.!AJ71</f>
        <v>0</v>
      </c>
      <c r="M71" s="24">
        <f>ก.ย.!AJ71</f>
        <v>0</v>
      </c>
      <c r="N71" s="24">
        <f t="shared" si="0"/>
        <v>0</v>
      </c>
    </row>
    <row r="72" spans="1:15">
      <c r="A72" s="24" t="s">
        <v>269</v>
      </c>
      <c r="B72" s="24">
        <f>ต.ค.!AJ72</f>
        <v>15000</v>
      </c>
      <c r="C72" s="24">
        <f>พ.ย.!AJ72</f>
        <v>0</v>
      </c>
      <c r="D72" s="24">
        <f>ธ.ค.!AJ72</f>
        <v>0</v>
      </c>
      <c r="E72" s="24">
        <f>ม.ค.!AJ72</f>
        <v>0</v>
      </c>
      <c r="F72" s="24">
        <f>ก.พ.!AJ72</f>
        <v>0</v>
      </c>
      <c r="G72" s="24">
        <f>มี.ค.!AJ72</f>
        <v>0</v>
      </c>
      <c r="H72" s="24">
        <f>เม.ย.!AJ72</f>
        <v>0</v>
      </c>
      <c r="I72" s="24">
        <f>พ.ค.!AJ72</f>
        <v>0</v>
      </c>
      <c r="J72" s="24">
        <f>มิ.ย.!AJ72</f>
        <v>0</v>
      </c>
      <c r="K72" s="24">
        <f>ก.ค.!AJ72</f>
        <v>0</v>
      </c>
      <c r="L72" s="24">
        <f>ส.ค.!AJ72</f>
        <v>0</v>
      </c>
      <c r="M72" s="24">
        <f>ก.ย.!AJ72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ต.ค.!AJ73</f>
        <v>0</v>
      </c>
      <c r="C73" s="24">
        <f>พ.ย.!AJ73</f>
        <v>0</v>
      </c>
      <c r="D73" s="24">
        <f>ธ.ค.!AJ73</f>
        <v>0</v>
      </c>
      <c r="E73" s="24">
        <f>ม.ค.!AJ73</f>
        <v>0</v>
      </c>
      <c r="F73" s="24">
        <f>ก.พ.!AJ73</f>
        <v>0</v>
      </c>
      <c r="G73" s="24">
        <f>มี.ค.!AJ73</f>
        <v>0</v>
      </c>
      <c r="H73" s="24">
        <f>เม.ย.!AJ73</f>
        <v>0</v>
      </c>
      <c r="I73" s="24">
        <f>พ.ค.!AJ73</f>
        <v>0</v>
      </c>
      <c r="J73" s="24">
        <f>มิ.ย.!AJ73</f>
        <v>0</v>
      </c>
      <c r="K73" s="24">
        <f>ก.ค.!AJ73</f>
        <v>0</v>
      </c>
      <c r="L73" s="24">
        <f>ส.ค.!AJ73</f>
        <v>0</v>
      </c>
      <c r="M73" s="24">
        <f>ก.ย.!AJ73</f>
        <v>0</v>
      </c>
      <c r="N73" s="24">
        <f t="shared" si="0"/>
        <v>0</v>
      </c>
    </row>
    <row r="74" spans="1:15">
      <c r="A74" s="31" t="s">
        <v>566</v>
      </c>
      <c r="B74" s="24">
        <f>ต.ค.!AJ74</f>
        <v>0</v>
      </c>
      <c r="C74" s="24">
        <f>พ.ย.!AJ74</f>
        <v>0</v>
      </c>
      <c r="D74" s="24">
        <f>ธ.ค.!AJ74</f>
        <v>0</v>
      </c>
      <c r="E74" s="24">
        <f>ม.ค.!AJ74</f>
        <v>0</v>
      </c>
      <c r="F74" s="24">
        <f>ก.พ.!AJ74</f>
        <v>0</v>
      </c>
      <c r="G74" s="24">
        <f>มี.ค.!AJ74</f>
        <v>0</v>
      </c>
      <c r="H74" s="24">
        <f>เม.ย.!AJ74</f>
        <v>0</v>
      </c>
      <c r="I74" s="24">
        <f>พ.ค.!AJ74</f>
        <v>0</v>
      </c>
      <c r="J74" s="24">
        <f>มิ.ย.!AJ74</f>
        <v>0</v>
      </c>
      <c r="K74" s="24">
        <f>ก.ค.!AJ74</f>
        <v>0</v>
      </c>
      <c r="L74" s="24">
        <f>ส.ค.!AJ74</f>
        <v>0</v>
      </c>
      <c r="M74" s="24">
        <f>ก.ย.!AJ74</f>
        <v>0</v>
      </c>
      <c r="N74" s="24">
        <f t="shared" si="0"/>
        <v>0</v>
      </c>
    </row>
    <row r="75" spans="1:15">
      <c r="A75" s="24" t="s">
        <v>271</v>
      </c>
      <c r="B75" s="24">
        <f>ต.ค.!AJ75</f>
        <v>1000</v>
      </c>
      <c r="C75" s="24">
        <f>พ.ย.!AJ75</f>
        <v>0</v>
      </c>
      <c r="D75" s="24">
        <f>ธ.ค.!AJ75</f>
        <v>0</v>
      </c>
      <c r="E75" s="24">
        <f>ม.ค.!AJ75</f>
        <v>0</v>
      </c>
      <c r="F75" s="24">
        <f>ก.พ.!AJ75</f>
        <v>0</v>
      </c>
      <c r="G75" s="24">
        <f>มี.ค.!AJ75</f>
        <v>0</v>
      </c>
      <c r="H75" s="24">
        <f>เม.ย.!AJ75</f>
        <v>0</v>
      </c>
      <c r="I75" s="24">
        <f>พ.ค.!AJ75</f>
        <v>0</v>
      </c>
      <c r="J75" s="24">
        <f>มิ.ย.!AJ75</f>
        <v>0</v>
      </c>
      <c r="K75" s="24">
        <f>ก.ค.!AJ75</f>
        <v>0</v>
      </c>
      <c r="L75" s="24">
        <f>ส.ค.!AJ75</f>
        <v>0</v>
      </c>
      <c r="M75" s="24">
        <f>ก.ย.!AJ75</f>
        <v>0</v>
      </c>
      <c r="N75" s="24">
        <f t="shared" si="0"/>
        <v>1000</v>
      </c>
    </row>
    <row r="76" spans="1:15">
      <c r="A76" s="31" t="s">
        <v>615</v>
      </c>
      <c r="B76" s="24">
        <f>ต.ค.!AJ76</f>
        <v>0</v>
      </c>
      <c r="C76" s="24">
        <f>พ.ย.!AJ76</f>
        <v>0</v>
      </c>
      <c r="D76" s="24">
        <f>ธ.ค.!AJ76</f>
        <v>0</v>
      </c>
      <c r="E76" s="24">
        <f>ม.ค.!AJ76</f>
        <v>0</v>
      </c>
      <c r="F76" s="24">
        <f>ก.พ.!AJ76</f>
        <v>0</v>
      </c>
      <c r="G76" s="24">
        <f>มี.ค.!AJ76</f>
        <v>0</v>
      </c>
      <c r="H76" s="24">
        <f>เม.ย.!AJ76</f>
        <v>0</v>
      </c>
      <c r="I76" s="24">
        <f>พ.ค.!AJ76</f>
        <v>0</v>
      </c>
      <c r="J76" s="24">
        <f>มิ.ย.!AJ76</f>
        <v>0</v>
      </c>
      <c r="K76" s="24">
        <f>ก.ค.!AJ76</f>
        <v>0</v>
      </c>
      <c r="L76" s="24">
        <f>ส.ค.!AJ76</f>
        <v>0</v>
      </c>
      <c r="M76" s="24">
        <f>ก.ย.!AJ76</f>
        <v>0</v>
      </c>
      <c r="N76" s="24">
        <f t="shared" si="0"/>
        <v>0</v>
      </c>
    </row>
    <row r="77" spans="1:15">
      <c r="A77" s="24" t="s">
        <v>289</v>
      </c>
      <c r="B77" s="24">
        <f>ต.ค.!AJ77</f>
        <v>0</v>
      </c>
      <c r="C77" s="24">
        <f>พ.ย.!AJ77</f>
        <v>0</v>
      </c>
      <c r="D77" s="24">
        <f>ธ.ค.!AJ77</f>
        <v>0</v>
      </c>
      <c r="E77" s="24">
        <f>ม.ค.!AJ77</f>
        <v>0</v>
      </c>
      <c r="F77" s="24">
        <f>ก.พ.!AJ77</f>
        <v>0</v>
      </c>
      <c r="G77" s="24">
        <f>มี.ค.!AJ77</f>
        <v>0</v>
      </c>
      <c r="H77" s="24">
        <f>เม.ย.!AJ77</f>
        <v>0</v>
      </c>
      <c r="I77" s="24">
        <f>พ.ค.!AJ77</f>
        <v>0</v>
      </c>
      <c r="J77" s="24">
        <f>มิ.ย.!AJ77</f>
        <v>0</v>
      </c>
      <c r="K77" s="24">
        <f>ก.ค.!AJ77</f>
        <v>0</v>
      </c>
      <c r="L77" s="24">
        <f>ส.ค.!AJ77</f>
        <v>0</v>
      </c>
      <c r="M77" s="24">
        <f>ก.ย.!AJ77</f>
        <v>0</v>
      </c>
      <c r="N77" s="24">
        <f t="shared" si="0"/>
        <v>0</v>
      </c>
    </row>
    <row r="78" spans="1:15">
      <c r="A78" s="24" t="s">
        <v>381</v>
      </c>
      <c r="B78" s="24">
        <f>ต.ค.!AJ78</f>
        <v>0</v>
      </c>
      <c r="C78" s="24">
        <f>พ.ย.!AJ78</f>
        <v>0</v>
      </c>
      <c r="D78" s="24">
        <f>ธ.ค.!AJ78</f>
        <v>0</v>
      </c>
      <c r="E78" s="24">
        <f>ม.ค.!AJ78</f>
        <v>0</v>
      </c>
      <c r="F78" s="24">
        <f>ก.พ.!AJ78</f>
        <v>0</v>
      </c>
      <c r="G78" s="24">
        <f>มี.ค.!AJ78</f>
        <v>0</v>
      </c>
      <c r="H78" s="24">
        <f>เม.ย.!AJ78</f>
        <v>0</v>
      </c>
      <c r="I78" s="24">
        <f>พ.ค.!AJ78</f>
        <v>0</v>
      </c>
      <c r="J78" s="24">
        <f>มิ.ย.!AJ78</f>
        <v>0</v>
      </c>
      <c r="K78" s="24">
        <f>ก.ค.!AJ78</f>
        <v>0</v>
      </c>
      <c r="L78" s="24">
        <f>ส.ค.!AJ78</f>
        <v>0</v>
      </c>
      <c r="M78" s="24">
        <f>ก.ย.!AJ78</f>
        <v>0</v>
      </c>
      <c r="N78" s="24">
        <f t="shared" si="0"/>
        <v>0</v>
      </c>
    </row>
    <row r="79" spans="1:15">
      <c r="A79" s="31" t="s">
        <v>17</v>
      </c>
      <c r="B79" s="24">
        <f>ต.ค.!AJ79</f>
        <v>0</v>
      </c>
      <c r="C79" s="24">
        <f>พ.ย.!AJ79</f>
        <v>0</v>
      </c>
      <c r="D79" s="24">
        <f>ธ.ค.!AJ79</f>
        <v>0</v>
      </c>
      <c r="E79" s="24">
        <f>ม.ค.!AJ79</f>
        <v>0</v>
      </c>
      <c r="F79" s="24">
        <f>ก.พ.!AJ79</f>
        <v>0</v>
      </c>
      <c r="G79" s="24">
        <f>มี.ค.!AJ79</f>
        <v>0</v>
      </c>
      <c r="H79" s="24">
        <f>เม.ย.!AJ79</f>
        <v>0</v>
      </c>
      <c r="I79" s="24">
        <f>พ.ค.!AJ79</f>
        <v>0</v>
      </c>
      <c r="J79" s="24">
        <f>มิ.ย.!AJ79</f>
        <v>0</v>
      </c>
      <c r="K79" s="24">
        <f>ก.ค.!AJ79</f>
        <v>0</v>
      </c>
      <c r="L79" s="24">
        <f>ส.ค.!AJ79</f>
        <v>0</v>
      </c>
      <c r="M79" s="24">
        <f>ก.ย.!AJ79</f>
        <v>0</v>
      </c>
      <c r="N79" s="24">
        <f t="shared" si="0"/>
        <v>0</v>
      </c>
    </row>
    <row r="80" spans="1:15">
      <c r="A80" s="31" t="s">
        <v>622</v>
      </c>
      <c r="B80" s="24">
        <f>ต.ค.!AJ80</f>
        <v>0</v>
      </c>
      <c r="C80" s="24">
        <f>พ.ย.!AJ80</f>
        <v>0</v>
      </c>
      <c r="D80" s="24">
        <f>ธ.ค.!AJ80</f>
        <v>0</v>
      </c>
      <c r="E80" s="24">
        <f>ม.ค.!AJ80</f>
        <v>0</v>
      </c>
      <c r="F80" s="24">
        <f>ก.พ.!AJ80</f>
        <v>0</v>
      </c>
      <c r="G80" s="24">
        <f>มี.ค.!AJ80</f>
        <v>0</v>
      </c>
      <c r="H80" s="24">
        <f>เม.ย.!AJ80</f>
        <v>0</v>
      </c>
      <c r="I80" s="24">
        <f>พ.ค.!AJ80</f>
        <v>0</v>
      </c>
      <c r="J80" s="24">
        <f>มิ.ย.!AJ80</f>
        <v>0</v>
      </c>
      <c r="K80" s="24">
        <f>ก.ค.!AJ80</f>
        <v>0</v>
      </c>
      <c r="L80" s="24">
        <f>ส.ค.!AJ80</f>
        <v>0</v>
      </c>
      <c r="M80" s="24">
        <f>ก.ย.!AJ80</f>
        <v>0</v>
      </c>
      <c r="N80" s="24">
        <f t="shared" si="0"/>
        <v>0</v>
      </c>
    </row>
    <row r="81" spans="1:14">
      <c r="A81" s="24" t="s">
        <v>438</v>
      </c>
      <c r="B81" s="24">
        <f>ต.ค.!AJ81</f>
        <v>0</v>
      </c>
      <c r="C81" s="24">
        <f>พ.ย.!AJ81</f>
        <v>0</v>
      </c>
      <c r="D81" s="24">
        <f>ธ.ค.!AJ81</f>
        <v>0</v>
      </c>
      <c r="E81" s="24">
        <f>ม.ค.!AJ81</f>
        <v>0</v>
      </c>
      <c r="F81" s="24">
        <f>ก.พ.!AJ81</f>
        <v>0</v>
      </c>
      <c r="G81" s="24">
        <f>มี.ค.!AJ81</f>
        <v>0</v>
      </c>
      <c r="H81" s="24">
        <f>เม.ย.!AJ81</f>
        <v>0</v>
      </c>
      <c r="I81" s="24">
        <f>พ.ค.!AJ81</f>
        <v>0</v>
      </c>
      <c r="J81" s="24">
        <f>มิ.ย.!AJ81</f>
        <v>0</v>
      </c>
      <c r="K81" s="24">
        <f>ก.ค.!AJ81</f>
        <v>0</v>
      </c>
      <c r="L81" s="24">
        <f>ส.ค.!AJ81</f>
        <v>0</v>
      </c>
      <c r="M81" s="24">
        <f>ก.ย.!AJ81</f>
        <v>0</v>
      </c>
      <c r="N81" s="24">
        <f t="shared" si="0"/>
        <v>0</v>
      </c>
    </row>
    <row r="82" spans="1:14">
      <c r="A82" s="24" t="s">
        <v>608</v>
      </c>
      <c r="B82" s="24">
        <f>ต.ค.!AJ82</f>
        <v>0</v>
      </c>
      <c r="C82" s="24">
        <f>พ.ย.!AJ82</f>
        <v>0</v>
      </c>
      <c r="D82" s="24">
        <f>ธ.ค.!AJ82</f>
        <v>0</v>
      </c>
      <c r="E82" s="24">
        <f>ม.ค.!AJ82</f>
        <v>0</v>
      </c>
      <c r="F82" s="24">
        <f>ก.พ.!AJ82</f>
        <v>0</v>
      </c>
      <c r="G82" s="24">
        <f>มี.ค.!AJ82</f>
        <v>0</v>
      </c>
      <c r="H82" s="24">
        <f>เม.ย.!AJ82</f>
        <v>0</v>
      </c>
      <c r="I82" s="24">
        <f>พ.ค.!AJ82</f>
        <v>0</v>
      </c>
      <c r="J82" s="24">
        <f>มิ.ย.!AJ82</f>
        <v>0</v>
      </c>
      <c r="K82" s="24">
        <f>ก.ค.!AJ82</f>
        <v>0</v>
      </c>
      <c r="L82" s="24">
        <f>ส.ค.!AJ82</f>
        <v>0</v>
      </c>
      <c r="M82" s="24">
        <f>ก.ย.!AJ82</f>
        <v>0</v>
      </c>
      <c r="N82" s="24">
        <f t="shared" si="0"/>
        <v>0</v>
      </c>
    </row>
    <row r="83" spans="1:14">
      <c r="A83" s="24" t="s">
        <v>382</v>
      </c>
      <c r="B83" s="24">
        <f>ต.ค.!AJ83</f>
        <v>0</v>
      </c>
      <c r="C83" s="24">
        <f>พ.ย.!AJ83</f>
        <v>0</v>
      </c>
      <c r="D83" s="24">
        <f>ธ.ค.!AJ83</f>
        <v>0</v>
      </c>
      <c r="E83" s="24">
        <f>ม.ค.!AJ83</f>
        <v>0</v>
      </c>
      <c r="F83" s="24">
        <f>ก.พ.!AJ83</f>
        <v>0</v>
      </c>
      <c r="G83" s="24">
        <f>มี.ค.!AJ83</f>
        <v>0</v>
      </c>
      <c r="H83" s="24">
        <f>เม.ย.!AJ83</f>
        <v>0</v>
      </c>
      <c r="I83" s="24">
        <f>พ.ค.!AJ83</f>
        <v>0</v>
      </c>
      <c r="J83" s="24">
        <f>มิ.ย.!AJ83</f>
        <v>0</v>
      </c>
      <c r="K83" s="24">
        <f>ก.ค.!AJ83</f>
        <v>0</v>
      </c>
      <c r="L83" s="24">
        <f>ส.ค.!AJ83</f>
        <v>0</v>
      </c>
      <c r="M83" s="24">
        <f>ก.ย.!AJ83</f>
        <v>0</v>
      </c>
      <c r="N83" s="24">
        <f t="shared" si="0"/>
        <v>0</v>
      </c>
    </row>
    <row r="84" spans="1:14">
      <c r="A84" s="24" t="s">
        <v>384</v>
      </c>
      <c r="B84" s="24">
        <f>ต.ค.!AJ84</f>
        <v>0</v>
      </c>
      <c r="C84" s="24">
        <f>พ.ย.!AJ84</f>
        <v>0</v>
      </c>
      <c r="D84" s="24">
        <f>ธ.ค.!AJ84</f>
        <v>0</v>
      </c>
      <c r="E84" s="24">
        <f>ม.ค.!AJ84</f>
        <v>0</v>
      </c>
      <c r="F84" s="24">
        <f>ก.พ.!AJ84</f>
        <v>0</v>
      </c>
      <c r="G84" s="24">
        <f>มี.ค.!AJ84</f>
        <v>0</v>
      </c>
      <c r="H84" s="24">
        <f>เม.ย.!AJ84</f>
        <v>0</v>
      </c>
      <c r="I84" s="24">
        <f>พ.ค.!AJ84</f>
        <v>0</v>
      </c>
      <c r="J84" s="24">
        <f>มิ.ย.!AJ84</f>
        <v>0</v>
      </c>
      <c r="K84" s="24">
        <f>ก.ค.!AJ84</f>
        <v>0</v>
      </c>
      <c r="L84" s="24">
        <f>ส.ค.!AJ84</f>
        <v>0</v>
      </c>
      <c r="M84" s="24">
        <f>ก.ย.!AJ84</f>
        <v>0</v>
      </c>
      <c r="N84" s="24">
        <f t="shared" si="0"/>
        <v>0</v>
      </c>
    </row>
    <row r="85" spans="1:14">
      <c r="A85" s="24" t="s">
        <v>609</v>
      </c>
      <c r="B85" s="24">
        <f>ต.ค.!AJ85</f>
        <v>750</v>
      </c>
      <c r="C85" s="24">
        <f>พ.ย.!AJ85</f>
        <v>0</v>
      </c>
      <c r="D85" s="24">
        <f>ธ.ค.!AJ85</f>
        <v>0</v>
      </c>
      <c r="E85" s="24">
        <f>ม.ค.!AJ85</f>
        <v>0</v>
      </c>
      <c r="F85" s="24">
        <f>ก.พ.!AJ85</f>
        <v>0</v>
      </c>
      <c r="G85" s="24">
        <f>มี.ค.!AJ85</f>
        <v>0</v>
      </c>
      <c r="H85" s="24">
        <f>เม.ย.!AJ85</f>
        <v>0</v>
      </c>
      <c r="I85" s="24">
        <f>พ.ค.!AJ85</f>
        <v>0</v>
      </c>
      <c r="J85" s="24">
        <f>มิ.ย.!AJ85</f>
        <v>0</v>
      </c>
      <c r="K85" s="24">
        <f>ก.ค.!AJ85</f>
        <v>0</v>
      </c>
      <c r="L85" s="24">
        <f>ส.ค.!AJ85</f>
        <v>0</v>
      </c>
      <c r="M85" s="24">
        <f>ก.ย.!AJ85</f>
        <v>0</v>
      </c>
      <c r="N85" s="24">
        <f t="shared" si="0"/>
        <v>750</v>
      </c>
    </row>
    <row r="86" spans="1:14">
      <c r="A86" s="24" t="s">
        <v>610</v>
      </c>
      <c r="B86" s="24">
        <f>ต.ค.!AJ86</f>
        <v>0</v>
      </c>
      <c r="C86" s="24">
        <f>พ.ย.!AJ86</f>
        <v>0</v>
      </c>
      <c r="D86" s="24">
        <f>ธ.ค.!AJ86</f>
        <v>0</v>
      </c>
      <c r="E86" s="24">
        <f>ม.ค.!AJ86</f>
        <v>0</v>
      </c>
      <c r="F86" s="24">
        <f>ก.พ.!AJ86</f>
        <v>0</v>
      </c>
      <c r="G86" s="24">
        <f>มี.ค.!AJ86</f>
        <v>0</v>
      </c>
      <c r="H86" s="24">
        <f>เม.ย.!AJ86</f>
        <v>0</v>
      </c>
      <c r="I86" s="24">
        <f>พ.ค.!AJ86</f>
        <v>0</v>
      </c>
      <c r="J86" s="24">
        <f>มิ.ย.!AJ86</f>
        <v>0</v>
      </c>
      <c r="K86" s="24">
        <f>ก.ค.!AJ86</f>
        <v>0</v>
      </c>
      <c r="L86" s="24">
        <f>ส.ค.!AJ86</f>
        <v>0</v>
      </c>
      <c r="M86" s="24">
        <f>ก.ย.!AJ86</f>
        <v>0</v>
      </c>
      <c r="N86" s="24">
        <f t="shared" si="0"/>
        <v>0</v>
      </c>
    </row>
    <row r="87" spans="1:14">
      <c r="A87" s="24" t="s">
        <v>611</v>
      </c>
      <c r="B87" s="24">
        <f>ต.ค.!AJ87</f>
        <v>0</v>
      </c>
      <c r="C87" s="24">
        <f>พ.ย.!AJ87</f>
        <v>0</v>
      </c>
      <c r="D87" s="24">
        <f>ธ.ค.!AJ87</f>
        <v>0</v>
      </c>
      <c r="E87" s="24">
        <f>ม.ค.!AJ87</f>
        <v>0</v>
      </c>
      <c r="F87" s="24">
        <f>ก.พ.!AJ87</f>
        <v>0</v>
      </c>
      <c r="G87" s="24">
        <f>มี.ค.!AJ87</f>
        <v>0</v>
      </c>
      <c r="H87" s="24">
        <f>เม.ย.!AJ87</f>
        <v>0</v>
      </c>
      <c r="I87" s="24">
        <f>พ.ค.!AJ87</f>
        <v>0</v>
      </c>
      <c r="J87" s="24">
        <f>มิ.ย.!AJ87</f>
        <v>0</v>
      </c>
      <c r="K87" s="24">
        <f>ก.ค.!AJ87</f>
        <v>0</v>
      </c>
      <c r="L87" s="24">
        <f>ส.ค.!AJ87</f>
        <v>0</v>
      </c>
      <c r="M87" s="24">
        <f>ก.ย.!AJ87</f>
        <v>0</v>
      </c>
      <c r="N87" s="24">
        <f t="shared" si="0"/>
        <v>0</v>
      </c>
    </row>
    <row r="88" spans="1:14">
      <c r="A88" s="31" t="s">
        <v>16</v>
      </c>
      <c r="B88" s="24">
        <f>ต.ค.!AJ88</f>
        <v>0</v>
      </c>
      <c r="C88" s="24">
        <f>พ.ย.!AJ88</f>
        <v>0</v>
      </c>
      <c r="D88" s="24">
        <f>ธ.ค.!AJ88</f>
        <v>0</v>
      </c>
      <c r="E88" s="24">
        <f>ม.ค.!AJ88</f>
        <v>0</v>
      </c>
      <c r="F88" s="24">
        <f>ก.พ.!AJ88</f>
        <v>0</v>
      </c>
      <c r="G88" s="24">
        <f>มี.ค.!AJ88</f>
        <v>0</v>
      </c>
      <c r="H88" s="24">
        <f>เม.ย.!AJ88</f>
        <v>0</v>
      </c>
      <c r="I88" s="24">
        <f>พ.ค.!AJ88</f>
        <v>0</v>
      </c>
      <c r="J88" s="24">
        <f>มิ.ย.!AJ88</f>
        <v>0</v>
      </c>
      <c r="K88" s="24">
        <f>ก.ค.!AJ88</f>
        <v>0</v>
      </c>
      <c r="L88" s="24">
        <f>ส.ค.!AJ88</f>
        <v>0</v>
      </c>
      <c r="M88" s="24">
        <f>ก.ย.!AJ88</f>
        <v>0</v>
      </c>
      <c r="N88" s="24">
        <f t="shared" si="0"/>
        <v>0</v>
      </c>
    </row>
    <row r="89" spans="1:14">
      <c r="A89" s="31" t="s">
        <v>0</v>
      </c>
      <c r="B89" s="24">
        <f>ต.ค.!AJ89</f>
        <v>0</v>
      </c>
      <c r="C89" s="24">
        <f>พ.ย.!AJ89</f>
        <v>0</v>
      </c>
      <c r="D89" s="24">
        <f>ธ.ค.!AJ89</f>
        <v>0</v>
      </c>
      <c r="E89" s="24">
        <f>ม.ค.!AJ89</f>
        <v>0</v>
      </c>
      <c r="F89" s="24">
        <f>ก.พ.!AJ89</f>
        <v>0</v>
      </c>
      <c r="G89" s="24">
        <f>มี.ค.!AJ89</f>
        <v>0</v>
      </c>
      <c r="H89" s="24">
        <f>เม.ย.!AJ89</f>
        <v>0</v>
      </c>
      <c r="I89" s="24">
        <f>พ.ค.!AJ89</f>
        <v>0</v>
      </c>
      <c r="J89" s="24">
        <f>มิ.ย.!AJ89</f>
        <v>0</v>
      </c>
      <c r="K89" s="24">
        <f>ก.ค.!AJ89</f>
        <v>0</v>
      </c>
      <c r="L89" s="24">
        <f>ส.ค.!AJ89</f>
        <v>0</v>
      </c>
      <c r="M89" s="24">
        <f>ก.ย.!AJ89</f>
        <v>0</v>
      </c>
      <c r="N89" s="24">
        <f t="shared" si="0"/>
        <v>0</v>
      </c>
    </row>
    <row r="90" spans="1:14">
      <c r="A90" s="31" t="s">
        <v>18</v>
      </c>
      <c r="B90" s="24">
        <f>ต.ค.!AJ90</f>
        <v>0</v>
      </c>
      <c r="C90" s="24">
        <f>พ.ย.!AJ90</f>
        <v>0</v>
      </c>
      <c r="D90" s="24">
        <f>ธ.ค.!AJ90</f>
        <v>0</v>
      </c>
      <c r="E90" s="24">
        <f>ม.ค.!AJ90</f>
        <v>0</v>
      </c>
      <c r="F90" s="24">
        <f>ก.พ.!AJ90</f>
        <v>0</v>
      </c>
      <c r="G90" s="24">
        <f>มี.ค.!AJ90</f>
        <v>0</v>
      </c>
      <c r="H90" s="24">
        <f>เม.ย.!AJ90</f>
        <v>0</v>
      </c>
      <c r="I90" s="24">
        <f>พ.ค.!AJ90</f>
        <v>0</v>
      </c>
      <c r="J90" s="24">
        <f>มิ.ย.!AJ90</f>
        <v>0</v>
      </c>
      <c r="K90" s="24">
        <f>ก.ค.!AJ90</f>
        <v>0</v>
      </c>
      <c r="L90" s="24">
        <f>ส.ค.!AJ90</f>
        <v>0</v>
      </c>
      <c r="M90" s="24">
        <f>ก.ย.!AJ90</f>
        <v>0</v>
      </c>
      <c r="N90" s="24">
        <f t="shared" si="0"/>
        <v>0</v>
      </c>
    </row>
    <row r="91" spans="1:14" hidden="1">
      <c r="A91" s="31"/>
      <c r="B91" s="24">
        <f>ต.ค.!AJ91</f>
        <v>0</v>
      </c>
      <c r="C91" s="24">
        <f>พ.ย.!AJ91</f>
        <v>0</v>
      </c>
      <c r="D91" s="24">
        <f>ธ.ค.!AJ91</f>
        <v>0</v>
      </c>
      <c r="E91" s="24">
        <f>ม.ค.!AJ91</f>
        <v>0</v>
      </c>
      <c r="F91" s="24">
        <f>ก.พ.!AJ91</f>
        <v>0</v>
      </c>
      <c r="G91" s="24">
        <f>มี.ค.!AJ91</f>
        <v>0</v>
      </c>
      <c r="H91" s="24">
        <f>เม.ย.!AJ91</f>
        <v>0</v>
      </c>
      <c r="I91" s="24">
        <f>พ.ค.!AJ91</f>
        <v>0</v>
      </c>
      <c r="J91" s="24">
        <f>มิ.ย.!AJ91</f>
        <v>0</v>
      </c>
      <c r="K91" s="24">
        <f>ก.ค.!AJ91</f>
        <v>0</v>
      </c>
      <c r="L91" s="24">
        <f>ส.ค.!AJ91</f>
        <v>0</v>
      </c>
      <c r="M91" s="24">
        <f>ก.ย.!AJ91</f>
        <v>0</v>
      </c>
      <c r="N91" s="24">
        <f t="shared" si="0"/>
        <v>0</v>
      </c>
    </row>
    <row r="92" spans="1:14" hidden="1">
      <c r="A92" s="31"/>
      <c r="B92" s="24">
        <f>ต.ค.!AJ92</f>
        <v>0</v>
      </c>
      <c r="C92" s="24">
        <f>พ.ย.!AJ92</f>
        <v>0</v>
      </c>
      <c r="D92" s="24">
        <f>ธ.ค.!AJ92</f>
        <v>0</v>
      </c>
      <c r="E92" s="24">
        <f>ม.ค.!AJ92</f>
        <v>0</v>
      </c>
      <c r="F92" s="24">
        <f>ก.พ.!AJ92</f>
        <v>0</v>
      </c>
      <c r="G92" s="24">
        <f>มี.ค.!AJ92</f>
        <v>0</v>
      </c>
      <c r="H92" s="24">
        <f>เม.ย.!AJ92</f>
        <v>0</v>
      </c>
      <c r="I92" s="24">
        <f>พ.ค.!AJ92</f>
        <v>0</v>
      </c>
      <c r="J92" s="24">
        <f>มิ.ย.!AJ92</f>
        <v>0</v>
      </c>
      <c r="K92" s="24">
        <f>ก.ค.!AJ92</f>
        <v>0</v>
      </c>
      <c r="L92" s="24">
        <f>ส.ค.!AJ92</f>
        <v>0</v>
      </c>
      <c r="M92" s="24">
        <f>ก.ย.!AJ92</f>
        <v>0</v>
      </c>
      <c r="N92" s="24">
        <f t="shared" si="0"/>
        <v>0</v>
      </c>
    </row>
    <row r="93" spans="1:14" hidden="1">
      <c r="A93" s="31"/>
      <c r="B93" s="24">
        <f>ต.ค.!AJ93</f>
        <v>0</v>
      </c>
      <c r="C93" s="24">
        <f>พ.ย.!AJ93</f>
        <v>0</v>
      </c>
      <c r="D93" s="24">
        <f>ธ.ค.!AJ93</f>
        <v>0</v>
      </c>
      <c r="E93" s="24">
        <f>ม.ค.!AJ93</f>
        <v>0</v>
      </c>
      <c r="F93" s="24">
        <f>ก.พ.!AJ93</f>
        <v>0</v>
      </c>
      <c r="G93" s="24">
        <f>มี.ค.!AJ93</f>
        <v>0</v>
      </c>
      <c r="H93" s="24">
        <f>เม.ย.!AJ93</f>
        <v>0</v>
      </c>
      <c r="I93" s="24">
        <f>พ.ค.!AJ93</f>
        <v>0</v>
      </c>
      <c r="J93" s="24">
        <f>มิ.ย.!AJ93</f>
        <v>0</v>
      </c>
      <c r="K93" s="24">
        <f>ก.ค.!AJ93</f>
        <v>0</v>
      </c>
      <c r="L93" s="24">
        <f>ส.ค.!AJ93</f>
        <v>0</v>
      </c>
      <c r="M93" s="24">
        <f>ก.ย.!AJ93</f>
        <v>0</v>
      </c>
      <c r="N93" s="24">
        <f t="shared" si="0"/>
        <v>0</v>
      </c>
    </row>
    <row r="94" spans="1:14" hidden="1">
      <c r="A94" s="31"/>
      <c r="B94" s="24">
        <f>ต.ค.!AJ94</f>
        <v>0</v>
      </c>
      <c r="C94" s="24">
        <f>พ.ย.!AJ94</f>
        <v>0</v>
      </c>
      <c r="D94" s="24">
        <f>ธ.ค.!AJ94</f>
        <v>0</v>
      </c>
      <c r="E94" s="24">
        <f>ม.ค.!AJ94</f>
        <v>0</v>
      </c>
      <c r="F94" s="24">
        <f>ก.พ.!AJ94</f>
        <v>0</v>
      </c>
      <c r="G94" s="24">
        <f>มี.ค.!AJ94</f>
        <v>0</v>
      </c>
      <c r="H94" s="24">
        <f>เม.ย.!AJ94</f>
        <v>0</v>
      </c>
      <c r="I94" s="24">
        <f>พ.ค.!AJ94</f>
        <v>0</v>
      </c>
      <c r="J94" s="24">
        <f>มิ.ย.!AJ94</f>
        <v>0</v>
      </c>
      <c r="K94" s="24">
        <f>ก.ค.!AJ94</f>
        <v>0</v>
      </c>
      <c r="L94" s="24">
        <f>ส.ค.!AJ94</f>
        <v>0</v>
      </c>
      <c r="M94" s="24">
        <f>ก.ย.!AJ94</f>
        <v>0</v>
      </c>
      <c r="N94" s="24">
        <f t="shared" si="0"/>
        <v>0</v>
      </c>
    </row>
    <row r="95" spans="1:14" hidden="1">
      <c r="A95" s="31"/>
      <c r="B95" s="24">
        <f>ต.ค.!AJ95</f>
        <v>0</v>
      </c>
      <c r="C95" s="24">
        <f>พ.ย.!AJ95</f>
        <v>0</v>
      </c>
      <c r="D95" s="24">
        <f>ธ.ค.!AJ95</f>
        <v>0</v>
      </c>
      <c r="E95" s="24">
        <f>ม.ค.!AJ95</f>
        <v>0</v>
      </c>
      <c r="F95" s="24">
        <f>ก.พ.!AJ95</f>
        <v>0</v>
      </c>
      <c r="G95" s="24">
        <f>มี.ค.!AJ95</f>
        <v>0</v>
      </c>
      <c r="H95" s="24">
        <f>เม.ย.!AJ95</f>
        <v>0</v>
      </c>
      <c r="I95" s="24">
        <f>พ.ค.!AJ95</f>
        <v>0</v>
      </c>
      <c r="J95" s="24">
        <f>มิ.ย.!AJ95</f>
        <v>0</v>
      </c>
      <c r="K95" s="24">
        <f>ก.ค.!AJ95</f>
        <v>0</v>
      </c>
      <c r="L95" s="24">
        <f>ส.ค.!AJ95</f>
        <v>0</v>
      </c>
      <c r="M95" s="24">
        <f>ก.ย.!AJ95</f>
        <v>0</v>
      </c>
      <c r="N95" s="24">
        <f t="shared" si="0"/>
        <v>0</v>
      </c>
    </row>
    <row r="96" spans="1:14">
      <c r="A96" s="23" t="s">
        <v>389</v>
      </c>
      <c r="B96" s="24">
        <f>ต.ค.!AJ96</f>
        <v>0</v>
      </c>
      <c r="C96" s="24">
        <f>พ.ย.!AJ96</f>
        <v>0</v>
      </c>
      <c r="D96" s="24">
        <f>ธ.ค.!AJ96</f>
        <v>0</v>
      </c>
      <c r="E96" s="24">
        <f>ม.ค.!AJ96</f>
        <v>0</v>
      </c>
      <c r="F96" s="24">
        <f>ก.พ.!AJ96</f>
        <v>0</v>
      </c>
      <c r="G96" s="24">
        <f>มี.ค.!AJ96</f>
        <v>0</v>
      </c>
      <c r="H96" s="24">
        <f>เม.ย.!AJ96</f>
        <v>0</v>
      </c>
      <c r="I96" s="24">
        <f>พ.ค.!AJ96</f>
        <v>0</v>
      </c>
      <c r="J96" s="24">
        <f>มิ.ย.!AJ96</f>
        <v>0</v>
      </c>
      <c r="K96" s="24">
        <f>ก.ค.!AJ96</f>
        <v>0</v>
      </c>
      <c r="L96" s="24">
        <f>ส.ค.!AJ96</f>
        <v>0</v>
      </c>
      <c r="M96" s="24">
        <f>ก.ย.!AJ96</f>
        <v>0</v>
      </c>
      <c r="N96" s="24">
        <f t="shared" si="0"/>
        <v>0</v>
      </c>
    </row>
    <row r="97" spans="1:14">
      <c r="A97" s="24" t="s">
        <v>137</v>
      </c>
      <c r="B97" s="24">
        <f>ต.ค.!AJ97</f>
        <v>0</v>
      </c>
      <c r="C97" s="24">
        <f>พ.ย.!AJ97</f>
        <v>0</v>
      </c>
      <c r="D97" s="24">
        <f>ธ.ค.!AJ97</f>
        <v>0</v>
      </c>
      <c r="E97" s="24">
        <f>ม.ค.!AJ97</f>
        <v>0</v>
      </c>
      <c r="F97" s="24">
        <f>ก.พ.!AJ97</f>
        <v>0</v>
      </c>
      <c r="G97" s="24">
        <f>มี.ค.!AJ97</f>
        <v>0</v>
      </c>
      <c r="H97" s="24">
        <f>เม.ย.!AJ97</f>
        <v>0</v>
      </c>
      <c r="I97" s="24">
        <f>พ.ค.!AJ97</f>
        <v>0</v>
      </c>
      <c r="J97" s="24">
        <f>มิ.ย.!AJ97</f>
        <v>0</v>
      </c>
      <c r="K97" s="24">
        <f>ก.ค.!AJ97</f>
        <v>0</v>
      </c>
      <c r="L97" s="24">
        <f>ส.ค.!AJ97</f>
        <v>0</v>
      </c>
      <c r="M97" s="24">
        <f>ก.ย.!AJ97</f>
        <v>0</v>
      </c>
      <c r="N97" s="24">
        <f t="shared" si="0"/>
        <v>0</v>
      </c>
    </row>
    <row r="98" spans="1:14">
      <c r="A98" s="31" t="s">
        <v>136</v>
      </c>
      <c r="B98" s="24">
        <f>ต.ค.!AJ98</f>
        <v>0</v>
      </c>
      <c r="C98" s="24">
        <f>พ.ย.!AJ98</f>
        <v>0</v>
      </c>
      <c r="D98" s="24">
        <f>ธ.ค.!AJ98</f>
        <v>0</v>
      </c>
      <c r="E98" s="24">
        <f>ม.ค.!AJ98</f>
        <v>0</v>
      </c>
      <c r="F98" s="24">
        <f>ก.พ.!AJ98</f>
        <v>0</v>
      </c>
      <c r="G98" s="24">
        <f>มี.ค.!AJ98</f>
        <v>0</v>
      </c>
      <c r="H98" s="24">
        <f>เม.ย.!AJ98</f>
        <v>0</v>
      </c>
      <c r="I98" s="24">
        <f>พ.ค.!AJ98</f>
        <v>0</v>
      </c>
      <c r="J98" s="24">
        <f>มิ.ย.!AJ98</f>
        <v>0</v>
      </c>
      <c r="K98" s="24">
        <f>ก.ค.!AJ98</f>
        <v>0</v>
      </c>
      <c r="L98" s="24">
        <f>ส.ค.!AJ98</f>
        <v>0</v>
      </c>
      <c r="M98" s="24">
        <f>ก.ย.!AJ98</f>
        <v>0</v>
      </c>
      <c r="N98" s="24">
        <f t="shared" si="0"/>
        <v>0</v>
      </c>
    </row>
    <row r="99" spans="1:14">
      <c r="A99" s="23" t="s">
        <v>390</v>
      </c>
      <c r="B99" s="24">
        <f>ต.ค.!AJ99</f>
        <v>0</v>
      </c>
      <c r="C99" s="24">
        <f>พ.ย.!AJ99</f>
        <v>0</v>
      </c>
      <c r="D99" s="24">
        <f>ธ.ค.!AJ99</f>
        <v>0</v>
      </c>
      <c r="E99" s="24">
        <f>ม.ค.!AJ99</f>
        <v>0</v>
      </c>
      <c r="F99" s="24">
        <f>ก.พ.!AJ99</f>
        <v>0</v>
      </c>
      <c r="G99" s="24">
        <f>มี.ค.!AJ99</f>
        <v>0</v>
      </c>
      <c r="H99" s="24">
        <f>เม.ย.!AJ99</f>
        <v>0</v>
      </c>
      <c r="I99" s="24">
        <f>พ.ค.!AJ99</f>
        <v>0</v>
      </c>
      <c r="J99" s="24">
        <f>มิ.ย.!AJ99</f>
        <v>0</v>
      </c>
      <c r="K99" s="24">
        <f>ก.ค.!AJ99</f>
        <v>0</v>
      </c>
      <c r="L99" s="24">
        <f>ส.ค.!AJ99</f>
        <v>0</v>
      </c>
      <c r="M99" s="24">
        <f>ก.ย.!AJ99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ต.ค.!AJ100</f>
        <v>0</v>
      </c>
      <c r="C100" s="24">
        <f>พ.ย.!AJ100</f>
        <v>0</v>
      </c>
      <c r="D100" s="24">
        <f>ธ.ค.!AJ100</f>
        <v>0</v>
      </c>
      <c r="E100" s="24">
        <f>ม.ค.!AJ100</f>
        <v>0</v>
      </c>
      <c r="F100" s="24">
        <f>ก.พ.!AJ100</f>
        <v>0</v>
      </c>
      <c r="G100" s="24">
        <f>มี.ค.!AJ100</f>
        <v>0</v>
      </c>
      <c r="H100" s="24">
        <f>เม.ย.!AJ100</f>
        <v>0</v>
      </c>
      <c r="I100" s="24">
        <f>พ.ค.!AJ100</f>
        <v>0</v>
      </c>
      <c r="J100" s="24">
        <f>มิ.ย.!AJ100</f>
        <v>0</v>
      </c>
      <c r="K100" s="24">
        <f>ก.ค.!AJ100</f>
        <v>0</v>
      </c>
      <c r="L100" s="24">
        <f>ส.ค.!AJ100</f>
        <v>0</v>
      </c>
      <c r="M100" s="24">
        <f>ก.ย.!AJ100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ต.ค.!AJ101</f>
        <v>0</v>
      </c>
      <c r="C101" s="24">
        <f>พ.ย.!AJ101</f>
        <v>0</v>
      </c>
      <c r="D101" s="24">
        <f>ธ.ค.!AJ101</f>
        <v>0</v>
      </c>
      <c r="E101" s="24">
        <f>ม.ค.!AJ101</f>
        <v>0</v>
      </c>
      <c r="F101" s="24">
        <f>ก.พ.!AJ101</f>
        <v>0</v>
      </c>
      <c r="G101" s="24">
        <f>มี.ค.!AJ101</f>
        <v>0</v>
      </c>
      <c r="H101" s="24">
        <f>เม.ย.!AJ101</f>
        <v>0</v>
      </c>
      <c r="I101" s="24">
        <f>พ.ค.!AJ101</f>
        <v>0</v>
      </c>
      <c r="J101" s="24">
        <f>มิ.ย.!AJ101</f>
        <v>0</v>
      </c>
      <c r="K101" s="24">
        <f>ก.ค.!AJ101</f>
        <v>0</v>
      </c>
      <c r="L101" s="24">
        <f>ส.ค.!AJ101</f>
        <v>0</v>
      </c>
      <c r="M101" s="24">
        <f>ก.ย.!AJ101</f>
        <v>0</v>
      </c>
      <c r="N101" s="24">
        <f t="shared" si="0"/>
        <v>0</v>
      </c>
    </row>
    <row r="102" spans="1:14">
      <c r="A102" s="24" t="s">
        <v>443</v>
      </c>
      <c r="B102" s="24">
        <f>ต.ค.!AJ102</f>
        <v>108651.67</v>
      </c>
      <c r="C102" s="24">
        <f>พ.ย.!AJ102</f>
        <v>0</v>
      </c>
      <c r="D102" s="24">
        <f>ธ.ค.!AJ102</f>
        <v>0</v>
      </c>
      <c r="E102" s="24">
        <f>ม.ค.!AJ102</f>
        <v>0</v>
      </c>
      <c r="F102" s="24">
        <f>ก.พ.!AJ102</f>
        <v>0</v>
      </c>
      <c r="G102" s="24">
        <f>มี.ค.!AJ102</f>
        <v>0</v>
      </c>
      <c r="H102" s="24">
        <f>เม.ย.!AJ102</f>
        <v>0</v>
      </c>
      <c r="I102" s="24">
        <f>พ.ค.!AJ102</f>
        <v>0</v>
      </c>
      <c r="J102" s="24">
        <f>มิ.ย.!AJ102</f>
        <v>0</v>
      </c>
      <c r="K102" s="24">
        <f>ก.ค.!AJ102</f>
        <v>0</v>
      </c>
      <c r="L102" s="24">
        <f>ส.ค.!AJ102</f>
        <v>0</v>
      </c>
      <c r="M102" s="24">
        <f>ก.ย.!AJ102</f>
        <v>0</v>
      </c>
      <c r="N102" s="24">
        <f t="shared" si="0"/>
        <v>108651.67</v>
      </c>
    </row>
    <row r="103" spans="1:14">
      <c r="A103" s="24" t="s">
        <v>444</v>
      </c>
      <c r="B103" s="24">
        <f>ต.ค.!AJ103</f>
        <v>0</v>
      </c>
      <c r="C103" s="24">
        <f>พ.ย.!AJ103</f>
        <v>0</v>
      </c>
      <c r="D103" s="24">
        <f>ธ.ค.!AJ103</f>
        <v>0</v>
      </c>
      <c r="E103" s="24">
        <f>ม.ค.!AJ103</f>
        <v>0</v>
      </c>
      <c r="F103" s="24">
        <f>ก.พ.!AJ103</f>
        <v>0</v>
      </c>
      <c r="G103" s="24">
        <f>มี.ค.!AJ103</f>
        <v>0</v>
      </c>
      <c r="H103" s="24">
        <f>เม.ย.!AJ103</f>
        <v>0</v>
      </c>
      <c r="I103" s="24">
        <f>พ.ค.!AJ103</f>
        <v>0</v>
      </c>
      <c r="J103" s="24">
        <f>มิ.ย.!AJ103</f>
        <v>0</v>
      </c>
      <c r="K103" s="24">
        <f>ก.ค.!AJ103</f>
        <v>0</v>
      </c>
      <c r="L103" s="24">
        <f>ส.ค.!AJ103</f>
        <v>0</v>
      </c>
      <c r="M103" s="24">
        <f>ก.ย.!AJ103</f>
        <v>0</v>
      </c>
      <c r="N103" s="24">
        <f t="shared" si="0"/>
        <v>0</v>
      </c>
    </row>
    <row r="104" spans="1:14">
      <c r="A104" s="24" t="s">
        <v>445</v>
      </c>
      <c r="B104" s="24">
        <f>ต.ค.!AJ104</f>
        <v>115095.44</v>
      </c>
      <c r="C104" s="24">
        <f>พ.ย.!AJ104</f>
        <v>0</v>
      </c>
      <c r="D104" s="24">
        <f>ธ.ค.!AJ104</f>
        <v>0</v>
      </c>
      <c r="E104" s="24">
        <f>ม.ค.!AJ104</f>
        <v>0</v>
      </c>
      <c r="F104" s="24">
        <f>ก.พ.!AJ104</f>
        <v>0</v>
      </c>
      <c r="G104" s="24">
        <f>มี.ค.!AJ104</f>
        <v>0</v>
      </c>
      <c r="H104" s="24">
        <f>เม.ย.!AJ104</f>
        <v>0</v>
      </c>
      <c r="I104" s="24">
        <f>พ.ค.!AJ104</f>
        <v>0</v>
      </c>
      <c r="J104" s="24">
        <f>มิ.ย.!AJ104</f>
        <v>0</v>
      </c>
      <c r="K104" s="24">
        <f>ก.ค.!AJ104</f>
        <v>0</v>
      </c>
      <c r="L104" s="24">
        <f>ส.ค.!AJ104</f>
        <v>0</v>
      </c>
      <c r="M104" s="24">
        <f>ก.ย.!AJ104</f>
        <v>0</v>
      </c>
      <c r="N104" s="24">
        <f>SUM(B104:M104)</f>
        <v>115095.44</v>
      </c>
    </row>
    <row r="105" spans="1:14">
      <c r="A105" s="24" t="s">
        <v>446</v>
      </c>
      <c r="B105" s="24">
        <f>ต.ค.!AJ105</f>
        <v>0</v>
      </c>
      <c r="C105" s="24">
        <f>พ.ย.!AJ105</f>
        <v>0</v>
      </c>
      <c r="D105" s="24">
        <f>ธ.ค.!AJ105</f>
        <v>0</v>
      </c>
      <c r="E105" s="24">
        <f>ม.ค.!AJ105</f>
        <v>0</v>
      </c>
      <c r="F105" s="24">
        <f>ก.พ.!AJ105</f>
        <v>0</v>
      </c>
      <c r="G105" s="24">
        <f>มี.ค.!AJ105</f>
        <v>0</v>
      </c>
      <c r="H105" s="24">
        <f>เม.ย.!AJ105</f>
        <v>0</v>
      </c>
      <c r="I105" s="24">
        <f>พ.ค.!AJ105</f>
        <v>0</v>
      </c>
      <c r="J105" s="24">
        <f>มิ.ย.!AJ105</f>
        <v>0</v>
      </c>
      <c r="K105" s="24">
        <f>ก.ค.!AJ105</f>
        <v>0</v>
      </c>
      <c r="L105" s="24">
        <f>ส.ค.!AJ105</f>
        <v>0</v>
      </c>
      <c r="M105" s="24">
        <f>ก.ย.!AJ105</f>
        <v>0</v>
      </c>
      <c r="N105" s="24">
        <f>SUM(B105:M105)</f>
        <v>0</v>
      </c>
    </row>
    <row r="106" spans="1:14">
      <c r="A106" s="24" t="s">
        <v>447</v>
      </c>
      <c r="B106" s="24">
        <f>ต.ค.!AJ106</f>
        <v>0</v>
      </c>
      <c r="C106" s="24">
        <f>พ.ย.!AJ106</f>
        <v>0</v>
      </c>
      <c r="D106" s="24">
        <f>ธ.ค.!AJ106</f>
        <v>0</v>
      </c>
      <c r="E106" s="24">
        <f>ม.ค.!AJ106</f>
        <v>0</v>
      </c>
      <c r="F106" s="24">
        <f>ก.พ.!AJ106</f>
        <v>0</v>
      </c>
      <c r="G106" s="24">
        <f>มี.ค.!AJ106</f>
        <v>0</v>
      </c>
      <c r="H106" s="24">
        <f>เม.ย.!AJ106</f>
        <v>0</v>
      </c>
      <c r="I106" s="24">
        <f>พ.ค.!AJ106</f>
        <v>0</v>
      </c>
      <c r="J106" s="24">
        <f>มิ.ย.!AJ106</f>
        <v>0</v>
      </c>
      <c r="K106" s="24">
        <f>ก.ค.!AJ106</f>
        <v>0</v>
      </c>
      <c r="L106" s="24">
        <f>ส.ค.!AJ106</f>
        <v>0</v>
      </c>
      <c r="M106" s="24">
        <f>ก.ย.!AJ106</f>
        <v>0</v>
      </c>
      <c r="N106" s="24">
        <f>SUM(B106:M106)</f>
        <v>0</v>
      </c>
    </row>
    <row r="107" spans="1:14">
      <c r="A107" s="24" t="s">
        <v>583</v>
      </c>
      <c r="B107" s="24">
        <f>ต.ค.!AJ107</f>
        <v>0</v>
      </c>
      <c r="C107" s="24">
        <f>พ.ย.!AJ107</f>
        <v>0</v>
      </c>
      <c r="D107" s="24">
        <f>ธ.ค.!AJ107</f>
        <v>0</v>
      </c>
      <c r="E107" s="24">
        <f>ม.ค.!AJ107</f>
        <v>0</v>
      </c>
      <c r="F107" s="24">
        <f>ก.พ.!AJ107</f>
        <v>0</v>
      </c>
      <c r="G107" s="24">
        <f>มี.ค.!AJ107</f>
        <v>0</v>
      </c>
      <c r="H107" s="24">
        <f>เม.ย.!AJ107</f>
        <v>0</v>
      </c>
      <c r="I107" s="24">
        <f>พ.ค.!AJ107</f>
        <v>0</v>
      </c>
      <c r="J107" s="24">
        <f>มิ.ย.!AJ107</f>
        <v>0</v>
      </c>
      <c r="K107" s="24">
        <f>ก.ค.!AJ107</f>
        <v>0</v>
      </c>
      <c r="L107" s="24">
        <f>ส.ค.!AJ107</f>
        <v>0</v>
      </c>
      <c r="M107" s="24">
        <f>ก.ย.!AJ107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ต.ค.!AJ108</f>
        <v>0</v>
      </c>
      <c r="C108" s="56">
        <f>พ.ย.!AJ108</f>
        <v>0</v>
      </c>
      <c r="D108" s="56">
        <f>ธ.ค.!AJ108</f>
        <v>0</v>
      </c>
      <c r="E108" s="56">
        <f>ม.ค.!AJ108</f>
        <v>0</v>
      </c>
      <c r="F108" s="56">
        <f>ก.พ.!AJ108</f>
        <v>0</v>
      </c>
      <c r="G108" s="56">
        <f>มี.ค.!AJ108</f>
        <v>0</v>
      </c>
      <c r="H108" s="56">
        <f>เม.ย.!AJ108</f>
        <v>0</v>
      </c>
      <c r="I108" s="56">
        <f>พ.ค.!AJ108</f>
        <v>0</v>
      </c>
      <c r="J108" s="56">
        <f>มิ.ย.!AJ108</f>
        <v>0</v>
      </c>
      <c r="K108" s="56">
        <f>ก.ค.!AJ108</f>
        <v>0</v>
      </c>
      <c r="L108" s="56">
        <f>ส.ค.!AJ108</f>
        <v>0</v>
      </c>
      <c r="M108" s="25">
        <f>ก.ย.!AJ108</f>
        <v>0</v>
      </c>
      <c r="N108" s="56">
        <f>SUM(B108:M108)</f>
        <v>0</v>
      </c>
    </row>
    <row r="109" spans="1:14" ht="24" thickBot="1">
      <c r="A109" s="51" t="s">
        <v>449</v>
      </c>
      <c r="B109" s="36">
        <f>SUM(B67:B108)</f>
        <v>240497.11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27">
        <f t="shared" si="2"/>
        <v>0</v>
      </c>
      <c r="N109" s="10">
        <f>SUM(N68:N108)</f>
        <v>240497.11</v>
      </c>
    </row>
    <row r="110" spans="1:14">
      <c r="A110" s="62" t="s">
        <v>450</v>
      </c>
      <c r="B110" s="30">
        <f>B66-B109</f>
        <v>4192250.0000000005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4192250.0000000005</v>
      </c>
    </row>
    <row r="111" spans="1:14" ht="24" thickBot="1">
      <c r="A111" s="63" t="s">
        <v>451</v>
      </c>
      <c r="B111" s="56">
        <f>ต.ค.!AJ111</f>
        <v>7785.6</v>
      </c>
      <c r="C111" s="56">
        <f>B112</f>
        <v>4200035.6000000006</v>
      </c>
      <c r="D111" s="56">
        <f>C112</f>
        <v>4200035.6000000006</v>
      </c>
      <c r="E111" s="56">
        <f>D112</f>
        <v>4200035.6000000006</v>
      </c>
      <c r="F111" s="56">
        <f t="shared" ref="F111:M111" si="4">E112</f>
        <v>4200035.6000000006</v>
      </c>
      <c r="G111" s="56">
        <f t="shared" si="4"/>
        <v>4200035.6000000006</v>
      </c>
      <c r="H111" s="56">
        <f t="shared" si="4"/>
        <v>4200035.6000000006</v>
      </c>
      <c r="I111" s="56">
        <f t="shared" si="4"/>
        <v>4200035.6000000006</v>
      </c>
      <c r="J111" s="56">
        <f>I112</f>
        <v>4200035.6000000006</v>
      </c>
      <c r="K111" s="56">
        <f t="shared" si="4"/>
        <v>4200035.6000000006</v>
      </c>
      <c r="L111" s="56">
        <f>K112</f>
        <v>4200035.6000000006</v>
      </c>
      <c r="M111" s="56">
        <f t="shared" si="4"/>
        <v>4200035.6000000006</v>
      </c>
      <c r="N111" s="56">
        <f>B111</f>
        <v>7785.6</v>
      </c>
    </row>
    <row r="112" spans="1:14" ht="24" thickBot="1">
      <c r="A112" s="13" t="s">
        <v>460</v>
      </c>
      <c r="B112" s="87">
        <f>B111+B110</f>
        <v>4200035.6000000006</v>
      </c>
      <c r="C112" s="88">
        <f>C111+C110</f>
        <v>4200035.6000000006</v>
      </c>
      <c r="D112" s="88">
        <f>D111+D110</f>
        <v>4200035.6000000006</v>
      </c>
      <c r="E112" s="88">
        <f>E111+E110</f>
        <v>4200035.6000000006</v>
      </c>
      <c r="F112" s="88">
        <f t="shared" ref="F112:N112" si="5">F111+F110</f>
        <v>4200035.6000000006</v>
      </c>
      <c r="G112" s="88">
        <f t="shared" si="5"/>
        <v>4200035.6000000006</v>
      </c>
      <c r="H112" s="88">
        <f t="shared" si="5"/>
        <v>4200035.6000000006</v>
      </c>
      <c r="I112" s="88">
        <f t="shared" si="5"/>
        <v>4200035.6000000006</v>
      </c>
      <c r="J112" s="88">
        <f t="shared" si="5"/>
        <v>4200035.6000000006</v>
      </c>
      <c r="K112" s="88">
        <f t="shared" si="5"/>
        <v>4200035.6000000006</v>
      </c>
      <c r="L112" s="88">
        <f t="shared" si="5"/>
        <v>4200035.6000000006</v>
      </c>
      <c r="M112" s="88">
        <f t="shared" si="5"/>
        <v>4200035.6000000006</v>
      </c>
      <c r="N112" s="88">
        <f t="shared" si="5"/>
        <v>4200035.6000000006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ต.ค.!AJ114</f>
        <v>0</v>
      </c>
      <c r="C114" s="36">
        <f>พ.ย.!AJ114</f>
        <v>0</v>
      </c>
      <c r="D114" s="36">
        <f>ธ.ค.!AJ114</f>
        <v>0</v>
      </c>
      <c r="E114" s="36">
        <f>ม.ค.!AJ114</f>
        <v>0</v>
      </c>
      <c r="F114" s="36">
        <f>ก.พ.!AJ114</f>
        <v>0</v>
      </c>
      <c r="G114" s="36">
        <f>มี.ค.!AJ114</f>
        <v>0</v>
      </c>
      <c r="H114" s="36">
        <f>เม.ย.!AJ114</f>
        <v>0</v>
      </c>
      <c r="I114" s="36">
        <f>พ.ค.!AJ114</f>
        <v>0</v>
      </c>
      <c r="J114" s="36">
        <f>มิ.ย.!AJ114</f>
        <v>0</v>
      </c>
      <c r="K114" s="36">
        <f>ก.ค.!AJ114</f>
        <v>0</v>
      </c>
      <c r="L114" s="36">
        <f>ส.ค.!AJ114</f>
        <v>0</v>
      </c>
      <c r="M114" s="20">
        <f>ก.ย.!AJ114</f>
        <v>0</v>
      </c>
    </row>
    <row r="115" spans="1:14" s="36" customFormat="1">
      <c r="A115" s="37" t="s">
        <v>713</v>
      </c>
      <c r="B115" s="36">
        <f>ต.ค.!AJ115</f>
        <v>0</v>
      </c>
      <c r="C115" s="36">
        <f>พ.ย.!AJ115</f>
        <v>0</v>
      </c>
      <c r="D115" s="36">
        <f>ธ.ค.!AJ115</f>
        <v>0</v>
      </c>
      <c r="E115" s="36">
        <f>ม.ค.!AJ115</f>
        <v>0</v>
      </c>
      <c r="F115" s="36">
        <f>ก.พ.!AJ115</f>
        <v>0</v>
      </c>
      <c r="G115" s="36">
        <f>มี.ค.!AJ115</f>
        <v>0</v>
      </c>
      <c r="H115" s="36">
        <f>เม.ย.!AJ115</f>
        <v>0</v>
      </c>
      <c r="I115" s="36">
        <f>พ.ค.!AJ115</f>
        <v>0</v>
      </c>
      <c r="J115" s="36">
        <f>มิ.ย.!AJ115</f>
        <v>0</v>
      </c>
      <c r="K115" s="36">
        <f>ก.ค.!AJ115</f>
        <v>0</v>
      </c>
      <c r="L115" s="36">
        <f>ส.ค.!AJ115</f>
        <v>0</v>
      </c>
      <c r="M115" s="20">
        <f>ก.ย.!AJ115</f>
        <v>0</v>
      </c>
    </row>
    <row r="116" spans="1:14" s="36" customFormat="1">
      <c r="A116" s="37" t="s">
        <v>462</v>
      </c>
      <c r="B116" s="36">
        <f>ต.ค.!AJ116</f>
        <v>0</v>
      </c>
      <c r="C116" s="36">
        <f>พ.ย.!AJ116</f>
        <v>960</v>
      </c>
      <c r="D116" s="36">
        <f>ธ.ค.!AJ116</f>
        <v>0</v>
      </c>
      <c r="E116" s="36">
        <f>ม.ค.!AJ116</f>
        <v>0</v>
      </c>
      <c r="F116" s="36">
        <f>ก.พ.!AJ116</f>
        <v>0</v>
      </c>
      <c r="G116" s="36">
        <f>มี.ค.!AJ116</f>
        <v>0</v>
      </c>
      <c r="H116" s="36">
        <f>เม.ย.!AJ116</f>
        <v>0</v>
      </c>
      <c r="I116" s="36">
        <f>พ.ค.!AJ116</f>
        <v>0</v>
      </c>
      <c r="J116" s="36">
        <f>มิ.ย.!AJ116</f>
        <v>0</v>
      </c>
      <c r="K116" s="36">
        <f>ก.ค.!AJ116</f>
        <v>0</v>
      </c>
      <c r="L116" s="36">
        <f>ส.ค.!AJ116</f>
        <v>0</v>
      </c>
      <c r="M116" s="20">
        <f>ก.ย.!AJ116</f>
        <v>0</v>
      </c>
    </row>
    <row r="117" spans="1:14" s="36" customFormat="1">
      <c r="A117" s="37" t="s">
        <v>463</v>
      </c>
      <c r="B117" s="36">
        <f>ต.ค.!AJ117</f>
        <v>4200035.5999999996</v>
      </c>
      <c r="C117" s="36">
        <f>พ.ย.!AJ117</f>
        <v>3174045</v>
      </c>
      <c r="D117" s="36">
        <f>ธ.ค.!AJ117</f>
        <v>3144284</v>
      </c>
      <c r="E117" s="36">
        <f>ม.ค.!AJ117</f>
        <v>3127809</v>
      </c>
      <c r="F117" s="36">
        <f>ก.พ.!AJ117</f>
        <v>2721892</v>
      </c>
      <c r="G117" s="36">
        <f>มี.ค.!AJ117</f>
        <v>2771132.97</v>
      </c>
      <c r="H117" s="36">
        <f>เม.ย.!AJ117</f>
        <v>2769982.97</v>
      </c>
      <c r="I117" s="36">
        <f>พ.ค.!AJ117</f>
        <v>2571784</v>
      </c>
      <c r="J117" s="36">
        <f>มิ.ย.!AJ117</f>
        <v>982927</v>
      </c>
      <c r="K117" s="36">
        <f>ก.ค.!AJ117</f>
        <v>42522</v>
      </c>
      <c r="L117" s="36">
        <f>ส.ค.!AJ117</f>
        <v>32807.599999999999</v>
      </c>
      <c r="M117" s="20">
        <f>ก.ย.!AJ117</f>
        <v>0</v>
      </c>
    </row>
    <row r="118" spans="1:14" s="36" customFormat="1">
      <c r="A118" s="37" t="s">
        <v>464</v>
      </c>
      <c r="B118" s="36">
        <f>ต.ค.!AJ118</f>
        <v>4200035.5999999996</v>
      </c>
      <c r="C118" s="36">
        <f>พ.ย.!AJ118</f>
        <v>3175005</v>
      </c>
      <c r="D118" s="36">
        <f>ธ.ค.!AJ118</f>
        <v>3144284</v>
      </c>
      <c r="E118" s="36">
        <f>ม.ค.!AJ118</f>
        <v>3127809</v>
      </c>
      <c r="F118" s="36">
        <f>ก.พ.!AJ118</f>
        <v>2721892</v>
      </c>
      <c r="G118" s="36">
        <f>มี.ค.!AJ118</f>
        <v>2771132.97</v>
      </c>
      <c r="H118" s="36">
        <f>เม.ย.!AJ118</f>
        <v>2769982.97</v>
      </c>
      <c r="I118" s="36">
        <f>พ.ค.!AJ118</f>
        <v>2571784</v>
      </c>
      <c r="J118" s="36">
        <f>มิ.ย.!AJ118</f>
        <v>982927</v>
      </c>
      <c r="K118" s="36">
        <f>ก.ค.!AJ118</f>
        <v>42522</v>
      </c>
      <c r="L118" s="36">
        <f>ส.ค.!AJ118</f>
        <v>32807.599999999999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1025030.6000000006</v>
      </c>
      <c r="D119" s="36">
        <f t="shared" si="6"/>
        <v>1055751.6000000006</v>
      </c>
      <c r="E119" s="36">
        <f t="shared" si="6"/>
        <v>1072226.6000000006</v>
      </c>
      <c r="F119" s="36">
        <f t="shared" si="6"/>
        <v>1478143.6000000006</v>
      </c>
      <c r="G119" s="36">
        <f t="shared" si="6"/>
        <v>1428902.6300000004</v>
      </c>
      <c r="H119" s="36">
        <f t="shared" si="6"/>
        <v>1430052.6300000004</v>
      </c>
      <c r="I119" s="36">
        <f t="shared" si="6"/>
        <v>1628251.6000000006</v>
      </c>
      <c r="J119" s="36">
        <f t="shared" si="6"/>
        <v>3217108.6000000006</v>
      </c>
      <c r="K119" s="36">
        <f t="shared" si="6"/>
        <v>4157513.6000000006</v>
      </c>
      <c r="L119" s="36">
        <f t="shared" si="6"/>
        <v>4167228.0000000005</v>
      </c>
      <c r="M119" s="36">
        <f t="shared" si="6"/>
        <v>4200035.6000000006</v>
      </c>
    </row>
    <row r="120" spans="1:14" s="36" customFormat="1">
      <c r="A120" s="44" t="s">
        <v>295</v>
      </c>
      <c r="B120" s="44">
        <f>SUM(B5:B61)</f>
        <v>223747.11000000002</v>
      </c>
      <c r="C120" s="44">
        <f t="shared" ref="C120:N120" si="7">SUM(C5:C61)</f>
        <v>0</v>
      </c>
      <c r="D120" s="44">
        <f t="shared" si="7"/>
        <v>0</v>
      </c>
      <c r="E120" s="44">
        <f t="shared" si="7"/>
        <v>0</v>
      </c>
      <c r="F120" s="44">
        <f t="shared" si="7"/>
        <v>0</v>
      </c>
      <c r="G120" s="44">
        <f t="shared" si="7"/>
        <v>0</v>
      </c>
      <c r="H120" s="44">
        <f t="shared" si="7"/>
        <v>0</v>
      </c>
      <c r="I120" s="44">
        <f t="shared" si="7"/>
        <v>0</v>
      </c>
      <c r="J120" s="44">
        <f t="shared" si="7"/>
        <v>0</v>
      </c>
      <c r="K120" s="44">
        <f t="shared" si="7"/>
        <v>0</v>
      </c>
      <c r="L120" s="44">
        <f t="shared" si="7"/>
        <v>0</v>
      </c>
      <c r="M120" s="44">
        <f t="shared" si="7"/>
        <v>0</v>
      </c>
      <c r="N120" s="44">
        <f t="shared" si="7"/>
        <v>223747.11000000002</v>
      </c>
    </row>
    <row r="121" spans="1:14" s="36" customFormat="1">
      <c r="A121" s="44" t="s">
        <v>292</v>
      </c>
      <c r="B121" s="44">
        <f>+B109-B102-B104-B106</f>
        <v>16750</v>
      </c>
      <c r="C121" s="44">
        <f t="shared" ref="C121:N121" si="8">+C109-C102-C104-C106</f>
        <v>0</v>
      </c>
      <c r="D121" s="44">
        <f t="shared" si="8"/>
        <v>0</v>
      </c>
      <c r="E121" s="44">
        <f t="shared" si="8"/>
        <v>0</v>
      </c>
      <c r="F121" s="44">
        <f t="shared" si="8"/>
        <v>0</v>
      </c>
      <c r="G121" s="44">
        <f t="shared" si="8"/>
        <v>0</v>
      </c>
      <c r="H121" s="44">
        <f t="shared" si="8"/>
        <v>0</v>
      </c>
      <c r="I121" s="44">
        <f t="shared" si="8"/>
        <v>0</v>
      </c>
      <c r="J121" s="44">
        <f t="shared" si="8"/>
        <v>0</v>
      </c>
      <c r="K121" s="44">
        <f t="shared" si="8"/>
        <v>0</v>
      </c>
      <c r="L121" s="44">
        <f t="shared" si="8"/>
        <v>0</v>
      </c>
      <c r="M121" s="44">
        <f t="shared" si="8"/>
        <v>0</v>
      </c>
      <c r="N121" s="44">
        <f t="shared" si="8"/>
        <v>16750</v>
      </c>
    </row>
    <row r="122" spans="1:14" s="36" customFormat="1">
      <c r="A122" s="159" t="s">
        <v>93</v>
      </c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4209000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4209000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108651.67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108651.67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115095.44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115095.44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7"/>
      <c r="D127" s="37"/>
    </row>
    <row r="128" spans="1:14" s="36" customFormat="1">
      <c r="A128" s="20" t="s">
        <v>265</v>
      </c>
      <c r="B128" s="20">
        <f>B124+B125</f>
        <v>223747.11</v>
      </c>
      <c r="C128" s="20">
        <f t="shared" ref="C128:N128" si="13">C124+C125</f>
        <v>0</v>
      </c>
      <c r="D128" s="20">
        <f t="shared" si="13"/>
        <v>0</v>
      </c>
      <c r="E128" s="20">
        <f t="shared" si="13"/>
        <v>0</v>
      </c>
      <c r="F128" s="20">
        <f t="shared" si="13"/>
        <v>0</v>
      </c>
      <c r="G128" s="20">
        <f t="shared" si="13"/>
        <v>0</v>
      </c>
      <c r="H128" s="20">
        <f t="shared" si="13"/>
        <v>0</v>
      </c>
      <c r="I128" s="20">
        <f t="shared" si="13"/>
        <v>0</v>
      </c>
      <c r="J128" s="20">
        <f t="shared" si="13"/>
        <v>0</v>
      </c>
      <c r="K128" s="20">
        <f t="shared" si="13"/>
        <v>0</v>
      </c>
      <c r="L128" s="20">
        <f t="shared" si="13"/>
        <v>0</v>
      </c>
      <c r="M128" s="20">
        <f t="shared" si="13"/>
        <v>0</v>
      </c>
      <c r="N128" s="20">
        <f t="shared" si="13"/>
        <v>223747.11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7"/>
  <dimension ref="A1:O209"/>
  <sheetViews>
    <sheetView view="pageBreakPreview" zoomScale="60" zoomScaleNormal="75" workbookViewId="0">
      <pane xSplit="1" ySplit="5" topLeftCell="D105" activePane="bottomRight" state="frozenSplit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511</v>
      </c>
    </row>
    <row r="4" spans="1:15">
      <c r="A4" s="36" t="s">
        <v>675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ต.ค.!AK7</f>
        <v>0</v>
      </c>
      <c r="C7" s="24">
        <f>พ.ย.!AK7</f>
        <v>0</v>
      </c>
      <c r="D7" s="24">
        <f>ธ.ค.!AK7</f>
        <v>0</v>
      </c>
      <c r="E7" s="24">
        <f>ม.ค.!AK7</f>
        <v>0</v>
      </c>
      <c r="F7" s="24">
        <f>ก.พ.!AK7</f>
        <v>0</v>
      </c>
      <c r="G7" s="24">
        <f>มี.ค.!AK7</f>
        <v>0</v>
      </c>
      <c r="H7" s="24">
        <f>เม.ย.!AK7</f>
        <v>0</v>
      </c>
      <c r="I7" s="24">
        <f>พ.ค.!AK7</f>
        <v>0</v>
      </c>
      <c r="J7" s="24">
        <f>มิ.ย.!AK7</f>
        <v>0</v>
      </c>
      <c r="K7" s="24">
        <f>ก.ค.!AK7</f>
        <v>0</v>
      </c>
      <c r="L7" s="24">
        <f>ส.ค.!AK7</f>
        <v>0</v>
      </c>
      <c r="M7" s="24">
        <f>ก.ย.!AK7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ต.ค.!AK8</f>
        <v>0</v>
      </c>
      <c r="C8" s="24">
        <f>พ.ย.!AK8</f>
        <v>0</v>
      </c>
      <c r="D8" s="24">
        <f>ธ.ค.!AK8</f>
        <v>0</v>
      </c>
      <c r="E8" s="24">
        <f>ม.ค.!AK8</f>
        <v>0</v>
      </c>
      <c r="F8" s="24">
        <f>ก.พ.!AK8</f>
        <v>0</v>
      </c>
      <c r="G8" s="24">
        <f>มี.ค.!AK8</f>
        <v>0</v>
      </c>
      <c r="H8" s="24">
        <f>เม.ย.!AK8</f>
        <v>0</v>
      </c>
      <c r="I8" s="24">
        <f>พ.ค.!AK8</f>
        <v>0</v>
      </c>
      <c r="J8" s="24">
        <f>มิ.ย.!AK8</f>
        <v>0</v>
      </c>
      <c r="K8" s="24">
        <f>ก.ค.!AK8</f>
        <v>0</v>
      </c>
      <c r="L8" s="24">
        <f>ส.ค.!AK8</f>
        <v>0</v>
      </c>
      <c r="M8" s="24">
        <f>ก.ย.!AK8</f>
        <v>0</v>
      </c>
      <c r="N8" s="24">
        <f t="shared" si="0"/>
        <v>0</v>
      </c>
    </row>
    <row r="9" spans="1:15">
      <c r="A9" s="363" t="s">
        <v>398</v>
      </c>
      <c r="B9" s="24">
        <f>ต.ค.!AK9</f>
        <v>0</v>
      </c>
      <c r="C9" s="24">
        <f>พ.ย.!AK9</f>
        <v>0</v>
      </c>
      <c r="D9" s="24">
        <f>ธ.ค.!AK9</f>
        <v>0</v>
      </c>
      <c r="E9" s="24">
        <f>ม.ค.!AK9</f>
        <v>0</v>
      </c>
      <c r="F9" s="24">
        <f>ก.พ.!AK9</f>
        <v>0</v>
      </c>
      <c r="G9" s="24">
        <f>มี.ค.!AK9</f>
        <v>0</v>
      </c>
      <c r="H9" s="24">
        <f>เม.ย.!AK9</f>
        <v>0</v>
      </c>
      <c r="I9" s="24">
        <f>พ.ค.!AK9</f>
        <v>0</v>
      </c>
      <c r="J9" s="24">
        <f>มิ.ย.!AK9</f>
        <v>0</v>
      </c>
      <c r="K9" s="24">
        <f>ก.ค.!AK9</f>
        <v>0</v>
      </c>
      <c r="L9" s="24">
        <f>ส.ค.!AK9</f>
        <v>0</v>
      </c>
      <c r="M9" s="24">
        <f>ก.ย.!AK9</f>
        <v>0</v>
      </c>
      <c r="N9" s="24">
        <f t="shared" si="0"/>
        <v>0</v>
      </c>
    </row>
    <row r="10" spans="1:15">
      <c r="A10" s="363" t="s">
        <v>399</v>
      </c>
      <c r="B10" s="24">
        <f>ต.ค.!AK10</f>
        <v>0</v>
      </c>
      <c r="C10" s="24">
        <f>พ.ย.!AK10</f>
        <v>0</v>
      </c>
      <c r="D10" s="24">
        <f>ธ.ค.!AK10</f>
        <v>0</v>
      </c>
      <c r="E10" s="24">
        <f>ม.ค.!AK10</f>
        <v>0</v>
      </c>
      <c r="F10" s="24">
        <f>ก.พ.!AK10</f>
        <v>0</v>
      </c>
      <c r="G10" s="24">
        <f>มี.ค.!AK10</f>
        <v>0</v>
      </c>
      <c r="H10" s="24">
        <f>เม.ย.!AK10</f>
        <v>0</v>
      </c>
      <c r="I10" s="24">
        <f>พ.ค.!AK10</f>
        <v>0</v>
      </c>
      <c r="J10" s="24">
        <f>มิ.ย.!AK10</f>
        <v>0</v>
      </c>
      <c r="K10" s="24">
        <f>ก.ค.!AK10</f>
        <v>0</v>
      </c>
      <c r="L10" s="24">
        <f>ส.ค.!AK10</f>
        <v>0</v>
      </c>
      <c r="M10" s="24">
        <f>ก.ย.!AK10</f>
        <v>0</v>
      </c>
      <c r="N10" s="24">
        <f t="shared" si="0"/>
        <v>0</v>
      </c>
    </row>
    <row r="11" spans="1:15">
      <c r="A11" s="363" t="s">
        <v>400</v>
      </c>
      <c r="B11" s="24">
        <f>ต.ค.!AK11</f>
        <v>0</v>
      </c>
      <c r="C11" s="24">
        <f>พ.ย.!AK11</f>
        <v>0</v>
      </c>
      <c r="D11" s="24">
        <f>ธ.ค.!AK11</f>
        <v>0</v>
      </c>
      <c r="E11" s="24">
        <f>ม.ค.!AK11</f>
        <v>0</v>
      </c>
      <c r="F11" s="24">
        <f>ก.พ.!AK11</f>
        <v>0</v>
      </c>
      <c r="G11" s="24">
        <f>มี.ค.!AK11</f>
        <v>0</v>
      </c>
      <c r="H11" s="24">
        <f>เม.ย.!AK11</f>
        <v>0</v>
      </c>
      <c r="I11" s="24">
        <f>พ.ค.!AK11</f>
        <v>0</v>
      </c>
      <c r="J11" s="24">
        <f>มิ.ย.!AK11</f>
        <v>0</v>
      </c>
      <c r="K11" s="24">
        <f>ก.ค.!AK11</f>
        <v>0</v>
      </c>
      <c r="L11" s="24">
        <f>ส.ค.!AK11</f>
        <v>0</v>
      </c>
      <c r="M11" s="24">
        <f>ก.ย.!AK11</f>
        <v>0</v>
      </c>
      <c r="N11" s="24">
        <f t="shared" si="0"/>
        <v>0</v>
      </c>
    </row>
    <row r="12" spans="1:15">
      <c r="A12" s="363" t="s">
        <v>401</v>
      </c>
      <c r="B12" s="24">
        <f>ต.ค.!AK12</f>
        <v>236.9</v>
      </c>
      <c r="C12" s="24">
        <f>พ.ย.!AK12</f>
        <v>0</v>
      </c>
      <c r="D12" s="24">
        <f>ธ.ค.!AK12</f>
        <v>0</v>
      </c>
      <c r="E12" s="24">
        <f>ม.ค.!AK12</f>
        <v>0</v>
      </c>
      <c r="F12" s="24">
        <f>ก.พ.!AK12</f>
        <v>0</v>
      </c>
      <c r="G12" s="24">
        <f>มี.ค.!AK12</f>
        <v>0</v>
      </c>
      <c r="H12" s="24">
        <f>เม.ย.!AK12</f>
        <v>0</v>
      </c>
      <c r="I12" s="24">
        <f>พ.ค.!AK12</f>
        <v>0</v>
      </c>
      <c r="J12" s="24">
        <f>มิ.ย.!AK12</f>
        <v>0</v>
      </c>
      <c r="K12" s="24">
        <f>ก.ค.!AK12</f>
        <v>0</v>
      </c>
      <c r="L12" s="24">
        <f>ส.ค.!AK12</f>
        <v>0</v>
      </c>
      <c r="M12" s="24">
        <f>ก.ย.!AK12</f>
        <v>0</v>
      </c>
      <c r="N12" s="24">
        <f t="shared" si="0"/>
        <v>236.9</v>
      </c>
    </row>
    <row r="13" spans="1:15">
      <c r="A13" s="363" t="s">
        <v>402</v>
      </c>
      <c r="B13" s="24">
        <f>ต.ค.!AK13</f>
        <v>0</v>
      </c>
      <c r="C13" s="24">
        <f>พ.ย.!AK13</f>
        <v>0</v>
      </c>
      <c r="D13" s="24">
        <f>ธ.ค.!AK13</f>
        <v>0</v>
      </c>
      <c r="E13" s="24">
        <f>ม.ค.!AK13</f>
        <v>0</v>
      </c>
      <c r="F13" s="24">
        <f>ก.พ.!AK13</f>
        <v>0</v>
      </c>
      <c r="G13" s="24">
        <f>มี.ค.!AK13</f>
        <v>0</v>
      </c>
      <c r="H13" s="24">
        <f>เม.ย.!AK13</f>
        <v>0</v>
      </c>
      <c r="I13" s="24">
        <f>พ.ค.!AK13</f>
        <v>0</v>
      </c>
      <c r="J13" s="24">
        <f>มิ.ย.!AK13</f>
        <v>0</v>
      </c>
      <c r="K13" s="24">
        <f>ก.ค.!AK13</f>
        <v>0</v>
      </c>
      <c r="L13" s="24">
        <f>ส.ค.!AK13</f>
        <v>0</v>
      </c>
      <c r="M13" s="24">
        <f>ก.ย.!AK13</f>
        <v>0</v>
      </c>
      <c r="N13" s="24">
        <f t="shared" si="0"/>
        <v>0</v>
      </c>
    </row>
    <row r="14" spans="1:15">
      <c r="A14" s="363" t="s">
        <v>403</v>
      </c>
      <c r="B14" s="24">
        <f>ต.ค.!AK14</f>
        <v>138.63999999999999</v>
      </c>
      <c r="C14" s="24">
        <f>พ.ย.!AK14</f>
        <v>0</v>
      </c>
      <c r="D14" s="24">
        <f>ธ.ค.!AK14</f>
        <v>0</v>
      </c>
      <c r="E14" s="24">
        <f>ม.ค.!AK14</f>
        <v>0</v>
      </c>
      <c r="F14" s="24">
        <f>ก.พ.!AK14</f>
        <v>0</v>
      </c>
      <c r="G14" s="24">
        <f>มี.ค.!AK14</f>
        <v>0</v>
      </c>
      <c r="H14" s="24">
        <f>เม.ย.!AK14</f>
        <v>0</v>
      </c>
      <c r="I14" s="24">
        <f>พ.ค.!AK14</f>
        <v>0</v>
      </c>
      <c r="J14" s="24">
        <f>มิ.ย.!AK14</f>
        <v>0</v>
      </c>
      <c r="K14" s="24">
        <f>ก.ค.!AK14</f>
        <v>0</v>
      </c>
      <c r="L14" s="24">
        <f>ส.ค.!AK14</f>
        <v>0</v>
      </c>
      <c r="M14" s="24">
        <f>ก.ย.!AK14</f>
        <v>0</v>
      </c>
      <c r="N14" s="24">
        <f t="shared" si="0"/>
        <v>138.63999999999999</v>
      </c>
      <c r="O14" s="20">
        <f>SUM(N14:N15)</f>
        <v>1743.4099999999999</v>
      </c>
    </row>
    <row r="15" spans="1:15">
      <c r="A15" s="363" t="s">
        <v>404</v>
      </c>
      <c r="B15" s="24">
        <f>ต.ค.!AK15</f>
        <v>1604.77</v>
      </c>
      <c r="C15" s="24">
        <f>พ.ย.!AK15</f>
        <v>0</v>
      </c>
      <c r="D15" s="24">
        <f>ธ.ค.!AK15</f>
        <v>0</v>
      </c>
      <c r="E15" s="24">
        <f>ม.ค.!AK15</f>
        <v>0</v>
      </c>
      <c r="F15" s="24">
        <f>ก.พ.!AK15</f>
        <v>0</v>
      </c>
      <c r="G15" s="24">
        <f>มี.ค.!AK15</f>
        <v>0</v>
      </c>
      <c r="H15" s="24">
        <f>เม.ย.!AK15</f>
        <v>0</v>
      </c>
      <c r="I15" s="24">
        <f>พ.ค.!AK15</f>
        <v>0</v>
      </c>
      <c r="J15" s="24">
        <f>มิ.ย.!AK15</f>
        <v>0</v>
      </c>
      <c r="K15" s="24">
        <f>ก.ค.!AK15</f>
        <v>0</v>
      </c>
      <c r="L15" s="24">
        <f>ส.ค.!AK15</f>
        <v>0</v>
      </c>
      <c r="M15" s="24">
        <f>ก.ย.!AK15</f>
        <v>0</v>
      </c>
      <c r="N15" s="24">
        <f t="shared" si="0"/>
        <v>1604.77</v>
      </c>
    </row>
    <row r="16" spans="1:15">
      <c r="A16" s="363" t="s">
        <v>588</v>
      </c>
      <c r="B16" s="24">
        <f>ต.ค.!AK16</f>
        <v>0</v>
      </c>
      <c r="C16" s="24">
        <f>พ.ย.!AK16</f>
        <v>0</v>
      </c>
      <c r="D16" s="24">
        <f>ธ.ค.!AK16</f>
        <v>0</v>
      </c>
      <c r="E16" s="24">
        <f>ม.ค.!AK16</f>
        <v>0</v>
      </c>
      <c r="F16" s="24">
        <f>ก.พ.!AK16</f>
        <v>0</v>
      </c>
      <c r="G16" s="24">
        <f>มี.ค.!AK16</f>
        <v>0</v>
      </c>
      <c r="H16" s="24">
        <f>เม.ย.!AK16</f>
        <v>0</v>
      </c>
      <c r="I16" s="24">
        <f>พ.ค.!AK16</f>
        <v>0</v>
      </c>
      <c r="J16" s="24">
        <f>มิ.ย.!AK16</f>
        <v>0</v>
      </c>
      <c r="K16" s="24">
        <f>ก.ค.!AK16</f>
        <v>0</v>
      </c>
      <c r="L16" s="24">
        <f>ส.ค.!AK16</f>
        <v>0</v>
      </c>
      <c r="M16" s="24">
        <f>ก.ย.!AK16</f>
        <v>0</v>
      </c>
      <c r="N16" s="24">
        <f t="shared" si="0"/>
        <v>0</v>
      </c>
    </row>
    <row r="17" spans="1:15">
      <c r="A17" s="367" t="s">
        <v>589</v>
      </c>
      <c r="B17" s="24">
        <f>ต.ค.!AK17</f>
        <v>0</v>
      </c>
      <c r="C17" s="24">
        <f>พ.ย.!AK17</f>
        <v>0</v>
      </c>
      <c r="D17" s="24">
        <f>ธ.ค.!AK17</f>
        <v>0</v>
      </c>
      <c r="E17" s="24">
        <f>ม.ค.!AK17</f>
        <v>0</v>
      </c>
      <c r="F17" s="24">
        <f>ก.พ.!AK17</f>
        <v>0</v>
      </c>
      <c r="G17" s="24">
        <f>มี.ค.!AK17</f>
        <v>0</v>
      </c>
      <c r="H17" s="24">
        <f>เม.ย.!AK17</f>
        <v>0</v>
      </c>
      <c r="I17" s="24">
        <f>พ.ค.!AK17</f>
        <v>0</v>
      </c>
      <c r="J17" s="24">
        <f>มิ.ย.!AK17</f>
        <v>0</v>
      </c>
      <c r="K17" s="24">
        <f>ก.ค.!AK17</f>
        <v>0</v>
      </c>
      <c r="L17" s="24">
        <f>ส.ค.!AK17</f>
        <v>0</v>
      </c>
      <c r="M17" s="24">
        <f>ก.ย.!AK17</f>
        <v>0</v>
      </c>
      <c r="N17" s="24">
        <f t="shared" si="0"/>
        <v>0</v>
      </c>
    </row>
    <row r="18" spans="1:15">
      <c r="A18" s="363" t="s">
        <v>592</v>
      </c>
      <c r="B18" s="24">
        <f>ต.ค.!AK18</f>
        <v>0</v>
      </c>
      <c r="C18" s="24">
        <f>พ.ย.!AK18</f>
        <v>0</v>
      </c>
      <c r="D18" s="24">
        <f>ธ.ค.!AK18</f>
        <v>0</v>
      </c>
      <c r="E18" s="24">
        <f>ม.ค.!AK18</f>
        <v>0</v>
      </c>
      <c r="F18" s="24">
        <f>ก.พ.!AK18</f>
        <v>0</v>
      </c>
      <c r="G18" s="24">
        <f>มี.ค.!AK18</f>
        <v>0</v>
      </c>
      <c r="H18" s="24">
        <f>เม.ย.!AK18</f>
        <v>0</v>
      </c>
      <c r="I18" s="24">
        <f>พ.ค.!AK18</f>
        <v>0</v>
      </c>
      <c r="J18" s="24">
        <f>มิ.ย.!AK18</f>
        <v>0</v>
      </c>
      <c r="K18" s="24">
        <f>ก.ค.!AK18</f>
        <v>0</v>
      </c>
      <c r="L18" s="24">
        <f>ส.ค.!AK18</f>
        <v>0</v>
      </c>
      <c r="M18" s="24">
        <f>ก.ย.!AK18</f>
        <v>0</v>
      </c>
      <c r="N18" s="24">
        <f t="shared" si="0"/>
        <v>0</v>
      </c>
    </row>
    <row r="19" spans="1:15">
      <c r="A19" s="363" t="s">
        <v>593</v>
      </c>
      <c r="B19" s="24">
        <f>ต.ค.!AK19</f>
        <v>0</v>
      </c>
      <c r="C19" s="24">
        <f>พ.ย.!AK19</f>
        <v>0</v>
      </c>
      <c r="D19" s="24">
        <f>ธ.ค.!AK19</f>
        <v>0</v>
      </c>
      <c r="E19" s="24">
        <f>ม.ค.!AK19</f>
        <v>0</v>
      </c>
      <c r="F19" s="24">
        <f>ก.พ.!AK19</f>
        <v>0</v>
      </c>
      <c r="G19" s="24">
        <f>มี.ค.!AK19</f>
        <v>0</v>
      </c>
      <c r="H19" s="24">
        <f>เม.ย.!AK19</f>
        <v>0</v>
      </c>
      <c r="I19" s="24">
        <f>พ.ค.!AK19</f>
        <v>0</v>
      </c>
      <c r="J19" s="24">
        <f>มิ.ย.!AK19</f>
        <v>0</v>
      </c>
      <c r="K19" s="24">
        <f>ก.ค.!AK19</f>
        <v>0</v>
      </c>
      <c r="L19" s="24">
        <f>ส.ค.!AK19</f>
        <v>0</v>
      </c>
      <c r="M19" s="24">
        <f>ก.ย.!AK19</f>
        <v>0</v>
      </c>
      <c r="N19" s="24">
        <f t="shared" si="0"/>
        <v>0</v>
      </c>
    </row>
    <row r="20" spans="1:15">
      <c r="A20" s="363" t="s">
        <v>67</v>
      </c>
      <c r="B20" s="24">
        <f>ต.ค.!AK20</f>
        <v>0</v>
      </c>
      <c r="C20" s="24">
        <f>พ.ย.!AK20</f>
        <v>0</v>
      </c>
      <c r="D20" s="24">
        <f>ธ.ค.!AK20</f>
        <v>0</v>
      </c>
      <c r="E20" s="24">
        <f>ม.ค.!AK20</f>
        <v>0</v>
      </c>
      <c r="F20" s="24">
        <f>ก.พ.!AK20</f>
        <v>0</v>
      </c>
      <c r="G20" s="24">
        <f>มี.ค.!AK20</f>
        <v>0</v>
      </c>
      <c r="H20" s="24">
        <f>เม.ย.!AK20</f>
        <v>0</v>
      </c>
      <c r="I20" s="24">
        <f>พ.ค.!AK20</f>
        <v>0</v>
      </c>
      <c r="J20" s="24">
        <f>มิ.ย.!AK20</f>
        <v>0</v>
      </c>
      <c r="K20" s="24">
        <f>ก.ค.!AK20</f>
        <v>0</v>
      </c>
      <c r="L20" s="24">
        <f>ส.ค.!AK20</f>
        <v>0</v>
      </c>
      <c r="M20" s="24">
        <f>ก.ย.!AK20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ต.ค.!AK21</f>
        <v>0</v>
      </c>
      <c r="C21" s="24">
        <f>พ.ย.!AK21</f>
        <v>0</v>
      </c>
      <c r="D21" s="24">
        <f>ธ.ค.!AK21</f>
        <v>0</v>
      </c>
      <c r="E21" s="24">
        <f>ม.ค.!AK21</f>
        <v>0</v>
      </c>
      <c r="F21" s="24">
        <f>ก.พ.!AK21</f>
        <v>0</v>
      </c>
      <c r="G21" s="24">
        <f>มี.ค.!AK21</f>
        <v>0</v>
      </c>
      <c r="H21" s="24">
        <f>เม.ย.!AK21</f>
        <v>0</v>
      </c>
      <c r="I21" s="24">
        <f>พ.ค.!AK21</f>
        <v>0</v>
      </c>
      <c r="J21" s="24">
        <f>มิ.ย.!AK21</f>
        <v>0</v>
      </c>
      <c r="K21" s="24">
        <f>ก.ค.!AK21</f>
        <v>0</v>
      </c>
      <c r="L21" s="24">
        <f>ส.ค.!AK21</f>
        <v>0</v>
      </c>
      <c r="M21" s="24">
        <f>ก.ย.!AK21</f>
        <v>0</v>
      </c>
      <c r="N21" s="24">
        <f t="shared" si="0"/>
        <v>0</v>
      </c>
    </row>
    <row r="22" spans="1:15">
      <c r="A22" s="367" t="s">
        <v>231</v>
      </c>
      <c r="B22" s="24">
        <f>ต.ค.!AK22</f>
        <v>0</v>
      </c>
      <c r="C22" s="24">
        <f>พ.ย.!AK22</f>
        <v>0</v>
      </c>
      <c r="D22" s="24">
        <f>ธ.ค.!AK22</f>
        <v>0</v>
      </c>
      <c r="E22" s="24">
        <f>ม.ค.!AK22</f>
        <v>0</v>
      </c>
      <c r="F22" s="24">
        <f>ก.พ.!AK22</f>
        <v>0</v>
      </c>
      <c r="G22" s="24">
        <f>มี.ค.!AK22</f>
        <v>0</v>
      </c>
      <c r="H22" s="24">
        <f>เม.ย.!AK22</f>
        <v>0</v>
      </c>
      <c r="I22" s="24">
        <f>พ.ค.!AK22</f>
        <v>0</v>
      </c>
      <c r="J22" s="24">
        <f>มิ.ย.!AK22</f>
        <v>0</v>
      </c>
      <c r="K22" s="24">
        <f>ก.ค.!AK22</f>
        <v>0</v>
      </c>
      <c r="L22" s="24">
        <f>ส.ค.!AK22</f>
        <v>0</v>
      </c>
      <c r="M22" s="24">
        <f>ก.ย.!AK22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ต.ค.!AK24</f>
        <v>0</v>
      </c>
      <c r="C24" s="24">
        <f>พ.ย.!AK24</f>
        <v>0</v>
      </c>
      <c r="D24" s="24">
        <f>ธ.ค.!AK24</f>
        <v>0</v>
      </c>
      <c r="E24" s="24">
        <f>ม.ค.!AK24</f>
        <v>0</v>
      </c>
      <c r="F24" s="24">
        <f>ก.พ.!AK24</f>
        <v>0</v>
      </c>
      <c r="G24" s="24">
        <f>มี.ค.!AK24</f>
        <v>0</v>
      </c>
      <c r="H24" s="24">
        <f>เม.ย.!AK24</f>
        <v>0</v>
      </c>
      <c r="I24" s="24">
        <f>พ.ค.!AK24</f>
        <v>0</v>
      </c>
      <c r="J24" s="24">
        <f>มิ.ย.!AK24</f>
        <v>0</v>
      </c>
      <c r="K24" s="24">
        <f>ก.ค.!AK24</f>
        <v>0</v>
      </c>
      <c r="L24" s="24">
        <f>ส.ค.!AK24</f>
        <v>0</v>
      </c>
      <c r="M24" s="24">
        <f>ก.ย.!AK24</f>
        <v>0</v>
      </c>
      <c r="N24" s="24">
        <f t="shared" si="0"/>
        <v>0</v>
      </c>
    </row>
    <row r="25" spans="1:15">
      <c r="A25" s="363" t="s">
        <v>232</v>
      </c>
      <c r="B25" s="24">
        <f>ต.ค.!AK25</f>
        <v>0</v>
      </c>
      <c r="C25" s="24">
        <f>พ.ย.!AK25</f>
        <v>0</v>
      </c>
      <c r="D25" s="24">
        <f>ธ.ค.!AK25</f>
        <v>0</v>
      </c>
      <c r="E25" s="24">
        <f>ม.ค.!AK25</f>
        <v>0</v>
      </c>
      <c r="F25" s="24">
        <f>ก.พ.!AK25</f>
        <v>0</v>
      </c>
      <c r="G25" s="24">
        <f>มี.ค.!AK25</f>
        <v>0</v>
      </c>
      <c r="H25" s="24">
        <f>เม.ย.!AK25</f>
        <v>0</v>
      </c>
      <c r="I25" s="24">
        <f>พ.ค.!AK25</f>
        <v>0</v>
      </c>
      <c r="J25" s="24">
        <f>มิ.ย.!AK25</f>
        <v>0</v>
      </c>
      <c r="K25" s="24">
        <f>ก.ค.!AK25</f>
        <v>0</v>
      </c>
      <c r="L25" s="24">
        <f>ส.ค.!AK25</f>
        <v>0</v>
      </c>
      <c r="M25" s="24">
        <f>ก.ย.!AK25</f>
        <v>0</v>
      </c>
      <c r="N25" s="24">
        <f t="shared" si="0"/>
        <v>0</v>
      </c>
    </row>
    <row r="26" spans="1:15">
      <c r="A26" s="363" t="s">
        <v>233</v>
      </c>
      <c r="B26" s="24">
        <f>ต.ค.!AK26</f>
        <v>0</v>
      </c>
      <c r="C26" s="24">
        <f>พ.ย.!AK26</f>
        <v>0</v>
      </c>
      <c r="D26" s="24">
        <f>ธ.ค.!AK26</f>
        <v>0</v>
      </c>
      <c r="E26" s="24">
        <f>ม.ค.!AK26</f>
        <v>0</v>
      </c>
      <c r="F26" s="24">
        <f>ก.พ.!AK26</f>
        <v>0</v>
      </c>
      <c r="G26" s="24">
        <f>มี.ค.!AK26</f>
        <v>0</v>
      </c>
      <c r="H26" s="24">
        <f>เม.ย.!AK26</f>
        <v>0</v>
      </c>
      <c r="I26" s="24">
        <f>พ.ค.!AK26</f>
        <v>0</v>
      </c>
      <c r="J26" s="24">
        <f>มิ.ย.!AK26</f>
        <v>0</v>
      </c>
      <c r="K26" s="24">
        <f>ก.ค.!AK26</f>
        <v>0</v>
      </c>
      <c r="L26" s="24">
        <f>ส.ค.!AK26</f>
        <v>0</v>
      </c>
      <c r="M26" s="24">
        <f>ก.ย.!AK26</f>
        <v>0</v>
      </c>
      <c r="N26" s="24">
        <f t="shared" si="0"/>
        <v>0</v>
      </c>
    </row>
    <row r="27" spans="1:15">
      <c r="A27" s="363" t="s">
        <v>594</v>
      </c>
      <c r="B27" s="24">
        <f>ต.ค.!AK27</f>
        <v>0</v>
      </c>
      <c r="C27" s="24">
        <f>พ.ย.!AK27</f>
        <v>0</v>
      </c>
      <c r="D27" s="24">
        <f>ธ.ค.!AK27</f>
        <v>0</v>
      </c>
      <c r="E27" s="24">
        <f>ม.ค.!AK27</f>
        <v>0</v>
      </c>
      <c r="F27" s="24">
        <f>ก.พ.!AK27</f>
        <v>0</v>
      </c>
      <c r="G27" s="24">
        <f>มี.ค.!AK27</f>
        <v>0</v>
      </c>
      <c r="H27" s="24">
        <f>เม.ย.!AK27</f>
        <v>0</v>
      </c>
      <c r="I27" s="24">
        <f>พ.ค.!AK27</f>
        <v>0</v>
      </c>
      <c r="J27" s="24">
        <f>มิ.ย.!AK27</f>
        <v>0</v>
      </c>
      <c r="K27" s="24">
        <f>ก.ค.!AK27</f>
        <v>0</v>
      </c>
      <c r="L27" s="24">
        <f>ส.ค.!AK27</f>
        <v>0</v>
      </c>
      <c r="M27" s="24">
        <f>ก.ย.!AK27</f>
        <v>0</v>
      </c>
      <c r="N27" s="24">
        <f t="shared" si="0"/>
        <v>0</v>
      </c>
    </row>
    <row r="28" spans="1:15">
      <c r="A28" s="363" t="s">
        <v>595</v>
      </c>
      <c r="B28" s="24">
        <f>ต.ค.!AK28</f>
        <v>0</v>
      </c>
      <c r="C28" s="24">
        <f>พ.ย.!AK28</f>
        <v>0</v>
      </c>
      <c r="D28" s="24">
        <f>ธ.ค.!AK28</f>
        <v>0</v>
      </c>
      <c r="E28" s="24">
        <f>ม.ค.!AK28</f>
        <v>0</v>
      </c>
      <c r="F28" s="24">
        <f>ก.พ.!AK28</f>
        <v>0</v>
      </c>
      <c r="G28" s="24">
        <f>มี.ค.!AK28</f>
        <v>0</v>
      </c>
      <c r="H28" s="24">
        <f>เม.ย.!AK28</f>
        <v>0</v>
      </c>
      <c r="I28" s="24">
        <f>พ.ค.!AK28</f>
        <v>0</v>
      </c>
      <c r="J28" s="24">
        <f>มิ.ย.!AK28</f>
        <v>0</v>
      </c>
      <c r="K28" s="24">
        <f>ก.ค.!AK28</f>
        <v>0</v>
      </c>
      <c r="L28" s="24">
        <f>ส.ค.!AK28</f>
        <v>0</v>
      </c>
      <c r="M28" s="24">
        <f>ก.ย.!AK28</f>
        <v>0</v>
      </c>
      <c r="N28" s="24">
        <f t="shared" si="0"/>
        <v>0</v>
      </c>
    </row>
    <row r="29" spans="1:15">
      <c r="A29" s="363" t="s">
        <v>596</v>
      </c>
      <c r="B29" s="24">
        <f>ต.ค.!AK29</f>
        <v>0</v>
      </c>
      <c r="C29" s="24">
        <f>พ.ย.!AK29</f>
        <v>0</v>
      </c>
      <c r="D29" s="24">
        <f>ธ.ค.!AK29</f>
        <v>0</v>
      </c>
      <c r="E29" s="24">
        <f>ม.ค.!AK29</f>
        <v>0</v>
      </c>
      <c r="F29" s="24">
        <f>ก.พ.!AK29</f>
        <v>0</v>
      </c>
      <c r="G29" s="24">
        <f>มี.ค.!AK29</f>
        <v>0</v>
      </c>
      <c r="H29" s="24">
        <f>เม.ย.!AK29</f>
        <v>0</v>
      </c>
      <c r="I29" s="24">
        <f>พ.ค.!AK29</f>
        <v>0</v>
      </c>
      <c r="J29" s="24">
        <f>มิ.ย.!AK29</f>
        <v>0</v>
      </c>
      <c r="K29" s="24">
        <f>ก.ค.!AK29</f>
        <v>0</v>
      </c>
      <c r="L29" s="24">
        <f>ส.ค.!AK29</f>
        <v>0</v>
      </c>
      <c r="M29" s="24">
        <f>ก.ย.!AK29</f>
        <v>0</v>
      </c>
      <c r="N29" s="24">
        <f t="shared" si="0"/>
        <v>0</v>
      </c>
    </row>
    <row r="30" spans="1:15">
      <c r="A30" s="363" t="s">
        <v>411</v>
      </c>
      <c r="B30" s="24">
        <f>ต.ค.!AK30</f>
        <v>0</v>
      </c>
      <c r="C30" s="24">
        <f>พ.ย.!AK30</f>
        <v>0</v>
      </c>
      <c r="D30" s="24">
        <f>ธ.ค.!AK30</f>
        <v>0</v>
      </c>
      <c r="E30" s="24">
        <f>ม.ค.!AK30</f>
        <v>0</v>
      </c>
      <c r="F30" s="24">
        <f>ก.พ.!AK30</f>
        <v>0</v>
      </c>
      <c r="G30" s="24">
        <f>มี.ค.!AK30</f>
        <v>0</v>
      </c>
      <c r="H30" s="24">
        <f>เม.ย.!AK30</f>
        <v>0</v>
      </c>
      <c r="I30" s="24">
        <f>พ.ค.!AK30</f>
        <v>0</v>
      </c>
      <c r="J30" s="24">
        <f>มิ.ย.!AK30</f>
        <v>0</v>
      </c>
      <c r="K30" s="24">
        <f>ก.ค.!AK30</f>
        <v>0</v>
      </c>
      <c r="L30" s="24">
        <f>ส.ค.!AK30</f>
        <v>0</v>
      </c>
      <c r="M30" s="24">
        <f>ก.ย.!AK30</f>
        <v>0</v>
      </c>
      <c r="N30" s="24">
        <f t="shared" si="0"/>
        <v>0</v>
      </c>
    </row>
    <row r="31" spans="1:15" hidden="1">
      <c r="A31" s="363" t="s">
        <v>412</v>
      </c>
      <c r="B31" s="24">
        <f>ต.ค.!AK31</f>
        <v>16050.4</v>
      </c>
      <c r="C31" s="24">
        <f>พ.ย.!AK31</f>
        <v>0</v>
      </c>
      <c r="D31" s="24">
        <f>ธ.ค.!AK31</f>
        <v>0</v>
      </c>
      <c r="E31" s="24">
        <f>ม.ค.!AK31</f>
        <v>0</v>
      </c>
      <c r="F31" s="24">
        <f>ก.พ.!AK31</f>
        <v>0</v>
      </c>
      <c r="G31" s="24">
        <f>มี.ค.!AK31</f>
        <v>0</v>
      </c>
      <c r="H31" s="24">
        <f>เม.ย.!AK31</f>
        <v>0</v>
      </c>
      <c r="I31" s="24">
        <f>พ.ค.!AK31</f>
        <v>0</v>
      </c>
      <c r="J31" s="24">
        <f>มิ.ย.!AK31</f>
        <v>0</v>
      </c>
      <c r="K31" s="24">
        <f>ก.ค.!AK31</f>
        <v>0</v>
      </c>
      <c r="L31" s="24">
        <f>ส.ค.!AK31</f>
        <v>0</v>
      </c>
      <c r="M31" s="24">
        <f>ก.ย.!AK31</f>
        <v>0</v>
      </c>
      <c r="N31" s="24">
        <f t="shared" si="0"/>
        <v>16050.4</v>
      </c>
    </row>
    <row r="32" spans="1:15" hidden="1">
      <c r="A32" s="363" t="s">
        <v>413</v>
      </c>
      <c r="B32" s="24">
        <f>ต.ค.!AK32</f>
        <v>0</v>
      </c>
      <c r="C32" s="24">
        <f>พ.ย.!AK32</f>
        <v>0</v>
      </c>
      <c r="D32" s="24">
        <f>ธ.ค.!AK32</f>
        <v>0</v>
      </c>
      <c r="E32" s="24">
        <f>ม.ค.!AK32</f>
        <v>0</v>
      </c>
      <c r="F32" s="24">
        <f>ก.พ.!AK32</f>
        <v>0</v>
      </c>
      <c r="G32" s="24">
        <f>มี.ค.!AK32</f>
        <v>0</v>
      </c>
      <c r="H32" s="24">
        <f>เม.ย.!AK32</f>
        <v>0</v>
      </c>
      <c r="I32" s="24">
        <f>พ.ค.!AK32</f>
        <v>0</v>
      </c>
      <c r="J32" s="24">
        <f>มิ.ย.!AK32</f>
        <v>0</v>
      </c>
      <c r="K32" s="24">
        <f>ก.ค.!AK32</f>
        <v>0</v>
      </c>
      <c r="L32" s="24">
        <f>ส.ค.!AK32</f>
        <v>0</v>
      </c>
      <c r="M32" s="24">
        <f>ก.ย.!AK32</f>
        <v>0</v>
      </c>
      <c r="N32" s="24">
        <f t="shared" si="0"/>
        <v>0</v>
      </c>
    </row>
    <row r="33" spans="1:14" hidden="1">
      <c r="A33" s="363" t="s">
        <v>552</v>
      </c>
      <c r="B33" s="24">
        <f>ต.ค.!AK33</f>
        <v>0</v>
      </c>
      <c r="C33" s="24">
        <f>พ.ย.!AK33</f>
        <v>0</v>
      </c>
      <c r="D33" s="24">
        <f>ธ.ค.!AK33</f>
        <v>0</v>
      </c>
      <c r="E33" s="24">
        <f>ม.ค.!AK33</f>
        <v>0</v>
      </c>
      <c r="F33" s="24">
        <f>ก.พ.!AK33</f>
        <v>0</v>
      </c>
      <c r="G33" s="24">
        <f>มี.ค.!AK33</f>
        <v>0</v>
      </c>
      <c r="H33" s="24">
        <f>เม.ย.!AK33</f>
        <v>0</v>
      </c>
      <c r="I33" s="24">
        <f>พ.ค.!AK33</f>
        <v>0</v>
      </c>
      <c r="J33" s="24">
        <f>มิ.ย.!AK33</f>
        <v>0</v>
      </c>
      <c r="K33" s="24">
        <f>ก.ค.!AK33</f>
        <v>0</v>
      </c>
      <c r="L33" s="24">
        <f>ส.ค.!AK33</f>
        <v>0</v>
      </c>
      <c r="M33" s="24">
        <f>ก.ย.!AK33</f>
        <v>0</v>
      </c>
      <c r="N33" s="24">
        <f t="shared" si="0"/>
        <v>0</v>
      </c>
    </row>
    <row r="34" spans="1:14" hidden="1">
      <c r="A34" s="363" t="s">
        <v>454</v>
      </c>
      <c r="B34" s="24">
        <f>ต.ค.!AK34</f>
        <v>0</v>
      </c>
      <c r="C34" s="24">
        <f>พ.ย.!AK34</f>
        <v>0</v>
      </c>
      <c r="D34" s="24">
        <f>ธ.ค.!AK34</f>
        <v>0</v>
      </c>
      <c r="E34" s="24">
        <f>ม.ค.!AK34</f>
        <v>0</v>
      </c>
      <c r="F34" s="24">
        <f>ก.พ.!AK34</f>
        <v>0</v>
      </c>
      <c r="G34" s="24">
        <f>มี.ค.!AK34</f>
        <v>0</v>
      </c>
      <c r="H34" s="24">
        <f>เม.ย.!AK34</f>
        <v>0</v>
      </c>
      <c r="I34" s="24">
        <f>พ.ค.!AK34</f>
        <v>0</v>
      </c>
      <c r="J34" s="24">
        <f>มิ.ย.!AK34</f>
        <v>0</v>
      </c>
      <c r="K34" s="24">
        <f>ก.ค.!AK34</f>
        <v>0</v>
      </c>
      <c r="L34" s="24">
        <f>ส.ค.!AK34</f>
        <v>0</v>
      </c>
      <c r="M34" s="24">
        <f>ก.ย.!AK34</f>
        <v>0</v>
      </c>
      <c r="N34" s="24">
        <f t="shared" si="0"/>
        <v>0</v>
      </c>
    </row>
    <row r="35" spans="1:14">
      <c r="A35" s="363" t="s">
        <v>455</v>
      </c>
      <c r="B35" s="24">
        <f>ต.ค.!AK35</f>
        <v>0</v>
      </c>
      <c r="C35" s="24">
        <f>พ.ย.!AK35</f>
        <v>0</v>
      </c>
      <c r="D35" s="24">
        <f>ธ.ค.!AK35</f>
        <v>0</v>
      </c>
      <c r="E35" s="24">
        <f>ม.ค.!AK35</f>
        <v>0</v>
      </c>
      <c r="F35" s="24">
        <f>ก.พ.!AK35</f>
        <v>0</v>
      </c>
      <c r="G35" s="24">
        <f>มี.ค.!AK35</f>
        <v>0</v>
      </c>
      <c r="H35" s="24">
        <f>เม.ย.!AK35</f>
        <v>0</v>
      </c>
      <c r="I35" s="24">
        <f>พ.ค.!AK35</f>
        <v>0</v>
      </c>
      <c r="J35" s="24">
        <f>มิ.ย.!AK35</f>
        <v>0</v>
      </c>
      <c r="K35" s="24">
        <f>ก.ค.!AK35</f>
        <v>0</v>
      </c>
      <c r="L35" s="24">
        <f>ส.ค.!AK35</f>
        <v>0</v>
      </c>
      <c r="M35" s="24">
        <f>ก.ย.!AK35</f>
        <v>0</v>
      </c>
      <c r="N35" s="24">
        <f t="shared" si="0"/>
        <v>0</v>
      </c>
    </row>
    <row r="36" spans="1:14">
      <c r="A36" s="363" t="s">
        <v>414</v>
      </c>
      <c r="B36" s="24">
        <f>ต.ค.!AK36</f>
        <v>0</v>
      </c>
      <c r="C36" s="24">
        <f>พ.ย.!AK36</f>
        <v>0</v>
      </c>
      <c r="D36" s="24">
        <f>ธ.ค.!AK36</f>
        <v>0</v>
      </c>
      <c r="E36" s="24">
        <f>ม.ค.!AK36</f>
        <v>0</v>
      </c>
      <c r="F36" s="24">
        <f>ก.พ.!AK36</f>
        <v>0</v>
      </c>
      <c r="G36" s="24">
        <f>มี.ค.!AK36</f>
        <v>0</v>
      </c>
      <c r="H36" s="24">
        <f>เม.ย.!AK36</f>
        <v>0</v>
      </c>
      <c r="I36" s="24">
        <f>พ.ค.!AK36</f>
        <v>0</v>
      </c>
      <c r="J36" s="24">
        <f>มิ.ย.!AK36</f>
        <v>0</v>
      </c>
      <c r="K36" s="24">
        <f>ก.ค.!AK36</f>
        <v>0</v>
      </c>
      <c r="L36" s="24">
        <f>ส.ค.!AK36</f>
        <v>0</v>
      </c>
      <c r="M36" s="24">
        <f>ก.ย.!AK36</f>
        <v>0</v>
      </c>
      <c r="N36" s="24">
        <f t="shared" si="0"/>
        <v>0</v>
      </c>
    </row>
    <row r="37" spans="1:14">
      <c r="A37" s="367" t="s">
        <v>415</v>
      </c>
      <c r="B37" s="24">
        <f>ต.ค.!AK37</f>
        <v>0</v>
      </c>
      <c r="C37" s="24">
        <f>พ.ย.!AK37</f>
        <v>0</v>
      </c>
      <c r="D37" s="24">
        <f>ธ.ค.!AK37</f>
        <v>0</v>
      </c>
      <c r="E37" s="24">
        <f>ม.ค.!AK37</f>
        <v>0</v>
      </c>
      <c r="F37" s="24">
        <f>ก.พ.!AK37</f>
        <v>0</v>
      </c>
      <c r="G37" s="24">
        <f>มี.ค.!AK37</f>
        <v>0</v>
      </c>
      <c r="H37" s="24">
        <f>เม.ย.!AK37</f>
        <v>0</v>
      </c>
      <c r="I37" s="24">
        <f>พ.ค.!AK37</f>
        <v>0</v>
      </c>
      <c r="J37" s="24">
        <f>มิ.ย.!AK37</f>
        <v>0</v>
      </c>
      <c r="K37" s="24">
        <f>ก.ค.!AK37</f>
        <v>0</v>
      </c>
      <c r="L37" s="24">
        <f>ส.ค.!AK37</f>
        <v>0</v>
      </c>
      <c r="M37" s="24">
        <f>ก.ย.!AK37</f>
        <v>0</v>
      </c>
      <c r="N37" s="24">
        <f t="shared" si="0"/>
        <v>0</v>
      </c>
    </row>
    <row r="38" spans="1:14">
      <c r="A38" s="367" t="s">
        <v>377</v>
      </c>
      <c r="B38" s="24">
        <f>ต.ค.!AK38</f>
        <v>0</v>
      </c>
      <c r="C38" s="24">
        <f>พ.ย.!AK38</f>
        <v>0</v>
      </c>
      <c r="D38" s="24">
        <f>ธ.ค.!AK38</f>
        <v>0</v>
      </c>
      <c r="E38" s="24">
        <f>ม.ค.!AK38</f>
        <v>0</v>
      </c>
      <c r="F38" s="24">
        <f>ก.พ.!AK38</f>
        <v>0</v>
      </c>
      <c r="G38" s="24">
        <f>มี.ค.!AK38</f>
        <v>0</v>
      </c>
      <c r="H38" s="24">
        <f>เม.ย.!AK38</f>
        <v>0</v>
      </c>
      <c r="I38" s="24">
        <f>พ.ค.!AK38</f>
        <v>0</v>
      </c>
      <c r="J38" s="24">
        <f>มิ.ย.!AK38</f>
        <v>0</v>
      </c>
      <c r="K38" s="24">
        <f>ก.ค.!AK38</f>
        <v>0</v>
      </c>
      <c r="L38" s="24">
        <f>ส.ค.!AK38</f>
        <v>0</v>
      </c>
      <c r="M38" s="24">
        <f>ก.ย.!AK38</f>
        <v>0</v>
      </c>
      <c r="N38" s="24">
        <f t="shared" si="0"/>
        <v>0</v>
      </c>
    </row>
    <row r="39" spans="1:14" hidden="1">
      <c r="A39" s="363" t="s">
        <v>630</v>
      </c>
      <c r="B39" s="24">
        <f>ต.ค.!AK39</f>
        <v>0</v>
      </c>
      <c r="C39" s="24">
        <f>พ.ย.!AK39</f>
        <v>0</v>
      </c>
      <c r="D39" s="24">
        <f>ธ.ค.!AK39</f>
        <v>0</v>
      </c>
      <c r="E39" s="24">
        <f>ม.ค.!AK39</f>
        <v>0</v>
      </c>
      <c r="F39" s="24">
        <f>ก.พ.!AK39</f>
        <v>0</v>
      </c>
      <c r="G39" s="24">
        <f>มี.ค.!AK39</f>
        <v>0</v>
      </c>
      <c r="H39" s="24">
        <f>เม.ย.!AK39</f>
        <v>0</v>
      </c>
      <c r="I39" s="24">
        <f>พ.ค.!AK39</f>
        <v>0</v>
      </c>
      <c r="J39" s="24">
        <f>มิ.ย.!AK39</f>
        <v>0</v>
      </c>
      <c r="K39" s="24">
        <f>ก.ค.!AK39</f>
        <v>0</v>
      </c>
      <c r="L39" s="24">
        <f>ส.ค.!AK39</f>
        <v>0</v>
      </c>
      <c r="M39" s="24">
        <f>ก.ย.!AK39</f>
        <v>0</v>
      </c>
      <c r="N39" s="24">
        <f t="shared" si="0"/>
        <v>0</v>
      </c>
    </row>
    <row r="40" spans="1:14" hidden="1">
      <c r="A40" s="363" t="s">
        <v>416</v>
      </c>
      <c r="B40" s="24">
        <f>ต.ค.!AK40</f>
        <v>0</v>
      </c>
      <c r="C40" s="24">
        <f>พ.ย.!AK40</f>
        <v>0</v>
      </c>
      <c r="D40" s="24">
        <f>ธ.ค.!AK40</f>
        <v>0</v>
      </c>
      <c r="E40" s="24">
        <f>ม.ค.!AK40</f>
        <v>0</v>
      </c>
      <c r="F40" s="24">
        <f>ก.พ.!AK40</f>
        <v>0</v>
      </c>
      <c r="G40" s="24">
        <f>มี.ค.!AK40</f>
        <v>0</v>
      </c>
      <c r="H40" s="24">
        <f>เม.ย.!AK40</f>
        <v>0</v>
      </c>
      <c r="I40" s="24">
        <f>พ.ค.!AK40</f>
        <v>0</v>
      </c>
      <c r="J40" s="24">
        <f>มิ.ย.!AK40</f>
        <v>0</v>
      </c>
      <c r="K40" s="24">
        <f>ก.ค.!AK40</f>
        <v>0</v>
      </c>
      <c r="L40" s="24">
        <f>ส.ค.!AK40</f>
        <v>0</v>
      </c>
      <c r="M40" s="24">
        <f>ก.ย.!AK40</f>
        <v>0</v>
      </c>
      <c r="N40" s="24">
        <f t="shared" si="0"/>
        <v>0</v>
      </c>
    </row>
    <row r="41" spans="1:14">
      <c r="A41" s="367" t="s">
        <v>84</v>
      </c>
      <c r="B41" s="24">
        <f>ต.ค.!AK41</f>
        <v>0</v>
      </c>
      <c r="C41" s="24">
        <f>พ.ย.!AK41</f>
        <v>0</v>
      </c>
      <c r="D41" s="24">
        <f>ธ.ค.!AK41</f>
        <v>0</v>
      </c>
      <c r="E41" s="24">
        <f>ม.ค.!AK41</f>
        <v>0</v>
      </c>
      <c r="F41" s="24">
        <f>ก.พ.!AK41</f>
        <v>0</v>
      </c>
      <c r="G41" s="24">
        <f>มี.ค.!AK41</f>
        <v>0</v>
      </c>
      <c r="H41" s="24">
        <f>เม.ย.!AK41</f>
        <v>0</v>
      </c>
      <c r="I41" s="24">
        <f>พ.ค.!AK41</f>
        <v>0</v>
      </c>
      <c r="J41" s="24">
        <f>มิ.ย.!AK41</f>
        <v>0</v>
      </c>
      <c r="K41" s="24">
        <f>ก.ค.!AK41</f>
        <v>0</v>
      </c>
      <c r="L41" s="24">
        <f>ส.ค.!AK41</f>
        <v>0</v>
      </c>
      <c r="M41" s="24">
        <f>ก.ย.!AK41</f>
        <v>0</v>
      </c>
      <c r="N41" s="24">
        <f t="shared" si="0"/>
        <v>0</v>
      </c>
    </row>
    <row r="42" spans="1:14">
      <c r="A42" s="363" t="s">
        <v>109</v>
      </c>
      <c r="B42" s="24">
        <f>ต.ค.!AK42</f>
        <v>0</v>
      </c>
      <c r="C42" s="24">
        <f>พ.ย.!AK42</f>
        <v>0</v>
      </c>
      <c r="D42" s="24">
        <f>ธ.ค.!AK42</f>
        <v>0</v>
      </c>
      <c r="E42" s="24">
        <f>ม.ค.!AK42</f>
        <v>0</v>
      </c>
      <c r="F42" s="24">
        <f>ก.พ.!AK42</f>
        <v>0</v>
      </c>
      <c r="G42" s="24">
        <f>มี.ค.!AK42</f>
        <v>0</v>
      </c>
      <c r="H42" s="24">
        <f>เม.ย.!AK42</f>
        <v>0</v>
      </c>
      <c r="I42" s="24">
        <f>พ.ค.!AK42</f>
        <v>0</v>
      </c>
      <c r="J42" s="24">
        <f>มิ.ย.!AK42</f>
        <v>0</v>
      </c>
      <c r="K42" s="24">
        <f>ก.ค.!AK42</f>
        <v>0</v>
      </c>
      <c r="L42" s="24">
        <f>ส.ค.!AK42</f>
        <v>0</v>
      </c>
      <c r="M42" s="24">
        <f>ก.ย.!AK42</f>
        <v>0</v>
      </c>
      <c r="N42" s="24">
        <f t="shared" si="0"/>
        <v>0</v>
      </c>
    </row>
    <row r="43" spans="1:14">
      <c r="A43" s="363" t="s">
        <v>569</v>
      </c>
      <c r="B43" s="24">
        <f>ต.ค.!AK43</f>
        <v>0</v>
      </c>
      <c r="C43" s="24">
        <f>พ.ย.!AK43</f>
        <v>0</v>
      </c>
      <c r="D43" s="24">
        <f>ธ.ค.!AK43</f>
        <v>0</v>
      </c>
      <c r="E43" s="24">
        <f>ม.ค.!AK43</f>
        <v>0</v>
      </c>
      <c r="F43" s="24">
        <f>ก.พ.!AK43</f>
        <v>0</v>
      </c>
      <c r="G43" s="24">
        <f>มี.ค.!AK43</f>
        <v>0</v>
      </c>
      <c r="H43" s="24">
        <f>เม.ย.!AK43</f>
        <v>0</v>
      </c>
      <c r="I43" s="24">
        <f>พ.ค.!AK43</f>
        <v>0</v>
      </c>
      <c r="J43" s="24">
        <f>มิ.ย.!AK43</f>
        <v>0</v>
      </c>
      <c r="K43" s="24">
        <f>ก.ค.!AK43</f>
        <v>0</v>
      </c>
      <c r="L43" s="24">
        <f>ส.ค.!AK43</f>
        <v>0</v>
      </c>
      <c r="M43" s="24">
        <f>ก.ย.!AK43</f>
        <v>0</v>
      </c>
      <c r="N43" s="24">
        <f t="shared" si="0"/>
        <v>0</v>
      </c>
    </row>
    <row r="44" spans="1:14">
      <c r="A44" s="363" t="s">
        <v>383</v>
      </c>
      <c r="B44" s="24">
        <f>ต.ค.!AK44</f>
        <v>0</v>
      </c>
      <c r="C44" s="24">
        <f>พ.ย.!AK44</f>
        <v>0</v>
      </c>
      <c r="D44" s="24">
        <f>ธ.ค.!AK44</f>
        <v>0</v>
      </c>
      <c r="E44" s="24">
        <f>ม.ค.!AK44</f>
        <v>0</v>
      </c>
      <c r="F44" s="24">
        <f>ก.พ.!AK44</f>
        <v>0</v>
      </c>
      <c r="G44" s="24">
        <f>มี.ค.!AK44</f>
        <v>0</v>
      </c>
      <c r="H44" s="24">
        <f>เม.ย.!AK44</f>
        <v>0</v>
      </c>
      <c r="I44" s="24">
        <f>พ.ค.!AK44</f>
        <v>0</v>
      </c>
      <c r="J44" s="24">
        <f>มิ.ย.!AK44</f>
        <v>0</v>
      </c>
      <c r="K44" s="24">
        <f>ก.ค.!AK44</f>
        <v>0</v>
      </c>
      <c r="L44" s="24">
        <f>ส.ค.!AK44</f>
        <v>0</v>
      </c>
      <c r="M44" s="24">
        <f>ก.ย.!AK44</f>
        <v>0</v>
      </c>
      <c r="N44" s="24">
        <f t="shared" si="0"/>
        <v>0</v>
      </c>
    </row>
    <row r="45" spans="1:14">
      <c r="A45" s="367" t="s">
        <v>568</v>
      </c>
      <c r="B45" s="24">
        <f>ต.ค.!AK45</f>
        <v>0</v>
      </c>
      <c r="C45" s="24">
        <f>พ.ย.!AK45</f>
        <v>0</v>
      </c>
      <c r="D45" s="24">
        <f>ธ.ค.!AK45</f>
        <v>0</v>
      </c>
      <c r="E45" s="24">
        <f>ม.ค.!AK45</f>
        <v>0</v>
      </c>
      <c r="F45" s="24">
        <f>ก.พ.!AK45</f>
        <v>0</v>
      </c>
      <c r="G45" s="24">
        <f>มี.ค.!AK45</f>
        <v>0</v>
      </c>
      <c r="H45" s="24">
        <f>เม.ย.!AK45</f>
        <v>0</v>
      </c>
      <c r="I45" s="24">
        <f>พ.ค.!AK45</f>
        <v>0</v>
      </c>
      <c r="J45" s="24">
        <f>มิ.ย.!AK45</f>
        <v>0</v>
      </c>
      <c r="K45" s="24">
        <f>ก.ค.!AK45</f>
        <v>0</v>
      </c>
      <c r="L45" s="24">
        <f>ส.ค.!AK45</f>
        <v>0</v>
      </c>
      <c r="M45" s="24">
        <f>ก.ย.!AK45</f>
        <v>0</v>
      </c>
      <c r="N45" s="24">
        <f t="shared" si="0"/>
        <v>0</v>
      </c>
    </row>
    <row r="46" spans="1:14">
      <c r="A46" s="363" t="s">
        <v>379</v>
      </c>
      <c r="B46" s="24">
        <f>ต.ค.!AK46</f>
        <v>0</v>
      </c>
      <c r="C46" s="24">
        <f>พ.ย.!AK46</f>
        <v>0</v>
      </c>
      <c r="D46" s="24">
        <f>ธ.ค.!AK46</f>
        <v>0</v>
      </c>
      <c r="E46" s="24">
        <f>ม.ค.!AK46</f>
        <v>0</v>
      </c>
      <c r="F46" s="24">
        <f>ก.พ.!AK46</f>
        <v>0</v>
      </c>
      <c r="G46" s="24">
        <f>มี.ค.!AK46</f>
        <v>0</v>
      </c>
      <c r="H46" s="24">
        <f>เม.ย.!AK46</f>
        <v>0</v>
      </c>
      <c r="I46" s="24">
        <f>พ.ค.!AK46</f>
        <v>0</v>
      </c>
      <c r="J46" s="24">
        <f>มิ.ย.!AK46</f>
        <v>0</v>
      </c>
      <c r="K46" s="24">
        <f>ก.ค.!AK46</f>
        <v>0</v>
      </c>
      <c r="L46" s="24">
        <f>ส.ค.!AK46</f>
        <v>0</v>
      </c>
      <c r="M46" s="24">
        <f>ก.ย.!AK46</f>
        <v>0</v>
      </c>
      <c r="N46" s="24">
        <f t="shared" si="0"/>
        <v>0</v>
      </c>
    </row>
    <row r="47" spans="1:14">
      <c r="A47" s="367" t="s">
        <v>30</v>
      </c>
      <c r="B47" s="24">
        <f>ต.ค.!AK47</f>
        <v>0</v>
      </c>
      <c r="C47" s="24">
        <f>พ.ย.!AK47</f>
        <v>0</v>
      </c>
      <c r="D47" s="24">
        <f>ธ.ค.!AK47</f>
        <v>0</v>
      </c>
      <c r="E47" s="24">
        <f>ม.ค.!AK47</f>
        <v>0</v>
      </c>
      <c r="F47" s="24">
        <f>ก.พ.!AK47</f>
        <v>0</v>
      </c>
      <c r="G47" s="24">
        <f>มี.ค.!AK47</f>
        <v>0</v>
      </c>
      <c r="H47" s="24">
        <f>เม.ย.!AK47</f>
        <v>0</v>
      </c>
      <c r="I47" s="24">
        <f>พ.ค.!AK47</f>
        <v>0</v>
      </c>
      <c r="J47" s="24">
        <f>มิ.ย.!AK47</f>
        <v>0</v>
      </c>
      <c r="K47" s="24">
        <f>ก.ค.!AK47</f>
        <v>0</v>
      </c>
      <c r="L47" s="24">
        <f>ส.ค.!AK47</f>
        <v>0</v>
      </c>
      <c r="M47" s="24">
        <f>ก.ย.!AK47</f>
        <v>0</v>
      </c>
      <c r="N47" s="24">
        <f t="shared" si="0"/>
        <v>0</v>
      </c>
    </row>
    <row r="48" spans="1:14">
      <c r="A48" s="367" t="s">
        <v>6</v>
      </c>
      <c r="B48" s="24">
        <f>ต.ค.!AK48</f>
        <v>0</v>
      </c>
      <c r="C48" s="24">
        <f>พ.ย.!AK48</f>
        <v>0</v>
      </c>
      <c r="D48" s="24">
        <f>ธ.ค.!AK48</f>
        <v>0</v>
      </c>
      <c r="E48" s="24">
        <f>ม.ค.!AK48</f>
        <v>0</v>
      </c>
      <c r="F48" s="24">
        <f>ก.พ.!AK48</f>
        <v>0</v>
      </c>
      <c r="G48" s="24">
        <f>มี.ค.!AK48</f>
        <v>0</v>
      </c>
      <c r="H48" s="24">
        <f>เม.ย.!AK48</f>
        <v>0</v>
      </c>
      <c r="I48" s="24">
        <f>พ.ค.!AK48</f>
        <v>0</v>
      </c>
      <c r="J48" s="24">
        <f>มิ.ย.!AK48</f>
        <v>0</v>
      </c>
      <c r="K48" s="24">
        <f>ก.ค.!AK48</f>
        <v>0</v>
      </c>
      <c r="L48" s="24">
        <f>ส.ค.!AK48</f>
        <v>0</v>
      </c>
      <c r="M48" s="24">
        <f>ก.ย.!AK48</f>
        <v>0</v>
      </c>
      <c r="N48" s="24">
        <f t="shared" si="0"/>
        <v>0</v>
      </c>
    </row>
    <row r="49" spans="1:14">
      <c r="A49" s="367" t="s">
        <v>565</v>
      </c>
      <c r="B49" s="24">
        <f>ต.ค.!AK49</f>
        <v>0</v>
      </c>
      <c r="C49" s="24">
        <f>พ.ย.!AK49</f>
        <v>0</v>
      </c>
      <c r="D49" s="24">
        <f>ธ.ค.!AK49</f>
        <v>0</v>
      </c>
      <c r="E49" s="24">
        <f>ม.ค.!AK49</f>
        <v>0</v>
      </c>
      <c r="F49" s="24">
        <f>ก.พ.!AK49</f>
        <v>0</v>
      </c>
      <c r="G49" s="24">
        <f>มี.ค.!AK49</f>
        <v>0</v>
      </c>
      <c r="H49" s="24">
        <f>เม.ย.!AK49</f>
        <v>0</v>
      </c>
      <c r="I49" s="24">
        <f>พ.ค.!AK49</f>
        <v>0</v>
      </c>
      <c r="J49" s="24">
        <f>มิ.ย.!AK49</f>
        <v>0</v>
      </c>
      <c r="K49" s="24">
        <f>ก.ค.!AK49</f>
        <v>0</v>
      </c>
      <c r="L49" s="24">
        <f>ส.ค.!AK49</f>
        <v>0</v>
      </c>
      <c r="M49" s="24">
        <f>ก.ย.!AK49</f>
        <v>0</v>
      </c>
      <c r="N49" s="24">
        <f t="shared" si="0"/>
        <v>0</v>
      </c>
    </row>
    <row r="50" spans="1:14">
      <c r="A50" s="363" t="s">
        <v>28</v>
      </c>
      <c r="B50" s="24">
        <f>ต.ค.!AK50</f>
        <v>0</v>
      </c>
      <c r="C50" s="24">
        <f>พ.ย.!AK50</f>
        <v>0</v>
      </c>
      <c r="D50" s="24">
        <f>ธ.ค.!AK50</f>
        <v>0</v>
      </c>
      <c r="E50" s="24">
        <f>ม.ค.!AK50</f>
        <v>0</v>
      </c>
      <c r="F50" s="24">
        <f>ก.พ.!AK50</f>
        <v>0</v>
      </c>
      <c r="G50" s="24">
        <f>มี.ค.!AK50</f>
        <v>0</v>
      </c>
      <c r="H50" s="24">
        <f>เม.ย.!AK50</f>
        <v>0</v>
      </c>
      <c r="I50" s="24">
        <f>พ.ค.!AK50</f>
        <v>0</v>
      </c>
      <c r="J50" s="24">
        <f>มิ.ย.!AK50</f>
        <v>0</v>
      </c>
      <c r="K50" s="24">
        <f>ก.ค.!AK50</f>
        <v>0</v>
      </c>
      <c r="L50" s="24">
        <f>ส.ค.!AK50</f>
        <v>0</v>
      </c>
      <c r="M50" s="24">
        <f>ก.ย.!AK50</f>
        <v>0</v>
      </c>
      <c r="N50" s="24">
        <f t="shared" si="0"/>
        <v>0</v>
      </c>
    </row>
    <row r="51" spans="1:14">
      <c r="A51" s="363" t="s">
        <v>620</v>
      </c>
      <c r="B51" s="24">
        <f>ต.ค.!AK51</f>
        <v>0</v>
      </c>
      <c r="C51" s="24">
        <f>พ.ย.!AK51</f>
        <v>0</v>
      </c>
      <c r="D51" s="24">
        <f>ธ.ค.!AK51</f>
        <v>0</v>
      </c>
      <c r="E51" s="24">
        <f>ม.ค.!AK51</f>
        <v>0</v>
      </c>
      <c r="F51" s="24">
        <f>ก.พ.!AK51</f>
        <v>0</v>
      </c>
      <c r="G51" s="24">
        <f>มี.ค.!AK51</f>
        <v>0</v>
      </c>
      <c r="H51" s="24">
        <f>เม.ย.!AK51</f>
        <v>0</v>
      </c>
      <c r="I51" s="24">
        <f>พ.ค.!AK51</f>
        <v>0</v>
      </c>
      <c r="J51" s="24">
        <f>มิ.ย.!AK51</f>
        <v>0</v>
      </c>
      <c r="K51" s="24">
        <f>ก.ค.!AK51</f>
        <v>0</v>
      </c>
      <c r="L51" s="24">
        <f>ส.ค.!AK51</f>
        <v>0</v>
      </c>
      <c r="M51" s="24">
        <f>ก.ย.!AK51</f>
        <v>0</v>
      </c>
      <c r="N51" s="24">
        <f t="shared" si="0"/>
        <v>0</v>
      </c>
    </row>
    <row r="52" spans="1:14">
      <c r="A52" s="363" t="s">
        <v>410</v>
      </c>
      <c r="B52" s="24">
        <f>ต.ค.!AK52</f>
        <v>0</v>
      </c>
      <c r="C52" s="24">
        <f>พ.ย.!AK52</f>
        <v>0</v>
      </c>
      <c r="D52" s="24">
        <f>ธ.ค.!AK52</f>
        <v>0</v>
      </c>
      <c r="E52" s="24">
        <f>ม.ค.!AK52</f>
        <v>0</v>
      </c>
      <c r="F52" s="24">
        <f>ก.พ.!AK52</f>
        <v>0</v>
      </c>
      <c r="G52" s="24">
        <f>มี.ค.!AK52</f>
        <v>0</v>
      </c>
      <c r="H52" s="24">
        <f>เม.ย.!AK52</f>
        <v>0</v>
      </c>
      <c r="I52" s="24">
        <f>พ.ค.!AK52</f>
        <v>0</v>
      </c>
      <c r="J52" s="24">
        <f>มิ.ย.!AK52</f>
        <v>0</v>
      </c>
      <c r="K52" s="24">
        <f>ก.ค.!AK52</f>
        <v>0</v>
      </c>
      <c r="L52" s="24">
        <f>ส.ค.!AK52</f>
        <v>0</v>
      </c>
      <c r="M52" s="24">
        <f>ก.ย.!AK52</f>
        <v>0</v>
      </c>
      <c r="N52" s="24">
        <f t="shared" si="0"/>
        <v>0</v>
      </c>
    </row>
    <row r="53" spans="1:14">
      <c r="A53" s="363" t="s">
        <v>600</v>
      </c>
      <c r="B53" s="24">
        <f>ต.ค.!AK53</f>
        <v>4764.1499999999996</v>
      </c>
      <c r="C53" s="24">
        <f>พ.ย.!AK53</f>
        <v>0</v>
      </c>
      <c r="D53" s="24">
        <f>ธ.ค.!AK53</f>
        <v>0</v>
      </c>
      <c r="E53" s="24">
        <f>ม.ค.!AK53</f>
        <v>0</v>
      </c>
      <c r="F53" s="24">
        <f>ก.พ.!AK53</f>
        <v>0</v>
      </c>
      <c r="G53" s="24">
        <f>มี.ค.!AK53</f>
        <v>0</v>
      </c>
      <c r="H53" s="24">
        <f>เม.ย.!AK53</f>
        <v>0</v>
      </c>
      <c r="I53" s="24">
        <f>พ.ค.!AK53</f>
        <v>0</v>
      </c>
      <c r="J53" s="24">
        <f>มิ.ย.!AK53</f>
        <v>0</v>
      </c>
      <c r="K53" s="24">
        <f>ก.ค.!AK53</f>
        <v>0</v>
      </c>
      <c r="L53" s="24">
        <f>ส.ค.!AK53</f>
        <v>0</v>
      </c>
      <c r="M53" s="24">
        <f>ก.ย.!AK53</f>
        <v>0</v>
      </c>
      <c r="N53" s="24">
        <f t="shared" si="0"/>
        <v>4764.1499999999996</v>
      </c>
    </row>
    <row r="54" spans="1:14">
      <c r="A54" s="363" t="s">
        <v>574</v>
      </c>
      <c r="B54" s="24">
        <f>ต.ค.!AK54</f>
        <v>0</v>
      </c>
      <c r="C54" s="24">
        <f>พ.ย.!AK54</f>
        <v>0</v>
      </c>
      <c r="D54" s="24">
        <f>ธ.ค.!AK54</f>
        <v>0</v>
      </c>
      <c r="E54" s="24">
        <f>ม.ค.!AK54</f>
        <v>0</v>
      </c>
      <c r="F54" s="24">
        <f>ก.พ.!AK54</f>
        <v>0</v>
      </c>
      <c r="G54" s="24">
        <f>มี.ค.!AK54</f>
        <v>0</v>
      </c>
      <c r="H54" s="24">
        <f>เม.ย.!AK54</f>
        <v>0</v>
      </c>
      <c r="I54" s="24">
        <f>พ.ค.!AK54</f>
        <v>0</v>
      </c>
      <c r="J54" s="24">
        <f>มิ.ย.!AK54</f>
        <v>0</v>
      </c>
      <c r="K54" s="24">
        <f>ก.ค.!AK54</f>
        <v>0</v>
      </c>
      <c r="L54" s="24">
        <f>ส.ค.!AK54</f>
        <v>0</v>
      </c>
      <c r="M54" s="24">
        <f>ก.ย.!AK54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ต.ค.!AK56</f>
        <v>0</v>
      </c>
      <c r="C56" s="24">
        <f>พ.ย.!AK56</f>
        <v>0</v>
      </c>
      <c r="D56" s="24">
        <f>ธ.ค.!AK56</f>
        <v>0</v>
      </c>
      <c r="E56" s="24">
        <f>ม.ค.!AK56</f>
        <v>0</v>
      </c>
      <c r="F56" s="24">
        <f>ก.พ.!AK56</f>
        <v>0</v>
      </c>
      <c r="G56" s="24">
        <f>มี.ค.!AK56</f>
        <v>0</v>
      </c>
      <c r="H56" s="24">
        <f>เม.ย.!AK56</f>
        <v>0</v>
      </c>
      <c r="I56" s="24">
        <f>พ.ค.!AK56</f>
        <v>0</v>
      </c>
      <c r="J56" s="24">
        <f>มิ.ย.!AK56</f>
        <v>0</v>
      </c>
      <c r="K56" s="24">
        <f>ก.ค.!AK56</f>
        <v>0</v>
      </c>
      <c r="L56" s="24">
        <f>ส.ค.!AK56</f>
        <v>0</v>
      </c>
      <c r="M56" s="24">
        <f>ก.ย.!AK56</f>
        <v>0</v>
      </c>
      <c r="N56" s="24">
        <f t="shared" si="0"/>
        <v>0</v>
      </c>
    </row>
    <row r="57" spans="1:14">
      <c r="A57" s="379" t="s">
        <v>237</v>
      </c>
      <c r="B57" s="24">
        <f>ต.ค.!AK57</f>
        <v>0</v>
      </c>
      <c r="C57" s="24">
        <f>พ.ย.!AK57</f>
        <v>0</v>
      </c>
      <c r="D57" s="24">
        <f>ธ.ค.!AK57</f>
        <v>0</v>
      </c>
      <c r="E57" s="24">
        <f>ม.ค.!AK57</f>
        <v>0</v>
      </c>
      <c r="F57" s="24">
        <f>ก.พ.!AK57</f>
        <v>0</v>
      </c>
      <c r="G57" s="24">
        <f>มี.ค.!AK57</f>
        <v>0</v>
      </c>
      <c r="H57" s="24">
        <f>เม.ย.!AK57</f>
        <v>0</v>
      </c>
      <c r="I57" s="24">
        <f>พ.ค.!AK57</f>
        <v>0</v>
      </c>
      <c r="J57" s="24">
        <f>มิ.ย.!AK57</f>
        <v>0</v>
      </c>
      <c r="K57" s="24">
        <f>ก.ค.!AK57</f>
        <v>0</v>
      </c>
      <c r="L57" s="24">
        <f>ส.ค.!AK57</f>
        <v>0</v>
      </c>
      <c r="M57" s="24">
        <f>ก.ย.!AK57</f>
        <v>0</v>
      </c>
      <c r="N57" s="24">
        <f t="shared" si="0"/>
        <v>0</v>
      </c>
    </row>
    <row r="58" spans="1:14">
      <c r="A58" s="363" t="s">
        <v>419</v>
      </c>
      <c r="B58" s="24">
        <f>ต.ค.!AK58</f>
        <v>0</v>
      </c>
      <c r="C58" s="24">
        <f>พ.ย.!AK58</f>
        <v>0</v>
      </c>
      <c r="D58" s="24">
        <f>ธ.ค.!AK58</f>
        <v>0</v>
      </c>
      <c r="E58" s="24">
        <f>ม.ค.!AK58</f>
        <v>0</v>
      </c>
      <c r="F58" s="24">
        <f>ก.พ.!AK58</f>
        <v>0</v>
      </c>
      <c r="G58" s="24">
        <f>มี.ค.!AK58</f>
        <v>0</v>
      </c>
      <c r="H58" s="24">
        <f>เม.ย.!AK58</f>
        <v>0</v>
      </c>
      <c r="I58" s="24">
        <f>พ.ค.!AK58</f>
        <v>0</v>
      </c>
      <c r="J58" s="24">
        <f>มิ.ย.!AK58</f>
        <v>0</v>
      </c>
      <c r="K58" s="24">
        <f>ก.ค.!AK58</f>
        <v>0</v>
      </c>
      <c r="L58" s="24">
        <f>ส.ค.!AK58</f>
        <v>0</v>
      </c>
      <c r="M58" s="24">
        <f>ก.ย.!AK58</f>
        <v>0</v>
      </c>
      <c r="N58" s="24">
        <f t="shared" si="0"/>
        <v>0</v>
      </c>
    </row>
    <row r="59" spans="1:14">
      <c r="A59" s="2" t="s">
        <v>420</v>
      </c>
      <c r="B59" s="24">
        <f>ต.ค.!AK59</f>
        <v>0</v>
      </c>
      <c r="C59" s="24">
        <f>พ.ย.!AK59</f>
        <v>0</v>
      </c>
      <c r="D59" s="24">
        <f>ธ.ค.!AK59</f>
        <v>0</v>
      </c>
      <c r="E59" s="24">
        <f>ม.ค.!AK59</f>
        <v>0</v>
      </c>
      <c r="F59" s="24">
        <f>ก.พ.!AK59</f>
        <v>0</v>
      </c>
      <c r="G59" s="24">
        <f>มี.ค.!AK59</f>
        <v>0</v>
      </c>
      <c r="H59" s="24">
        <f>เม.ย.!AK59</f>
        <v>0</v>
      </c>
      <c r="I59" s="24">
        <f>พ.ค.!AK59</f>
        <v>0</v>
      </c>
      <c r="J59" s="24">
        <f>มิ.ย.!AK59</f>
        <v>0</v>
      </c>
      <c r="K59" s="24">
        <f>ก.ค.!AK59</f>
        <v>0</v>
      </c>
      <c r="L59" s="24">
        <f>ส.ค.!AK59</f>
        <v>0</v>
      </c>
      <c r="M59" s="24">
        <f>ก.ย.!AK59</f>
        <v>0</v>
      </c>
      <c r="N59" s="24">
        <f t="shared" si="0"/>
        <v>0</v>
      </c>
    </row>
    <row r="60" spans="1:14">
      <c r="A60" s="5" t="s">
        <v>421</v>
      </c>
      <c r="B60" s="24">
        <f>ต.ค.!AK60</f>
        <v>0</v>
      </c>
      <c r="C60" s="24">
        <f>พ.ย.!AK60</f>
        <v>0</v>
      </c>
      <c r="D60" s="24">
        <f>ธ.ค.!AK60</f>
        <v>0</v>
      </c>
      <c r="E60" s="24">
        <f>ม.ค.!AK60</f>
        <v>0</v>
      </c>
      <c r="F60" s="24">
        <f>ก.พ.!AK60</f>
        <v>0</v>
      </c>
      <c r="G60" s="24">
        <f>มี.ค.!AK60</f>
        <v>0</v>
      </c>
      <c r="H60" s="24">
        <f>เม.ย.!AK60</f>
        <v>0</v>
      </c>
      <c r="I60" s="24">
        <f>พ.ค.!AK60</f>
        <v>0</v>
      </c>
      <c r="J60" s="24">
        <f>มิ.ย.!AK60</f>
        <v>0</v>
      </c>
      <c r="K60" s="24">
        <f>ก.ค.!AK60</f>
        <v>0</v>
      </c>
      <c r="L60" s="24">
        <f>ส.ค.!AK60</f>
        <v>0</v>
      </c>
      <c r="M60" s="24">
        <f>ก.ย.!AK60</f>
        <v>0</v>
      </c>
      <c r="N60" s="24">
        <f t="shared" si="0"/>
        <v>0</v>
      </c>
    </row>
    <row r="61" spans="1:14">
      <c r="A61" s="5" t="s">
        <v>422</v>
      </c>
      <c r="B61" s="24">
        <f>ต.ค.!AK61</f>
        <v>0</v>
      </c>
      <c r="C61" s="24">
        <f>พ.ย.!AK61</f>
        <v>0</v>
      </c>
      <c r="D61" s="24">
        <f>ธ.ค.!AK61</f>
        <v>0</v>
      </c>
      <c r="E61" s="24">
        <f>ม.ค.!AK61</f>
        <v>0</v>
      </c>
      <c r="F61" s="24">
        <f>ก.พ.!AK61</f>
        <v>0</v>
      </c>
      <c r="G61" s="24">
        <f>มี.ค.!AK61</f>
        <v>0</v>
      </c>
      <c r="H61" s="24">
        <f>เม.ย.!AK61</f>
        <v>0</v>
      </c>
      <c r="I61" s="24">
        <f>พ.ค.!AK61</f>
        <v>0</v>
      </c>
      <c r="J61" s="24">
        <f>มิ.ย.!AK61</f>
        <v>0</v>
      </c>
      <c r="K61" s="24">
        <f>ก.ค.!AK61</f>
        <v>0</v>
      </c>
      <c r="L61" s="24">
        <f>ส.ค.!AK61</f>
        <v>0</v>
      </c>
      <c r="M61" s="24">
        <f>ก.ย.!AK61</f>
        <v>0</v>
      </c>
      <c r="N61" s="24">
        <f t="shared" si="0"/>
        <v>0</v>
      </c>
    </row>
    <row r="62" spans="1:14">
      <c r="A62" s="5" t="s">
        <v>423</v>
      </c>
      <c r="B62" s="24">
        <f>ต.ค.!AK62</f>
        <v>6202000</v>
      </c>
      <c r="C62" s="24">
        <f>พ.ย.!AK62</f>
        <v>0</v>
      </c>
      <c r="D62" s="24">
        <f>ธ.ค.!AK62</f>
        <v>0</v>
      </c>
      <c r="E62" s="24">
        <f>ม.ค.!AK62</f>
        <v>0</v>
      </c>
      <c r="F62" s="24">
        <f>ก.พ.!AK62</f>
        <v>0</v>
      </c>
      <c r="G62" s="24">
        <f>มี.ค.!AK62</f>
        <v>0</v>
      </c>
      <c r="H62" s="24">
        <f>เม.ย.!AK62</f>
        <v>0</v>
      </c>
      <c r="I62" s="24">
        <f>พ.ค.!AK62</f>
        <v>0</v>
      </c>
      <c r="J62" s="24">
        <f>มิ.ย.!AK62</f>
        <v>0</v>
      </c>
      <c r="K62" s="24">
        <f>ก.ค.!AK62</f>
        <v>0</v>
      </c>
      <c r="L62" s="24">
        <f>ส.ค.!AK62</f>
        <v>0</v>
      </c>
      <c r="M62" s="24">
        <f>ก.ย.!AK62</f>
        <v>0</v>
      </c>
      <c r="N62" s="24">
        <f t="shared" si="0"/>
        <v>6202000</v>
      </c>
    </row>
    <row r="63" spans="1:14">
      <c r="A63" s="24" t="s">
        <v>424</v>
      </c>
      <c r="B63" s="24">
        <f>ต.ค.!AK63</f>
        <v>0</v>
      </c>
      <c r="C63" s="24">
        <f>พ.ย.!AK63</f>
        <v>0</v>
      </c>
      <c r="D63" s="24">
        <f>ธ.ค.!AK63</f>
        <v>0</v>
      </c>
      <c r="E63" s="24">
        <f>ม.ค.!AK63</f>
        <v>0</v>
      </c>
      <c r="F63" s="24">
        <f>ก.พ.!AK63</f>
        <v>0</v>
      </c>
      <c r="G63" s="24">
        <f>มี.ค.!AK63</f>
        <v>0</v>
      </c>
      <c r="H63" s="24">
        <f>เม.ย.!AK63</f>
        <v>0</v>
      </c>
      <c r="I63" s="24">
        <f>พ.ค.!AK63</f>
        <v>0</v>
      </c>
      <c r="J63" s="24">
        <f>มิ.ย.!AK63</f>
        <v>0</v>
      </c>
      <c r="K63" s="24">
        <f>ก.ค.!AK63</f>
        <v>0</v>
      </c>
      <c r="L63" s="24">
        <f>ส.ค.!AK63</f>
        <v>0</v>
      </c>
      <c r="M63" s="24">
        <f>ก.ย.!AK63</f>
        <v>0</v>
      </c>
      <c r="N63" s="24">
        <f t="shared" si="0"/>
        <v>0</v>
      </c>
    </row>
    <row r="64" spans="1:14">
      <c r="A64" s="24" t="s">
        <v>425</v>
      </c>
      <c r="B64" s="24">
        <f>ต.ค.!AK64</f>
        <v>0</v>
      </c>
      <c r="C64" s="24">
        <f>พ.ย.!AK64</f>
        <v>0</v>
      </c>
      <c r="D64" s="24">
        <f>ธ.ค.!AK64</f>
        <v>0</v>
      </c>
      <c r="E64" s="24">
        <f>ม.ค.!AK64</f>
        <v>0</v>
      </c>
      <c r="F64" s="24">
        <f>ก.พ.!AK64</f>
        <v>0</v>
      </c>
      <c r="G64" s="24">
        <f>มี.ค.!AK64</f>
        <v>0</v>
      </c>
      <c r="H64" s="24">
        <f>เม.ย.!AK64</f>
        <v>0</v>
      </c>
      <c r="I64" s="24">
        <f>พ.ค.!AK64</f>
        <v>0</v>
      </c>
      <c r="J64" s="24">
        <f>มิ.ย.!AK64</f>
        <v>0</v>
      </c>
      <c r="K64" s="24">
        <f>ก.ค.!AK64</f>
        <v>0</v>
      </c>
      <c r="L64" s="24">
        <f>ส.ค.!AK64</f>
        <v>0</v>
      </c>
      <c r="M64" s="24">
        <f>ก.ย.!AK64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ต.ค.!AK65</f>
        <v>0</v>
      </c>
      <c r="C65" s="56">
        <f>พ.ย.!AK65</f>
        <v>0</v>
      </c>
      <c r="D65" s="56">
        <f>ธ.ค.!AK65</f>
        <v>0</v>
      </c>
      <c r="E65" s="56">
        <f>ม.ค.!AK65</f>
        <v>0</v>
      </c>
      <c r="F65" s="56">
        <f>ก.พ.!AK65</f>
        <v>0</v>
      </c>
      <c r="G65" s="56">
        <f>มี.ค.!AK65</f>
        <v>0</v>
      </c>
      <c r="H65" s="56">
        <f>เม.ย.!AK65</f>
        <v>0</v>
      </c>
      <c r="I65" s="56">
        <f>พ.ค.!AK65</f>
        <v>0</v>
      </c>
      <c r="J65" s="56">
        <f>มิ.ย.!AK65</f>
        <v>0</v>
      </c>
      <c r="K65" s="56">
        <f>ก.ค.!AK65</f>
        <v>0</v>
      </c>
      <c r="L65" s="56">
        <f>ส.ค.!AK65</f>
        <v>0</v>
      </c>
      <c r="M65" s="25">
        <f>ก.ย.!AK64</f>
        <v>0</v>
      </c>
      <c r="N65" s="56">
        <f t="shared" si="0"/>
        <v>0</v>
      </c>
    </row>
    <row r="66" spans="1:15" ht="24" thickBot="1">
      <c r="A66" s="51" t="s">
        <v>433</v>
      </c>
      <c r="B66" s="36">
        <f t="shared" ref="B66:M66" si="1">SUM(B6:B65)</f>
        <v>6224794.8600000003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27">
        <f t="shared" si="1"/>
        <v>0</v>
      </c>
      <c r="N66" s="10">
        <f>SUM(N7:N65)</f>
        <v>6224794.8600000003</v>
      </c>
    </row>
    <row r="67" spans="1:15">
      <c r="A67" s="29" t="s">
        <v>434</v>
      </c>
      <c r="B67" s="30"/>
      <c r="C67" s="30"/>
      <c r="D67" s="30"/>
      <c r="E67" s="30"/>
      <c r="F67" s="30">
        <f>ก.พ.!AK67</f>
        <v>0</v>
      </c>
      <c r="G67" s="30">
        <f>มี.ค.!AK67</f>
        <v>0</v>
      </c>
      <c r="H67" s="30">
        <f>เม.ย.!AK67</f>
        <v>0</v>
      </c>
      <c r="I67" s="30">
        <f>พ.ค.!AK67</f>
        <v>0</v>
      </c>
      <c r="J67" s="30">
        <f>มิ.ย.!AK67</f>
        <v>0</v>
      </c>
      <c r="K67" s="30">
        <f>ก.ค.!AK67</f>
        <v>0</v>
      </c>
      <c r="L67" s="30"/>
      <c r="M67" s="30"/>
      <c r="N67" s="30"/>
    </row>
    <row r="68" spans="1:15">
      <c r="A68" s="23" t="s">
        <v>391</v>
      </c>
      <c r="B68" s="24">
        <f>ต.ค.!AK68</f>
        <v>0</v>
      </c>
      <c r="C68" s="24">
        <f>พ.ย.!AK68</f>
        <v>0</v>
      </c>
      <c r="D68" s="24">
        <f>ธ.ค.!AK68</f>
        <v>0</v>
      </c>
      <c r="E68" s="24">
        <f>ม.ค.!AK68</f>
        <v>0</v>
      </c>
      <c r="F68" s="24">
        <f>ก.พ.!AK68</f>
        <v>0</v>
      </c>
      <c r="G68" s="24">
        <f>มี.ค.!AK68</f>
        <v>0</v>
      </c>
      <c r="H68" s="24">
        <f>เม.ย.!AK68</f>
        <v>0</v>
      </c>
      <c r="I68" s="24">
        <f>พ.ค.!AK68</f>
        <v>0</v>
      </c>
      <c r="J68" s="24">
        <f>มิ.ย.!AK68</f>
        <v>0</v>
      </c>
      <c r="K68" s="24">
        <f>ก.ค.!AK68</f>
        <v>0</v>
      </c>
      <c r="L68" s="24">
        <f>ส.ค.!AK68</f>
        <v>0</v>
      </c>
      <c r="M68" s="24">
        <f>ก.ย.!AK68</f>
        <v>0</v>
      </c>
      <c r="N68" s="24">
        <f t="shared" si="0"/>
        <v>0</v>
      </c>
    </row>
    <row r="69" spans="1:15">
      <c r="A69" s="24" t="s">
        <v>436</v>
      </c>
      <c r="B69" s="24">
        <f>ต.ค.!AK69</f>
        <v>0</v>
      </c>
      <c r="C69" s="24">
        <f>พ.ย.!AK69</f>
        <v>0</v>
      </c>
      <c r="D69" s="24">
        <f>ธ.ค.!AK69</f>
        <v>0</v>
      </c>
      <c r="E69" s="24">
        <f>ม.ค.!AK69</f>
        <v>0</v>
      </c>
      <c r="F69" s="24">
        <f>ก.พ.!AK69</f>
        <v>0</v>
      </c>
      <c r="G69" s="24">
        <f>มี.ค.!AK69</f>
        <v>0</v>
      </c>
      <c r="H69" s="24">
        <f>เม.ย.!AK69</f>
        <v>0</v>
      </c>
      <c r="I69" s="24">
        <f>พ.ค.!AK69</f>
        <v>0</v>
      </c>
      <c r="J69" s="24">
        <f>มิ.ย.!AK69</f>
        <v>0</v>
      </c>
      <c r="K69" s="24">
        <f>ก.ค.!AK69</f>
        <v>0</v>
      </c>
      <c r="L69" s="24">
        <f>ส.ค.!AK69</f>
        <v>0</v>
      </c>
      <c r="M69" s="24">
        <f>ก.ย.!AK69</f>
        <v>0</v>
      </c>
      <c r="N69" s="24">
        <f t="shared" si="0"/>
        <v>0</v>
      </c>
    </row>
    <row r="70" spans="1:15">
      <c r="A70" s="24" t="s">
        <v>380</v>
      </c>
      <c r="B70" s="24">
        <f>ต.ค.!AK70</f>
        <v>0</v>
      </c>
      <c r="C70" s="24">
        <f>พ.ย.!AK70</f>
        <v>0</v>
      </c>
      <c r="D70" s="24">
        <f>ธ.ค.!AK70</f>
        <v>0</v>
      </c>
      <c r="E70" s="24">
        <f>ม.ค.!AK70</f>
        <v>0</v>
      </c>
      <c r="F70" s="24">
        <f>ก.พ.!AK70</f>
        <v>0</v>
      </c>
      <c r="G70" s="24">
        <f>มี.ค.!AK70</f>
        <v>0</v>
      </c>
      <c r="H70" s="24">
        <f>เม.ย.!AK70</f>
        <v>0</v>
      </c>
      <c r="I70" s="24">
        <f>พ.ค.!AK70</f>
        <v>0</v>
      </c>
      <c r="J70" s="24">
        <f>มิ.ย.!AK70</f>
        <v>0</v>
      </c>
      <c r="K70" s="24">
        <f>ก.ค.!AK70</f>
        <v>0</v>
      </c>
      <c r="L70" s="24">
        <f>ส.ค.!AK70</f>
        <v>0</v>
      </c>
      <c r="M70" s="24">
        <f>ก.ย.!AK70</f>
        <v>0</v>
      </c>
      <c r="N70" s="24">
        <f t="shared" si="0"/>
        <v>0</v>
      </c>
    </row>
    <row r="71" spans="1:15">
      <c r="A71" s="24" t="s">
        <v>268</v>
      </c>
      <c r="B71" s="24">
        <f>ต.ค.!AK71</f>
        <v>0</v>
      </c>
      <c r="C71" s="24">
        <f>พ.ย.!AK71</f>
        <v>0</v>
      </c>
      <c r="D71" s="24">
        <f>ธ.ค.!AK71</f>
        <v>0</v>
      </c>
      <c r="E71" s="24">
        <f>ม.ค.!AK71</f>
        <v>0</v>
      </c>
      <c r="F71" s="24">
        <f>ก.พ.!AK71</f>
        <v>0</v>
      </c>
      <c r="G71" s="24">
        <f>มี.ค.!AK71</f>
        <v>0</v>
      </c>
      <c r="H71" s="24">
        <f>เม.ย.!AK71</f>
        <v>0</v>
      </c>
      <c r="I71" s="24">
        <f>พ.ค.!AK71</f>
        <v>0</v>
      </c>
      <c r="J71" s="24">
        <f>มิ.ย.!AK71</f>
        <v>0</v>
      </c>
      <c r="K71" s="24">
        <f>ก.ค.!AK71</f>
        <v>0</v>
      </c>
      <c r="L71" s="24">
        <f>ส.ค.!AK71</f>
        <v>0</v>
      </c>
      <c r="M71" s="24">
        <f>ก.ย.!AK71</f>
        <v>0</v>
      </c>
      <c r="N71" s="24">
        <f t="shared" si="0"/>
        <v>0</v>
      </c>
    </row>
    <row r="72" spans="1:15">
      <c r="A72" s="24" t="s">
        <v>269</v>
      </c>
      <c r="B72" s="24">
        <f>ต.ค.!AK72</f>
        <v>13285</v>
      </c>
      <c r="C72" s="24">
        <f>พ.ย.!AK72</f>
        <v>0</v>
      </c>
      <c r="D72" s="24">
        <f>ธ.ค.!AK72</f>
        <v>0</v>
      </c>
      <c r="E72" s="24">
        <f>ม.ค.!AK72</f>
        <v>0</v>
      </c>
      <c r="F72" s="24">
        <f>ก.พ.!AK72</f>
        <v>0</v>
      </c>
      <c r="G72" s="24">
        <f>มี.ค.!AK72</f>
        <v>0</v>
      </c>
      <c r="H72" s="24">
        <f>เม.ย.!AK72</f>
        <v>0</v>
      </c>
      <c r="I72" s="24">
        <f>พ.ค.!AK72</f>
        <v>0</v>
      </c>
      <c r="J72" s="24">
        <f>มิ.ย.!AK72</f>
        <v>0</v>
      </c>
      <c r="K72" s="24">
        <f>ก.ค.!AK72</f>
        <v>0</v>
      </c>
      <c r="L72" s="24">
        <f>ส.ค.!AK72</f>
        <v>0</v>
      </c>
      <c r="M72" s="24">
        <f>ก.ย.!AK72</f>
        <v>0</v>
      </c>
      <c r="N72" s="24">
        <f t="shared" si="0"/>
        <v>13285</v>
      </c>
      <c r="O72" s="20">
        <f>+N72+N85</f>
        <v>13949</v>
      </c>
    </row>
    <row r="73" spans="1:15">
      <c r="A73" s="31" t="s">
        <v>570</v>
      </c>
      <c r="B73" s="24">
        <f>ต.ค.!AK73</f>
        <v>0</v>
      </c>
      <c r="C73" s="24">
        <f>พ.ย.!AK73</f>
        <v>0</v>
      </c>
      <c r="D73" s="24">
        <f>ธ.ค.!AK73</f>
        <v>0</v>
      </c>
      <c r="E73" s="24">
        <f>ม.ค.!AK73</f>
        <v>0</v>
      </c>
      <c r="F73" s="24">
        <f>ก.พ.!AK73</f>
        <v>0</v>
      </c>
      <c r="G73" s="24">
        <f>มี.ค.!AK73</f>
        <v>0</v>
      </c>
      <c r="H73" s="24">
        <f>เม.ย.!AK73</f>
        <v>0</v>
      </c>
      <c r="I73" s="24">
        <f>พ.ค.!AK73</f>
        <v>0</v>
      </c>
      <c r="J73" s="24">
        <f>มิ.ย.!AK73</f>
        <v>0</v>
      </c>
      <c r="K73" s="24">
        <f>ก.ค.!AK73</f>
        <v>0</v>
      </c>
      <c r="L73" s="24">
        <f>ส.ค.!AK73</f>
        <v>0</v>
      </c>
      <c r="M73" s="24">
        <f>ก.ย.!AK73</f>
        <v>0</v>
      </c>
      <c r="N73" s="24">
        <f t="shared" si="0"/>
        <v>0</v>
      </c>
    </row>
    <row r="74" spans="1:15">
      <c r="A74" s="31" t="s">
        <v>566</v>
      </c>
      <c r="B74" s="24">
        <f>ต.ค.!AK74</f>
        <v>0</v>
      </c>
      <c r="C74" s="24">
        <f>พ.ย.!AK74</f>
        <v>0</v>
      </c>
      <c r="D74" s="24">
        <f>ธ.ค.!AK74</f>
        <v>0</v>
      </c>
      <c r="E74" s="24">
        <f>ม.ค.!AK74</f>
        <v>0</v>
      </c>
      <c r="F74" s="24">
        <f>ก.พ.!AK74</f>
        <v>0</v>
      </c>
      <c r="G74" s="24">
        <f>มี.ค.!AK74</f>
        <v>0</v>
      </c>
      <c r="H74" s="24">
        <f>เม.ย.!AK74</f>
        <v>0</v>
      </c>
      <c r="I74" s="24">
        <f>พ.ค.!AK74</f>
        <v>0</v>
      </c>
      <c r="J74" s="24">
        <f>มิ.ย.!AK74</f>
        <v>0</v>
      </c>
      <c r="K74" s="24">
        <f>ก.ค.!AK74</f>
        <v>0</v>
      </c>
      <c r="L74" s="24">
        <f>ส.ค.!AK74</f>
        <v>0</v>
      </c>
      <c r="M74" s="24">
        <f>ก.ย.!AK74</f>
        <v>0</v>
      </c>
      <c r="N74" s="24">
        <f t="shared" si="0"/>
        <v>0</v>
      </c>
    </row>
    <row r="75" spans="1:15">
      <c r="A75" s="24" t="s">
        <v>271</v>
      </c>
      <c r="B75" s="24">
        <f>ต.ค.!AK75</f>
        <v>0</v>
      </c>
      <c r="C75" s="24">
        <f>พ.ย.!AK75</f>
        <v>0</v>
      </c>
      <c r="D75" s="24">
        <f>ธ.ค.!AK75</f>
        <v>0</v>
      </c>
      <c r="E75" s="24">
        <f>ม.ค.!AK75</f>
        <v>0</v>
      </c>
      <c r="F75" s="24">
        <f>ก.พ.!AK75</f>
        <v>0</v>
      </c>
      <c r="G75" s="24">
        <f>มี.ค.!AK75</f>
        <v>0</v>
      </c>
      <c r="H75" s="24">
        <f>เม.ย.!AK75</f>
        <v>0</v>
      </c>
      <c r="I75" s="24">
        <f>พ.ค.!AK75</f>
        <v>0</v>
      </c>
      <c r="J75" s="24">
        <f>มิ.ย.!AK75</f>
        <v>0</v>
      </c>
      <c r="K75" s="24">
        <f>ก.ค.!AK75</f>
        <v>0</v>
      </c>
      <c r="L75" s="24">
        <f>ส.ค.!AK75</f>
        <v>0</v>
      </c>
      <c r="M75" s="24">
        <f>ก.ย.!AK75</f>
        <v>0</v>
      </c>
      <c r="N75" s="24">
        <f t="shared" si="0"/>
        <v>0</v>
      </c>
    </row>
    <row r="76" spans="1:15">
      <c r="A76" s="31" t="s">
        <v>615</v>
      </c>
      <c r="B76" s="24">
        <f>ต.ค.!AK76</f>
        <v>0</v>
      </c>
      <c r="C76" s="24">
        <f>พ.ย.!AK76</f>
        <v>0</v>
      </c>
      <c r="D76" s="24">
        <f>ธ.ค.!AK76</f>
        <v>0</v>
      </c>
      <c r="E76" s="24">
        <f>ม.ค.!AK76</f>
        <v>0</v>
      </c>
      <c r="F76" s="24">
        <f>ก.พ.!AK76</f>
        <v>0</v>
      </c>
      <c r="G76" s="24">
        <f>มี.ค.!AK76</f>
        <v>0</v>
      </c>
      <c r="H76" s="24">
        <f>เม.ย.!AK76</f>
        <v>0</v>
      </c>
      <c r="I76" s="24">
        <f>พ.ค.!AK76</f>
        <v>0</v>
      </c>
      <c r="J76" s="24">
        <f>มิ.ย.!AK76</f>
        <v>0</v>
      </c>
      <c r="K76" s="24">
        <f>ก.ค.!AK76</f>
        <v>0</v>
      </c>
      <c r="L76" s="24">
        <f>ส.ค.!AK76</f>
        <v>0</v>
      </c>
      <c r="M76" s="24">
        <f>ก.ย.!AK76</f>
        <v>0</v>
      </c>
      <c r="N76" s="24">
        <f t="shared" si="0"/>
        <v>0</v>
      </c>
    </row>
    <row r="77" spans="1:15">
      <c r="A77" s="24" t="s">
        <v>289</v>
      </c>
      <c r="B77" s="24">
        <f>ต.ค.!AK77</f>
        <v>0</v>
      </c>
      <c r="C77" s="24">
        <f>พ.ย.!AK77</f>
        <v>0</v>
      </c>
      <c r="D77" s="24">
        <f>ธ.ค.!AK77</f>
        <v>0</v>
      </c>
      <c r="E77" s="24">
        <f>ม.ค.!AK77</f>
        <v>0</v>
      </c>
      <c r="F77" s="24">
        <f>ก.พ.!AK77</f>
        <v>0</v>
      </c>
      <c r="G77" s="24">
        <f>มี.ค.!AK77</f>
        <v>0</v>
      </c>
      <c r="H77" s="24">
        <f>เม.ย.!AK77</f>
        <v>0</v>
      </c>
      <c r="I77" s="24">
        <f>พ.ค.!AK77</f>
        <v>0</v>
      </c>
      <c r="J77" s="24">
        <f>มิ.ย.!AK77</f>
        <v>0</v>
      </c>
      <c r="K77" s="24">
        <f>ก.ค.!AK77</f>
        <v>0</v>
      </c>
      <c r="L77" s="24">
        <f>ส.ค.!AK77</f>
        <v>0</v>
      </c>
      <c r="M77" s="24">
        <f>ก.ย.!AK77</f>
        <v>0</v>
      </c>
      <c r="N77" s="24">
        <f t="shared" si="0"/>
        <v>0</v>
      </c>
    </row>
    <row r="78" spans="1:15">
      <c r="A78" s="24" t="s">
        <v>381</v>
      </c>
      <c r="B78" s="24">
        <f>ต.ค.!AK78</f>
        <v>0</v>
      </c>
      <c r="C78" s="24">
        <f>พ.ย.!AK78</f>
        <v>0</v>
      </c>
      <c r="D78" s="24">
        <f>ธ.ค.!AK78</f>
        <v>0</v>
      </c>
      <c r="E78" s="24">
        <f>ม.ค.!AK78</f>
        <v>0</v>
      </c>
      <c r="F78" s="24">
        <f>ก.พ.!AK78</f>
        <v>0</v>
      </c>
      <c r="G78" s="24">
        <f>มี.ค.!AK78</f>
        <v>0</v>
      </c>
      <c r="H78" s="24">
        <f>เม.ย.!AK78</f>
        <v>0</v>
      </c>
      <c r="I78" s="24">
        <f>พ.ค.!AK78</f>
        <v>0</v>
      </c>
      <c r="J78" s="24">
        <f>มิ.ย.!AK78</f>
        <v>0</v>
      </c>
      <c r="K78" s="24">
        <f>ก.ค.!AK78</f>
        <v>0</v>
      </c>
      <c r="L78" s="24">
        <f>ส.ค.!AK78</f>
        <v>0</v>
      </c>
      <c r="M78" s="24">
        <f>ก.ย.!AK78</f>
        <v>0</v>
      </c>
      <c r="N78" s="24">
        <f t="shared" si="0"/>
        <v>0</v>
      </c>
    </row>
    <row r="79" spans="1:15">
      <c r="A79" s="31" t="s">
        <v>17</v>
      </c>
      <c r="B79" s="24">
        <f>ต.ค.!AK79</f>
        <v>0</v>
      </c>
      <c r="C79" s="24">
        <f>พ.ย.!AK79</f>
        <v>0</v>
      </c>
      <c r="D79" s="24">
        <f>ธ.ค.!AK79</f>
        <v>0</v>
      </c>
      <c r="E79" s="24">
        <f>ม.ค.!AK79</f>
        <v>0</v>
      </c>
      <c r="F79" s="24">
        <f>ก.พ.!AK79</f>
        <v>0</v>
      </c>
      <c r="G79" s="24">
        <f>มี.ค.!AK79</f>
        <v>0</v>
      </c>
      <c r="H79" s="24">
        <f>เม.ย.!AK79</f>
        <v>0</v>
      </c>
      <c r="I79" s="24">
        <f>พ.ค.!AK79</f>
        <v>0</v>
      </c>
      <c r="J79" s="24">
        <f>มิ.ย.!AK79</f>
        <v>0</v>
      </c>
      <c r="K79" s="24">
        <f>ก.ค.!AK79</f>
        <v>0</v>
      </c>
      <c r="L79" s="24">
        <f>ส.ค.!AK79</f>
        <v>0</v>
      </c>
      <c r="M79" s="24">
        <f>ก.ย.!AK79</f>
        <v>0</v>
      </c>
      <c r="N79" s="24">
        <f t="shared" si="0"/>
        <v>0</v>
      </c>
    </row>
    <row r="80" spans="1:15">
      <c r="A80" s="31" t="s">
        <v>622</v>
      </c>
      <c r="B80" s="24">
        <f>ต.ค.!AK80</f>
        <v>0</v>
      </c>
      <c r="C80" s="24">
        <f>พ.ย.!AK80</f>
        <v>0</v>
      </c>
      <c r="D80" s="24">
        <f>ธ.ค.!AK80</f>
        <v>0</v>
      </c>
      <c r="E80" s="24">
        <f>ม.ค.!AK80</f>
        <v>0</v>
      </c>
      <c r="F80" s="24">
        <f>ก.พ.!AK80</f>
        <v>0</v>
      </c>
      <c r="G80" s="24">
        <f>มี.ค.!AK80</f>
        <v>0</v>
      </c>
      <c r="H80" s="24">
        <f>เม.ย.!AK80</f>
        <v>0</v>
      </c>
      <c r="I80" s="24">
        <f>พ.ค.!AK80</f>
        <v>0</v>
      </c>
      <c r="J80" s="24">
        <f>มิ.ย.!AK80</f>
        <v>0</v>
      </c>
      <c r="K80" s="24">
        <f>ก.ค.!AK80</f>
        <v>0</v>
      </c>
      <c r="L80" s="24">
        <f>ส.ค.!AK80</f>
        <v>0</v>
      </c>
      <c r="M80" s="24">
        <f>ก.ย.!AK80</f>
        <v>0</v>
      </c>
      <c r="N80" s="24">
        <f t="shared" si="0"/>
        <v>0</v>
      </c>
    </row>
    <row r="81" spans="1:14">
      <c r="A81" s="24" t="s">
        <v>438</v>
      </c>
      <c r="B81" s="24">
        <f>ต.ค.!AK81</f>
        <v>0</v>
      </c>
      <c r="C81" s="24">
        <f>พ.ย.!AK81</f>
        <v>0</v>
      </c>
      <c r="D81" s="24">
        <f>ธ.ค.!AK81</f>
        <v>0</v>
      </c>
      <c r="E81" s="24">
        <f>ม.ค.!AK81</f>
        <v>0</v>
      </c>
      <c r="F81" s="24">
        <f>ก.พ.!AK81</f>
        <v>0</v>
      </c>
      <c r="G81" s="24">
        <f>มี.ค.!AK81</f>
        <v>0</v>
      </c>
      <c r="H81" s="24">
        <f>เม.ย.!AK81</f>
        <v>0</v>
      </c>
      <c r="I81" s="24">
        <f>พ.ค.!AK81</f>
        <v>0</v>
      </c>
      <c r="J81" s="24">
        <f>มิ.ย.!AK81</f>
        <v>0</v>
      </c>
      <c r="K81" s="24">
        <f>ก.ค.!AK81</f>
        <v>0</v>
      </c>
      <c r="L81" s="24">
        <f>ส.ค.!AK81</f>
        <v>0</v>
      </c>
      <c r="M81" s="24">
        <f>ก.ย.!AK81</f>
        <v>0</v>
      </c>
      <c r="N81" s="24">
        <f t="shared" si="0"/>
        <v>0</v>
      </c>
    </row>
    <row r="82" spans="1:14">
      <c r="A82" s="24" t="s">
        <v>608</v>
      </c>
      <c r="B82" s="24">
        <f>ต.ค.!AK82</f>
        <v>0</v>
      </c>
      <c r="C82" s="24">
        <f>พ.ย.!AK82</f>
        <v>0</v>
      </c>
      <c r="D82" s="24">
        <f>ธ.ค.!AK82</f>
        <v>0</v>
      </c>
      <c r="E82" s="24">
        <f>ม.ค.!AK82</f>
        <v>0</v>
      </c>
      <c r="F82" s="24">
        <f>ก.พ.!AK82</f>
        <v>0</v>
      </c>
      <c r="G82" s="24">
        <f>มี.ค.!AK82</f>
        <v>0</v>
      </c>
      <c r="H82" s="24">
        <f>เม.ย.!AK82</f>
        <v>0</v>
      </c>
      <c r="I82" s="24">
        <f>พ.ค.!AK82</f>
        <v>0</v>
      </c>
      <c r="J82" s="24">
        <f>มิ.ย.!AK82</f>
        <v>0</v>
      </c>
      <c r="K82" s="24">
        <f>ก.ค.!AK82</f>
        <v>0</v>
      </c>
      <c r="L82" s="24">
        <f>ส.ค.!AK82</f>
        <v>0</v>
      </c>
      <c r="M82" s="24">
        <f>ก.ย.!AK82</f>
        <v>0</v>
      </c>
      <c r="N82" s="24">
        <f t="shared" si="0"/>
        <v>0</v>
      </c>
    </row>
    <row r="83" spans="1:14">
      <c r="A83" s="24" t="s">
        <v>382</v>
      </c>
      <c r="B83" s="24">
        <f>ต.ค.!AK83</f>
        <v>0</v>
      </c>
      <c r="C83" s="24">
        <f>พ.ย.!AK83</f>
        <v>0</v>
      </c>
      <c r="D83" s="24">
        <f>ธ.ค.!AK83</f>
        <v>0</v>
      </c>
      <c r="E83" s="24">
        <f>ม.ค.!AK83</f>
        <v>0</v>
      </c>
      <c r="F83" s="24">
        <f>ก.พ.!AK83</f>
        <v>0</v>
      </c>
      <c r="G83" s="24">
        <f>มี.ค.!AK83</f>
        <v>0</v>
      </c>
      <c r="H83" s="24">
        <f>เม.ย.!AK83</f>
        <v>0</v>
      </c>
      <c r="I83" s="24">
        <f>พ.ค.!AK83</f>
        <v>0</v>
      </c>
      <c r="J83" s="24">
        <f>มิ.ย.!AK83</f>
        <v>0</v>
      </c>
      <c r="K83" s="24">
        <f>ก.ค.!AK83</f>
        <v>0</v>
      </c>
      <c r="L83" s="24">
        <f>ส.ค.!AK83</f>
        <v>0</v>
      </c>
      <c r="M83" s="24">
        <f>ก.ย.!AK83</f>
        <v>0</v>
      </c>
      <c r="N83" s="24">
        <f t="shared" si="0"/>
        <v>0</v>
      </c>
    </row>
    <row r="84" spans="1:14">
      <c r="A84" s="24" t="s">
        <v>384</v>
      </c>
      <c r="B84" s="24">
        <f>ต.ค.!AK84</f>
        <v>0</v>
      </c>
      <c r="C84" s="24">
        <f>พ.ย.!AK84</f>
        <v>0</v>
      </c>
      <c r="D84" s="24">
        <f>ธ.ค.!AK84</f>
        <v>0</v>
      </c>
      <c r="E84" s="24">
        <f>ม.ค.!AK84</f>
        <v>0</v>
      </c>
      <c r="F84" s="24">
        <f>ก.พ.!AK84</f>
        <v>0</v>
      </c>
      <c r="G84" s="24">
        <f>มี.ค.!AK84</f>
        <v>0</v>
      </c>
      <c r="H84" s="24">
        <f>เม.ย.!AK84</f>
        <v>0</v>
      </c>
      <c r="I84" s="24">
        <f>พ.ค.!AK84</f>
        <v>0</v>
      </c>
      <c r="J84" s="24">
        <f>มิ.ย.!AK84</f>
        <v>0</v>
      </c>
      <c r="K84" s="24">
        <f>ก.ค.!AK84</f>
        <v>0</v>
      </c>
      <c r="L84" s="24">
        <f>ส.ค.!AK84</f>
        <v>0</v>
      </c>
      <c r="M84" s="24">
        <f>ก.ย.!AK84</f>
        <v>0</v>
      </c>
      <c r="N84" s="24">
        <f t="shared" si="0"/>
        <v>0</v>
      </c>
    </row>
    <row r="85" spans="1:14">
      <c r="A85" s="24" t="s">
        <v>609</v>
      </c>
      <c r="B85" s="24">
        <f>ต.ค.!AK85</f>
        <v>664</v>
      </c>
      <c r="C85" s="24">
        <f>พ.ย.!AK85</f>
        <v>0</v>
      </c>
      <c r="D85" s="24">
        <f>ธ.ค.!AK85</f>
        <v>0</v>
      </c>
      <c r="E85" s="24">
        <f>ม.ค.!AK85</f>
        <v>0</v>
      </c>
      <c r="F85" s="24">
        <f>ก.พ.!AK85</f>
        <v>0</v>
      </c>
      <c r="G85" s="24">
        <f>มี.ค.!AK85</f>
        <v>0</v>
      </c>
      <c r="H85" s="24">
        <f>เม.ย.!AK85</f>
        <v>0</v>
      </c>
      <c r="I85" s="24">
        <f>พ.ค.!AK85</f>
        <v>0</v>
      </c>
      <c r="J85" s="24">
        <f>มิ.ย.!AK85</f>
        <v>0</v>
      </c>
      <c r="K85" s="24">
        <f>ก.ค.!AK85</f>
        <v>0</v>
      </c>
      <c r="L85" s="24">
        <f>ส.ค.!AK85</f>
        <v>0</v>
      </c>
      <c r="M85" s="24">
        <f>ก.ย.!AK85</f>
        <v>0</v>
      </c>
      <c r="N85" s="24">
        <f t="shared" si="0"/>
        <v>664</v>
      </c>
    </row>
    <row r="86" spans="1:14">
      <c r="A86" s="24" t="s">
        <v>610</v>
      </c>
      <c r="B86" s="24">
        <f>ต.ค.!AK86</f>
        <v>0</v>
      </c>
      <c r="C86" s="24">
        <f>พ.ย.!AK86</f>
        <v>0</v>
      </c>
      <c r="D86" s="24">
        <f>ธ.ค.!AK86</f>
        <v>0</v>
      </c>
      <c r="E86" s="24">
        <f>ม.ค.!AK86</f>
        <v>0</v>
      </c>
      <c r="F86" s="24">
        <f>ก.พ.!AK86</f>
        <v>0</v>
      </c>
      <c r="G86" s="24">
        <f>มี.ค.!AK86</f>
        <v>0</v>
      </c>
      <c r="H86" s="24">
        <f>เม.ย.!AK86</f>
        <v>0</v>
      </c>
      <c r="I86" s="24">
        <f>พ.ค.!AK86</f>
        <v>0</v>
      </c>
      <c r="J86" s="24">
        <f>มิ.ย.!AK86</f>
        <v>0</v>
      </c>
      <c r="K86" s="24">
        <f>ก.ค.!AK86</f>
        <v>0</v>
      </c>
      <c r="L86" s="24">
        <f>ส.ค.!AK86</f>
        <v>0</v>
      </c>
      <c r="M86" s="24">
        <f>ก.ย.!AK86</f>
        <v>0</v>
      </c>
      <c r="N86" s="24">
        <f t="shared" si="0"/>
        <v>0</v>
      </c>
    </row>
    <row r="87" spans="1:14">
      <c r="A87" s="24" t="s">
        <v>611</v>
      </c>
      <c r="B87" s="24">
        <f>ต.ค.!AK87</f>
        <v>0</v>
      </c>
      <c r="C87" s="24">
        <f>พ.ย.!AK87</f>
        <v>0</v>
      </c>
      <c r="D87" s="24">
        <f>ธ.ค.!AK87</f>
        <v>0</v>
      </c>
      <c r="E87" s="24">
        <f>ม.ค.!AK87</f>
        <v>0</v>
      </c>
      <c r="F87" s="24">
        <f>ก.พ.!AK87</f>
        <v>0</v>
      </c>
      <c r="G87" s="24">
        <f>มี.ค.!AK87</f>
        <v>0</v>
      </c>
      <c r="H87" s="24">
        <f>เม.ย.!AK87</f>
        <v>0</v>
      </c>
      <c r="I87" s="24">
        <f>พ.ค.!AK87</f>
        <v>0</v>
      </c>
      <c r="J87" s="24">
        <f>มิ.ย.!AK87</f>
        <v>0</v>
      </c>
      <c r="K87" s="24">
        <f>ก.ค.!AK87</f>
        <v>0</v>
      </c>
      <c r="L87" s="24">
        <f>ส.ค.!AK87</f>
        <v>0</v>
      </c>
      <c r="M87" s="24">
        <f>ก.ย.!AK87</f>
        <v>0</v>
      </c>
      <c r="N87" s="24">
        <f t="shared" si="0"/>
        <v>0</v>
      </c>
    </row>
    <row r="88" spans="1:14">
      <c r="A88" s="31" t="s">
        <v>16</v>
      </c>
      <c r="B88" s="24">
        <f>ต.ค.!AK88</f>
        <v>0</v>
      </c>
      <c r="C88" s="24">
        <f>พ.ย.!AK88</f>
        <v>0</v>
      </c>
      <c r="D88" s="24">
        <f>ธ.ค.!AK88</f>
        <v>0</v>
      </c>
      <c r="E88" s="24">
        <f>ม.ค.!AK88</f>
        <v>0</v>
      </c>
      <c r="F88" s="24">
        <f>ก.พ.!AK88</f>
        <v>0</v>
      </c>
      <c r="G88" s="24">
        <f>มี.ค.!AK88</f>
        <v>0</v>
      </c>
      <c r="H88" s="24">
        <f>เม.ย.!AK88</f>
        <v>0</v>
      </c>
      <c r="I88" s="24">
        <f>พ.ค.!AK88</f>
        <v>0</v>
      </c>
      <c r="J88" s="24">
        <f>มิ.ย.!AK88</f>
        <v>0</v>
      </c>
      <c r="K88" s="24">
        <f>ก.ค.!AK88</f>
        <v>0</v>
      </c>
      <c r="L88" s="24">
        <f>ส.ค.!AK88</f>
        <v>0</v>
      </c>
      <c r="M88" s="24">
        <f>ก.ย.!AK88</f>
        <v>0</v>
      </c>
      <c r="N88" s="24">
        <f t="shared" si="0"/>
        <v>0</v>
      </c>
    </row>
    <row r="89" spans="1:14">
      <c r="A89" s="31" t="s">
        <v>0</v>
      </c>
      <c r="B89" s="24">
        <f>ต.ค.!AK89</f>
        <v>0</v>
      </c>
      <c r="C89" s="24">
        <f>พ.ย.!AK89</f>
        <v>0</v>
      </c>
      <c r="D89" s="24">
        <f>ธ.ค.!AK89</f>
        <v>0</v>
      </c>
      <c r="E89" s="24">
        <f>ม.ค.!AK89</f>
        <v>0</v>
      </c>
      <c r="F89" s="24">
        <f>ก.พ.!AK89</f>
        <v>0</v>
      </c>
      <c r="G89" s="24">
        <f>มี.ค.!AK89</f>
        <v>0</v>
      </c>
      <c r="H89" s="24">
        <f>เม.ย.!AK89</f>
        <v>0</v>
      </c>
      <c r="I89" s="24">
        <f>พ.ค.!AK89</f>
        <v>0</v>
      </c>
      <c r="J89" s="24">
        <f>มิ.ย.!AK89</f>
        <v>0</v>
      </c>
      <c r="K89" s="24">
        <f>ก.ค.!AK89</f>
        <v>0</v>
      </c>
      <c r="L89" s="24">
        <f>ส.ค.!AK89</f>
        <v>0</v>
      </c>
      <c r="M89" s="24">
        <f>ก.ย.!AK89</f>
        <v>0</v>
      </c>
      <c r="N89" s="24">
        <f t="shared" si="0"/>
        <v>0</v>
      </c>
    </row>
    <row r="90" spans="1:14">
      <c r="A90" s="31" t="s">
        <v>18</v>
      </c>
      <c r="B90" s="24">
        <f>ต.ค.!AK90</f>
        <v>0</v>
      </c>
      <c r="C90" s="24">
        <f>พ.ย.!AK90</f>
        <v>0</v>
      </c>
      <c r="D90" s="24">
        <f>ธ.ค.!AK90</f>
        <v>0</v>
      </c>
      <c r="E90" s="24">
        <f>ม.ค.!AK90</f>
        <v>0</v>
      </c>
      <c r="F90" s="24">
        <f>ก.พ.!AK90</f>
        <v>0</v>
      </c>
      <c r="G90" s="24">
        <f>มี.ค.!AK90</f>
        <v>0</v>
      </c>
      <c r="H90" s="24">
        <f>เม.ย.!AK90</f>
        <v>0</v>
      </c>
      <c r="I90" s="24">
        <f>พ.ค.!AK90</f>
        <v>0</v>
      </c>
      <c r="J90" s="24">
        <f>มิ.ย.!AK90</f>
        <v>0</v>
      </c>
      <c r="K90" s="24">
        <f>ก.ค.!AK90</f>
        <v>0</v>
      </c>
      <c r="L90" s="24">
        <f>ส.ค.!AK90</f>
        <v>0</v>
      </c>
      <c r="M90" s="24">
        <f>ก.ย.!AK90</f>
        <v>0</v>
      </c>
      <c r="N90" s="24">
        <f t="shared" si="0"/>
        <v>0</v>
      </c>
    </row>
    <row r="91" spans="1:14" hidden="1">
      <c r="A91" s="31"/>
      <c r="B91" s="24">
        <f>ต.ค.!AK91</f>
        <v>0</v>
      </c>
      <c r="C91" s="24">
        <f>พ.ย.!AK91</f>
        <v>0</v>
      </c>
      <c r="D91" s="24">
        <f>ธ.ค.!AK91</f>
        <v>0</v>
      </c>
      <c r="E91" s="24">
        <f>ม.ค.!AK91</f>
        <v>0</v>
      </c>
      <c r="F91" s="24">
        <f>ก.พ.!AK91</f>
        <v>0</v>
      </c>
      <c r="G91" s="24">
        <f>มี.ค.!AK91</f>
        <v>0</v>
      </c>
      <c r="H91" s="24">
        <f>เม.ย.!AK91</f>
        <v>0</v>
      </c>
      <c r="I91" s="24">
        <f>พ.ค.!AK91</f>
        <v>0</v>
      </c>
      <c r="J91" s="24">
        <f>มิ.ย.!AK91</f>
        <v>0</v>
      </c>
      <c r="K91" s="24">
        <f>ก.ค.!AK91</f>
        <v>0</v>
      </c>
      <c r="L91" s="24">
        <f>ส.ค.!AK91</f>
        <v>0</v>
      </c>
      <c r="M91" s="24">
        <f>ก.ย.!AK91</f>
        <v>0</v>
      </c>
      <c r="N91" s="24">
        <f t="shared" si="0"/>
        <v>0</v>
      </c>
    </row>
    <row r="92" spans="1:14" hidden="1">
      <c r="A92" s="31"/>
      <c r="B92" s="24">
        <f>ต.ค.!AK92</f>
        <v>0</v>
      </c>
      <c r="C92" s="24">
        <f>พ.ย.!AK92</f>
        <v>0</v>
      </c>
      <c r="D92" s="24">
        <f>ธ.ค.!AK92</f>
        <v>0</v>
      </c>
      <c r="E92" s="24">
        <f>ม.ค.!AK92</f>
        <v>0</v>
      </c>
      <c r="F92" s="24">
        <f>ก.พ.!AK92</f>
        <v>0</v>
      </c>
      <c r="G92" s="24">
        <f>มี.ค.!AK92</f>
        <v>0</v>
      </c>
      <c r="H92" s="24">
        <f>เม.ย.!AK92</f>
        <v>0</v>
      </c>
      <c r="I92" s="24">
        <f>พ.ค.!AK92</f>
        <v>0</v>
      </c>
      <c r="J92" s="24">
        <f>มิ.ย.!AK92</f>
        <v>0</v>
      </c>
      <c r="K92" s="24">
        <f>ก.ค.!AK92</f>
        <v>0</v>
      </c>
      <c r="L92" s="24">
        <f>ส.ค.!AK92</f>
        <v>0</v>
      </c>
      <c r="M92" s="24">
        <f>ก.ย.!AK92</f>
        <v>0</v>
      </c>
      <c r="N92" s="24">
        <f t="shared" si="0"/>
        <v>0</v>
      </c>
    </row>
    <row r="93" spans="1:14" hidden="1">
      <c r="A93" s="31"/>
      <c r="B93" s="24">
        <f>ต.ค.!AK93</f>
        <v>0</v>
      </c>
      <c r="C93" s="24">
        <f>พ.ย.!AK93</f>
        <v>0</v>
      </c>
      <c r="D93" s="24">
        <f>ธ.ค.!AK93</f>
        <v>0</v>
      </c>
      <c r="E93" s="24">
        <f>ม.ค.!AK93</f>
        <v>0</v>
      </c>
      <c r="F93" s="24">
        <f>ก.พ.!AK93</f>
        <v>0</v>
      </c>
      <c r="G93" s="24">
        <f>มี.ค.!AK93</f>
        <v>0</v>
      </c>
      <c r="H93" s="24">
        <f>เม.ย.!AK93</f>
        <v>0</v>
      </c>
      <c r="I93" s="24">
        <f>พ.ค.!AK93</f>
        <v>0</v>
      </c>
      <c r="J93" s="24">
        <f>มิ.ย.!AK93</f>
        <v>0</v>
      </c>
      <c r="K93" s="24">
        <f>ก.ค.!AK93</f>
        <v>0</v>
      </c>
      <c r="L93" s="24">
        <f>ส.ค.!AK93</f>
        <v>0</v>
      </c>
      <c r="M93" s="24">
        <f>ก.ย.!AK93</f>
        <v>0</v>
      </c>
      <c r="N93" s="24">
        <f t="shared" si="0"/>
        <v>0</v>
      </c>
    </row>
    <row r="94" spans="1:14" hidden="1">
      <c r="A94" s="31"/>
      <c r="B94" s="24">
        <f>ต.ค.!AK94</f>
        <v>0</v>
      </c>
      <c r="C94" s="24">
        <f>พ.ย.!AK94</f>
        <v>0</v>
      </c>
      <c r="D94" s="24">
        <f>ธ.ค.!AK94</f>
        <v>0</v>
      </c>
      <c r="E94" s="24">
        <f>ม.ค.!AK94</f>
        <v>0</v>
      </c>
      <c r="F94" s="24">
        <f>ก.พ.!AK94</f>
        <v>0</v>
      </c>
      <c r="G94" s="24">
        <f>มี.ค.!AK94</f>
        <v>0</v>
      </c>
      <c r="H94" s="24">
        <f>เม.ย.!AK94</f>
        <v>0</v>
      </c>
      <c r="I94" s="24">
        <f>พ.ค.!AK94</f>
        <v>0</v>
      </c>
      <c r="J94" s="24">
        <f>มิ.ย.!AK94</f>
        <v>0</v>
      </c>
      <c r="K94" s="24">
        <f>ก.ค.!AK94</f>
        <v>0</v>
      </c>
      <c r="L94" s="24">
        <f>ส.ค.!AK94</f>
        <v>0</v>
      </c>
      <c r="M94" s="24">
        <f>ก.ย.!AK94</f>
        <v>0</v>
      </c>
      <c r="N94" s="24">
        <f t="shared" si="0"/>
        <v>0</v>
      </c>
    </row>
    <row r="95" spans="1:14" hidden="1">
      <c r="A95" s="31"/>
      <c r="B95" s="24">
        <f>ต.ค.!AK95</f>
        <v>0</v>
      </c>
      <c r="C95" s="24">
        <f>พ.ย.!AK95</f>
        <v>0</v>
      </c>
      <c r="D95" s="24">
        <f>ธ.ค.!AK95</f>
        <v>0</v>
      </c>
      <c r="E95" s="24">
        <f>ม.ค.!AK95</f>
        <v>0</v>
      </c>
      <c r="F95" s="24">
        <f>ก.พ.!AK95</f>
        <v>0</v>
      </c>
      <c r="G95" s="24">
        <f>มี.ค.!AK95</f>
        <v>0</v>
      </c>
      <c r="H95" s="24">
        <f>เม.ย.!AK95</f>
        <v>0</v>
      </c>
      <c r="I95" s="24">
        <f>พ.ค.!AK95</f>
        <v>0</v>
      </c>
      <c r="J95" s="24">
        <f>มิ.ย.!AK95</f>
        <v>0</v>
      </c>
      <c r="K95" s="24">
        <f>ก.ค.!AK95</f>
        <v>0</v>
      </c>
      <c r="L95" s="24">
        <f>ส.ค.!AK95</f>
        <v>0</v>
      </c>
      <c r="M95" s="24">
        <f>ก.ย.!AK95</f>
        <v>0</v>
      </c>
      <c r="N95" s="24">
        <f t="shared" si="0"/>
        <v>0</v>
      </c>
    </row>
    <row r="96" spans="1:14">
      <c r="A96" s="23" t="s">
        <v>389</v>
      </c>
      <c r="B96" s="24">
        <f>ต.ค.!AK96</f>
        <v>0</v>
      </c>
      <c r="C96" s="24">
        <f>พ.ย.!AK96</f>
        <v>0</v>
      </c>
      <c r="D96" s="24">
        <f>ธ.ค.!AK96</f>
        <v>0</v>
      </c>
      <c r="E96" s="24">
        <f>ม.ค.!AK96</f>
        <v>0</v>
      </c>
      <c r="F96" s="24">
        <f>ก.พ.!AK96</f>
        <v>0</v>
      </c>
      <c r="G96" s="24">
        <f>มี.ค.!AK96</f>
        <v>0</v>
      </c>
      <c r="H96" s="24">
        <f>เม.ย.!AK96</f>
        <v>0</v>
      </c>
      <c r="I96" s="24">
        <f>พ.ค.!AK96</f>
        <v>0</v>
      </c>
      <c r="J96" s="24">
        <f>มิ.ย.!AK96</f>
        <v>0</v>
      </c>
      <c r="K96" s="24">
        <f>ก.ค.!AK96</f>
        <v>0</v>
      </c>
      <c r="L96" s="24">
        <f>ส.ค.!AK96</f>
        <v>0</v>
      </c>
      <c r="M96" s="24">
        <f>ก.ย.!AK96</f>
        <v>0</v>
      </c>
      <c r="N96" s="24">
        <f t="shared" si="0"/>
        <v>0</v>
      </c>
    </row>
    <row r="97" spans="1:14">
      <c r="A97" s="24" t="s">
        <v>137</v>
      </c>
      <c r="B97" s="24">
        <f>ต.ค.!AK97</f>
        <v>0</v>
      </c>
      <c r="C97" s="24">
        <f>พ.ย.!AK97</f>
        <v>0</v>
      </c>
      <c r="D97" s="24">
        <f>ธ.ค.!AK97</f>
        <v>0</v>
      </c>
      <c r="E97" s="24">
        <f>ม.ค.!AK97</f>
        <v>0</v>
      </c>
      <c r="F97" s="24">
        <f>ก.พ.!AK97</f>
        <v>0</v>
      </c>
      <c r="G97" s="24">
        <f>มี.ค.!AK97</f>
        <v>0</v>
      </c>
      <c r="H97" s="24">
        <f>เม.ย.!AK97</f>
        <v>0</v>
      </c>
      <c r="I97" s="24">
        <f>พ.ค.!AK97</f>
        <v>0</v>
      </c>
      <c r="J97" s="24">
        <f>มิ.ย.!AK97</f>
        <v>0</v>
      </c>
      <c r="K97" s="24">
        <f>ก.ค.!AK97</f>
        <v>0</v>
      </c>
      <c r="L97" s="24">
        <f>ส.ค.!AK97</f>
        <v>0</v>
      </c>
      <c r="M97" s="24">
        <f>ก.ย.!AK97</f>
        <v>0</v>
      </c>
      <c r="N97" s="24">
        <f t="shared" si="0"/>
        <v>0</v>
      </c>
    </row>
    <row r="98" spans="1:14">
      <c r="A98" s="31" t="s">
        <v>136</v>
      </c>
      <c r="B98" s="24">
        <f>ต.ค.!AK98</f>
        <v>0</v>
      </c>
      <c r="C98" s="24">
        <f>พ.ย.!AK98</f>
        <v>0</v>
      </c>
      <c r="D98" s="24">
        <f>ธ.ค.!AK98</f>
        <v>0</v>
      </c>
      <c r="E98" s="24">
        <f>ม.ค.!AK98</f>
        <v>0</v>
      </c>
      <c r="F98" s="24">
        <f>ก.พ.!AK98</f>
        <v>0</v>
      </c>
      <c r="G98" s="24">
        <f>มี.ค.!AK98</f>
        <v>0</v>
      </c>
      <c r="H98" s="24">
        <f>เม.ย.!AK98</f>
        <v>0</v>
      </c>
      <c r="I98" s="24">
        <f>พ.ค.!AK98</f>
        <v>0</v>
      </c>
      <c r="J98" s="24">
        <f>มิ.ย.!AK98</f>
        <v>0</v>
      </c>
      <c r="K98" s="24">
        <f>ก.ค.!AK98</f>
        <v>0</v>
      </c>
      <c r="L98" s="24">
        <f>ส.ค.!AK98</f>
        <v>0</v>
      </c>
      <c r="M98" s="24">
        <f>ก.ย.!AK98</f>
        <v>0</v>
      </c>
      <c r="N98" s="24">
        <f t="shared" si="0"/>
        <v>0</v>
      </c>
    </row>
    <row r="99" spans="1:14">
      <c r="A99" s="23" t="s">
        <v>390</v>
      </c>
      <c r="B99" s="24">
        <f>ต.ค.!AK99</f>
        <v>0</v>
      </c>
      <c r="C99" s="24">
        <f>พ.ย.!AK99</f>
        <v>0</v>
      </c>
      <c r="D99" s="24">
        <f>ธ.ค.!AK99</f>
        <v>0</v>
      </c>
      <c r="E99" s="24">
        <f>ม.ค.!AK99</f>
        <v>0</v>
      </c>
      <c r="F99" s="24">
        <f>ก.พ.!AK99</f>
        <v>0</v>
      </c>
      <c r="G99" s="24">
        <f>มี.ค.!AK99</f>
        <v>0</v>
      </c>
      <c r="H99" s="24">
        <f>เม.ย.!AK99</f>
        <v>0</v>
      </c>
      <c r="I99" s="24">
        <f>พ.ค.!AK99</f>
        <v>0</v>
      </c>
      <c r="J99" s="24">
        <f>มิ.ย.!AK99</f>
        <v>0</v>
      </c>
      <c r="K99" s="24">
        <f>ก.ค.!AK99</f>
        <v>0</v>
      </c>
      <c r="L99" s="24">
        <f>ส.ค.!AK99</f>
        <v>0</v>
      </c>
      <c r="M99" s="24">
        <f>ก.ย.!AK99</f>
        <v>0</v>
      </c>
      <c r="N99" s="24">
        <f t="shared" si="0"/>
        <v>0</v>
      </c>
    </row>
    <row r="100" spans="1:14">
      <c r="A100" s="24" t="s">
        <v>442</v>
      </c>
      <c r="B100" s="24">
        <f>ต.ค.!AK100</f>
        <v>0</v>
      </c>
      <c r="C100" s="24">
        <f>พ.ย.!AK100</f>
        <v>0</v>
      </c>
      <c r="D100" s="24">
        <f>ธ.ค.!AK100</f>
        <v>0</v>
      </c>
      <c r="E100" s="24">
        <f>ม.ค.!AK100</f>
        <v>0</v>
      </c>
      <c r="F100" s="24">
        <f>ก.พ.!AK100</f>
        <v>0</v>
      </c>
      <c r="G100" s="24">
        <f>มี.ค.!AK100</f>
        <v>0</v>
      </c>
      <c r="H100" s="24">
        <f>เม.ย.!AK100</f>
        <v>0</v>
      </c>
      <c r="I100" s="24">
        <f>พ.ค.!AK100</f>
        <v>0</v>
      </c>
      <c r="J100" s="24">
        <f>มิ.ย.!AK100</f>
        <v>0</v>
      </c>
      <c r="K100" s="24">
        <f>ก.ค.!AK100</f>
        <v>0</v>
      </c>
      <c r="L100" s="24">
        <f>ส.ค.!AK100</f>
        <v>0</v>
      </c>
      <c r="M100" s="24">
        <f>ก.ย.!AK100</f>
        <v>0</v>
      </c>
      <c r="N100" s="24">
        <f t="shared" si="0"/>
        <v>0</v>
      </c>
    </row>
    <row r="101" spans="1:14">
      <c r="A101" s="24" t="s">
        <v>422</v>
      </c>
      <c r="B101" s="24">
        <f>ต.ค.!AK101</f>
        <v>0</v>
      </c>
      <c r="C101" s="24">
        <f>พ.ย.!AK101</f>
        <v>0</v>
      </c>
      <c r="D101" s="24">
        <f>ธ.ค.!AK101</f>
        <v>0</v>
      </c>
      <c r="E101" s="24">
        <f>ม.ค.!AK101</f>
        <v>0</v>
      </c>
      <c r="F101" s="24">
        <f>ก.พ.!AK101</f>
        <v>0</v>
      </c>
      <c r="G101" s="24">
        <f>มี.ค.!AK101</f>
        <v>0</v>
      </c>
      <c r="H101" s="24">
        <f>เม.ย.!AK101</f>
        <v>0</v>
      </c>
      <c r="I101" s="24">
        <f>พ.ค.!AK101</f>
        <v>0</v>
      </c>
      <c r="J101" s="24">
        <f>มิ.ย.!AK101</f>
        <v>0</v>
      </c>
      <c r="K101" s="24">
        <f>ก.ค.!AK101</f>
        <v>0</v>
      </c>
      <c r="L101" s="24">
        <f>ส.ค.!AK101</f>
        <v>0</v>
      </c>
      <c r="M101" s="24">
        <f>ก.ย.!AK101</f>
        <v>0</v>
      </c>
      <c r="N101" s="24">
        <f t="shared" si="0"/>
        <v>0</v>
      </c>
    </row>
    <row r="102" spans="1:14">
      <c r="A102" s="24" t="s">
        <v>443</v>
      </c>
      <c r="B102" s="24">
        <f>ต.ค.!AK102</f>
        <v>6744.46</v>
      </c>
      <c r="C102" s="24">
        <f>พ.ย.!AK102</f>
        <v>0</v>
      </c>
      <c r="D102" s="24">
        <f>ธ.ค.!AK102</f>
        <v>0</v>
      </c>
      <c r="E102" s="24">
        <f>ม.ค.!AK102</f>
        <v>0</v>
      </c>
      <c r="F102" s="24">
        <f>ก.พ.!AK102</f>
        <v>0</v>
      </c>
      <c r="G102" s="24">
        <f>มี.ค.!AK102</f>
        <v>0</v>
      </c>
      <c r="H102" s="24">
        <f>เม.ย.!AK102</f>
        <v>0</v>
      </c>
      <c r="I102" s="24">
        <f>พ.ค.!AK102</f>
        <v>0</v>
      </c>
      <c r="J102" s="24">
        <f>มิ.ย.!AK102</f>
        <v>0</v>
      </c>
      <c r="K102" s="24">
        <f>ก.ค.!AK102</f>
        <v>0</v>
      </c>
      <c r="L102" s="24">
        <f>ส.ค.!AK102</f>
        <v>0</v>
      </c>
      <c r="M102" s="24">
        <f>ก.ย.!AK102</f>
        <v>0</v>
      </c>
      <c r="N102" s="24">
        <f t="shared" si="0"/>
        <v>6744.46</v>
      </c>
    </row>
    <row r="103" spans="1:14">
      <c r="A103" s="24" t="s">
        <v>444</v>
      </c>
      <c r="B103" s="24">
        <f>ต.ค.!AK103</f>
        <v>0</v>
      </c>
      <c r="C103" s="24">
        <f>พ.ย.!AK103</f>
        <v>0</v>
      </c>
      <c r="D103" s="24">
        <f>ธ.ค.!AK103</f>
        <v>0</v>
      </c>
      <c r="E103" s="24">
        <f>ม.ค.!AK103</f>
        <v>0</v>
      </c>
      <c r="F103" s="24">
        <f>ก.พ.!AK103</f>
        <v>0</v>
      </c>
      <c r="G103" s="24">
        <f>มี.ค.!AK103</f>
        <v>0</v>
      </c>
      <c r="H103" s="24">
        <f>เม.ย.!AK103</f>
        <v>0</v>
      </c>
      <c r="I103" s="24">
        <f>พ.ค.!AK103</f>
        <v>0</v>
      </c>
      <c r="J103" s="24">
        <f>มิ.ย.!AK103</f>
        <v>0</v>
      </c>
      <c r="K103" s="24">
        <f>ก.ค.!AK103</f>
        <v>0</v>
      </c>
      <c r="L103" s="24">
        <f>ส.ค.!AK103</f>
        <v>0</v>
      </c>
      <c r="M103" s="24">
        <f>ก.ย.!AK103</f>
        <v>0</v>
      </c>
      <c r="N103" s="24">
        <f t="shared" si="0"/>
        <v>0</v>
      </c>
    </row>
    <row r="104" spans="1:14">
      <c r="A104" s="24" t="s">
        <v>445</v>
      </c>
      <c r="B104" s="24">
        <f>ต.ค.!AK104</f>
        <v>16050.4</v>
      </c>
      <c r="C104" s="24">
        <f>พ.ย.!AK104</f>
        <v>0</v>
      </c>
      <c r="D104" s="24">
        <f>ธ.ค.!AK104</f>
        <v>0</v>
      </c>
      <c r="E104" s="24">
        <f>ม.ค.!AK104</f>
        <v>0</v>
      </c>
      <c r="F104" s="24">
        <f>ก.พ.!AK104</f>
        <v>0</v>
      </c>
      <c r="G104" s="24">
        <f>มี.ค.!AK104</f>
        <v>0</v>
      </c>
      <c r="H104" s="24">
        <f>เม.ย.!AK104</f>
        <v>0</v>
      </c>
      <c r="I104" s="24">
        <f>พ.ค.!AK104</f>
        <v>0</v>
      </c>
      <c r="J104" s="24">
        <f>มิ.ย.!AK104</f>
        <v>0</v>
      </c>
      <c r="K104" s="24">
        <f>ก.ค.!AK104</f>
        <v>0</v>
      </c>
      <c r="L104" s="24">
        <f>ส.ค.!AK104</f>
        <v>0</v>
      </c>
      <c r="M104" s="24">
        <f>ก.ย.!AK104</f>
        <v>0</v>
      </c>
      <c r="N104" s="24">
        <f>SUM(B104:M104)</f>
        <v>16050.4</v>
      </c>
    </row>
    <row r="105" spans="1:14">
      <c r="A105" s="24" t="s">
        <v>446</v>
      </c>
      <c r="B105" s="24">
        <f>ต.ค.!AK105</f>
        <v>0</v>
      </c>
      <c r="C105" s="24">
        <f>พ.ย.!AK105</f>
        <v>0</v>
      </c>
      <c r="D105" s="24">
        <f>ธ.ค.!AK105</f>
        <v>0</v>
      </c>
      <c r="E105" s="24">
        <f>ม.ค.!AK105</f>
        <v>0</v>
      </c>
      <c r="F105" s="24">
        <f>ก.พ.!AK105</f>
        <v>0</v>
      </c>
      <c r="G105" s="24">
        <f>มี.ค.!AK105</f>
        <v>0</v>
      </c>
      <c r="H105" s="24">
        <f>เม.ย.!AK105</f>
        <v>0</v>
      </c>
      <c r="I105" s="24">
        <f>พ.ค.!AK105</f>
        <v>0</v>
      </c>
      <c r="J105" s="24">
        <f>มิ.ย.!AK105</f>
        <v>0</v>
      </c>
      <c r="K105" s="24">
        <f>ก.ค.!AK105</f>
        <v>0</v>
      </c>
      <c r="L105" s="24">
        <f>ส.ค.!AK105</f>
        <v>0</v>
      </c>
      <c r="M105" s="24">
        <f>ก.ย.!AK105</f>
        <v>0</v>
      </c>
      <c r="N105" s="24">
        <f>SUM(B105:M105)</f>
        <v>0</v>
      </c>
    </row>
    <row r="106" spans="1:14">
      <c r="A106" s="24" t="s">
        <v>447</v>
      </c>
      <c r="B106" s="24">
        <f>ต.ค.!AK106</f>
        <v>0</v>
      </c>
      <c r="C106" s="24">
        <f>พ.ย.!AK106</f>
        <v>0</v>
      </c>
      <c r="D106" s="24">
        <f>ธ.ค.!AK106</f>
        <v>0</v>
      </c>
      <c r="E106" s="24">
        <f>ม.ค.!AK106</f>
        <v>0</v>
      </c>
      <c r="F106" s="24">
        <f>ก.พ.!AK106</f>
        <v>0</v>
      </c>
      <c r="G106" s="24">
        <f>มี.ค.!AK106</f>
        <v>0</v>
      </c>
      <c r="H106" s="24">
        <f>เม.ย.!AK106</f>
        <v>0</v>
      </c>
      <c r="I106" s="24">
        <f>พ.ค.!AK106</f>
        <v>0</v>
      </c>
      <c r="J106" s="24">
        <f>มิ.ย.!AK106</f>
        <v>0</v>
      </c>
      <c r="K106" s="24">
        <f>ก.ค.!AK106</f>
        <v>0</v>
      </c>
      <c r="L106" s="24">
        <f>ส.ค.!AK106</f>
        <v>0</v>
      </c>
      <c r="M106" s="24">
        <f>ก.ย.!AK106</f>
        <v>0</v>
      </c>
      <c r="N106" s="24">
        <f>SUM(B106:M106)</f>
        <v>0</v>
      </c>
    </row>
    <row r="107" spans="1:14">
      <c r="A107" s="24" t="s">
        <v>583</v>
      </c>
      <c r="B107" s="24">
        <f>ต.ค.!AK107</f>
        <v>0</v>
      </c>
      <c r="C107" s="24">
        <f>พ.ย.!AK107</f>
        <v>0</v>
      </c>
      <c r="D107" s="24">
        <f>ธ.ค.!AK107</f>
        <v>0</v>
      </c>
      <c r="E107" s="24">
        <f>ม.ค.!AK107</f>
        <v>0</v>
      </c>
      <c r="F107" s="24">
        <f>ก.พ.!AK107</f>
        <v>0</v>
      </c>
      <c r="G107" s="24">
        <f>มี.ค.!AK107</f>
        <v>0</v>
      </c>
      <c r="H107" s="24">
        <f>เม.ย.!AK107</f>
        <v>0</v>
      </c>
      <c r="I107" s="24">
        <f>พ.ค.!AK107</f>
        <v>0</v>
      </c>
      <c r="J107" s="24">
        <f>มิ.ย.!AK107</f>
        <v>0</v>
      </c>
      <c r="K107" s="24">
        <f>ก.ค.!AK107</f>
        <v>0</v>
      </c>
      <c r="L107" s="24">
        <f>ส.ค.!AK107</f>
        <v>0</v>
      </c>
      <c r="M107" s="24">
        <f>ก.ย.!AK107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ต.ค.!AK108</f>
        <v>0</v>
      </c>
      <c r="C108" s="56">
        <f>พ.ย.!AK108</f>
        <v>0</v>
      </c>
      <c r="D108" s="56">
        <f>ธ.ค.!AK108</f>
        <v>0</v>
      </c>
      <c r="E108" s="56">
        <f>ม.ค.!AK108</f>
        <v>0</v>
      </c>
      <c r="F108" s="56">
        <f>ก.พ.!AK108</f>
        <v>0</v>
      </c>
      <c r="G108" s="56">
        <f>มี.ค.!AK108</f>
        <v>0</v>
      </c>
      <c r="H108" s="56">
        <f>เม.ย.!AK108</f>
        <v>0</v>
      </c>
      <c r="I108" s="56">
        <f>พ.ค.!AK108</f>
        <v>0</v>
      </c>
      <c r="J108" s="56">
        <f>มิ.ย.!AK108</f>
        <v>0</v>
      </c>
      <c r="K108" s="56">
        <f>ก.ค.!AK108</f>
        <v>0</v>
      </c>
      <c r="L108" s="56">
        <f>ส.ค.!AK108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36743.86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36743.86</v>
      </c>
    </row>
    <row r="110" spans="1:14">
      <c r="A110" s="62" t="s">
        <v>450</v>
      </c>
      <c r="B110" s="30">
        <f>B66-B109</f>
        <v>6188051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6188051</v>
      </c>
    </row>
    <row r="111" spans="1:14" ht="24" thickBot="1">
      <c r="A111" s="63" t="s">
        <v>451</v>
      </c>
      <c r="B111" s="56">
        <f>ต.ค.!AK111</f>
        <v>37078.720000000001</v>
      </c>
      <c r="C111" s="56">
        <f>B112</f>
        <v>6225129.7199999997</v>
      </c>
      <c r="D111" s="56">
        <f>C112</f>
        <v>6225129.7199999997</v>
      </c>
      <c r="E111" s="56">
        <f>D112</f>
        <v>6225129.7199999997</v>
      </c>
      <c r="F111" s="56">
        <f t="shared" ref="F111:M111" si="4">E112</f>
        <v>6225129.7199999997</v>
      </c>
      <c r="G111" s="56">
        <f t="shared" si="4"/>
        <v>6225129.7199999997</v>
      </c>
      <c r="H111" s="56">
        <f t="shared" si="4"/>
        <v>6225129.7199999997</v>
      </c>
      <c r="I111" s="56">
        <f t="shared" si="4"/>
        <v>6225129.7199999997</v>
      </c>
      <c r="J111" s="56">
        <f t="shared" si="4"/>
        <v>6225129.7199999997</v>
      </c>
      <c r="K111" s="56">
        <f t="shared" si="4"/>
        <v>6225129.7199999997</v>
      </c>
      <c r="L111" s="56">
        <f t="shared" si="4"/>
        <v>6225129.7199999997</v>
      </c>
      <c r="M111" s="56">
        <f t="shared" si="4"/>
        <v>6225129.7199999997</v>
      </c>
      <c r="N111" s="56">
        <f>B111</f>
        <v>37078.720000000001</v>
      </c>
    </row>
    <row r="112" spans="1:14" ht="24" thickBot="1">
      <c r="A112" s="64" t="s">
        <v>460</v>
      </c>
      <c r="B112" s="65">
        <f>B111+B110</f>
        <v>6225129.7199999997</v>
      </c>
      <c r="C112" s="65">
        <f>C111+C110</f>
        <v>6225129.7199999997</v>
      </c>
      <c r="D112" s="65">
        <f>D111+D110</f>
        <v>6225129.7199999997</v>
      </c>
      <c r="E112" s="65">
        <f>E111+E110</f>
        <v>6225129.7199999997</v>
      </c>
      <c r="F112" s="65">
        <f t="shared" ref="F112:N112" si="5">F111+F110</f>
        <v>6225129.7199999997</v>
      </c>
      <c r="G112" s="65">
        <f t="shared" si="5"/>
        <v>6225129.7199999997</v>
      </c>
      <c r="H112" s="65">
        <f t="shared" si="5"/>
        <v>6225129.7199999997</v>
      </c>
      <c r="I112" s="65">
        <f t="shared" si="5"/>
        <v>6225129.7199999997</v>
      </c>
      <c r="J112" s="65">
        <f t="shared" si="5"/>
        <v>6225129.7199999997</v>
      </c>
      <c r="K112" s="65">
        <f t="shared" si="5"/>
        <v>6225129.7199999997</v>
      </c>
      <c r="L112" s="65">
        <f t="shared" si="5"/>
        <v>6225129.7199999997</v>
      </c>
      <c r="M112" s="65">
        <f t="shared" si="5"/>
        <v>6225129.7199999997</v>
      </c>
      <c r="N112" s="65">
        <f t="shared" si="5"/>
        <v>6225129.7199999997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ต.ค.!AK114</f>
        <v>0</v>
      </c>
      <c r="C114" s="36">
        <f>พ.ย.!AK114</f>
        <v>0</v>
      </c>
      <c r="D114" s="36">
        <f>ธ.ค.!AK114</f>
        <v>0</v>
      </c>
      <c r="E114" s="36">
        <f>ม.ค.!AK114</f>
        <v>0</v>
      </c>
      <c r="F114" s="36">
        <f>ก.พ.!AK114</f>
        <v>0</v>
      </c>
      <c r="G114" s="36">
        <f>มี.ค.!AK114</f>
        <v>0</v>
      </c>
      <c r="H114" s="36">
        <f>เม.ย.!AK114</f>
        <v>0</v>
      </c>
      <c r="I114" s="36">
        <f>พ.ค.!AK114</f>
        <v>0</v>
      </c>
      <c r="J114" s="36">
        <f>มิ.ย.!AK114</f>
        <v>0</v>
      </c>
      <c r="K114" s="36">
        <f>ก.ค.!AK114</f>
        <v>0</v>
      </c>
      <c r="L114" s="36">
        <f>ส.ค.!AK114</f>
        <v>0</v>
      </c>
      <c r="M114" s="36">
        <f>ก.ย.!AK114</f>
        <v>0</v>
      </c>
    </row>
    <row r="115" spans="1:14" s="36" customFormat="1">
      <c r="A115" s="37" t="s">
        <v>713</v>
      </c>
      <c r="B115" s="36">
        <f>ต.ค.!AK115</f>
        <v>0</v>
      </c>
      <c r="C115" s="36">
        <f>พ.ย.!AK115</f>
        <v>0</v>
      </c>
      <c r="D115" s="36">
        <f>ธ.ค.!AK115</f>
        <v>0</v>
      </c>
      <c r="E115" s="36">
        <f>ม.ค.!AK115</f>
        <v>0</v>
      </c>
      <c r="F115" s="36">
        <f>ก.พ.!AK115</f>
        <v>0</v>
      </c>
      <c r="G115" s="36">
        <f>มี.ค.!AK115</f>
        <v>0</v>
      </c>
      <c r="H115" s="36">
        <f>เม.ย.!AK115</f>
        <v>0</v>
      </c>
      <c r="I115" s="36">
        <f>พ.ค.!AK115</f>
        <v>0</v>
      </c>
      <c r="J115" s="36">
        <f>มิ.ย.!AK115</f>
        <v>0</v>
      </c>
      <c r="K115" s="36">
        <f>ก.ค.!AK115</f>
        <v>0</v>
      </c>
      <c r="L115" s="36">
        <f>ส.ค.!AK115</f>
        <v>0</v>
      </c>
      <c r="M115" s="36">
        <f>ก.ย.!AK115</f>
        <v>0</v>
      </c>
    </row>
    <row r="116" spans="1:14" s="36" customFormat="1">
      <c r="A116" s="37" t="s">
        <v>462</v>
      </c>
      <c r="B116" s="36">
        <f>ต.ค.!AK116</f>
        <v>0</v>
      </c>
      <c r="C116" s="36">
        <f>พ.ย.!AK116</f>
        <v>0</v>
      </c>
      <c r="D116" s="36">
        <f>ธ.ค.!AK116</f>
        <v>0</v>
      </c>
      <c r="E116" s="36">
        <f>ม.ค.!AK116</f>
        <v>0</v>
      </c>
      <c r="F116" s="36">
        <f>ก.พ.!AK116</f>
        <v>0</v>
      </c>
      <c r="G116" s="36">
        <f>มี.ค.!AK116</f>
        <v>0</v>
      </c>
      <c r="H116" s="36">
        <f>เม.ย.!AK116</f>
        <v>0</v>
      </c>
      <c r="I116" s="36">
        <f>พ.ค.!AK116</f>
        <v>0</v>
      </c>
      <c r="J116" s="36">
        <f>มิ.ย.!AK116</f>
        <v>0</v>
      </c>
      <c r="K116" s="36">
        <f>ก.ค.!AK116</f>
        <v>0</v>
      </c>
      <c r="L116" s="36">
        <f>ส.ค.!AK116</f>
        <v>0</v>
      </c>
      <c r="M116" s="36">
        <f>ก.ย.!AK116</f>
        <v>0</v>
      </c>
    </row>
    <row r="117" spans="1:14" s="36" customFormat="1">
      <c r="A117" s="37" t="s">
        <v>463</v>
      </c>
      <c r="B117" s="36">
        <f>ต.ค.!AK117</f>
        <v>6225129.7199999997</v>
      </c>
      <c r="C117" s="36">
        <f>พ.ย.!AK117</f>
        <v>7208484.2199999997</v>
      </c>
      <c r="D117" s="36">
        <f>ธ.ค.!AK117</f>
        <v>7192734.2199999997</v>
      </c>
      <c r="E117" s="36">
        <f>ม.ค.!AK117</f>
        <v>7176984.2199999997</v>
      </c>
      <c r="F117" s="36">
        <f>ก.พ.!AK117</f>
        <v>7201428.2199999997</v>
      </c>
      <c r="G117" s="36">
        <f>มี.ค.!AK117</f>
        <v>7147493.96</v>
      </c>
      <c r="H117" s="36">
        <f>เม.ย.!AK117</f>
        <v>7150594.96</v>
      </c>
      <c r="I117" s="36">
        <f>พ.ค.!AK117</f>
        <v>7137695.96</v>
      </c>
      <c r="J117" s="36">
        <f>มิ.ย.!AK117</f>
        <v>5468572.96</v>
      </c>
      <c r="K117" s="36">
        <f>ก.ค.!AK117</f>
        <v>110594.46</v>
      </c>
      <c r="L117" s="36">
        <f>ส.ค.!AK117</f>
        <v>89135.46</v>
      </c>
      <c r="M117" s="36">
        <f>ก.ย.!AK117</f>
        <v>36084.22</v>
      </c>
    </row>
    <row r="118" spans="1:14" s="36" customFormat="1">
      <c r="A118" s="37" t="s">
        <v>464</v>
      </c>
      <c r="B118" s="36">
        <f>ต.ค.!AK118</f>
        <v>6225129.7199999997</v>
      </c>
      <c r="C118" s="36">
        <f>พ.ย.!AK118</f>
        <v>7208484.2199999997</v>
      </c>
      <c r="D118" s="36">
        <f>ธ.ค.!AK118</f>
        <v>7192734.2199999997</v>
      </c>
      <c r="E118" s="36">
        <f>ม.ค.!AK118</f>
        <v>7176984.2199999997</v>
      </c>
      <c r="F118" s="36">
        <f>ก.พ.!AK118</f>
        <v>7201428.2199999997</v>
      </c>
      <c r="G118" s="36">
        <f>มี.ค.!AK118</f>
        <v>7147493.96</v>
      </c>
      <c r="H118" s="36">
        <f>เม.ย.!AK118</f>
        <v>7150594.96</v>
      </c>
      <c r="I118" s="36">
        <f>พ.ค.!AK118</f>
        <v>7137695.96</v>
      </c>
      <c r="J118" s="36">
        <f>มิ.ย.!AK118</f>
        <v>5468572.96</v>
      </c>
      <c r="K118" s="36">
        <f>ก.ค.!AK118</f>
        <v>110594.46</v>
      </c>
      <c r="L118" s="36">
        <f>ส.ค.!AK118</f>
        <v>89135.46</v>
      </c>
      <c r="M118" s="36">
        <f>SUM(M114:M117)</f>
        <v>36084.22</v>
      </c>
    </row>
    <row r="119" spans="1:14" s="36" customFormat="1">
      <c r="A119" s="37"/>
      <c r="B119" s="36">
        <f>B112-B118</f>
        <v>0</v>
      </c>
      <c r="C119" s="36">
        <f t="shared" ref="C119:M119" si="6">C112-C118</f>
        <v>-983354.5</v>
      </c>
      <c r="D119" s="36">
        <f t="shared" si="6"/>
        <v>-967604.5</v>
      </c>
      <c r="E119" s="36">
        <f t="shared" si="6"/>
        <v>-951854.5</v>
      </c>
      <c r="F119" s="36">
        <f t="shared" si="6"/>
        <v>-976298.5</v>
      </c>
      <c r="G119" s="36">
        <f t="shared" si="6"/>
        <v>-922364.24000000022</v>
      </c>
      <c r="H119" s="36">
        <f t="shared" si="6"/>
        <v>-925465.24000000022</v>
      </c>
      <c r="I119" s="36">
        <f t="shared" si="6"/>
        <v>-912566.24000000022</v>
      </c>
      <c r="J119" s="36">
        <f t="shared" si="6"/>
        <v>756556.75999999978</v>
      </c>
      <c r="K119" s="36">
        <f t="shared" si="6"/>
        <v>6114535.2599999998</v>
      </c>
      <c r="L119" s="36">
        <f t="shared" si="6"/>
        <v>6135994.2599999998</v>
      </c>
      <c r="M119" s="36">
        <f t="shared" si="6"/>
        <v>6189045.5</v>
      </c>
    </row>
    <row r="120" spans="1:14" s="36" customFormat="1" hidden="1">
      <c r="A120" s="38"/>
    </row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22794.860000000335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22794.860000000335</v>
      </c>
    </row>
    <row r="123" spans="1:14" s="36" customFormat="1">
      <c r="A123" s="44" t="s">
        <v>292</v>
      </c>
      <c r="B123" s="36">
        <f t="shared" ref="B123:N123" si="8">B109-B102-B104-B106-B107</f>
        <v>13949.000000000002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13949.000000000002</v>
      </c>
    </row>
    <row r="124" spans="1:14" s="36" customFormat="1"/>
    <row r="125" spans="1:14" s="36" customFormat="1">
      <c r="A125" s="44" t="str">
        <f>A62</f>
        <v xml:space="preserve">         เงินกองทุนรับโอนจากส่วนกลาง</v>
      </c>
      <c r="B125" s="44">
        <f>B62</f>
        <v>6202000</v>
      </c>
      <c r="C125" s="44">
        <f t="shared" ref="C125:N125" si="9">C62</f>
        <v>0</v>
      </c>
      <c r="D125" s="44">
        <f t="shared" si="9"/>
        <v>0</v>
      </c>
      <c r="E125" s="44">
        <f t="shared" si="9"/>
        <v>0</v>
      </c>
      <c r="F125" s="44">
        <f t="shared" si="9"/>
        <v>0</v>
      </c>
      <c r="G125" s="44">
        <f t="shared" si="9"/>
        <v>0</v>
      </c>
      <c r="H125" s="44">
        <f t="shared" si="9"/>
        <v>0</v>
      </c>
      <c r="I125" s="44">
        <f t="shared" si="9"/>
        <v>0</v>
      </c>
      <c r="J125" s="44">
        <f t="shared" si="9"/>
        <v>0</v>
      </c>
      <c r="K125" s="44">
        <f t="shared" si="9"/>
        <v>0</v>
      </c>
      <c r="L125" s="44">
        <f t="shared" si="9"/>
        <v>0</v>
      </c>
      <c r="M125" s="44">
        <f t="shared" si="9"/>
        <v>0</v>
      </c>
      <c r="N125" s="44">
        <f t="shared" si="9"/>
        <v>6202000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6744.46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6744.46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16050.4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16050.4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</row>
    <row r="130" spans="1:14" s="36" customFormat="1">
      <c r="A130" s="20" t="s">
        <v>265</v>
      </c>
      <c r="B130" s="20">
        <f>B126+B127</f>
        <v>22794.86</v>
      </c>
      <c r="C130" s="20">
        <f t="shared" ref="C130:N130" si="13">C126+C127</f>
        <v>0</v>
      </c>
      <c r="D130" s="20">
        <f t="shared" si="13"/>
        <v>0</v>
      </c>
      <c r="E130" s="20">
        <f t="shared" si="13"/>
        <v>0</v>
      </c>
      <c r="F130" s="20">
        <f t="shared" si="13"/>
        <v>0</v>
      </c>
      <c r="G130" s="20">
        <f t="shared" si="13"/>
        <v>0</v>
      </c>
      <c r="H130" s="20">
        <f t="shared" si="13"/>
        <v>0</v>
      </c>
      <c r="I130" s="20">
        <f t="shared" si="13"/>
        <v>0</v>
      </c>
      <c r="J130" s="20">
        <f t="shared" si="13"/>
        <v>0</v>
      </c>
      <c r="K130" s="20">
        <f t="shared" si="13"/>
        <v>0</v>
      </c>
      <c r="L130" s="20">
        <f t="shared" si="13"/>
        <v>0</v>
      </c>
      <c r="M130" s="20">
        <f t="shared" si="13"/>
        <v>0</v>
      </c>
      <c r="N130" s="20">
        <f t="shared" si="13"/>
        <v>22794.86</v>
      </c>
    </row>
    <row r="131" spans="1:14" s="36" customFormat="1">
      <c r="A131" s="39"/>
    </row>
    <row r="132" spans="1:14" s="36" customFormat="1"/>
    <row r="133" spans="1:14" s="36" customFormat="1"/>
    <row r="134" spans="1:14" s="36" customFormat="1"/>
    <row r="135" spans="1:14" s="36" customFormat="1"/>
    <row r="136" spans="1:14" s="36" customFormat="1">
      <c r="A136" s="40"/>
    </row>
    <row r="137" spans="1:14" s="36" customFormat="1">
      <c r="A137" s="41"/>
    </row>
    <row r="138" spans="1:14" s="36" customFormat="1">
      <c r="A138" s="11"/>
    </row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/>
    <row r="156" spans="1:1" s="36" customFormat="1">
      <c r="A156" s="11"/>
    </row>
    <row r="157" spans="1:1" s="36" customFormat="1"/>
    <row r="158" spans="1:1" s="36" customFormat="1">
      <c r="A158" s="11"/>
    </row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/>
    <row r="165" spans="1:1" s="36" customFormat="1">
      <c r="A165" s="11"/>
    </row>
    <row r="166" spans="1:1" s="36" customFormat="1">
      <c r="A166" s="41"/>
    </row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="36" customFormat="1"/>
    <row r="178" s="36" customFormat="1"/>
    <row r="179" s="36" customFormat="1"/>
    <row r="180" s="36" customFormat="1"/>
    <row r="181" s="36" customFormat="1"/>
    <row r="182" s="36" customFormat="1"/>
    <row r="183" s="36" customFormat="1"/>
    <row r="184" s="36" customFormat="1"/>
    <row r="185" s="36" customFormat="1"/>
    <row r="186" s="36" customFormat="1"/>
    <row r="187" s="36" customFormat="1"/>
    <row r="188" s="36" customFormat="1"/>
    <row r="189" s="36" customFormat="1"/>
    <row r="190" s="36" customFormat="1"/>
    <row r="191" s="36" customFormat="1"/>
    <row r="192" s="36" customFormat="1"/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  <row r="196" spans="1:1" s="36" customFormat="1">
      <c r="A196" s="11"/>
    </row>
    <row r="197" spans="1:1" s="36" customFormat="1"/>
    <row r="198" spans="1:1" s="36" customFormat="1"/>
    <row r="199" spans="1:1" s="36" customFormat="1"/>
    <row r="200" spans="1:1" s="36" customFormat="1"/>
    <row r="201" spans="1:1" s="36" customFormat="1"/>
    <row r="202" spans="1:1" s="36" customFormat="1"/>
    <row r="203" spans="1:1" s="36" customFormat="1"/>
    <row r="204" spans="1:1" s="36" customFormat="1"/>
    <row r="205" spans="1:1" s="36" customFormat="1"/>
    <row r="206" spans="1:1" s="36" customFormat="1"/>
    <row r="207" spans="1:1" s="36" customFormat="1"/>
    <row r="208" spans="1:1" s="36" customFormat="1"/>
    <row r="209" s="36" customFormat="1"/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horizontalDpi="4294967294" verticalDpi="4294967294" r:id="rId1"/>
  <headerFooter alignWithMargins="0">
    <oddHeader>&amp;R&amp;P</oddHeader>
    <oddFooter>&amp;Rpraphatsorn_sukkong กงบ. สบท.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8"/>
  <dimension ref="A1:O195"/>
  <sheetViews>
    <sheetView view="pageBreakPreview" zoomScale="60" zoomScaleNormal="75" workbookViewId="0">
      <pane xSplit="1" ySplit="5" topLeftCell="D108" activePane="bottomRight" state="frozenSplit"/>
      <selection activeCell="A4" sqref="A4"/>
      <selection pane="topRight" activeCell="L1" sqref="L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512</v>
      </c>
    </row>
    <row r="4" spans="1:15">
      <c r="A4" s="36" t="s">
        <v>674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ต.ค.!AL7</f>
        <v>0</v>
      </c>
      <c r="C7" s="24">
        <f>พ.ย.!AL7</f>
        <v>0</v>
      </c>
      <c r="D7" s="24">
        <f>ธ.ค.!AL7</f>
        <v>0</v>
      </c>
      <c r="E7" s="24">
        <f>ม.ค.!AL7</f>
        <v>0</v>
      </c>
      <c r="F7" s="24">
        <f>ก.พ.!AL7</f>
        <v>0</v>
      </c>
      <c r="G7" s="24">
        <f>มี.ค.!AL7</f>
        <v>0</v>
      </c>
      <c r="H7" s="24">
        <f>เม.ย.!AL7</f>
        <v>0</v>
      </c>
      <c r="I7" s="24">
        <f>พ.ค.!AL7</f>
        <v>0</v>
      </c>
      <c r="J7" s="24">
        <f>มิ.ย.!AL7</f>
        <v>0</v>
      </c>
      <c r="K7" s="24">
        <f>ก.ค.!AL7</f>
        <v>0</v>
      </c>
      <c r="L7" s="24">
        <f>ส.ค.!AL7</f>
        <v>0</v>
      </c>
      <c r="M7" s="24">
        <f>ก.ย.!AL7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ต.ค.!AL8</f>
        <v>0</v>
      </c>
      <c r="C8" s="24">
        <f>พ.ย.!AL8</f>
        <v>0</v>
      </c>
      <c r="D8" s="24">
        <f>ธ.ค.!AL8</f>
        <v>0</v>
      </c>
      <c r="E8" s="24">
        <f>ม.ค.!AL8</f>
        <v>0</v>
      </c>
      <c r="F8" s="24">
        <f>ก.พ.!AL8</f>
        <v>0</v>
      </c>
      <c r="G8" s="24">
        <f>มี.ค.!AL8</f>
        <v>0</v>
      </c>
      <c r="H8" s="24">
        <f>เม.ย.!AL8</f>
        <v>0</v>
      </c>
      <c r="I8" s="24">
        <f>พ.ค.!AL8</f>
        <v>0</v>
      </c>
      <c r="J8" s="24">
        <f>มิ.ย.!AL8</f>
        <v>0</v>
      </c>
      <c r="K8" s="24">
        <f>ก.ค.!AL8</f>
        <v>0</v>
      </c>
      <c r="L8" s="24">
        <f>ส.ค.!AL8</f>
        <v>0</v>
      </c>
      <c r="M8" s="24">
        <f>ก.ย.!AL8</f>
        <v>0</v>
      </c>
      <c r="N8" s="24">
        <f t="shared" si="0"/>
        <v>0</v>
      </c>
    </row>
    <row r="9" spans="1:15">
      <c r="A9" s="363" t="s">
        <v>398</v>
      </c>
      <c r="B9" s="24">
        <f>ต.ค.!AL9</f>
        <v>0</v>
      </c>
      <c r="C9" s="24">
        <f>พ.ย.!AL9</f>
        <v>0</v>
      </c>
      <c r="D9" s="24">
        <f>ธ.ค.!AL9</f>
        <v>0</v>
      </c>
      <c r="E9" s="24">
        <f>ม.ค.!AL9</f>
        <v>0</v>
      </c>
      <c r="F9" s="24">
        <f>ก.พ.!AL9</f>
        <v>0</v>
      </c>
      <c r="G9" s="24">
        <f>มี.ค.!AL9</f>
        <v>0</v>
      </c>
      <c r="H9" s="24">
        <f>เม.ย.!AL9</f>
        <v>0</v>
      </c>
      <c r="I9" s="24">
        <f>พ.ค.!AL9</f>
        <v>0</v>
      </c>
      <c r="J9" s="24">
        <f>มิ.ย.!AL9</f>
        <v>0</v>
      </c>
      <c r="K9" s="24">
        <f>ก.ค.!AL9</f>
        <v>0</v>
      </c>
      <c r="L9" s="24">
        <f>ส.ค.!AL9</f>
        <v>0</v>
      </c>
      <c r="M9" s="24">
        <f>ก.ย.!AL9</f>
        <v>0</v>
      </c>
      <c r="N9" s="24">
        <f t="shared" si="0"/>
        <v>0</v>
      </c>
    </row>
    <row r="10" spans="1:15">
      <c r="A10" s="363" t="s">
        <v>399</v>
      </c>
      <c r="B10" s="24">
        <f>ต.ค.!AL10</f>
        <v>0</v>
      </c>
      <c r="C10" s="24">
        <f>พ.ย.!AL10</f>
        <v>0</v>
      </c>
      <c r="D10" s="24">
        <f>ธ.ค.!AL10</f>
        <v>0</v>
      </c>
      <c r="E10" s="24">
        <f>ม.ค.!AL10</f>
        <v>0</v>
      </c>
      <c r="F10" s="24">
        <f>ก.พ.!AL10</f>
        <v>0</v>
      </c>
      <c r="G10" s="24">
        <f>มี.ค.!AL10</f>
        <v>0</v>
      </c>
      <c r="H10" s="24">
        <f>เม.ย.!AL10</f>
        <v>0</v>
      </c>
      <c r="I10" s="24">
        <f>พ.ค.!AL10</f>
        <v>0</v>
      </c>
      <c r="J10" s="24">
        <f>มิ.ย.!AL10</f>
        <v>0</v>
      </c>
      <c r="K10" s="24">
        <f>ก.ค.!AL10</f>
        <v>0</v>
      </c>
      <c r="L10" s="24">
        <f>ส.ค.!AL10</f>
        <v>0</v>
      </c>
      <c r="M10" s="24">
        <f>ก.ย.!AL10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ต.ค.!AL11</f>
        <v>0</v>
      </c>
      <c r="C11" s="24">
        <f>พ.ย.!AL11</f>
        <v>0</v>
      </c>
      <c r="D11" s="24">
        <f>ธ.ค.!AL11</f>
        <v>0</v>
      </c>
      <c r="E11" s="24">
        <f>ม.ค.!AL11</f>
        <v>0</v>
      </c>
      <c r="F11" s="24">
        <f>ก.พ.!AL11</f>
        <v>0</v>
      </c>
      <c r="G11" s="24">
        <f>มี.ค.!AL11</f>
        <v>0</v>
      </c>
      <c r="H11" s="24">
        <f>เม.ย.!AL11</f>
        <v>0</v>
      </c>
      <c r="I11" s="24">
        <f>พ.ค.!AL11</f>
        <v>0</v>
      </c>
      <c r="J11" s="24">
        <f>มิ.ย.!AL11</f>
        <v>0</v>
      </c>
      <c r="K11" s="24">
        <f>ก.ค.!AL11</f>
        <v>0</v>
      </c>
      <c r="L11" s="24">
        <f>ส.ค.!AL11</f>
        <v>0</v>
      </c>
      <c r="M11" s="24">
        <f>ก.ย.!AL11</f>
        <v>0</v>
      </c>
      <c r="N11" s="24">
        <f t="shared" si="0"/>
        <v>0</v>
      </c>
    </row>
    <row r="12" spans="1:15">
      <c r="A12" s="363" t="s">
        <v>401</v>
      </c>
      <c r="B12" s="24">
        <f>ต.ค.!AL12</f>
        <v>0</v>
      </c>
      <c r="C12" s="24">
        <f>พ.ย.!AL12</f>
        <v>0</v>
      </c>
      <c r="D12" s="24">
        <f>ธ.ค.!AL12</f>
        <v>0</v>
      </c>
      <c r="E12" s="24">
        <f>ม.ค.!AL12</f>
        <v>0</v>
      </c>
      <c r="F12" s="24">
        <f>ก.พ.!AL12</f>
        <v>0</v>
      </c>
      <c r="G12" s="24">
        <f>มี.ค.!AL12</f>
        <v>0</v>
      </c>
      <c r="H12" s="24">
        <f>เม.ย.!AL12</f>
        <v>0</v>
      </c>
      <c r="I12" s="24">
        <f>พ.ค.!AL12</f>
        <v>0</v>
      </c>
      <c r="J12" s="24">
        <f>มิ.ย.!AL12</f>
        <v>0</v>
      </c>
      <c r="K12" s="24">
        <f>ก.ค.!AL12</f>
        <v>0</v>
      </c>
      <c r="L12" s="24">
        <f>ส.ค.!AL12</f>
        <v>0</v>
      </c>
      <c r="M12" s="24">
        <f>ก.ย.!AL12</f>
        <v>0</v>
      </c>
      <c r="N12" s="24">
        <f t="shared" si="0"/>
        <v>0</v>
      </c>
    </row>
    <row r="13" spans="1:15">
      <c r="A13" s="363" t="s">
        <v>402</v>
      </c>
      <c r="B13" s="24">
        <f>ต.ค.!AL13</f>
        <v>0</v>
      </c>
      <c r="C13" s="24">
        <f>พ.ย.!AL13</f>
        <v>0</v>
      </c>
      <c r="D13" s="24">
        <f>ธ.ค.!AL13</f>
        <v>0</v>
      </c>
      <c r="E13" s="24">
        <f>ม.ค.!AL13</f>
        <v>0</v>
      </c>
      <c r="F13" s="24">
        <f>ก.พ.!AL13</f>
        <v>0</v>
      </c>
      <c r="G13" s="24">
        <f>มี.ค.!AL13</f>
        <v>0</v>
      </c>
      <c r="H13" s="24">
        <f>เม.ย.!AL13</f>
        <v>0</v>
      </c>
      <c r="I13" s="24">
        <f>พ.ค.!AL13</f>
        <v>0</v>
      </c>
      <c r="J13" s="24">
        <f>มิ.ย.!AL13</f>
        <v>0</v>
      </c>
      <c r="K13" s="24">
        <f>ก.ค.!AL13</f>
        <v>0</v>
      </c>
      <c r="L13" s="24">
        <f>ส.ค.!AL13</f>
        <v>0</v>
      </c>
      <c r="M13" s="24">
        <f>ก.ย.!AL13</f>
        <v>0</v>
      </c>
      <c r="N13" s="24">
        <f t="shared" si="0"/>
        <v>0</v>
      </c>
    </row>
    <row r="14" spans="1:15">
      <c r="A14" s="363" t="s">
        <v>403</v>
      </c>
      <c r="B14" s="24">
        <f>ต.ค.!AL14</f>
        <v>229.57</v>
      </c>
      <c r="C14" s="24">
        <f>พ.ย.!AL14</f>
        <v>0</v>
      </c>
      <c r="D14" s="24">
        <f>ธ.ค.!AL14</f>
        <v>0</v>
      </c>
      <c r="E14" s="24">
        <f>ม.ค.!AL14</f>
        <v>0</v>
      </c>
      <c r="F14" s="24">
        <f>ก.พ.!AL14</f>
        <v>0</v>
      </c>
      <c r="G14" s="24">
        <f>มี.ค.!AL14</f>
        <v>0</v>
      </c>
      <c r="H14" s="24">
        <f>เม.ย.!AL14</f>
        <v>0</v>
      </c>
      <c r="I14" s="24">
        <f>พ.ค.!AL14</f>
        <v>0</v>
      </c>
      <c r="J14" s="24">
        <f>มิ.ย.!AL14</f>
        <v>0</v>
      </c>
      <c r="K14" s="24">
        <f>ก.ค.!AL14</f>
        <v>0</v>
      </c>
      <c r="L14" s="24">
        <f>ส.ค.!AL14</f>
        <v>0</v>
      </c>
      <c r="M14" s="24">
        <f>ก.ย.!AL14</f>
        <v>0</v>
      </c>
      <c r="N14" s="24">
        <f t="shared" si="0"/>
        <v>229.57</v>
      </c>
      <c r="O14" s="20">
        <f>SUM(N14:N15)</f>
        <v>2427.2600000000002</v>
      </c>
    </row>
    <row r="15" spans="1:15">
      <c r="A15" s="363" t="s">
        <v>404</v>
      </c>
      <c r="B15" s="24">
        <f>ต.ค.!AL15</f>
        <v>2197.69</v>
      </c>
      <c r="C15" s="24">
        <f>พ.ย.!AL15</f>
        <v>0</v>
      </c>
      <c r="D15" s="24">
        <f>ธ.ค.!AL15</f>
        <v>0</v>
      </c>
      <c r="E15" s="24">
        <f>ม.ค.!AL15</f>
        <v>0</v>
      </c>
      <c r="F15" s="24">
        <f>ก.พ.!AL15</f>
        <v>0</v>
      </c>
      <c r="G15" s="24">
        <f>มี.ค.!AL15</f>
        <v>0</v>
      </c>
      <c r="H15" s="24">
        <f>เม.ย.!AL15</f>
        <v>0</v>
      </c>
      <c r="I15" s="24">
        <f>พ.ค.!AL15</f>
        <v>0</v>
      </c>
      <c r="J15" s="24">
        <f>มิ.ย.!AL15</f>
        <v>0</v>
      </c>
      <c r="K15" s="24">
        <f>ก.ค.!AL15</f>
        <v>0</v>
      </c>
      <c r="L15" s="24">
        <f>ส.ค.!AL15</f>
        <v>0</v>
      </c>
      <c r="M15" s="24">
        <f>ก.ย.!AL15</f>
        <v>0</v>
      </c>
      <c r="N15" s="24">
        <f t="shared" si="0"/>
        <v>2197.69</v>
      </c>
    </row>
    <row r="16" spans="1:15">
      <c r="A16" s="363" t="s">
        <v>588</v>
      </c>
      <c r="B16" s="24">
        <f>ต.ค.!AL16</f>
        <v>0</v>
      </c>
      <c r="C16" s="24">
        <f>พ.ย.!AL16</f>
        <v>0</v>
      </c>
      <c r="D16" s="24">
        <f>ธ.ค.!AL16</f>
        <v>0</v>
      </c>
      <c r="E16" s="24">
        <f>ม.ค.!AL16</f>
        <v>0</v>
      </c>
      <c r="F16" s="24">
        <f>ก.พ.!AL16</f>
        <v>0</v>
      </c>
      <c r="G16" s="24">
        <f>มี.ค.!AL16</f>
        <v>0</v>
      </c>
      <c r="H16" s="24">
        <f>เม.ย.!AL16</f>
        <v>0</v>
      </c>
      <c r="I16" s="24">
        <f>พ.ค.!AL16</f>
        <v>0</v>
      </c>
      <c r="J16" s="24">
        <f>มิ.ย.!AL16</f>
        <v>0</v>
      </c>
      <c r="K16" s="24">
        <f>ก.ค.!AL16</f>
        <v>0</v>
      </c>
      <c r="L16" s="24">
        <f>ส.ค.!AL16</f>
        <v>0</v>
      </c>
      <c r="M16" s="24">
        <f>ก.ย.!AL16</f>
        <v>0</v>
      </c>
      <c r="N16" s="24">
        <f t="shared" si="0"/>
        <v>0</v>
      </c>
    </row>
    <row r="17" spans="1:15">
      <c r="A17" s="367" t="s">
        <v>589</v>
      </c>
      <c r="B17" s="24">
        <f>ต.ค.!AL17</f>
        <v>0</v>
      </c>
      <c r="C17" s="24">
        <f>พ.ย.!AL17</f>
        <v>0</v>
      </c>
      <c r="D17" s="24">
        <f>ธ.ค.!AL17</f>
        <v>0</v>
      </c>
      <c r="E17" s="24">
        <f>ม.ค.!AL17</f>
        <v>0</v>
      </c>
      <c r="F17" s="24">
        <f>ก.พ.!AL17</f>
        <v>0</v>
      </c>
      <c r="G17" s="24">
        <f>มี.ค.!AL17</f>
        <v>0</v>
      </c>
      <c r="H17" s="24">
        <f>เม.ย.!AL17</f>
        <v>0</v>
      </c>
      <c r="I17" s="24">
        <f>พ.ค.!AL17</f>
        <v>0</v>
      </c>
      <c r="J17" s="24">
        <f>มิ.ย.!AL17</f>
        <v>0</v>
      </c>
      <c r="K17" s="24">
        <f>ก.ค.!AL17</f>
        <v>0</v>
      </c>
      <c r="L17" s="24">
        <f>ส.ค.!AL17</f>
        <v>0</v>
      </c>
      <c r="M17" s="24">
        <f>ก.ย.!AL17</f>
        <v>0</v>
      </c>
      <c r="N17" s="24">
        <f t="shared" si="0"/>
        <v>0</v>
      </c>
    </row>
    <row r="18" spans="1:15">
      <c r="A18" s="363" t="s">
        <v>592</v>
      </c>
      <c r="B18" s="24">
        <f>ต.ค.!AL18</f>
        <v>0</v>
      </c>
      <c r="C18" s="24">
        <f>พ.ย.!AL18</f>
        <v>0</v>
      </c>
      <c r="D18" s="24">
        <f>ธ.ค.!AL18</f>
        <v>0</v>
      </c>
      <c r="E18" s="24">
        <f>ม.ค.!AL18</f>
        <v>0</v>
      </c>
      <c r="F18" s="24">
        <f>ก.พ.!AL18</f>
        <v>0</v>
      </c>
      <c r="G18" s="24">
        <f>มี.ค.!AL18</f>
        <v>0</v>
      </c>
      <c r="H18" s="24">
        <f>เม.ย.!AL18</f>
        <v>0</v>
      </c>
      <c r="I18" s="24">
        <f>พ.ค.!AL18</f>
        <v>0</v>
      </c>
      <c r="J18" s="24">
        <f>มิ.ย.!AL18</f>
        <v>0</v>
      </c>
      <c r="K18" s="24">
        <f>ก.ค.!AL18</f>
        <v>0</v>
      </c>
      <c r="L18" s="24">
        <f>ส.ค.!AL18</f>
        <v>0</v>
      </c>
      <c r="M18" s="24">
        <f>ก.ย.!AL18</f>
        <v>0</v>
      </c>
      <c r="N18" s="24">
        <f t="shared" si="0"/>
        <v>0</v>
      </c>
    </row>
    <row r="19" spans="1:15">
      <c r="A19" s="363" t="s">
        <v>593</v>
      </c>
      <c r="B19" s="24">
        <f>ต.ค.!AL19</f>
        <v>0</v>
      </c>
      <c r="C19" s="24">
        <f>พ.ย.!AL19</f>
        <v>0</v>
      </c>
      <c r="D19" s="24">
        <f>ธ.ค.!AL19</f>
        <v>0</v>
      </c>
      <c r="E19" s="24">
        <f>ม.ค.!AL19</f>
        <v>0</v>
      </c>
      <c r="F19" s="24">
        <f>ก.พ.!AL19</f>
        <v>0</v>
      </c>
      <c r="G19" s="24">
        <f>มี.ค.!AL19</f>
        <v>0</v>
      </c>
      <c r="H19" s="24">
        <f>เม.ย.!AL19</f>
        <v>0</v>
      </c>
      <c r="I19" s="24">
        <f>พ.ค.!AL19</f>
        <v>0</v>
      </c>
      <c r="J19" s="24">
        <f>มิ.ย.!AL19</f>
        <v>0</v>
      </c>
      <c r="K19" s="24">
        <f>ก.ค.!AL19</f>
        <v>0</v>
      </c>
      <c r="L19" s="24">
        <f>ส.ค.!AL19</f>
        <v>0</v>
      </c>
      <c r="M19" s="24">
        <f>ก.ย.!AL19</f>
        <v>0</v>
      </c>
      <c r="N19" s="24">
        <f t="shared" si="0"/>
        <v>0</v>
      </c>
    </row>
    <row r="20" spans="1:15">
      <c r="A20" s="363" t="s">
        <v>67</v>
      </c>
      <c r="B20" s="24">
        <f>ต.ค.!AL20</f>
        <v>0</v>
      </c>
      <c r="C20" s="24">
        <f>พ.ย.!AL20</f>
        <v>0</v>
      </c>
      <c r="D20" s="24">
        <f>ธ.ค.!AL20</f>
        <v>0</v>
      </c>
      <c r="E20" s="24">
        <f>ม.ค.!AL20</f>
        <v>0</v>
      </c>
      <c r="F20" s="24">
        <f>ก.พ.!AL20</f>
        <v>0</v>
      </c>
      <c r="G20" s="24">
        <f>มี.ค.!AL20</f>
        <v>0</v>
      </c>
      <c r="H20" s="24">
        <f>เม.ย.!AL20</f>
        <v>0</v>
      </c>
      <c r="I20" s="24">
        <f>พ.ค.!AL20</f>
        <v>0</v>
      </c>
      <c r="J20" s="24">
        <f>มิ.ย.!AL20</f>
        <v>0</v>
      </c>
      <c r="K20" s="24">
        <f>ก.ค.!AL20</f>
        <v>0</v>
      </c>
      <c r="L20" s="24">
        <f>ส.ค.!AL20</f>
        <v>0</v>
      </c>
      <c r="M20" s="24">
        <f>ก.ย.!AL20</f>
        <v>0</v>
      </c>
      <c r="N20" s="24">
        <f t="shared" si="0"/>
        <v>0</v>
      </c>
    </row>
    <row r="21" spans="1:15">
      <c r="A21" s="363" t="s">
        <v>68</v>
      </c>
      <c r="B21" s="24">
        <f>ต.ค.!AL21</f>
        <v>0</v>
      </c>
      <c r="C21" s="24">
        <f>พ.ย.!AL21</f>
        <v>0</v>
      </c>
      <c r="D21" s="24">
        <f>ธ.ค.!AL21</f>
        <v>0</v>
      </c>
      <c r="E21" s="24">
        <f>ม.ค.!AL21</f>
        <v>0</v>
      </c>
      <c r="F21" s="24">
        <f>ก.พ.!AL21</f>
        <v>0</v>
      </c>
      <c r="G21" s="24">
        <f>มี.ค.!AL21</f>
        <v>0</v>
      </c>
      <c r="H21" s="24">
        <f>เม.ย.!AL21</f>
        <v>0</v>
      </c>
      <c r="I21" s="24">
        <f>พ.ค.!AL21</f>
        <v>0</v>
      </c>
      <c r="J21" s="24">
        <f>มิ.ย.!AL21</f>
        <v>0</v>
      </c>
      <c r="K21" s="24">
        <f>ก.ค.!AL21</f>
        <v>0</v>
      </c>
      <c r="L21" s="24">
        <f>ส.ค.!AL21</f>
        <v>0</v>
      </c>
      <c r="M21" s="24">
        <f>ก.ย.!AL21</f>
        <v>0</v>
      </c>
      <c r="N21" s="24">
        <f t="shared" si="0"/>
        <v>0</v>
      </c>
    </row>
    <row r="22" spans="1:15">
      <c r="A22" s="367" t="s">
        <v>231</v>
      </c>
      <c r="B22" s="24">
        <f>ต.ค.!AL22</f>
        <v>0</v>
      </c>
      <c r="C22" s="24">
        <f>พ.ย.!AL22</f>
        <v>0</v>
      </c>
      <c r="D22" s="24">
        <f>ธ.ค.!AL22</f>
        <v>0</v>
      </c>
      <c r="E22" s="24">
        <f>ม.ค.!AL22</f>
        <v>0</v>
      </c>
      <c r="F22" s="24">
        <f>ก.พ.!AL22</f>
        <v>0</v>
      </c>
      <c r="G22" s="24">
        <f>มี.ค.!AL22</f>
        <v>0</v>
      </c>
      <c r="H22" s="24">
        <f>เม.ย.!AL22</f>
        <v>0</v>
      </c>
      <c r="I22" s="24">
        <f>พ.ค.!AL22</f>
        <v>0</v>
      </c>
      <c r="J22" s="24">
        <f>มิ.ย.!AL22</f>
        <v>0</v>
      </c>
      <c r="K22" s="24">
        <f>ก.ค.!AL22</f>
        <v>0</v>
      </c>
      <c r="L22" s="24">
        <f>ส.ค.!AL22</f>
        <v>0</v>
      </c>
      <c r="M22" s="24">
        <f>ก.ย.!AL22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ต.ค.!AL24</f>
        <v>0</v>
      </c>
      <c r="C24" s="24">
        <f>พ.ย.!AL24</f>
        <v>0</v>
      </c>
      <c r="D24" s="24">
        <f>ธ.ค.!AL24</f>
        <v>0</v>
      </c>
      <c r="E24" s="24">
        <f>ม.ค.!AL24</f>
        <v>0</v>
      </c>
      <c r="F24" s="24">
        <f>ก.พ.!AL24</f>
        <v>0</v>
      </c>
      <c r="G24" s="24">
        <f>มี.ค.!AL24</f>
        <v>0</v>
      </c>
      <c r="H24" s="24">
        <f>เม.ย.!AL24</f>
        <v>0</v>
      </c>
      <c r="I24" s="24">
        <f>พ.ค.!AL24</f>
        <v>0</v>
      </c>
      <c r="J24" s="24">
        <f>มิ.ย.!AL24</f>
        <v>0</v>
      </c>
      <c r="K24" s="24">
        <f>ก.ค.!AL24</f>
        <v>0</v>
      </c>
      <c r="L24" s="24">
        <f>ส.ค.!AL24</f>
        <v>0</v>
      </c>
      <c r="M24" s="24">
        <f>ก.ย.!AL24</f>
        <v>0</v>
      </c>
      <c r="N24" s="24">
        <f t="shared" si="0"/>
        <v>0</v>
      </c>
    </row>
    <row r="25" spans="1:15">
      <c r="A25" s="363" t="s">
        <v>232</v>
      </c>
      <c r="B25" s="24">
        <f>ต.ค.!AL25</f>
        <v>0</v>
      </c>
      <c r="C25" s="24">
        <f>พ.ย.!AL25</f>
        <v>0</v>
      </c>
      <c r="D25" s="24">
        <f>ธ.ค.!AL25</f>
        <v>0</v>
      </c>
      <c r="E25" s="24">
        <f>ม.ค.!AL25</f>
        <v>0</v>
      </c>
      <c r="F25" s="24">
        <f>ก.พ.!AL25</f>
        <v>0</v>
      </c>
      <c r="G25" s="24">
        <f>มี.ค.!AL25</f>
        <v>0</v>
      </c>
      <c r="H25" s="24">
        <f>เม.ย.!AL25</f>
        <v>0</v>
      </c>
      <c r="I25" s="24">
        <f>พ.ค.!AL25</f>
        <v>0</v>
      </c>
      <c r="J25" s="24">
        <f>มิ.ย.!AL25</f>
        <v>0</v>
      </c>
      <c r="K25" s="24">
        <f>ก.ค.!AL25</f>
        <v>0</v>
      </c>
      <c r="L25" s="24">
        <f>ส.ค.!AL25</f>
        <v>0</v>
      </c>
      <c r="M25" s="24">
        <f>ก.ย.!AL25</f>
        <v>0</v>
      </c>
      <c r="N25" s="24">
        <f t="shared" si="0"/>
        <v>0</v>
      </c>
    </row>
    <row r="26" spans="1:15">
      <c r="A26" s="363" t="s">
        <v>233</v>
      </c>
      <c r="B26" s="24">
        <f>ต.ค.!AL26</f>
        <v>0</v>
      </c>
      <c r="C26" s="24">
        <f>พ.ย.!AL26</f>
        <v>0</v>
      </c>
      <c r="D26" s="24">
        <f>ธ.ค.!AL26</f>
        <v>0</v>
      </c>
      <c r="E26" s="24">
        <f>ม.ค.!AL26</f>
        <v>0</v>
      </c>
      <c r="F26" s="24">
        <f>ก.พ.!AL26</f>
        <v>0</v>
      </c>
      <c r="G26" s="24">
        <f>มี.ค.!AL26</f>
        <v>0</v>
      </c>
      <c r="H26" s="24">
        <f>เม.ย.!AL26</f>
        <v>0</v>
      </c>
      <c r="I26" s="24">
        <f>พ.ค.!AL26</f>
        <v>0</v>
      </c>
      <c r="J26" s="24">
        <f>มิ.ย.!AL26</f>
        <v>0</v>
      </c>
      <c r="K26" s="24">
        <f>ก.ค.!AL26</f>
        <v>0</v>
      </c>
      <c r="L26" s="24">
        <f>ส.ค.!AL26</f>
        <v>0</v>
      </c>
      <c r="M26" s="24">
        <f>ก.ย.!AL26</f>
        <v>0</v>
      </c>
      <c r="N26" s="24">
        <f t="shared" si="0"/>
        <v>0</v>
      </c>
    </row>
    <row r="27" spans="1:15">
      <c r="A27" s="363" t="s">
        <v>594</v>
      </c>
      <c r="B27" s="24">
        <f>ต.ค.!AL27</f>
        <v>0</v>
      </c>
      <c r="C27" s="24">
        <f>พ.ย.!AL27</f>
        <v>0</v>
      </c>
      <c r="D27" s="24">
        <f>ธ.ค.!AL27</f>
        <v>0</v>
      </c>
      <c r="E27" s="24">
        <f>ม.ค.!AL27</f>
        <v>0</v>
      </c>
      <c r="F27" s="24">
        <f>ก.พ.!AL27</f>
        <v>0</v>
      </c>
      <c r="G27" s="24">
        <f>มี.ค.!AL27</f>
        <v>0</v>
      </c>
      <c r="H27" s="24">
        <f>เม.ย.!AL27</f>
        <v>0</v>
      </c>
      <c r="I27" s="24">
        <f>พ.ค.!AL27</f>
        <v>0</v>
      </c>
      <c r="J27" s="24">
        <f>มิ.ย.!AL27</f>
        <v>0</v>
      </c>
      <c r="K27" s="24">
        <f>ก.ค.!AL27</f>
        <v>0</v>
      </c>
      <c r="L27" s="24">
        <f>ส.ค.!AL27</f>
        <v>0</v>
      </c>
      <c r="M27" s="24">
        <f>ก.ย.!AL27</f>
        <v>0</v>
      </c>
      <c r="N27" s="24">
        <f t="shared" si="0"/>
        <v>0</v>
      </c>
    </row>
    <row r="28" spans="1:15">
      <c r="A28" s="363" t="s">
        <v>595</v>
      </c>
      <c r="B28" s="24">
        <f>ต.ค.!AL28</f>
        <v>0</v>
      </c>
      <c r="C28" s="24">
        <f>พ.ย.!AL28</f>
        <v>0</v>
      </c>
      <c r="D28" s="24">
        <f>ธ.ค.!AL28</f>
        <v>0</v>
      </c>
      <c r="E28" s="24">
        <f>ม.ค.!AL28</f>
        <v>0</v>
      </c>
      <c r="F28" s="24">
        <f>ก.พ.!AL28</f>
        <v>0</v>
      </c>
      <c r="G28" s="24">
        <f>มี.ค.!AL28</f>
        <v>0</v>
      </c>
      <c r="H28" s="24">
        <f>เม.ย.!AL28</f>
        <v>0</v>
      </c>
      <c r="I28" s="24">
        <f>พ.ค.!AL28</f>
        <v>0</v>
      </c>
      <c r="J28" s="24">
        <f>มิ.ย.!AL28</f>
        <v>0</v>
      </c>
      <c r="K28" s="24">
        <f>ก.ค.!AL28</f>
        <v>0</v>
      </c>
      <c r="L28" s="24">
        <f>ส.ค.!AL28</f>
        <v>0</v>
      </c>
      <c r="M28" s="24">
        <f>ก.ย.!AL28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ต.ค.!AL29</f>
        <v>0</v>
      </c>
      <c r="C29" s="24">
        <f>พ.ย.!AL29</f>
        <v>0</v>
      </c>
      <c r="D29" s="24">
        <f>ธ.ค.!AL29</f>
        <v>0</v>
      </c>
      <c r="E29" s="24">
        <f>ม.ค.!AL29</f>
        <v>0</v>
      </c>
      <c r="F29" s="24">
        <f>ก.พ.!AL29</f>
        <v>0</v>
      </c>
      <c r="G29" s="24">
        <f>มี.ค.!AL29</f>
        <v>0</v>
      </c>
      <c r="H29" s="24">
        <f>เม.ย.!AL29</f>
        <v>0</v>
      </c>
      <c r="I29" s="24">
        <f>พ.ค.!AL29</f>
        <v>0</v>
      </c>
      <c r="J29" s="24">
        <f>มิ.ย.!AL29</f>
        <v>0</v>
      </c>
      <c r="K29" s="24">
        <f>ก.ค.!AL29</f>
        <v>0</v>
      </c>
      <c r="L29" s="24">
        <f>ส.ค.!AL29</f>
        <v>0</v>
      </c>
      <c r="M29" s="24">
        <f>ก.ย.!AL29</f>
        <v>0</v>
      </c>
      <c r="N29" s="24">
        <f t="shared" si="0"/>
        <v>0</v>
      </c>
    </row>
    <row r="30" spans="1:15">
      <c r="A30" s="363" t="s">
        <v>411</v>
      </c>
      <c r="B30" s="24">
        <f>ต.ค.!AL30</f>
        <v>0</v>
      </c>
      <c r="C30" s="24">
        <f>พ.ย.!AL30</f>
        <v>0</v>
      </c>
      <c r="D30" s="24">
        <f>ธ.ค.!AL30</f>
        <v>0</v>
      </c>
      <c r="E30" s="24">
        <f>ม.ค.!AL30</f>
        <v>0</v>
      </c>
      <c r="F30" s="24">
        <f>ก.พ.!AL30</f>
        <v>0</v>
      </c>
      <c r="G30" s="24">
        <f>มี.ค.!AL30</f>
        <v>0</v>
      </c>
      <c r="H30" s="24">
        <f>เม.ย.!AL30</f>
        <v>0</v>
      </c>
      <c r="I30" s="24">
        <f>พ.ค.!AL30</f>
        <v>0</v>
      </c>
      <c r="J30" s="24">
        <f>มิ.ย.!AL30</f>
        <v>0</v>
      </c>
      <c r="K30" s="24">
        <f>ก.ค.!AL30</f>
        <v>0</v>
      </c>
      <c r="L30" s="24">
        <f>ส.ค.!AL30</f>
        <v>0</v>
      </c>
      <c r="M30" s="24">
        <f>ก.ย.!AL30</f>
        <v>0</v>
      </c>
      <c r="N30" s="24">
        <f t="shared" si="0"/>
        <v>0</v>
      </c>
    </row>
    <row r="31" spans="1:15">
      <c r="A31" s="363" t="s">
        <v>412</v>
      </c>
      <c r="B31" s="24">
        <f>ต.ค.!AL31</f>
        <v>27892.74</v>
      </c>
      <c r="C31" s="24">
        <f>พ.ย.!AL31</f>
        <v>0</v>
      </c>
      <c r="D31" s="24">
        <f>ธ.ค.!AL31</f>
        <v>0</v>
      </c>
      <c r="E31" s="24">
        <f>ม.ค.!AL31</f>
        <v>0</v>
      </c>
      <c r="F31" s="24">
        <f>ก.พ.!AL31</f>
        <v>0</v>
      </c>
      <c r="G31" s="24">
        <f>มี.ค.!AL31</f>
        <v>0</v>
      </c>
      <c r="H31" s="24">
        <f>เม.ย.!AL31</f>
        <v>0</v>
      </c>
      <c r="I31" s="24">
        <f>พ.ค.!AL31</f>
        <v>0</v>
      </c>
      <c r="J31" s="24">
        <f>มิ.ย.!AL31</f>
        <v>0</v>
      </c>
      <c r="K31" s="24">
        <f>ก.ค.!AL31</f>
        <v>0</v>
      </c>
      <c r="L31" s="24">
        <f>ส.ค.!AL31</f>
        <v>0</v>
      </c>
      <c r="M31" s="24">
        <f>ก.ย.!AL31</f>
        <v>0</v>
      </c>
      <c r="N31" s="24">
        <f t="shared" si="0"/>
        <v>27892.74</v>
      </c>
    </row>
    <row r="32" spans="1:15">
      <c r="A32" s="363" t="s">
        <v>413</v>
      </c>
      <c r="B32" s="24">
        <f>ต.ค.!AL32</f>
        <v>0</v>
      </c>
      <c r="C32" s="24">
        <f>พ.ย.!AL32</f>
        <v>0</v>
      </c>
      <c r="D32" s="24">
        <f>ธ.ค.!AL32</f>
        <v>0</v>
      </c>
      <c r="E32" s="24">
        <f>ม.ค.!AL32</f>
        <v>0</v>
      </c>
      <c r="F32" s="24">
        <f>ก.พ.!AL32</f>
        <v>0</v>
      </c>
      <c r="G32" s="24">
        <f>มี.ค.!AL32</f>
        <v>0</v>
      </c>
      <c r="H32" s="24">
        <f>เม.ย.!AL32</f>
        <v>0</v>
      </c>
      <c r="I32" s="24">
        <f>พ.ค.!AL32</f>
        <v>0</v>
      </c>
      <c r="J32" s="24">
        <f>มิ.ย.!AL32</f>
        <v>0</v>
      </c>
      <c r="K32" s="24">
        <f>ก.ค.!AL32</f>
        <v>0</v>
      </c>
      <c r="L32" s="24">
        <f>ส.ค.!AL32</f>
        <v>0</v>
      </c>
      <c r="M32" s="24">
        <f>ก.ย.!AL32</f>
        <v>0</v>
      </c>
      <c r="N32" s="24">
        <f t="shared" si="0"/>
        <v>0</v>
      </c>
    </row>
    <row r="33" spans="1:14">
      <c r="A33" s="363" t="s">
        <v>552</v>
      </c>
      <c r="B33" s="24">
        <f>ต.ค.!AL33</f>
        <v>0</v>
      </c>
      <c r="C33" s="24">
        <f>พ.ย.!AL33</f>
        <v>0</v>
      </c>
      <c r="D33" s="24">
        <f>ธ.ค.!AL33</f>
        <v>0</v>
      </c>
      <c r="E33" s="24">
        <f>ม.ค.!AL33</f>
        <v>0</v>
      </c>
      <c r="F33" s="24">
        <f>ก.พ.!AL33</f>
        <v>0</v>
      </c>
      <c r="G33" s="24">
        <f>มี.ค.!AL33</f>
        <v>0</v>
      </c>
      <c r="H33" s="24">
        <f>เม.ย.!AL33</f>
        <v>0</v>
      </c>
      <c r="I33" s="24">
        <f>พ.ค.!AL33</f>
        <v>0</v>
      </c>
      <c r="J33" s="24">
        <f>มิ.ย.!AL33</f>
        <v>0</v>
      </c>
      <c r="K33" s="24">
        <f>ก.ค.!AL33</f>
        <v>0</v>
      </c>
      <c r="L33" s="24">
        <f>ส.ค.!AL33</f>
        <v>0</v>
      </c>
      <c r="M33" s="24">
        <f>ก.ย.!AL33</f>
        <v>0</v>
      </c>
      <c r="N33" s="24">
        <f t="shared" si="0"/>
        <v>0</v>
      </c>
    </row>
    <row r="34" spans="1:14">
      <c r="A34" s="363" t="s">
        <v>454</v>
      </c>
      <c r="B34" s="24">
        <f>ต.ค.!AL34</f>
        <v>0</v>
      </c>
      <c r="C34" s="24">
        <f>พ.ย.!AL34</f>
        <v>0</v>
      </c>
      <c r="D34" s="24">
        <f>ธ.ค.!AL34</f>
        <v>0</v>
      </c>
      <c r="E34" s="24">
        <f>ม.ค.!AL34</f>
        <v>0</v>
      </c>
      <c r="F34" s="24">
        <f>ก.พ.!AL34</f>
        <v>0</v>
      </c>
      <c r="G34" s="24">
        <f>มี.ค.!AL34</f>
        <v>0</v>
      </c>
      <c r="H34" s="24">
        <f>เม.ย.!AL34</f>
        <v>0</v>
      </c>
      <c r="I34" s="24">
        <f>พ.ค.!AL34</f>
        <v>0</v>
      </c>
      <c r="J34" s="24">
        <f>มิ.ย.!AL34</f>
        <v>0</v>
      </c>
      <c r="K34" s="24">
        <f>ก.ค.!AL34</f>
        <v>0</v>
      </c>
      <c r="L34" s="24">
        <f>ส.ค.!AL34</f>
        <v>0</v>
      </c>
      <c r="M34" s="24">
        <f>ก.ย.!AL34</f>
        <v>0</v>
      </c>
      <c r="N34" s="24">
        <f t="shared" si="0"/>
        <v>0</v>
      </c>
    </row>
    <row r="35" spans="1:14">
      <c r="A35" s="363" t="s">
        <v>455</v>
      </c>
      <c r="B35" s="24">
        <f>ต.ค.!AL35</f>
        <v>0</v>
      </c>
      <c r="C35" s="24">
        <f>พ.ย.!AL35</f>
        <v>0</v>
      </c>
      <c r="D35" s="24">
        <f>ธ.ค.!AL35</f>
        <v>0</v>
      </c>
      <c r="E35" s="24">
        <f>ม.ค.!AL35</f>
        <v>0</v>
      </c>
      <c r="F35" s="24">
        <f>ก.พ.!AL35</f>
        <v>0</v>
      </c>
      <c r="G35" s="24">
        <f>มี.ค.!AL35</f>
        <v>0</v>
      </c>
      <c r="H35" s="24">
        <f>เม.ย.!AL35</f>
        <v>0</v>
      </c>
      <c r="I35" s="24">
        <f>พ.ค.!AL35</f>
        <v>0</v>
      </c>
      <c r="J35" s="24">
        <f>มิ.ย.!AL35</f>
        <v>0</v>
      </c>
      <c r="K35" s="24">
        <f>ก.ค.!AL35</f>
        <v>0</v>
      </c>
      <c r="L35" s="24">
        <f>ส.ค.!AL35</f>
        <v>0</v>
      </c>
      <c r="M35" s="24">
        <f>ก.ย.!AL35</f>
        <v>0</v>
      </c>
      <c r="N35" s="24">
        <f t="shared" si="0"/>
        <v>0</v>
      </c>
    </row>
    <row r="36" spans="1:14">
      <c r="A36" s="363" t="s">
        <v>414</v>
      </c>
      <c r="B36" s="24">
        <f>ต.ค.!AL36</f>
        <v>0</v>
      </c>
      <c r="C36" s="24">
        <f>พ.ย.!AL36</f>
        <v>0</v>
      </c>
      <c r="D36" s="24">
        <f>ธ.ค.!AL36</f>
        <v>0</v>
      </c>
      <c r="E36" s="24">
        <f>ม.ค.!AL36</f>
        <v>0</v>
      </c>
      <c r="F36" s="24">
        <f>ก.พ.!AL36</f>
        <v>0</v>
      </c>
      <c r="G36" s="24">
        <f>มี.ค.!AL36</f>
        <v>0</v>
      </c>
      <c r="H36" s="24">
        <f>เม.ย.!AL36</f>
        <v>0</v>
      </c>
      <c r="I36" s="24">
        <f>พ.ค.!AL36</f>
        <v>0</v>
      </c>
      <c r="J36" s="24">
        <f>มิ.ย.!AL36</f>
        <v>0</v>
      </c>
      <c r="K36" s="24">
        <f>ก.ค.!AL36</f>
        <v>0</v>
      </c>
      <c r="L36" s="24">
        <f>ส.ค.!AL36</f>
        <v>0</v>
      </c>
      <c r="M36" s="24">
        <f>ก.ย.!AL36</f>
        <v>0</v>
      </c>
      <c r="N36" s="24">
        <f t="shared" si="0"/>
        <v>0</v>
      </c>
    </row>
    <row r="37" spans="1:14">
      <c r="A37" s="367" t="s">
        <v>415</v>
      </c>
      <c r="B37" s="24">
        <f>ต.ค.!AL37</f>
        <v>0</v>
      </c>
      <c r="C37" s="24">
        <f>พ.ย.!AL37</f>
        <v>0</v>
      </c>
      <c r="D37" s="24">
        <f>ธ.ค.!AL37</f>
        <v>0</v>
      </c>
      <c r="E37" s="24">
        <f>ม.ค.!AL37</f>
        <v>0</v>
      </c>
      <c r="F37" s="24">
        <f>ก.พ.!AL37</f>
        <v>0</v>
      </c>
      <c r="G37" s="24">
        <f>มี.ค.!AL37</f>
        <v>0</v>
      </c>
      <c r="H37" s="24">
        <f>เม.ย.!AL37</f>
        <v>0</v>
      </c>
      <c r="I37" s="24">
        <f>พ.ค.!AL37</f>
        <v>0</v>
      </c>
      <c r="J37" s="24">
        <f>มิ.ย.!AL37</f>
        <v>0</v>
      </c>
      <c r="K37" s="24">
        <f>ก.ค.!AL37</f>
        <v>0</v>
      </c>
      <c r="L37" s="24">
        <f>ส.ค.!AL37</f>
        <v>0</v>
      </c>
      <c r="M37" s="24">
        <f>ก.ย.!AL37</f>
        <v>0</v>
      </c>
      <c r="N37" s="24">
        <f t="shared" si="0"/>
        <v>0</v>
      </c>
    </row>
    <row r="38" spans="1:14">
      <c r="A38" s="367" t="s">
        <v>377</v>
      </c>
      <c r="B38" s="24">
        <f>ต.ค.!AL38</f>
        <v>0</v>
      </c>
      <c r="C38" s="24">
        <f>พ.ย.!AL38</f>
        <v>0</v>
      </c>
      <c r="D38" s="24">
        <f>ธ.ค.!AL38</f>
        <v>0</v>
      </c>
      <c r="E38" s="24">
        <f>ม.ค.!AL38</f>
        <v>0</v>
      </c>
      <c r="F38" s="24">
        <f>ก.พ.!AL38</f>
        <v>0</v>
      </c>
      <c r="G38" s="24">
        <f>มี.ค.!AL38</f>
        <v>0</v>
      </c>
      <c r="H38" s="24">
        <f>เม.ย.!AL38</f>
        <v>0</v>
      </c>
      <c r="I38" s="24">
        <f>พ.ค.!AL38</f>
        <v>0</v>
      </c>
      <c r="J38" s="24">
        <f>มิ.ย.!AL38</f>
        <v>0</v>
      </c>
      <c r="K38" s="24">
        <f>ก.ค.!AL38</f>
        <v>0</v>
      </c>
      <c r="L38" s="24">
        <f>ส.ค.!AL38</f>
        <v>0</v>
      </c>
      <c r="M38" s="24">
        <f>ก.ย.!AL38</f>
        <v>0</v>
      </c>
      <c r="N38" s="24">
        <f t="shared" si="0"/>
        <v>0</v>
      </c>
    </row>
    <row r="39" spans="1:14">
      <c r="A39" s="363" t="s">
        <v>630</v>
      </c>
      <c r="B39" s="24">
        <f>ต.ค.!AL39</f>
        <v>0</v>
      </c>
      <c r="C39" s="24">
        <f>พ.ย.!AL39</f>
        <v>0</v>
      </c>
      <c r="D39" s="24">
        <f>ธ.ค.!AL39</f>
        <v>0</v>
      </c>
      <c r="E39" s="24">
        <f>ม.ค.!AL39</f>
        <v>0</v>
      </c>
      <c r="F39" s="24">
        <f>ก.พ.!AL39</f>
        <v>0</v>
      </c>
      <c r="G39" s="24">
        <f>มี.ค.!AL39</f>
        <v>0</v>
      </c>
      <c r="H39" s="24">
        <f>เม.ย.!AL39</f>
        <v>0</v>
      </c>
      <c r="I39" s="24">
        <f>พ.ค.!AL39</f>
        <v>0</v>
      </c>
      <c r="J39" s="24">
        <f>มิ.ย.!AL39</f>
        <v>0</v>
      </c>
      <c r="K39" s="24">
        <f>ก.ค.!AL39</f>
        <v>0</v>
      </c>
      <c r="L39" s="24">
        <f>ส.ค.!AL39</f>
        <v>0</v>
      </c>
      <c r="M39" s="24">
        <f>ก.ย.!AL39</f>
        <v>0</v>
      </c>
      <c r="N39" s="24">
        <f t="shared" si="0"/>
        <v>0</v>
      </c>
    </row>
    <row r="40" spans="1:14">
      <c r="A40" s="363" t="s">
        <v>416</v>
      </c>
      <c r="B40" s="24">
        <f>ต.ค.!AL40</f>
        <v>0</v>
      </c>
      <c r="C40" s="24">
        <f>พ.ย.!AL40</f>
        <v>0</v>
      </c>
      <c r="D40" s="24">
        <f>ธ.ค.!AL40</f>
        <v>0</v>
      </c>
      <c r="E40" s="24">
        <f>ม.ค.!AL40</f>
        <v>0</v>
      </c>
      <c r="F40" s="24">
        <f>ก.พ.!AL40</f>
        <v>0</v>
      </c>
      <c r="G40" s="24">
        <f>มี.ค.!AL40</f>
        <v>0</v>
      </c>
      <c r="H40" s="24">
        <f>เม.ย.!AL40</f>
        <v>0</v>
      </c>
      <c r="I40" s="24">
        <f>พ.ค.!AL40</f>
        <v>0</v>
      </c>
      <c r="J40" s="24">
        <f>มิ.ย.!AL40</f>
        <v>0</v>
      </c>
      <c r="K40" s="24">
        <f>ก.ค.!AL40</f>
        <v>0</v>
      </c>
      <c r="L40" s="24">
        <f>ส.ค.!AL40</f>
        <v>0</v>
      </c>
      <c r="M40" s="24">
        <f>ก.ย.!AL40</f>
        <v>0</v>
      </c>
      <c r="N40" s="24">
        <f t="shared" si="0"/>
        <v>0</v>
      </c>
    </row>
    <row r="41" spans="1:14">
      <c r="A41" s="367" t="s">
        <v>84</v>
      </c>
      <c r="B41" s="24">
        <f>ต.ค.!AL41</f>
        <v>0</v>
      </c>
      <c r="C41" s="24">
        <f>พ.ย.!AL41</f>
        <v>0</v>
      </c>
      <c r="D41" s="24">
        <f>ธ.ค.!AL41</f>
        <v>0</v>
      </c>
      <c r="E41" s="24">
        <f>ม.ค.!AL41</f>
        <v>0</v>
      </c>
      <c r="F41" s="24">
        <f>ก.พ.!AL41</f>
        <v>0</v>
      </c>
      <c r="G41" s="24">
        <f>มี.ค.!AL41</f>
        <v>0</v>
      </c>
      <c r="H41" s="24">
        <f>เม.ย.!AL41</f>
        <v>0</v>
      </c>
      <c r="I41" s="24">
        <f>พ.ค.!AL41</f>
        <v>0</v>
      </c>
      <c r="J41" s="24">
        <f>มิ.ย.!AL41</f>
        <v>0</v>
      </c>
      <c r="K41" s="24">
        <f>ก.ค.!AL41</f>
        <v>0</v>
      </c>
      <c r="L41" s="24">
        <f>ส.ค.!AL41</f>
        <v>0</v>
      </c>
      <c r="M41" s="24">
        <f>ก.ย.!AL41</f>
        <v>0</v>
      </c>
      <c r="N41" s="24">
        <f t="shared" si="0"/>
        <v>0</v>
      </c>
    </row>
    <row r="42" spans="1:14">
      <c r="A42" s="363" t="s">
        <v>109</v>
      </c>
      <c r="B42" s="24">
        <f>ต.ค.!AL42</f>
        <v>0</v>
      </c>
      <c r="C42" s="24">
        <f>พ.ย.!AL42</f>
        <v>0</v>
      </c>
      <c r="D42" s="24">
        <f>ธ.ค.!AL42</f>
        <v>0</v>
      </c>
      <c r="E42" s="24">
        <f>ม.ค.!AL42</f>
        <v>0</v>
      </c>
      <c r="F42" s="24">
        <f>ก.พ.!AL42</f>
        <v>0</v>
      </c>
      <c r="G42" s="24">
        <f>มี.ค.!AL42</f>
        <v>0</v>
      </c>
      <c r="H42" s="24">
        <f>เม.ย.!AL42</f>
        <v>0</v>
      </c>
      <c r="I42" s="24">
        <f>พ.ค.!AL42</f>
        <v>0</v>
      </c>
      <c r="J42" s="24">
        <f>มิ.ย.!AL42</f>
        <v>0</v>
      </c>
      <c r="K42" s="24">
        <f>ก.ค.!AL42</f>
        <v>0</v>
      </c>
      <c r="L42" s="24">
        <f>ส.ค.!AL42</f>
        <v>0</v>
      </c>
      <c r="M42" s="24">
        <f>ก.ย.!AL42</f>
        <v>0</v>
      </c>
      <c r="N42" s="24">
        <f t="shared" si="0"/>
        <v>0</v>
      </c>
    </row>
    <row r="43" spans="1:14">
      <c r="A43" s="363" t="s">
        <v>569</v>
      </c>
      <c r="B43" s="24">
        <f>ต.ค.!AL43</f>
        <v>0</v>
      </c>
      <c r="C43" s="24">
        <f>พ.ย.!AL43</f>
        <v>0</v>
      </c>
      <c r="D43" s="24">
        <f>ธ.ค.!AL43</f>
        <v>0</v>
      </c>
      <c r="E43" s="24">
        <f>ม.ค.!AL43</f>
        <v>0</v>
      </c>
      <c r="F43" s="24">
        <f>ก.พ.!AL43</f>
        <v>0</v>
      </c>
      <c r="G43" s="24">
        <f>มี.ค.!AL43</f>
        <v>0</v>
      </c>
      <c r="H43" s="24">
        <f>เม.ย.!AL43</f>
        <v>0</v>
      </c>
      <c r="I43" s="24">
        <f>พ.ค.!AL43</f>
        <v>0</v>
      </c>
      <c r="J43" s="24">
        <f>มิ.ย.!AL43</f>
        <v>0</v>
      </c>
      <c r="K43" s="24">
        <f>ก.ค.!AL43</f>
        <v>0</v>
      </c>
      <c r="L43" s="24">
        <f>ส.ค.!AL43</f>
        <v>0</v>
      </c>
      <c r="M43" s="24">
        <f>ก.ย.!AL43</f>
        <v>0</v>
      </c>
      <c r="N43" s="24">
        <f t="shared" si="0"/>
        <v>0</v>
      </c>
    </row>
    <row r="44" spans="1:14">
      <c r="A44" s="363" t="s">
        <v>383</v>
      </c>
      <c r="B44" s="24">
        <f>ต.ค.!AL44</f>
        <v>0</v>
      </c>
      <c r="C44" s="24">
        <f>พ.ย.!AL44</f>
        <v>0</v>
      </c>
      <c r="D44" s="24">
        <f>ธ.ค.!AL44</f>
        <v>0</v>
      </c>
      <c r="E44" s="24">
        <f>ม.ค.!AL44</f>
        <v>0</v>
      </c>
      <c r="F44" s="24">
        <f>ก.พ.!AL44</f>
        <v>0</v>
      </c>
      <c r="G44" s="24">
        <f>มี.ค.!AL44</f>
        <v>0</v>
      </c>
      <c r="H44" s="24">
        <f>เม.ย.!AL44</f>
        <v>0</v>
      </c>
      <c r="I44" s="24">
        <f>พ.ค.!AL44</f>
        <v>0</v>
      </c>
      <c r="J44" s="24">
        <f>มิ.ย.!AL44</f>
        <v>0</v>
      </c>
      <c r="K44" s="24">
        <f>ก.ค.!AL44</f>
        <v>0</v>
      </c>
      <c r="L44" s="24">
        <f>ส.ค.!AL44</f>
        <v>0</v>
      </c>
      <c r="M44" s="24">
        <f>ก.ย.!AL44</f>
        <v>0</v>
      </c>
      <c r="N44" s="24">
        <f t="shared" si="0"/>
        <v>0</v>
      </c>
    </row>
    <row r="45" spans="1:14">
      <c r="A45" s="367" t="s">
        <v>568</v>
      </c>
      <c r="B45" s="24">
        <f>ต.ค.!AL45</f>
        <v>0</v>
      </c>
      <c r="C45" s="24">
        <f>พ.ย.!AL45</f>
        <v>0</v>
      </c>
      <c r="D45" s="24">
        <f>ธ.ค.!AL45</f>
        <v>0</v>
      </c>
      <c r="E45" s="24">
        <f>ม.ค.!AL45</f>
        <v>0</v>
      </c>
      <c r="F45" s="24">
        <f>ก.พ.!AL45</f>
        <v>0</v>
      </c>
      <c r="G45" s="24">
        <f>มี.ค.!AL45</f>
        <v>0</v>
      </c>
      <c r="H45" s="24">
        <f>เม.ย.!AL45</f>
        <v>0</v>
      </c>
      <c r="I45" s="24">
        <f>พ.ค.!AL45</f>
        <v>0</v>
      </c>
      <c r="J45" s="24">
        <f>มิ.ย.!AL45</f>
        <v>0</v>
      </c>
      <c r="K45" s="24">
        <f>ก.ค.!AL45</f>
        <v>0</v>
      </c>
      <c r="L45" s="24">
        <f>ส.ค.!AL45</f>
        <v>0</v>
      </c>
      <c r="M45" s="24">
        <f>ก.ย.!AL45</f>
        <v>0</v>
      </c>
      <c r="N45" s="24">
        <f t="shared" si="0"/>
        <v>0</v>
      </c>
    </row>
    <row r="46" spans="1:14">
      <c r="A46" s="363" t="s">
        <v>379</v>
      </c>
      <c r="B46" s="24">
        <f>ต.ค.!AL46</f>
        <v>0</v>
      </c>
      <c r="C46" s="24">
        <f>พ.ย.!AL46</f>
        <v>0</v>
      </c>
      <c r="D46" s="24">
        <f>ธ.ค.!AL46</f>
        <v>0</v>
      </c>
      <c r="E46" s="24">
        <f>ม.ค.!AL46</f>
        <v>0</v>
      </c>
      <c r="F46" s="24">
        <f>ก.พ.!AL46</f>
        <v>0</v>
      </c>
      <c r="G46" s="24">
        <f>มี.ค.!AL46</f>
        <v>0</v>
      </c>
      <c r="H46" s="24">
        <f>เม.ย.!AL46</f>
        <v>0</v>
      </c>
      <c r="I46" s="24">
        <f>พ.ค.!AL46</f>
        <v>0</v>
      </c>
      <c r="J46" s="24">
        <f>มิ.ย.!AL46</f>
        <v>0</v>
      </c>
      <c r="K46" s="24">
        <f>ก.ค.!AL46</f>
        <v>0</v>
      </c>
      <c r="L46" s="24">
        <f>ส.ค.!AL46</f>
        <v>0</v>
      </c>
      <c r="M46" s="24">
        <f>ก.ย.!AL46</f>
        <v>0</v>
      </c>
      <c r="N46" s="24">
        <f t="shared" si="0"/>
        <v>0</v>
      </c>
    </row>
    <row r="47" spans="1:14">
      <c r="A47" s="367" t="s">
        <v>30</v>
      </c>
      <c r="B47" s="24">
        <f>ต.ค.!AL47</f>
        <v>0</v>
      </c>
      <c r="C47" s="24">
        <f>พ.ย.!AL47</f>
        <v>0</v>
      </c>
      <c r="D47" s="24">
        <f>ธ.ค.!AL47</f>
        <v>0</v>
      </c>
      <c r="E47" s="24">
        <f>ม.ค.!AL47</f>
        <v>0</v>
      </c>
      <c r="F47" s="24">
        <f>ก.พ.!AL47</f>
        <v>0</v>
      </c>
      <c r="G47" s="24">
        <f>มี.ค.!AL47</f>
        <v>0</v>
      </c>
      <c r="H47" s="24">
        <f>เม.ย.!AL47</f>
        <v>0</v>
      </c>
      <c r="I47" s="24">
        <f>พ.ค.!AL47</f>
        <v>0</v>
      </c>
      <c r="J47" s="24">
        <f>มิ.ย.!AL47</f>
        <v>0</v>
      </c>
      <c r="K47" s="24">
        <f>ก.ค.!AL47</f>
        <v>0</v>
      </c>
      <c r="L47" s="24">
        <f>ส.ค.!AL47</f>
        <v>0</v>
      </c>
      <c r="M47" s="24">
        <f>ก.ย.!AL47</f>
        <v>0</v>
      </c>
      <c r="N47" s="24">
        <f t="shared" si="0"/>
        <v>0</v>
      </c>
    </row>
    <row r="48" spans="1:14">
      <c r="A48" s="367" t="s">
        <v>6</v>
      </c>
      <c r="B48" s="24">
        <f>ต.ค.!AL48</f>
        <v>0</v>
      </c>
      <c r="C48" s="24">
        <f>พ.ย.!AL48</f>
        <v>0</v>
      </c>
      <c r="D48" s="24">
        <f>ธ.ค.!AL48</f>
        <v>0</v>
      </c>
      <c r="E48" s="24">
        <f>ม.ค.!AL48</f>
        <v>0</v>
      </c>
      <c r="F48" s="24">
        <f>ก.พ.!AL48</f>
        <v>0</v>
      </c>
      <c r="G48" s="24">
        <f>มี.ค.!AL48</f>
        <v>0</v>
      </c>
      <c r="H48" s="24">
        <f>เม.ย.!AL48</f>
        <v>0</v>
      </c>
      <c r="I48" s="24">
        <f>พ.ค.!AL48</f>
        <v>0</v>
      </c>
      <c r="J48" s="24">
        <f>มิ.ย.!AL48</f>
        <v>0</v>
      </c>
      <c r="K48" s="24">
        <f>ก.ค.!AL48</f>
        <v>0</v>
      </c>
      <c r="L48" s="24">
        <f>ส.ค.!AL48</f>
        <v>0</v>
      </c>
      <c r="M48" s="24">
        <f>ก.ย.!AL48</f>
        <v>0</v>
      </c>
      <c r="N48" s="24">
        <f t="shared" si="0"/>
        <v>0</v>
      </c>
    </row>
    <row r="49" spans="1:14">
      <c r="A49" s="367" t="s">
        <v>565</v>
      </c>
      <c r="B49" s="24">
        <f>ต.ค.!AL49</f>
        <v>0</v>
      </c>
      <c r="C49" s="24">
        <f>พ.ย.!AL49</f>
        <v>0</v>
      </c>
      <c r="D49" s="24">
        <f>ธ.ค.!AL49</f>
        <v>0</v>
      </c>
      <c r="E49" s="24">
        <f>ม.ค.!AL49</f>
        <v>0</v>
      </c>
      <c r="F49" s="24">
        <f>ก.พ.!AL49</f>
        <v>0</v>
      </c>
      <c r="G49" s="24">
        <f>มี.ค.!AL49</f>
        <v>0</v>
      </c>
      <c r="H49" s="24">
        <f>เม.ย.!AL49</f>
        <v>0</v>
      </c>
      <c r="I49" s="24">
        <f>พ.ค.!AL49</f>
        <v>0</v>
      </c>
      <c r="J49" s="24">
        <f>มิ.ย.!AL49</f>
        <v>0</v>
      </c>
      <c r="K49" s="24">
        <f>ก.ค.!AL49</f>
        <v>0</v>
      </c>
      <c r="L49" s="24">
        <f>ส.ค.!AL49</f>
        <v>0</v>
      </c>
      <c r="M49" s="24">
        <f>ก.ย.!AL49</f>
        <v>0</v>
      </c>
      <c r="N49" s="24">
        <f t="shared" si="0"/>
        <v>0</v>
      </c>
    </row>
    <row r="50" spans="1:14">
      <c r="A50" s="363" t="s">
        <v>28</v>
      </c>
      <c r="B50" s="24">
        <f>ต.ค.!AL50</f>
        <v>0</v>
      </c>
      <c r="C50" s="24">
        <f>พ.ย.!AL50</f>
        <v>0</v>
      </c>
      <c r="D50" s="24">
        <f>ธ.ค.!AL50</f>
        <v>0</v>
      </c>
      <c r="E50" s="24">
        <f>ม.ค.!AL50</f>
        <v>0</v>
      </c>
      <c r="F50" s="24">
        <f>ก.พ.!AL50</f>
        <v>0</v>
      </c>
      <c r="G50" s="24">
        <f>มี.ค.!AL50</f>
        <v>0</v>
      </c>
      <c r="H50" s="24">
        <f>เม.ย.!AL50</f>
        <v>0</v>
      </c>
      <c r="I50" s="24">
        <f>พ.ค.!AL50</f>
        <v>0</v>
      </c>
      <c r="J50" s="24">
        <f>มิ.ย.!AL50</f>
        <v>0</v>
      </c>
      <c r="K50" s="24">
        <f>ก.ค.!AL50</f>
        <v>0</v>
      </c>
      <c r="L50" s="24">
        <f>ส.ค.!AL50</f>
        <v>0</v>
      </c>
      <c r="M50" s="24">
        <f>ก.ย.!AL50</f>
        <v>0</v>
      </c>
      <c r="N50" s="24">
        <f t="shared" si="0"/>
        <v>0</v>
      </c>
    </row>
    <row r="51" spans="1:14">
      <c r="A51" s="363" t="s">
        <v>620</v>
      </c>
      <c r="B51" s="24">
        <f>ต.ค.!AL51</f>
        <v>0</v>
      </c>
      <c r="C51" s="24">
        <f>พ.ย.!AL51</f>
        <v>0</v>
      </c>
      <c r="D51" s="24">
        <f>ธ.ค.!AL51</f>
        <v>0</v>
      </c>
      <c r="E51" s="24">
        <f>ม.ค.!AL51</f>
        <v>0</v>
      </c>
      <c r="F51" s="24">
        <f>ก.พ.!AL51</f>
        <v>0</v>
      </c>
      <c r="G51" s="24">
        <f>มี.ค.!AL51</f>
        <v>0</v>
      </c>
      <c r="H51" s="24">
        <f>เม.ย.!AL51</f>
        <v>0</v>
      </c>
      <c r="I51" s="24">
        <f>พ.ค.!AL51</f>
        <v>0</v>
      </c>
      <c r="J51" s="24">
        <f>มิ.ย.!AL51</f>
        <v>0</v>
      </c>
      <c r="K51" s="24">
        <f>ก.ค.!AL51</f>
        <v>0</v>
      </c>
      <c r="L51" s="24">
        <f>ส.ค.!AL51</f>
        <v>0</v>
      </c>
      <c r="M51" s="24">
        <f>ก.ย.!AL51</f>
        <v>0</v>
      </c>
      <c r="N51" s="24">
        <f t="shared" si="0"/>
        <v>0</v>
      </c>
    </row>
    <row r="52" spans="1:14">
      <c r="A52" s="363" t="s">
        <v>410</v>
      </c>
      <c r="B52" s="24">
        <f>ต.ค.!AL52</f>
        <v>0</v>
      </c>
      <c r="C52" s="24">
        <f>พ.ย.!AL52</f>
        <v>0</v>
      </c>
      <c r="D52" s="24">
        <f>ธ.ค.!AL52</f>
        <v>0</v>
      </c>
      <c r="E52" s="24">
        <f>ม.ค.!AL52</f>
        <v>0</v>
      </c>
      <c r="F52" s="24">
        <f>ก.พ.!AL52</f>
        <v>0</v>
      </c>
      <c r="G52" s="24">
        <f>มี.ค.!AL52</f>
        <v>0</v>
      </c>
      <c r="H52" s="24">
        <f>เม.ย.!AL52</f>
        <v>0</v>
      </c>
      <c r="I52" s="24">
        <f>พ.ค.!AL52</f>
        <v>0</v>
      </c>
      <c r="J52" s="24">
        <f>มิ.ย.!AL52</f>
        <v>0</v>
      </c>
      <c r="K52" s="24">
        <f>ก.ค.!AL52</f>
        <v>0</v>
      </c>
      <c r="L52" s="24">
        <f>ส.ค.!AL52</f>
        <v>0</v>
      </c>
      <c r="M52" s="24">
        <f>ก.ย.!AL52</f>
        <v>0</v>
      </c>
      <c r="N52" s="24">
        <f t="shared" si="0"/>
        <v>0</v>
      </c>
    </row>
    <row r="53" spans="1:14">
      <c r="A53" s="363" t="s">
        <v>600</v>
      </c>
      <c r="B53" s="24">
        <f>ต.ค.!AL53</f>
        <v>0</v>
      </c>
      <c r="C53" s="24">
        <f>พ.ย.!AL53</f>
        <v>0</v>
      </c>
      <c r="D53" s="24">
        <f>ธ.ค.!AL53</f>
        <v>0</v>
      </c>
      <c r="E53" s="24">
        <f>ม.ค.!AL53</f>
        <v>0</v>
      </c>
      <c r="F53" s="24">
        <f>ก.พ.!AL53</f>
        <v>0</v>
      </c>
      <c r="G53" s="24">
        <f>มี.ค.!AL53</f>
        <v>0</v>
      </c>
      <c r="H53" s="24">
        <f>เม.ย.!AL53</f>
        <v>0</v>
      </c>
      <c r="I53" s="24">
        <f>พ.ค.!AL53</f>
        <v>0</v>
      </c>
      <c r="J53" s="24">
        <f>มิ.ย.!AL53</f>
        <v>0</v>
      </c>
      <c r="K53" s="24">
        <f>ก.ค.!AL53</f>
        <v>0</v>
      </c>
      <c r="L53" s="24">
        <f>ส.ค.!AL53</f>
        <v>0</v>
      </c>
      <c r="M53" s="24">
        <f>ก.ย.!AL53</f>
        <v>0</v>
      </c>
      <c r="N53" s="24">
        <f t="shared" si="0"/>
        <v>0</v>
      </c>
    </row>
    <row r="54" spans="1:14">
      <c r="A54" s="363" t="s">
        <v>574</v>
      </c>
      <c r="B54" s="24">
        <f>ต.ค.!AL54</f>
        <v>0</v>
      </c>
      <c r="C54" s="24">
        <f>พ.ย.!AL54</f>
        <v>0</v>
      </c>
      <c r="D54" s="24">
        <f>ธ.ค.!AL54</f>
        <v>0</v>
      </c>
      <c r="E54" s="24">
        <f>ม.ค.!AL54</f>
        <v>0</v>
      </c>
      <c r="F54" s="24">
        <f>ก.พ.!AL54</f>
        <v>0</v>
      </c>
      <c r="G54" s="24">
        <f>มี.ค.!AL54</f>
        <v>0</v>
      </c>
      <c r="H54" s="24">
        <f>เม.ย.!AL54</f>
        <v>0</v>
      </c>
      <c r="I54" s="24">
        <f>พ.ค.!AL54</f>
        <v>0</v>
      </c>
      <c r="J54" s="24">
        <f>มิ.ย.!AL54</f>
        <v>0</v>
      </c>
      <c r="K54" s="24">
        <f>ก.ค.!AL54</f>
        <v>0</v>
      </c>
      <c r="L54" s="24">
        <f>ส.ค.!AL54</f>
        <v>0</v>
      </c>
      <c r="M54" s="24">
        <f>ก.ย.!AL54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ต.ค.!AL56</f>
        <v>0</v>
      </c>
      <c r="C56" s="24">
        <f>พ.ย.!AL56</f>
        <v>0</v>
      </c>
      <c r="D56" s="24">
        <f>ธ.ค.!AL56</f>
        <v>0</v>
      </c>
      <c r="E56" s="24">
        <f>ม.ค.!AL56</f>
        <v>0</v>
      </c>
      <c r="F56" s="24">
        <f>ก.พ.!AL56</f>
        <v>0</v>
      </c>
      <c r="G56" s="24">
        <f>มี.ค.!AL56</f>
        <v>0</v>
      </c>
      <c r="H56" s="24">
        <f>เม.ย.!AL56</f>
        <v>0</v>
      </c>
      <c r="I56" s="24">
        <f>พ.ค.!AL56</f>
        <v>0</v>
      </c>
      <c r="J56" s="24">
        <f>มิ.ย.!AL56</f>
        <v>0</v>
      </c>
      <c r="K56" s="24">
        <f>ก.ค.!AL56</f>
        <v>0</v>
      </c>
      <c r="L56" s="24">
        <f>ส.ค.!AL56</f>
        <v>0</v>
      </c>
      <c r="M56" s="24">
        <f>ก.ย.!AL56</f>
        <v>0</v>
      </c>
      <c r="N56" s="24">
        <f t="shared" si="0"/>
        <v>0</v>
      </c>
    </row>
    <row r="57" spans="1:14">
      <c r="A57" s="379" t="s">
        <v>237</v>
      </c>
      <c r="B57" s="24">
        <f>ต.ค.!AL57</f>
        <v>0</v>
      </c>
      <c r="C57" s="24">
        <f>พ.ย.!AL57</f>
        <v>0</v>
      </c>
      <c r="D57" s="24">
        <f>ธ.ค.!AL57</f>
        <v>0</v>
      </c>
      <c r="E57" s="24">
        <f>ม.ค.!AL57</f>
        <v>0</v>
      </c>
      <c r="F57" s="24">
        <f>ก.พ.!AL57</f>
        <v>0</v>
      </c>
      <c r="G57" s="24">
        <f>มี.ค.!AL57</f>
        <v>0</v>
      </c>
      <c r="H57" s="24">
        <f>เม.ย.!AL57</f>
        <v>0</v>
      </c>
      <c r="I57" s="24">
        <f>พ.ค.!AL57</f>
        <v>0</v>
      </c>
      <c r="J57" s="24">
        <f>มิ.ย.!AL57</f>
        <v>0</v>
      </c>
      <c r="K57" s="24">
        <f>ก.ค.!AL57</f>
        <v>0</v>
      </c>
      <c r="L57" s="24">
        <f>ส.ค.!AL57</f>
        <v>0</v>
      </c>
      <c r="M57" s="24">
        <f>ก.ย.!AL57</f>
        <v>0</v>
      </c>
      <c r="N57" s="24">
        <f t="shared" si="0"/>
        <v>0</v>
      </c>
    </row>
    <row r="58" spans="1:14">
      <c r="A58" s="363" t="s">
        <v>419</v>
      </c>
      <c r="B58" s="24">
        <f>ต.ค.!AL58</f>
        <v>0</v>
      </c>
      <c r="C58" s="24">
        <f>พ.ย.!AL58</f>
        <v>0</v>
      </c>
      <c r="D58" s="24">
        <f>ธ.ค.!AL58</f>
        <v>0</v>
      </c>
      <c r="E58" s="24">
        <f>ม.ค.!AL58</f>
        <v>0</v>
      </c>
      <c r="F58" s="24">
        <f>ก.พ.!AL58</f>
        <v>0</v>
      </c>
      <c r="G58" s="24">
        <f>มี.ค.!AL58</f>
        <v>0</v>
      </c>
      <c r="H58" s="24">
        <f>เม.ย.!AL58</f>
        <v>0</v>
      </c>
      <c r="I58" s="24">
        <f>พ.ค.!AL58</f>
        <v>0</v>
      </c>
      <c r="J58" s="24">
        <f>มิ.ย.!AL58</f>
        <v>0</v>
      </c>
      <c r="K58" s="24">
        <f>ก.ค.!AL58</f>
        <v>0</v>
      </c>
      <c r="L58" s="24">
        <f>ส.ค.!AL58</f>
        <v>0</v>
      </c>
      <c r="M58" s="24">
        <f>ก.ย.!AL58</f>
        <v>0</v>
      </c>
      <c r="N58" s="24">
        <f t="shared" si="0"/>
        <v>0</v>
      </c>
    </row>
    <row r="59" spans="1:14">
      <c r="A59" s="2" t="s">
        <v>420</v>
      </c>
      <c r="B59" s="24">
        <f>ต.ค.!AL59</f>
        <v>0</v>
      </c>
      <c r="C59" s="24">
        <f>พ.ย.!AL59</f>
        <v>0</v>
      </c>
      <c r="D59" s="24">
        <f>ธ.ค.!AL59</f>
        <v>0</v>
      </c>
      <c r="E59" s="24">
        <f>ม.ค.!AL59</f>
        <v>0</v>
      </c>
      <c r="F59" s="24">
        <f>ก.พ.!AL59</f>
        <v>0</v>
      </c>
      <c r="G59" s="24">
        <f>มี.ค.!AL59</f>
        <v>0</v>
      </c>
      <c r="H59" s="24">
        <f>เม.ย.!AL59</f>
        <v>0</v>
      </c>
      <c r="I59" s="24">
        <f>พ.ค.!AL59</f>
        <v>0</v>
      </c>
      <c r="J59" s="24">
        <f>มิ.ย.!AL59</f>
        <v>0</v>
      </c>
      <c r="K59" s="24">
        <f>ก.ค.!AL59</f>
        <v>0</v>
      </c>
      <c r="L59" s="24">
        <f>ส.ค.!AL59</f>
        <v>0</v>
      </c>
      <c r="M59" s="24">
        <f>ก.ย.!AL59</f>
        <v>0</v>
      </c>
      <c r="N59" s="24">
        <f t="shared" si="0"/>
        <v>0</v>
      </c>
    </row>
    <row r="60" spans="1:14" hidden="1">
      <c r="A60" s="5" t="s">
        <v>421</v>
      </c>
      <c r="B60" s="24">
        <f>ต.ค.!AL60</f>
        <v>0</v>
      </c>
      <c r="C60" s="24">
        <f>พ.ย.!AL60</f>
        <v>0</v>
      </c>
      <c r="D60" s="24">
        <f>ธ.ค.!AL60</f>
        <v>0</v>
      </c>
      <c r="E60" s="24">
        <f>ม.ค.!AL60</f>
        <v>0</v>
      </c>
      <c r="F60" s="24">
        <f>ก.พ.!AL60</f>
        <v>0</v>
      </c>
      <c r="G60" s="24">
        <f>มี.ค.!AL60</f>
        <v>0</v>
      </c>
      <c r="H60" s="24">
        <f>เม.ย.!AL60</f>
        <v>0</v>
      </c>
      <c r="I60" s="24">
        <f>พ.ค.!AL60</f>
        <v>0</v>
      </c>
      <c r="J60" s="24">
        <f>มิ.ย.!AL60</f>
        <v>0</v>
      </c>
      <c r="K60" s="24">
        <f>ก.ค.!AL60</f>
        <v>0</v>
      </c>
      <c r="L60" s="24">
        <f>ส.ค.!AL60</f>
        <v>0</v>
      </c>
      <c r="M60" s="24">
        <f>ก.ย.!AL60</f>
        <v>0</v>
      </c>
      <c r="N60" s="24">
        <f t="shared" si="0"/>
        <v>0</v>
      </c>
    </row>
    <row r="61" spans="1:14" hidden="1">
      <c r="A61" s="5" t="s">
        <v>422</v>
      </c>
      <c r="B61" s="24">
        <f>ต.ค.!AL61</f>
        <v>0</v>
      </c>
      <c r="C61" s="24">
        <f>พ.ย.!AL61</f>
        <v>0</v>
      </c>
      <c r="D61" s="24">
        <f>ธ.ค.!AL61</f>
        <v>0</v>
      </c>
      <c r="E61" s="24">
        <f>ม.ค.!AL61</f>
        <v>0</v>
      </c>
      <c r="F61" s="24">
        <f>ก.พ.!AL61</f>
        <v>0</v>
      </c>
      <c r="G61" s="24">
        <f>มี.ค.!AL61</f>
        <v>0</v>
      </c>
      <c r="H61" s="24">
        <f>เม.ย.!AL61</f>
        <v>0</v>
      </c>
      <c r="I61" s="24">
        <f>พ.ค.!AL61</f>
        <v>0</v>
      </c>
      <c r="J61" s="24">
        <f>มิ.ย.!AL61</f>
        <v>0</v>
      </c>
      <c r="K61" s="24">
        <f>ก.ค.!AL61</f>
        <v>0</v>
      </c>
      <c r="L61" s="24">
        <f>ส.ค.!AL61</f>
        <v>0</v>
      </c>
      <c r="M61" s="24">
        <f>ก.ย.!AL61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ต.ค.!AL62</f>
        <v>1201600</v>
      </c>
      <c r="C62" s="24">
        <f>พ.ย.!AL62</f>
        <v>0</v>
      </c>
      <c r="D62" s="24">
        <f>ธ.ค.!AL62</f>
        <v>0</v>
      </c>
      <c r="E62" s="24">
        <f>ม.ค.!AL62</f>
        <v>0</v>
      </c>
      <c r="F62" s="24">
        <f>ก.พ.!AL62</f>
        <v>0</v>
      </c>
      <c r="G62" s="24">
        <f>มี.ค.!AL62</f>
        <v>0</v>
      </c>
      <c r="H62" s="24">
        <f>เม.ย.!AL62</f>
        <v>0</v>
      </c>
      <c r="I62" s="24">
        <f>พ.ค.!AL62</f>
        <v>0</v>
      </c>
      <c r="J62" s="24">
        <f>มิ.ย.!AL62</f>
        <v>0</v>
      </c>
      <c r="K62" s="24">
        <f>ก.ค.!AL62</f>
        <v>0</v>
      </c>
      <c r="L62" s="24">
        <f>ส.ค.!AL62</f>
        <v>0</v>
      </c>
      <c r="M62" s="24">
        <f>ก.ย.!AL62</f>
        <v>0</v>
      </c>
      <c r="N62" s="24">
        <f t="shared" si="0"/>
        <v>1201600</v>
      </c>
    </row>
    <row r="63" spans="1:14" hidden="1">
      <c r="A63" s="24" t="s">
        <v>424</v>
      </c>
      <c r="B63" s="24">
        <f>ต.ค.!AL63</f>
        <v>0</v>
      </c>
      <c r="C63" s="24">
        <f>พ.ย.!AL63</f>
        <v>0</v>
      </c>
      <c r="D63" s="24">
        <f>ธ.ค.!AL63</f>
        <v>0</v>
      </c>
      <c r="E63" s="24">
        <f>ม.ค.!AL63</f>
        <v>0</v>
      </c>
      <c r="F63" s="24">
        <f>ก.พ.!AL63</f>
        <v>0</v>
      </c>
      <c r="G63" s="24">
        <f>มี.ค.!AL63</f>
        <v>0</v>
      </c>
      <c r="H63" s="24">
        <f>เม.ย.!AL63</f>
        <v>0</v>
      </c>
      <c r="I63" s="24">
        <f>พ.ค.!AL63</f>
        <v>0</v>
      </c>
      <c r="J63" s="24">
        <f>มิ.ย.!AL63</f>
        <v>0</v>
      </c>
      <c r="K63" s="24">
        <f>ก.ค.!AL63</f>
        <v>0</v>
      </c>
      <c r="L63" s="24">
        <f>ส.ค.!AL63</f>
        <v>0</v>
      </c>
      <c r="M63" s="24">
        <f>ก.ย.!AL63</f>
        <v>0</v>
      </c>
      <c r="N63" s="24">
        <f t="shared" si="0"/>
        <v>0</v>
      </c>
    </row>
    <row r="64" spans="1:14" hidden="1">
      <c r="A64" s="24" t="s">
        <v>425</v>
      </c>
      <c r="B64" s="24">
        <f>ต.ค.!AL64</f>
        <v>0</v>
      </c>
      <c r="C64" s="24">
        <f>พ.ย.!AL64</f>
        <v>0</v>
      </c>
      <c r="D64" s="24">
        <f>ธ.ค.!AL64</f>
        <v>0</v>
      </c>
      <c r="E64" s="24">
        <f>ม.ค.!AL64</f>
        <v>0</v>
      </c>
      <c r="F64" s="24">
        <f>ก.พ.!AL64</f>
        <v>0</v>
      </c>
      <c r="G64" s="24">
        <f>มี.ค.!AL64</f>
        <v>0</v>
      </c>
      <c r="H64" s="24">
        <f>เม.ย.!AL64</f>
        <v>0</v>
      </c>
      <c r="I64" s="24">
        <f>พ.ค.!AL64</f>
        <v>0</v>
      </c>
      <c r="J64" s="24">
        <f>มิ.ย.!AL64</f>
        <v>0</v>
      </c>
      <c r="K64" s="24">
        <f>ก.ค.!AL64</f>
        <v>0</v>
      </c>
      <c r="L64" s="24">
        <f>ส.ค.!AL64</f>
        <v>0</v>
      </c>
      <c r="M64" s="24">
        <f>ก.ย.!AL64</f>
        <v>0</v>
      </c>
      <c r="N64" s="24">
        <f t="shared" si="0"/>
        <v>0</v>
      </c>
    </row>
    <row r="65" spans="1:15" hidden="1">
      <c r="A65" s="25" t="s">
        <v>432</v>
      </c>
      <c r="B65" s="25">
        <f>ต.ค.!AL65</f>
        <v>0</v>
      </c>
      <c r="C65" s="25">
        <f>พ.ย.!AL65</f>
        <v>0</v>
      </c>
      <c r="D65" s="25">
        <f>ธ.ค.!AL65</f>
        <v>0</v>
      </c>
      <c r="E65" s="25">
        <f>ม.ค.!AL65</f>
        <v>0</v>
      </c>
      <c r="F65" s="25">
        <f>ก.พ.!AL65</f>
        <v>0</v>
      </c>
      <c r="G65" s="25">
        <f>มี.ค.!AL65</f>
        <v>0</v>
      </c>
      <c r="H65" s="25">
        <f>เม.ย.!AL65</f>
        <v>0</v>
      </c>
      <c r="I65" s="25">
        <f>พ.ค.!AL65</f>
        <v>0</v>
      </c>
      <c r="J65" s="25">
        <f>มิ.ย.!AL65</f>
        <v>0</v>
      </c>
      <c r="K65" s="25">
        <f>ก.ค.!AL65</f>
        <v>0</v>
      </c>
      <c r="L65" s="25">
        <f>ส.ค.!AL65</f>
        <v>0</v>
      </c>
      <c r="M65" s="25">
        <f>ก.ย.!AL65</f>
        <v>0</v>
      </c>
      <c r="N65" s="25">
        <f t="shared" si="0"/>
        <v>0</v>
      </c>
    </row>
    <row r="66" spans="1:15" ht="24" thickBot="1">
      <c r="A66" s="149" t="s">
        <v>433</v>
      </c>
      <c r="B66" s="35">
        <f>SUM(B6:B65)</f>
        <v>1231920</v>
      </c>
      <c r="C66" s="28">
        <f>SUM(C6:C65)</f>
        <v>0</v>
      </c>
      <c r="D66" s="28">
        <f t="shared" ref="D66:M66" si="1">SUM(D6:D65)</f>
        <v>0</v>
      </c>
      <c r="E66" s="28">
        <f t="shared" si="1"/>
        <v>0</v>
      </c>
      <c r="F66" s="28">
        <f t="shared" si="1"/>
        <v>0</v>
      </c>
      <c r="G66" s="28">
        <f>SUM(G6:G65)</f>
        <v>0</v>
      </c>
      <c r="H66" s="28">
        <f>SUM(H6:H65)</f>
        <v>0</v>
      </c>
      <c r="I66" s="28">
        <f>SUM(I6:I65)</f>
        <v>0</v>
      </c>
      <c r="J66" s="28">
        <f>SUM(J6:J65)</f>
        <v>0</v>
      </c>
      <c r="K66" s="28">
        <f>SUM(K6:K65)</f>
        <v>0</v>
      </c>
      <c r="L66" s="28">
        <f t="shared" si="1"/>
        <v>0</v>
      </c>
      <c r="M66" s="27">
        <f t="shared" si="1"/>
        <v>0</v>
      </c>
      <c r="N66" s="150">
        <f>SUM(N7:N65)</f>
        <v>1231920</v>
      </c>
    </row>
    <row r="67" spans="1:15">
      <c r="A67" s="29" t="s">
        <v>434</v>
      </c>
      <c r="B67" s="30"/>
      <c r="C67" s="30">
        <f>พ.ย.!AL67</f>
        <v>0</v>
      </c>
      <c r="D67" s="30"/>
      <c r="E67" s="30"/>
      <c r="F67" s="30">
        <f>ก.พ.!AL67</f>
        <v>0</v>
      </c>
      <c r="G67" s="30">
        <f>มี.ค.!AL67</f>
        <v>0</v>
      </c>
      <c r="H67" s="30">
        <f>เม.ย.!AL67</f>
        <v>0</v>
      </c>
      <c r="I67" s="30">
        <f>พ.ค.!AL67</f>
        <v>0</v>
      </c>
      <c r="J67" s="30">
        <f>มิ.ย.!AL67</f>
        <v>0</v>
      </c>
      <c r="K67" s="30">
        <f>ก.ค.!AL67</f>
        <v>0</v>
      </c>
      <c r="L67" s="30"/>
      <c r="M67" s="30"/>
      <c r="N67" s="30"/>
    </row>
    <row r="68" spans="1:15">
      <c r="A68" s="23" t="s">
        <v>391</v>
      </c>
      <c r="B68" s="24">
        <f>ต.ค.!AL68</f>
        <v>0</v>
      </c>
      <c r="C68" s="24">
        <f>พ.ย.!AL68</f>
        <v>0</v>
      </c>
      <c r="D68" s="24">
        <f>ธ.ค.!AL68</f>
        <v>0</v>
      </c>
      <c r="E68" s="24">
        <f>ม.ค.!AL68</f>
        <v>0</v>
      </c>
      <c r="F68" s="24">
        <f>ก.พ.!AL68</f>
        <v>0</v>
      </c>
      <c r="G68" s="24">
        <f>มี.ค.!AL68</f>
        <v>0</v>
      </c>
      <c r="H68" s="24">
        <f>เม.ย.!AL68</f>
        <v>0</v>
      </c>
      <c r="I68" s="24">
        <f>พ.ค.!AL68</f>
        <v>0</v>
      </c>
      <c r="J68" s="24">
        <f>มิ.ย.!AL68</f>
        <v>0</v>
      </c>
      <c r="K68" s="24">
        <f>ก.ค.!AL68</f>
        <v>0</v>
      </c>
      <c r="L68" s="24">
        <f>ส.ค.!AL68</f>
        <v>0</v>
      </c>
      <c r="M68" s="24">
        <f>ก.ย.!AL68</f>
        <v>0</v>
      </c>
      <c r="N68" s="24">
        <f t="shared" si="0"/>
        <v>0</v>
      </c>
    </row>
    <row r="69" spans="1:15">
      <c r="A69" s="24" t="s">
        <v>436</v>
      </c>
      <c r="B69" s="24">
        <f>ต.ค.!AL69</f>
        <v>0</v>
      </c>
      <c r="C69" s="24">
        <f>พ.ย.!AL69</f>
        <v>0</v>
      </c>
      <c r="D69" s="24">
        <f>ธ.ค.!AL69</f>
        <v>0</v>
      </c>
      <c r="E69" s="24">
        <f>ม.ค.!AL69</f>
        <v>0</v>
      </c>
      <c r="F69" s="24">
        <f>ก.พ.!AL69</f>
        <v>0</v>
      </c>
      <c r="G69" s="24">
        <f>มี.ค.!AL69</f>
        <v>0</v>
      </c>
      <c r="H69" s="24">
        <f>เม.ย.!AL69</f>
        <v>0</v>
      </c>
      <c r="I69" s="24">
        <f>พ.ค.!AL69</f>
        <v>0</v>
      </c>
      <c r="J69" s="24">
        <f>มิ.ย.!AL69</f>
        <v>0</v>
      </c>
      <c r="K69" s="24">
        <f>ก.ค.!AL69</f>
        <v>0</v>
      </c>
      <c r="L69" s="24">
        <f>ส.ค.!AL69</f>
        <v>0</v>
      </c>
      <c r="M69" s="24">
        <f>ก.ย.!AL69</f>
        <v>0</v>
      </c>
      <c r="N69" s="24">
        <f t="shared" si="0"/>
        <v>0</v>
      </c>
    </row>
    <row r="70" spans="1:15">
      <c r="A70" s="24" t="s">
        <v>380</v>
      </c>
      <c r="B70" s="24">
        <f>ต.ค.!AL70</f>
        <v>0</v>
      </c>
      <c r="C70" s="24">
        <f>พ.ย.!AL70</f>
        <v>0</v>
      </c>
      <c r="D70" s="24">
        <f>ธ.ค.!AL70</f>
        <v>0</v>
      </c>
      <c r="E70" s="24">
        <f>ม.ค.!AL70</f>
        <v>0</v>
      </c>
      <c r="F70" s="24">
        <f>ก.พ.!AL70</f>
        <v>0</v>
      </c>
      <c r="G70" s="24">
        <f>มี.ค.!AL70</f>
        <v>0</v>
      </c>
      <c r="H70" s="24">
        <f>เม.ย.!AL70</f>
        <v>0</v>
      </c>
      <c r="I70" s="24">
        <f>พ.ค.!AL70</f>
        <v>0</v>
      </c>
      <c r="J70" s="24">
        <f>มิ.ย.!AL70</f>
        <v>0</v>
      </c>
      <c r="K70" s="24">
        <f>ก.ค.!AL70</f>
        <v>0</v>
      </c>
      <c r="L70" s="24">
        <f>ส.ค.!AL70</f>
        <v>0</v>
      </c>
      <c r="M70" s="24">
        <f>ก.ย.!AL70</f>
        <v>0</v>
      </c>
      <c r="N70" s="24">
        <f t="shared" si="0"/>
        <v>0</v>
      </c>
    </row>
    <row r="71" spans="1:15">
      <c r="A71" s="24" t="s">
        <v>268</v>
      </c>
      <c r="B71" s="24">
        <f>ต.ค.!AL71</f>
        <v>0</v>
      </c>
      <c r="C71" s="24">
        <f>พ.ย.!AL71</f>
        <v>0</v>
      </c>
      <c r="D71" s="24">
        <f>ธ.ค.!AL71</f>
        <v>0</v>
      </c>
      <c r="E71" s="24">
        <f>ม.ค.!AL71</f>
        <v>0</v>
      </c>
      <c r="F71" s="24">
        <f>ก.พ.!AL71</f>
        <v>0</v>
      </c>
      <c r="G71" s="24">
        <f>มี.ค.!AL71</f>
        <v>0</v>
      </c>
      <c r="H71" s="24">
        <f>เม.ย.!AL71</f>
        <v>0</v>
      </c>
      <c r="I71" s="24">
        <f>พ.ค.!AL71</f>
        <v>0</v>
      </c>
      <c r="J71" s="24">
        <f>มิ.ย.!AL71</f>
        <v>0</v>
      </c>
      <c r="K71" s="24">
        <f>ก.ค.!AL71</f>
        <v>0</v>
      </c>
      <c r="L71" s="24">
        <f>ส.ค.!AL71</f>
        <v>0</v>
      </c>
      <c r="M71" s="24">
        <f>ก.ย.!AL71</f>
        <v>0</v>
      </c>
      <c r="N71" s="24">
        <f t="shared" si="0"/>
        <v>0</v>
      </c>
    </row>
    <row r="72" spans="1:15">
      <c r="A72" s="24" t="s">
        <v>269</v>
      </c>
      <c r="B72" s="24">
        <f>ต.ค.!AL72</f>
        <v>15000</v>
      </c>
      <c r="C72" s="24">
        <f>พ.ย.!AL72</f>
        <v>0</v>
      </c>
      <c r="D72" s="24">
        <f>ธ.ค.!AL72</f>
        <v>0</v>
      </c>
      <c r="E72" s="24">
        <f>ม.ค.!AL72</f>
        <v>0</v>
      </c>
      <c r="F72" s="24">
        <f>ก.พ.!AL72</f>
        <v>0</v>
      </c>
      <c r="G72" s="24">
        <f>มี.ค.!AL72</f>
        <v>0</v>
      </c>
      <c r="H72" s="24">
        <f>เม.ย.!AL72</f>
        <v>0</v>
      </c>
      <c r="I72" s="24">
        <f>พ.ค.!AL72</f>
        <v>0</v>
      </c>
      <c r="J72" s="24">
        <f>มิ.ย.!AL72</f>
        <v>0</v>
      </c>
      <c r="K72" s="24">
        <f>ก.ค.!AL72</f>
        <v>0</v>
      </c>
      <c r="L72" s="24">
        <f>ส.ค.!AL72</f>
        <v>0</v>
      </c>
      <c r="M72" s="24">
        <f>ก.ย.!AL72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ต.ค.!AL73</f>
        <v>0</v>
      </c>
      <c r="C73" s="24">
        <f>พ.ย.!AL73</f>
        <v>0</v>
      </c>
      <c r="D73" s="24">
        <f>ธ.ค.!AL73</f>
        <v>0</v>
      </c>
      <c r="E73" s="24">
        <f>ม.ค.!AL73</f>
        <v>0</v>
      </c>
      <c r="F73" s="24">
        <f>ก.พ.!AL73</f>
        <v>0</v>
      </c>
      <c r="G73" s="24">
        <f>มี.ค.!AL73</f>
        <v>0</v>
      </c>
      <c r="H73" s="24">
        <f>เม.ย.!AL73</f>
        <v>0</v>
      </c>
      <c r="I73" s="24">
        <f>พ.ค.!AL73</f>
        <v>0</v>
      </c>
      <c r="J73" s="24">
        <f>มิ.ย.!AL73</f>
        <v>0</v>
      </c>
      <c r="K73" s="24">
        <f>ก.ค.!AL73</f>
        <v>0</v>
      </c>
      <c r="L73" s="24">
        <f>ส.ค.!AL73</f>
        <v>0</v>
      </c>
      <c r="M73" s="24">
        <f>ก.ย.!AL73</f>
        <v>0</v>
      </c>
      <c r="N73" s="24">
        <f>SUM(B73:M73)</f>
        <v>0</v>
      </c>
    </row>
    <row r="74" spans="1:15">
      <c r="A74" s="31" t="s">
        <v>566</v>
      </c>
      <c r="B74" s="24">
        <f>ต.ค.!AL74</f>
        <v>0</v>
      </c>
      <c r="C74" s="24">
        <f>พ.ย.!AL74</f>
        <v>0</v>
      </c>
      <c r="D74" s="24">
        <f>ธ.ค.!AL74</f>
        <v>0</v>
      </c>
      <c r="E74" s="24">
        <f>ม.ค.!AL74</f>
        <v>0</v>
      </c>
      <c r="F74" s="24">
        <f>ก.พ.!AL74</f>
        <v>0</v>
      </c>
      <c r="G74" s="24">
        <f>มี.ค.!AL74</f>
        <v>0</v>
      </c>
      <c r="H74" s="24">
        <f>เม.ย.!AL74</f>
        <v>0</v>
      </c>
      <c r="I74" s="24">
        <f>พ.ค.!AL74</f>
        <v>0</v>
      </c>
      <c r="J74" s="24">
        <f>มิ.ย.!AL74</f>
        <v>0</v>
      </c>
      <c r="K74" s="24">
        <f>ก.ค.!AL74</f>
        <v>0</v>
      </c>
      <c r="L74" s="24">
        <f>ส.ค.!AL74</f>
        <v>0</v>
      </c>
      <c r="M74" s="24">
        <f>ก.ย.!AL74</f>
        <v>0</v>
      </c>
      <c r="N74" s="24">
        <f t="shared" si="0"/>
        <v>0</v>
      </c>
    </row>
    <row r="75" spans="1:15">
      <c r="A75" s="24" t="s">
        <v>271</v>
      </c>
      <c r="B75" s="24">
        <f>ต.ค.!AL75</f>
        <v>225</v>
      </c>
      <c r="C75" s="24">
        <f>พ.ย.!AL75</f>
        <v>0</v>
      </c>
      <c r="D75" s="24">
        <f>ธ.ค.!AL75</f>
        <v>0</v>
      </c>
      <c r="E75" s="24">
        <f>ม.ค.!AL75</f>
        <v>0</v>
      </c>
      <c r="F75" s="24">
        <f>ก.พ.!AL75</f>
        <v>0</v>
      </c>
      <c r="G75" s="24">
        <f>มี.ค.!AL75</f>
        <v>0</v>
      </c>
      <c r="H75" s="24">
        <f>เม.ย.!AL75</f>
        <v>0</v>
      </c>
      <c r="I75" s="24">
        <f>พ.ค.!AL75</f>
        <v>0</v>
      </c>
      <c r="J75" s="24">
        <f>มิ.ย.!AL75</f>
        <v>0</v>
      </c>
      <c r="K75" s="24">
        <f>ก.ค.!AL75</f>
        <v>0</v>
      </c>
      <c r="L75" s="24">
        <f>ส.ค.!AL75</f>
        <v>0</v>
      </c>
      <c r="M75" s="24">
        <f>ก.ย.!AL75</f>
        <v>0</v>
      </c>
      <c r="N75" s="24">
        <f>SUM(B75:M75)</f>
        <v>225</v>
      </c>
    </row>
    <row r="76" spans="1:15">
      <c r="A76" s="31" t="s">
        <v>615</v>
      </c>
      <c r="B76" s="24">
        <f>ต.ค.!AL76</f>
        <v>0</v>
      </c>
      <c r="C76" s="24">
        <f>พ.ย.!AL76</f>
        <v>0</v>
      </c>
      <c r="D76" s="24">
        <f>ธ.ค.!AL76</f>
        <v>0</v>
      </c>
      <c r="E76" s="24">
        <f>ม.ค.!AL76</f>
        <v>0</v>
      </c>
      <c r="F76" s="24">
        <f>ก.พ.!AL76</f>
        <v>0</v>
      </c>
      <c r="G76" s="24">
        <f>มี.ค.!AL76</f>
        <v>0</v>
      </c>
      <c r="H76" s="24">
        <f>เม.ย.!AL76</f>
        <v>0</v>
      </c>
      <c r="I76" s="24">
        <f>พ.ค.!AL76</f>
        <v>0</v>
      </c>
      <c r="J76" s="24">
        <f>มิ.ย.!AL76</f>
        <v>0</v>
      </c>
      <c r="K76" s="24">
        <f>ก.ค.!AL76</f>
        <v>0</v>
      </c>
      <c r="L76" s="24">
        <f>ส.ค.!AL76</f>
        <v>0</v>
      </c>
      <c r="M76" s="24">
        <f>ก.ย.!AL76</f>
        <v>0</v>
      </c>
      <c r="N76" s="24">
        <f t="shared" si="0"/>
        <v>0</v>
      </c>
    </row>
    <row r="77" spans="1:15">
      <c r="A77" s="24" t="s">
        <v>289</v>
      </c>
      <c r="B77" s="24">
        <f>ต.ค.!AL77</f>
        <v>0</v>
      </c>
      <c r="C77" s="24">
        <f>พ.ย.!AL77</f>
        <v>0</v>
      </c>
      <c r="D77" s="24">
        <f>ธ.ค.!AL77</f>
        <v>0</v>
      </c>
      <c r="E77" s="24">
        <f>ม.ค.!AL77</f>
        <v>0</v>
      </c>
      <c r="F77" s="24">
        <f>ก.พ.!AL77</f>
        <v>0</v>
      </c>
      <c r="G77" s="24">
        <f>มี.ค.!AL77</f>
        <v>0</v>
      </c>
      <c r="H77" s="24">
        <f>เม.ย.!AL77</f>
        <v>0</v>
      </c>
      <c r="I77" s="24">
        <f>พ.ค.!AL77</f>
        <v>0</v>
      </c>
      <c r="J77" s="24">
        <f>มิ.ย.!AL77</f>
        <v>0</v>
      </c>
      <c r="K77" s="24">
        <f>ก.ค.!AL77</f>
        <v>0</v>
      </c>
      <c r="L77" s="24">
        <f>ส.ค.!AL77</f>
        <v>0</v>
      </c>
      <c r="M77" s="24">
        <f>ก.ย.!AL77</f>
        <v>0</v>
      </c>
      <c r="N77" s="24">
        <f t="shared" si="0"/>
        <v>0</v>
      </c>
    </row>
    <row r="78" spans="1:15">
      <c r="A78" s="24" t="s">
        <v>381</v>
      </c>
      <c r="B78" s="24">
        <f>ต.ค.!AL78</f>
        <v>0</v>
      </c>
      <c r="C78" s="24">
        <f>พ.ย.!AL78</f>
        <v>0</v>
      </c>
      <c r="D78" s="24">
        <f>ธ.ค.!AL78</f>
        <v>0</v>
      </c>
      <c r="E78" s="24">
        <f>ม.ค.!AL78</f>
        <v>0</v>
      </c>
      <c r="F78" s="24">
        <f>ก.พ.!AL78</f>
        <v>0</v>
      </c>
      <c r="G78" s="24">
        <f>มี.ค.!AL78</f>
        <v>0</v>
      </c>
      <c r="H78" s="24">
        <f>เม.ย.!AL78</f>
        <v>0</v>
      </c>
      <c r="I78" s="24">
        <f>พ.ค.!AL78</f>
        <v>0</v>
      </c>
      <c r="J78" s="24">
        <f>มิ.ย.!AL78</f>
        <v>0</v>
      </c>
      <c r="K78" s="24">
        <f>ก.ค.!AL78</f>
        <v>0</v>
      </c>
      <c r="L78" s="24">
        <f>ส.ค.!AL78</f>
        <v>0</v>
      </c>
      <c r="M78" s="24">
        <f>ก.ย.!AL78</f>
        <v>0</v>
      </c>
      <c r="N78" s="24">
        <f t="shared" si="0"/>
        <v>0</v>
      </c>
    </row>
    <row r="79" spans="1:15">
      <c r="A79" s="31" t="s">
        <v>17</v>
      </c>
      <c r="B79" s="24">
        <f>ต.ค.!AL79</f>
        <v>0</v>
      </c>
      <c r="C79" s="24">
        <f>พ.ย.!AL79</f>
        <v>0</v>
      </c>
      <c r="D79" s="24">
        <f>ธ.ค.!AL79</f>
        <v>0</v>
      </c>
      <c r="E79" s="24">
        <f>ม.ค.!AL79</f>
        <v>0</v>
      </c>
      <c r="F79" s="24">
        <f>ก.พ.!AL79</f>
        <v>0</v>
      </c>
      <c r="G79" s="24">
        <f>มี.ค.!AL79</f>
        <v>0</v>
      </c>
      <c r="H79" s="24">
        <f>เม.ย.!AL79</f>
        <v>0</v>
      </c>
      <c r="I79" s="24">
        <f>พ.ค.!AL79</f>
        <v>0</v>
      </c>
      <c r="J79" s="24">
        <f>มิ.ย.!AL79</f>
        <v>0</v>
      </c>
      <c r="K79" s="24">
        <f>ก.ค.!AL79</f>
        <v>0</v>
      </c>
      <c r="L79" s="24">
        <f>ส.ค.!AL79</f>
        <v>0</v>
      </c>
      <c r="M79" s="24">
        <f>ก.ย.!AL79</f>
        <v>0</v>
      </c>
      <c r="N79" s="24">
        <f t="shared" si="0"/>
        <v>0</v>
      </c>
    </row>
    <row r="80" spans="1:15">
      <c r="A80" s="31" t="s">
        <v>622</v>
      </c>
      <c r="B80" s="24">
        <f>ต.ค.!AL80</f>
        <v>0</v>
      </c>
      <c r="C80" s="24">
        <f>พ.ย.!AL80</f>
        <v>0</v>
      </c>
      <c r="D80" s="24">
        <f>ธ.ค.!AL80</f>
        <v>0</v>
      </c>
      <c r="E80" s="24">
        <f>ม.ค.!AL80</f>
        <v>0</v>
      </c>
      <c r="F80" s="24">
        <f>ก.พ.!AL80</f>
        <v>0</v>
      </c>
      <c r="G80" s="24">
        <f>มี.ค.!AL80</f>
        <v>0</v>
      </c>
      <c r="H80" s="24">
        <f>เม.ย.!AL80</f>
        <v>0</v>
      </c>
      <c r="I80" s="24">
        <f>พ.ค.!AL80</f>
        <v>0</v>
      </c>
      <c r="J80" s="24">
        <f>มิ.ย.!AL80</f>
        <v>0</v>
      </c>
      <c r="K80" s="24">
        <f>ก.ค.!AL80</f>
        <v>0</v>
      </c>
      <c r="L80" s="24">
        <f>ส.ค.!AL80</f>
        <v>0</v>
      </c>
      <c r="M80" s="24">
        <f>ก.ย.!AL80</f>
        <v>0</v>
      </c>
      <c r="N80" s="24">
        <f t="shared" si="0"/>
        <v>0</v>
      </c>
    </row>
    <row r="81" spans="1:14">
      <c r="A81" s="24" t="s">
        <v>438</v>
      </c>
      <c r="B81" s="24">
        <f>ต.ค.!AL81</f>
        <v>0</v>
      </c>
      <c r="C81" s="24">
        <f>พ.ย.!AL81</f>
        <v>0</v>
      </c>
      <c r="D81" s="24">
        <f>ธ.ค.!AL81</f>
        <v>0</v>
      </c>
      <c r="E81" s="24">
        <f>ม.ค.!AL81</f>
        <v>0</v>
      </c>
      <c r="F81" s="24">
        <f>ก.พ.!AL81</f>
        <v>0</v>
      </c>
      <c r="G81" s="24">
        <f>มี.ค.!AL81</f>
        <v>0</v>
      </c>
      <c r="H81" s="24">
        <f>เม.ย.!AL81</f>
        <v>0</v>
      </c>
      <c r="I81" s="24">
        <f>พ.ค.!AL81</f>
        <v>0</v>
      </c>
      <c r="J81" s="24">
        <f>มิ.ย.!AL81</f>
        <v>0</v>
      </c>
      <c r="K81" s="24">
        <f>ก.ค.!AL81</f>
        <v>0</v>
      </c>
      <c r="L81" s="24">
        <f>ส.ค.!AL81</f>
        <v>0</v>
      </c>
      <c r="M81" s="24">
        <f>ก.ย.!AL81</f>
        <v>0</v>
      </c>
      <c r="N81" s="24">
        <f t="shared" si="0"/>
        <v>0</v>
      </c>
    </row>
    <row r="82" spans="1:14">
      <c r="A82" s="24" t="s">
        <v>608</v>
      </c>
      <c r="B82" s="24">
        <f>ต.ค.!AL82</f>
        <v>0</v>
      </c>
      <c r="C82" s="24">
        <f>พ.ย.!AL82</f>
        <v>0</v>
      </c>
      <c r="D82" s="24">
        <f>ธ.ค.!AL82</f>
        <v>0</v>
      </c>
      <c r="E82" s="24">
        <f>ม.ค.!AL82</f>
        <v>0</v>
      </c>
      <c r="F82" s="24">
        <f>ก.พ.!AL82</f>
        <v>0</v>
      </c>
      <c r="G82" s="24">
        <f>มี.ค.!AL82</f>
        <v>0</v>
      </c>
      <c r="H82" s="24">
        <f>เม.ย.!AL82</f>
        <v>0</v>
      </c>
      <c r="I82" s="24">
        <f>พ.ค.!AL82</f>
        <v>0</v>
      </c>
      <c r="J82" s="24">
        <f>มิ.ย.!AL82</f>
        <v>0</v>
      </c>
      <c r="K82" s="24">
        <f>ก.ค.!AL82</f>
        <v>0</v>
      </c>
      <c r="L82" s="24">
        <f>ส.ค.!AL82</f>
        <v>0</v>
      </c>
      <c r="M82" s="24">
        <f>ก.ย.!AL82</f>
        <v>0</v>
      </c>
      <c r="N82" s="24">
        <f t="shared" si="0"/>
        <v>0</v>
      </c>
    </row>
    <row r="83" spans="1:14">
      <c r="A83" s="24" t="s">
        <v>382</v>
      </c>
      <c r="B83" s="24">
        <f>ต.ค.!AL83</f>
        <v>0</v>
      </c>
      <c r="C83" s="24">
        <f>พ.ย.!AL83</f>
        <v>0</v>
      </c>
      <c r="D83" s="24">
        <f>ธ.ค.!AL83</f>
        <v>0</v>
      </c>
      <c r="E83" s="24">
        <f>ม.ค.!AL83</f>
        <v>0</v>
      </c>
      <c r="F83" s="24">
        <f>ก.พ.!AL83</f>
        <v>0</v>
      </c>
      <c r="G83" s="24">
        <f>มี.ค.!AL83</f>
        <v>0</v>
      </c>
      <c r="H83" s="24">
        <f>เม.ย.!AL83</f>
        <v>0</v>
      </c>
      <c r="I83" s="24">
        <f>พ.ค.!AL83</f>
        <v>0</v>
      </c>
      <c r="J83" s="24">
        <f>มิ.ย.!AL83</f>
        <v>0</v>
      </c>
      <c r="K83" s="24">
        <f>ก.ค.!AL83</f>
        <v>0</v>
      </c>
      <c r="L83" s="24">
        <f>ส.ค.!AL83</f>
        <v>0</v>
      </c>
      <c r="M83" s="24">
        <f>ก.ย.!AL83</f>
        <v>0</v>
      </c>
      <c r="N83" s="24">
        <f t="shared" si="0"/>
        <v>0</v>
      </c>
    </row>
    <row r="84" spans="1:14">
      <c r="A84" s="24" t="s">
        <v>384</v>
      </c>
      <c r="B84" s="24">
        <f>ต.ค.!AL84</f>
        <v>0</v>
      </c>
      <c r="C84" s="24">
        <f>พ.ย.!AL84</f>
        <v>0</v>
      </c>
      <c r="D84" s="24">
        <f>ธ.ค.!AL84</f>
        <v>0</v>
      </c>
      <c r="E84" s="24">
        <f>ม.ค.!AL84</f>
        <v>0</v>
      </c>
      <c r="F84" s="24">
        <f>ก.พ.!AL84</f>
        <v>0</v>
      </c>
      <c r="G84" s="24">
        <f>มี.ค.!AL84</f>
        <v>0</v>
      </c>
      <c r="H84" s="24">
        <f>เม.ย.!AL84</f>
        <v>0</v>
      </c>
      <c r="I84" s="24">
        <f>พ.ค.!AL84</f>
        <v>0</v>
      </c>
      <c r="J84" s="24">
        <f>มิ.ย.!AL84</f>
        <v>0</v>
      </c>
      <c r="K84" s="24">
        <f>ก.ค.!AL84</f>
        <v>0</v>
      </c>
      <c r="L84" s="24">
        <f>ส.ค.!AL84</f>
        <v>0</v>
      </c>
      <c r="M84" s="24">
        <f>ก.ย.!AL84</f>
        <v>0</v>
      </c>
      <c r="N84" s="24">
        <f t="shared" si="0"/>
        <v>0</v>
      </c>
    </row>
    <row r="85" spans="1:14">
      <c r="A85" s="24" t="s">
        <v>609</v>
      </c>
      <c r="B85" s="24">
        <f>ต.ค.!AL85</f>
        <v>750</v>
      </c>
      <c r="C85" s="24">
        <f>พ.ย.!AL85</f>
        <v>0</v>
      </c>
      <c r="D85" s="24">
        <f>ธ.ค.!AL85</f>
        <v>0</v>
      </c>
      <c r="E85" s="24">
        <f>ม.ค.!AL85</f>
        <v>0</v>
      </c>
      <c r="F85" s="24">
        <f>ก.พ.!AL85</f>
        <v>0</v>
      </c>
      <c r="G85" s="24">
        <f>มี.ค.!AL85</f>
        <v>0</v>
      </c>
      <c r="H85" s="24">
        <f>เม.ย.!AL85</f>
        <v>0</v>
      </c>
      <c r="I85" s="24">
        <f>พ.ค.!AL85</f>
        <v>0</v>
      </c>
      <c r="J85" s="24">
        <f>มิ.ย.!AL85</f>
        <v>0</v>
      </c>
      <c r="K85" s="24">
        <f>ก.ค.!AL85</f>
        <v>0</v>
      </c>
      <c r="L85" s="24">
        <f>ส.ค.!AL85</f>
        <v>0</v>
      </c>
      <c r="M85" s="24">
        <f>ก.ย.!AL85</f>
        <v>0</v>
      </c>
      <c r="N85" s="24">
        <f t="shared" si="0"/>
        <v>750</v>
      </c>
    </row>
    <row r="86" spans="1:14">
      <c r="A86" s="24" t="s">
        <v>610</v>
      </c>
      <c r="B86" s="24">
        <f>ต.ค.!AL86</f>
        <v>0</v>
      </c>
      <c r="C86" s="24">
        <f>พ.ย.!AL86</f>
        <v>0</v>
      </c>
      <c r="D86" s="24">
        <f>ธ.ค.!AL86</f>
        <v>0</v>
      </c>
      <c r="E86" s="24">
        <f>ม.ค.!AL86</f>
        <v>0</v>
      </c>
      <c r="F86" s="24">
        <f>ก.พ.!AL86</f>
        <v>0</v>
      </c>
      <c r="G86" s="24">
        <f>มี.ค.!AL86</f>
        <v>0</v>
      </c>
      <c r="H86" s="24">
        <f>เม.ย.!AL86</f>
        <v>0</v>
      </c>
      <c r="I86" s="24">
        <f>พ.ค.!AL86</f>
        <v>0</v>
      </c>
      <c r="J86" s="24">
        <f>มิ.ย.!AL86</f>
        <v>0</v>
      </c>
      <c r="K86" s="24">
        <f>ก.ค.!AL86</f>
        <v>0</v>
      </c>
      <c r="L86" s="24">
        <f>ส.ค.!AL86</f>
        <v>0</v>
      </c>
      <c r="M86" s="24">
        <f>ก.ย.!AL86</f>
        <v>0</v>
      </c>
      <c r="N86" s="24">
        <f t="shared" si="0"/>
        <v>0</v>
      </c>
    </row>
    <row r="87" spans="1:14">
      <c r="A87" s="24" t="s">
        <v>611</v>
      </c>
      <c r="B87" s="24">
        <f>ต.ค.!AL87</f>
        <v>0</v>
      </c>
      <c r="C87" s="24">
        <f>พ.ย.!AL87</f>
        <v>0</v>
      </c>
      <c r="D87" s="24">
        <f>ธ.ค.!AL87</f>
        <v>0</v>
      </c>
      <c r="E87" s="24">
        <f>ม.ค.!AL87</f>
        <v>0</v>
      </c>
      <c r="F87" s="24">
        <f>ก.พ.!AL87</f>
        <v>0</v>
      </c>
      <c r="G87" s="24">
        <f>มี.ค.!AL87</f>
        <v>0</v>
      </c>
      <c r="H87" s="24">
        <f>เม.ย.!AL87</f>
        <v>0</v>
      </c>
      <c r="I87" s="24">
        <f>พ.ค.!AL87</f>
        <v>0</v>
      </c>
      <c r="J87" s="24">
        <f>มิ.ย.!AL87</f>
        <v>0</v>
      </c>
      <c r="K87" s="24">
        <f>ก.ค.!AL87</f>
        <v>0</v>
      </c>
      <c r="L87" s="24">
        <f>ส.ค.!AL87</f>
        <v>0</v>
      </c>
      <c r="M87" s="24">
        <f>ก.ย.!AL87</f>
        <v>0</v>
      </c>
      <c r="N87" s="24">
        <f t="shared" si="0"/>
        <v>0</v>
      </c>
    </row>
    <row r="88" spans="1:14">
      <c r="A88" s="31" t="s">
        <v>16</v>
      </c>
      <c r="B88" s="24">
        <f>ต.ค.!AL88</f>
        <v>0</v>
      </c>
      <c r="C88" s="24">
        <f>พ.ย.!AL88</f>
        <v>0</v>
      </c>
      <c r="D88" s="24">
        <f>ธ.ค.!AL88</f>
        <v>0</v>
      </c>
      <c r="E88" s="24">
        <f>ม.ค.!AL88</f>
        <v>0</v>
      </c>
      <c r="F88" s="24">
        <f>ก.พ.!AL88</f>
        <v>0</v>
      </c>
      <c r="G88" s="24">
        <f>มี.ค.!AL88</f>
        <v>0</v>
      </c>
      <c r="H88" s="24">
        <f>เม.ย.!AL88</f>
        <v>0</v>
      </c>
      <c r="I88" s="24">
        <f>พ.ค.!AL88</f>
        <v>0</v>
      </c>
      <c r="J88" s="24">
        <f>มิ.ย.!AL88</f>
        <v>0</v>
      </c>
      <c r="K88" s="24">
        <f>ก.ค.!AL88</f>
        <v>0</v>
      </c>
      <c r="L88" s="24">
        <f>ส.ค.!AL88</f>
        <v>0</v>
      </c>
      <c r="M88" s="24">
        <f>ก.ย.!AL88</f>
        <v>0</v>
      </c>
      <c r="N88" s="24">
        <f t="shared" si="0"/>
        <v>0</v>
      </c>
    </row>
    <row r="89" spans="1:14">
      <c r="A89" s="31" t="s">
        <v>0</v>
      </c>
      <c r="B89" s="24">
        <f>ต.ค.!AL89</f>
        <v>0</v>
      </c>
      <c r="C89" s="24">
        <f>พ.ย.!AL89</f>
        <v>0</v>
      </c>
      <c r="D89" s="24">
        <f>ธ.ค.!AL89</f>
        <v>0</v>
      </c>
      <c r="E89" s="24">
        <f>ม.ค.!AL89</f>
        <v>0</v>
      </c>
      <c r="F89" s="24">
        <f>ก.พ.!AL89</f>
        <v>0</v>
      </c>
      <c r="G89" s="24">
        <f>มี.ค.!AL89</f>
        <v>0</v>
      </c>
      <c r="H89" s="24">
        <f>เม.ย.!AL89</f>
        <v>0</v>
      </c>
      <c r="I89" s="24">
        <f>พ.ค.!AL89</f>
        <v>0</v>
      </c>
      <c r="J89" s="24">
        <f>มิ.ย.!AL89</f>
        <v>0</v>
      </c>
      <c r="K89" s="24">
        <f>ก.ค.!AL89</f>
        <v>0</v>
      </c>
      <c r="L89" s="24">
        <f>ส.ค.!AL89</f>
        <v>0</v>
      </c>
      <c r="M89" s="24">
        <f>ก.ย.!AL89</f>
        <v>0</v>
      </c>
      <c r="N89" s="24">
        <f t="shared" si="0"/>
        <v>0</v>
      </c>
    </row>
    <row r="90" spans="1:14">
      <c r="A90" s="31" t="s">
        <v>18</v>
      </c>
      <c r="B90" s="24">
        <f>ต.ค.!AL90</f>
        <v>0</v>
      </c>
      <c r="C90" s="24">
        <f>พ.ย.!AL90</f>
        <v>0</v>
      </c>
      <c r="D90" s="24">
        <f>ธ.ค.!AL90</f>
        <v>0</v>
      </c>
      <c r="E90" s="24">
        <f>ม.ค.!AL90</f>
        <v>0</v>
      </c>
      <c r="F90" s="24">
        <f>ก.พ.!AL90</f>
        <v>0</v>
      </c>
      <c r="G90" s="24">
        <f>มี.ค.!AL90</f>
        <v>0</v>
      </c>
      <c r="H90" s="24">
        <f>เม.ย.!AL90</f>
        <v>0</v>
      </c>
      <c r="I90" s="24">
        <f>พ.ค.!AL90</f>
        <v>0</v>
      </c>
      <c r="J90" s="24">
        <f>มิ.ย.!AL90</f>
        <v>0</v>
      </c>
      <c r="K90" s="24">
        <f>ก.ค.!AL90</f>
        <v>0</v>
      </c>
      <c r="L90" s="24">
        <f>ส.ค.!AL90</f>
        <v>0</v>
      </c>
      <c r="M90" s="24">
        <f>ก.ย.!AL90</f>
        <v>0</v>
      </c>
      <c r="N90" s="24">
        <f t="shared" si="0"/>
        <v>0</v>
      </c>
    </row>
    <row r="91" spans="1:14" hidden="1">
      <c r="A91" s="31"/>
      <c r="B91" s="24">
        <f>ต.ค.!AL91</f>
        <v>0</v>
      </c>
      <c r="C91" s="24">
        <f>พ.ย.!AL91</f>
        <v>0</v>
      </c>
      <c r="D91" s="24">
        <f>ธ.ค.!AL91</f>
        <v>0</v>
      </c>
      <c r="E91" s="24">
        <f>ม.ค.!AL91</f>
        <v>0</v>
      </c>
      <c r="F91" s="24">
        <f>ก.พ.!AL91</f>
        <v>0</v>
      </c>
      <c r="G91" s="24">
        <f>มี.ค.!AL91</f>
        <v>0</v>
      </c>
      <c r="H91" s="24">
        <f>เม.ย.!AL91</f>
        <v>0</v>
      </c>
      <c r="I91" s="24">
        <f>พ.ค.!AL91</f>
        <v>0</v>
      </c>
      <c r="J91" s="24">
        <f>มิ.ย.!AL91</f>
        <v>0</v>
      </c>
      <c r="K91" s="24">
        <f>ก.ค.!AL91</f>
        <v>0</v>
      </c>
      <c r="L91" s="24">
        <f>ส.ค.!AL91</f>
        <v>0</v>
      </c>
      <c r="M91" s="24">
        <f>ก.ย.!AL91</f>
        <v>0</v>
      </c>
      <c r="N91" s="24">
        <f t="shared" si="0"/>
        <v>0</v>
      </c>
    </row>
    <row r="92" spans="1:14" hidden="1">
      <c r="A92" s="31"/>
      <c r="B92" s="24">
        <f>ต.ค.!AL92</f>
        <v>0</v>
      </c>
      <c r="C92" s="24">
        <f>พ.ย.!AL92</f>
        <v>0</v>
      </c>
      <c r="D92" s="24">
        <f>ธ.ค.!AL92</f>
        <v>0</v>
      </c>
      <c r="E92" s="24">
        <f>ม.ค.!AL92</f>
        <v>0</v>
      </c>
      <c r="F92" s="24">
        <f>ก.พ.!AL92</f>
        <v>0</v>
      </c>
      <c r="G92" s="24">
        <f>มี.ค.!AL92</f>
        <v>0</v>
      </c>
      <c r="H92" s="24">
        <f>เม.ย.!AL92</f>
        <v>0</v>
      </c>
      <c r="I92" s="24">
        <f>พ.ค.!AL92</f>
        <v>0</v>
      </c>
      <c r="J92" s="24">
        <f>มิ.ย.!AL92</f>
        <v>0</v>
      </c>
      <c r="K92" s="24">
        <f>ก.ค.!AL92</f>
        <v>0</v>
      </c>
      <c r="L92" s="24">
        <f>ส.ค.!AL92</f>
        <v>0</v>
      </c>
      <c r="M92" s="24">
        <f>ก.ย.!AL92</f>
        <v>0</v>
      </c>
      <c r="N92" s="24">
        <f t="shared" si="0"/>
        <v>0</v>
      </c>
    </row>
    <row r="93" spans="1:14" hidden="1">
      <c r="A93" s="31"/>
      <c r="B93" s="24">
        <f>ต.ค.!AL93</f>
        <v>0</v>
      </c>
      <c r="C93" s="24">
        <f>พ.ย.!AL93</f>
        <v>0</v>
      </c>
      <c r="D93" s="24">
        <f>ธ.ค.!AL93</f>
        <v>0</v>
      </c>
      <c r="E93" s="24">
        <f>ม.ค.!AL93</f>
        <v>0</v>
      </c>
      <c r="F93" s="24">
        <f>ก.พ.!AL93</f>
        <v>0</v>
      </c>
      <c r="G93" s="24">
        <f>มี.ค.!AL93</f>
        <v>0</v>
      </c>
      <c r="H93" s="24">
        <f>เม.ย.!AL93</f>
        <v>0</v>
      </c>
      <c r="I93" s="24">
        <f>พ.ค.!AL93</f>
        <v>0</v>
      </c>
      <c r="J93" s="24">
        <f>มิ.ย.!AL93</f>
        <v>0</v>
      </c>
      <c r="K93" s="24">
        <f>ก.ค.!AL93</f>
        <v>0</v>
      </c>
      <c r="L93" s="24">
        <f>ส.ค.!AL93</f>
        <v>0</v>
      </c>
      <c r="M93" s="24">
        <f>ก.ย.!AL93</f>
        <v>0</v>
      </c>
      <c r="N93" s="24">
        <f t="shared" si="0"/>
        <v>0</v>
      </c>
    </row>
    <row r="94" spans="1:14" hidden="1">
      <c r="A94" s="31"/>
      <c r="B94" s="24">
        <f>ต.ค.!AL94</f>
        <v>0</v>
      </c>
      <c r="C94" s="24">
        <f>พ.ย.!AL94</f>
        <v>0</v>
      </c>
      <c r="D94" s="24">
        <f>ธ.ค.!AL94</f>
        <v>0</v>
      </c>
      <c r="E94" s="24">
        <f>ม.ค.!AL94</f>
        <v>0</v>
      </c>
      <c r="F94" s="24">
        <f>ก.พ.!AL94</f>
        <v>0</v>
      </c>
      <c r="G94" s="24">
        <f>มี.ค.!AL94</f>
        <v>0</v>
      </c>
      <c r="H94" s="24">
        <f>เม.ย.!AL94</f>
        <v>0</v>
      </c>
      <c r="I94" s="24">
        <f>พ.ค.!AL94</f>
        <v>0</v>
      </c>
      <c r="J94" s="24">
        <f>มิ.ย.!AL94</f>
        <v>0</v>
      </c>
      <c r="K94" s="24">
        <f>ก.ค.!AL94</f>
        <v>0</v>
      </c>
      <c r="L94" s="24">
        <f>ส.ค.!AL94</f>
        <v>0</v>
      </c>
      <c r="M94" s="24">
        <f>ก.ย.!AL94</f>
        <v>0</v>
      </c>
      <c r="N94" s="24">
        <f t="shared" si="0"/>
        <v>0</v>
      </c>
    </row>
    <row r="95" spans="1:14" hidden="1">
      <c r="A95" s="31"/>
      <c r="B95" s="24">
        <f>ต.ค.!AL95</f>
        <v>0</v>
      </c>
      <c r="C95" s="24">
        <f>พ.ย.!AL95</f>
        <v>0</v>
      </c>
      <c r="D95" s="24">
        <f>ธ.ค.!AL95</f>
        <v>0</v>
      </c>
      <c r="E95" s="24">
        <f>ม.ค.!AL95</f>
        <v>0</v>
      </c>
      <c r="F95" s="24">
        <f>ก.พ.!AL95</f>
        <v>0</v>
      </c>
      <c r="G95" s="24">
        <f>มี.ค.!AL95</f>
        <v>0</v>
      </c>
      <c r="H95" s="24">
        <f>เม.ย.!AL95</f>
        <v>0</v>
      </c>
      <c r="I95" s="24">
        <f>พ.ค.!AL95</f>
        <v>0</v>
      </c>
      <c r="J95" s="24">
        <f>มิ.ย.!AL95</f>
        <v>0</v>
      </c>
      <c r="K95" s="24">
        <f>ก.ค.!AL95</f>
        <v>0</v>
      </c>
      <c r="L95" s="24">
        <f>ส.ค.!AL95</f>
        <v>0</v>
      </c>
      <c r="M95" s="24">
        <f>ก.ย.!AL95</f>
        <v>0</v>
      </c>
      <c r="N95" s="24">
        <f t="shared" si="0"/>
        <v>0</v>
      </c>
    </row>
    <row r="96" spans="1:14">
      <c r="A96" s="23" t="s">
        <v>389</v>
      </c>
      <c r="B96" s="24">
        <f>ต.ค.!AL96</f>
        <v>0</v>
      </c>
      <c r="C96" s="24">
        <f>พ.ย.!AL96</f>
        <v>0</v>
      </c>
      <c r="D96" s="24">
        <f>ธ.ค.!AL96</f>
        <v>0</v>
      </c>
      <c r="E96" s="24">
        <f>ม.ค.!AL96</f>
        <v>0</v>
      </c>
      <c r="F96" s="24">
        <f>ก.พ.!AL96</f>
        <v>0</v>
      </c>
      <c r="G96" s="24">
        <f>มี.ค.!AL96</f>
        <v>0</v>
      </c>
      <c r="H96" s="24">
        <f>เม.ย.!AL96</f>
        <v>0</v>
      </c>
      <c r="I96" s="24">
        <f>พ.ค.!AL96</f>
        <v>0</v>
      </c>
      <c r="J96" s="24">
        <f>มิ.ย.!AL96</f>
        <v>0</v>
      </c>
      <c r="K96" s="24">
        <f>ก.ค.!AL96</f>
        <v>0</v>
      </c>
      <c r="L96" s="24">
        <f>ส.ค.!AL96</f>
        <v>0</v>
      </c>
      <c r="M96" s="24">
        <f>ก.ย.!AL96</f>
        <v>0</v>
      </c>
      <c r="N96" s="24">
        <f t="shared" si="0"/>
        <v>0</v>
      </c>
    </row>
    <row r="97" spans="1:14">
      <c r="A97" s="24" t="s">
        <v>137</v>
      </c>
      <c r="B97" s="24">
        <f>ต.ค.!AL97</f>
        <v>0</v>
      </c>
      <c r="C97" s="24">
        <f>พ.ย.!AL97</f>
        <v>0</v>
      </c>
      <c r="D97" s="24">
        <f>ธ.ค.!AL97</f>
        <v>0</v>
      </c>
      <c r="E97" s="24">
        <f>ม.ค.!AL97</f>
        <v>0</v>
      </c>
      <c r="F97" s="24">
        <f>ก.พ.!AL97</f>
        <v>0</v>
      </c>
      <c r="G97" s="24">
        <f>มี.ค.!AL97</f>
        <v>0</v>
      </c>
      <c r="H97" s="24">
        <f>เม.ย.!AL97</f>
        <v>0</v>
      </c>
      <c r="I97" s="24">
        <f>พ.ค.!AL97</f>
        <v>0</v>
      </c>
      <c r="J97" s="24">
        <f>มิ.ย.!AL97</f>
        <v>0</v>
      </c>
      <c r="K97" s="24">
        <f>ก.ค.!AL97</f>
        <v>0</v>
      </c>
      <c r="L97" s="24">
        <f>ส.ค.!AL97</f>
        <v>0</v>
      </c>
      <c r="M97" s="24">
        <f>ก.ย.!AL97</f>
        <v>0</v>
      </c>
      <c r="N97" s="24">
        <f t="shared" si="0"/>
        <v>0</v>
      </c>
    </row>
    <row r="98" spans="1:14">
      <c r="A98" s="31" t="s">
        <v>136</v>
      </c>
      <c r="B98" s="24">
        <f>ต.ค.!AL98</f>
        <v>0</v>
      </c>
      <c r="C98" s="24">
        <f>พ.ย.!AL98</f>
        <v>0</v>
      </c>
      <c r="D98" s="24">
        <f>ธ.ค.!AL98</f>
        <v>0</v>
      </c>
      <c r="E98" s="24">
        <f>ม.ค.!AL98</f>
        <v>0</v>
      </c>
      <c r="F98" s="24">
        <f>ก.พ.!AL98</f>
        <v>0</v>
      </c>
      <c r="G98" s="24">
        <f>มี.ค.!AL98</f>
        <v>0</v>
      </c>
      <c r="H98" s="24">
        <f>เม.ย.!AL98</f>
        <v>0</v>
      </c>
      <c r="I98" s="24">
        <f>พ.ค.!AL98</f>
        <v>0</v>
      </c>
      <c r="J98" s="24">
        <f>มิ.ย.!AL98</f>
        <v>0</v>
      </c>
      <c r="K98" s="24">
        <f>ก.ค.!AL98</f>
        <v>0</v>
      </c>
      <c r="L98" s="24">
        <f>ส.ค.!AL98</f>
        <v>0</v>
      </c>
      <c r="M98" s="24">
        <f>ก.ย.!AL98</f>
        <v>0</v>
      </c>
      <c r="N98" s="24">
        <f t="shared" si="0"/>
        <v>0</v>
      </c>
    </row>
    <row r="99" spans="1:14">
      <c r="A99" s="23" t="s">
        <v>390</v>
      </c>
      <c r="B99" s="24">
        <f>ต.ค.!AL99</f>
        <v>0</v>
      </c>
      <c r="C99" s="24">
        <f>พ.ย.!AL99</f>
        <v>0</v>
      </c>
      <c r="D99" s="24">
        <f>ธ.ค.!AL99</f>
        <v>0</v>
      </c>
      <c r="E99" s="24">
        <f>ม.ค.!AL99</f>
        <v>0</v>
      </c>
      <c r="F99" s="24">
        <f>ก.พ.!AL99</f>
        <v>0</v>
      </c>
      <c r="G99" s="24">
        <f>มี.ค.!AL99</f>
        <v>0</v>
      </c>
      <c r="H99" s="24">
        <f>เม.ย.!AL99</f>
        <v>0</v>
      </c>
      <c r="I99" s="24">
        <f>พ.ค.!AL99</f>
        <v>0</v>
      </c>
      <c r="J99" s="24">
        <f>มิ.ย.!AL99</f>
        <v>0</v>
      </c>
      <c r="K99" s="24">
        <f>ก.ค.!AL99</f>
        <v>0</v>
      </c>
      <c r="L99" s="24">
        <f>ส.ค.!AL99</f>
        <v>0</v>
      </c>
      <c r="M99" s="24">
        <f>ก.ย.!AL99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ต.ค.!AL100</f>
        <v>0</v>
      </c>
      <c r="C100" s="24">
        <f>พ.ย.!AL100</f>
        <v>0</v>
      </c>
      <c r="D100" s="24">
        <f>ธ.ค.!AL100</f>
        <v>0</v>
      </c>
      <c r="E100" s="24">
        <f>ม.ค.!AL100</f>
        <v>0</v>
      </c>
      <c r="F100" s="24">
        <f>ก.พ.!AL100</f>
        <v>0</v>
      </c>
      <c r="G100" s="24">
        <f>มี.ค.!AL100</f>
        <v>0</v>
      </c>
      <c r="H100" s="24">
        <f>เม.ย.!AL100</f>
        <v>0</v>
      </c>
      <c r="I100" s="24">
        <f>พ.ค.!AL100</f>
        <v>0</v>
      </c>
      <c r="J100" s="24">
        <f>มิ.ย.!AL100</f>
        <v>0</v>
      </c>
      <c r="K100" s="24">
        <f>ก.ค.!AL100</f>
        <v>0</v>
      </c>
      <c r="L100" s="24">
        <f>ส.ค.!AL100</f>
        <v>0</v>
      </c>
      <c r="M100" s="24">
        <f>ก.ย.!AL100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ต.ค.!AL101</f>
        <v>0</v>
      </c>
      <c r="C101" s="24">
        <f>พ.ย.!AL101</f>
        <v>0</v>
      </c>
      <c r="D101" s="24">
        <f>ธ.ค.!AL101</f>
        <v>0</v>
      </c>
      <c r="E101" s="24">
        <f>ม.ค.!AL101</f>
        <v>0</v>
      </c>
      <c r="F101" s="24">
        <f>ก.พ.!AL101</f>
        <v>0</v>
      </c>
      <c r="G101" s="24">
        <f>มี.ค.!AL101</f>
        <v>0</v>
      </c>
      <c r="H101" s="24">
        <f>เม.ย.!AL101</f>
        <v>0</v>
      </c>
      <c r="I101" s="24">
        <f>พ.ค.!AL101</f>
        <v>0</v>
      </c>
      <c r="J101" s="24">
        <f>มิ.ย.!AL101</f>
        <v>0</v>
      </c>
      <c r="K101" s="24">
        <f>ก.ค.!AL101</f>
        <v>0</v>
      </c>
      <c r="L101" s="24">
        <f>ส.ค.!AL101</f>
        <v>0</v>
      </c>
      <c r="M101" s="24">
        <f>ก.ย.!AL101</f>
        <v>0</v>
      </c>
      <c r="N101" s="24">
        <f t="shared" si="0"/>
        <v>0</v>
      </c>
    </row>
    <row r="102" spans="1:14">
      <c r="A102" s="24" t="s">
        <v>443</v>
      </c>
      <c r="B102" s="24">
        <f>ต.ค.!AL102</f>
        <v>2436.29</v>
      </c>
      <c r="C102" s="24">
        <f>พ.ย.!AL102</f>
        <v>0</v>
      </c>
      <c r="D102" s="24">
        <f>ธ.ค.!AL102</f>
        <v>0</v>
      </c>
      <c r="E102" s="24">
        <f>ม.ค.!AL102</f>
        <v>0</v>
      </c>
      <c r="F102" s="24">
        <f>ก.พ.!AL102</f>
        <v>0</v>
      </c>
      <c r="G102" s="24">
        <f>มี.ค.!AL102</f>
        <v>0</v>
      </c>
      <c r="H102" s="24">
        <f>เม.ย.!AL102</f>
        <v>0</v>
      </c>
      <c r="I102" s="24">
        <f>พ.ค.!AL102</f>
        <v>0</v>
      </c>
      <c r="J102" s="24">
        <f>มิ.ย.!AL102</f>
        <v>0</v>
      </c>
      <c r="K102" s="24">
        <f>ก.ค.!AL102</f>
        <v>0</v>
      </c>
      <c r="L102" s="24">
        <f>ส.ค.!AL102</f>
        <v>0</v>
      </c>
      <c r="M102" s="24">
        <f>ก.ย.!AL102</f>
        <v>0</v>
      </c>
      <c r="N102" s="24">
        <f t="shared" si="0"/>
        <v>2436.29</v>
      </c>
    </row>
    <row r="103" spans="1:14">
      <c r="A103" s="24" t="s">
        <v>444</v>
      </c>
      <c r="B103" s="24">
        <f>ต.ค.!AL103</f>
        <v>0</v>
      </c>
      <c r="C103" s="24">
        <f>พ.ย.!AL103</f>
        <v>0</v>
      </c>
      <c r="D103" s="24">
        <f>ธ.ค.!AL103</f>
        <v>0</v>
      </c>
      <c r="E103" s="24">
        <f>ม.ค.!AL103</f>
        <v>0</v>
      </c>
      <c r="F103" s="24">
        <f>ก.พ.!AL103</f>
        <v>0</v>
      </c>
      <c r="G103" s="24">
        <f>มี.ค.!AL103</f>
        <v>0</v>
      </c>
      <c r="H103" s="24">
        <f>เม.ย.!AL103</f>
        <v>0</v>
      </c>
      <c r="I103" s="24">
        <f>พ.ค.!AL103</f>
        <v>0</v>
      </c>
      <c r="J103" s="24">
        <f>มิ.ย.!AL103</f>
        <v>0</v>
      </c>
      <c r="K103" s="24">
        <f>ก.ค.!AL103</f>
        <v>0</v>
      </c>
      <c r="L103" s="24">
        <f>ส.ค.!AL103</f>
        <v>0</v>
      </c>
      <c r="M103" s="24">
        <f>ก.ย.!AL103</f>
        <v>0</v>
      </c>
      <c r="N103" s="24">
        <f t="shared" si="0"/>
        <v>0</v>
      </c>
    </row>
    <row r="104" spans="1:14">
      <c r="A104" s="24" t="s">
        <v>445</v>
      </c>
      <c r="B104" s="24">
        <f>ต.ค.!AL104</f>
        <v>27892.74</v>
      </c>
      <c r="C104" s="24">
        <f>พ.ย.!AL104</f>
        <v>0</v>
      </c>
      <c r="D104" s="24">
        <f>ธ.ค.!AL104</f>
        <v>0</v>
      </c>
      <c r="E104" s="24">
        <f>ม.ค.!AL104</f>
        <v>0</v>
      </c>
      <c r="F104" s="24">
        <f>ก.พ.!AL104</f>
        <v>0</v>
      </c>
      <c r="G104" s="24">
        <f>มี.ค.!AL104</f>
        <v>0</v>
      </c>
      <c r="H104" s="24">
        <f>เม.ย.!AL104</f>
        <v>0</v>
      </c>
      <c r="I104" s="24">
        <f>พ.ค.!AL104</f>
        <v>0</v>
      </c>
      <c r="J104" s="24">
        <f>มิ.ย.!AL104</f>
        <v>0</v>
      </c>
      <c r="K104" s="24">
        <f>ก.ค.!AL104</f>
        <v>0</v>
      </c>
      <c r="L104" s="24">
        <f>ส.ค.!AL104</f>
        <v>0</v>
      </c>
      <c r="M104" s="24">
        <f>ก.ย.!AL104</f>
        <v>0</v>
      </c>
      <c r="N104" s="24">
        <f>SUM(B104:M104)</f>
        <v>27892.74</v>
      </c>
    </row>
    <row r="105" spans="1:14">
      <c r="A105" s="24" t="s">
        <v>446</v>
      </c>
      <c r="B105" s="24">
        <f>ต.ค.!AL105</f>
        <v>0</v>
      </c>
      <c r="C105" s="24">
        <f>พ.ย.!AL105</f>
        <v>0</v>
      </c>
      <c r="D105" s="24">
        <f>ธ.ค.!AL105</f>
        <v>0</v>
      </c>
      <c r="E105" s="24">
        <f>ม.ค.!AL105</f>
        <v>0</v>
      </c>
      <c r="F105" s="24">
        <f>ก.พ.!AL105</f>
        <v>0</v>
      </c>
      <c r="G105" s="24">
        <f>มี.ค.!AL105</f>
        <v>0</v>
      </c>
      <c r="H105" s="24">
        <f>เม.ย.!AL105</f>
        <v>0</v>
      </c>
      <c r="I105" s="24">
        <f>พ.ค.!AL105</f>
        <v>0</v>
      </c>
      <c r="J105" s="24">
        <f>มิ.ย.!AL105</f>
        <v>0</v>
      </c>
      <c r="K105" s="24">
        <f>ก.ค.!AL105</f>
        <v>0</v>
      </c>
      <c r="L105" s="24">
        <f>ส.ค.!AL105</f>
        <v>0</v>
      </c>
      <c r="M105" s="24">
        <f>ก.ย.!AL105</f>
        <v>0</v>
      </c>
      <c r="N105" s="24">
        <f>SUM(B105:M105)</f>
        <v>0</v>
      </c>
    </row>
    <row r="106" spans="1:14">
      <c r="A106" s="24" t="s">
        <v>447</v>
      </c>
      <c r="B106" s="24">
        <f>ต.ค.!AL106</f>
        <v>1546</v>
      </c>
      <c r="C106" s="24">
        <f>พ.ย.!AL106</f>
        <v>0</v>
      </c>
      <c r="D106" s="24">
        <f>ธ.ค.!AL106</f>
        <v>0</v>
      </c>
      <c r="E106" s="24">
        <f>ม.ค.!AL106</f>
        <v>0</v>
      </c>
      <c r="F106" s="24">
        <f>ก.พ.!AL106</f>
        <v>0</v>
      </c>
      <c r="G106" s="24">
        <f>มี.ค.!AL106</f>
        <v>0</v>
      </c>
      <c r="H106" s="24">
        <f>เม.ย.!AL106</f>
        <v>0</v>
      </c>
      <c r="I106" s="24">
        <f>พ.ค.!AL106</f>
        <v>0</v>
      </c>
      <c r="J106" s="24">
        <f>มิ.ย.!AL106</f>
        <v>0</v>
      </c>
      <c r="K106" s="24">
        <f>ก.ค.!AL106</f>
        <v>0</v>
      </c>
      <c r="L106" s="24">
        <f>ส.ค.!AL106</f>
        <v>0</v>
      </c>
      <c r="M106" s="24">
        <f>ก.ย.!AL106</f>
        <v>0</v>
      </c>
      <c r="N106" s="24">
        <f>SUM(B106:M106)</f>
        <v>1546</v>
      </c>
    </row>
    <row r="107" spans="1:14">
      <c r="A107" s="24" t="s">
        <v>583</v>
      </c>
      <c r="B107" s="24">
        <f>ต.ค.!AL107</f>
        <v>0</v>
      </c>
      <c r="C107" s="24">
        <f>พ.ย.!AL107</f>
        <v>0</v>
      </c>
      <c r="D107" s="24">
        <f>ธ.ค.!AL107</f>
        <v>0</v>
      </c>
      <c r="E107" s="24">
        <f>ม.ค.!AL107</f>
        <v>0</v>
      </c>
      <c r="F107" s="24">
        <f>ก.พ.!AL107</f>
        <v>0</v>
      </c>
      <c r="G107" s="24">
        <f>มี.ค.!AL107</f>
        <v>0</v>
      </c>
      <c r="H107" s="24">
        <f>เม.ย.!AL107</f>
        <v>0</v>
      </c>
      <c r="I107" s="24">
        <f>พ.ค.!AL107</f>
        <v>0</v>
      </c>
      <c r="J107" s="24">
        <f>มิ.ย.!AL107</f>
        <v>0</v>
      </c>
      <c r="K107" s="24">
        <f>ก.ค.!AL107</f>
        <v>0</v>
      </c>
      <c r="L107" s="24">
        <f>ส.ค.!AL107</f>
        <v>0</v>
      </c>
      <c r="M107" s="24">
        <f>ก.ย.!AL107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ต.ค.!AL108</f>
        <v>0</v>
      </c>
      <c r="C108" s="56">
        <f>พ.ย.!AL108</f>
        <v>0</v>
      </c>
      <c r="D108" s="56">
        <f>ธ.ค.!AL108</f>
        <v>0</v>
      </c>
      <c r="E108" s="56">
        <f>ม.ค.!AL108</f>
        <v>0</v>
      </c>
      <c r="F108" s="56">
        <f>ก.พ.!AL108</f>
        <v>0</v>
      </c>
      <c r="G108" s="56">
        <f>มี.ค.!AL108</f>
        <v>0</v>
      </c>
      <c r="H108" s="56">
        <f>เม.ย.!AL108</f>
        <v>0</v>
      </c>
      <c r="I108" s="56">
        <f>พ.ค.!AL108</f>
        <v>0</v>
      </c>
      <c r="J108" s="56">
        <f>มิ.ย.!AL108</f>
        <v>0</v>
      </c>
      <c r="K108" s="56">
        <f>ก.ค.!AL108</f>
        <v>0</v>
      </c>
      <c r="L108" s="56">
        <f>ส.ค.!AL108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47850.03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47850.03</v>
      </c>
    </row>
    <row r="110" spans="1:14">
      <c r="A110" s="62" t="s">
        <v>450</v>
      </c>
      <c r="B110" s="30">
        <f>B66-B109</f>
        <v>1184069.97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1184069.97</v>
      </c>
    </row>
    <row r="111" spans="1:14" ht="24" thickBot="1">
      <c r="A111" s="63" t="s">
        <v>451</v>
      </c>
      <c r="B111" s="56">
        <f>ต.ค.!AL111</f>
        <v>1555.03</v>
      </c>
      <c r="C111" s="56">
        <f>B112</f>
        <v>1185625</v>
      </c>
      <c r="D111" s="56">
        <f>C112</f>
        <v>1185625</v>
      </c>
      <c r="E111" s="56">
        <f>D112</f>
        <v>1185625</v>
      </c>
      <c r="F111" s="56">
        <f t="shared" ref="F111:M111" si="4">E112</f>
        <v>1185625</v>
      </c>
      <c r="G111" s="56">
        <f t="shared" si="4"/>
        <v>1185625</v>
      </c>
      <c r="H111" s="56">
        <f t="shared" si="4"/>
        <v>1185625</v>
      </c>
      <c r="I111" s="56">
        <f t="shared" si="4"/>
        <v>1185625</v>
      </c>
      <c r="J111" s="56">
        <f t="shared" si="4"/>
        <v>1185625</v>
      </c>
      <c r="K111" s="56">
        <f t="shared" si="4"/>
        <v>1185625</v>
      </c>
      <c r="L111" s="56">
        <f t="shared" si="4"/>
        <v>1185625</v>
      </c>
      <c r="M111" s="56">
        <f t="shared" si="4"/>
        <v>1185625</v>
      </c>
      <c r="N111" s="56">
        <f>B111</f>
        <v>1555.03</v>
      </c>
    </row>
    <row r="112" spans="1:14" ht="24" thickBot="1">
      <c r="A112" s="122" t="s">
        <v>460</v>
      </c>
      <c r="B112" s="87">
        <f>B111+B110</f>
        <v>1185625</v>
      </c>
      <c r="C112" s="88">
        <f>C111+C110</f>
        <v>1185625</v>
      </c>
      <c r="D112" s="88">
        <f>D111+D110</f>
        <v>1185625</v>
      </c>
      <c r="E112" s="88">
        <f>E111+E110</f>
        <v>1185625</v>
      </c>
      <c r="F112" s="88">
        <f t="shared" ref="F112:N112" si="5">F111+F110</f>
        <v>1185625</v>
      </c>
      <c r="G112" s="88">
        <f t="shared" si="5"/>
        <v>1185625</v>
      </c>
      <c r="H112" s="88">
        <f t="shared" si="5"/>
        <v>1185625</v>
      </c>
      <c r="I112" s="88">
        <f t="shared" si="5"/>
        <v>1185625</v>
      </c>
      <c r="J112" s="88">
        <f t="shared" si="5"/>
        <v>1185625</v>
      </c>
      <c r="K112" s="88">
        <f t="shared" si="5"/>
        <v>1185625</v>
      </c>
      <c r="L112" s="88">
        <f t="shared" si="5"/>
        <v>1185625</v>
      </c>
      <c r="M112" s="88">
        <f t="shared" si="5"/>
        <v>1185625</v>
      </c>
      <c r="N112" s="88">
        <f t="shared" si="5"/>
        <v>1185625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ต.ค.!AL114</f>
        <v>0</v>
      </c>
      <c r="C114" s="36">
        <f>พ.ย.!AL114</f>
        <v>0</v>
      </c>
      <c r="D114" s="36">
        <f>ธ.ค.!AL114</f>
        <v>0</v>
      </c>
      <c r="E114" s="36">
        <f>ม.ค.!AL114</f>
        <v>0</v>
      </c>
      <c r="F114" s="36">
        <f>ก.พ.!AL114</f>
        <v>0</v>
      </c>
      <c r="G114" s="36">
        <f>มี.ค.!AL114</f>
        <v>0</v>
      </c>
      <c r="H114" s="36">
        <f>เม.ย.!AL114</f>
        <v>0</v>
      </c>
      <c r="I114" s="36">
        <f>พ.ค.!AL114</f>
        <v>0</v>
      </c>
      <c r="J114" s="36">
        <f>มิ.ย.!AL114</f>
        <v>0</v>
      </c>
      <c r="K114" s="36">
        <f>ก.ค.!AL114</f>
        <v>0</v>
      </c>
      <c r="L114" s="36">
        <f>ส.ค.!AL114</f>
        <v>0</v>
      </c>
      <c r="M114" s="20">
        <f>ก.ย.!AL114</f>
        <v>0</v>
      </c>
    </row>
    <row r="115" spans="1:14" s="36" customFormat="1">
      <c r="A115" s="37" t="s">
        <v>713</v>
      </c>
      <c r="B115" s="36">
        <f>ต.ค.!AL115</f>
        <v>0</v>
      </c>
      <c r="C115" s="36">
        <f>พ.ย.!AL115</f>
        <v>0</v>
      </c>
      <c r="D115" s="36">
        <f>ธ.ค.!AL115</f>
        <v>0</v>
      </c>
      <c r="E115" s="36">
        <f>ม.ค.!AL115</f>
        <v>0</v>
      </c>
      <c r="F115" s="36">
        <f>ก.พ.!AL115</f>
        <v>0</v>
      </c>
      <c r="G115" s="36">
        <f>มี.ค.!AL115</f>
        <v>0</v>
      </c>
      <c r="H115" s="36">
        <f>เม.ย.!AL115</f>
        <v>0</v>
      </c>
      <c r="I115" s="36">
        <f>พ.ค.!AL115</f>
        <v>0</v>
      </c>
      <c r="J115" s="36">
        <f>มิ.ย.!AL115</f>
        <v>0</v>
      </c>
      <c r="K115" s="36">
        <f>ก.ค.!AL115</f>
        <v>0</v>
      </c>
      <c r="L115" s="36">
        <f>ส.ค.!AL115</f>
        <v>0</v>
      </c>
      <c r="M115" s="20">
        <f>ก.ย.!AL115</f>
        <v>0</v>
      </c>
    </row>
    <row r="116" spans="1:14" s="36" customFormat="1">
      <c r="A116" s="37" t="s">
        <v>462</v>
      </c>
      <c r="B116" s="36">
        <f>ต.ค.!AL116</f>
        <v>0</v>
      </c>
      <c r="C116" s="36">
        <f>พ.ย.!AL116</f>
        <v>225</v>
      </c>
      <c r="D116" s="36">
        <f>ธ.ค.!AL116</f>
        <v>0</v>
      </c>
      <c r="E116" s="36">
        <f>ม.ค.!AL116</f>
        <v>0</v>
      </c>
      <c r="F116" s="36">
        <f>ก.พ.!AL116</f>
        <v>0</v>
      </c>
      <c r="G116" s="36">
        <f>มี.ค.!AL116</f>
        <v>0</v>
      </c>
      <c r="H116" s="36">
        <f>เม.ย.!AL116</f>
        <v>0</v>
      </c>
      <c r="I116" s="36">
        <f>พ.ค.!AL116</f>
        <v>0</v>
      </c>
      <c r="J116" s="36">
        <f>มิ.ย.!AL116</f>
        <v>0</v>
      </c>
      <c r="K116" s="36">
        <f>ก.ค.!AL116</f>
        <v>0</v>
      </c>
      <c r="L116" s="36">
        <f>ส.ค.!AL116</f>
        <v>0</v>
      </c>
      <c r="M116" s="20">
        <f>ก.ย.!AL116</f>
        <v>0</v>
      </c>
    </row>
    <row r="117" spans="1:14" s="36" customFormat="1">
      <c r="A117" s="37" t="s">
        <v>463</v>
      </c>
      <c r="B117" s="36">
        <f>ต.ค.!AL117</f>
        <v>1185625</v>
      </c>
      <c r="C117" s="36">
        <f>พ.ย.!AL117</f>
        <v>1169450</v>
      </c>
      <c r="D117" s="36">
        <f>ธ.ค.!AL117</f>
        <v>1153050</v>
      </c>
      <c r="E117" s="36">
        <f>ม.ค.!AL117</f>
        <v>1136575</v>
      </c>
      <c r="F117" s="36">
        <f>ก.พ.!AL117</f>
        <v>1176309</v>
      </c>
      <c r="G117" s="36">
        <f>มี.ค.!AL117</f>
        <v>1104000</v>
      </c>
      <c r="H117" s="36">
        <f>เม.ย.!AL117</f>
        <v>1090046</v>
      </c>
      <c r="I117" s="36">
        <f>พ.ค.!AL117</f>
        <v>1074296</v>
      </c>
      <c r="J117" s="36">
        <f>มิ.ย.!AL117</f>
        <v>1051146</v>
      </c>
      <c r="K117" s="36">
        <f>ก.ค.!AL117</f>
        <v>674446</v>
      </c>
      <c r="L117" s="36">
        <f>ส.ค.!AL117</f>
        <v>158696</v>
      </c>
      <c r="M117" s="20">
        <f>ก.ย.!AL117</f>
        <v>39063.19</v>
      </c>
    </row>
    <row r="118" spans="1:14" s="36" customFormat="1">
      <c r="A118" s="37" t="s">
        <v>464</v>
      </c>
      <c r="B118" s="36">
        <f>SUM(B114:B117)</f>
        <v>1185625</v>
      </c>
      <c r="C118" s="36">
        <f>พ.ย.!AL118</f>
        <v>1169675</v>
      </c>
      <c r="D118" s="36">
        <f>ธ.ค.!AL118</f>
        <v>1153050</v>
      </c>
      <c r="E118" s="36">
        <f>ม.ค.!AL118</f>
        <v>1136575</v>
      </c>
      <c r="F118" s="36">
        <f>ก.พ.!AL118</f>
        <v>1176309</v>
      </c>
      <c r="G118" s="36">
        <f>มี.ค.!AL118</f>
        <v>1104000</v>
      </c>
      <c r="H118" s="36">
        <f>เม.ย.!AL118</f>
        <v>1090046</v>
      </c>
      <c r="I118" s="36">
        <f>พ.ค.!AL118</f>
        <v>1074296</v>
      </c>
      <c r="J118" s="36">
        <f>มิ.ย.!AL118</f>
        <v>1051146</v>
      </c>
      <c r="K118" s="36">
        <f>ก.ค.!AL118</f>
        <v>674446</v>
      </c>
      <c r="L118" s="36">
        <f>ส.ค.!AL118</f>
        <v>158696</v>
      </c>
      <c r="M118" s="20">
        <f>SUM(M114:M117)</f>
        <v>39063.19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15950</v>
      </c>
      <c r="D119" s="36">
        <f t="shared" si="6"/>
        <v>32575</v>
      </c>
      <c r="E119" s="36">
        <f t="shared" si="6"/>
        <v>49050</v>
      </c>
      <c r="F119" s="36">
        <f t="shared" si="6"/>
        <v>9316</v>
      </c>
      <c r="G119" s="36">
        <f t="shared" si="6"/>
        <v>81625</v>
      </c>
      <c r="H119" s="36">
        <f t="shared" si="6"/>
        <v>95579</v>
      </c>
      <c r="I119" s="36">
        <f t="shared" si="6"/>
        <v>111329</v>
      </c>
      <c r="J119" s="36">
        <f t="shared" si="6"/>
        <v>134479</v>
      </c>
      <c r="K119" s="36">
        <f t="shared" si="6"/>
        <v>511179</v>
      </c>
      <c r="L119" s="36">
        <f t="shared" si="6"/>
        <v>1026929</v>
      </c>
      <c r="M119" s="36">
        <f t="shared" si="6"/>
        <v>1146561.81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30320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30320</v>
      </c>
    </row>
    <row r="123" spans="1:14" s="36" customFormat="1">
      <c r="A123" s="44" t="s">
        <v>292</v>
      </c>
      <c r="B123" s="36">
        <f t="shared" ref="B123:N123" si="8">B109-B102-B104-B106-B107</f>
        <v>15974.999999999996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15974.999999999996</v>
      </c>
    </row>
    <row r="124" spans="1:14" s="36" customFormat="1"/>
    <row r="125" spans="1:14" s="36" customFormat="1">
      <c r="A125" s="44" t="str">
        <f>A62</f>
        <v xml:space="preserve">         เงินกองทุนรับโอนจากส่วนกลาง</v>
      </c>
      <c r="B125" s="44">
        <f>B62</f>
        <v>1201600</v>
      </c>
      <c r="C125" s="44">
        <f t="shared" ref="C125:N125" si="9">C62</f>
        <v>0</v>
      </c>
      <c r="D125" s="44">
        <f t="shared" si="9"/>
        <v>0</v>
      </c>
      <c r="E125" s="44">
        <f t="shared" si="9"/>
        <v>0</v>
      </c>
      <c r="F125" s="44">
        <f t="shared" si="9"/>
        <v>0</v>
      </c>
      <c r="G125" s="44">
        <f t="shared" si="9"/>
        <v>0</v>
      </c>
      <c r="H125" s="44">
        <f t="shared" si="9"/>
        <v>0</v>
      </c>
      <c r="I125" s="44">
        <f t="shared" si="9"/>
        <v>0</v>
      </c>
      <c r="J125" s="44">
        <f t="shared" si="9"/>
        <v>0</v>
      </c>
      <c r="K125" s="44">
        <f t="shared" si="9"/>
        <v>0</v>
      </c>
      <c r="L125" s="44">
        <f t="shared" si="9"/>
        <v>0</v>
      </c>
      <c r="M125" s="44">
        <f t="shared" si="9"/>
        <v>0</v>
      </c>
      <c r="N125" s="44">
        <f t="shared" si="9"/>
        <v>1201600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2436.29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2436.29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27892.74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27892.74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1546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1546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  <c r="C129" s="39">
        <f t="shared" ref="C129:N129" si="13">C107</f>
        <v>0</v>
      </c>
      <c r="D129" s="39">
        <f t="shared" si="13"/>
        <v>0</v>
      </c>
      <c r="E129" s="39">
        <f t="shared" si="13"/>
        <v>0</v>
      </c>
      <c r="F129" s="39">
        <f t="shared" si="13"/>
        <v>0</v>
      </c>
      <c r="G129" s="39">
        <f t="shared" si="13"/>
        <v>0</v>
      </c>
      <c r="H129" s="39">
        <f t="shared" si="13"/>
        <v>0</v>
      </c>
      <c r="I129" s="39">
        <f t="shared" si="13"/>
        <v>0</v>
      </c>
      <c r="J129" s="39">
        <f t="shared" si="13"/>
        <v>0</v>
      </c>
      <c r="K129" s="39">
        <f t="shared" si="13"/>
        <v>0</v>
      </c>
      <c r="L129" s="39">
        <f t="shared" si="13"/>
        <v>0</v>
      </c>
      <c r="M129" s="39">
        <f t="shared" si="13"/>
        <v>0</v>
      </c>
      <c r="N129" s="39">
        <f t="shared" si="13"/>
        <v>0</v>
      </c>
    </row>
    <row r="130" spans="1:14" s="36" customFormat="1">
      <c r="A130" s="20" t="s">
        <v>265</v>
      </c>
      <c r="B130" s="20">
        <f>B126+B127</f>
        <v>30329.030000000002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30329.030000000002</v>
      </c>
    </row>
    <row r="131" spans="1:14" s="36" customFormat="1"/>
    <row r="132" spans="1:14" s="36" customFormat="1">
      <c r="A132" s="36" t="s">
        <v>15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39"/>
  <dimension ref="A1:O195"/>
  <sheetViews>
    <sheetView view="pageBreakPreview" zoomScale="60" zoomScaleNormal="75" workbookViewId="0">
      <pane xSplit="1" ySplit="5" topLeftCell="D102" activePane="bottomRight" state="frozenSplit"/>
      <selection activeCell="A5" sqref="A5"/>
      <selection pane="topRight" activeCell="H3" sqref="H3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513</v>
      </c>
    </row>
    <row r="4" spans="1:15">
      <c r="A4" s="36" t="s">
        <v>673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ต.ค.!AM7</f>
        <v>0</v>
      </c>
      <c r="C7" s="24">
        <f>พ.ย.!AM7</f>
        <v>0</v>
      </c>
      <c r="D7" s="24">
        <f>ธ.ค.!AM7</f>
        <v>0</v>
      </c>
      <c r="E7" s="24">
        <f>ม.ค.!AM7</f>
        <v>0</v>
      </c>
      <c r="F7" s="24">
        <f>ก.พ.!AM7</f>
        <v>0</v>
      </c>
      <c r="G7" s="24">
        <f>มี.ค.!AM7</f>
        <v>0</v>
      </c>
      <c r="H7" s="24">
        <f>เม.ย.!AM7</f>
        <v>0</v>
      </c>
      <c r="I7" s="24">
        <f>พ.ค.!AM7</f>
        <v>0</v>
      </c>
      <c r="J7" s="24">
        <f>มิ.ย.!AM7</f>
        <v>0</v>
      </c>
      <c r="K7" s="24">
        <f>ก.ค.!AM7</f>
        <v>0</v>
      </c>
      <c r="L7" s="24">
        <f>ส.ค.!AM7</f>
        <v>0</v>
      </c>
      <c r="M7" s="24">
        <f>ก.ย.!AM7</f>
        <v>0</v>
      </c>
      <c r="N7" s="42">
        <f t="shared" ref="N7:N103" si="0">SUM(B7:M7)</f>
        <v>0</v>
      </c>
    </row>
    <row r="8" spans="1:15">
      <c r="A8" s="5" t="s">
        <v>397</v>
      </c>
      <c r="B8" s="24">
        <f>ต.ค.!AM8</f>
        <v>0</v>
      </c>
      <c r="C8" s="24">
        <f>พ.ย.!AM8</f>
        <v>0</v>
      </c>
      <c r="D8" s="24">
        <f>ธ.ค.!AM8</f>
        <v>0</v>
      </c>
      <c r="E8" s="24">
        <f>ม.ค.!AM8</f>
        <v>0</v>
      </c>
      <c r="F8" s="24">
        <f>ก.พ.!AM8</f>
        <v>0</v>
      </c>
      <c r="G8" s="24">
        <f>มี.ค.!AM8</f>
        <v>0</v>
      </c>
      <c r="H8" s="24">
        <f>เม.ย.!AM8</f>
        <v>0</v>
      </c>
      <c r="I8" s="24">
        <f>พ.ค.!AM8</f>
        <v>0</v>
      </c>
      <c r="J8" s="24">
        <f>มิ.ย.!AM8</f>
        <v>0</v>
      </c>
      <c r="K8" s="24">
        <f>ก.ค.!AM8</f>
        <v>0</v>
      </c>
      <c r="L8" s="24">
        <f>ส.ค.!AM8</f>
        <v>0</v>
      </c>
      <c r="M8" s="24">
        <f>ก.ย.!AM8</f>
        <v>0</v>
      </c>
      <c r="N8" s="42">
        <f t="shared" si="0"/>
        <v>0</v>
      </c>
    </row>
    <row r="9" spans="1:15">
      <c r="A9" s="363" t="s">
        <v>398</v>
      </c>
      <c r="B9" s="24">
        <f>ต.ค.!AM9</f>
        <v>854.76</v>
      </c>
      <c r="C9" s="24">
        <f>พ.ย.!AM9</f>
        <v>0</v>
      </c>
      <c r="D9" s="24">
        <f>ธ.ค.!AM9</f>
        <v>0</v>
      </c>
      <c r="E9" s="24">
        <f>ม.ค.!AM9</f>
        <v>0</v>
      </c>
      <c r="F9" s="24">
        <f>ก.พ.!AM9</f>
        <v>0</v>
      </c>
      <c r="G9" s="24">
        <f>มี.ค.!AM9</f>
        <v>0</v>
      </c>
      <c r="H9" s="24">
        <f>เม.ย.!AM9</f>
        <v>0</v>
      </c>
      <c r="I9" s="24">
        <f>พ.ค.!AM9</f>
        <v>0</v>
      </c>
      <c r="J9" s="24">
        <f>มิ.ย.!AM9</f>
        <v>0</v>
      </c>
      <c r="K9" s="24">
        <f>ก.ค.!AM9</f>
        <v>0</v>
      </c>
      <c r="L9" s="24">
        <f>ส.ค.!AM9</f>
        <v>0</v>
      </c>
      <c r="M9" s="24">
        <f>ก.ย.!AM9</f>
        <v>0</v>
      </c>
      <c r="N9" s="42">
        <f t="shared" si="0"/>
        <v>854.76</v>
      </c>
    </row>
    <row r="10" spans="1:15">
      <c r="A10" s="363" t="s">
        <v>399</v>
      </c>
      <c r="B10" s="24">
        <f>ต.ค.!AM10</f>
        <v>2028.9</v>
      </c>
      <c r="C10" s="24">
        <f>พ.ย.!AM10</f>
        <v>0</v>
      </c>
      <c r="D10" s="24">
        <f>ธ.ค.!AM10</f>
        <v>0</v>
      </c>
      <c r="E10" s="24">
        <f>ม.ค.!AM10</f>
        <v>0</v>
      </c>
      <c r="F10" s="24">
        <f>ก.พ.!AM10</f>
        <v>0</v>
      </c>
      <c r="G10" s="24">
        <f>มี.ค.!AM10</f>
        <v>0</v>
      </c>
      <c r="H10" s="24">
        <f>เม.ย.!AM10</f>
        <v>0</v>
      </c>
      <c r="I10" s="24">
        <f>พ.ค.!AM10</f>
        <v>0</v>
      </c>
      <c r="J10" s="24">
        <f>มิ.ย.!AM10</f>
        <v>0</v>
      </c>
      <c r="K10" s="24">
        <f>ก.ค.!AM10</f>
        <v>0</v>
      </c>
      <c r="L10" s="24">
        <f>ส.ค.!AM10</f>
        <v>0</v>
      </c>
      <c r="M10" s="24">
        <f>ก.ย.!AM10</f>
        <v>0</v>
      </c>
      <c r="N10" s="42">
        <f t="shared" si="0"/>
        <v>2028.9</v>
      </c>
      <c r="O10" s="20">
        <f>SUM(N9:N11)</f>
        <v>2956.8999999999996</v>
      </c>
    </row>
    <row r="11" spans="1:15">
      <c r="A11" s="363" t="s">
        <v>400</v>
      </c>
      <c r="B11" s="24">
        <f>ต.ค.!AM11</f>
        <v>73.239999999999995</v>
      </c>
      <c r="C11" s="24">
        <f>พ.ย.!AM11</f>
        <v>0</v>
      </c>
      <c r="D11" s="24">
        <f>ธ.ค.!AM11</f>
        <v>0</v>
      </c>
      <c r="E11" s="24">
        <f>ม.ค.!AM11</f>
        <v>0</v>
      </c>
      <c r="F11" s="24">
        <f>ก.พ.!AM11</f>
        <v>0</v>
      </c>
      <c r="G11" s="24">
        <f>มี.ค.!AM11</f>
        <v>0</v>
      </c>
      <c r="H11" s="24">
        <f>เม.ย.!AM11</f>
        <v>0</v>
      </c>
      <c r="I11" s="24">
        <f>พ.ค.!AM11</f>
        <v>0</v>
      </c>
      <c r="J11" s="24">
        <f>มิ.ย.!AM11</f>
        <v>0</v>
      </c>
      <c r="K11" s="24">
        <f>ก.ค.!AM11</f>
        <v>0</v>
      </c>
      <c r="L11" s="24">
        <f>ส.ค.!AM11</f>
        <v>0</v>
      </c>
      <c r="M11" s="24">
        <f>ก.ย.!AM11</f>
        <v>0</v>
      </c>
      <c r="N11" s="42">
        <f t="shared" si="0"/>
        <v>73.239999999999995</v>
      </c>
    </row>
    <row r="12" spans="1:15">
      <c r="A12" s="363" t="s">
        <v>401</v>
      </c>
      <c r="B12" s="24">
        <f>ต.ค.!AM12</f>
        <v>0</v>
      </c>
      <c r="C12" s="24">
        <f>พ.ย.!AM12</f>
        <v>0</v>
      </c>
      <c r="D12" s="24">
        <f>ธ.ค.!AM12</f>
        <v>0</v>
      </c>
      <c r="E12" s="24">
        <f>ม.ค.!AM12</f>
        <v>0</v>
      </c>
      <c r="F12" s="24">
        <f>ก.พ.!AM12</f>
        <v>0</v>
      </c>
      <c r="G12" s="24">
        <f>มี.ค.!AM12</f>
        <v>0</v>
      </c>
      <c r="H12" s="24">
        <f>เม.ย.!AM12</f>
        <v>0</v>
      </c>
      <c r="I12" s="24">
        <f>พ.ค.!AM12</f>
        <v>0</v>
      </c>
      <c r="J12" s="24">
        <f>มิ.ย.!AM12</f>
        <v>0</v>
      </c>
      <c r="K12" s="24">
        <f>ก.ค.!AM12</f>
        <v>0</v>
      </c>
      <c r="L12" s="24">
        <f>ส.ค.!AM12</f>
        <v>0</v>
      </c>
      <c r="M12" s="24">
        <f>ก.ย.!AM12</f>
        <v>0</v>
      </c>
      <c r="N12" s="42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ต.ค.!AM13</f>
        <v>0</v>
      </c>
      <c r="C13" s="24">
        <f>พ.ย.!AM13</f>
        <v>0</v>
      </c>
      <c r="D13" s="24">
        <f>ธ.ค.!AM13</f>
        <v>0</v>
      </c>
      <c r="E13" s="24">
        <f>ม.ค.!AM13</f>
        <v>0</v>
      </c>
      <c r="F13" s="24">
        <f>ก.พ.!AM13</f>
        <v>0</v>
      </c>
      <c r="G13" s="24">
        <f>มี.ค.!AM13</f>
        <v>0</v>
      </c>
      <c r="H13" s="24">
        <f>เม.ย.!AM13</f>
        <v>0</v>
      </c>
      <c r="I13" s="24">
        <f>พ.ค.!AM13</f>
        <v>0</v>
      </c>
      <c r="J13" s="24">
        <f>มิ.ย.!AM13</f>
        <v>0</v>
      </c>
      <c r="K13" s="24">
        <f>ก.ค.!AM13</f>
        <v>0</v>
      </c>
      <c r="L13" s="24">
        <f>ส.ค.!AM13</f>
        <v>0</v>
      </c>
      <c r="M13" s="24">
        <f>ก.ย.!AM13</f>
        <v>0</v>
      </c>
      <c r="N13" s="42">
        <f t="shared" si="0"/>
        <v>0</v>
      </c>
    </row>
    <row r="14" spans="1:15">
      <c r="A14" s="363" t="s">
        <v>403</v>
      </c>
      <c r="B14" s="24">
        <f>ต.ค.!AM14</f>
        <v>1614.56</v>
      </c>
      <c r="C14" s="24">
        <f>พ.ย.!AM14</f>
        <v>0</v>
      </c>
      <c r="D14" s="24">
        <f>ธ.ค.!AM14</f>
        <v>0</v>
      </c>
      <c r="E14" s="24">
        <f>ม.ค.!AM14</f>
        <v>0</v>
      </c>
      <c r="F14" s="24">
        <f>ก.พ.!AM14</f>
        <v>0</v>
      </c>
      <c r="G14" s="24">
        <f>มี.ค.!AM14</f>
        <v>0</v>
      </c>
      <c r="H14" s="24">
        <f>เม.ย.!AM14</f>
        <v>0</v>
      </c>
      <c r="I14" s="24">
        <f>พ.ค.!AM14</f>
        <v>0</v>
      </c>
      <c r="J14" s="24">
        <f>มิ.ย.!AM14</f>
        <v>0</v>
      </c>
      <c r="K14" s="24">
        <f>ก.ค.!AM14</f>
        <v>0</v>
      </c>
      <c r="L14" s="24">
        <f>ส.ค.!AM14</f>
        <v>0</v>
      </c>
      <c r="M14" s="24">
        <f>ก.ย.!AM14</f>
        <v>0</v>
      </c>
      <c r="N14" s="42">
        <f t="shared" si="0"/>
        <v>1614.56</v>
      </c>
      <c r="O14" s="20">
        <f>SUM(N14:N15)</f>
        <v>26890.36</v>
      </c>
    </row>
    <row r="15" spans="1:15">
      <c r="A15" s="363" t="s">
        <v>404</v>
      </c>
      <c r="B15" s="24">
        <f>ต.ค.!AM15</f>
        <v>25275.8</v>
      </c>
      <c r="C15" s="24">
        <f>พ.ย.!AM15</f>
        <v>0</v>
      </c>
      <c r="D15" s="24">
        <f>ธ.ค.!AM15</f>
        <v>0</v>
      </c>
      <c r="E15" s="24">
        <f>ม.ค.!AM15</f>
        <v>0</v>
      </c>
      <c r="F15" s="24">
        <f>ก.พ.!AM15</f>
        <v>0</v>
      </c>
      <c r="G15" s="24">
        <f>มี.ค.!AM15</f>
        <v>0</v>
      </c>
      <c r="H15" s="24">
        <f>เม.ย.!AM15</f>
        <v>0</v>
      </c>
      <c r="I15" s="24">
        <f>พ.ค.!AM15</f>
        <v>0</v>
      </c>
      <c r="J15" s="24">
        <f>มิ.ย.!AM15</f>
        <v>0</v>
      </c>
      <c r="K15" s="24">
        <f>ก.ค.!AM15</f>
        <v>0</v>
      </c>
      <c r="L15" s="24">
        <f>ส.ค.!AM15</f>
        <v>0</v>
      </c>
      <c r="M15" s="24">
        <f>ก.ย.!AM15</f>
        <v>0</v>
      </c>
      <c r="N15" s="42">
        <f t="shared" si="0"/>
        <v>25275.8</v>
      </c>
    </row>
    <row r="16" spans="1:15">
      <c r="A16" s="363" t="s">
        <v>588</v>
      </c>
      <c r="B16" s="24">
        <f>ต.ค.!AM16</f>
        <v>0</v>
      </c>
      <c r="C16" s="24">
        <f>พ.ย.!AM16</f>
        <v>0</v>
      </c>
      <c r="D16" s="24">
        <f>ธ.ค.!AM16</f>
        <v>0</v>
      </c>
      <c r="E16" s="24">
        <f>ม.ค.!AM16</f>
        <v>0</v>
      </c>
      <c r="F16" s="24">
        <f>ก.พ.!AM16</f>
        <v>0</v>
      </c>
      <c r="G16" s="24">
        <f>มี.ค.!AM16</f>
        <v>0</v>
      </c>
      <c r="H16" s="24">
        <f>เม.ย.!AM16</f>
        <v>0</v>
      </c>
      <c r="I16" s="24">
        <f>พ.ค.!AM16</f>
        <v>0</v>
      </c>
      <c r="J16" s="24">
        <f>มิ.ย.!AM16</f>
        <v>0</v>
      </c>
      <c r="K16" s="24">
        <f>ก.ค.!AM16</f>
        <v>0</v>
      </c>
      <c r="L16" s="24">
        <f>ส.ค.!AM16</f>
        <v>0</v>
      </c>
      <c r="M16" s="24">
        <f>ก.ย.!AM16</f>
        <v>0</v>
      </c>
      <c r="N16" s="42">
        <f t="shared" si="0"/>
        <v>0</v>
      </c>
    </row>
    <row r="17" spans="1:15">
      <c r="A17" s="367" t="s">
        <v>589</v>
      </c>
      <c r="B17" s="24">
        <f>ต.ค.!AM17</f>
        <v>0</v>
      </c>
      <c r="C17" s="24">
        <f>พ.ย.!AM17</f>
        <v>0</v>
      </c>
      <c r="D17" s="24">
        <f>ธ.ค.!AM17</f>
        <v>0</v>
      </c>
      <c r="E17" s="24">
        <f>ม.ค.!AM17</f>
        <v>0</v>
      </c>
      <c r="F17" s="24">
        <f>ก.พ.!AM17</f>
        <v>0</v>
      </c>
      <c r="G17" s="24">
        <f>มี.ค.!AM17</f>
        <v>0</v>
      </c>
      <c r="H17" s="24">
        <f>เม.ย.!AM17</f>
        <v>0</v>
      </c>
      <c r="I17" s="24">
        <f>พ.ค.!AM17</f>
        <v>0</v>
      </c>
      <c r="J17" s="24">
        <f>มิ.ย.!AM17</f>
        <v>0</v>
      </c>
      <c r="K17" s="24">
        <f>ก.ค.!AM17</f>
        <v>0</v>
      </c>
      <c r="L17" s="24">
        <f>ส.ค.!AM17</f>
        <v>0</v>
      </c>
      <c r="M17" s="24">
        <f>ก.ย.!AM17</f>
        <v>0</v>
      </c>
      <c r="N17" s="42">
        <f t="shared" si="0"/>
        <v>0</v>
      </c>
    </row>
    <row r="18" spans="1:15">
      <c r="A18" s="363" t="s">
        <v>592</v>
      </c>
      <c r="B18" s="24">
        <f>ต.ค.!AM18</f>
        <v>0</v>
      </c>
      <c r="C18" s="24">
        <f>พ.ย.!AM18</f>
        <v>0</v>
      </c>
      <c r="D18" s="24">
        <f>ธ.ค.!AM18</f>
        <v>0</v>
      </c>
      <c r="E18" s="24">
        <f>ม.ค.!AM18</f>
        <v>0</v>
      </c>
      <c r="F18" s="24">
        <f>ก.พ.!AM18</f>
        <v>0</v>
      </c>
      <c r="G18" s="24">
        <f>มี.ค.!AM18</f>
        <v>0</v>
      </c>
      <c r="H18" s="24">
        <f>เม.ย.!AM18</f>
        <v>0</v>
      </c>
      <c r="I18" s="24">
        <f>พ.ค.!AM18</f>
        <v>0</v>
      </c>
      <c r="J18" s="24">
        <f>มิ.ย.!AM18</f>
        <v>0</v>
      </c>
      <c r="K18" s="24">
        <f>ก.ค.!AM18</f>
        <v>0</v>
      </c>
      <c r="L18" s="24">
        <f>ส.ค.!AM18</f>
        <v>0</v>
      </c>
      <c r="M18" s="24">
        <f>ก.ย.!AM18</f>
        <v>0</v>
      </c>
      <c r="N18" s="42">
        <f t="shared" si="0"/>
        <v>0</v>
      </c>
      <c r="O18" s="20">
        <f>SUM(N18:N19)</f>
        <v>41000</v>
      </c>
    </row>
    <row r="19" spans="1:15">
      <c r="A19" s="363" t="s">
        <v>593</v>
      </c>
      <c r="B19" s="24">
        <f>ต.ค.!AM19</f>
        <v>41000</v>
      </c>
      <c r="C19" s="24">
        <f>พ.ย.!AM19</f>
        <v>0</v>
      </c>
      <c r="D19" s="24">
        <f>ธ.ค.!AM19</f>
        <v>0</v>
      </c>
      <c r="E19" s="24">
        <f>ม.ค.!AM19</f>
        <v>0</v>
      </c>
      <c r="F19" s="24">
        <f>ก.พ.!AM19</f>
        <v>0</v>
      </c>
      <c r="G19" s="24">
        <f>มี.ค.!AM19</f>
        <v>0</v>
      </c>
      <c r="H19" s="24">
        <f>เม.ย.!AM19</f>
        <v>0</v>
      </c>
      <c r="I19" s="24">
        <f>พ.ค.!AM19</f>
        <v>0</v>
      </c>
      <c r="J19" s="24">
        <f>มิ.ย.!AM19</f>
        <v>0</v>
      </c>
      <c r="K19" s="24">
        <f>ก.ค.!AM19</f>
        <v>0</v>
      </c>
      <c r="L19" s="24">
        <f>ส.ค.!AM19</f>
        <v>0</v>
      </c>
      <c r="M19" s="24">
        <f>ก.ย.!AM19</f>
        <v>0</v>
      </c>
      <c r="N19" s="42">
        <f t="shared" si="0"/>
        <v>41000</v>
      </c>
    </row>
    <row r="20" spans="1:15">
      <c r="A20" s="363" t="s">
        <v>67</v>
      </c>
      <c r="B20" s="24">
        <f>ต.ค.!AM20</f>
        <v>0</v>
      </c>
      <c r="C20" s="24">
        <f>พ.ย.!AM20</f>
        <v>0</v>
      </c>
      <c r="D20" s="24">
        <f>ธ.ค.!AM20</f>
        <v>0</v>
      </c>
      <c r="E20" s="24">
        <f>ม.ค.!AM20</f>
        <v>0</v>
      </c>
      <c r="F20" s="24">
        <f>ก.พ.!AM20</f>
        <v>0</v>
      </c>
      <c r="G20" s="24">
        <f>มี.ค.!AM20</f>
        <v>0</v>
      </c>
      <c r="H20" s="24">
        <f>เม.ย.!AM20</f>
        <v>0</v>
      </c>
      <c r="I20" s="24">
        <f>พ.ค.!AM20</f>
        <v>0</v>
      </c>
      <c r="J20" s="24">
        <f>มิ.ย.!AM20</f>
        <v>0</v>
      </c>
      <c r="K20" s="24">
        <f>ก.ค.!AM20</f>
        <v>0</v>
      </c>
      <c r="L20" s="24">
        <f>ส.ค.!AM20</f>
        <v>0</v>
      </c>
      <c r="M20" s="24">
        <f>ก.ย.!AM20</f>
        <v>0</v>
      </c>
      <c r="N20" s="42">
        <f t="shared" si="0"/>
        <v>0</v>
      </c>
    </row>
    <row r="21" spans="1:15">
      <c r="A21" s="363" t="s">
        <v>68</v>
      </c>
      <c r="B21" s="24">
        <f>ต.ค.!AM21</f>
        <v>0</v>
      </c>
      <c r="C21" s="24">
        <f>พ.ย.!AM21</f>
        <v>0</v>
      </c>
      <c r="D21" s="24">
        <f>ธ.ค.!AM21</f>
        <v>0</v>
      </c>
      <c r="E21" s="24">
        <f>ม.ค.!AM21</f>
        <v>0</v>
      </c>
      <c r="F21" s="24">
        <f>ก.พ.!AM21</f>
        <v>0</v>
      </c>
      <c r="G21" s="24">
        <f>มี.ค.!AM21</f>
        <v>0</v>
      </c>
      <c r="H21" s="24">
        <f>เม.ย.!AM21</f>
        <v>0</v>
      </c>
      <c r="I21" s="24">
        <f>พ.ค.!AM21</f>
        <v>0</v>
      </c>
      <c r="J21" s="24">
        <f>มิ.ย.!AM21</f>
        <v>0</v>
      </c>
      <c r="K21" s="24">
        <f>ก.ค.!AM21</f>
        <v>0</v>
      </c>
      <c r="L21" s="24">
        <f>ส.ค.!AM21</f>
        <v>0</v>
      </c>
      <c r="M21" s="24">
        <f>ก.ย.!AM21</f>
        <v>0</v>
      </c>
      <c r="N21" s="42">
        <f t="shared" si="0"/>
        <v>0</v>
      </c>
    </row>
    <row r="22" spans="1:15">
      <c r="A22" s="367" t="s">
        <v>231</v>
      </c>
      <c r="B22" s="24">
        <f>ต.ค.!AM22</f>
        <v>0</v>
      </c>
      <c r="C22" s="24">
        <f>พ.ย.!AM22</f>
        <v>0</v>
      </c>
      <c r="D22" s="24">
        <f>ธ.ค.!AM22</f>
        <v>0</v>
      </c>
      <c r="E22" s="24">
        <f>ม.ค.!AM22</f>
        <v>0</v>
      </c>
      <c r="F22" s="24">
        <f>ก.พ.!AM22</f>
        <v>0</v>
      </c>
      <c r="G22" s="24">
        <f>มี.ค.!AM22</f>
        <v>0</v>
      </c>
      <c r="H22" s="24">
        <f>เม.ย.!AM22</f>
        <v>0</v>
      </c>
      <c r="I22" s="24">
        <f>พ.ค.!AM22</f>
        <v>0</v>
      </c>
      <c r="J22" s="24">
        <f>มิ.ย.!AM22</f>
        <v>0</v>
      </c>
      <c r="K22" s="24">
        <f>ก.ค.!AM22</f>
        <v>0</v>
      </c>
      <c r="L22" s="24">
        <f>ส.ค.!AM22</f>
        <v>0</v>
      </c>
      <c r="M22" s="24">
        <f>ก.ย.!AM22</f>
        <v>0</v>
      </c>
      <c r="N22" s="42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42"/>
    </row>
    <row r="24" spans="1:15">
      <c r="A24" s="363" t="s">
        <v>90</v>
      </c>
      <c r="B24" s="24">
        <f>ต.ค.!AM24</f>
        <v>0</v>
      </c>
      <c r="C24" s="24">
        <f>พ.ย.!AM24</f>
        <v>0</v>
      </c>
      <c r="D24" s="24">
        <f>ธ.ค.!AM24</f>
        <v>0</v>
      </c>
      <c r="E24" s="24">
        <f>ม.ค.!AM24</f>
        <v>0</v>
      </c>
      <c r="F24" s="24">
        <f>ก.พ.!AM24</f>
        <v>0</v>
      </c>
      <c r="G24" s="24">
        <f>มี.ค.!AM24</f>
        <v>0</v>
      </c>
      <c r="H24" s="24">
        <f>เม.ย.!AM24</f>
        <v>0</v>
      </c>
      <c r="I24" s="24">
        <f>พ.ค.!AM24</f>
        <v>0</v>
      </c>
      <c r="J24" s="24">
        <f>มิ.ย.!AM24</f>
        <v>0</v>
      </c>
      <c r="K24" s="24">
        <f>ก.ค.!AM24</f>
        <v>0</v>
      </c>
      <c r="L24" s="24">
        <f>ส.ค.!AM24</f>
        <v>0</v>
      </c>
      <c r="M24" s="24">
        <f>ก.ย.!AM24</f>
        <v>0</v>
      </c>
      <c r="N24" s="42">
        <f t="shared" si="0"/>
        <v>0</v>
      </c>
    </row>
    <row r="25" spans="1:15">
      <c r="A25" s="363" t="s">
        <v>232</v>
      </c>
      <c r="B25" s="24">
        <f>ต.ค.!AM25</f>
        <v>0</v>
      </c>
      <c r="C25" s="24">
        <f>พ.ย.!AM25</f>
        <v>0</v>
      </c>
      <c r="D25" s="24">
        <f>ธ.ค.!AM25</f>
        <v>0</v>
      </c>
      <c r="E25" s="24">
        <f>ม.ค.!AM25</f>
        <v>0</v>
      </c>
      <c r="F25" s="24">
        <f>ก.พ.!AM25</f>
        <v>0</v>
      </c>
      <c r="G25" s="24">
        <f>มี.ค.!AM25</f>
        <v>0</v>
      </c>
      <c r="H25" s="24">
        <f>เม.ย.!AM25</f>
        <v>0</v>
      </c>
      <c r="I25" s="24">
        <f>พ.ค.!AM25</f>
        <v>0</v>
      </c>
      <c r="J25" s="24">
        <f>มิ.ย.!AM25</f>
        <v>0</v>
      </c>
      <c r="K25" s="24">
        <f>ก.ค.!AM25</f>
        <v>0</v>
      </c>
      <c r="L25" s="24">
        <f>ส.ค.!AM25</f>
        <v>0</v>
      </c>
      <c r="M25" s="24">
        <f>ก.ย.!AM25</f>
        <v>0</v>
      </c>
      <c r="N25" s="42">
        <f t="shared" si="0"/>
        <v>0</v>
      </c>
    </row>
    <row r="26" spans="1:15">
      <c r="A26" s="363" t="s">
        <v>233</v>
      </c>
      <c r="B26" s="24">
        <f>ต.ค.!AM26</f>
        <v>0</v>
      </c>
      <c r="C26" s="24">
        <f>พ.ย.!AM26</f>
        <v>0</v>
      </c>
      <c r="D26" s="24">
        <f>ธ.ค.!AM26</f>
        <v>0</v>
      </c>
      <c r="E26" s="24">
        <f>ม.ค.!AM26</f>
        <v>0</v>
      </c>
      <c r="F26" s="24">
        <f>ก.พ.!AM26</f>
        <v>0</v>
      </c>
      <c r="G26" s="24">
        <f>มี.ค.!AM26</f>
        <v>0</v>
      </c>
      <c r="H26" s="24">
        <f>เม.ย.!AM26</f>
        <v>0</v>
      </c>
      <c r="I26" s="24">
        <f>พ.ค.!AM26</f>
        <v>0</v>
      </c>
      <c r="J26" s="24">
        <f>มิ.ย.!AM26</f>
        <v>0</v>
      </c>
      <c r="K26" s="24">
        <f>ก.ค.!AM26</f>
        <v>0</v>
      </c>
      <c r="L26" s="24">
        <f>ส.ค.!AM26</f>
        <v>0</v>
      </c>
      <c r="M26" s="24">
        <f>ก.ย.!AM26</f>
        <v>0</v>
      </c>
      <c r="N26" s="42">
        <f t="shared" si="0"/>
        <v>0</v>
      </c>
    </row>
    <row r="27" spans="1:15">
      <c r="A27" s="363" t="s">
        <v>594</v>
      </c>
      <c r="B27" s="24">
        <f>ต.ค.!AM27</f>
        <v>50</v>
      </c>
      <c r="C27" s="24">
        <f>พ.ย.!AM27</f>
        <v>0</v>
      </c>
      <c r="D27" s="24">
        <f>ธ.ค.!AM27</f>
        <v>0</v>
      </c>
      <c r="E27" s="24">
        <f>ม.ค.!AM27</f>
        <v>0</v>
      </c>
      <c r="F27" s="24">
        <f>ก.พ.!AM27</f>
        <v>0</v>
      </c>
      <c r="G27" s="24">
        <f>มี.ค.!AM27</f>
        <v>0</v>
      </c>
      <c r="H27" s="24">
        <f>เม.ย.!AM27</f>
        <v>0</v>
      </c>
      <c r="I27" s="24">
        <f>พ.ค.!AM27</f>
        <v>0</v>
      </c>
      <c r="J27" s="24">
        <f>มิ.ย.!AM27</f>
        <v>0</v>
      </c>
      <c r="K27" s="24">
        <f>ก.ค.!AM27</f>
        <v>0</v>
      </c>
      <c r="L27" s="24">
        <f>ส.ค.!AM27</f>
        <v>0</v>
      </c>
      <c r="M27" s="24">
        <f>ก.ย.!AM27</f>
        <v>0</v>
      </c>
      <c r="N27" s="42">
        <f t="shared" si="0"/>
        <v>50</v>
      </c>
    </row>
    <row r="28" spans="1:15">
      <c r="A28" s="363" t="s">
        <v>595</v>
      </c>
      <c r="B28" s="24">
        <f>ต.ค.!AM28</f>
        <v>350</v>
      </c>
      <c r="C28" s="24">
        <f>พ.ย.!AM28</f>
        <v>0</v>
      </c>
      <c r="D28" s="24">
        <f>ธ.ค.!AM28</f>
        <v>0</v>
      </c>
      <c r="E28" s="24">
        <f>ม.ค.!AM28</f>
        <v>0</v>
      </c>
      <c r="F28" s="24">
        <f>ก.พ.!AM28</f>
        <v>0</v>
      </c>
      <c r="G28" s="24">
        <f>มี.ค.!AM28</f>
        <v>0</v>
      </c>
      <c r="H28" s="24">
        <f>เม.ย.!AM28</f>
        <v>0</v>
      </c>
      <c r="I28" s="24">
        <f>พ.ค.!AM28</f>
        <v>0</v>
      </c>
      <c r="J28" s="24">
        <f>มิ.ย.!AM28</f>
        <v>0</v>
      </c>
      <c r="K28" s="24">
        <f>ก.ค.!AM28</f>
        <v>0</v>
      </c>
      <c r="L28" s="24">
        <f>ส.ค.!AM28</f>
        <v>0</v>
      </c>
      <c r="M28" s="24">
        <f>ก.ย.!AM28</f>
        <v>0</v>
      </c>
      <c r="N28" s="42">
        <f t="shared" si="0"/>
        <v>350</v>
      </c>
      <c r="O28" s="20">
        <f>SUM(N27:N29)</f>
        <v>400</v>
      </c>
    </row>
    <row r="29" spans="1:15">
      <c r="A29" s="363" t="s">
        <v>596</v>
      </c>
      <c r="B29" s="24">
        <f>ต.ค.!AM29</f>
        <v>0</v>
      </c>
      <c r="C29" s="24">
        <f>พ.ย.!AM29</f>
        <v>0</v>
      </c>
      <c r="D29" s="24">
        <f>ธ.ค.!AM29</f>
        <v>0</v>
      </c>
      <c r="E29" s="24">
        <f>ม.ค.!AM29</f>
        <v>0</v>
      </c>
      <c r="F29" s="24">
        <f>ก.พ.!AM29</f>
        <v>0</v>
      </c>
      <c r="G29" s="24">
        <f>มี.ค.!AM29</f>
        <v>0</v>
      </c>
      <c r="H29" s="24">
        <f>เม.ย.!AM29</f>
        <v>0</v>
      </c>
      <c r="I29" s="24">
        <f>พ.ค.!AM29</f>
        <v>0</v>
      </c>
      <c r="J29" s="24">
        <f>มิ.ย.!AM29</f>
        <v>0</v>
      </c>
      <c r="K29" s="24">
        <f>ก.ค.!AM29</f>
        <v>0</v>
      </c>
      <c r="L29" s="24">
        <f>ส.ค.!AM29</f>
        <v>0</v>
      </c>
      <c r="M29" s="24">
        <f>ก.ย.!AM29</f>
        <v>0</v>
      </c>
      <c r="N29" s="42">
        <f t="shared" si="0"/>
        <v>0</v>
      </c>
    </row>
    <row r="30" spans="1:15">
      <c r="A30" s="363" t="s">
        <v>411</v>
      </c>
      <c r="B30" s="24">
        <f>ต.ค.!AM30</f>
        <v>0</v>
      </c>
      <c r="C30" s="24">
        <f>พ.ย.!AM30</f>
        <v>0</v>
      </c>
      <c r="D30" s="24">
        <f>ธ.ค.!AM30</f>
        <v>0</v>
      </c>
      <c r="E30" s="24">
        <f>ม.ค.!AM30</f>
        <v>0</v>
      </c>
      <c r="F30" s="24">
        <f>ก.พ.!AM30</f>
        <v>0</v>
      </c>
      <c r="G30" s="24">
        <f>มี.ค.!AM30</f>
        <v>0</v>
      </c>
      <c r="H30" s="24">
        <f>เม.ย.!AM30</f>
        <v>0</v>
      </c>
      <c r="I30" s="24">
        <f>พ.ค.!AM30</f>
        <v>0</v>
      </c>
      <c r="J30" s="24">
        <f>มิ.ย.!AM30</f>
        <v>0</v>
      </c>
      <c r="K30" s="24">
        <f>ก.ค.!AM30</f>
        <v>0</v>
      </c>
      <c r="L30" s="24">
        <f>ส.ค.!AM30</f>
        <v>0</v>
      </c>
      <c r="M30" s="24">
        <f>ก.ย.!AM30</f>
        <v>0</v>
      </c>
      <c r="N30" s="42">
        <f t="shared" si="0"/>
        <v>0</v>
      </c>
    </row>
    <row r="31" spans="1:15">
      <c r="A31" s="363" t="s">
        <v>412</v>
      </c>
      <c r="B31" s="24">
        <f>ต.ค.!AM31</f>
        <v>68981.23</v>
      </c>
      <c r="C31" s="24">
        <f>พ.ย.!AM31</f>
        <v>0</v>
      </c>
      <c r="D31" s="24">
        <f>ธ.ค.!AM31</f>
        <v>0</v>
      </c>
      <c r="E31" s="24">
        <f>ม.ค.!AM31</f>
        <v>0</v>
      </c>
      <c r="F31" s="24">
        <f>ก.พ.!AM31</f>
        <v>0</v>
      </c>
      <c r="G31" s="24">
        <f>มี.ค.!AM31</f>
        <v>0</v>
      </c>
      <c r="H31" s="24">
        <f>เม.ย.!AM31</f>
        <v>0</v>
      </c>
      <c r="I31" s="24">
        <f>พ.ค.!AM31</f>
        <v>0</v>
      </c>
      <c r="J31" s="24">
        <f>มิ.ย.!AM31</f>
        <v>0</v>
      </c>
      <c r="K31" s="24">
        <f>ก.ค.!AM31</f>
        <v>0</v>
      </c>
      <c r="L31" s="24">
        <f>ส.ค.!AM31</f>
        <v>0</v>
      </c>
      <c r="M31" s="24">
        <f>ก.ย.!AM31</f>
        <v>0</v>
      </c>
      <c r="N31" s="42">
        <f t="shared" si="0"/>
        <v>68981.23</v>
      </c>
    </row>
    <row r="32" spans="1:15">
      <c r="A32" s="363" t="s">
        <v>413</v>
      </c>
      <c r="B32" s="24">
        <f>ต.ค.!AM32</f>
        <v>0</v>
      </c>
      <c r="C32" s="24">
        <f>พ.ย.!AM32</f>
        <v>0</v>
      </c>
      <c r="D32" s="24">
        <f>ธ.ค.!AM32</f>
        <v>0</v>
      </c>
      <c r="E32" s="24">
        <f>ม.ค.!AM32</f>
        <v>0</v>
      </c>
      <c r="F32" s="24">
        <f>ก.พ.!AM32</f>
        <v>0</v>
      </c>
      <c r="G32" s="24">
        <f>มี.ค.!AM32</f>
        <v>0</v>
      </c>
      <c r="H32" s="24">
        <f>เม.ย.!AM32</f>
        <v>0</v>
      </c>
      <c r="I32" s="24">
        <f>พ.ค.!AM32</f>
        <v>0</v>
      </c>
      <c r="J32" s="24">
        <f>มิ.ย.!AM32</f>
        <v>0</v>
      </c>
      <c r="K32" s="24">
        <f>ก.ค.!AM32</f>
        <v>0</v>
      </c>
      <c r="L32" s="24">
        <f>ส.ค.!AM32</f>
        <v>0</v>
      </c>
      <c r="M32" s="24">
        <f>ก.ย.!AM32</f>
        <v>0</v>
      </c>
      <c r="N32" s="42">
        <f t="shared" si="0"/>
        <v>0</v>
      </c>
    </row>
    <row r="33" spans="1:14">
      <c r="A33" s="363" t="s">
        <v>552</v>
      </c>
      <c r="B33" s="24">
        <f>ต.ค.!AM33</f>
        <v>0</v>
      </c>
      <c r="C33" s="24">
        <f>พ.ย.!AM33</f>
        <v>0</v>
      </c>
      <c r="D33" s="24">
        <f>ธ.ค.!AM33</f>
        <v>0</v>
      </c>
      <c r="E33" s="24">
        <f>ม.ค.!AM33</f>
        <v>0</v>
      </c>
      <c r="F33" s="24">
        <f>ก.พ.!AM33</f>
        <v>0</v>
      </c>
      <c r="G33" s="24">
        <f>มี.ค.!AM33</f>
        <v>0</v>
      </c>
      <c r="H33" s="24">
        <f>เม.ย.!AM33</f>
        <v>0</v>
      </c>
      <c r="I33" s="24">
        <f>พ.ค.!AM33</f>
        <v>0</v>
      </c>
      <c r="J33" s="24">
        <f>มิ.ย.!AM33</f>
        <v>0</v>
      </c>
      <c r="K33" s="24">
        <f>ก.ค.!AM33</f>
        <v>0</v>
      </c>
      <c r="L33" s="24">
        <f>ส.ค.!AM33</f>
        <v>0</v>
      </c>
      <c r="M33" s="24">
        <f>ก.ย.!AM33</f>
        <v>0</v>
      </c>
      <c r="N33" s="42">
        <f t="shared" si="0"/>
        <v>0</v>
      </c>
    </row>
    <row r="34" spans="1:14">
      <c r="A34" s="363" t="s">
        <v>454</v>
      </c>
      <c r="B34" s="24">
        <f>ต.ค.!AM34</f>
        <v>0</v>
      </c>
      <c r="C34" s="24">
        <f>พ.ย.!AM34</f>
        <v>0</v>
      </c>
      <c r="D34" s="24">
        <f>ธ.ค.!AM34</f>
        <v>0</v>
      </c>
      <c r="E34" s="24">
        <f>ม.ค.!AM34</f>
        <v>0</v>
      </c>
      <c r="F34" s="24">
        <f>ก.พ.!AM34</f>
        <v>0</v>
      </c>
      <c r="G34" s="24">
        <f>มี.ค.!AM34</f>
        <v>0</v>
      </c>
      <c r="H34" s="24">
        <f>เม.ย.!AM34</f>
        <v>0</v>
      </c>
      <c r="I34" s="24">
        <f>พ.ค.!AM34</f>
        <v>0</v>
      </c>
      <c r="J34" s="24">
        <f>มิ.ย.!AM34</f>
        <v>0</v>
      </c>
      <c r="K34" s="24">
        <f>ก.ค.!AM34</f>
        <v>0</v>
      </c>
      <c r="L34" s="24">
        <f>ส.ค.!AM34</f>
        <v>0</v>
      </c>
      <c r="M34" s="24">
        <f>ก.ย.!AM34</f>
        <v>0</v>
      </c>
      <c r="N34" s="42">
        <f t="shared" si="0"/>
        <v>0</v>
      </c>
    </row>
    <row r="35" spans="1:14">
      <c r="A35" s="363" t="s">
        <v>455</v>
      </c>
      <c r="B35" s="24">
        <f>ต.ค.!AM35</f>
        <v>0</v>
      </c>
      <c r="C35" s="24">
        <f>พ.ย.!AM35</f>
        <v>0</v>
      </c>
      <c r="D35" s="24">
        <f>ธ.ค.!AM35</f>
        <v>0</v>
      </c>
      <c r="E35" s="24">
        <f>ม.ค.!AM35</f>
        <v>0</v>
      </c>
      <c r="F35" s="24">
        <f>ก.พ.!AM35</f>
        <v>0</v>
      </c>
      <c r="G35" s="24">
        <f>มี.ค.!AM35</f>
        <v>0</v>
      </c>
      <c r="H35" s="24">
        <f>เม.ย.!AM35</f>
        <v>0</v>
      </c>
      <c r="I35" s="24">
        <f>พ.ค.!AM35</f>
        <v>0</v>
      </c>
      <c r="J35" s="24">
        <f>มิ.ย.!AM35</f>
        <v>0</v>
      </c>
      <c r="K35" s="24">
        <f>ก.ค.!AM35</f>
        <v>0</v>
      </c>
      <c r="L35" s="24">
        <f>ส.ค.!AM35</f>
        <v>0</v>
      </c>
      <c r="M35" s="24">
        <f>ก.ย.!AM35</f>
        <v>0</v>
      </c>
      <c r="N35" s="42">
        <f t="shared" si="0"/>
        <v>0</v>
      </c>
    </row>
    <row r="36" spans="1:14">
      <c r="A36" s="363" t="s">
        <v>414</v>
      </c>
      <c r="B36" s="24">
        <f>ต.ค.!AM36</f>
        <v>0</v>
      </c>
      <c r="C36" s="24">
        <f>พ.ย.!AM36</f>
        <v>0</v>
      </c>
      <c r="D36" s="24">
        <f>ธ.ค.!AM36</f>
        <v>0</v>
      </c>
      <c r="E36" s="24">
        <f>ม.ค.!AM36</f>
        <v>0</v>
      </c>
      <c r="F36" s="24">
        <f>ก.พ.!AM36</f>
        <v>0</v>
      </c>
      <c r="G36" s="24">
        <f>มี.ค.!AM36</f>
        <v>0</v>
      </c>
      <c r="H36" s="24">
        <f>เม.ย.!AM36</f>
        <v>0</v>
      </c>
      <c r="I36" s="24">
        <f>พ.ค.!AM36</f>
        <v>0</v>
      </c>
      <c r="J36" s="24">
        <f>มิ.ย.!AM36</f>
        <v>0</v>
      </c>
      <c r="K36" s="24">
        <f>ก.ค.!AM36</f>
        <v>0</v>
      </c>
      <c r="L36" s="24">
        <f>ส.ค.!AM36</f>
        <v>0</v>
      </c>
      <c r="M36" s="24">
        <f>ก.ย.!AM36</f>
        <v>0</v>
      </c>
      <c r="N36" s="42">
        <f t="shared" si="0"/>
        <v>0</v>
      </c>
    </row>
    <row r="37" spans="1:14">
      <c r="A37" s="367" t="s">
        <v>415</v>
      </c>
      <c r="B37" s="24">
        <f>ต.ค.!AM37</f>
        <v>0</v>
      </c>
      <c r="C37" s="24">
        <f>พ.ย.!AM37</f>
        <v>0</v>
      </c>
      <c r="D37" s="24">
        <f>ธ.ค.!AM37</f>
        <v>0</v>
      </c>
      <c r="E37" s="24">
        <f>ม.ค.!AM37</f>
        <v>0</v>
      </c>
      <c r="F37" s="24">
        <f>ก.พ.!AM37</f>
        <v>0</v>
      </c>
      <c r="G37" s="24">
        <f>มี.ค.!AM37</f>
        <v>0</v>
      </c>
      <c r="H37" s="24">
        <f>เม.ย.!AM37</f>
        <v>0</v>
      </c>
      <c r="I37" s="24">
        <f>พ.ค.!AM37</f>
        <v>0</v>
      </c>
      <c r="J37" s="24">
        <f>มิ.ย.!AM37</f>
        <v>0</v>
      </c>
      <c r="K37" s="24">
        <f>ก.ค.!AM37</f>
        <v>0</v>
      </c>
      <c r="L37" s="24">
        <f>ส.ค.!AM37</f>
        <v>0</v>
      </c>
      <c r="M37" s="24">
        <f>ก.ย.!AM37</f>
        <v>0</v>
      </c>
      <c r="N37" s="42">
        <f t="shared" si="0"/>
        <v>0</v>
      </c>
    </row>
    <row r="38" spans="1:14">
      <c r="A38" s="367" t="s">
        <v>377</v>
      </c>
      <c r="B38" s="24">
        <f>ต.ค.!AM38</f>
        <v>0</v>
      </c>
      <c r="C38" s="24">
        <f>พ.ย.!AM38</f>
        <v>0</v>
      </c>
      <c r="D38" s="24">
        <f>ธ.ค.!AM38</f>
        <v>0</v>
      </c>
      <c r="E38" s="24">
        <f>ม.ค.!AM38</f>
        <v>0</v>
      </c>
      <c r="F38" s="24">
        <f>ก.พ.!AM38</f>
        <v>0</v>
      </c>
      <c r="G38" s="24">
        <f>มี.ค.!AM38</f>
        <v>0</v>
      </c>
      <c r="H38" s="24">
        <f>เม.ย.!AM38</f>
        <v>0</v>
      </c>
      <c r="I38" s="24">
        <f>พ.ค.!AM38</f>
        <v>0</v>
      </c>
      <c r="J38" s="24">
        <f>มิ.ย.!AM38</f>
        <v>0</v>
      </c>
      <c r="K38" s="24">
        <f>ก.ค.!AM38</f>
        <v>0</v>
      </c>
      <c r="L38" s="24">
        <f>ส.ค.!AM38</f>
        <v>0</v>
      </c>
      <c r="M38" s="24">
        <f>ก.ย.!AM38</f>
        <v>0</v>
      </c>
      <c r="N38" s="42">
        <f t="shared" si="0"/>
        <v>0</v>
      </c>
    </row>
    <row r="39" spans="1:14">
      <c r="A39" s="363" t="s">
        <v>630</v>
      </c>
      <c r="B39" s="24">
        <f>ต.ค.!AM39</f>
        <v>0</v>
      </c>
      <c r="C39" s="24">
        <f>พ.ย.!AM39</f>
        <v>0</v>
      </c>
      <c r="D39" s="24">
        <f>ธ.ค.!AM39</f>
        <v>0</v>
      </c>
      <c r="E39" s="24">
        <f>ม.ค.!AM39</f>
        <v>0</v>
      </c>
      <c r="F39" s="24">
        <f>ก.พ.!AM39</f>
        <v>0</v>
      </c>
      <c r="G39" s="24">
        <f>มี.ค.!AM39</f>
        <v>0</v>
      </c>
      <c r="H39" s="24">
        <f>เม.ย.!AM39</f>
        <v>0</v>
      </c>
      <c r="I39" s="24">
        <f>พ.ค.!AM39</f>
        <v>0</v>
      </c>
      <c r="J39" s="24">
        <f>มิ.ย.!AM39</f>
        <v>0</v>
      </c>
      <c r="K39" s="24">
        <f>ก.ค.!AM39</f>
        <v>0</v>
      </c>
      <c r="L39" s="24">
        <f>ส.ค.!AM39</f>
        <v>0</v>
      </c>
      <c r="M39" s="24">
        <f>ก.ย.!AM39</f>
        <v>0</v>
      </c>
      <c r="N39" s="42">
        <f t="shared" si="0"/>
        <v>0</v>
      </c>
    </row>
    <row r="40" spans="1:14">
      <c r="A40" s="363" t="s">
        <v>416</v>
      </c>
      <c r="B40" s="24">
        <f>ต.ค.!AM40</f>
        <v>0</v>
      </c>
      <c r="C40" s="24">
        <f>พ.ย.!AM40</f>
        <v>0</v>
      </c>
      <c r="D40" s="24">
        <f>ธ.ค.!AM40</f>
        <v>0</v>
      </c>
      <c r="E40" s="24">
        <f>ม.ค.!AM40</f>
        <v>0</v>
      </c>
      <c r="F40" s="24">
        <f>ก.พ.!AM40</f>
        <v>0</v>
      </c>
      <c r="G40" s="24">
        <f>มี.ค.!AM40</f>
        <v>0</v>
      </c>
      <c r="H40" s="24">
        <f>เม.ย.!AM40</f>
        <v>0</v>
      </c>
      <c r="I40" s="24">
        <f>พ.ค.!AM40</f>
        <v>0</v>
      </c>
      <c r="J40" s="24">
        <f>มิ.ย.!AM40</f>
        <v>0</v>
      </c>
      <c r="K40" s="24">
        <f>ก.ค.!AM40</f>
        <v>0</v>
      </c>
      <c r="L40" s="24">
        <f>ส.ค.!AM40</f>
        <v>0</v>
      </c>
      <c r="M40" s="24">
        <f>ก.ย.!AM40</f>
        <v>0</v>
      </c>
      <c r="N40" s="42">
        <f t="shared" si="0"/>
        <v>0</v>
      </c>
    </row>
    <row r="41" spans="1:14">
      <c r="A41" s="367" t="s">
        <v>84</v>
      </c>
      <c r="B41" s="24">
        <f>ต.ค.!AM41</f>
        <v>0</v>
      </c>
      <c r="C41" s="24">
        <f>พ.ย.!AM41</f>
        <v>0</v>
      </c>
      <c r="D41" s="24">
        <f>ธ.ค.!AM41</f>
        <v>0</v>
      </c>
      <c r="E41" s="24">
        <f>ม.ค.!AM41</f>
        <v>0</v>
      </c>
      <c r="F41" s="24">
        <f>ก.พ.!AM41</f>
        <v>0</v>
      </c>
      <c r="G41" s="24">
        <f>มี.ค.!AM41</f>
        <v>0</v>
      </c>
      <c r="H41" s="24">
        <f>เม.ย.!AM41</f>
        <v>0</v>
      </c>
      <c r="I41" s="24">
        <f>พ.ค.!AM41</f>
        <v>0</v>
      </c>
      <c r="J41" s="24">
        <f>มิ.ย.!AM41</f>
        <v>0</v>
      </c>
      <c r="K41" s="24">
        <f>ก.ค.!AM41</f>
        <v>0</v>
      </c>
      <c r="L41" s="24">
        <f>ส.ค.!AM41</f>
        <v>0</v>
      </c>
      <c r="M41" s="24">
        <f>ก.ย.!AM41</f>
        <v>0</v>
      </c>
      <c r="N41" s="42">
        <f t="shared" si="0"/>
        <v>0</v>
      </c>
    </row>
    <row r="42" spans="1:14">
      <c r="A42" s="363" t="s">
        <v>109</v>
      </c>
      <c r="B42" s="24">
        <f>ต.ค.!AM42</f>
        <v>0</v>
      </c>
      <c r="C42" s="24">
        <f>พ.ย.!AM42</f>
        <v>0</v>
      </c>
      <c r="D42" s="24">
        <f>ธ.ค.!AM42</f>
        <v>0</v>
      </c>
      <c r="E42" s="24">
        <f>ม.ค.!AM42</f>
        <v>0</v>
      </c>
      <c r="F42" s="24">
        <f>ก.พ.!AM42</f>
        <v>0</v>
      </c>
      <c r="G42" s="24">
        <f>มี.ค.!AM42</f>
        <v>0</v>
      </c>
      <c r="H42" s="24">
        <f>เม.ย.!AM42</f>
        <v>0</v>
      </c>
      <c r="I42" s="24">
        <f>พ.ค.!AM42</f>
        <v>0</v>
      </c>
      <c r="J42" s="24">
        <f>มิ.ย.!AM42</f>
        <v>0</v>
      </c>
      <c r="K42" s="24">
        <f>ก.ค.!AM42</f>
        <v>0</v>
      </c>
      <c r="L42" s="24">
        <f>ส.ค.!AM42</f>
        <v>0</v>
      </c>
      <c r="M42" s="24">
        <f>ก.ย.!AM42</f>
        <v>0</v>
      </c>
      <c r="N42" s="42">
        <f t="shared" si="0"/>
        <v>0</v>
      </c>
    </row>
    <row r="43" spans="1:14">
      <c r="A43" s="363" t="s">
        <v>569</v>
      </c>
      <c r="B43" s="24">
        <f>ต.ค.!AM43</f>
        <v>0</v>
      </c>
      <c r="C43" s="24">
        <f>พ.ย.!AM43</f>
        <v>0</v>
      </c>
      <c r="D43" s="24">
        <f>ธ.ค.!AM43</f>
        <v>0</v>
      </c>
      <c r="E43" s="24">
        <f>ม.ค.!AM43</f>
        <v>0</v>
      </c>
      <c r="F43" s="24">
        <f>ก.พ.!AM43</f>
        <v>0</v>
      </c>
      <c r="G43" s="24">
        <f>มี.ค.!AM43</f>
        <v>0</v>
      </c>
      <c r="H43" s="24">
        <f>เม.ย.!AM43</f>
        <v>0</v>
      </c>
      <c r="I43" s="24">
        <f>พ.ค.!AM43</f>
        <v>0</v>
      </c>
      <c r="J43" s="24">
        <f>มิ.ย.!AM43</f>
        <v>0</v>
      </c>
      <c r="K43" s="24">
        <f>ก.ค.!AM43</f>
        <v>0</v>
      </c>
      <c r="L43" s="24">
        <f>ส.ค.!AM43</f>
        <v>0</v>
      </c>
      <c r="M43" s="24">
        <f>ก.ย.!AM43</f>
        <v>0</v>
      </c>
      <c r="N43" s="42">
        <f t="shared" si="0"/>
        <v>0</v>
      </c>
    </row>
    <row r="44" spans="1:14">
      <c r="A44" s="363" t="s">
        <v>383</v>
      </c>
      <c r="B44" s="24">
        <f>ต.ค.!AM44</f>
        <v>0</v>
      </c>
      <c r="C44" s="24">
        <f>พ.ย.!AM44</f>
        <v>0</v>
      </c>
      <c r="D44" s="24">
        <f>ธ.ค.!AM44</f>
        <v>0</v>
      </c>
      <c r="E44" s="24">
        <f>ม.ค.!AM44</f>
        <v>0</v>
      </c>
      <c r="F44" s="24">
        <f>ก.พ.!AM44</f>
        <v>0</v>
      </c>
      <c r="G44" s="24">
        <f>มี.ค.!AM44</f>
        <v>0</v>
      </c>
      <c r="H44" s="24">
        <f>เม.ย.!AM44</f>
        <v>0</v>
      </c>
      <c r="I44" s="24">
        <f>พ.ค.!AM44</f>
        <v>0</v>
      </c>
      <c r="J44" s="24">
        <f>มิ.ย.!AM44</f>
        <v>0</v>
      </c>
      <c r="K44" s="24">
        <f>ก.ค.!AM44</f>
        <v>0</v>
      </c>
      <c r="L44" s="24">
        <f>ส.ค.!AM44</f>
        <v>0</v>
      </c>
      <c r="M44" s="24">
        <f>ก.ย.!AM44</f>
        <v>0</v>
      </c>
      <c r="N44" s="42">
        <f t="shared" si="0"/>
        <v>0</v>
      </c>
    </row>
    <row r="45" spans="1:14">
      <c r="A45" s="367" t="s">
        <v>568</v>
      </c>
      <c r="B45" s="24">
        <f>ต.ค.!AM45</f>
        <v>0</v>
      </c>
      <c r="C45" s="24">
        <f>พ.ย.!AM45</f>
        <v>0</v>
      </c>
      <c r="D45" s="24">
        <f>ธ.ค.!AM45</f>
        <v>0</v>
      </c>
      <c r="E45" s="24">
        <f>ม.ค.!AM45</f>
        <v>0</v>
      </c>
      <c r="F45" s="24">
        <f>ก.พ.!AM45</f>
        <v>0</v>
      </c>
      <c r="G45" s="24">
        <f>มี.ค.!AM45</f>
        <v>0</v>
      </c>
      <c r="H45" s="24">
        <f>เม.ย.!AM45</f>
        <v>0</v>
      </c>
      <c r="I45" s="24">
        <f>พ.ค.!AM45</f>
        <v>0</v>
      </c>
      <c r="J45" s="24">
        <f>มิ.ย.!AM45</f>
        <v>0</v>
      </c>
      <c r="K45" s="24">
        <f>ก.ค.!AM45</f>
        <v>0</v>
      </c>
      <c r="L45" s="24">
        <f>ส.ค.!AM45</f>
        <v>0</v>
      </c>
      <c r="M45" s="24">
        <f>ก.ย.!AM45</f>
        <v>0</v>
      </c>
      <c r="N45" s="42">
        <f t="shared" si="0"/>
        <v>0</v>
      </c>
    </row>
    <row r="46" spans="1:14">
      <c r="A46" s="363" t="s">
        <v>379</v>
      </c>
      <c r="B46" s="24">
        <f>ต.ค.!AM46</f>
        <v>0</v>
      </c>
      <c r="C46" s="24">
        <f>พ.ย.!AM46</f>
        <v>0</v>
      </c>
      <c r="D46" s="24">
        <f>ธ.ค.!AM46</f>
        <v>0</v>
      </c>
      <c r="E46" s="24">
        <f>ม.ค.!AM46</f>
        <v>0</v>
      </c>
      <c r="F46" s="24">
        <f>ก.พ.!AM46</f>
        <v>0</v>
      </c>
      <c r="G46" s="24">
        <f>มี.ค.!AM46</f>
        <v>0</v>
      </c>
      <c r="H46" s="24">
        <f>เม.ย.!AM46</f>
        <v>0</v>
      </c>
      <c r="I46" s="24">
        <f>พ.ค.!AM46</f>
        <v>0</v>
      </c>
      <c r="J46" s="24">
        <f>มิ.ย.!AM46</f>
        <v>0</v>
      </c>
      <c r="K46" s="24">
        <f>ก.ค.!AM46</f>
        <v>0</v>
      </c>
      <c r="L46" s="24">
        <f>ส.ค.!AM46</f>
        <v>0</v>
      </c>
      <c r="M46" s="24">
        <f>ก.ย.!AM46</f>
        <v>0</v>
      </c>
      <c r="N46" s="42">
        <f t="shared" si="0"/>
        <v>0</v>
      </c>
    </row>
    <row r="47" spans="1:14">
      <c r="A47" s="367" t="s">
        <v>30</v>
      </c>
      <c r="B47" s="24">
        <f>ต.ค.!AM47</f>
        <v>0</v>
      </c>
      <c r="C47" s="24">
        <f>พ.ย.!AM47</f>
        <v>0</v>
      </c>
      <c r="D47" s="24">
        <f>ธ.ค.!AM47</f>
        <v>0</v>
      </c>
      <c r="E47" s="24">
        <f>ม.ค.!AM47</f>
        <v>0</v>
      </c>
      <c r="F47" s="24">
        <f>ก.พ.!AM47</f>
        <v>0</v>
      </c>
      <c r="G47" s="24">
        <f>มี.ค.!AM47</f>
        <v>0</v>
      </c>
      <c r="H47" s="24">
        <f>เม.ย.!AM47</f>
        <v>0</v>
      </c>
      <c r="I47" s="24">
        <f>พ.ค.!AM47</f>
        <v>0</v>
      </c>
      <c r="J47" s="24">
        <f>มิ.ย.!AM47</f>
        <v>0</v>
      </c>
      <c r="K47" s="24">
        <f>ก.ค.!AM47</f>
        <v>0</v>
      </c>
      <c r="L47" s="24">
        <f>ส.ค.!AM47</f>
        <v>0</v>
      </c>
      <c r="M47" s="24">
        <f>ก.ย.!AM47</f>
        <v>0</v>
      </c>
      <c r="N47" s="42">
        <f t="shared" si="0"/>
        <v>0</v>
      </c>
    </row>
    <row r="48" spans="1:14">
      <c r="A48" s="367" t="s">
        <v>6</v>
      </c>
      <c r="B48" s="24">
        <f>ต.ค.!AM48</f>
        <v>0</v>
      </c>
      <c r="C48" s="24">
        <f>พ.ย.!AM48</f>
        <v>0</v>
      </c>
      <c r="D48" s="24">
        <f>ธ.ค.!AM48</f>
        <v>0</v>
      </c>
      <c r="E48" s="24">
        <f>ม.ค.!AM48</f>
        <v>0</v>
      </c>
      <c r="F48" s="24">
        <f>ก.พ.!AM48</f>
        <v>0</v>
      </c>
      <c r="G48" s="24">
        <f>มี.ค.!AM48</f>
        <v>0</v>
      </c>
      <c r="H48" s="24">
        <f>เม.ย.!AM48</f>
        <v>0</v>
      </c>
      <c r="I48" s="24">
        <f>พ.ค.!AM48</f>
        <v>0</v>
      </c>
      <c r="J48" s="24">
        <f>มิ.ย.!AM48</f>
        <v>0</v>
      </c>
      <c r="K48" s="24">
        <f>ก.ค.!AM48</f>
        <v>0</v>
      </c>
      <c r="L48" s="24">
        <f>ส.ค.!AM48</f>
        <v>0</v>
      </c>
      <c r="M48" s="24">
        <f>ก.ย.!AM48</f>
        <v>0</v>
      </c>
      <c r="N48" s="42">
        <f t="shared" si="0"/>
        <v>0</v>
      </c>
    </row>
    <row r="49" spans="1:14">
      <c r="A49" s="367" t="s">
        <v>565</v>
      </c>
      <c r="B49" s="24">
        <f>ต.ค.!AM49</f>
        <v>0</v>
      </c>
      <c r="C49" s="24">
        <f>พ.ย.!AM49</f>
        <v>0</v>
      </c>
      <c r="D49" s="24">
        <f>ธ.ค.!AM49</f>
        <v>0</v>
      </c>
      <c r="E49" s="24">
        <f>ม.ค.!AM49</f>
        <v>0</v>
      </c>
      <c r="F49" s="24">
        <f>ก.พ.!AM49</f>
        <v>0</v>
      </c>
      <c r="G49" s="24">
        <f>มี.ค.!AM49</f>
        <v>0</v>
      </c>
      <c r="H49" s="24">
        <f>เม.ย.!AM49</f>
        <v>0</v>
      </c>
      <c r="I49" s="24">
        <f>พ.ค.!AM49</f>
        <v>0</v>
      </c>
      <c r="J49" s="24">
        <f>มิ.ย.!AM49</f>
        <v>0</v>
      </c>
      <c r="K49" s="24">
        <f>ก.ค.!AM49</f>
        <v>0</v>
      </c>
      <c r="L49" s="24">
        <f>ส.ค.!AM49</f>
        <v>0</v>
      </c>
      <c r="M49" s="24">
        <f>ก.ย.!AM49</f>
        <v>0</v>
      </c>
      <c r="N49" s="42">
        <f t="shared" si="0"/>
        <v>0</v>
      </c>
    </row>
    <row r="50" spans="1:14">
      <c r="A50" s="363" t="s">
        <v>28</v>
      </c>
      <c r="B50" s="24">
        <f>ต.ค.!AM50</f>
        <v>0</v>
      </c>
      <c r="C50" s="24">
        <f>พ.ย.!AM50</f>
        <v>0</v>
      </c>
      <c r="D50" s="24">
        <f>ธ.ค.!AM50</f>
        <v>0</v>
      </c>
      <c r="E50" s="24">
        <f>ม.ค.!AM50</f>
        <v>0</v>
      </c>
      <c r="F50" s="24">
        <f>ก.พ.!AM50</f>
        <v>0</v>
      </c>
      <c r="G50" s="24">
        <f>มี.ค.!AM50</f>
        <v>0</v>
      </c>
      <c r="H50" s="24">
        <f>เม.ย.!AM50</f>
        <v>0</v>
      </c>
      <c r="I50" s="24">
        <f>พ.ค.!AM50</f>
        <v>0</v>
      </c>
      <c r="J50" s="24">
        <f>มิ.ย.!AM50</f>
        <v>0</v>
      </c>
      <c r="K50" s="24">
        <f>ก.ค.!AM50</f>
        <v>0</v>
      </c>
      <c r="L50" s="24">
        <f>ส.ค.!AM50</f>
        <v>0</v>
      </c>
      <c r="M50" s="24">
        <f>ก.ย.!AM50</f>
        <v>0</v>
      </c>
      <c r="N50" s="42">
        <f t="shared" si="0"/>
        <v>0</v>
      </c>
    </row>
    <row r="51" spans="1:14">
      <c r="A51" s="363" t="s">
        <v>620</v>
      </c>
      <c r="B51" s="24">
        <f>ต.ค.!AM51</f>
        <v>10957.47</v>
      </c>
      <c r="C51" s="24">
        <f>พ.ย.!AM51</f>
        <v>0</v>
      </c>
      <c r="D51" s="24">
        <f>ธ.ค.!AM51</f>
        <v>0</v>
      </c>
      <c r="E51" s="24">
        <f>ม.ค.!AM51</f>
        <v>0</v>
      </c>
      <c r="F51" s="31">
        <f>ก.พ.!AM51</f>
        <v>0</v>
      </c>
      <c r="G51" s="24">
        <f>มี.ค.!AM51</f>
        <v>0</v>
      </c>
      <c r="H51" s="24">
        <f>เม.ย.!AM51</f>
        <v>0</v>
      </c>
      <c r="I51" s="24">
        <f>พ.ค.!AM51</f>
        <v>0</v>
      </c>
      <c r="J51" s="24">
        <f>มิ.ย.!AM51</f>
        <v>0</v>
      </c>
      <c r="K51" s="24">
        <f>ก.ค.!AM51</f>
        <v>0</v>
      </c>
      <c r="L51" s="24">
        <f>ส.ค.!AM51</f>
        <v>0</v>
      </c>
      <c r="M51" s="24">
        <f>ก.ย.!AM51</f>
        <v>0</v>
      </c>
      <c r="N51" s="42">
        <f t="shared" si="0"/>
        <v>10957.47</v>
      </c>
    </row>
    <row r="52" spans="1:14">
      <c r="A52" s="363" t="s">
        <v>410</v>
      </c>
      <c r="B52" s="24">
        <f>ต.ค.!AM52</f>
        <v>0</v>
      </c>
      <c r="C52" s="24">
        <f>พ.ย.!AM52</f>
        <v>0</v>
      </c>
      <c r="D52" s="24">
        <f>ธ.ค.!AM52</f>
        <v>0</v>
      </c>
      <c r="E52" s="24">
        <f>ม.ค.!AM52</f>
        <v>0</v>
      </c>
      <c r="F52" s="24">
        <f>ก.พ.!AM52</f>
        <v>0</v>
      </c>
      <c r="G52" s="24">
        <f>มี.ค.!AM52</f>
        <v>0</v>
      </c>
      <c r="H52" s="24">
        <f>เม.ย.!AM52</f>
        <v>0</v>
      </c>
      <c r="I52" s="24">
        <f>พ.ค.!AM52</f>
        <v>0</v>
      </c>
      <c r="J52" s="24">
        <f>มิ.ย.!AM52</f>
        <v>0</v>
      </c>
      <c r="K52" s="24">
        <f>ก.ค.!AM52</f>
        <v>0</v>
      </c>
      <c r="L52" s="24">
        <f>ส.ค.!AM52</f>
        <v>0</v>
      </c>
      <c r="M52" s="24">
        <f>ก.ย.!AM52</f>
        <v>0</v>
      </c>
      <c r="N52" s="42">
        <f t="shared" si="0"/>
        <v>0</v>
      </c>
    </row>
    <row r="53" spans="1:14">
      <c r="A53" s="363" t="s">
        <v>600</v>
      </c>
      <c r="B53" s="24">
        <f>ต.ค.!AM53</f>
        <v>2025.93</v>
      </c>
      <c r="C53" s="24">
        <f>พ.ย.!AM53</f>
        <v>0</v>
      </c>
      <c r="D53" s="24">
        <f>ธ.ค.!AM53</f>
        <v>0</v>
      </c>
      <c r="E53" s="24">
        <f>ม.ค.!AM53</f>
        <v>0</v>
      </c>
      <c r="F53" s="24">
        <f>ก.พ.!AM53</f>
        <v>0</v>
      </c>
      <c r="G53" s="24">
        <f>มี.ค.!AM53</f>
        <v>0</v>
      </c>
      <c r="H53" s="24">
        <f>เม.ย.!AM53</f>
        <v>0</v>
      </c>
      <c r="I53" s="24">
        <f>พ.ค.!AM53</f>
        <v>0</v>
      </c>
      <c r="J53" s="24">
        <f>มิ.ย.!AM53</f>
        <v>0</v>
      </c>
      <c r="K53" s="24">
        <f>ก.ค.!AM53</f>
        <v>0</v>
      </c>
      <c r="L53" s="24">
        <f>ส.ค.!AM53</f>
        <v>0</v>
      </c>
      <c r="M53" s="24">
        <f>ก.ย.!AM53</f>
        <v>0</v>
      </c>
      <c r="N53" s="42">
        <f t="shared" si="0"/>
        <v>2025.93</v>
      </c>
    </row>
    <row r="54" spans="1:14">
      <c r="A54" s="363" t="s">
        <v>574</v>
      </c>
      <c r="B54" s="24">
        <f>ต.ค.!AM54</f>
        <v>0</v>
      </c>
      <c r="C54" s="24">
        <f>พ.ย.!AM54</f>
        <v>0</v>
      </c>
      <c r="D54" s="24">
        <f>ธ.ค.!AM54</f>
        <v>0</v>
      </c>
      <c r="E54" s="24">
        <f>ม.ค.!AM54</f>
        <v>0</v>
      </c>
      <c r="F54" s="24">
        <f>ก.พ.!AM54</f>
        <v>0</v>
      </c>
      <c r="G54" s="24">
        <f>มี.ค.!AM54</f>
        <v>0</v>
      </c>
      <c r="H54" s="24">
        <f>เม.ย.!AM54</f>
        <v>0</v>
      </c>
      <c r="I54" s="24">
        <f>พ.ค.!AM54</f>
        <v>0</v>
      </c>
      <c r="J54" s="24">
        <f>มิ.ย.!AM54</f>
        <v>0</v>
      </c>
      <c r="K54" s="24">
        <f>ก.ค.!AM54</f>
        <v>0</v>
      </c>
      <c r="L54" s="24">
        <f>ส.ค.!AM54</f>
        <v>0</v>
      </c>
      <c r="M54" s="24">
        <f>ก.ย.!AM54</f>
        <v>0</v>
      </c>
      <c r="N54" s="42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42"/>
    </row>
    <row r="56" spans="1:14">
      <c r="A56" s="363" t="s">
        <v>456</v>
      </c>
      <c r="B56" s="24">
        <f>ต.ค.!AM56</f>
        <v>0</v>
      </c>
      <c r="C56" s="24">
        <f>พ.ย.!AM56</f>
        <v>0</v>
      </c>
      <c r="D56" s="24">
        <f>ธ.ค.!AM56</f>
        <v>0</v>
      </c>
      <c r="E56" s="24">
        <f>ม.ค.!AM56</f>
        <v>0</v>
      </c>
      <c r="F56" s="24">
        <f>ก.พ.!AM56</f>
        <v>0</v>
      </c>
      <c r="G56" s="24">
        <f>มี.ค.!AM56</f>
        <v>0</v>
      </c>
      <c r="H56" s="24">
        <f>เม.ย.!AM56</f>
        <v>0</v>
      </c>
      <c r="I56" s="24">
        <f>พ.ค.!AM56</f>
        <v>0</v>
      </c>
      <c r="J56" s="24">
        <f>มิ.ย.!AM56</f>
        <v>0</v>
      </c>
      <c r="K56" s="24">
        <f>ก.ค.!AM56</f>
        <v>0</v>
      </c>
      <c r="L56" s="24">
        <f>ส.ค.!AM56</f>
        <v>0</v>
      </c>
      <c r="M56" s="24">
        <f>ก.ย.!AM56</f>
        <v>0</v>
      </c>
      <c r="N56" s="42">
        <f t="shared" si="0"/>
        <v>0</v>
      </c>
    </row>
    <row r="57" spans="1:14">
      <c r="A57" s="379" t="s">
        <v>237</v>
      </c>
      <c r="B57" s="24">
        <f>ต.ค.!AM57</f>
        <v>0</v>
      </c>
      <c r="C57" s="24">
        <f>พ.ย.!AM57</f>
        <v>0</v>
      </c>
      <c r="D57" s="24">
        <f>ธ.ค.!AM57</f>
        <v>0</v>
      </c>
      <c r="E57" s="24">
        <f>ม.ค.!AM57</f>
        <v>0</v>
      </c>
      <c r="F57" s="24">
        <f>ก.พ.!AM57</f>
        <v>0</v>
      </c>
      <c r="G57" s="24">
        <f>มี.ค.!AM57</f>
        <v>0</v>
      </c>
      <c r="H57" s="24">
        <f>เม.ย.!AM57</f>
        <v>0</v>
      </c>
      <c r="I57" s="24">
        <f>พ.ค.!AM57</f>
        <v>0</v>
      </c>
      <c r="J57" s="24">
        <f>มิ.ย.!AM57</f>
        <v>0</v>
      </c>
      <c r="K57" s="24">
        <f>ก.ค.!AM57</f>
        <v>0</v>
      </c>
      <c r="L57" s="24">
        <f>ส.ค.!AM57</f>
        <v>0</v>
      </c>
      <c r="M57" s="24">
        <f>ก.ย.!AM57</f>
        <v>0</v>
      </c>
      <c r="N57" s="42">
        <f t="shared" si="0"/>
        <v>0</v>
      </c>
    </row>
    <row r="58" spans="1:14">
      <c r="A58" s="363" t="s">
        <v>419</v>
      </c>
      <c r="B58" s="24">
        <f>ต.ค.!AM58</f>
        <v>0</v>
      </c>
      <c r="C58" s="24">
        <f>พ.ย.!AM58</f>
        <v>0</v>
      </c>
      <c r="D58" s="24">
        <f>ธ.ค.!AM58</f>
        <v>0</v>
      </c>
      <c r="E58" s="24">
        <f>ม.ค.!AM58</f>
        <v>0</v>
      </c>
      <c r="F58" s="24">
        <f>ก.พ.!AM58</f>
        <v>0</v>
      </c>
      <c r="G58" s="24">
        <f>มี.ค.!AM58</f>
        <v>0</v>
      </c>
      <c r="H58" s="24">
        <f>เม.ย.!AM58</f>
        <v>0</v>
      </c>
      <c r="I58" s="24">
        <f>พ.ค.!AM58</f>
        <v>0</v>
      </c>
      <c r="J58" s="24">
        <f>มิ.ย.!AM58</f>
        <v>0</v>
      </c>
      <c r="K58" s="24">
        <f>ก.ค.!AM58</f>
        <v>0</v>
      </c>
      <c r="L58" s="24">
        <f>ส.ค.!AM58</f>
        <v>0</v>
      </c>
      <c r="M58" s="24">
        <f>ก.ย.!AM58</f>
        <v>0</v>
      </c>
      <c r="N58" s="42">
        <f t="shared" si="0"/>
        <v>0</v>
      </c>
    </row>
    <row r="59" spans="1:14">
      <c r="A59" s="2" t="s">
        <v>420</v>
      </c>
      <c r="B59" s="24">
        <f>ต.ค.!AM59</f>
        <v>0</v>
      </c>
      <c r="C59" s="24">
        <f>พ.ย.!AM59</f>
        <v>0</v>
      </c>
      <c r="D59" s="24">
        <f>ธ.ค.!AM59</f>
        <v>0</v>
      </c>
      <c r="E59" s="24">
        <f>ม.ค.!AM59</f>
        <v>0</v>
      </c>
      <c r="F59" s="24">
        <f>ก.พ.!AM59</f>
        <v>0</v>
      </c>
      <c r="G59" s="24">
        <f>มี.ค.!AM59</f>
        <v>0</v>
      </c>
      <c r="H59" s="24">
        <f>เม.ย.!AM59</f>
        <v>0</v>
      </c>
      <c r="I59" s="24">
        <f>พ.ค.!AM59</f>
        <v>0</v>
      </c>
      <c r="J59" s="24">
        <f>มิ.ย.!AM59</f>
        <v>0</v>
      </c>
      <c r="K59" s="24">
        <f>ก.ค.!AM59</f>
        <v>0</v>
      </c>
      <c r="L59" s="24">
        <f>ส.ค.!AM59</f>
        <v>0</v>
      </c>
      <c r="M59" s="24">
        <f>ก.ย.!AM59</f>
        <v>0</v>
      </c>
      <c r="N59" s="42">
        <f t="shared" si="0"/>
        <v>0</v>
      </c>
    </row>
    <row r="60" spans="1:14">
      <c r="A60" s="5" t="s">
        <v>421</v>
      </c>
      <c r="B60" s="24">
        <f>ต.ค.!AM60</f>
        <v>0</v>
      </c>
      <c r="C60" s="24">
        <f>พ.ย.!AM60</f>
        <v>0</v>
      </c>
      <c r="D60" s="24">
        <f>ธ.ค.!AM60</f>
        <v>0</v>
      </c>
      <c r="E60" s="24">
        <f>ม.ค.!AM60</f>
        <v>0</v>
      </c>
      <c r="F60" s="24">
        <f>ก.พ.!AM60</f>
        <v>0</v>
      </c>
      <c r="G60" s="24">
        <f>มี.ค.!AM60</f>
        <v>0</v>
      </c>
      <c r="H60" s="24">
        <f>เม.ย.!AM60</f>
        <v>0</v>
      </c>
      <c r="I60" s="24">
        <f>พ.ค.!AM60</f>
        <v>0</v>
      </c>
      <c r="J60" s="24">
        <f>มิ.ย.!AM60</f>
        <v>0</v>
      </c>
      <c r="K60" s="24">
        <f>ก.ค.!AM60</f>
        <v>0</v>
      </c>
      <c r="L60" s="24">
        <f>ส.ค.!AM60</f>
        <v>0</v>
      </c>
      <c r="M60" s="24">
        <f>ก.ย.!AM60</f>
        <v>0</v>
      </c>
      <c r="N60" s="42">
        <f t="shared" si="0"/>
        <v>0</v>
      </c>
    </row>
    <row r="61" spans="1:14">
      <c r="A61" s="5" t="s">
        <v>422</v>
      </c>
      <c r="B61" s="24">
        <f>ต.ค.!AM61</f>
        <v>0</v>
      </c>
      <c r="C61" s="24">
        <f>พ.ย.!AM61</f>
        <v>0</v>
      </c>
      <c r="D61" s="24">
        <f>ธ.ค.!AM61</f>
        <v>0</v>
      </c>
      <c r="E61" s="24">
        <f>ม.ค.!AM61</f>
        <v>0</v>
      </c>
      <c r="F61" s="24">
        <f>ก.พ.!AM61</f>
        <v>0</v>
      </c>
      <c r="G61" s="24">
        <f>มี.ค.!AM61</f>
        <v>0</v>
      </c>
      <c r="H61" s="24">
        <f>เม.ย.!AM61</f>
        <v>0</v>
      </c>
      <c r="I61" s="24">
        <f>พ.ค.!AM61</f>
        <v>0</v>
      </c>
      <c r="J61" s="24">
        <f>มิ.ย.!AM61</f>
        <v>0</v>
      </c>
      <c r="K61" s="24">
        <f>ก.ค.!AM61</f>
        <v>0</v>
      </c>
      <c r="L61" s="24">
        <f>ส.ค.!AM61</f>
        <v>0</v>
      </c>
      <c r="M61" s="24">
        <f>ก.ย.!AM61</f>
        <v>0</v>
      </c>
      <c r="N61" s="42">
        <f t="shared" si="0"/>
        <v>0</v>
      </c>
    </row>
    <row r="62" spans="1:14">
      <c r="A62" s="5" t="s">
        <v>423</v>
      </c>
      <c r="B62" s="24">
        <f>ต.ค.!AM62</f>
        <v>18592700</v>
      </c>
      <c r="C62" s="24">
        <f>พ.ย.!AM62</f>
        <v>0</v>
      </c>
      <c r="D62" s="24">
        <f>ธ.ค.!AM62</f>
        <v>0</v>
      </c>
      <c r="E62" s="24">
        <f>ม.ค.!AM62</f>
        <v>0</v>
      </c>
      <c r="F62" s="24">
        <f>ก.พ.!AM62</f>
        <v>0</v>
      </c>
      <c r="G62" s="24">
        <f>มี.ค.!AM62</f>
        <v>0</v>
      </c>
      <c r="H62" s="24">
        <f>เม.ย.!AM62</f>
        <v>0</v>
      </c>
      <c r="I62" s="24">
        <f>พ.ค.!AM62</f>
        <v>0</v>
      </c>
      <c r="J62" s="24">
        <f>มิ.ย.!AM62</f>
        <v>0</v>
      </c>
      <c r="K62" s="24">
        <f>ก.ค.!AM62</f>
        <v>0</v>
      </c>
      <c r="L62" s="24">
        <f>ส.ค.!AM62</f>
        <v>0</v>
      </c>
      <c r="M62" s="24">
        <f>ก.ย.!AM62</f>
        <v>0</v>
      </c>
      <c r="N62" s="42">
        <f t="shared" si="0"/>
        <v>18592700</v>
      </c>
    </row>
    <row r="63" spans="1:14">
      <c r="A63" s="24" t="s">
        <v>424</v>
      </c>
      <c r="B63" s="24">
        <f>ต.ค.!AM63</f>
        <v>0</v>
      </c>
      <c r="C63" s="24">
        <f>พ.ย.!AM63</f>
        <v>0</v>
      </c>
      <c r="D63" s="24">
        <f>ธ.ค.!AM63</f>
        <v>0</v>
      </c>
      <c r="E63" s="24">
        <f>ม.ค.!AM63</f>
        <v>0</v>
      </c>
      <c r="F63" s="24">
        <f>ก.พ.!AM63</f>
        <v>0</v>
      </c>
      <c r="G63" s="24">
        <f>มี.ค.!AM63</f>
        <v>0</v>
      </c>
      <c r="H63" s="24">
        <f>เม.ย.!AM63</f>
        <v>0</v>
      </c>
      <c r="I63" s="24">
        <f>พ.ค.!AM63</f>
        <v>0</v>
      </c>
      <c r="J63" s="24">
        <f>มิ.ย.!AM63</f>
        <v>0</v>
      </c>
      <c r="K63" s="24">
        <f>ก.ค.!AM63</f>
        <v>0</v>
      </c>
      <c r="L63" s="24">
        <f>ส.ค.!AM63</f>
        <v>0</v>
      </c>
      <c r="M63" s="24">
        <f>ก.ย.!AM63</f>
        <v>0</v>
      </c>
      <c r="N63" s="42">
        <f t="shared" si="0"/>
        <v>0</v>
      </c>
    </row>
    <row r="64" spans="1:14">
      <c r="A64" s="24" t="s">
        <v>425</v>
      </c>
      <c r="B64" s="24">
        <f>ต.ค.!AM64</f>
        <v>0</v>
      </c>
      <c r="C64" s="24">
        <f>พ.ย.!AM64</f>
        <v>0</v>
      </c>
      <c r="D64" s="24">
        <f>ธ.ค.!AM64</f>
        <v>0</v>
      </c>
      <c r="E64" s="24">
        <f>ม.ค.!AM64</f>
        <v>0</v>
      </c>
      <c r="F64" s="24">
        <f>ก.พ.!AM64</f>
        <v>0</v>
      </c>
      <c r="G64" s="24">
        <f>มี.ค.!AM64</f>
        <v>0</v>
      </c>
      <c r="H64" s="24">
        <f>เม.ย.!AM64</f>
        <v>0</v>
      </c>
      <c r="I64" s="24">
        <f>พ.ค.!AM64</f>
        <v>0</v>
      </c>
      <c r="J64" s="24">
        <f>มิ.ย.!AM64</f>
        <v>0</v>
      </c>
      <c r="K64" s="24">
        <f>ก.ค.!AM64</f>
        <v>0</v>
      </c>
      <c r="L64" s="24">
        <f>ส.ค.!AM64</f>
        <v>0</v>
      </c>
      <c r="M64" s="24">
        <f>ก.ย.!AM64</f>
        <v>0</v>
      </c>
      <c r="N64" s="42">
        <f t="shared" si="0"/>
        <v>0</v>
      </c>
    </row>
    <row r="65" spans="1:15" ht="24" thickBot="1">
      <c r="A65" s="56" t="s">
        <v>432</v>
      </c>
      <c r="B65" s="56">
        <f>ต.ค.!AM65</f>
        <v>0</v>
      </c>
      <c r="C65" s="56">
        <f>พ.ย.!AM65</f>
        <v>0</v>
      </c>
      <c r="D65" s="56">
        <f>ธ.ค.!AM65</f>
        <v>0</v>
      </c>
      <c r="E65" s="56">
        <f>ม.ค.!AM65</f>
        <v>0</v>
      </c>
      <c r="F65" s="56">
        <f>ก.พ.!AM65</f>
        <v>0</v>
      </c>
      <c r="G65" s="56">
        <f>มี.ค.!AM65</f>
        <v>0</v>
      </c>
      <c r="H65" s="56">
        <f>เม.ย.!AM65</f>
        <v>0</v>
      </c>
      <c r="I65" s="56">
        <f>พ.ค.!AM65</f>
        <v>0</v>
      </c>
      <c r="J65" s="56">
        <f>มิ.ย.!AM65</f>
        <v>0</v>
      </c>
      <c r="K65" s="56">
        <f>ก.ค.!AM65</f>
        <v>0</v>
      </c>
      <c r="L65" s="56">
        <f>ส.ค.!AM65</f>
        <v>0</v>
      </c>
      <c r="M65" s="25">
        <f>ก.ย.!AM64</f>
        <v>0</v>
      </c>
      <c r="N65" s="133">
        <f t="shared" si="0"/>
        <v>0</v>
      </c>
    </row>
    <row r="66" spans="1:15" ht="24" thickBot="1">
      <c r="A66" s="51" t="s">
        <v>433</v>
      </c>
      <c r="B66" s="36">
        <f>SUM(B6:B65)</f>
        <v>18745911.890000001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>SUM(G6:G65)</f>
        <v>0</v>
      </c>
      <c r="H66" s="34">
        <f>SUM(H6:H65)</f>
        <v>0</v>
      </c>
      <c r="I66" s="34">
        <f>SUM(I6:I65)</f>
        <v>0</v>
      </c>
      <c r="J66" s="34">
        <f>SUM(J6:J65)</f>
        <v>0</v>
      </c>
      <c r="K66" s="34">
        <f>SUM(K6:K65)</f>
        <v>0</v>
      </c>
      <c r="L66" s="34">
        <f t="shared" si="1"/>
        <v>0</v>
      </c>
      <c r="M66" s="27">
        <f t="shared" si="1"/>
        <v>0</v>
      </c>
      <c r="N66" s="10">
        <f>SUM(N7:N65)</f>
        <v>18745911.890000001</v>
      </c>
    </row>
    <row r="67" spans="1:15">
      <c r="A67" s="29" t="s">
        <v>434</v>
      </c>
      <c r="B67" s="30"/>
      <c r="C67" s="30"/>
      <c r="D67" s="30"/>
      <c r="E67" s="30"/>
      <c r="F67" s="30">
        <f>ก.พ.!AM67</f>
        <v>0</v>
      </c>
      <c r="G67" s="30">
        <f>มี.ค.!AM67</f>
        <v>0</v>
      </c>
      <c r="H67" s="30">
        <f>เม.ย.!AM67</f>
        <v>0</v>
      </c>
      <c r="I67" s="30">
        <f>พ.ค.!AM67</f>
        <v>0</v>
      </c>
      <c r="J67" s="30">
        <f>มิ.ย.!AM67</f>
        <v>0</v>
      </c>
      <c r="K67" s="30">
        <f>ก.ค.!AM67</f>
        <v>0</v>
      </c>
      <c r="L67" s="30"/>
      <c r="M67" s="30"/>
      <c r="N67" s="30"/>
    </row>
    <row r="68" spans="1:15">
      <c r="A68" s="23" t="s">
        <v>391</v>
      </c>
      <c r="B68" s="24">
        <f>ต.ค.!AM68</f>
        <v>0</v>
      </c>
      <c r="C68" s="24">
        <f>พ.ย.!AM68</f>
        <v>0</v>
      </c>
      <c r="D68" s="24">
        <f>ธ.ค.!AM68</f>
        <v>0</v>
      </c>
      <c r="E68" s="24">
        <f>ม.ค.!AM68</f>
        <v>0</v>
      </c>
      <c r="F68" s="24">
        <f>ก.พ.!AM68</f>
        <v>0</v>
      </c>
      <c r="G68" s="24">
        <f>มี.ค.!AM68</f>
        <v>0</v>
      </c>
      <c r="H68" s="24">
        <f>เม.ย.!AM68</f>
        <v>0</v>
      </c>
      <c r="I68" s="24">
        <f>พ.ค.!AM68</f>
        <v>0</v>
      </c>
      <c r="J68" s="24">
        <f>มิ.ย.!AM68</f>
        <v>0</v>
      </c>
      <c r="K68" s="24">
        <f>ก.ค.!AM68</f>
        <v>0</v>
      </c>
      <c r="L68" s="24">
        <f>ส.ค.!AM68</f>
        <v>0</v>
      </c>
      <c r="M68" s="24">
        <f>ก.ย.!AM68</f>
        <v>0</v>
      </c>
      <c r="N68" s="24">
        <f t="shared" si="0"/>
        <v>0</v>
      </c>
    </row>
    <row r="69" spans="1:15">
      <c r="A69" s="24" t="s">
        <v>436</v>
      </c>
      <c r="B69" s="24">
        <f>ต.ค.!AM69</f>
        <v>0</v>
      </c>
      <c r="C69" s="24">
        <f>พ.ย.!AM69</f>
        <v>0</v>
      </c>
      <c r="D69" s="24">
        <f>ธ.ค.!AM69</f>
        <v>0</v>
      </c>
      <c r="E69" s="24">
        <f>ม.ค.!AM69</f>
        <v>0</v>
      </c>
      <c r="F69" s="24">
        <f>ก.พ.!AM69</f>
        <v>0</v>
      </c>
      <c r="G69" s="24">
        <f>มี.ค.!AM69</f>
        <v>0</v>
      </c>
      <c r="H69" s="24">
        <f>เม.ย.!AM69</f>
        <v>0</v>
      </c>
      <c r="I69" s="24">
        <f>พ.ค.!AM69</f>
        <v>0</v>
      </c>
      <c r="J69" s="24">
        <f>มิ.ย.!AM69</f>
        <v>0</v>
      </c>
      <c r="K69" s="24">
        <f>ก.ค.!AM69</f>
        <v>0</v>
      </c>
      <c r="L69" s="24">
        <f>ส.ค.!AM69</f>
        <v>0</v>
      </c>
      <c r="M69" s="24">
        <f>ก.ย.!AM69</f>
        <v>0</v>
      </c>
      <c r="N69" s="24">
        <f t="shared" si="0"/>
        <v>0</v>
      </c>
    </row>
    <row r="70" spans="1:15">
      <c r="A70" s="24" t="s">
        <v>380</v>
      </c>
      <c r="B70" s="24">
        <f>ต.ค.!AM70</f>
        <v>0</v>
      </c>
      <c r="C70" s="24">
        <f>พ.ย.!AM70</f>
        <v>0</v>
      </c>
      <c r="D70" s="24">
        <f>ธ.ค.!AM70</f>
        <v>0</v>
      </c>
      <c r="E70" s="24">
        <f>ม.ค.!AM70</f>
        <v>0</v>
      </c>
      <c r="F70" s="24">
        <f>ก.พ.!AM70</f>
        <v>0</v>
      </c>
      <c r="G70" s="24">
        <f>มี.ค.!AM70</f>
        <v>0</v>
      </c>
      <c r="H70" s="24">
        <f>เม.ย.!AM70</f>
        <v>0</v>
      </c>
      <c r="I70" s="24">
        <f>พ.ค.!AM70</f>
        <v>0</v>
      </c>
      <c r="J70" s="24">
        <f>มิ.ย.!AM70</f>
        <v>0</v>
      </c>
      <c r="K70" s="24">
        <f>ก.ค.!AM70</f>
        <v>0</v>
      </c>
      <c r="L70" s="24">
        <f>ส.ค.!AM70</f>
        <v>0</v>
      </c>
      <c r="M70" s="24">
        <f>ก.ย.!AM70</f>
        <v>0</v>
      </c>
      <c r="N70" s="24">
        <f t="shared" si="0"/>
        <v>0</v>
      </c>
    </row>
    <row r="71" spans="1:15">
      <c r="A71" s="24" t="s">
        <v>268</v>
      </c>
      <c r="B71" s="24">
        <f>ต.ค.!AM71</f>
        <v>0</v>
      </c>
      <c r="C71" s="24">
        <f>พ.ย.!AM71</f>
        <v>0</v>
      </c>
      <c r="D71" s="24">
        <f>ธ.ค.!AM71</f>
        <v>0</v>
      </c>
      <c r="E71" s="24">
        <f>ม.ค.!AM71</f>
        <v>0</v>
      </c>
      <c r="F71" s="24">
        <f>ก.พ.!AM71</f>
        <v>0</v>
      </c>
      <c r="G71" s="24">
        <f>มี.ค.!AM71</f>
        <v>0</v>
      </c>
      <c r="H71" s="24">
        <f>เม.ย.!AM71</f>
        <v>0</v>
      </c>
      <c r="I71" s="24">
        <f>พ.ค.!AM71</f>
        <v>0</v>
      </c>
      <c r="J71" s="24">
        <f>มิ.ย.!AM71</f>
        <v>0</v>
      </c>
      <c r="K71" s="24">
        <f>ก.ค.!AM71</f>
        <v>0</v>
      </c>
      <c r="L71" s="24">
        <f>ส.ค.!AM71</f>
        <v>0</v>
      </c>
      <c r="M71" s="24">
        <f>ก.ย.!AM71</f>
        <v>0</v>
      </c>
      <c r="N71" s="24">
        <f t="shared" si="0"/>
        <v>0</v>
      </c>
    </row>
    <row r="72" spans="1:15">
      <c r="A72" s="24" t="s">
        <v>269</v>
      </c>
      <c r="B72" s="24">
        <f>ต.ค.!AM72</f>
        <v>0</v>
      </c>
      <c r="C72" s="24">
        <f>พ.ย.!AM72</f>
        <v>0</v>
      </c>
      <c r="D72" s="24">
        <f>ธ.ค.!AM72</f>
        <v>0</v>
      </c>
      <c r="E72" s="24">
        <f>ม.ค.!AM72</f>
        <v>0</v>
      </c>
      <c r="F72" s="24">
        <f>ก.พ.!AM72</f>
        <v>0</v>
      </c>
      <c r="G72" s="24">
        <f>มี.ค.!AM72</f>
        <v>0</v>
      </c>
      <c r="H72" s="24">
        <f>เม.ย.!AM72</f>
        <v>0</v>
      </c>
      <c r="I72" s="24">
        <f>พ.ค.!AM72</f>
        <v>0</v>
      </c>
      <c r="J72" s="24">
        <f>มิ.ย.!AM72</f>
        <v>0</v>
      </c>
      <c r="K72" s="24">
        <f>ก.ค.!AM72</f>
        <v>0</v>
      </c>
      <c r="L72" s="24">
        <f>ส.ค.!AM72</f>
        <v>0</v>
      </c>
      <c r="M72" s="24">
        <f>ก.ย.!AM72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ต.ค.!AM73</f>
        <v>0</v>
      </c>
      <c r="C73" s="24">
        <f>พ.ย.!AM73</f>
        <v>0</v>
      </c>
      <c r="D73" s="24">
        <f>ธ.ค.!AM73</f>
        <v>0</v>
      </c>
      <c r="E73" s="24">
        <f>ม.ค.!AM73</f>
        <v>0</v>
      </c>
      <c r="F73" s="24">
        <f>ก.พ.!AM73</f>
        <v>0</v>
      </c>
      <c r="G73" s="24">
        <f>มี.ค.!AM73</f>
        <v>0</v>
      </c>
      <c r="H73" s="24">
        <f>เม.ย.!AM73</f>
        <v>0</v>
      </c>
      <c r="I73" s="24">
        <f>พ.ค.!AM73</f>
        <v>0</v>
      </c>
      <c r="J73" s="24">
        <f>มิ.ย.!AM73</f>
        <v>0</v>
      </c>
      <c r="K73" s="24">
        <f>ก.ค.!AM73</f>
        <v>0</v>
      </c>
      <c r="L73" s="24">
        <f>ส.ค.!AM73</f>
        <v>0</v>
      </c>
      <c r="M73" s="24">
        <f>ก.ย.!AM73</f>
        <v>0</v>
      </c>
      <c r="N73" s="24">
        <f t="shared" si="0"/>
        <v>0</v>
      </c>
    </row>
    <row r="74" spans="1:15">
      <c r="A74" s="31" t="s">
        <v>566</v>
      </c>
      <c r="B74" s="24">
        <f>ต.ค.!AM74</f>
        <v>0</v>
      </c>
      <c r="C74" s="24">
        <f>พ.ย.!AM74</f>
        <v>0</v>
      </c>
      <c r="D74" s="24">
        <f>ธ.ค.!AM74</f>
        <v>0</v>
      </c>
      <c r="E74" s="24">
        <f>ม.ค.!AM74</f>
        <v>0</v>
      </c>
      <c r="F74" s="24">
        <f>ก.พ.!AM74</f>
        <v>0</v>
      </c>
      <c r="G74" s="24">
        <f>มี.ค.!AM74</f>
        <v>0</v>
      </c>
      <c r="H74" s="24">
        <f>เม.ย.!AM74</f>
        <v>0</v>
      </c>
      <c r="I74" s="24">
        <f>พ.ค.!AM74</f>
        <v>0</v>
      </c>
      <c r="J74" s="24">
        <f>มิ.ย.!AM74</f>
        <v>0</v>
      </c>
      <c r="K74" s="24">
        <f>ก.ค.!AM74</f>
        <v>0</v>
      </c>
      <c r="L74" s="24">
        <f>ส.ค.!AM74</f>
        <v>0</v>
      </c>
      <c r="M74" s="24">
        <f>ก.ย.!AM74</f>
        <v>0</v>
      </c>
      <c r="N74" s="24">
        <f t="shared" si="0"/>
        <v>0</v>
      </c>
    </row>
    <row r="75" spans="1:15">
      <c r="A75" s="24" t="s">
        <v>271</v>
      </c>
      <c r="B75" s="24">
        <f>ต.ค.!AM75</f>
        <v>0</v>
      </c>
      <c r="C75" s="24">
        <f>พ.ย.!AM75</f>
        <v>0</v>
      </c>
      <c r="D75" s="24">
        <f>ธ.ค.!AM75</f>
        <v>0</v>
      </c>
      <c r="E75" s="24">
        <f>ม.ค.!AM75</f>
        <v>0</v>
      </c>
      <c r="F75" s="24">
        <f>ก.พ.!AM75</f>
        <v>0</v>
      </c>
      <c r="G75" s="24">
        <f>มี.ค.!AM75</f>
        <v>0</v>
      </c>
      <c r="H75" s="24">
        <f>เม.ย.!AM75</f>
        <v>0</v>
      </c>
      <c r="I75" s="24">
        <f>พ.ค.!AM75</f>
        <v>0</v>
      </c>
      <c r="J75" s="24">
        <f>มิ.ย.!AM75</f>
        <v>0</v>
      </c>
      <c r="K75" s="24">
        <f>ก.ค.!AM75</f>
        <v>0</v>
      </c>
      <c r="L75" s="24">
        <f>ส.ค.!AM75</f>
        <v>0</v>
      </c>
      <c r="M75" s="24">
        <f>ก.ย.!AM75</f>
        <v>0</v>
      </c>
      <c r="N75" s="24">
        <f t="shared" si="0"/>
        <v>0</v>
      </c>
    </row>
    <row r="76" spans="1:15">
      <c r="A76" s="31" t="s">
        <v>615</v>
      </c>
      <c r="B76" s="24">
        <f>ต.ค.!AM76</f>
        <v>0</v>
      </c>
      <c r="C76" s="24">
        <f>พ.ย.!AM76</f>
        <v>0</v>
      </c>
      <c r="D76" s="24">
        <f>ธ.ค.!AM76</f>
        <v>0</v>
      </c>
      <c r="E76" s="24">
        <f>ม.ค.!AM76</f>
        <v>0</v>
      </c>
      <c r="F76" s="24">
        <f>ก.พ.!AM76</f>
        <v>0</v>
      </c>
      <c r="G76" s="24">
        <f>มี.ค.!AM76</f>
        <v>0</v>
      </c>
      <c r="H76" s="24">
        <f>เม.ย.!AM76</f>
        <v>0</v>
      </c>
      <c r="I76" s="24">
        <f>พ.ค.!AM76</f>
        <v>0</v>
      </c>
      <c r="J76" s="24">
        <f>มิ.ย.!AM76</f>
        <v>0</v>
      </c>
      <c r="K76" s="24">
        <f>ก.ค.!AM76</f>
        <v>0</v>
      </c>
      <c r="L76" s="24">
        <f>ส.ค.!AM76</f>
        <v>0</v>
      </c>
      <c r="M76" s="24">
        <f>ก.ย.!AM76</f>
        <v>0</v>
      </c>
      <c r="N76" s="24">
        <f t="shared" si="0"/>
        <v>0</v>
      </c>
    </row>
    <row r="77" spans="1:15">
      <c r="A77" s="24" t="s">
        <v>289</v>
      </c>
      <c r="B77" s="24">
        <f>ต.ค.!AM77</f>
        <v>0</v>
      </c>
      <c r="C77" s="24">
        <f>พ.ย.!AM77</f>
        <v>0</v>
      </c>
      <c r="D77" s="24">
        <f>ธ.ค.!AM77</f>
        <v>0</v>
      </c>
      <c r="E77" s="24">
        <f>ม.ค.!AM77</f>
        <v>0</v>
      </c>
      <c r="F77" s="24">
        <f>ก.พ.!AM77</f>
        <v>0</v>
      </c>
      <c r="G77" s="24">
        <f>มี.ค.!AM77</f>
        <v>0</v>
      </c>
      <c r="H77" s="24">
        <f>เม.ย.!AM77</f>
        <v>0</v>
      </c>
      <c r="I77" s="24">
        <f>พ.ค.!AM77</f>
        <v>0</v>
      </c>
      <c r="J77" s="24">
        <f>มิ.ย.!AM77</f>
        <v>0</v>
      </c>
      <c r="K77" s="24">
        <f>ก.ค.!AM77</f>
        <v>0</v>
      </c>
      <c r="L77" s="24">
        <f>ส.ค.!AM77</f>
        <v>0</v>
      </c>
      <c r="M77" s="24">
        <f>ก.ย.!AM77</f>
        <v>0</v>
      </c>
      <c r="N77" s="24">
        <f t="shared" si="0"/>
        <v>0</v>
      </c>
    </row>
    <row r="78" spans="1:15">
      <c r="A78" s="24" t="s">
        <v>381</v>
      </c>
      <c r="B78" s="24">
        <f>ต.ค.!AM78</f>
        <v>0</v>
      </c>
      <c r="C78" s="24">
        <f>พ.ย.!AM78</f>
        <v>0</v>
      </c>
      <c r="D78" s="24">
        <f>ธ.ค.!AM78</f>
        <v>0</v>
      </c>
      <c r="E78" s="24">
        <f>ม.ค.!AM78</f>
        <v>0</v>
      </c>
      <c r="F78" s="24">
        <f>ก.พ.!AM78</f>
        <v>0</v>
      </c>
      <c r="G78" s="24">
        <f>มี.ค.!AM78</f>
        <v>0</v>
      </c>
      <c r="H78" s="24">
        <f>เม.ย.!AM78</f>
        <v>0</v>
      </c>
      <c r="I78" s="24">
        <f>พ.ค.!AM78</f>
        <v>0</v>
      </c>
      <c r="J78" s="24">
        <f>มิ.ย.!AM78</f>
        <v>0</v>
      </c>
      <c r="K78" s="24">
        <f>ก.ค.!AM78</f>
        <v>0</v>
      </c>
      <c r="L78" s="24">
        <f>ส.ค.!AM78</f>
        <v>0</v>
      </c>
      <c r="M78" s="24">
        <f>ก.ย.!AM78</f>
        <v>0</v>
      </c>
      <c r="N78" s="24">
        <f t="shared" si="0"/>
        <v>0</v>
      </c>
    </row>
    <row r="79" spans="1:15">
      <c r="A79" s="31" t="s">
        <v>17</v>
      </c>
      <c r="B79" s="24">
        <f>ต.ค.!AM79</f>
        <v>0</v>
      </c>
      <c r="C79" s="24">
        <f>พ.ย.!AM79</f>
        <v>0</v>
      </c>
      <c r="D79" s="24">
        <f>ธ.ค.!AM79</f>
        <v>0</v>
      </c>
      <c r="E79" s="24">
        <f>ม.ค.!AM79</f>
        <v>0</v>
      </c>
      <c r="F79" s="24">
        <f>ก.พ.!AM79</f>
        <v>0</v>
      </c>
      <c r="G79" s="24">
        <f>มี.ค.!AM79</f>
        <v>0</v>
      </c>
      <c r="H79" s="24">
        <f>เม.ย.!AM79</f>
        <v>0</v>
      </c>
      <c r="I79" s="24">
        <f>พ.ค.!AM79</f>
        <v>0</v>
      </c>
      <c r="J79" s="24">
        <f>มิ.ย.!AM79</f>
        <v>0</v>
      </c>
      <c r="K79" s="24">
        <f>ก.ค.!AM79</f>
        <v>0</v>
      </c>
      <c r="L79" s="24">
        <f>ส.ค.!AM79</f>
        <v>0</v>
      </c>
      <c r="M79" s="24">
        <f>ก.ย.!AM79</f>
        <v>0</v>
      </c>
      <c r="N79" s="24">
        <f t="shared" si="0"/>
        <v>0</v>
      </c>
    </row>
    <row r="80" spans="1:15">
      <c r="A80" s="31" t="s">
        <v>622</v>
      </c>
      <c r="B80" s="24">
        <f>ต.ค.!AM80</f>
        <v>0</v>
      </c>
      <c r="C80" s="24">
        <f>พ.ย.!AM80</f>
        <v>0</v>
      </c>
      <c r="D80" s="24">
        <f>ธ.ค.!AM80</f>
        <v>0</v>
      </c>
      <c r="E80" s="24">
        <f>ม.ค.!AM80</f>
        <v>0</v>
      </c>
      <c r="F80" s="24">
        <f>ก.พ.!AM80</f>
        <v>0</v>
      </c>
      <c r="G80" s="24">
        <f>มี.ค.!AM80</f>
        <v>0</v>
      </c>
      <c r="H80" s="24">
        <f>เม.ย.!AM80</f>
        <v>0</v>
      </c>
      <c r="I80" s="24">
        <f>พ.ค.!AM80</f>
        <v>0</v>
      </c>
      <c r="J80" s="24">
        <f>มิ.ย.!AM80</f>
        <v>0</v>
      </c>
      <c r="K80" s="24">
        <f>ก.ค.!AM80</f>
        <v>0</v>
      </c>
      <c r="L80" s="24">
        <f>ส.ค.!AM80</f>
        <v>0</v>
      </c>
      <c r="M80" s="24">
        <f>ก.ย.!AM80</f>
        <v>0</v>
      </c>
      <c r="N80" s="24">
        <f t="shared" si="0"/>
        <v>0</v>
      </c>
    </row>
    <row r="81" spans="1:14">
      <c r="A81" s="24" t="s">
        <v>438</v>
      </c>
      <c r="B81" s="24">
        <f>ต.ค.!AM81</f>
        <v>0</v>
      </c>
      <c r="C81" s="24">
        <f>พ.ย.!AM81</f>
        <v>0</v>
      </c>
      <c r="D81" s="24">
        <f>ธ.ค.!AM81</f>
        <v>0</v>
      </c>
      <c r="E81" s="24">
        <f>ม.ค.!AM81</f>
        <v>0</v>
      </c>
      <c r="F81" s="24">
        <f>ก.พ.!AM81</f>
        <v>0</v>
      </c>
      <c r="G81" s="24">
        <f>มี.ค.!AM81</f>
        <v>0</v>
      </c>
      <c r="H81" s="24">
        <f>เม.ย.!AM81</f>
        <v>0</v>
      </c>
      <c r="I81" s="24">
        <f>พ.ค.!AM81</f>
        <v>0</v>
      </c>
      <c r="J81" s="24">
        <f>มิ.ย.!AM81</f>
        <v>0</v>
      </c>
      <c r="K81" s="24">
        <f>ก.ค.!AM81</f>
        <v>0</v>
      </c>
      <c r="L81" s="24">
        <f>ส.ค.!AM81</f>
        <v>0</v>
      </c>
      <c r="M81" s="24">
        <f>ก.ย.!AM81</f>
        <v>0</v>
      </c>
      <c r="N81" s="24">
        <f t="shared" si="0"/>
        <v>0</v>
      </c>
    </row>
    <row r="82" spans="1:14">
      <c r="A82" s="24" t="s">
        <v>608</v>
      </c>
      <c r="B82" s="24">
        <f>ต.ค.!AM82</f>
        <v>0</v>
      </c>
      <c r="C82" s="24">
        <f>พ.ย.!AM82</f>
        <v>0</v>
      </c>
      <c r="D82" s="24">
        <f>ธ.ค.!AM82</f>
        <v>0</v>
      </c>
      <c r="E82" s="24">
        <f>ม.ค.!AM82</f>
        <v>0</v>
      </c>
      <c r="F82" s="24">
        <f>ก.พ.!AM82</f>
        <v>0</v>
      </c>
      <c r="G82" s="24">
        <f>มี.ค.!AM82</f>
        <v>0</v>
      </c>
      <c r="H82" s="24">
        <f>เม.ย.!AM82</f>
        <v>0</v>
      </c>
      <c r="I82" s="24">
        <f>พ.ค.!AM82</f>
        <v>0</v>
      </c>
      <c r="J82" s="24">
        <f>มิ.ย.!AM82</f>
        <v>0</v>
      </c>
      <c r="K82" s="24">
        <f>ก.ค.!AM82</f>
        <v>0</v>
      </c>
      <c r="L82" s="24">
        <f>ส.ค.!AM82</f>
        <v>0</v>
      </c>
      <c r="M82" s="24">
        <f>ก.ย.!AM82</f>
        <v>0</v>
      </c>
      <c r="N82" s="24">
        <f t="shared" si="0"/>
        <v>0</v>
      </c>
    </row>
    <row r="83" spans="1:14">
      <c r="A83" s="24" t="s">
        <v>382</v>
      </c>
      <c r="B83" s="24">
        <f>ต.ค.!AM83</f>
        <v>0</v>
      </c>
      <c r="C83" s="24">
        <f>พ.ย.!AM83</f>
        <v>0</v>
      </c>
      <c r="D83" s="24">
        <f>ธ.ค.!AM83</f>
        <v>0</v>
      </c>
      <c r="E83" s="24">
        <f>ม.ค.!AM83</f>
        <v>0</v>
      </c>
      <c r="F83" s="24">
        <f>ก.พ.!AM83</f>
        <v>0</v>
      </c>
      <c r="G83" s="24">
        <f>มี.ค.!AM83</f>
        <v>0</v>
      </c>
      <c r="H83" s="24">
        <f>เม.ย.!AM83</f>
        <v>0</v>
      </c>
      <c r="I83" s="24">
        <f>พ.ค.!AM83</f>
        <v>0</v>
      </c>
      <c r="J83" s="24">
        <f>มิ.ย.!AM83</f>
        <v>0</v>
      </c>
      <c r="K83" s="24">
        <f>ก.ค.!AM83</f>
        <v>0</v>
      </c>
      <c r="L83" s="24">
        <f>ส.ค.!AM83</f>
        <v>0</v>
      </c>
      <c r="M83" s="24">
        <f>ก.ย.!AM83</f>
        <v>0</v>
      </c>
      <c r="N83" s="24">
        <f t="shared" si="0"/>
        <v>0</v>
      </c>
    </row>
    <row r="84" spans="1:14">
      <c r="A84" s="24" t="s">
        <v>384</v>
      </c>
      <c r="B84" s="24">
        <f>ต.ค.!AM84</f>
        <v>0</v>
      </c>
      <c r="C84" s="24">
        <f>พ.ย.!AM84</f>
        <v>0</v>
      </c>
      <c r="D84" s="24">
        <f>ธ.ค.!AM84</f>
        <v>0</v>
      </c>
      <c r="E84" s="24">
        <f>ม.ค.!AM84</f>
        <v>0</v>
      </c>
      <c r="F84" s="24">
        <f>ก.พ.!AM84</f>
        <v>0</v>
      </c>
      <c r="G84" s="24">
        <f>มี.ค.!AM84</f>
        <v>0</v>
      </c>
      <c r="H84" s="24">
        <f>เม.ย.!AM84</f>
        <v>0</v>
      </c>
      <c r="I84" s="24">
        <f>พ.ค.!AM84</f>
        <v>0</v>
      </c>
      <c r="J84" s="24">
        <f>มิ.ย.!AM84</f>
        <v>0</v>
      </c>
      <c r="K84" s="24">
        <f>ก.ค.!AM84</f>
        <v>0</v>
      </c>
      <c r="L84" s="24">
        <f>ส.ค.!AM84</f>
        <v>0</v>
      </c>
      <c r="M84" s="24">
        <f>ก.ย.!AM84</f>
        <v>0</v>
      </c>
      <c r="N84" s="24">
        <f t="shared" si="0"/>
        <v>0</v>
      </c>
    </row>
    <row r="85" spans="1:14">
      <c r="A85" s="24" t="s">
        <v>609</v>
      </c>
      <c r="B85" s="24">
        <f>ต.ค.!AM85</f>
        <v>0</v>
      </c>
      <c r="C85" s="24">
        <f>พ.ย.!AM85</f>
        <v>0</v>
      </c>
      <c r="D85" s="24">
        <f>ธ.ค.!AM85</f>
        <v>0</v>
      </c>
      <c r="E85" s="24">
        <f>ม.ค.!AM85</f>
        <v>0</v>
      </c>
      <c r="F85" s="24">
        <f>ก.พ.!AM85</f>
        <v>0</v>
      </c>
      <c r="G85" s="24">
        <f>มี.ค.!AM85</f>
        <v>0</v>
      </c>
      <c r="H85" s="24">
        <f>เม.ย.!AM85</f>
        <v>0</v>
      </c>
      <c r="I85" s="24">
        <f>พ.ค.!AM85</f>
        <v>0</v>
      </c>
      <c r="J85" s="24">
        <f>มิ.ย.!AM85</f>
        <v>0</v>
      </c>
      <c r="K85" s="24">
        <f>ก.ค.!AM85</f>
        <v>0</v>
      </c>
      <c r="L85" s="24">
        <f>ส.ค.!AM85</f>
        <v>0</v>
      </c>
      <c r="M85" s="24">
        <f>ก.ย.!AM85</f>
        <v>0</v>
      </c>
      <c r="N85" s="24">
        <f t="shared" si="0"/>
        <v>0</v>
      </c>
    </row>
    <row r="86" spans="1:14">
      <c r="A86" s="24" t="s">
        <v>610</v>
      </c>
      <c r="B86" s="24">
        <f>ต.ค.!AM86</f>
        <v>0</v>
      </c>
      <c r="C86" s="24">
        <f>พ.ย.!AM86</f>
        <v>0</v>
      </c>
      <c r="D86" s="24">
        <f>ธ.ค.!AM86</f>
        <v>0</v>
      </c>
      <c r="E86" s="24">
        <f>ม.ค.!AM86</f>
        <v>0</v>
      </c>
      <c r="F86" s="24">
        <f>ก.พ.!AM86</f>
        <v>0</v>
      </c>
      <c r="G86" s="24">
        <f>มี.ค.!AM86</f>
        <v>0</v>
      </c>
      <c r="H86" s="24">
        <f>เม.ย.!AM86</f>
        <v>0</v>
      </c>
      <c r="I86" s="24">
        <f>พ.ค.!AM86</f>
        <v>0</v>
      </c>
      <c r="J86" s="24">
        <f>มิ.ย.!AM86</f>
        <v>0</v>
      </c>
      <c r="K86" s="24">
        <f>ก.ค.!AM86</f>
        <v>0</v>
      </c>
      <c r="L86" s="24">
        <f>ส.ค.!AM86</f>
        <v>0</v>
      </c>
      <c r="M86" s="24">
        <f>ก.ย.!AM86</f>
        <v>0</v>
      </c>
      <c r="N86" s="24">
        <f t="shared" si="0"/>
        <v>0</v>
      </c>
    </row>
    <row r="87" spans="1:14">
      <c r="A87" s="24" t="s">
        <v>611</v>
      </c>
      <c r="B87" s="24">
        <f>ต.ค.!AM87</f>
        <v>0</v>
      </c>
      <c r="C87" s="24">
        <f>พ.ย.!AM87</f>
        <v>0</v>
      </c>
      <c r="D87" s="24">
        <f>ธ.ค.!AM87</f>
        <v>0</v>
      </c>
      <c r="E87" s="24">
        <f>ม.ค.!AM87</f>
        <v>0</v>
      </c>
      <c r="F87" s="24">
        <f>ก.พ.!AM87</f>
        <v>0</v>
      </c>
      <c r="G87" s="24">
        <f>มี.ค.!AM87</f>
        <v>0</v>
      </c>
      <c r="H87" s="24">
        <f>เม.ย.!AM87</f>
        <v>0</v>
      </c>
      <c r="I87" s="24">
        <f>พ.ค.!AM87</f>
        <v>0</v>
      </c>
      <c r="J87" s="24">
        <f>มิ.ย.!AM87</f>
        <v>0</v>
      </c>
      <c r="K87" s="24">
        <f>ก.ค.!AM87</f>
        <v>0</v>
      </c>
      <c r="L87" s="24">
        <f>ส.ค.!AM87</f>
        <v>0</v>
      </c>
      <c r="M87" s="24">
        <f>ก.ย.!AM87</f>
        <v>0</v>
      </c>
      <c r="N87" s="24">
        <f t="shared" si="0"/>
        <v>0</v>
      </c>
    </row>
    <row r="88" spans="1:14">
      <c r="A88" s="31" t="s">
        <v>16</v>
      </c>
      <c r="B88" s="24">
        <f>ต.ค.!AM88</f>
        <v>0</v>
      </c>
      <c r="C88" s="24">
        <f>พ.ย.!AM88</f>
        <v>0</v>
      </c>
      <c r="D88" s="24">
        <f>ธ.ค.!AM88</f>
        <v>0</v>
      </c>
      <c r="E88" s="24">
        <f>ม.ค.!AM88</f>
        <v>0</v>
      </c>
      <c r="F88" s="24">
        <f>ก.พ.!AM88</f>
        <v>0</v>
      </c>
      <c r="G88" s="24">
        <f>มี.ค.!AM88</f>
        <v>0</v>
      </c>
      <c r="H88" s="24">
        <f>เม.ย.!AM88</f>
        <v>0</v>
      </c>
      <c r="I88" s="24">
        <f>พ.ค.!AM88</f>
        <v>0</v>
      </c>
      <c r="J88" s="24">
        <f>มิ.ย.!AM88</f>
        <v>0</v>
      </c>
      <c r="K88" s="24">
        <f>ก.ค.!AM88</f>
        <v>0</v>
      </c>
      <c r="L88" s="24">
        <f>ส.ค.!AM88</f>
        <v>0</v>
      </c>
      <c r="M88" s="24">
        <f>ก.ย.!AM88</f>
        <v>0</v>
      </c>
      <c r="N88" s="24">
        <f t="shared" si="0"/>
        <v>0</v>
      </c>
    </row>
    <row r="89" spans="1:14">
      <c r="A89" s="31" t="s">
        <v>0</v>
      </c>
      <c r="B89" s="24">
        <f>ต.ค.!AM89</f>
        <v>0</v>
      </c>
      <c r="C89" s="24">
        <f>พ.ย.!AM89</f>
        <v>0</v>
      </c>
      <c r="D89" s="24">
        <f>ธ.ค.!AM89</f>
        <v>0</v>
      </c>
      <c r="E89" s="24">
        <f>ม.ค.!AM89</f>
        <v>0</v>
      </c>
      <c r="F89" s="24">
        <f>ก.พ.!AM89</f>
        <v>0</v>
      </c>
      <c r="G89" s="24">
        <f>มี.ค.!AM89</f>
        <v>0</v>
      </c>
      <c r="H89" s="24">
        <f>เม.ย.!AM89</f>
        <v>0</v>
      </c>
      <c r="I89" s="24">
        <f>พ.ค.!AM89</f>
        <v>0</v>
      </c>
      <c r="J89" s="24">
        <f>มิ.ย.!AM89</f>
        <v>0</v>
      </c>
      <c r="K89" s="24">
        <f>ก.ค.!AM89</f>
        <v>0</v>
      </c>
      <c r="L89" s="24">
        <f>ส.ค.!AM89</f>
        <v>0</v>
      </c>
      <c r="M89" s="24">
        <f>ก.ย.!AM89</f>
        <v>0</v>
      </c>
      <c r="N89" s="24">
        <f t="shared" si="0"/>
        <v>0</v>
      </c>
    </row>
    <row r="90" spans="1:14">
      <c r="A90" s="31" t="s">
        <v>18</v>
      </c>
      <c r="B90" s="24">
        <f>ต.ค.!AM90</f>
        <v>0</v>
      </c>
      <c r="C90" s="24">
        <f>พ.ย.!AM90</f>
        <v>0</v>
      </c>
      <c r="D90" s="24">
        <f>ธ.ค.!AM90</f>
        <v>0</v>
      </c>
      <c r="E90" s="24">
        <f>ม.ค.!AM90</f>
        <v>0</v>
      </c>
      <c r="F90" s="24">
        <f>ก.พ.!AM90</f>
        <v>0</v>
      </c>
      <c r="G90" s="24">
        <f>มี.ค.!AM90</f>
        <v>0</v>
      </c>
      <c r="H90" s="24">
        <f>เม.ย.!AM90</f>
        <v>0</v>
      </c>
      <c r="I90" s="24">
        <f>พ.ค.!AM90</f>
        <v>0</v>
      </c>
      <c r="J90" s="24">
        <f>มิ.ย.!AM90</f>
        <v>0</v>
      </c>
      <c r="K90" s="24">
        <f>ก.ค.!AM90</f>
        <v>0</v>
      </c>
      <c r="L90" s="24">
        <f>ส.ค.!AM90</f>
        <v>0</v>
      </c>
      <c r="M90" s="24">
        <f>ก.ย.!AM90</f>
        <v>0</v>
      </c>
      <c r="N90" s="24">
        <f t="shared" si="0"/>
        <v>0</v>
      </c>
    </row>
    <row r="91" spans="1:14" hidden="1">
      <c r="A91" s="31"/>
      <c r="B91" s="24">
        <f>ต.ค.!AM91</f>
        <v>0</v>
      </c>
      <c r="C91" s="24">
        <f>พ.ย.!AM91</f>
        <v>0</v>
      </c>
      <c r="D91" s="24">
        <f>ธ.ค.!AM91</f>
        <v>0</v>
      </c>
      <c r="E91" s="24">
        <f>ม.ค.!AM91</f>
        <v>0</v>
      </c>
      <c r="F91" s="24">
        <f>ก.พ.!AM91</f>
        <v>0</v>
      </c>
      <c r="G91" s="24">
        <f>มี.ค.!AM91</f>
        <v>0</v>
      </c>
      <c r="H91" s="24">
        <f>เม.ย.!AM91</f>
        <v>0</v>
      </c>
      <c r="I91" s="24">
        <f>พ.ค.!AM91</f>
        <v>0</v>
      </c>
      <c r="J91" s="24">
        <f>มิ.ย.!AM91</f>
        <v>0</v>
      </c>
      <c r="K91" s="24">
        <f>ก.ค.!AM91</f>
        <v>0</v>
      </c>
      <c r="L91" s="24">
        <f>ส.ค.!AM91</f>
        <v>0</v>
      </c>
      <c r="M91" s="24">
        <f>ก.ย.!AM91</f>
        <v>0</v>
      </c>
      <c r="N91" s="24">
        <f t="shared" si="0"/>
        <v>0</v>
      </c>
    </row>
    <row r="92" spans="1:14" hidden="1">
      <c r="A92" s="31"/>
      <c r="B92" s="24">
        <f>ต.ค.!AM92</f>
        <v>0</v>
      </c>
      <c r="C92" s="24">
        <f>พ.ย.!AM92</f>
        <v>0</v>
      </c>
      <c r="D92" s="24">
        <f>ธ.ค.!AM92</f>
        <v>0</v>
      </c>
      <c r="E92" s="24">
        <f>ม.ค.!AM92</f>
        <v>0</v>
      </c>
      <c r="F92" s="24">
        <f>ก.พ.!AM92</f>
        <v>0</v>
      </c>
      <c r="G92" s="24">
        <f>มี.ค.!AM92</f>
        <v>0</v>
      </c>
      <c r="H92" s="24">
        <f>เม.ย.!AM92</f>
        <v>0</v>
      </c>
      <c r="I92" s="24">
        <f>พ.ค.!AM92</f>
        <v>0</v>
      </c>
      <c r="J92" s="24">
        <f>มิ.ย.!AM92</f>
        <v>0</v>
      </c>
      <c r="K92" s="24">
        <f>ก.ค.!AM92</f>
        <v>0</v>
      </c>
      <c r="L92" s="24">
        <f>ส.ค.!AM92</f>
        <v>0</v>
      </c>
      <c r="M92" s="24">
        <f>ก.ย.!AM92</f>
        <v>0</v>
      </c>
      <c r="N92" s="24">
        <f t="shared" si="0"/>
        <v>0</v>
      </c>
    </row>
    <row r="93" spans="1:14" hidden="1">
      <c r="A93" s="31"/>
      <c r="B93" s="24">
        <f>ต.ค.!AM93</f>
        <v>0</v>
      </c>
      <c r="C93" s="24">
        <f>พ.ย.!AM93</f>
        <v>0</v>
      </c>
      <c r="D93" s="24">
        <f>ธ.ค.!AM93</f>
        <v>0</v>
      </c>
      <c r="E93" s="24">
        <f>ม.ค.!AM93</f>
        <v>0</v>
      </c>
      <c r="F93" s="24">
        <f>ก.พ.!AM93</f>
        <v>0</v>
      </c>
      <c r="G93" s="24">
        <f>มี.ค.!AM93</f>
        <v>0</v>
      </c>
      <c r="H93" s="24">
        <f>เม.ย.!AM93</f>
        <v>0</v>
      </c>
      <c r="I93" s="24">
        <f>พ.ค.!AM93</f>
        <v>0</v>
      </c>
      <c r="J93" s="24">
        <f>มิ.ย.!AM93</f>
        <v>0</v>
      </c>
      <c r="K93" s="24">
        <f>ก.ค.!AM93</f>
        <v>0</v>
      </c>
      <c r="L93" s="24">
        <f>ส.ค.!AM93</f>
        <v>0</v>
      </c>
      <c r="M93" s="24">
        <f>ก.ย.!AM93</f>
        <v>0</v>
      </c>
      <c r="N93" s="24">
        <f t="shared" si="0"/>
        <v>0</v>
      </c>
    </row>
    <row r="94" spans="1:14" hidden="1">
      <c r="A94" s="31"/>
      <c r="B94" s="24">
        <f>ต.ค.!AM94</f>
        <v>0</v>
      </c>
      <c r="C94" s="24">
        <f>พ.ย.!AM94</f>
        <v>0</v>
      </c>
      <c r="D94" s="24">
        <f>ธ.ค.!AM94</f>
        <v>0</v>
      </c>
      <c r="E94" s="24">
        <f>ม.ค.!AM94</f>
        <v>0</v>
      </c>
      <c r="F94" s="24">
        <f>ก.พ.!AM94</f>
        <v>0</v>
      </c>
      <c r="G94" s="24">
        <f>มี.ค.!AM94</f>
        <v>0</v>
      </c>
      <c r="H94" s="24">
        <f>เม.ย.!AM94</f>
        <v>0</v>
      </c>
      <c r="I94" s="24">
        <f>พ.ค.!AM94</f>
        <v>0</v>
      </c>
      <c r="J94" s="24">
        <f>มิ.ย.!AM94</f>
        <v>0</v>
      </c>
      <c r="K94" s="24">
        <f>ก.ค.!AM94</f>
        <v>0</v>
      </c>
      <c r="L94" s="24">
        <f>ส.ค.!AM94</f>
        <v>0</v>
      </c>
      <c r="M94" s="24">
        <f>ก.ย.!AM94</f>
        <v>0</v>
      </c>
      <c r="N94" s="24">
        <f t="shared" si="0"/>
        <v>0</v>
      </c>
    </row>
    <row r="95" spans="1:14" hidden="1">
      <c r="A95" s="31"/>
      <c r="B95" s="24">
        <f>ต.ค.!AM95</f>
        <v>0</v>
      </c>
      <c r="C95" s="24">
        <f>พ.ย.!AM95</f>
        <v>0</v>
      </c>
      <c r="D95" s="24">
        <f>ธ.ค.!AM95</f>
        <v>0</v>
      </c>
      <c r="E95" s="24">
        <f>ม.ค.!AM95</f>
        <v>0</v>
      </c>
      <c r="F95" s="24">
        <f>ก.พ.!AM95</f>
        <v>0</v>
      </c>
      <c r="G95" s="24">
        <f>มี.ค.!AM95</f>
        <v>0</v>
      </c>
      <c r="H95" s="24">
        <f>เม.ย.!AM95</f>
        <v>0</v>
      </c>
      <c r="I95" s="24">
        <f>พ.ค.!AM95</f>
        <v>0</v>
      </c>
      <c r="J95" s="24">
        <f>มิ.ย.!AM95</f>
        <v>0</v>
      </c>
      <c r="K95" s="24">
        <f>ก.ค.!AM95</f>
        <v>0</v>
      </c>
      <c r="L95" s="24">
        <f>ส.ค.!AM95</f>
        <v>0</v>
      </c>
      <c r="M95" s="24">
        <f>ก.ย.!AM95</f>
        <v>0</v>
      </c>
      <c r="N95" s="24">
        <f t="shared" si="0"/>
        <v>0</v>
      </c>
    </row>
    <row r="96" spans="1:14">
      <c r="A96" s="23" t="s">
        <v>389</v>
      </c>
      <c r="B96" s="24">
        <f>ต.ค.!AM96</f>
        <v>0</v>
      </c>
      <c r="C96" s="24">
        <f>พ.ย.!AM96</f>
        <v>0</v>
      </c>
      <c r="D96" s="24">
        <f>ธ.ค.!AM96</f>
        <v>0</v>
      </c>
      <c r="E96" s="24">
        <f>ม.ค.!AM96</f>
        <v>0</v>
      </c>
      <c r="F96" s="24">
        <f>ก.พ.!AM96</f>
        <v>0</v>
      </c>
      <c r="G96" s="24">
        <f>มี.ค.!AM96</f>
        <v>0</v>
      </c>
      <c r="H96" s="24">
        <f>เม.ย.!AM96</f>
        <v>0</v>
      </c>
      <c r="I96" s="24">
        <f>พ.ค.!AM96</f>
        <v>0</v>
      </c>
      <c r="J96" s="24">
        <f>มิ.ย.!AM96</f>
        <v>0</v>
      </c>
      <c r="K96" s="24">
        <f>ก.ค.!AM96</f>
        <v>0</v>
      </c>
      <c r="L96" s="24">
        <f>ส.ค.!AM96</f>
        <v>0</v>
      </c>
      <c r="M96" s="24">
        <f>ก.ย.!AM96</f>
        <v>0</v>
      </c>
      <c r="N96" s="24">
        <f t="shared" si="0"/>
        <v>0</v>
      </c>
    </row>
    <row r="97" spans="1:14">
      <c r="A97" s="24" t="s">
        <v>137</v>
      </c>
      <c r="B97" s="24">
        <f>ต.ค.!AM97</f>
        <v>0</v>
      </c>
      <c r="C97" s="24">
        <f>พ.ย.!AM97</f>
        <v>0</v>
      </c>
      <c r="D97" s="24">
        <f>ธ.ค.!AM97</f>
        <v>0</v>
      </c>
      <c r="E97" s="24">
        <f>ม.ค.!AM97</f>
        <v>0</v>
      </c>
      <c r="F97" s="24">
        <f>ก.พ.!AM97</f>
        <v>0</v>
      </c>
      <c r="G97" s="24">
        <f>มี.ค.!AM97</f>
        <v>0</v>
      </c>
      <c r="H97" s="24">
        <f>เม.ย.!AM97</f>
        <v>0</v>
      </c>
      <c r="I97" s="24">
        <f>พ.ค.!AM97</f>
        <v>0</v>
      </c>
      <c r="J97" s="24">
        <f>มิ.ย.!AM97</f>
        <v>0</v>
      </c>
      <c r="K97" s="24">
        <f>ก.ค.!AM97</f>
        <v>0</v>
      </c>
      <c r="L97" s="24">
        <f>ส.ค.!AM97</f>
        <v>0</v>
      </c>
      <c r="M97" s="24">
        <f>ก.ย.!AM97</f>
        <v>0</v>
      </c>
      <c r="N97" s="24">
        <f t="shared" si="0"/>
        <v>0</v>
      </c>
    </row>
    <row r="98" spans="1:14">
      <c r="A98" s="31" t="s">
        <v>136</v>
      </c>
      <c r="B98" s="24">
        <f>ต.ค.!AM98</f>
        <v>0</v>
      </c>
      <c r="C98" s="24">
        <f>พ.ย.!AM98</f>
        <v>0</v>
      </c>
      <c r="D98" s="24">
        <f>ธ.ค.!AM98</f>
        <v>0</v>
      </c>
      <c r="E98" s="24">
        <f>ม.ค.!AM98</f>
        <v>0</v>
      </c>
      <c r="F98" s="24">
        <f>ก.พ.!AM98</f>
        <v>0</v>
      </c>
      <c r="G98" s="24">
        <f>มี.ค.!AM98</f>
        <v>0</v>
      </c>
      <c r="H98" s="24">
        <f>เม.ย.!AM98</f>
        <v>0</v>
      </c>
      <c r="I98" s="24">
        <f>พ.ค.!AM98</f>
        <v>0</v>
      </c>
      <c r="J98" s="24">
        <f>มิ.ย.!AM98</f>
        <v>0</v>
      </c>
      <c r="K98" s="24">
        <f>ก.ค.!AM98</f>
        <v>0</v>
      </c>
      <c r="L98" s="24">
        <f>ส.ค.!AM98</f>
        <v>0</v>
      </c>
      <c r="M98" s="24">
        <f>ก.ย.!AM98</f>
        <v>0</v>
      </c>
      <c r="N98" s="24">
        <f t="shared" si="0"/>
        <v>0</v>
      </c>
    </row>
    <row r="99" spans="1:14">
      <c r="A99" s="23" t="s">
        <v>390</v>
      </c>
      <c r="B99" s="24">
        <f>ต.ค.!AM99</f>
        <v>0</v>
      </c>
      <c r="C99" s="24">
        <f>พ.ย.!AM99</f>
        <v>0</v>
      </c>
      <c r="D99" s="24">
        <f>ธ.ค.!AM99</f>
        <v>0</v>
      </c>
      <c r="E99" s="24">
        <f>ม.ค.!AM99</f>
        <v>0</v>
      </c>
      <c r="F99" s="24">
        <f>ก.พ.!AM99</f>
        <v>0</v>
      </c>
      <c r="G99" s="24">
        <f>มี.ค.!AM99</f>
        <v>0</v>
      </c>
      <c r="H99" s="24">
        <f>เม.ย.!AM99</f>
        <v>0</v>
      </c>
      <c r="I99" s="24">
        <f>พ.ค.!AM99</f>
        <v>0</v>
      </c>
      <c r="J99" s="24">
        <f>มิ.ย.!AM99</f>
        <v>0</v>
      </c>
      <c r="K99" s="24">
        <f>ก.ค.!AM99</f>
        <v>0</v>
      </c>
      <c r="L99" s="24">
        <f>ส.ค.!AM99</f>
        <v>0</v>
      </c>
      <c r="M99" s="24">
        <f>ก.ย.!AM99</f>
        <v>0</v>
      </c>
      <c r="N99" s="24">
        <f t="shared" si="0"/>
        <v>0</v>
      </c>
    </row>
    <row r="100" spans="1:14">
      <c r="A100" s="24" t="s">
        <v>442</v>
      </c>
      <c r="B100" s="24">
        <f>ต.ค.!AM100</f>
        <v>0</v>
      </c>
      <c r="C100" s="24">
        <f>พ.ย.!AM100</f>
        <v>0</v>
      </c>
      <c r="D100" s="24">
        <f>ธ.ค.!AM100</f>
        <v>0</v>
      </c>
      <c r="E100" s="24">
        <f>ม.ค.!AM100</f>
        <v>0</v>
      </c>
      <c r="F100" s="24">
        <f>ก.พ.!AM100</f>
        <v>0</v>
      </c>
      <c r="G100" s="24">
        <f>มี.ค.!AM100</f>
        <v>0</v>
      </c>
      <c r="H100" s="24">
        <f>เม.ย.!AM100</f>
        <v>0</v>
      </c>
      <c r="I100" s="24">
        <f>พ.ค.!AM100</f>
        <v>0</v>
      </c>
      <c r="J100" s="24">
        <f>มิ.ย.!AM100</f>
        <v>0</v>
      </c>
      <c r="K100" s="24">
        <f>ก.ค.!AM100</f>
        <v>0</v>
      </c>
      <c r="L100" s="24">
        <f>ส.ค.!AM100</f>
        <v>0</v>
      </c>
      <c r="M100" s="24">
        <f>ก.ย.!AM100</f>
        <v>0</v>
      </c>
      <c r="N100" s="24">
        <f t="shared" si="0"/>
        <v>0</v>
      </c>
    </row>
    <row r="101" spans="1:14">
      <c r="A101" s="24" t="s">
        <v>422</v>
      </c>
      <c r="B101" s="24">
        <f>ต.ค.!AM101</f>
        <v>0</v>
      </c>
      <c r="C101" s="24">
        <f>พ.ย.!AM101</f>
        <v>0</v>
      </c>
      <c r="D101" s="24">
        <f>ธ.ค.!AM101</f>
        <v>0</v>
      </c>
      <c r="E101" s="24">
        <f>ม.ค.!AM101</f>
        <v>0</v>
      </c>
      <c r="F101" s="24">
        <f>ก.พ.!AM101</f>
        <v>0</v>
      </c>
      <c r="G101" s="24">
        <f>มี.ค.!AM101</f>
        <v>0</v>
      </c>
      <c r="H101" s="24">
        <f>เม.ย.!AM101</f>
        <v>0</v>
      </c>
      <c r="I101" s="24">
        <f>พ.ค.!AM101</f>
        <v>0</v>
      </c>
      <c r="J101" s="24">
        <f>มิ.ย.!AM101</f>
        <v>0</v>
      </c>
      <c r="K101" s="24">
        <f>ก.ค.!AM101</f>
        <v>0</v>
      </c>
      <c r="L101" s="24">
        <f>ส.ค.!AM101</f>
        <v>0</v>
      </c>
      <c r="M101" s="24">
        <f>ก.ย.!AM101</f>
        <v>0</v>
      </c>
      <c r="N101" s="24">
        <f t="shared" si="0"/>
        <v>0</v>
      </c>
    </row>
    <row r="102" spans="1:14">
      <c r="A102" s="24" t="s">
        <v>443</v>
      </c>
      <c r="B102" s="24">
        <f>ต.ค.!AM102</f>
        <v>73274.22</v>
      </c>
      <c r="C102" s="24">
        <f>พ.ย.!AM102</f>
        <v>0</v>
      </c>
      <c r="D102" s="24">
        <f>ธ.ค.!AM102</f>
        <v>0</v>
      </c>
      <c r="E102" s="24">
        <f>ม.ค.!AM102</f>
        <v>0</v>
      </c>
      <c r="F102" s="24">
        <f>ก.พ.!AM102</f>
        <v>0</v>
      </c>
      <c r="G102" s="24">
        <f>มี.ค.!AM102</f>
        <v>0</v>
      </c>
      <c r="H102" s="24">
        <f>เม.ย.!AM102</f>
        <v>0</v>
      </c>
      <c r="I102" s="24">
        <f>พ.ค.!AM102</f>
        <v>0</v>
      </c>
      <c r="J102" s="24">
        <f>มิ.ย.!AM102</f>
        <v>0</v>
      </c>
      <c r="K102" s="24">
        <f>ก.ค.!AM102</f>
        <v>0</v>
      </c>
      <c r="L102" s="24">
        <f>ส.ค.!AM102</f>
        <v>0</v>
      </c>
      <c r="M102" s="24">
        <f>ก.ย.!AM102</f>
        <v>0</v>
      </c>
      <c r="N102" s="24">
        <f t="shared" si="0"/>
        <v>73274.22</v>
      </c>
    </row>
    <row r="103" spans="1:14">
      <c r="A103" s="24" t="s">
        <v>444</v>
      </c>
      <c r="B103" s="24">
        <f>ต.ค.!AM103</f>
        <v>0</v>
      </c>
      <c r="C103" s="24">
        <f>พ.ย.!AM103</f>
        <v>0</v>
      </c>
      <c r="D103" s="24">
        <f>ธ.ค.!AM103</f>
        <v>0</v>
      </c>
      <c r="E103" s="24">
        <f>ม.ค.!AM103</f>
        <v>0</v>
      </c>
      <c r="F103" s="24">
        <f>ก.พ.!AM103</f>
        <v>0</v>
      </c>
      <c r="G103" s="24">
        <f>มี.ค.!AM103</f>
        <v>0</v>
      </c>
      <c r="H103" s="24">
        <f>เม.ย.!AM103</f>
        <v>0</v>
      </c>
      <c r="I103" s="24">
        <f>พ.ค.!AM103</f>
        <v>0</v>
      </c>
      <c r="J103" s="24">
        <f>มิ.ย.!AM103</f>
        <v>0</v>
      </c>
      <c r="K103" s="24">
        <f>ก.ค.!AM103</f>
        <v>0</v>
      </c>
      <c r="L103" s="24">
        <f>ส.ค.!AM103</f>
        <v>0</v>
      </c>
      <c r="M103" s="24">
        <f>ก.ย.!AM103</f>
        <v>0</v>
      </c>
      <c r="N103" s="24">
        <f t="shared" si="0"/>
        <v>0</v>
      </c>
    </row>
    <row r="104" spans="1:14">
      <c r="A104" s="24" t="s">
        <v>445</v>
      </c>
      <c r="B104" s="24">
        <f>ต.ค.!AM104</f>
        <v>79938.7</v>
      </c>
      <c r="C104" s="24">
        <f>พ.ย.!AM104</f>
        <v>0</v>
      </c>
      <c r="D104" s="24">
        <f>ธ.ค.!AM104</f>
        <v>0</v>
      </c>
      <c r="E104" s="24">
        <f>ม.ค.!AM104</f>
        <v>0</v>
      </c>
      <c r="F104" s="24">
        <f>ก.พ.!AM104</f>
        <v>0</v>
      </c>
      <c r="G104" s="24">
        <f>มี.ค.!AM104</f>
        <v>0</v>
      </c>
      <c r="H104" s="24">
        <f>เม.ย.!AM104</f>
        <v>0</v>
      </c>
      <c r="I104" s="24">
        <f>พ.ค.!AM104</f>
        <v>0</v>
      </c>
      <c r="J104" s="24">
        <f>มิ.ย.!AM104</f>
        <v>0</v>
      </c>
      <c r="K104" s="24">
        <f>ก.ค.!AM104</f>
        <v>0</v>
      </c>
      <c r="L104" s="24">
        <f>ส.ค.!AM104</f>
        <v>0</v>
      </c>
      <c r="M104" s="24">
        <f>ก.ย.!AM104</f>
        <v>0</v>
      </c>
      <c r="N104" s="24">
        <f>SUM(B104:M104)</f>
        <v>79938.7</v>
      </c>
    </row>
    <row r="105" spans="1:14">
      <c r="A105" s="24" t="s">
        <v>446</v>
      </c>
      <c r="B105" s="24">
        <f>ต.ค.!AM105</f>
        <v>0</v>
      </c>
      <c r="C105" s="24">
        <f>พ.ย.!AM105</f>
        <v>0</v>
      </c>
      <c r="D105" s="24">
        <f>ธ.ค.!AM105</f>
        <v>0</v>
      </c>
      <c r="E105" s="24">
        <f>ม.ค.!AM105</f>
        <v>0</v>
      </c>
      <c r="F105" s="24">
        <f>ก.พ.!AM105</f>
        <v>0</v>
      </c>
      <c r="G105" s="24">
        <f>มี.ค.!AM105</f>
        <v>0</v>
      </c>
      <c r="H105" s="24">
        <f>เม.ย.!AM105</f>
        <v>0</v>
      </c>
      <c r="I105" s="24">
        <f>พ.ค.!AM105</f>
        <v>0</v>
      </c>
      <c r="J105" s="24">
        <f>มิ.ย.!AM105</f>
        <v>0</v>
      </c>
      <c r="K105" s="24">
        <f>ก.ค.!AM105</f>
        <v>0</v>
      </c>
      <c r="L105" s="24">
        <f>ส.ค.!AM105</f>
        <v>0</v>
      </c>
      <c r="M105" s="24">
        <f>ก.ย.!AM105</f>
        <v>0</v>
      </c>
      <c r="N105" s="24">
        <f>SUM(B105:M105)</f>
        <v>0</v>
      </c>
    </row>
    <row r="106" spans="1:14">
      <c r="A106" s="24" t="s">
        <v>447</v>
      </c>
      <c r="B106" s="24">
        <f>ต.ค.!AM106</f>
        <v>33077</v>
      </c>
      <c r="C106" s="24">
        <f>พ.ย.!AM106</f>
        <v>0</v>
      </c>
      <c r="D106" s="24">
        <f>ธ.ค.!AM106</f>
        <v>0</v>
      </c>
      <c r="E106" s="24">
        <f>ม.ค.!AM106</f>
        <v>0</v>
      </c>
      <c r="F106" s="24">
        <f>ก.พ.!AM106</f>
        <v>0</v>
      </c>
      <c r="G106" s="24">
        <f>มี.ค.!AM106</f>
        <v>0</v>
      </c>
      <c r="H106" s="24">
        <f>เม.ย.!AM106</f>
        <v>0</v>
      </c>
      <c r="I106" s="24">
        <f>พ.ค.!AM106</f>
        <v>0</v>
      </c>
      <c r="J106" s="24">
        <f>มิ.ย.!AM106</f>
        <v>0</v>
      </c>
      <c r="K106" s="24">
        <f>ก.ค.!AM106</f>
        <v>0</v>
      </c>
      <c r="L106" s="24">
        <f>ส.ค.!AM106</f>
        <v>0</v>
      </c>
      <c r="M106" s="24">
        <f>ก.ย.!AM106</f>
        <v>0</v>
      </c>
      <c r="N106" s="24">
        <f>SUM(B106:M106)</f>
        <v>33077</v>
      </c>
    </row>
    <row r="107" spans="1:14">
      <c r="A107" s="24" t="s">
        <v>583</v>
      </c>
      <c r="B107" s="24">
        <f>ต.ค.!AM107</f>
        <v>0</v>
      </c>
      <c r="C107" s="24">
        <f>พ.ย.!AM107</f>
        <v>0</v>
      </c>
      <c r="D107" s="24">
        <f>ธ.ค.!AM107</f>
        <v>0</v>
      </c>
      <c r="E107" s="24">
        <f>ม.ค.!AM107</f>
        <v>0</v>
      </c>
      <c r="F107" s="24">
        <f>ก.พ.!AM107</f>
        <v>0</v>
      </c>
      <c r="G107" s="24">
        <f>มี.ค.!AM107</f>
        <v>0</v>
      </c>
      <c r="H107" s="24">
        <f>เม.ย.!AM107</f>
        <v>0</v>
      </c>
      <c r="I107" s="24">
        <f>พ.ค.!AM107</f>
        <v>0</v>
      </c>
      <c r="J107" s="24">
        <f>มิ.ย.!AM107</f>
        <v>0</v>
      </c>
      <c r="K107" s="24">
        <f>ก.ค.!AM107</f>
        <v>0</v>
      </c>
      <c r="L107" s="24">
        <f>ส.ค.!AM107</f>
        <v>0</v>
      </c>
      <c r="M107" s="24">
        <f>ก.ย.!AM107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ต.ค.!AM108</f>
        <v>0</v>
      </c>
      <c r="C108" s="56">
        <f>พ.ย.!AM108</f>
        <v>0</v>
      </c>
      <c r="D108" s="56">
        <f>ธ.ค.!AM108</f>
        <v>0</v>
      </c>
      <c r="E108" s="56">
        <f>ม.ค.!AM108</f>
        <v>0</v>
      </c>
      <c r="F108" s="56">
        <f>ก.พ.!AM108</f>
        <v>0</v>
      </c>
      <c r="G108" s="56">
        <f>มี.ค.!AM108</f>
        <v>0</v>
      </c>
      <c r="H108" s="56">
        <f>เม.ย.!AM108</f>
        <v>0</v>
      </c>
      <c r="I108" s="56">
        <f>พ.ค.!AM108</f>
        <v>0</v>
      </c>
      <c r="J108" s="56">
        <f>มิ.ย.!AM108</f>
        <v>0</v>
      </c>
      <c r="K108" s="56">
        <f>ก.ค.!AM108</f>
        <v>0</v>
      </c>
      <c r="L108" s="56">
        <f>ส.ค.!AM108</f>
        <v>0</v>
      </c>
      <c r="M108" s="24">
        <f>ก.ย.!AM108</f>
        <v>0</v>
      </c>
      <c r="N108" s="56">
        <f>SUM(B108:M108)</f>
        <v>0</v>
      </c>
    </row>
    <row r="109" spans="1:14" ht="24" thickBot="1">
      <c r="A109" s="51" t="s">
        <v>449</v>
      </c>
      <c r="B109" s="36">
        <f>SUM(B67:B108)</f>
        <v>186289.91999999998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27">
        <f t="shared" si="2"/>
        <v>0</v>
      </c>
      <c r="N109" s="10">
        <f>SUM(N68:N108)</f>
        <v>186289.91999999998</v>
      </c>
    </row>
    <row r="110" spans="1:14">
      <c r="A110" s="62" t="s">
        <v>450</v>
      </c>
      <c r="B110" s="30">
        <f>B66-B109</f>
        <v>18559621.969999999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18559621.969999999</v>
      </c>
    </row>
    <row r="111" spans="1:14" ht="24" thickBot="1">
      <c r="A111" s="63" t="s">
        <v>451</v>
      </c>
      <c r="B111" s="56">
        <f>ต.ค.!AM111</f>
        <v>224865.03</v>
      </c>
      <c r="C111" s="56">
        <f>B112</f>
        <v>18784487</v>
      </c>
      <c r="D111" s="56">
        <f>C112</f>
        <v>18784487</v>
      </c>
      <c r="E111" s="56">
        <f>D112</f>
        <v>18784487</v>
      </c>
      <c r="F111" s="56">
        <f t="shared" ref="F111:M111" si="4">E112</f>
        <v>18784487</v>
      </c>
      <c r="G111" s="56">
        <f t="shared" si="4"/>
        <v>18784487</v>
      </c>
      <c r="H111" s="56">
        <f t="shared" si="4"/>
        <v>18784487</v>
      </c>
      <c r="I111" s="56">
        <f t="shared" si="4"/>
        <v>18784487</v>
      </c>
      <c r="J111" s="56">
        <f t="shared" si="4"/>
        <v>18784487</v>
      </c>
      <c r="K111" s="56">
        <f t="shared" si="4"/>
        <v>18784487</v>
      </c>
      <c r="L111" s="56">
        <f t="shared" si="4"/>
        <v>18784487</v>
      </c>
      <c r="M111" s="56">
        <f t="shared" si="4"/>
        <v>18784487</v>
      </c>
      <c r="N111" s="56">
        <f>B111</f>
        <v>224865.03</v>
      </c>
    </row>
    <row r="112" spans="1:14" ht="24" thickBot="1">
      <c r="A112" s="13" t="s">
        <v>460</v>
      </c>
      <c r="B112" s="87">
        <f>B111+B110</f>
        <v>18784487</v>
      </c>
      <c r="C112" s="88">
        <f>C111+C110</f>
        <v>18784487</v>
      </c>
      <c r="D112" s="88">
        <f>D111+D110</f>
        <v>18784487</v>
      </c>
      <c r="E112" s="88">
        <f>E111+E110</f>
        <v>18784487</v>
      </c>
      <c r="F112" s="88">
        <f t="shared" ref="F112:N112" si="5">F111+F110</f>
        <v>18784487</v>
      </c>
      <c r="G112" s="88">
        <f t="shared" si="5"/>
        <v>18784487</v>
      </c>
      <c r="H112" s="88">
        <f t="shared" si="5"/>
        <v>18784487</v>
      </c>
      <c r="I112" s="88">
        <f t="shared" si="5"/>
        <v>18784487</v>
      </c>
      <c r="J112" s="88">
        <f t="shared" si="5"/>
        <v>18784487</v>
      </c>
      <c r="K112" s="88">
        <f t="shared" si="5"/>
        <v>18784487</v>
      </c>
      <c r="L112" s="88">
        <f t="shared" si="5"/>
        <v>18784487</v>
      </c>
      <c r="M112" s="88">
        <f t="shared" si="5"/>
        <v>18784487</v>
      </c>
      <c r="N112" s="88">
        <f t="shared" si="5"/>
        <v>18784487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ต.ค.!AM114</f>
        <v>0</v>
      </c>
      <c r="C114" s="36">
        <f>พ.ย.!AM114</f>
        <v>0</v>
      </c>
      <c r="D114" s="36">
        <f>ธ.ค.!AM114</f>
        <v>0</v>
      </c>
      <c r="E114" s="36">
        <f>ม.ค.!AM114</f>
        <v>0</v>
      </c>
      <c r="F114" s="36">
        <f>ก.พ.!AM114</f>
        <v>0</v>
      </c>
      <c r="G114" s="36">
        <f>มี.ค.!AM114</f>
        <v>0</v>
      </c>
      <c r="H114" s="36">
        <f>เม.ย.!AM114</f>
        <v>0</v>
      </c>
      <c r="I114" s="36">
        <f>พ.ค.!AM114</f>
        <v>0</v>
      </c>
      <c r="J114" s="36">
        <f>มิ.ย.!AM114</f>
        <v>0</v>
      </c>
      <c r="K114" s="36">
        <f>ก.ค.!AM114</f>
        <v>0</v>
      </c>
      <c r="L114" s="36">
        <f>ส.ค.!AM114</f>
        <v>0</v>
      </c>
      <c r="M114" s="20">
        <f>ก.ย.!AM114</f>
        <v>0</v>
      </c>
    </row>
    <row r="115" spans="1:14" s="36" customFormat="1">
      <c r="A115" s="37" t="s">
        <v>713</v>
      </c>
      <c r="B115" s="36">
        <f>ต.ค.!AM115</f>
        <v>0</v>
      </c>
      <c r="C115" s="36">
        <f>พ.ย.!AM115</f>
        <v>0</v>
      </c>
      <c r="D115" s="36">
        <f>ธ.ค.!AM115</f>
        <v>0</v>
      </c>
      <c r="E115" s="36">
        <f>ม.ค.!AM115</f>
        <v>0</v>
      </c>
      <c r="F115" s="36">
        <f>ก.พ.!AM115</f>
        <v>0</v>
      </c>
      <c r="G115" s="36">
        <f>มี.ค.!AM115</f>
        <v>0</v>
      </c>
      <c r="H115" s="36">
        <f>เม.ย.!AM115</f>
        <v>0</v>
      </c>
      <c r="I115" s="36">
        <f>พ.ค.!AM115</f>
        <v>0</v>
      </c>
      <c r="J115" s="36">
        <f>มิ.ย.!AM115</f>
        <v>0</v>
      </c>
      <c r="K115" s="36">
        <f>ก.ค.!AM115</f>
        <v>0</v>
      </c>
      <c r="L115" s="36">
        <f>ส.ค.!AM115</f>
        <v>0</v>
      </c>
      <c r="M115" s="20">
        <f>ก.ย.!AM115</f>
        <v>0</v>
      </c>
    </row>
    <row r="116" spans="1:14" s="36" customFormat="1">
      <c r="A116" s="37" t="s">
        <v>462</v>
      </c>
      <c r="B116" s="36">
        <f>ต.ค.!AM116</f>
        <v>0</v>
      </c>
      <c r="C116" s="36">
        <f>พ.ย.!AM116</f>
        <v>0</v>
      </c>
      <c r="D116" s="36">
        <f>ธ.ค.!AM116</f>
        <v>0</v>
      </c>
      <c r="E116" s="36">
        <f>ม.ค.!AM116</f>
        <v>0</v>
      </c>
      <c r="F116" s="36">
        <f>ก.พ.!AM116</f>
        <v>0</v>
      </c>
      <c r="G116" s="36">
        <f>มี.ค.!AM116</f>
        <v>0</v>
      </c>
      <c r="H116" s="36">
        <f>เม.ย.!AM116</f>
        <v>0</v>
      </c>
      <c r="I116" s="36">
        <f>พ.ค.!AM116</f>
        <v>0</v>
      </c>
      <c r="J116" s="36">
        <f>มิ.ย.!AM116</f>
        <v>0</v>
      </c>
      <c r="K116" s="36">
        <f>ก.ค.!AM116</f>
        <v>0</v>
      </c>
      <c r="L116" s="36">
        <f>ส.ค.!AM116</f>
        <v>0</v>
      </c>
      <c r="M116" s="20">
        <f>ก.ย.!AM116</f>
        <v>0</v>
      </c>
    </row>
    <row r="117" spans="1:14" s="36" customFormat="1">
      <c r="A117" s="37" t="s">
        <v>463</v>
      </c>
      <c r="B117" s="36">
        <f>ต.ค.!AM117</f>
        <v>18784487</v>
      </c>
      <c r="C117" s="36">
        <f>พ.ย.!AM117</f>
        <v>22538287</v>
      </c>
      <c r="D117" s="36">
        <f>ธ.ค.!AM117</f>
        <v>22494627</v>
      </c>
      <c r="E117" s="36">
        <f>ม.ค.!AM117</f>
        <v>22464527</v>
      </c>
      <c r="F117" s="36">
        <f>ก.พ.!AM117</f>
        <v>22500533</v>
      </c>
      <c r="G117" s="36">
        <f>มี.ค.!AM117</f>
        <v>22461077</v>
      </c>
      <c r="H117" s="36">
        <f>เม.ย.!AM117</f>
        <v>22444833</v>
      </c>
      <c r="I117" s="36">
        <f>พ.ค.!AM117</f>
        <v>22404059</v>
      </c>
      <c r="J117" s="36">
        <f>มิ.ย.!AM117</f>
        <v>14740942</v>
      </c>
      <c r="K117" s="36">
        <f>ก.ค.!AM117</f>
        <v>3221119</v>
      </c>
      <c r="L117" s="36">
        <f>ส.ค.!AM117</f>
        <v>318759</v>
      </c>
      <c r="M117" s="20">
        <f>ก.ย.!AM117</f>
        <v>293087</v>
      </c>
    </row>
    <row r="118" spans="1:14" s="36" customFormat="1">
      <c r="A118" s="37" t="s">
        <v>464</v>
      </c>
      <c r="B118" s="36">
        <f>ต.ค.!AM118</f>
        <v>18784487</v>
      </c>
      <c r="C118" s="36">
        <f>พ.ย.!AM118</f>
        <v>22538287</v>
      </c>
      <c r="D118" s="36">
        <f>ธ.ค.!AM118</f>
        <v>22494627</v>
      </c>
      <c r="E118" s="36">
        <f>ม.ค.!AM118</f>
        <v>22464527</v>
      </c>
      <c r="F118" s="36">
        <f>ก.พ.!AM118</f>
        <v>22500533</v>
      </c>
      <c r="G118" s="36">
        <f>มี.ค.!AM118</f>
        <v>22461077</v>
      </c>
      <c r="H118" s="36">
        <f>เม.ย.!AM118</f>
        <v>22444833</v>
      </c>
      <c r="I118" s="36">
        <f>พ.ค.!AM118</f>
        <v>22404059</v>
      </c>
      <c r="J118" s="36">
        <f>มิ.ย.!AM118</f>
        <v>14740942</v>
      </c>
      <c r="K118" s="36">
        <f>ก.ค.!AM118</f>
        <v>3221119</v>
      </c>
      <c r="L118" s="36">
        <f>ส.ค.!AM118</f>
        <v>318759</v>
      </c>
      <c r="M118" s="20">
        <f>SUM(M114:M117)</f>
        <v>293087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-3753800</v>
      </c>
      <c r="D119" s="36">
        <f t="shared" si="6"/>
        <v>-3710140</v>
      </c>
      <c r="E119" s="36">
        <f t="shared" si="6"/>
        <v>-3680040</v>
      </c>
      <c r="F119" s="36">
        <f t="shared" si="6"/>
        <v>-3716046</v>
      </c>
      <c r="G119" s="36">
        <f t="shared" si="6"/>
        <v>-3676590</v>
      </c>
      <c r="H119" s="36">
        <f t="shared" si="6"/>
        <v>-3660346</v>
      </c>
      <c r="I119" s="36">
        <f t="shared" si="6"/>
        <v>-3619572</v>
      </c>
      <c r="J119" s="36">
        <f t="shared" si="6"/>
        <v>4043545</v>
      </c>
      <c r="K119" s="36">
        <f t="shared" si="6"/>
        <v>15563368</v>
      </c>
      <c r="L119" s="36">
        <f t="shared" si="6"/>
        <v>18465728</v>
      </c>
      <c r="M119" s="36">
        <f t="shared" si="6"/>
        <v>18491400</v>
      </c>
    </row>
    <row r="120" spans="1:14" s="36" customFormat="1">
      <c r="A120" s="148" t="s">
        <v>341</v>
      </c>
    </row>
    <row r="121" spans="1:14" s="36" customFormat="1">
      <c r="A121" s="44"/>
    </row>
    <row r="122" spans="1:14" s="36" customFormat="1">
      <c r="A122" s="44" t="s">
        <v>295</v>
      </c>
      <c r="B122" s="36">
        <f t="shared" ref="B122:N122" si="7">B66-B62</f>
        <v>153211.8900000006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153211.8900000006</v>
      </c>
    </row>
    <row r="123" spans="1:14" s="36" customFormat="1">
      <c r="A123" s="44" t="s">
        <v>292</v>
      </c>
      <c r="B123" s="36">
        <f t="shared" ref="B123:N123" si="8">B109-B102-B104-B106-B107</f>
        <v>-1.4551915228366852E-11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>K109-K102-K104-K106-K107</f>
        <v>0</v>
      </c>
      <c r="L123" s="36">
        <f t="shared" si="8"/>
        <v>0</v>
      </c>
      <c r="M123" s="36">
        <f t="shared" si="8"/>
        <v>0</v>
      </c>
      <c r="N123" s="36">
        <f t="shared" si="8"/>
        <v>-1.4551915228366852E-11</v>
      </c>
    </row>
    <row r="124" spans="1:14" s="36" customFormat="1"/>
    <row r="125" spans="1:14" s="36" customFormat="1">
      <c r="A125" s="44" t="str">
        <f>A62</f>
        <v xml:space="preserve">         เงินกองทุนรับโอนจากส่วนกลาง</v>
      </c>
      <c r="B125" s="44">
        <f>B62</f>
        <v>18592700</v>
      </c>
      <c r="C125" s="44">
        <f t="shared" ref="C125:N125" si="9">C62</f>
        <v>0</v>
      </c>
      <c r="D125" s="44">
        <f t="shared" si="9"/>
        <v>0</v>
      </c>
      <c r="E125" s="44">
        <f t="shared" si="9"/>
        <v>0</v>
      </c>
      <c r="F125" s="44">
        <f t="shared" si="9"/>
        <v>0</v>
      </c>
      <c r="G125" s="44">
        <f t="shared" si="9"/>
        <v>0</v>
      </c>
      <c r="H125" s="44">
        <f t="shared" si="9"/>
        <v>0</v>
      </c>
      <c r="I125" s="44">
        <f t="shared" si="9"/>
        <v>0</v>
      </c>
      <c r="J125" s="44">
        <f t="shared" si="9"/>
        <v>0</v>
      </c>
      <c r="K125" s="44">
        <f t="shared" si="9"/>
        <v>0</v>
      </c>
      <c r="L125" s="44">
        <f>L62</f>
        <v>0</v>
      </c>
      <c r="M125" s="44">
        <f>M62</f>
        <v>0</v>
      </c>
      <c r="N125" s="44">
        <f t="shared" si="9"/>
        <v>18592700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73274.22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>L102</f>
        <v>0</v>
      </c>
      <c r="M126" s="37">
        <f t="shared" si="10"/>
        <v>0</v>
      </c>
      <c r="N126" s="37">
        <f t="shared" si="10"/>
        <v>73274.22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79938.7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79938.7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33077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33077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  <c r="C129" s="39">
        <f t="shared" ref="C129:N129" si="13">C107</f>
        <v>0</v>
      </c>
      <c r="D129" s="39">
        <f t="shared" si="13"/>
        <v>0</v>
      </c>
      <c r="E129" s="39">
        <f t="shared" si="13"/>
        <v>0</v>
      </c>
      <c r="F129" s="39">
        <f t="shared" si="13"/>
        <v>0</v>
      </c>
      <c r="G129" s="39">
        <f t="shared" si="13"/>
        <v>0</v>
      </c>
      <c r="H129" s="39">
        <f t="shared" si="13"/>
        <v>0</v>
      </c>
      <c r="I129" s="39">
        <f t="shared" si="13"/>
        <v>0</v>
      </c>
      <c r="J129" s="39">
        <f t="shared" si="13"/>
        <v>0</v>
      </c>
      <c r="K129" s="39">
        <f t="shared" si="13"/>
        <v>0</v>
      </c>
      <c r="L129" s="39">
        <f t="shared" si="13"/>
        <v>0</v>
      </c>
      <c r="M129" s="39">
        <f t="shared" si="13"/>
        <v>0</v>
      </c>
      <c r="N129" s="39">
        <f t="shared" si="13"/>
        <v>0</v>
      </c>
    </row>
    <row r="130" spans="1:14" s="36" customFormat="1">
      <c r="A130" s="20" t="s">
        <v>265</v>
      </c>
      <c r="B130" s="20">
        <f>B126+B127</f>
        <v>153212.91999999998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153212.91999999998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.19685039370078741" top="0.39370078740157483" bottom="0.19685039370078741" header="0.51181102362204722" footer="0.51181102362204722"/>
  <pageSetup paperSize="9" scale="49" orientation="landscape" r:id="rId1"/>
  <headerFooter alignWithMargins="0">
    <oddHeader>&amp;R&amp;P</oddHeader>
    <oddFooter>&amp;Rpraphatsorn_sukkong กงบ. สบท.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>
  <sheetPr codeName="Sheet40"/>
  <dimension ref="A1:O195"/>
  <sheetViews>
    <sheetView view="pageBreakPreview" zoomScale="60" zoomScaleNormal="75" workbookViewId="0">
      <pane xSplit="1" ySplit="5" topLeftCell="C99" activePane="bottomRight" state="frozenSplit"/>
      <selection activeCell="A4" sqref="A4"/>
      <selection pane="topRight" activeCell="I4" sqref="I4"/>
      <selection pane="bottomLeft" activeCell="A33" sqref="A33"/>
      <selection pane="bottomRight" activeCell="N115" sqref="N115"/>
    </sheetView>
  </sheetViews>
  <sheetFormatPr defaultRowHeight="23.25"/>
  <cols>
    <col min="1" max="1" width="49.140625" style="36" bestFit="1" customWidth="1"/>
    <col min="2" max="16" width="15.140625" style="20" customWidth="1"/>
    <col min="17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514</v>
      </c>
    </row>
    <row r="4" spans="1:15">
      <c r="A4" s="36" t="s">
        <v>672</v>
      </c>
    </row>
    <row r="5" spans="1:15" ht="24" thickBot="1">
      <c r="A5" s="111" t="s">
        <v>394</v>
      </c>
      <c r="B5" s="112" t="s">
        <v>465</v>
      </c>
      <c r="C5" s="113" t="s">
        <v>466</v>
      </c>
      <c r="D5" s="113" t="s">
        <v>467</v>
      </c>
      <c r="E5" s="113" t="s">
        <v>468</v>
      </c>
      <c r="F5" s="113" t="s">
        <v>469</v>
      </c>
      <c r="G5" s="113" t="s">
        <v>470</v>
      </c>
      <c r="H5" s="113" t="s">
        <v>471</v>
      </c>
      <c r="I5" s="113" t="s">
        <v>472</v>
      </c>
      <c r="J5" s="113" t="s">
        <v>473</v>
      </c>
      <c r="K5" s="113" t="s">
        <v>474</v>
      </c>
      <c r="L5" s="113" t="s">
        <v>475</v>
      </c>
      <c r="M5" s="113" t="s">
        <v>476</v>
      </c>
      <c r="N5" s="113" t="s">
        <v>477</v>
      </c>
    </row>
    <row r="6" spans="1:15">
      <c r="A6" s="1" t="s">
        <v>395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</row>
    <row r="7" spans="1:15">
      <c r="A7" s="2" t="s">
        <v>396</v>
      </c>
      <c r="B7" s="24">
        <f>ต.ค.!AN7</f>
        <v>0</v>
      </c>
      <c r="C7" s="24">
        <f>พ.ย.!AN7</f>
        <v>0</v>
      </c>
      <c r="D7" s="24">
        <f>ธ.ค.!AN7</f>
        <v>0</v>
      </c>
      <c r="E7" s="24">
        <f>ม.ค.!AN7</f>
        <v>0</v>
      </c>
      <c r="F7" s="24">
        <f>ก.พ.!AN7</f>
        <v>0</v>
      </c>
      <c r="G7" s="24">
        <f>มี.ค.!AN7</f>
        <v>0</v>
      </c>
      <c r="H7" s="24">
        <f>เม.ย.!AN7</f>
        <v>0</v>
      </c>
      <c r="I7" s="24">
        <f>พ.ค.!AN7</f>
        <v>0</v>
      </c>
      <c r="J7" s="24">
        <f>มิ.ย.!AN7</f>
        <v>0</v>
      </c>
      <c r="K7" s="24">
        <f>ก.ค.!AN7</f>
        <v>0</v>
      </c>
      <c r="L7" s="24">
        <f>ส.ค.!AN7</f>
        <v>0</v>
      </c>
      <c r="M7" s="24">
        <f>ก.ย.!AN7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ต.ค.!AN8</f>
        <v>0</v>
      </c>
      <c r="C8" s="24">
        <f>พ.ย.!AN8</f>
        <v>0</v>
      </c>
      <c r="D8" s="24">
        <f>ธ.ค.!AN8</f>
        <v>0</v>
      </c>
      <c r="E8" s="24">
        <f>ม.ค.!AN8</f>
        <v>0</v>
      </c>
      <c r="F8" s="24">
        <f>ก.พ.!AN8</f>
        <v>0</v>
      </c>
      <c r="G8" s="24">
        <f>มี.ค.!AN8</f>
        <v>0</v>
      </c>
      <c r="H8" s="24">
        <f>เม.ย.!AN8</f>
        <v>0</v>
      </c>
      <c r="I8" s="24">
        <f>พ.ค.!AN8</f>
        <v>0</v>
      </c>
      <c r="J8" s="24">
        <f>มิ.ย.!AN8</f>
        <v>0</v>
      </c>
      <c r="K8" s="24">
        <f>ก.ค.!AN8</f>
        <v>0</v>
      </c>
      <c r="L8" s="24">
        <f>ส.ค.!AN8</f>
        <v>0</v>
      </c>
      <c r="M8" s="24">
        <f>ก.ย.!AN8</f>
        <v>0</v>
      </c>
      <c r="N8" s="24">
        <f t="shared" si="0"/>
        <v>0</v>
      </c>
    </row>
    <row r="9" spans="1:15">
      <c r="A9" s="363" t="s">
        <v>398</v>
      </c>
      <c r="B9" s="24">
        <f>ต.ค.!AN9</f>
        <v>0</v>
      </c>
      <c r="C9" s="24">
        <f>พ.ย.!AN9</f>
        <v>0</v>
      </c>
      <c r="D9" s="24">
        <f>ธ.ค.!AN9</f>
        <v>0</v>
      </c>
      <c r="E9" s="24">
        <f>ม.ค.!AN9</f>
        <v>0</v>
      </c>
      <c r="F9" s="24">
        <f>ก.พ.!AN9</f>
        <v>0</v>
      </c>
      <c r="G9" s="24">
        <f>มี.ค.!AN9</f>
        <v>0</v>
      </c>
      <c r="H9" s="24">
        <f>เม.ย.!AN9</f>
        <v>0</v>
      </c>
      <c r="I9" s="24">
        <f>พ.ค.!AN9</f>
        <v>0</v>
      </c>
      <c r="J9" s="24">
        <f>มิ.ย.!AN9</f>
        <v>0</v>
      </c>
      <c r="K9" s="24">
        <f>ก.ค.!AN9</f>
        <v>0</v>
      </c>
      <c r="L9" s="24">
        <f>ส.ค.!AN9</f>
        <v>0</v>
      </c>
      <c r="M9" s="24">
        <f>ก.ย.!AN9</f>
        <v>0</v>
      </c>
      <c r="N9" s="24">
        <f t="shared" si="0"/>
        <v>0</v>
      </c>
    </row>
    <row r="10" spans="1:15">
      <c r="A10" s="363" t="s">
        <v>399</v>
      </c>
      <c r="B10" s="24">
        <f>ต.ค.!AN10</f>
        <v>0</v>
      </c>
      <c r="C10" s="24">
        <f>พ.ย.!AN10</f>
        <v>0</v>
      </c>
      <c r="D10" s="24">
        <f>ธ.ค.!AN10</f>
        <v>0</v>
      </c>
      <c r="E10" s="24">
        <f>ม.ค.!AN10</f>
        <v>0</v>
      </c>
      <c r="F10" s="24">
        <f>ก.พ.!AN10</f>
        <v>0</v>
      </c>
      <c r="G10" s="24">
        <f>มี.ค.!AN10</f>
        <v>0</v>
      </c>
      <c r="H10" s="24">
        <f>เม.ย.!AN10</f>
        <v>0</v>
      </c>
      <c r="I10" s="24">
        <f>พ.ค.!AN10</f>
        <v>0</v>
      </c>
      <c r="J10" s="24">
        <f>มิ.ย.!AN10</f>
        <v>0</v>
      </c>
      <c r="K10" s="24">
        <f>ก.ค.!AN10</f>
        <v>0</v>
      </c>
      <c r="L10" s="24">
        <f>ส.ค.!AN10</f>
        <v>0</v>
      </c>
      <c r="M10" s="24">
        <f>ก.ย.!AN10</f>
        <v>0</v>
      </c>
      <c r="N10" s="24">
        <f t="shared" si="0"/>
        <v>0</v>
      </c>
    </row>
    <row r="11" spans="1:15">
      <c r="A11" s="363" t="s">
        <v>400</v>
      </c>
      <c r="B11" s="24">
        <f>ต.ค.!AN11</f>
        <v>0</v>
      </c>
      <c r="C11" s="24">
        <f>พ.ย.!AN11</f>
        <v>0</v>
      </c>
      <c r="D11" s="24">
        <f>ธ.ค.!AN11</f>
        <v>0</v>
      </c>
      <c r="E11" s="24">
        <f>ม.ค.!AN11</f>
        <v>0</v>
      </c>
      <c r="F11" s="24">
        <f>ก.พ.!AN11</f>
        <v>0</v>
      </c>
      <c r="G11" s="24">
        <f>มี.ค.!AN11</f>
        <v>0</v>
      </c>
      <c r="H11" s="24">
        <f>เม.ย.!AN11</f>
        <v>0</v>
      </c>
      <c r="I11" s="24">
        <f>พ.ค.!AN11</f>
        <v>0</v>
      </c>
      <c r="J11" s="24">
        <f>มิ.ย.!AN11</f>
        <v>0</v>
      </c>
      <c r="K11" s="24">
        <f>ก.ค.!AN11</f>
        <v>0</v>
      </c>
      <c r="L11" s="24">
        <f>ส.ค.!AN11</f>
        <v>0</v>
      </c>
      <c r="M11" s="24">
        <f>ก.ย.!AN11</f>
        <v>0</v>
      </c>
      <c r="N11" s="24">
        <f t="shared" si="0"/>
        <v>0</v>
      </c>
    </row>
    <row r="12" spans="1:15">
      <c r="A12" s="363" t="s">
        <v>401</v>
      </c>
      <c r="B12" s="24">
        <f>ต.ค.!AN12</f>
        <v>0</v>
      </c>
      <c r="C12" s="24">
        <f>พ.ย.!AN12</f>
        <v>0</v>
      </c>
      <c r="D12" s="24">
        <f>ธ.ค.!AN12</f>
        <v>0</v>
      </c>
      <c r="E12" s="24">
        <f>ม.ค.!AN12</f>
        <v>0</v>
      </c>
      <c r="F12" s="24">
        <f>ก.พ.!AN12</f>
        <v>0</v>
      </c>
      <c r="G12" s="24">
        <f>มี.ค.!AN12</f>
        <v>0</v>
      </c>
      <c r="H12" s="24">
        <f>เม.ย.!AN12</f>
        <v>0</v>
      </c>
      <c r="I12" s="24">
        <f>พ.ค.!AN12</f>
        <v>0</v>
      </c>
      <c r="J12" s="24">
        <f>มิ.ย.!AN12</f>
        <v>0</v>
      </c>
      <c r="K12" s="24">
        <f>ก.ค.!AN12</f>
        <v>0</v>
      </c>
      <c r="L12" s="24">
        <f>ส.ค.!AN12</f>
        <v>0</v>
      </c>
      <c r="M12" s="24">
        <f>ก.ย.!AN12</f>
        <v>0</v>
      </c>
      <c r="N12" s="24">
        <f t="shared" si="0"/>
        <v>0</v>
      </c>
    </row>
    <row r="13" spans="1:15">
      <c r="A13" s="363" t="s">
        <v>402</v>
      </c>
      <c r="B13" s="24">
        <f>ต.ค.!AN13</f>
        <v>0</v>
      </c>
      <c r="C13" s="24">
        <f>พ.ย.!AN13</f>
        <v>0</v>
      </c>
      <c r="D13" s="24">
        <f>ธ.ค.!AN13</f>
        <v>0</v>
      </c>
      <c r="E13" s="24">
        <f>ม.ค.!AN13</f>
        <v>0</v>
      </c>
      <c r="F13" s="24">
        <f>ก.พ.!AN13</f>
        <v>0</v>
      </c>
      <c r="G13" s="24">
        <f>มี.ค.!AN13</f>
        <v>0</v>
      </c>
      <c r="H13" s="24">
        <f>เม.ย.!AN13</f>
        <v>0</v>
      </c>
      <c r="I13" s="24">
        <f>พ.ค.!AN13</f>
        <v>0</v>
      </c>
      <c r="J13" s="24">
        <f>มิ.ย.!AN13</f>
        <v>0</v>
      </c>
      <c r="K13" s="24">
        <f>ก.ค.!AN13</f>
        <v>0</v>
      </c>
      <c r="L13" s="24">
        <f>ส.ค.!AN13</f>
        <v>0</v>
      </c>
      <c r="M13" s="24">
        <f>ก.ย.!AN13</f>
        <v>0</v>
      </c>
      <c r="N13" s="24">
        <f t="shared" si="0"/>
        <v>0</v>
      </c>
    </row>
    <row r="14" spans="1:15">
      <c r="A14" s="363" t="s">
        <v>403</v>
      </c>
      <c r="B14" s="24">
        <f>ต.ค.!AN14</f>
        <v>0.73</v>
      </c>
      <c r="C14" s="24">
        <f>พ.ย.!AN14</f>
        <v>0</v>
      </c>
      <c r="D14" s="24">
        <f>ธ.ค.!AN14</f>
        <v>0</v>
      </c>
      <c r="E14" s="24">
        <f>ม.ค.!AN14</f>
        <v>0</v>
      </c>
      <c r="F14" s="24">
        <f>ก.พ.!AN14</f>
        <v>0</v>
      </c>
      <c r="G14" s="24">
        <f>มี.ค.!AN14</f>
        <v>0</v>
      </c>
      <c r="H14" s="24">
        <f>เม.ย.!AN14</f>
        <v>0</v>
      </c>
      <c r="I14" s="24">
        <f>พ.ค.!AN14</f>
        <v>0</v>
      </c>
      <c r="J14" s="24">
        <f>มิ.ย.!AN14</f>
        <v>0</v>
      </c>
      <c r="K14" s="24">
        <f>ก.ค.!AN14</f>
        <v>0</v>
      </c>
      <c r="L14" s="24">
        <f>ส.ค.!AN14</f>
        <v>0</v>
      </c>
      <c r="M14" s="24">
        <f>ก.ย.!AN14</f>
        <v>0</v>
      </c>
      <c r="N14" s="24">
        <f t="shared" si="0"/>
        <v>0.73</v>
      </c>
      <c r="O14" s="20">
        <f>SUM(N14:N15)</f>
        <v>11.89</v>
      </c>
    </row>
    <row r="15" spans="1:15">
      <c r="A15" s="363" t="s">
        <v>404</v>
      </c>
      <c r="B15" s="24">
        <f>ต.ค.!AN15</f>
        <v>11.16</v>
      </c>
      <c r="C15" s="24">
        <f>พ.ย.!AN15</f>
        <v>0</v>
      </c>
      <c r="D15" s="24">
        <f>ธ.ค.!AN15</f>
        <v>0</v>
      </c>
      <c r="E15" s="24">
        <f>ม.ค.!AN15</f>
        <v>0</v>
      </c>
      <c r="F15" s="24">
        <f>ก.พ.!AN15</f>
        <v>0</v>
      </c>
      <c r="G15" s="24">
        <f>มี.ค.!AN15</f>
        <v>0</v>
      </c>
      <c r="H15" s="24">
        <f>เม.ย.!AN15</f>
        <v>0</v>
      </c>
      <c r="I15" s="24">
        <f>พ.ค.!AN15</f>
        <v>0</v>
      </c>
      <c r="J15" s="24">
        <f>มิ.ย.!AN15</f>
        <v>0</v>
      </c>
      <c r="K15" s="24">
        <f>ก.ค.!AN15</f>
        <v>0</v>
      </c>
      <c r="L15" s="24">
        <f>ส.ค.!AN15</f>
        <v>0</v>
      </c>
      <c r="M15" s="24">
        <f>ก.ย.!AN15</f>
        <v>0</v>
      </c>
      <c r="N15" s="24">
        <f t="shared" si="0"/>
        <v>11.16</v>
      </c>
    </row>
    <row r="16" spans="1:15">
      <c r="A16" s="363" t="s">
        <v>588</v>
      </c>
      <c r="B16" s="24">
        <f>ต.ค.!AN16</f>
        <v>0</v>
      </c>
      <c r="C16" s="24">
        <f>พ.ย.!AN16</f>
        <v>0</v>
      </c>
      <c r="D16" s="24">
        <f>ธ.ค.!AN16</f>
        <v>0</v>
      </c>
      <c r="E16" s="24">
        <f>ม.ค.!AN16</f>
        <v>0</v>
      </c>
      <c r="F16" s="24">
        <f>ก.พ.!AN16</f>
        <v>0</v>
      </c>
      <c r="G16" s="24">
        <f>มี.ค.!AN16</f>
        <v>0</v>
      </c>
      <c r="H16" s="24">
        <f>เม.ย.!AN16</f>
        <v>0</v>
      </c>
      <c r="I16" s="24">
        <f>พ.ค.!AN16</f>
        <v>0</v>
      </c>
      <c r="J16" s="24">
        <f>มิ.ย.!AN16</f>
        <v>0</v>
      </c>
      <c r="K16" s="24">
        <f>ก.ค.!AN16</f>
        <v>0</v>
      </c>
      <c r="L16" s="24">
        <f>ส.ค.!AN16</f>
        <v>0</v>
      </c>
      <c r="M16" s="24">
        <f>ก.ย.!AN16</f>
        <v>0</v>
      </c>
      <c r="N16" s="24">
        <f t="shared" si="0"/>
        <v>0</v>
      </c>
    </row>
    <row r="17" spans="1:15">
      <c r="A17" s="367" t="s">
        <v>589</v>
      </c>
      <c r="B17" s="24">
        <f>ต.ค.!AN17</f>
        <v>0</v>
      </c>
      <c r="C17" s="24">
        <f>พ.ย.!AN17</f>
        <v>0</v>
      </c>
      <c r="D17" s="24">
        <f>ธ.ค.!AN17</f>
        <v>0</v>
      </c>
      <c r="E17" s="24">
        <f>ม.ค.!AN17</f>
        <v>0</v>
      </c>
      <c r="F17" s="24">
        <f>ก.พ.!AN17</f>
        <v>0</v>
      </c>
      <c r="G17" s="24">
        <f>มี.ค.!AN17</f>
        <v>0</v>
      </c>
      <c r="H17" s="24">
        <f>เม.ย.!AN17</f>
        <v>0</v>
      </c>
      <c r="I17" s="24">
        <f>พ.ค.!AN17</f>
        <v>0</v>
      </c>
      <c r="J17" s="24">
        <f>มิ.ย.!AN17</f>
        <v>0</v>
      </c>
      <c r="K17" s="24">
        <f>ก.ค.!AN17</f>
        <v>0</v>
      </c>
      <c r="L17" s="24">
        <f>ส.ค.!AN17</f>
        <v>0</v>
      </c>
      <c r="M17" s="24">
        <f>ก.ย.!AN17</f>
        <v>0</v>
      </c>
      <c r="N17" s="24">
        <f t="shared" si="0"/>
        <v>0</v>
      </c>
    </row>
    <row r="18" spans="1:15">
      <c r="A18" s="363" t="s">
        <v>592</v>
      </c>
      <c r="B18" s="24">
        <f>ต.ค.!AN18</f>
        <v>33.82</v>
      </c>
      <c r="C18" s="24">
        <f>พ.ย.!AN18</f>
        <v>0</v>
      </c>
      <c r="D18" s="24">
        <f>ธ.ค.!AN18</f>
        <v>0</v>
      </c>
      <c r="E18" s="24">
        <f>ม.ค.!AN18</f>
        <v>0</v>
      </c>
      <c r="F18" s="24">
        <f>ก.พ.!AN18</f>
        <v>0</v>
      </c>
      <c r="G18" s="24">
        <f>มี.ค.!AN18</f>
        <v>0</v>
      </c>
      <c r="H18" s="24">
        <f>เม.ย.!AN18</f>
        <v>0</v>
      </c>
      <c r="I18" s="24">
        <f>พ.ค.!AN18</f>
        <v>0</v>
      </c>
      <c r="J18" s="24">
        <f>มิ.ย.!AN18</f>
        <v>0</v>
      </c>
      <c r="K18" s="24">
        <f>ก.ค.!AN18</f>
        <v>0</v>
      </c>
      <c r="L18" s="24">
        <f>ส.ค.!AN18</f>
        <v>0</v>
      </c>
      <c r="M18" s="24">
        <f>ก.ย.!AN18</f>
        <v>0</v>
      </c>
      <c r="N18" s="24">
        <f t="shared" si="0"/>
        <v>33.82</v>
      </c>
      <c r="O18" s="20">
        <f>SUM(N18:N19)</f>
        <v>2608.5800000000004</v>
      </c>
    </row>
    <row r="19" spans="1:15">
      <c r="A19" s="363" t="s">
        <v>593</v>
      </c>
      <c r="B19" s="24">
        <f>ต.ค.!AN19</f>
        <v>2574.7600000000002</v>
      </c>
      <c r="C19" s="24">
        <f>พ.ย.!AN19</f>
        <v>0</v>
      </c>
      <c r="D19" s="24">
        <f>ธ.ค.!AN19</f>
        <v>0</v>
      </c>
      <c r="E19" s="24">
        <f>ม.ค.!AN19</f>
        <v>0</v>
      </c>
      <c r="F19" s="24">
        <f>ก.พ.!AN19</f>
        <v>0</v>
      </c>
      <c r="G19" s="24">
        <f>มี.ค.!AN19</f>
        <v>0</v>
      </c>
      <c r="H19" s="24">
        <f>เม.ย.!AN19</f>
        <v>0</v>
      </c>
      <c r="I19" s="24">
        <f>พ.ค.!AN19</f>
        <v>0</v>
      </c>
      <c r="J19" s="24">
        <f>มิ.ย.!AN19</f>
        <v>0</v>
      </c>
      <c r="K19" s="24">
        <f>ก.ค.!AN19</f>
        <v>0</v>
      </c>
      <c r="L19" s="24">
        <f>ส.ค.!AN19</f>
        <v>0</v>
      </c>
      <c r="M19" s="24">
        <f>ก.ย.!AN19</f>
        <v>0</v>
      </c>
      <c r="N19" s="24">
        <f t="shared" si="0"/>
        <v>2574.7600000000002</v>
      </c>
    </row>
    <row r="20" spans="1:15">
      <c r="A20" s="363" t="s">
        <v>67</v>
      </c>
      <c r="B20" s="24">
        <f>ต.ค.!AN20</f>
        <v>0</v>
      </c>
      <c r="C20" s="24">
        <f>พ.ย.!AN20</f>
        <v>0</v>
      </c>
      <c r="D20" s="24">
        <f>ธ.ค.!AN20</f>
        <v>0</v>
      </c>
      <c r="E20" s="24">
        <f>ม.ค.!AN20</f>
        <v>0</v>
      </c>
      <c r="F20" s="24">
        <f>ก.พ.!AN20</f>
        <v>0</v>
      </c>
      <c r="G20" s="24">
        <f>มี.ค.!AN20</f>
        <v>0</v>
      </c>
      <c r="H20" s="24">
        <f>เม.ย.!AN20</f>
        <v>0</v>
      </c>
      <c r="I20" s="24">
        <f>พ.ค.!AN20</f>
        <v>0</v>
      </c>
      <c r="J20" s="24">
        <f>มิ.ย.!AN20</f>
        <v>0</v>
      </c>
      <c r="K20" s="24">
        <f>ก.ค.!AN20</f>
        <v>0</v>
      </c>
      <c r="L20" s="24">
        <f>ส.ค.!AN20</f>
        <v>0</v>
      </c>
      <c r="M20" s="24">
        <f>ก.ย.!AN20</f>
        <v>0</v>
      </c>
      <c r="N20" s="24">
        <f t="shared" si="0"/>
        <v>0</v>
      </c>
    </row>
    <row r="21" spans="1:15">
      <c r="A21" s="363" t="s">
        <v>68</v>
      </c>
      <c r="B21" s="24">
        <f>ต.ค.!AN21</f>
        <v>0</v>
      </c>
      <c r="C21" s="24">
        <f>พ.ย.!AN21</f>
        <v>0</v>
      </c>
      <c r="D21" s="24">
        <f>ธ.ค.!AN21</f>
        <v>0</v>
      </c>
      <c r="E21" s="24">
        <f>ม.ค.!AN21</f>
        <v>0</v>
      </c>
      <c r="F21" s="24">
        <f>ก.พ.!AN21</f>
        <v>0</v>
      </c>
      <c r="G21" s="24">
        <f>มี.ค.!AN21</f>
        <v>0</v>
      </c>
      <c r="H21" s="24">
        <f>เม.ย.!AN21</f>
        <v>0</v>
      </c>
      <c r="I21" s="24">
        <f>พ.ค.!AN21</f>
        <v>0</v>
      </c>
      <c r="J21" s="24">
        <f>มิ.ย.!AN21</f>
        <v>0</v>
      </c>
      <c r="K21" s="24">
        <f>ก.ค.!AN21</f>
        <v>0</v>
      </c>
      <c r="L21" s="24">
        <f>ส.ค.!AN21</f>
        <v>0</v>
      </c>
      <c r="M21" s="24">
        <f>ก.ย.!AN21</f>
        <v>0</v>
      </c>
      <c r="N21" s="24">
        <f t="shared" si="0"/>
        <v>0</v>
      </c>
    </row>
    <row r="22" spans="1:15">
      <c r="A22" s="367" t="s">
        <v>231</v>
      </c>
      <c r="B22" s="24">
        <f>ต.ค.!AN22</f>
        <v>0</v>
      </c>
      <c r="C22" s="24">
        <f>พ.ย.!AN22</f>
        <v>0</v>
      </c>
      <c r="D22" s="24">
        <f>ธ.ค.!AN22</f>
        <v>0</v>
      </c>
      <c r="E22" s="24">
        <f>ม.ค.!AN22</f>
        <v>0</v>
      </c>
      <c r="F22" s="24">
        <f>ก.พ.!AN22</f>
        <v>0</v>
      </c>
      <c r="G22" s="24">
        <f>มี.ค.!AN22</f>
        <v>0</v>
      </c>
      <c r="H22" s="24">
        <f>เม.ย.!AN22</f>
        <v>0</v>
      </c>
      <c r="I22" s="24">
        <f>พ.ค.!AN22</f>
        <v>0</v>
      </c>
      <c r="J22" s="24">
        <f>มิ.ย.!AN22</f>
        <v>0</v>
      </c>
      <c r="K22" s="24">
        <f>ก.ค.!AN22</f>
        <v>0</v>
      </c>
      <c r="L22" s="24">
        <f>ส.ค.!AN22</f>
        <v>0</v>
      </c>
      <c r="M22" s="24">
        <f>ก.ย.!AN22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ต.ค.!AN24</f>
        <v>0</v>
      </c>
      <c r="C24" s="24">
        <f>พ.ย.!AN24</f>
        <v>0</v>
      </c>
      <c r="D24" s="24">
        <f>ธ.ค.!AN24</f>
        <v>0</v>
      </c>
      <c r="E24" s="24">
        <f>ม.ค.!AN24</f>
        <v>0</v>
      </c>
      <c r="F24" s="24">
        <f>ก.พ.!AN24</f>
        <v>0</v>
      </c>
      <c r="G24" s="24">
        <f>มี.ค.!AN24</f>
        <v>0</v>
      </c>
      <c r="H24" s="24">
        <f>เม.ย.!AN24</f>
        <v>0</v>
      </c>
      <c r="I24" s="24">
        <f>พ.ค.!AN24</f>
        <v>0</v>
      </c>
      <c r="J24" s="24">
        <f>มิ.ย.!AN24</f>
        <v>0</v>
      </c>
      <c r="K24" s="24">
        <f>ก.ค.!AN24</f>
        <v>0</v>
      </c>
      <c r="L24" s="24">
        <f>ส.ค.!AN24</f>
        <v>0</v>
      </c>
      <c r="M24" s="24">
        <f>ก.ย.!AN24</f>
        <v>0</v>
      </c>
      <c r="N24" s="24">
        <f t="shared" si="0"/>
        <v>0</v>
      </c>
    </row>
    <row r="25" spans="1:15">
      <c r="A25" s="363" t="s">
        <v>232</v>
      </c>
      <c r="B25" s="24">
        <f>ต.ค.!AN25</f>
        <v>0</v>
      </c>
      <c r="C25" s="24">
        <f>พ.ย.!AN25</f>
        <v>0</v>
      </c>
      <c r="D25" s="24">
        <f>ธ.ค.!AN25</f>
        <v>0</v>
      </c>
      <c r="E25" s="24">
        <f>ม.ค.!AN25</f>
        <v>0</v>
      </c>
      <c r="F25" s="24">
        <f>ก.พ.!AN25</f>
        <v>0</v>
      </c>
      <c r="G25" s="24">
        <f>มี.ค.!AN25</f>
        <v>0</v>
      </c>
      <c r="H25" s="24">
        <f>เม.ย.!AN25</f>
        <v>0</v>
      </c>
      <c r="I25" s="24">
        <f>พ.ค.!AN25</f>
        <v>0</v>
      </c>
      <c r="J25" s="24">
        <f>มิ.ย.!AN25</f>
        <v>0</v>
      </c>
      <c r="K25" s="24">
        <f>ก.ค.!AN25</f>
        <v>0</v>
      </c>
      <c r="L25" s="24">
        <f>ส.ค.!AN25</f>
        <v>0</v>
      </c>
      <c r="M25" s="24">
        <f>ก.ย.!AN25</f>
        <v>0</v>
      </c>
      <c r="N25" s="24">
        <f t="shared" si="0"/>
        <v>0</v>
      </c>
    </row>
    <row r="26" spans="1:15">
      <c r="A26" s="363" t="s">
        <v>233</v>
      </c>
      <c r="B26" s="24">
        <f>ต.ค.!AN26</f>
        <v>0</v>
      </c>
      <c r="C26" s="24">
        <f>พ.ย.!AN26</f>
        <v>0</v>
      </c>
      <c r="D26" s="24">
        <f>ธ.ค.!AN26</f>
        <v>0</v>
      </c>
      <c r="E26" s="24">
        <f>ม.ค.!AN26</f>
        <v>0</v>
      </c>
      <c r="F26" s="24">
        <f>ก.พ.!AN26</f>
        <v>0</v>
      </c>
      <c r="G26" s="24">
        <f>มี.ค.!AN26</f>
        <v>0</v>
      </c>
      <c r="H26" s="24">
        <f>เม.ย.!AN26</f>
        <v>0</v>
      </c>
      <c r="I26" s="24">
        <f>พ.ค.!AN26</f>
        <v>0</v>
      </c>
      <c r="J26" s="24">
        <f>มิ.ย.!AN26</f>
        <v>0</v>
      </c>
      <c r="K26" s="24">
        <f>ก.ค.!AN26</f>
        <v>0</v>
      </c>
      <c r="L26" s="24">
        <f>ส.ค.!AN26</f>
        <v>0</v>
      </c>
      <c r="M26" s="24">
        <f>ก.ย.!AN26</f>
        <v>0</v>
      </c>
      <c r="N26" s="24">
        <f t="shared" si="0"/>
        <v>0</v>
      </c>
    </row>
    <row r="27" spans="1:15">
      <c r="A27" s="363" t="s">
        <v>594</v>
      </c>
      <c r="B27" s="24">
        <f>ต.ค.!AN27</f>
        <v>0</v>
      </c>
      <c r="C27" s="24">
        <f>พ.ย.!AN27</f>
        <v>0</v>
      </c>
      <c r="D27" s="24">
        <f>ธ.ค.!AN27</f>
        <v>0</v>
      </c>
      <c r="E27" s="24">
        <f>ม.ค.!AN27</f>
        <v>0</v>
      </c>
      <c r="F27" s="24">
        <f>ก.พ.!AN27</f>
        <v>0</v>
      </c>
      <c r="G27" s="24">
        <f>มี.ค.!AN27</f>
        <v>0</v>
      </c>
      <c r="H27" s="24">
        <f>เม.ย.!AN27</f>
        <v>0</v>
      </c>
      <c r="I27" s="24">
        <f>พ.ค.!AN27</f>
        <v>0</v>
      </c>
      <c r="J27" s="24">
        <f>มิ.ย.!AN27</f>
        <v>0</v>
      </c>
      <c r="K27" s="24">
        <f>ก.ค.!AN27</f>
        <v>0</v>
      </c>
      <c r="L27" s="24">
        <f>ส.ค.!AN27</f>
        <v>0</v>
      </c>
      <c r="M27" s="24">
        <f>ก.ย.!AN27</f>
        <v>0</v>
      </c>
      <c r="N27" s="24">
        <f t="shared" si="0"/>
        <v>0</v>
      </c>
    </row>
    <row r="28" spans="1:15">
      <c r="A28" s="363" t="s">
        <v>595</v>
      </c>
      <c r="B28" s="24">
        <f>ต.ค.!AN28</f>
        <v>0</v>
      </c>
      <c r="C28" s="24">
        <f>พ.ย.!AN28</f>
        <v>0</v>
      </c>
      <c r="D28" s="24">
        <f>ธ.ค.!AN28</f>
        <v>0</v>
      </c>
      <c r="E28" s="24">
        <f>ม.ค.!AN28</f>
        <v>0</v>
      </c>
      <c r="F28" s="24">
        <f>ก.พ.!AN28</f>
        <v>0</v>
      </c>
      <c r="G28" s="24">
        <f>มี.ค.!AN28</f>
        <v>0</v>
      </c>
      <c r="H28" s="24">
        <f>เม.ย.!AN28</f>
        <v>0</v>
      </c>
      <c r="I28" s="24">
        <f>พ.ค.!AN28</f>
        <v>0</v>
      </c>
      <c r="J28" s="24">
        <f>มิ.ย.!AN28</f>
        <v>0</v>
      </c>
      <c r="K28" s="24">
        <f>ก.ค.!AN28</f>
        <v>0</v>
      </c>
      <c r="L28" s="24">
        <f>ส.ค.!AN28</f>
        <v>0</v>
      </c>
      <c r="M28" s="24">
        <f>ก.ย.!AN28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ต.ค.!AN29</f>
        <v>0</v>
      </c>
      <c r="C29" s="24">
        <f>พ.ย.!AN29</f>
        <v>0</v>
      </c>
      <c r="D29" s="24">
        <f>ธ.ค.!AN29</f>
        <v>0</v>
      </c>
      <c r="E29" s="24">
        <f>ม.ค.!AN29</f>
        <v>0</v>
      </c>
      <c r="F29" s="24">
        <f>ก.พ.!AN29</f>
        <v>0</v>
      </c>
      <c r="G29" s="24">
        <f>มี.ค.!AN29</f>
        <v>0</v>
      </c>
      <c r="H29" s="24">
        <f>เม.ย.!AN29</f>
        <v>0</v>
      </c>
      <c r="I29" s="24">
        <f>พ.ค.!AN29</f>
        <v>0</v>
      </c>
      <c r="J29" s="24">
        <f>มิ.ย.!AN29</f>
        <v>0</v>
      </c>
      <c r="K29" s="24">
        <f>ก.ค.!AN29</f>
        <v>0</v>
      </c>
      <c r="L29" s="24">
        <f>ส.ค.!AN29</f>
        <v>0</v>
      </c>
      <c r="M29" s="24">
        <f>ก.ย.!AN29</f>
        <v>0</v>
      </c>
      <c r="N29" s="24">
        <f t="shared" si="0"/>
        <v>0</v>
      </c>
    </row>
    <row r="30" spans="1:15">
      <c r="A30" s="363" t="s">
        <v>411</v>
      </c>
      <c r="B30" s="24">
        <f>ต.ค.!AN30</f>
        <v>0</v>
      </c>
      <c r="C30" s="24">
        <f>พ.ย.!AN30</f>
        <v>0</v>
      </c>
      <c r="D30" s="24">
        <f>ธ.ค.!AN30</f>
        <v>0</v>
      </c>
      <c r="E30" s="24">
        <f>ม.ค.!AN30</f>
        <v>0</v>
      </c>
      <c r="F30" s="24">
        <f>ก.พ.!AN30</f>
        <v>0</v>
      </c>
      <c r="G30" s="24">
        <f>มี.ค.!AN30</f>
        <v>0</v>
      </c>
      <c r="H30" s="24">
        <f>เม.ย.!AN30</f>
        <v>0</v>
      </c>
      <c r="I30" s="24">
        <f>พ.ค.!AN30</f>
        <v>0</v>
      </c>
      <c r="J30" s="24">
        <f>มิ.ย.!AN30</f>
        <v>0</v>
      </c>
      <c r="K30" s="24">
        <f>ก.ค.!AN30</f>
        <v>0</v>
      </c>
      <c r="L30" s="24">
        <f>ส.ค.!AN30</f>
        <v>0</v>
      </c>
      <c r="M30" s="24">
        <f>ก.ย.!AN30</f>
        <v>0</v>
      </c>
      <c r="N30" s="24">
        <f t="shared" si="0"/>
        <v>0</v>
      </c>
    </row>
    <row r="31" spans="1:15">
      <c r="A31" s="363" t="s">
        <v>412</v>
      </c>
      <c r="B31" s="24">
        <f>ต.ค.!AN31</f>
        <v>488.11</v>
      </c>
      <c r="C31" s="24">
        <f>พ.ย.!AN31</f>
        <v>0</v>
      </c>
      <c r="D31" s="24">
        <f>ธ.ค.!AN31</f>
        <v>0</v>
      </c>
      <c r="E31" s="24">
        <f>ม.ค.!AN31</f>
        <v>0</v>
      </c>
      <c r="F31" s="24">
        <f>ก.พ.!AN31</f>
        <v>0</v>
      </c>
      <c r="G31" s="24">
        <f>มี.ค.!AN31</f>
        <v>0</v>
      </c>
      <c r="H31" s="24">
        <f>เม.ย.!AN31</f>
        <v>0</v>
      </c>
      <c r="I31" s="24">
        <f>พ.ค.!AN31</f>
        <v>0</v>
      </c>
      <c r="J31" s="24">
        <f>มิ.ย.!AN31</f>
        <v>0</v>
      </c>
      <c r="K31" s="24">
        <f>ก.ค.!AN31</f>
        <v>0</v>
      </c>
      <c r="L31" s="24">
        <f>ส.ค.!AN31</f>
        <v>0</v>
      </c>
      <c r="M31" s="24">
        <f>ก.ย.!AN31</f>
        <v>0</v>
      </c>
      <c r="N31" s="24">
        <f t="shared" si="0"/>
        <v>488.11</v>
      </c>
    </row>
    <row r="32" spans="1:15">
      <c r="A32" s="363" t="s">
        <v>413</v>
      </c>
      <c r="B32" s="24">
        <f>ต.ค.!AN32</f>
        <v>391.42</v>
      </c>
      <c r="C32" s="24">
        <f>พ.ย.!AN32</f>
        <v>0</v>
      </c>
      <c r="D32" s="24">
        <f>ธ.ค.!AN32</f>
        <v>0</v>
      </c>
      <c r="E32" s="24">
        <f>ม.ค.!AN32</f>
        <v>0</v>
      </c>
      <c r="F32" s="24">
        <f>ก.พ.!AN32</f>
        <v>0</v>
      </c>
      <c r="G32" s="24">
        <f>มี.ค.!AN32</f>
        <v>0</v>
      </c>
      <c r="H32" s="24">
        <f>เม.ย.!AN32</f>
        <v>0</v>
      </c>
      <c r="I32" s="24">
        <f>พ.ค.!AN32</f>
        <v>0</v>
      </c>
      <c r="J32" s="24">
        <f>มิ.ย.!AN32</f>
        <v>0</v>
      </c>
      <c r="K32" s="24">
        <f>ก.ค.!AN32</f>
        <v>0</v>
      </c>
      <c r="L32" s="24">
        <f>ส.ค.!AN32</f>
        <v>0</v>
      </c>
      <c r="M32" s="24">
        <f>ก.ย.!AN32</f>
        <v>0</v>
      </c>
      <c r="N32" s="24">
        <f t="shared" si="0"/>
        <v>391.42</v>
      </c>
    </row>
    <row r="33" spans="1:14">
      <c r="A33" s="363" t="s">
        <v>552</v>
      </c>
      <c r="B33" s="24">
        <f>ต.ค.!AN33</f>
        <v>0</v>
      </c>
      <c r="C33" s="24">
        <f>พ.ย.!AN33</f>
        <v>0</v>
      </c>
      <c r="D33" s="24">
        <f>ธ.ค.!AN33</f>
        <v>0</v>
      </c>
      <c r="E33" s="24">
        <f>ม.ค.!AN33</f>
        <v>0</v>
      </c>
      <c r="F33" s="24">
        <f>ก.พ.!AN33</f>
        <v>0</v>
      </c>
      <c r="G33" s="24">
        <f>มี.ค.!AN33</f>
        <v>0</v>
      </c>
      <c r="H33" s="24">
        <f>เม.ย.!AN33</f>
        <v>0</v>
      </c>
      <c r="I33" s="24">
        <f>พ.ค.!AN33</f>
        <v>0</v>
      </c>
      <c r="J33" s="24">
        <f>มิ.ย.!AN33</f>
        <v>0</v>
      </c>
      <c r="K33" s="24">
        <f>ก.ค.!AN33</f>
        <v>0</v>
      </c>
      <c r="L33" s="24">
        <f>ส.ค.!AN33</f>
        <v>0</v>
      </c>
      <c r="M33" s="24">
        <f>ก.ย.!AN33</f>
        <v>0</v>
      </c>
      <c r="N33" s="24">
        <f t="shared" si="0"/>
        <v>0</v>
      </c>
    </row>
    <row r="34" spans="1:14">
      <c r="A34" s="363" t="s">
        <v>454</v>
      </c>
      <c r="B34" s="24">
        <f>ต.ค.!AN34</f>
        <v>0</v>
      </c>
      <c r="C34" s="24">
        <f>พ.ย.!AN34</f>
        <v>0</v>
      </c>
      <c r="D34" s="24">
        <f>ธ.ค.!AN34</f>
        <v>0</v>
      </c>
      <c r="E34" s="24">
        <f>ม.ค.!AN34</f>
        <v>0</v>
      </c>
      <c r="F34" s="24">
        <f>ก.พ.!AN34</f>
        <v>0</v>
      </c>
      <c r="G34" s="24">
        <f>มี.ค.!AN34</f>
        <v>0</v>
      </c>
      <c r="H34" s="24">
        <f>เม.ย.!AN34</f>
        <v>0</v>
      </c>
      <c r="I34" s="24">
        <f>พ.ค.!AN34</f>
        <v>0</v>
      </c>
      <c r="J34" s="24">
        <f>มิ.ย.!AN34</f>
        <v>0</v>
      </c>
      <c r="K34" s="24">
        <f>ก.ค.!AN34</f>
        <v>0</v>
      </c>
      <c r="L34" s="24">
        <f>ส.ค.!AN34</f>
        <v>0</v>
      </c>
      <c r="M34" s="24">
        <f>ก.ย.!AN34</f>
        <v>0</v>
      </c>
      <c r="N34" s="24">
        <f t="shared" si="0"/>
        <v>0</v>
      </c>
    </row>
    <row r="35" spans="1:14">
      <c r="A35" s="363" t="s">
        <v>455</v>
      </c>
      <c r="B35" s="24">
        <f>ต.ค.!AN35</f>
        <v>0</v>
      </c>
      <c r="C35" s="24">
        <f>พ.ย.!AN35</f>
        <v>0</v>
      </c>
      <c r="D35" s="24">
        <f>ธ.ค.!AN35</f>
        <v>0</v>
      </c>
      <c r="E35" s="24">
        <f>ม.ค.!AN35</f>
        <v>0</v>
      </c>
      <c r="F35" s="24">
        <f>ก.พ.!AN35</f>
        <v>0</v>
      </c>
      <c r="G35" s="24">
        <f>มี.ค.!AN35</f>
        <v>0</v>
      </c>
      <c r="H35" s="24">
        <f>เม.ย.!AN35</f>
        <v>0</v>
      </c>
      <c r="I35" s="24">
        <f>พ.ค.!AN35</f>
        <v>0</v>
      </c>
      <c r="J35" s="24">
        <f>มิ.ย.!AN35</f>
        <v>0</v>
      </c>
      <c r="K35" s="24">
        <f>ก.ค.!AN35</f>
        <v>0</v>
      </c>
      <c r="L35" s="24">
        <f>ส.ค.!AN35</f>
        <v>0</v>
      </c>
      <c r="M35" s="24">
        <f>ก.ย.!AN35</f>
        <v>0</v>
      </c>
      <c r="N35" s="24">
        <f t="shared" si="0"/>
        <v>0</v>
      </c>
    </row>
    <row r="36" spans="1:14">
      <c r="A36" s="363" t="s">
        <v>414</v>
      </c>
      <c r="B36" s="24">
        <f>ต.ค.!AN36</f>
        <v>0</v>
      </c>
      <c r="C36" s="24">
        <f>พ.ย.!AN36</f>
        <v>0</v>
      </c>
      <c r="D36" s="24">
        <f>ธ.ค.!AN36</f>
        <v>0</v>
      </c>
      <c r="E36" s="24">
        <f>ม.ค.!AN36</f>
        <v>0</v>
      </c>
      <c r="F36" s="24">
        <f>ก.พ.!AN36</f>
        <v>0</v>
      </c>
      <c r="G36" s="24">
        <f>มี.ค.!AN36</f>
        <v>0</v>
      </c>
      <c r="H36" s="24">
        <f>เม.ย.!AN36</f>
        <v>0</v>
      </c>
      <c r="I36" s="24">
        <f>พ.ค.!AN36</f>
        <v>0</v>
      </c>
      <c r="J36" s="24">
        <f>มิ.ย.!AN36</f>
        <v>0</v>
      </c>
      <c r="K36" s="24">
        <f>ก.ค.!AN36</f>
        <v>0</v>
      </c>
      <c r="L36" s="24">
        <f>ส.ค.!AN36</f>
        <v>0</v>
      </c>
      <c r="M36" s="24">
        <f>ก.ย.!AN36</f>
        <v>0</v>
      </c>
      <c r="N36" s="24">
        <f t="shared" si="0"/>
        <v>0</v>
      </c>
    </row>
    <row r="37" spans="1:14">
      <c r="A37" s="367" t="s">
        <v>415</v>
      </c>
      <c r="B37" s="24">
        <f>ต.ค.!AN37</f>
        <v>0</v>
      </c>
      <c r="C37" s="24">
        <f>พ.ย.!AN37</f>
        <v>0</v>
      </c>
      <c r="D37" s="24">
        <f>ธ.ค.!AN37</f>
        <v>0</v>
      </c>
      <c r="E37" s="24">
        <f>ม.ค.!AN37</f>
        <v>0</v>
      </c>
      <c r="F37" s="24">
        <f>ก.พ.!AN37</f>
        <v>0</v>
      </c>
      <c r="G37" s="24">
        <f>มี.ค.!AN37</f>
        <v>0</v>
      </c>
      <c r="H37" s="24">
        <f>เม.ย.!AN37</f>
        <v>0</v>
      </c>
      <c r="I37" s="24">
        <f>พ.ค.!AN37</f>
        <v>0</v>
      </c>
      <c r="J37" s="24">
        <f>มิ.ย.!AN37</f>
        <v>0</v>
      </c>
      <c r="K37" s="24">
        <f>ก.ค.!AN37</f>
        <v>0</v>
      </c>
      <c r="L37" s="24">
        <f>ส.ค.!AN37</f>
        <v>0</v>
      </c>
      <c r="M37" s="24">
        <f>ก.ย.!AN37</f>
        <v>0</v>
      </c>
      <c r="N37" s="24">
        <f t="shared" si="0"/>
        <v>0</v>
      </c>
    </row>
    <row r="38" spans="1:14">
      <c r="A38" s="367" t="s">
        <v>377</v>
      </c>
      <c r="B38" s="24">
        <f>ต.ค.!AN38</f>
        <v>0</v>
      </c>
      <c r="C38" s="24">
        <f>พ.ย.!AN38</f>
        <v>0</v>
      </c>
      <c r="D38" s="24">
        <f>ธ.ค.!AN38</f>
        <v>0</v>
      </c>
      <c r="E38" s="24">
        <f>ม.ค.!AN38</f>
        <v>0</v>
      </c>
      <c r="F38" s="24">
        <f>ก.พ.!AN38</f>
        <v>0</v>
      </c>
      <c r="G38" s="24">
        <f>มี.ค.!AN38</f>
        <v>0</v>
      </c>
      <c r="H38" s="24">
        <f>เม.ย.!AN38</f>
        <v>0</v>
      </c>
      <c r="I38" s="24">
        <f>พ.ค.!AN38</f>
        <v>0</v>
      </c>
      <c r="J38" s="24">
        <f>มิ.ย.!AN38</f>
        <v>0</v>
      </c>
      <c r="K38" s="24">
        <f>ก.ค.!AN38</f>
        <v>0</v>
      </c>
      <c r="L38" s="24">
        <f>ส.ค.!AN38</f>
        <v>0</v>
      </c>
      <c r="M38" s="24">
        <f>ก.ย.!AN38</f>
        <v>0</v>
      </c>
      <c r="N38" s="24">
        <f t="shared" si="0"/>
        <v>0</v>
      </c>
    </row>
    <row r="39" spans="1:14" hidden="1">
      <c r="A39" s="363" t="s">
        <v>630</v>
      </c>
      <c r="B39" s="24">
        <f>ต.ค.!AN39</f>
        <v>0</v>
      </c>
      <c r="C39" s="24">
        <f>พ.ย.!AN39</f>
        <v>0</v>
      </c>
      <c r="D39" s="24">
        <f>ธ.ค.!AN39</f>
        <v>0</v>
      </c>
      <c r="E39" s="24">
        <f>ม.ค.!AN39</f>
        <v>0</v>
      </c>
      <c r="F39" s="24">
        <f>ก.พ.!AN39</f>
        <v>0</v>
      </c>
      <c r="G39" s="24">
        <f>มี.ค.!AN39</f>
        <v>0</v>
      </c>
      <c r="H39" s="24">
        <f>เม.ย.!AN39</f>
        <v>0</v>
      </c>
      <c r="I39" s="24">
        <f>พ.ค.!AN39</f>
        <v>0</v>
      </c>
      <c r="J39" s="24">
        <f>มิ.ย.!AN39</f>
        <v>0</v>
      </c>
      <c r="K39" s="24">
        <f>ก.ค.!AN39</f>
        <v>0</v>
      </c>
      <c r="L39" s="24">
        <f>ส.ค.!AN39</f>
        <v>0</v>
      </c>
      <c r="M39" s="24">
        <f>ก.ย.!AN39</f>
        <v>0</v>
      </c>
      <c r="N39" s="24">
        <f t="shared" si="0"/>
        <v>0</v>
      </c>
    </row>
    <row r="40" spans="1:14" hidden="1">
      <c r="A40" s="363" t="s">
        <v>416</v>
      </c>
      <c r="B40" s="24">
        <f>ต.ค.!AN40</f>
        <v>0</v>
      </c>
      <c r="C40" s="24">
        <f>พ.ย.!AN40</f>
        <v>0</v>
      </c>
      <c r="D40" s="24">
        <f>ธ.ค.!AN40</f>
        <v>0</v>
      </c>
      <c r="E40" s="24">
        <f>ม.ค.!AN40</f>
        <v>0</v>
      </c>
      <c r="F40" s="24">
        <f>ก.พ.!AN40</f>
        <v>0</v>
      </c>
      <c r="G40" s="24">
        <f>มี.ค.!AN40</f>
        <v>0</v>
      </c>
      <c r="H40" s="24">
        <f>เม.ย.!AN40</f>
        <v>0</v>
      </c>
      <c r="I40" s="24">
        <f>พ.ค.!AN40</f>
        <v>0</v>
      </c>
      <c r="J40" s="24">
        <f>มิ.ย.!AN40</f>
        <v>0</v>
      </c>
      <c r="K40" s="24">
        <f>ก.ค.!AN40</f>
        <v>0</v>
      </c>
      <c r="L40" s="24">
        <f>ส.ค.!AN40</f>
        <v>0</v>
      </c>
      <c r="M40" s="24">
        <f>ก.ย.!AN40</f>
        <v>0</v>
      </c>
      <c r="N40" s="24">
        <f t="shared" si="0"/>
        <v>0</v>
      </c>
    </row>
    <row r="41" spans="1:14">
      <c r="A41" s="367" t="s">
        <v>84</v>
      </c>
      <c r="B41" s="24">
        <f>ต.ค.!AN41</f>
        <v>0</v>
      </c>
      <c r="C41" s="24">
        <f>พ.ย.!AN41</f>
        <v>0</v>
      </c>
      <c r="D41" s="24">
        <f>ธ.ค.!AN41</f>
        <v>0</v>
      </c>
      <c r="E41" s="24">
        <f>ม.ค.!AN41</f>
        <v>0</v>
      </c>
      <c r="F41" s="24">
        <f>ก.พ.!AN41</f>
        <v>0</v>
      </c>
      <c r="G41" s="24">
        <f>มี.ค.!AN41</f>
        <v>0</v>
      </c>
      <c r="H41" s="24">
        <f>เม.ย.!AN41</f>
        <v>0</v>
      </c>
      <c r="I41" s="24">
        <f>พ.ค.!AN41</f>
        <v>0</v>
      </c>
      <c r="J41" s="24">
        <f>มิ.ย.!AN41</f>
        <v>0</v>
      </c>
      <c r="K41" s="24">
        <f>ก.ค.!AN41</f>
        <v>0</v>
      </c>
      <c r="L41" s="24">
        <f>ส.ค.!AN41</f>
        <v>0</v>
      </c>
      <c r="M41" s="24">
        <f>ก.ย.!AN41</f>
        <v>0</v>
      </c>
      <c r="N41" s="24">
        <f t="shared" si="0"/>
        <v>0</v>
      </c>
    </row>
    <row r="42" spans="1:14">
      <c r="A42" s="363" t="s">
        <v>109</v>
      </c>
      <c r="B42" s="24">
        <f>ต.ค.!AN42</f>
        <v>0</v>
      </c>
      <c r="C42" s="24">
        <f>พ.ย.!AN42</f>
        <v>0</v>
      </c>
      <c r="D42" s="24">
        <f>ธ.ค.!AN42</f>
        <v>0</v>
      </c>
      <c r="E42" s="24">
        <f>ม.ค.!AN42</f>
        <v>0</v>
      </c>
      <c r="F42" s="24">
        <f>ก.พ.!AN42</f>
        <v>0</v>
      </c>
      <c r="G42" s="24">
        <f>มี.ค.!AN42</f>
        <v>0</v>
      </c>
      <c r="H42" s="24">
        <f>เม.ย.!AN42</f>
        <v>0</v>
      </c>
      <c r="I42" s="24">
        <f>พ.ค.!AN42</f>
        <v>0</v>
      </c>
      <c r="J42" s="24">
        <f>มิ.ย.!AN42</f>
        <v>0</v>
      </c>
      <c r="K42" s="24">
        <f>ก.ค.!AN42</f>
        <v>0</v>
      </c>
      <c r="L42" s="24">
        <f>ส.ค.!AN42</f>
        <v>0</v>
      </c>
      <c r="M42" s="24">
        <f>ก.ย.!AN42</f>
        <v>0</v>
      </c>
      <c r="N42" s="24">
        <f t="shared" si="0"/>
        <v>0</v>
      </c>
    </row>
    <row r="43" spans="1:14">
      <c r="A43" s="363" t="s">
        <v>569</v>
      </c>
      <c r="B43" s="24">
        <f>ต.ค.!AN43</f>
        <v>0</v>
      </c>
      <c r="C43" s="24">
        <f>พ.ย.!AN43</f>
        <v>0</v>
      </c>
      <c r="D43" s="24">
        <f>ธ.ค.!AN43</f>
        <v>0</v>
      </c>
      <c r="E43" s="24">
        <f>ม.ค.!AN43</f>
        <v>0</v>
      </c>
      <c r="F43" s="24">
        <f>ก.พ.!AN43</f>
        <v>0</v>
      </c>
      <c r="G43" s="24">
        <f>มี.ค.!AN43</f>
        <v>0</v>
      </c>
      <c r="H43" s="24">
        <f>เม.ย.!AN43</f>
        <v>0</v>
      </c>
      <c r="I43" s="24">
        <f>พ.ค.!AN43</f>
        <v>0</v>
      </c>
      <c r="J43" s="24">
        <f>มิ.ย.!AN43</f>
        <v>0</v>
      </c>
      <c r="K43" s="24">
        <f>ก.ค.!AN43</f>
        <v>0</v>
      </c>
      <c r="L43" s="24">
        <f>ส.ค.!AN43</f>
        <v>0</v>
      </c>
      <c r="M43" s="24">
        <f>ก.ย.!AN43</f>
        <v>0</v>
      </c>
      <c r="N43" s="24">
        <f t="shared" si="0"/>
        <v>0</v>
      </c>
    </row>
    <row r="44" spans="1:14">
      <c r="A44" s="363" t="s">
        <v>383</v>
      </c>
      <c r="B44" s="24">
        <f>ต.ค.!AN44</f>
        <v>0</v>
      </c>
      <c r="C44" s="24">
        <f>พ.ย.!AN44</f>
        <v>0</v>
      </c>
      <c r="D44" s="24">
        <f>ธ.ค.!AN44</f>
        <v>0</v>
      </c>
      <c r="E44" s="24">
        <f>ม.ค.!AN44</f>
        <v>0</v>
      </c>
      <c r="F44" s="24">
        <f>ก.พ.!AN44</f>
        <v>0</v>
      </c>
      <c r="G44" s="24">
        <f>มี.ค.!AN44</f>
        <v>0</v>
      </c>
      <c r="H44" s="24">
        <f>เม.ย.!AN44</f>
        <v>0</v>
      </c>
      <c r="I44" s="24">
        <f>พ.ค.!AN44</f>
        <v>0</v>
      </c>
      <c r="J44" s="24">
        <f>มิ.ย.!AN44</f>
        <v>0</v>
      </c>
      <c r="K44" s="24">
        <f>ก.ค.!AN44</f>
        <v>0</v>
      </c>
      <c r="L44" s="24">
        <f>ส.ค.!AN44</f>
        <v>0</v>
      </c>
      <c r="M44" s="24">
        <f>ก.ย.!AN44</f>
        <v>0</v>
      </c>
      <c r="N44" s="24">
        <f t="shared" si="0"/>
        <v>0</v>
      </c>
    </row>
    <row r="45" spans="1:14">
      <c r="A45" s="367" t="s">
        <v>568</v>
      </c>
      <c r="B45" s="24">
        <f>ต.ค.!AN45</f>
        <v>0</v>
      </c>
      <c r="C45" s="24">
        <f>พ.ย.!AN45</f>
        <v>0</v>
      </c>
      <c r="D45" s="24">
        <f>ธ.ค.!AN45</f>
        <v>0</v>
      </c>
      <c r="E45" s="24">
        <f>ม.ค.!AN45</f>
        <v>0</v>
      </c>
      <c r="F45" s="24">
        <f>ก.พ.!AN45</f>
        <v>0</v>
      </c>
      <c r="G45" s="24">
        <f>มี.ค.!AN45</f>
        <v>0</v>
      </c>
      <c r="H45" s="24">
        <f>เม.ย.!AN45</f>
        <v>0</v>
      </c>
      <c r="I45" s="24">
        <f>พ.ค.!AN45</f>
        <v>0</v>
      </c>
      <c r="J45" s="24">
        <f>มิ.ย.!AN45</f>
        <v>0</v>
      </c>
      <c r="K45" s="24">
        <f>ก.ค.!AN45</f>
        <v>0</v>
      </c>
      <c r="L45" s="24">
        <f>ส.ค.!AN45</f>
        <v>0</v>
      </c>
      <c r="M45" s="24">
        <f>ก.ย.!AN45</f>
        <v>0</v>
      </c>
      <c r="N45" s="24">
        <f t="shared" si="0"/>
        <v>0</v>
      </c>
    </row>
    <row r="46" spans="1:14">
      <c r="A46" s="363" t="s">
        <v>379</v>
      </c>
      <c r="B46" s="24">
        <f>ต.ค.!AN46</f>
        <v>0</v>
      </c>
      <c r="C46" s="24">
        <f>พ.ย.!AN46</f>
        <v>0</v>
      </c>
      <c r="D46" s="24">
        <f>ธ.ค.!AN46</f>
        <v>0</v>
      </c>
      <c r="E46" s="24">
        <f>ม.ค.!AN46</f>
        <v>0</v>
      </c>
      <c r="F46" s="24">
        <f>ก.พ.!AN46</f>
        <v>0</v>
      </c>
      <c r="G46" s="24">
        <f>มี.ค.!AN46</f>
        <v>0</v>
      </c>
      <c r="H46" s="24">
        <f>เม.ย.!AN46</f>
        <v>0</v>
      </c>
      <c r="I46" s="24">
        <f>พ.ค.!AN46</f>
        <v>0</v>
      </c>
      <c r="J46" s="24">
        <f>มิ.ย.!AN46</f>
        <v>0</v>
      </c>
      <c r="K46" s="24">
        <f>ก.ค.!AN46</f>
        <v>0</v>
      </c>
      <c r="L46" s="24">
        <f>ส.ค.!AN46</f>
        <v>0</v>
      </c>
      <c r="M46" s="24">
        <f>ก.ย.!AN46</f>
        <v>0</v>
      </c>
      <c r="N46" s="24">
        <f t="shared" si="0"/>
        <v>0</v>
      </c>
    </row>
    <row r="47" spans="1:14">
      <c r="A47" s="367" t="s">
        <v>30</v>
      </c>
      <c r="B47" s="24">
        <f>ต.ค.!AN47</f>
        <v>0</v>
      </c>
      <c r="C47" s="24">
        <f>พ.ย.!AN47</f>
        <v>0</v>
      </c>
      <c r="D47" s="24">
        <f>ธ.ค.!AN47</f>
        <v>0</v>
      </c>
      <c r="E47" s="24">
        <f>ม.ค.!AN47</f>
        <v>0</v>
      </c>
      <c r="F47" s="24">
        <f>ก.พ.!AN47</f>
        <v>0</v>
      </c>
      <c r="G47" s="24">
        <f>มี.ค.!AN47</f>
        <v>0</v>
      </c>
      <c r="H47" s="24">
        <f>เม.ย.!AN47</f>
        <v>0</v>
      </c>
      <c r="I47" s="24">
        <f>พ.ค.!AN47</f>
        <v>0</v>
      </c>
      <c r="J47" s="24">
        <f>มิ.ย.!AN47</f>
        <v>0</v>
      </c>
      <c r="K47" s="24">
        <f>ก.ค.!AN47</f>
        <v>0</v>
      </c>
      <c r="L47" s="24">
        <f>ส.ค.!AN47</f>
        <v>0</v>
      </c>
      <c r="M47" s="24">
        <f>ก.ย.!AN47</f>
        <v>0</v>
      </c>
      <c r="N47" s="24">
        <f t="shared" si="0"/>
        <v>0</v>
      </c>
    </row>
    <row r="48" spans="1:14">
      <c r="A48" s="367" t="s">
        <v>6</v>
      </c>
      <c r="B48" s="24">
        <f>ต.ค.!AN48</f>
        <v>0</v>
      </c>
      <c r="C48" s="24">
        <f>พ.ย.!AN48</f>
        <v>0</v>
      </c>
      <c r="D48" s="24">
        <f>ธ.ค.!AN48</f>
        <v>0</v>
      </c>
      <c r="E48" s="24">
        <f>ม.ค.!AN48</f>
        <v>0</v>
      </c>
      <c r="F48" s="24">
        <f>ก.พ.!AN48</f>
        <v>0</v>
      </c>
      <c r="G48" s="24">
        <f>มี.ค.!AN48</f>
        <v>0</v>
      </c>
      <c r="H48" s="24">
        <f>เม.ย.!AN48</f>
        <v>0</v>
      </c>
      <c r="I48" s="24">
        <f>พ.ค.!AN48</f>
        <v>0</v>
      </c>
      <c r="J48" s="24">
        <f>มิ.ย.!AN48</f>
        <v>0</v>
      </c>
      <c r="K48" s="24">
        <f>ก.ค.!AN48</f>
        <v>0</v>
      </c>
      <c r="L48" s="24">
        <f>ส.ค.!AN48</f>
        <v>0</v>
      </c>
      <c r="M48" s="24">
        <f>ก.ย.!AN48</f>
        <v>0</v>
      </c>
      <c r="N48" s="24">
        <f t="shared" si="0"/>
        <v>0</v>
      </c>
    </row>
    <row r="49" spans="1:14">
      <c r="A49" s="367" t="s">
        <v>565</v>
      </c>
      <c r="B49" s="24">
        <f>ต.ค.!AN49</f>
        <v>0</v>
      </c>
      <c r="C49" s="24">
        <f>พ.ย.!AN49</f>
        <v>0</v>
      </c>
      <c r="D49" s="24">
        <f>ธ.ค.!AN49</f>
        <v>0</v>
      </c>
      <c r="E49" s="24">
        <f>ม.ค.!AN49</f>
        <v>0</v>
      </c>
      <c r="F49" s="24">
        <f>ก.พ.!AN49</f>
        <v>0</v>
      </c>
      <c r="G49" s="24">
        <f>มี.ค.!AN49</f>
        <v>0</v>
      </c>
      <c r="H49" s="24">
        <f>เม.ย.!AN49</f>
        <v>0</v>
      </c>
      <c r="I49" s="24">
        <f>พ.ค.!AN49</f>
        <v>0</v>
      </c>
      <c r="J49" s="24">
        <f>มิ.ย.!AN49</f>
        <v>0</v>
      </c>
      <c r="K49" s="24">
        <f>ก.ค.!AN49</f>
        <v>0</v>
      </c>
      <c r="L49" s="24">
        <f>ส.ค.!AN49</f>
        <v>0</v>
      </c>
      <c r="M49" s="24">
        <f>ก.ย.!AN49</f>
        <v>0</v>
      </c>
      <c r="N49" s="24">
        <f t="shared" si="0"/>
        <v>0</v>
      </c>
    </row>
    <row r="50" spans="1:14">
      <c r="A50" s="363" t="s">
        <v>28</v>
      </c>
      <c r="B50" s="24">
        <f>ต.ค.!AN50</f>
        <v>0</v>
      </c>
      <c r="C50" s="24">
        <f>พ.ย.!AN50</f>
        <v>0</v>
      </c>
      <c r="D50" s="24">
        <f>ธ.ค.!AN50</f>
        <v>0</v>
      </c>
      <c r="E50" s="24">
        <f>ม.ค.!AN50</f>
        <v>0</v>
      </c>
      <c r="F50" s="24">
        <f>ก.พ.!AN50</f>
        <v>0</v>
      </c>
      <c r="G50" s="24">
        <f>มี.ค.!AN50</f>
        <v>0</v>
      </c>
      <c r="H50" s="24">
        <f>เม.ย.!AN50</f>
        <v>0</v>
      </c>
      <c r="I50" s="24">
        <f>พ.ค.!AN50</f>
        <v>0</v>
      </c>
      <c r="J50" s="24">
        <f>มิ.ย.!AN50</f>
        <v>0</v>
      </c>
      <c r="K50" s="24">
        <f>ก.ค.!AN50</f>
        <v>0</v>
      </c>
      <c r="L50" s="24">
        <f>ส.ค.!AN50</f>
        <v>0</v>
      </c>
      <c r="M50" s="24">
        <f>ก.ย.!AN50</f>
        <v>0</v>
      </c>
      <c r="N50" s="24">
        <f t="shared" si="0"/>
        <v>0</v>
      </c>
    </row>
    <row r="51" spans="1:14">
      <c r="A51" s="363" t="s">
        <v>620</v>
      </c>
      <c r="B51" s="24">
        <f>ต.ค.!AN51</f>
        <v>0</v>
      </c>
      <c r="C51" s="24">
        <f>พ.ย.!AN51</f>
        <v>0</v>
      </c>
      <c r="D51" s="24">
        <f>ธ.ค.!AN51</f>
        <v>0</v>
      </c>
      <c r="E51" s="24">
        <f>ม.ค.!AN51</f>
        <v>0</v>
      </c>
      <c r="F51" s="24">
        <f>ก.พ.!AN51</f>
        <v>0</v>
      </c>
      <c r="G51" s="24">
        <f>มี.ค.!AN51</f>
        <v>0</v>
      </c>
      <c r="H51" s="24">
        <f>เม.ย.!AN51</f>
        <v>0</v>
      </c>
      <c r="I51" s="24">
        <f>พ.ค.!AN51</f>
        <v>0</v>
      </c>
      <c r="J51" s="24">
        <f>มิ.ย.!AN51</f>
        <v>0</v>
      </c>
      <c r="K51" s="24">
        <f>ก.ค.!AN51</f>
        <v>0</v>
      </c>
      <c r="L51" s="24">
        <f>ส.ค.!AN51</f>
        <v>0</v>
      </c>
      <c r="M51" s="24">
        <f>ก.ย.!AN51</f>
        <v>0</v>
      </c>
      <c r="N51" s="24">
        <f t="shared" si="0"/>
        <v>0</v>
      </c>
    </row>
    <row r="52" spans="1:14">
      <c r="A52" s="363" t="s">
        <v>410</v>
      </c>
      <c r="B52" s="24">
        <f>ต.ค.!AN52</f>
        <v>0</v>
      </c>
      <c r="C52" s="24">
        <f>พ.ย.!AN52</f>
        <v>0</v>
      </c>
      <c r="D52" s="24">
        <f>ธ.ค.!AN52</f>
        <v>0</v>
      </c>
      <c r="E52" s="24">
        <f>ม.ค.!AN52</f>
        <v>0</v>
      </c>
      <c r="F52" s="24">
        <f>ก.พ.!AN52</f>
        <v>0</v>
      </c>
      <c r="G52" s="24">
        <f>มี.ค.!AN52</f>
        <v>0</v>
      </c>
      <c r="H52" s="24">
        <f>เม.ย.!AN52</f>
        <v>0</v>
      </c>
      <c r="I52" s="24">
        <f>พ.ค.!AN52</f>
        <v>0</v>
      </c>
      <c r="J52" s="24">
        <f>มิ.ย.!AN52</f>
        <v>0</v>
      </c>
      <c r="K52" s="24">
        <f>ก.ค.!AN52</f>
        <v>0</v>
      </c>
      <c r="L52" s="24">
        <f>ส.ค.!AN52</f>
        <v>0</v>
      </c>
      <c r="M52" s="24">
        <f>ก.ย.!AN52</f>
        <v>0</v>
      </c>
      <c r="N52" s="24">
        <f t="shared" si="0"/>
        <v>0</v>
      </c>
    </row>
    <row r="53" spans="1:14">
      <c r="A53" s="363" t="s">
        <v>600</v>
      </c>
      <c r="B53" s="24">
        <f>ต.ค.!AN53</f>
        <v>1527.75</v>
      </c>
      <c r="C53" s="24">
        <f>พ.ย.!AN53</f>
        <v>0</v>
      </c>
      <c r="D53" s="24">
        <f>ธ.ค.!AN53</f>
        <v>0</v>
      </c>
      <c r="E53" s="24">
        <f>ม.ค.!AN53</f>
        <v>0</v>
      </c>
      <c r="F53" s="24">
        <f>ก.พ.!AN53</f>
        <v>0</v>
      </c>
      <c r="G53" s="24">
        <f>มี.ค.!AN53</f>
        <v>0</v>
      </c>
      <c r="H53" s="24">
        <f>เม.ย.!AN53</f>
        <v>0</v>
      </c>
      <c r="I53" s="24">
        <f>พ.ค.!AN53</f>
        <v>0</v>
      </c>
      <c r="J53" s="24">
        <f>มิ.ย.!AN53</f>
        <v>0</v>
      </c>
      <c r="K53" s="24">
        <f>ก.ค.!AN53</f>
        <v>0</v>
      </c>
      <c r="L53" s="24">
        <f>ส.ค.!AN53</f>
        <v>0</v>
      </c>
      <c r="M53" s="24">
        <f>ก.ย.!AN53</f>
        <v>0</v>
      </c>
      <c r="N53" s="24">
        <f t="shared" si="0"/>
        <v>1527.75</v>
      </c>
    </row>
    <row r="54" spans="1:14">
      <c r="A54" s="363" t="s">
        <v>574</v>
      </c>
      <c r="B54" s="24">
        <f>ต.ค.!AN54</f>
        <v>0</v>
      </c>
      <c r="C54" s="24">
        <f>พ.ย.!AN54</f>
        <v>0</v>
      </c>
      <c r="D54" s="24">
        <f>ธ.ค.!AN54</f>
        <v>0</v>
      </c>
      <c r="E54" s="24">
        <f>ม.ค.!AN54</f>
        <v>0</v>
      </c>
      <c r="F54" s="24">
        <f>ก.พ.!AN54</f>
        <v>0</v>
      </c>
      <c r="G54" s="24">
        <f>มี.ค.!AN54</f>
        <v>0</v>
      </c>
      <c r="H54" s="24">
        <f>เม.ย.!AN54</f>
        <v>0</v>
      </c>
      <c r="I54" s="24">
        <f>พ.ค.!AN54</f>
        <v>0</v>
      </c>
      <c r="J54" s="24">
        <f>มิ.ย.!AN54</f>
        <v>0</v>
      </c>
      <c r="K54" s="24">
        <f>ก.ค.!AN54</f>
        <v>0</v>
      </c>
      <c r="L54" s="24">
        <f>ส.ค.!AN54</f>
        <v>0</v>
      </c>
      <c r="M54" s="24">
        <f>ก.ย.!AN54</f>
        <v>0</v>
      </c>
      <c r="N54" s="24">
        <f t="shared" si="0"/>
        <v>0</v>
      </c>
    </row>
    <row r="55" spans="1:14">
      <c r="A55" s="409" t="s">
        <v>177</v>
      </c>
      <c r="B55" s="24">
        <f>ต.ค.!AN55</f>
        <v>0</v>
      </c>
      <c r="C55" s="24">
        <f>พ.ย.!AN55</f>
        <v>0</v>
      </c>
      <c r="D55" s="24">
        <f>ธ.ค.!AN55</f>
        <v>0</v>
      </c>
      <c r="E55" s="24">
        <f>ม.ค.!AN55</f>
        <v>0</v>
      </c>
      <c r="F55" s="24">
        <f>ก.พ.!AN55</f>
        <v>0</v>
      </c>
      <c r="G55" s="24">
        <f>มี.ค.!AN55</f>
        <v>0</v>
      </c>
      <c r="H55" s="24">
        <f>เม.ย.!AN55</f>
        <v>0</v>
      </c>
      <c r="I55" s="24">
        <f>พ.ค.!AN55</f>
        <v>0</v>
      </c>
      <c r="J55" s="24">
        <f>มิ.ย.!AN55</f>
        <v>0</v>
      </c>
      <c r="K55" s="24">
        <f>ก.ค.!AN55</f>
        <v>0</v>
      </c>
      <c r="L55" s="24">
        <f>ส.ค.!AN55</f>
        <v>0</v>
      </c>
      <c r="M55" s="24">
        <f>ก.ย.!AN55</f>
        <v>0</v>
      </c>
      <c r="N55" s="24">
        <f t="shared" si="0"/>
        <v>0</v>
      </c>
    </row>
    <row r="56" spans="1:14">
      <c r="A56" s="363" t="s">
        <v>456</v>
      </c>
      <c r="B56" s="24">
        <f>ต.ค.!AN56</f>
        <v>0</v>
      </c>
      <c r="C56" s="24">
        <f>พ.ย.!AN56</f>
        <v>0</v>
      </c>
      <c r="D56" s="24">
        <f>ธ.ค.!AN56</f>
        <v>0</v>
      </c>
      <c r="E56" s="24">
        <f>ม.ค.!AN56</f>
        <v>0</v>
      </c>
      <c r="F56" s="24">
        <f>ก.พ.!AN56</f>
        <v>0</v>
      </c>
      <c r="G56" s="24">
        <f>มี.ค.!AN56</f>
        <v>0</v>
      </c>
      <c r="H56" s="24">
        <f>เม.ย.!AN56</f>
        <v>0</v>
      </c>
      <c r="I56" s="24">
        <f>พ.ค.!AN56</f>
        <v>0</v>
      </c>
      <c r="J56" s="24">
        <f>มิ.ย.!AN56</f>
        <v>0</v>
      </c>
      <c r="K56" s="24">
        <f>ก.ค.!AN56</f>
        <v>0</v>
      </c>
      <c r="L56" s="24">
        <f>ส.ค.!AN56</f>
        <v>0</v>
      </c>
      <c r="M56" s="24">
        <f>ก.ย.!AN56</f>
        <v>0</v>
      </c>
      <c r="N56" s="24">
        <f t="shared" si="0"/>
        <v>0</v>
      </c>
    </row>
    <row r="57" spans="1:14">
      <c r="A57" s="379" t="s">
        <v>237</v>
      </c>
      <c r="B57" s="24">
        <f>ต.ค.!AN57</f>
        <v>0</v>
      </c>
      <c r="C57" s="24">
        <f>พ.ย.!AN57</f>
        <v>0</v>
      </c>
      <c r="D57" s="24">
        <f>ธ.ค.!AN57</f>
        <v>0</v>
      </c>
      <c r="E57" s="24">
        <f>ม.ค.!AN57</f>
        <v>0</v>
      </c>
      <c r="F57" s="24">
        <f>ก.พ.!AN57</f>
        <v>0</v>
      </c>
      <c r="G57" s="24">
        <f>มี.ค.!AN57</f>
        <v>0</v>
      </c>
      <c r="H57" s="24">
        <f>เม.ย.!AN57</f>
        <v>0</v>
      </c>
      <c r="I57" s="24">
        <f>พ.ค.!AN57</f>
        <v>0</v>
      </c>
      <c r="J57" s="24">
        <f>มิ.ย.!AN57</f>
        <v>0</v>
      </c>
      <c r="K57" s="24">
        <f>ก.ค.!AN57</f>
        <v>0</v>
      </c>
      <c r="L57" s="24">
        <f>ส.ค.!AN57</f>
        <v>0</v>
      </c>
      <c r="M57" s="24">
        <f>ก.ย.!AN57</f>
        <v>0</v>
      </c>
      <c r="N57" s="24">
        <f t="shared" si="0"/>
        <v>0</v>
      </c>
    </row>
    <row r="58" spans="1:14">
      <c r="A58" s="363" t="s">
        <v>419</v>
      </c>
      <c r="B58" s="24">
        <f>ต.ค.!AN58</f>
        <v>0</v>
      </c>
      <c r="C58" s="24">
        <f>พ.ย.!AN58</f>
        <v>0</v>
      </c>
      <c r="D58" s="24">
        <f>ธ.ค.!AN58</f>
        <v>0</v>
      </c>
      <c r="E58" s="24">
        <f>ม.ค.!AN58</f>
        <v>0</v>
      </c>
      <c r="F58" s="24">
        <f>ก.พ.!AN58</f>
        <v>0</v>
      </c>
      <c r="G58" s="24">
        <f>มี.ค.!AN58</f>
        <v>0</v>
      </c>
      <c r="H58" s="24">
        <f>เม.ย.!AN58</f>
        <v>0</v>
      </c>
      <c r="I58" s="24">
        <f>พ.ค.!AN58</f>
        <v>0</v>
      </c>
      <c r="J58" s="24">
        <f>มิ.ย.!AN58</f>
        <v>0</v>
      </c>
      <c r="K58" s="24">
        <f>ก.ค.!AN58</f>
        <v>0</v>
      </c>
      <c r="L58" s="24">
        <f>ส.ค.!AN58</f>
        <v>0</v>
      </c>
      <c r="M58" s="24">
        <f>ก.ย.!AN58</f>
        <v>0</v>
      </c>
      <c r="N58" s="24">
        <f t="shared" si="0"/>
        <v>0</v>
      </c>
    </row>
    <row r="59" spans="1:14">
      <c r="A59" s="2" t="s">
        <v>420</v>
      </c>
      <c r="B59" s="24">
        <f>ต.ค.!AN59</f>
        <v>0</v>
      </c>
      <c r="C59" s="24">
        <f>พ.ย.!AN59</f>
        <v>0</v>
      </c>
      <c r="D59" s="24">
        <f>ธ.ค.!AN59</f>
        <v>0</v>
      </c>
      <c r="E59" s="24">
        <f>ม.ค.!AN59</f>
        <v>0</v>
      </c>
      <c r="F59" s="24">
        <f>ก.พ.!AN59</f>
        <v>0</v>
      </c>
      <c r="G59" s="24">
        <f>มี.ค.!AN59</f>
        <v>0</v>
      </c>
      <c r="H59" s="24">
        <f>เม.ย.!AN59</f>
        <v>0</v>
      </c>
      <c r="I59" s="24">
        <f>พ.ค.!AN59</f>
        <v>0</v>
      </c>
      <c r="J59" s="24">
        <f>มิ.ย.!AN59</f>
        <v>0</v>
      </c>
      <c r="K59" s="24">
        <f>ก.ค.!AN59</f>
        <v>0</v>
      </c>
      <c r="L59" s="24">
        <f>ส.ค.!AN59</f>
        <v>0</v>
      </c>
      <c r="M59" s="24">
        <f>ก.ย.!AN59</f>
        <v>0</v>
      </c>
      <c r="N59" s="24">
        <f t="shared" si="0"/>
        <v>0</v>
      </c>
    </row>
    <row r="60" spans="1:14">
      <c r="A60" s="5" t="s">
        <v>421</v>
      </c>
      <c r="B60" s="24">
        <f>ต.ค.!AN60</f>
        <v>0</v>
      </c>
      <c r="C60" s="24">
        <f>พ.ย.!AN60</f>
        <v>0</v>
      </c>
      <c r="D60" s="24">
        <f>ธ.ค.!AN60</f>
        <v>0</v>
      </c>
      <c r="E60" s="24">
        <f>ม.ค.!AN60</f>
        <v>0</v>
      </c>
      <c r="F60" s="24">
        <f>ก.พ.!AN60</f>
        <v>0</v>
      </c>
      <c r="G60" s="24">
        <f>มี.ค.!AN60</f>
        <v>0</v>
      </c>
      <c r="H60" s="24">
        <f>เม.ย.!AN60</f>
        <v>0</v>
      </c>
      <c r="I60" s="24">
        <f>พ.ค.!AN60</f>
        <v>0</v>
      </c>
      <c r="J60" s="24">
        <f>มิ.ย.!AN60</f>
        <v>0</v>
      </c>
      <c r="K60" s="24">
        <f>ก.ค.!AN60</f>
        <v>0</v>
      </c>
      <c r="L60" s="24">
        <f>ส.ค.!AN60</f>
        <v>0</v>
      </c>
      <c r="M60" s="24">
        <f>ก.ย.!AN60</f>
        <v>0</v>
      </c>
      <c r="N60" s="24">
        <f t="shared" si="0"/>
        <v>0</v>
      </c>
    </row>
    <row r="61" spans="1:14">
      <c r="A61" s="5" t="s">
        <v>422</v>
      </c>
      <c r="B61" s="24">
        <f>ต.ค.!AN61</f>
        <v>0</v>
      </c>
      <c r="C61" s="24">
        <f>พ.ย.!AN61</f>
        <v>0</v>
      </c>
      <c r="D61" s="24">
        <f>ธ.ค.!AN61</f>
        <v>0</v>
      </c>
      <c r="E61" s="24">
        <f>ม.ค.!AN61</f>
        <v>0</v>
      </c>
      <c r="F61" s="24">
        <f>ก.พ.!AN61</f>
        <v>0</v>
      </c>
      <c r="G61" s="24">
        <f>มี.ค.!AN61</f>
        <v>0</v>
      </c>
      <c r="H61" s="24">
        <f>เม.ย.!AN61</f>
        <v>0</v>
      </c>
      <c r="I61" s="24">
        <f>พ.ค.!AN61</f>
        <v>0</v>
      </c>
      <c r="J61" s="24">
        <f>มิ.ย.!AN61</f>
        <v>0</v>
      </c>
      <c r="K61" s="24">
        <f>ก.ค.!AN61</f>
        <v>0</v>
      </c>
      <c r="L61" s="24">
        <f>ส.ค.!AN61</f>
        <v>0</v>
      </c>
      <c r="M61" s="24">
        <f>ก.ย.!AN61</f>
        <v>0</v>
      </c>
      <c r="N61" s="24">
        <f t="shared" si="0"/>
        <v>0</v>
      </c>
    </row>
    <row r="62" spans="1:14">
      <c r="A62" s="5" t="s">
        <v>423</v>
      </c>
      <c r="B62" s="24">
        <f>ต.ค.!AN62</f>
        <v>2200000</v>
      </c>
      <c r="C62" s="24">
        <f>พ.ย.!AN62</f>
        <v>0</v>
      </c>
      <c r="D62" s="24">
        <f>ธ.ค.!AN62</f>
        <v>0</v>
      </c>
      <c r="E62" s="24">
        <f>ม.ค.!AN62</f>
        <v>0</v>
      </c>
      <c r="F62" s="24">
        <f>ก.พ.!AN62</f>
        <v>0</v>
      </c>
      <c r="G62" s="24">
        <f>มี.ค.!AN62</f>
        <v>0</v>
      </c>
      <c r="H62" s="24">
        <f>เม.ย.!AN62</f>
        <v>0</v>
      </c>
      <c r="I62" s="24">
        <f>พ.ค.!AN62</f>
        <v>0</v>
      </c>
      <c r="J62" s="24">
        <f>มิ.ย.!AN62</f>
        <v>0</v>
      </c>
      <c r="K62" s="24">
        <f>ก.ค.!AN62</f>
        <v>0</v>
      </c>
      <c r="L62" s="24">
        <f>ส.ค.!AN62</f>
        <v>0</v>
      </c>
      <c r="M62" s="24">
        <f>ก.ย.!AN62</f>
        <v>0</v>
      </c>
      <c r="N62" s="24">
        <f t="shared" si="0"/>
        <v>2200000</v>
      </c>
    </row>
    <row r="63" spans="1:14">
      <c r="A63" s="24" t="s">
        <v>424</v>
      </c>
      <c r="B63" s="24">
        <f>ต.ค.!AN63</f>
        <v>0</v>
      </c>
      <c r="C63" s="24">
        <f>พ.ย.!AN63</f>
        <v>0</v>
      </c>
      <c r="D63" s="24">
        <f>ธ.ค.!AN63</f>
        <v>0</v>
      </c>
      <c r="E63" s="24">
        <f>ม.ค.!AN63</f>
        <v>0</v>
      </c>
      <c r="F63" s="24">
        <f>ก.พ.!AN63</f>
        <v>0</v>
      </c>
      <c r="G63" s="24">
        <f>มี.ค.!AN63</f>
        <v>0</v>
      </c>
      <c r="H63" s="24">
        <f>เม.ย.!AN63</f>
        <v>0</v>
      </c>
      <c r="I63" s="24">
        <f>พ.ค.!AN63</f>
        <v>0</v>
      </c>
      <c r="J63" s="24">
        <f>มิ.ย.!AN63</f>
        <v>0</v>
      </c>
      <c r="K63" s="24">
        <f>ก.ค.!AN63</f>
        <v>0</v>
      </c>
      <c r="L63" s="24">
        <f>ส.ค.!AN63</f>
        <v>0</v>
      </c>
      <c r="M63" s="24">
        <f>ก.ย.!AN63</f>
        <v>0</v>
      </c>
      <c r="N63" s="24">
        <f t="shared" si="0"/>
        <v>0</v>
      </c>
    </row>
    <row r="64" spans="1:14">
      <c r="A64" s="24" t="s">
        <v>425</v>
      </c>
      <c r="B64" s="24">
        <f>ต.ค.!AN64</f>
        <v>0</v>
      </c>
      <c r="C64" s="24">
        <f>พ.ย.!AN64</f>
        <v>0</v>
      </c>
      <c r="D64" s="24">
        <f>ธ.ค.!AN64</f>
        <v>0</v>
      </c>
      <c r="E64" s="24">
        <f>ม.ค.!AN64</f>
        <v>0</v>
      </c>
      <c r="F64" s="24">
        <f>ก.พ.!AN64</f>
        <v>0</v>
      </c>
      <c r="G64" s="24">
        <f>มี.ค.!AN64</f>
        <v>0</v>
      </c>
      <c r="H64" s="24">
        <f>เม.ย.!AN64</f>
        <v>0</v>
      </c>
      <c r="I64" s="24">
        <f>พ.ค.!AN64</f>
        <v>0</v>
      </c>
      <c r="J64" s="24">
        <f>มิ.ย.!AN64</f>
        <v>0</v>
      </c>
      <c r="K64" s="24">
        <f>ก.ค.!AN64</f>
        <v>0</v>
      </c>
      <c r="L64" s="24">
        <f>ส.ค.!AN64</f>
        <v>0</v>
      </c>
      <c r="M64" s="24">
        <f>ก.ย.!AN64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ต.ค.!AN65</f>
        <v>0</v>
      </c>
      <c r="C65" s="56">
        <f>พ.ย.!AN65</f>
        <v>0</v>
      </c>
      <c r="D65" s="56">
        <f>ธ.ค.!AN65</f>
        <v>0</v>
      </c>
      <c r="E65" s="56">
        <f>ม.ค.!AN65</f>
        <v>0</v>
      </c>
      <c r="F65" s="56">
        <f>ก.พ.!AN65</f>
        <v>0</v>
      </c>
      <c r="G65" s="56">
        <f>มี.ค.!AN65</f>
        <v>0</v>
      </c>
      <c r="H65" s="56">
        <f>เม.ย.!AN65</f>
        <v>0</v>
      </c>
      <c r="I65" s="56">
        <f>พ.ค.!AN65</f>
        <v>0</v>
      </c>
      <c r="J65" s="56">
        <f>มิ.ย.!AN65</f>
        <v>0</v>
      </c>
      <c r="K65" s="56">
        <f>ก.ค.!AN65</f>
        <v>0</v>
      </c>
      <c r="L65" s="56">
        <f>ส.ค.!AN65</f>
        <v>0</v>
      </c>
      <c r="M65" s="25">
        <f>ก.ย.!AN65</f>
        <v>0</v>
      </c>
      <c r="N65" s="56">
        <f t="shared" si="0"/>
        <v>0</v>
      </c>
    </row>
    <row r="66" spans="1:15" ht="24" thickBot="1">
      <c r="A66" s="51" t="s">
        <v>433</v>
      </c>
      <c r="B66" s="36">
        <f>SUM(B6:B65)</f>
        <v>2205027.75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>SUM(G6:G65)</f>
        <v>0</v>
      </c>
      <c r="H66" s="34">
        <f>SUM(H6:H65)</f>
        <v>0</v>
      </c>
      <c r="I66" s="34">
        <f>SUM(I6:I65)</f>
        <v>0</v>
      </c>
      <c r="J66" s="34">
        <f>SUM(J6:J65)</f>
        <v>0</v>
      </c>
      <c r="K66" s="34">
        <f>SUM(K6:K65)</f>
        <v>0</v>
      </c>
      <c r="L66" s="34">
        <f t="shared" si="1"/>
        <v>0</v>
      </c>
      <c r="M66" s="27">
        <f t="shared" si="1"/>
        <v>0</v>
      </c>
      <c r="N66" s="10">
        <f>SUM(N7:N65)</f>
        <v>2205027.75</v>
      </c>
    </row>
    <row r="67" spans="1:15">
      <c r="A67" s="29" t="s">
        <v>434</v>
      </c>
      <c r="B67" s="30"/>
      <c r="C67" s="30"/>
      <c r="D67" s="30"/>
      <c r="E67" s="30"/>
      <c r="F67" s="30">
        <f>ก.พ.!AN67</f>
        <v>0</v>
      </c>
      <c r="G67" s="30">
        <f>มี.ค.!AN67</f>
        <v>0</v>
      </c>
      <c r="H67" s="30">
        <f>เม.ย.!AN67</f>
        <v>0</v>
      </c>
      <c r="I67" s="30">
        <f>พ.ค.!AN67</f>
        <v>0</v>
      </c>
      <c r="J67" s="30">
        <f>มิ.ย.!AN67</f>
        <v>0</v>
      </c>
      <c r="K67" s="30">
        <f>ก.ค.!AN67</f>
        <v>0</v>
      </c>
      <c r="L67" s="30"/>
      <c r="M67" s="30"/>
      <c r="N67" s="30"/>
    </row>
    <row r="68" spans="1:15">
      <c r="A68" s="23" t="s">
        <v>391</v>
      </c>
      <c r="B68" s="24">
        <f>ต.ค.!AN68</f>
        <v>0</v>
      </c>
      <c r="C68" s="24">
        <f>พ.ย.!AN68</f>
        <v>0</v>
      </c>
      <c r="D68" s="24">
        <f>ธ.ค.!AN68</f>
        <v>0</v>
      </c>
      <c r="E68" s="24">
        <f>ม.ค.!AN68</f>
        <v>0</v>
      </c>
      <c r="F68" s="24">
        <f>ก.พ.!AN68</f>
        <v>0</v>
      </c>
      <c r="G68" s="24">
        <f>มี.ค.!AN68</f>
        <v>0</v>
      </c>
      <c r="H68" s="24">
        <f>เม.ย.!AN68</f>
        <v>0</v>
      </c>
      <c r="I68" s="24">
        <f>พ.ค.!AN68</f>
        <v>0</v>
      </c>
      <c r="J68" s="24">
        <f>มิ.ย.!AN68</f>
        <v>0</v>
      </c>
      <c r="K68" s="24">
        <f>ก.ค.!AN68</f>
        <v>0</v>
      </c>
      <c r="L68" s="24">
        <f>ส.ค.!AN68</f>
        <v>0</v>
      </c>
      <c r="M68" s="24">
        <f>ก.ย.!AN68</f>
        <v>0</v>
      </c>
      <c r="N68" s="24">
        <f t="shared" si="0"/>
        <v>0</v>
      </c>
    </row>
    <row r="69" spans="1:15">
      <c r="A69" s="24" t="s">
        <v>436</v>
      </c>
      <c r="B69" s="24">
        <f>ต.ค.!AN69</f>
        <v>0</v>
      </c>
      <c r="C69" s="24">
        <f>พ.ย.!AN69</f>
        <v>0</v>
      </c>
      <c r="D69" s="24">
        <f>ธ.ค.!AN69</f>
        <v>0</v>
      </c>
      <c r="E69" s="24">
        <f>ม.ค.!AN69</f>
        <v>0</v>
      </c>
      <c r="F69" s="24">
        <f>ก.พ.!AN69</f>
        <v>0</v>
      </c>
      <c r="G69" s="24">
        <f>มี.ค.!AN69</f>
        <v>0</v>
      </c>
      <c r="H69" s="24">
        <f>เม.ย.!AN69</f>
        <v>0</v>
      </c>
      <c r="I69" s="24">
        <f>พ.ค.!AN69</f>
        <v>0</v>
      </c>
      <c r="J69" s="24">
        <f>มิ.ย.!AN69</f>
        <v>0</v>
      </c>
      <c r="K69" s="24">
        <f>ก.ค.!AN69</f>
        <v>0</v>
      </c>
      <c r="L69" s="24">
        <f>ส.ค.!AN69</f>
        <v>0</v>
      </c>
      <c r="M69" s="24">
        <f>ก.ย.!AN69</f>
        <v>0</v>
      </c>
      <c r="N69" s="24">
        <f t="shared" si="0"/>
        <v>0</v>
      </c>
    </row>
    <row r="70" spans="1:15">
      <c r="A70" s="24" t="s">
        <v>380</v>
      </c>
      <c r="B70" s="24">
        <f>ต.ค.!AN70</f>
        <v>0</v>
      </c>
      <c r="C70" s="24">
        <f>พ.ย.!AN70</f>
        <v>0</v>
      </c>
      <c r="D70" s="24">
        <f>ธ.ค.!AN70</f>
        <v>0</v>
      </c>
      <c r="E70" s="24">
        <f>ม.ค.!AN70</f>
        <v>0</v>
      </c>
      <c r="F70" s="24">
        <f>ก.พ.!AN70</f>
        <v>0</v>
      </c>
      <c r="G70" s="24">
        <f>มี.ค.!AN70</f>
        <v>0</v>
      </c>
      <c r="H70" s="24">
        <f>เม.ย.!AN70</f>
        <v>0</v>
      </c>
      <c r="I70" s="24">
        <f>พ.ค.!AN70</f>
        <v>0</v>
      </c>
      <c r="J70" s="24">
        <f>มิ.ย.!AN70</f>
        <v>0</v>
      </c>
      <c r="K70" s="24">
        <f>ก.ค.!AN70</f>
        <v>0</v>
      </c>
      <c r="L70" s="24">
        <f>ส.ค.!AN70</f>
        <v>0</v>
      </c>
      <c r="M70" s="24">
        <f>ก.ย.!AN70</f>
        <v>0</v>
      </c>
      <c r="N70" s="24">
        <f t="shared" si="0"/>
        <v>0</v>
      </c>
    </row>
    <row r="71" spans="1:15">
      <c r="A71" s="24" t="s">
        <v>268</v>
      </c>
      <c r="B71" s="24">
        <f>ต.ค.!AN71</f>
        <v>0</v>
      </c>
      <c r="C71" s="24">
        <f>พ.ย.!AN71</f>
        <v>0</v>
      </c>
      <c r="D71" s="24">
        <f>ธ.ค.!AN71</f>
        <v>0</v>
      </c>
      <c r="E71" s="24">
        <f>ม.ค.!AN71</f>
        <v>0</v>
      </c>
      <c r="F71" s="24">
        <f>ก.พ.!AN71</f>
        <v>0</v>
      </c>
      <c r="G71" s="24">
        <f>มี.ค.!AN71</f>
        <v>0</v>
      </c>
      <c r="H71" s="24">
        <f>เม.ย.!AN71</f>
        <v>0</v>
      </c>
      <c r="I71" s="24">
        <f>พ.ค.!AN71</f>
        <v>0</v>
      </c>
      <c r="J71" s="24">
        <f>มิ.ย.!AN71</f>
        <v>0</v>
      </c>
      <c r="K71" s="24">
        <f>ก.ค.!AN71</f>
        <v>0</v>
      </c>
      <c r="L71" s="24">
        <f>ส.ค.!AN71</f>
        <v>0</v>
      </c>
      <c r="M71" s="24">
        <f>ก.ย.!AN71</f>
        <v>0</v>
      </c>
      <c r="N71" s="24">
        <f t="shared" si="0"/>
        <v>0</v>
      </c>
    </row>
    <row r="72" spans="1:15">
      <c r="A72" s="24" t="s">
        <v>269</v>
      </c>
      <c r="B72" s="24">
        <f>ต.ค.!AN72</f>
        <v>15000</v>
      </c>
      <c r="C72" s="24">
        <f>พ.ย.!AN72</f>
        <v>0</v>
      </c>
      <c r="D72" s="24">
        <f>ธ.ค.!AN72</f>
        <v>0</v>
      </c>
      <c r="E72" s="24">
        <f>ม.ค.!AN72</f>
        <v>0</v>
      </c>
      <c r="F72" s="24">
        <f>ก.พ.!AN72</f>
        <v>0</v>
      </c>
      <c r="G72" s="24">
        <f>มี.ค.!AN72</f>
        <v>0</v>
      </c>
      <c r="H72" s="24">
        <f>เม.ย.!AN72</f>
        <v>0</v>
      </c>
      <c r="I72" s="24">
        <f>พ.ค.!AN72</f>
        <v>0</v>
      </c>
      <c r="J72" s="24">
        <f>มิ.ย.!AN72</f>
        <v>0</v>
      </c>
      <c r="K72" s="24">
        <f>ก.ค.!AN72</f>
        <v>0</v>
      </c>
      <c r="L72" s="24">
        <f>ส.ค.!AN72</f>
        <v>0</v>
      </c>
      <c r="M72" s="24">
        <f>ก.ย.!AN72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ต.ค.!AN73</f>
        <v>0</v>
      </c>
      <c r="C73" s="24">
        <f>พ.ย.!AN73</f>
        <v>0</v>
      </c>
      <c r="D73" s="24">
        <f>ธ.ค.!AN73</f>
        <v>0</v>
      </c>
      <c r="E73" s="24">
        <f>ม.ค.!AN73</f>
        <v>0</v>
      </c>
      <c r="F73" s="24">
        <f>ก.พ.!AN73</f>
        <v>0</v>
      </c>
      <c r="G73" s="24">
        <f>มี.ค.!AN73</f>
        <v>0</v>
      </c>
      <c r="H73" s="24">
        <f>เม.ย.!AN73</f>
        <v>0</v>
      </c>
      <c r="I73" s="24">
        <f>พ.ค.!AN73</f>
        <v>0</v>
      </c>
      <c r="J73" s="24">
        <f>มิ.ย.!AN73</f>
        <v>0</v>
      </c>
      <c r="K73" s="24">
        <f>ก.ค.!AN73</f>
        <v>0</v>
      </c>
      <c r="L73" s="24">
        <f>ส.ค.!AN73</f>
        <v>0</v>
      </c>
      <c r="M73" s="24">
        <f>ก.ย.!AN73</f>
        <v>0</v>
      </c>
      <c r="N73" s="24">
        <f t="shared" si="0"/>
        <v>0</v>
      </c>
    </row>
    <row r="74" spans="1:15">
      <c r="A74" s="31" t="s">
        <v>566</v>
      </c>
      <c r="B74" s="24">
        <f>ต.ค.!AN74</f>
        <v>0</v>
      </c>
      <c r="C74" s="24">
        <f>พ.ย.!AN74</f>
        <v>0</v>
      </c>
      <c r="D74" s="24">
        <f>ธ.ค.!AN74</f>
        <v>0</v>
      </c>
      <c r="E74" s="24">
        <f>ม.ค.!AN74</f>
        <v>0</v>
      </c>
      <c r="F74" s="24">
        <f>ก.พ.!AN74</f>
        <v>0</v>
      </c>
      <c r="G74" s="24">
        <f>มี.ค.!AN74</f>
        <v>0</v>
      </c>
      <c r="H74" s="24">
        <f>เม.ย.!AN74</f>
        <v>0</v>
      </c>
      <c r="I74" s="24">
        <f>พ.ค.!AN74</f>
        <v>0</v>
      </c>
      <c r="J74" s="24">
        <f>มิ.ย.!AN74</f>
        <v>0</v>
      </c>
      <c r="K74" s="24">
        <f>ก.ค.!AN74</f>
        <v>0</v>
      </c>
      <c r="L74" s="24">
        <f>ส.ค.!AN74</f>
        <v>0</v>
      </c>
      <c r="M74" s="24">
        <f>ก.ย.!AN74</f>
        <v>0</v>
      </c>
      <c r="N74" s="24">
        <f t="shared" si="0"/>
        <v>0</v>
      </c>
    </row>
    <row r="75" spans="1:15">
      <c r="A75" s="24" t="s">
        <v>271</v>
      </c>
      <c r="B75" s="24">
        <f>ต.ค.!AN75</f>
        <v>0</v>
      </c>
      <c r="C75" s="24">
        <f>พ.ย.!AN75</f>
        <v>0</v>
      </c>
      <c r="D75" s="24">
        <f>ธ.ค.!AN75</f>
        <v>0</v>
      </c>
      <c r="E75" s="24">
        <f>ม.ค.!AN75</f>
        <v>0</v>
      </c>
      <c r="F75" s="24">
        <f>ก.พ.!AN75</f>
        <v>0</v>
      </c>
      <c r="G75" s="24">
        <f>มี.ค.!AN75</f>
        <v>0</v>
      </c>
      <c r="H75" s="24">
        <f>เม.ย.!AN75</f>
        <v>0</v>
      </c>
      <c r="I75" s="24">
        <f>พ.ค.!AN75</f>
        <v>0</v>
      </c>
      <c r="J75" s="24">
        <f>มิ.ย.!AN75</f>
        <v>0</v>
      </c>
      <c r="K75" s="24">
        <f>ก.ค.!AN75</f>
        <v>0</v>
      </c>
      <c r="L75" s="24">
        <f>ส.ค.!AN75</f>
        <v>0</v>
      </c>
      <c r="M75" s="24">
        <f>ก.ย.!AN75</f>
        <v>0</v>
      </c>
      <c r="N75" s="24">
        <f t="shared" si="0"/>
        <v>0</v>
      </c>
    </row>
    <row r="76" spans="1:15">
      <c r="A76" s="31" t="s">
        <v>615</v>
      </c>
      <c r="B76" s="24">
        <f>ต.ค.!AN76</f>
        <v>0</v>
      </c>
      <c r="C76" s="24">
        <f>พ.ย.!AN76</f>
        <v>0</v>
      </c>
      <c r="D76" s="24">
        <f>ธ.ค.!AN76</f>
        <v>0</v>
      </c>
      <c r="E76" s="24">
        <f>ม.ค.!AN76</f>
        <v>0</v>
      </c>
      <c r="F76" s="24">
        <f>ก.พ.!AN76</f>
        <v>0</v>
      </c>
      <c r="G76" s="24">
        <f>มี.ค.!AN76</f>
        <v>0</v>
      </c>
      <c r="H76" s="24">
        <f>เม.ย.!AN76</f>
        <v>0</v>
      </c>
      <c r="I76" s="24">
        <f>พ.ค.!AN76</f>
        <v>0</v>
      </c>
      <c r="J76" s="24">
        <f>มิ.ย.!AN76</f>
        <v>0</v>
      </c>
      <c r="K76" s="24">
        <f>ก.ค.!AN76</f>
        <v>0</v>
      </c>
      <c r="L76" s="24">
        <f>ส.ค.!AN76</f>
        <v>0</v>
      </c>
      <c r="M76" s="24">
        <f>ก.ย.!AN76</f>
        <v>0</v>
      </c>
      <c r="N76" s="24">
        <f t="shared" si="0"/>
        <v>0</v>
      </c>
    </row>
    <row r="77" spans="1:15">
      <c r="A77" s="24" t="s">
        <v>289</v>
      </c>
      <c r="B77" s="24">
        <f>ต.ค.!AN77</f>
        <v>0</v>
      </c>
      <c r="C77" s="24">
        <f>พ.ย.!AN77</f>
        <v>0</v>
      </c>
      <c r="D77" s="24">
        <f>ธ.ค.!AN77</f>
        <v>0</v>
      </c>
      <c r="E77" s="24">
        <f>ม.ค.!AN77</f>
        <v>0</v>
      </c>
      <c r="F77" s="24">
        <f>ก.พ.!AN77</f>
        <v>0</v>
      </c>
      <c r="G77" s="24">
        <f>มี.ค.!AN77</f>
        <v>0</v>
      </c>
      <c r="H77" s="24">
        <f>เม.ย.!AN77</f>
        <v>0</v>
      </c>
      <c r="I77" s="24">
        <f>พ.ค.!AN77</f>
        <v>0</v>
      </c>
      <c r="J77" s="24">
        <f>มิ.ย.!AN77</f>
        <v>0</v>
      </c>
      <c r="K77" s="24">
        <f>ก.ค.!AN77</f>
        <v>0</v>
      </c>
      <c r="L77" s="24">
        <f>ส.ค.!AN77</f>
        <v>0</v>
      </c>
      <c r="M77" s="24">
        <f>ก.ย.!AN77</f>
        <v>0</v>
      </c>
      <c r="N77" s="24">
        <f t="shared" si="0"/>
        <v>0</v>
      </c>
    </row>
    <row r="78" spans="1:15">
      <c r="A78" s="24" t="s">
        <v>381</v>
      </c>
      <c r="B78" s="24">
        <f>ต.ค.!AN78</f>
        <v>0</v>
      </c>
      <c r="C78" s="24">
        <f>พ.ย.!AN78</f>
        <v>0</v>
      </c>
      <c r="D78" s="24">
        <f>ธ.ค.!AN78</f>
        <v>0</v>
      </c>
      <c r="E78" s="24">
        <f>ม.ค.!AN78</f>
        <v>0</v>
      </c>
      <c r="F78" s="24">
        <f>ก.พ.!AN78</f>
        <v>0</v>
      </c>
      <c r="G78" s="24">
        <f>มี.ค.!AN78</f>
        <v>0</v>
      </c>
      <c r="H78" s="24">
        <f>เม.ย.!AN78</f>
        <v>0</v>
      </c>
      <c r="I78" s="24">
        <f>พ.ค.!AN78</f>
        <v>0</v>
      </c>
      <c r="J78" s="24">
        <f>มิ.ย.!AN78</f>
        <v>0</v>
      </c>
      <c r="K78" s="24">
        <f>ก.ค.!AN78</f>
        <v>0</v>
      </c>
      <c r="L78" s="24">
        <f>ส.ค.!AN78</f>
        <v>0</v>
      </c>
      <c r="M78" s="24">
        <f>ก.ย.!AN78</f>
        <v>0</v>
      </c>
      <c r="N78" s="24">
        <f t="shared" si="0"/>
        <v>0</v>
      </c>
    </row>
    <row r="79" spans="1:15">
      <c r="A79" s="31" t="s">
        <v>17</v>
      </c>
      <c r="B79" s="24">
        <f>ต.ค.!AN79</f>
        <v>0</v>
      </c>
      <c r="C79" s="24">
        <f>พ.ย.!AN79</f>
        <v>0</v>
      </c>
      <c r="D79" s="24">
        <f>ธ.ค.!AN79</f>
        <v>0</v>
      </c>
      <c r="E79" s="24">
        <f>ม.ค.!AN79</f>
        <v>0</v>
      </c>
      <c r="F79" s="24">
        <f>ก.พ.!AN79</f>
        <v>0</v>
      </c>
      <c r="G79" s="24">
        <f>มี.ค.!AN79</f>
        <v>0</v>
      </c>
      <c r="H79" s="24">
        <f>เม.ย.!AN79</f>
        <v>0</v>
      </c>
      <c r="I79" s="24">
        <f>พ.ค.!AN79</f>
        <v>0</v>
      </c>
      <c r="J79" s="24">
        <f>มิ.ย.!AN79</f>
        <v>0</v>
      </c>
      <c r="K79" s="24">
        <f>ก.ค.!AN79</f>
        <v>0</v>
      </c>
      <c r="L79" s="24">
        <f>ส.ค.!AN79</f>
        <v>0</v>
      </c>
      <c r="M79" s="24">
        <f>ก.ย.!AN79</f>
        <v>0</v>
      </c>
      <c r="N79" s="24">
        <f t="shared" si="0"/>
        <v>0</v>
      </c>
    </row>
    <row r="80" spans="1:15">
      <c r="A80" s="31" t="s">
        <v>622</v>
      </c>
      <c r="B80" s="24">
        <f>ต.ค.!AN80</f>
        <v>0</v>
      </c>
      <c r="C80" s="24">
        <f>พ.ย.!AN80</f>
        <v>0</v>
      </c>
      <c r="D80" s="24">
        <f>ธ.ค.!AN80</f>
        <v>0</v>
      </c>
      <c r="E80" s="24">
        <f>ม.ค.!AN80</f>
        <v>0</v>
      </c>
      <c r="F80" s="24">
        <f>ก.พ.!AN80</f>
        <v>0</v>
      </c>
      <c r="G80" s="24">
        <f>มี.ค.!AN80</f>
        <v>0</v>
      </c>
      <c r="H80" s="24">
        <f>เม.ย.!AN80</f>
        <v>0</v>
      </c>
      <c r="I80" s="24">
        <f>พ.ค.!AN80</f>
        <v>0</v>
      </c>
      <c r="J80" s="24">
        <f>มิ.ย.!AN80</f>
        <v>0</v>
      </c>
      <c r="K80" s="24">
        <f>ก.ค.!AN80</f>
        <v>0</v>
      </c>
      <c r="L80" s="24">
        <f>ส.ค.!AN80</f>
        <v>0</v>
      </c>
      <c r="M80" s="24">
        <f>ก.ย.!AN80</f>
        <v>0</v>
      </c>
      <c r="N80" s="24">
        <f t="shared" si="0"/>
        <v>0</v>
      </c>
    </row>
    <row r="81" spans="1:14">
      <c r="A81" s="24" t="s">
        <v>438</v>
      </c>
      <c r="B81" s="24">
        <f>ต.ค.!AN81</f>
        <v>0</v>
      </c>
      <c r="C81" s="24">
        <f>พ.ย.!AN81</f>
        <v>0</v>
      </c>
      <c r="D81" s="24">
        <f>ธ.ค.!AN81</f>
        <v>0</v>
      </c>
      <c r="E81" s="24">
        <f>ม.ค.!AN81</f>
        <v>0</v>
      </c>
      <c r="F81" s="24">
        <f>ก.พ.!AN81</f>
        <v>0</v>
      </c>
      <c r="G81" s="24">
        <f>มี.ค.!AN81</f>
        <v>0</v>
      </c>
      <c r="H81" s="24">
        <f>เม.ย.!AN81</f>
        <v>0</v>
      </c>
      <c r="I81" s="24">
        <f>พ.ค.!AN81</f>
        <v>0</v>
      </c>
      <c r="J81" s="24">
        <f>มิ.ย.!AN81</f>
        <v>0</v>
      </c>
      <c r="K81" s="24">
        <f>ก.ค.!AN81</f>
        <v>0</v>
      </c>
      <c r="L81" s="24">
        <f>ส.ค.!AN81</f>
        <v>0</v>
      </c>
      <c r="M81" s="24">
        <f>ก.ย.!AN81</f>
        <v>0</v>
      </c>
      <c r="N81" s="24">
        <f t="shared" si="0"/>
        <v>0</v>
      </c>
    </row>
    <row r="82" spans="1:14">
      <c r="A82" s="24" t="s">
        <v>608</v>
      </c>
      <c r="B82" s="24">
        <f>ต.ค.!AN82</f>
        <v>0</v>
      </c>
      <c r="C82" s="24">
        <f>พ.ย.!AN82</f>
        <v>0</v>
      </c>
      <c r="D82" s="24">
        <f>ธ.ค.!AN82</f>
        <v>0</v>
      </c>
      <c r="E82" s="24">
        <f>ม.ค.!AN82</f>
        <v>0</v>
      </c>
      <c r="F82" s="24">
        <f>ก.พ.!AN82</f>
        <v>0</v>
      </c>
      <c r="G82" s="24">
        <f>มี.ค.!AN82</f>
        <v>0</v>
      </c>
      <c r="H82" s="24">
        <f>เม.ย.!AN82</f>
        <v>0</v>
      </c>
      <c r="I82" s="24">
        <f>พ.ค.!AN82</f>
        <v>0</v>
      </c>
      <c r="J82" s="24">
        <f>มิ.ย.!AN82</f>
        <v>0</v>
      </c>
      <c r="K82" s="24">
        <f>ก.ค.!AN82</f>
        <v>0</v>
      </c>
      <c r="L82" s="24">
        <f>ส.ค.!AN82</f>
        <v>0</v>
      </c>
      <c r="M82" s="24">
        <f>ก.ย.!AN82</f>
        <v>0</v>
      </c>
      <c r="N82" s="24">
        <f t="shared" si="0"/>
        <v>0</v>
      </c>
    </row>
    <row r="83" spans="1:14">
      <c r="A83" s="24" t="s">
        <v>382</v>
      </c>
      <c r="B83" s="24">
        <f>ต.ค.!AN83</f>
        <v>0</v>
      </c>
      <c r="C83" s="24">
        <f>พ.ย.!AN83</f>
        <v>0</v>
      </c>
      <c r="D83" s="24">
        <f>ธ.ค.!AN83</f>
        <v>0</v>
      </c>
      <c r="E83" s="24">
        <f>ม.ค.!AN83</f>
        <v>0</v>
      </c>
      <c r="F83" s="24">
        <f>ก.พ.!AN83</f>
        <v>0</v>
      </c>
      <c r="G83" s="24">
        <f>มี.ค.!AN83</f>
        <v>0</v>
      </c>
      <c r="H83" s="24">
        <f>เม.ย.!AN83</f>
        <v>0</v>
      </c>
      <c r="I83" s="24">
        <f>พ.ค.!AN83</f>
        <v>0</v>
      </c>
      <c r="J83" s="24">
        <f>มิ.ย.!AN83</f>
        <v>0</v>
      </c>
      <c r="K83" s="24">
        <f>ก.ค.!AN83</f>
        <v>0</v>
      </c>
      <c r="L83" s="24">
        <f>ส.ค.!AN83</f>
        <v>0</v>
      </c>
      <c r="M83" s="24">
        <f>ก.ย.!AN83</f>
        <v>0</v>
      </c>
      <c r="N83" s="24">
        <f t="shared" si="0"/>
        <v>0</v>
      </c>
    </row>
    <row r="84" spans="1:14">
      <c r="A84" s="24" t="s">
        <v>384</v>
      </c>
      <c r="B84" s="24">
        <f>ต.ค.!AN84</f>
        <v>0</v>
      </c>
      <c r="C84" s="24">
        <f>พ.ย.!AN84</f>
        <v>0</v>
      </c>
      <c r="D84" s="24">
        <f>ธ.ค.!AN84</f>
        <v>0</v>
      </c>
      <c r="E84" s="24">
        <f>ม.ค.!AN84</f>
        <v>0</v>
      </c>
      <c r="F84" s="24">
        <f>ก.พ.!AN84</f>
        <v>0</v>
      </c>
      <c r="G84" s="24">
        <f>มี.ค.!AN84</f>
        <v>0</v>
      </c>
      <c r="H84" s="24">
        <f>เม.ย.!AN84</f>
        <v>0</v>
      </c>
      <c r="I84" s="24">
        <f>พ.ค.!AN84</f>
        <v>0</v>
      </c>
      <c r="J84" s="24">
        <f>มิ.ย.!AN84</f>
        <v>0</v>
      </c>
      <c r="K84" s="24">
        <f>ก.ค.!AN84</f>
        <v>0</v>
      </c>
      <c r="L84" s="24">
        <f>ส.ค.!AN84</f>
        <v>0</v>
      </c>
      <c r="M84" s="24">
        <f>ก.ย.!AN84</f>
        <v>0</v>
      </c>
      <c r="N84" s="24">
        <f t="shared" si="0"/>
        <v>0</v>
      </c>
    </row>
    <row r="85" spans="1:14">
      <c r="A85" s="24" t="s">
        <v>609</v>
      </c>
      <c r="B85" s="24">
        <f>ต.ค.!AN85</f>
        <v>750</v>
      </c>
      <c r="C85" s="24">
        <f>พ.ย.!AN85</f>
        <v>0</v>
      </c>
      <c r="D85" s="24">
        <f>ธ.ค.!AN85</f>
        <v>0</v>
      </c>
      <c r="E85" s="24">
        <f>ม.ค.!AN85</f>
        <v>0</v>
      </c>
      <c r="F85" s="24">
        <f>ก.พ.!AN85</f>
        <v>0</v>
      </c>
      <c r="G85" s="24">
        <f>มี.ค.!AN85</f>
        <v>0</v>
      </c>
      <c r="H85" s="24">
        <f>เม.ย.!AN85</f>
        <v>0</v>
      </c>
      <c r="I85" s="24">
        <f>พ.ค.!AN85</f>
        <v>0</v>
      </c>
      <c r="J85" s="24">
        <f>มิ.ย.!AN85</f>
        <v>0</v>
      </c>
      <c r="K85" s="24">
        <f>ก.ค.!AN85</f>
        <v>0</v>
      </c>
      <c r="L85" s="24">
        <f>ส.ค.!AN85</f>
        <v>0</v>
      </c>
      <c r="M85" s="24">
        <f>ก.ย.!AN85</f>
        <v>0</v>
      </c>
      <c r="N85" s="24">
        <f t="shared" si="0"/>
        <v>750</v>
      </c>
    </row>
    <row r="86" spans="1:14">
      <c r="A86" s="24" t="s">
        <v>610</v>
      </c>
      <c r="B86" s="24">
        <f>ต.ค.!AN86</f>
        <v>0</v>
      </c>
      <c r="C86" s="24">
        <f>พ.ย.!AN86</f>
        <v>0</v>
      </c>
      <c r="D86" s="24">
        <f>ธ.ค.!AN86</f>
        <v>0</v>
      </c>
      <c r="E86" s="24">
        <f>ม.ค.!AN86</f>
        <v>0</v>
      </c>
      <c r="F86" s="24">
        <f>ก.พ.!AN86</f>
        <v>0</v>
      </c>
      <c r="G86" s="24">
        <f>มี.ค.!AN86</f>
        <v>0</v>
      </c>
      <c r="H86" s="24">
        <f>เม.ย.!AN86</f>
        <v>0</v>
      </c>
      <c r="I86" s="24">
        <f>พ.ค.!AN86</f>
        <v>0</v>
      </c>
      <c r="J86" s="24">
        <f>มิ.ย.!AN86</f>
        <v>0</v>
      </c>
      <c r="K86" s="24">
        <f>ก.ค.!AN86</f>
        <v>0</v>
      </c>
      <c r="L86" s="24">
        <f>ส.ค.!AN86</f>
        <v>0</v>
      </c>
      <c r="M86" s="24">
        <f>ก.ย.!AN86</f>
        <v>0</v>
      </c>
      <c r="N86" s="24">
        <f t="shared" si="0"/>
        <v>0</v>
      </c>
    </row>
    <row r="87" spans="1:14">
      <c r="A87" s="24" t="s">
        <v>611</v>
      </c>
      <c r="B87" s="24">
        <f>ต.ค.!AN87</f>
        <v>0</v>
      </c>
      <c r="C87" s="24">
        <f>พ.ย.!AN87</f>
        <v>0</v>
      </c>
      <c r="D87" s="24">
        <f>ธ.ค.!AN87</f>
        <v>0</v>
      </c>
      <c r="E87" s="24">
        <f>ม.ค.!AN87</f>
        <v>0</v>
      </c>
      <c r="F87" s="24">
        <f>ก.พ.!AN87</f>
        <v>0</v>
      </c>
      <c r="G87" s="24">
        <f>มี.ค.!AN87</f>
        <v>0</v>
      </c>
      <c r="H87" s="24">
        <f>เม.ย.!AN87</f>
        <v>0</v>
      </c>
      <c r="I87" s="24">
        <f>พ.ค.!AN87</f>
        <v>0</v>
      </c>
      <c r="J87" s="24">
        <f>มิ.ย.!AN87</f>
        <v>0</v>
      </c>
      <c r="K87" s="24">
        <f>ก.ค.!AN87</f>
        <v>0</v>
      </c>
      <c r="L87" s="24">
        <f>ส.ค.!AN87</f>
        <v>0</v>
      </c>
      <c r="M87" s="24">
        <f>ก.ย.!AN87</f>
        <v>0</v>
      </c>
      <c r="N87" s="24">
        <f t="shared" si="0"/>
        <v>0</v>
      </c>
    </row>
    <row r="88" spans="1:14">
      <c r="A88" s="31" t="s">
        <v>16</v>
      </c>
      <c r="B88" s="24">
        <f>ต.ค.!AN88</f>
        <v>0</v>
      </c>
      <c r="C88" s="24">
        <f>พ.ย.!AN88</f>
        <v>0</v>
      </c>
      <c r="D88" s="24">
        <f>ธ.ค.!AN88</f>
        <v>0</v>
      </c>
      <c r="E88" s="24">
        <f>ม.ค.!AN88</f>
        <v>0</v>
      </c>
      <c r="F88" s="24">
        <f>ก.พ.!AN88</f>
        <v>0</v>
      </c>
      <c r="G88" s="24">
        <f>มี.ค.!AN88</f>
        <v>0</v>
      </c>
      <c r="H88" s="24">
        <f>เม.ย.!AN88</f>
        <v>0</v>
      </c>
      <c r="I88" s="24">
        <f>พ.ค.!AN88</f>
        <v>0</v>
      </c>
      <c r="J88" s="24">
        <f>มิ.ย.!AN88</f>
        <v>0</v>
      </c>
      <c r="K88" s="24">
        <f>ก.ค.!AN88</f>
        <v>0</v>
      </c>
      <c r="L88" s="24">
        <f>ส.ค.!AN88</f>
        <v>0</v>
      </c>
      <c r="M88" s="24">
        <f>ก.ย.!AN88</f>
        <v>0</v>
      </c>
      <c r="N88" s="24">
        <f t="shared" si="0"/>
        <v>0</v>
      </c>
    </row>
    <row r="89" spans="1:14">
      <c r="A89" s="31" t="s">
        <v>0</v>
      </c>
      <c r="B89" s="24">
        <f>ต.ค.!AN89</f>
        <v>0</v>
      </c>
      <c r="C89" s="24">
        <f>พ.ย.!AN89</f>
        <v>0</v>
      </c>
      <c r="D89" s="24">
        <f>ธ.ค.!AN89</f>
        <v>0</v>
      </c>
      <c r="E89" s="24">
        <f>ม.ค.!AN89</f>
        <v>0</v>
      </c>
      <c r="F89" s="24">
        <f>ก.พ.!AN89</f>
        <v>0</v>
      </c>
      <c r="G89" s="24">
        <f>มี.ค.!AN89</f>
        <v>0</v>
      </c>
      <c r="H89" s="24">
        <f>เม.ย.!AN89</f>
        <v>0</v>
      </c>
      <c r="I89" s="24">
        <f>พ.ค.!AN89</f>
        <v>0</v>
      </c>
      <c r="J89" s="24">
        <f>มิ.ย.!AN89</f>
        <v>0</v>
      </c>
      <c r="K89" s="24">
        <f>ก.ค.!AN89</f>
        <v>0</v>
      </c>
      <c r="L89" s="24">
        <f>ส.ค.!AN89</f>
        <v>0</v>
      </c>
      <c r="M89" s="24">
        <f>ก.ย.!AN89</f>
        <v>0</v>
      </c>
      <c r="N89" s="24">
        <f t="shared" si="0"/>
        <v>0</v>
      </c>
    </row>
    <row r="90" spans="1:14">
      <c r="A90" s="31" t="s">
        <v>18</v>
      </c>
      <c r="B90" s="24">
        <f>ต.ค.!AN90</f>
        <v>0</v>
      </c>
      <c r="C90" s="24">
        <f>พ.ย.!AN90</f>
        <v>0</v>
      </c>
      <c r="D90" s="24">
        <f>ธ.ค.!AN90</f>
        <v>0</v>
      </c>
      <c r="E90" s="24">
        <f>ม.ค.!AN90</f>
        <v>0</v>
      </c>
      <c r="F90" s="24">
        <f>ก.พ.!AN90</f>
        <v>0</v>
      </c>
      <c r="G90" s="24">
        <f>มี.ค.!AN90</f>
        <v>0</v>
      </c>
      <c r="H90" s="24">
        <f>เม.ย.!AN90</f>
        <v>0</v>
      </c>
      <c r="I90" s="24">
        <f>พ.ค.!AN90</f>
        <v>0</v>
      </c>
      <c r="J90" s="24">
        <f>มิ.ย.!AN90</f>
        <v>0</v>
      </c>
      <c r="K90" s="24">
        <f>ก.ค.!AN90</f>
        <v>0</v>
      </c>
      <c r="L90" s="24">
        <f>ส.ค.!AN90</f>
        <v>0</v>
      </c>
      <c r="M90" s="24">
        <f>ก.ย.!AN90</f>
        <v>0</v>
      </c>
      <c r="N90" s="24">
        <f t="shared" si="0"/>
        <v>0</v>
      </c>
    </row>
    <row r="91" spans="1:14" hidden="1">
      <c r="A91" s="31"/>
      <c r="B91" s="24">
        <f>ต.ค.!AN91</f>
        <v>0</v>
      </c>
      <c r="C91" s="24">
        <f>พ.ย.!AN91</f>
        <v>0</v>
      </c>
      <c r="D91" s="24">
        <f>ธ.ค.!AN91</f>
        <v>0</v>
      </c>
      <c r="E91" s="24">
        <f>ม.ค.!AN91</f>
        <v>0</v>
      </c>
      <c r="F91" s="24">
        <f>ก.พ.!AN91</f>
        <v>0</v>
      </c>
      <c r="G91" s="24">
        <f>มี.ค.!AN91</f>
        <v>0</v>
      </c>
      <c r="H91" s="24">
        <f>เม.ย.!AN91</f>
        <v>0</v>
      </c>
      <c r="I91" s="24">
        <f>พ.ค.!AN91</f>
        <v>0</v>
      </c>
      <c r="J91" s="24">
        <f>มิ.ย.!AN91</f>
        <v>0</v>
      </c>
      <c r="K91" s="24">
        <f>ก.ค.!AN91</f>
        <v>0</v>
      </c>
      <c r="L91" s="24">
        <f>ส.ค.!AN91</f>
        <v>0</v>
      </c>
      <c r="M91" s="24">
        <f>ก.ย.!AN91</f>
        <v>0</v>
      </c>
      <c r="N91" s="24">
        <f t="shared" si="0"/>
        <v>0</v>
      </c>
    </row>
    <row r="92" spans="1:14" hidden="1">
      <c r="A92" s="31"/>
      <c r="B92" s="24">
        <f>ต.ค.!AN92</f>
        <v>0</v>
      </c>
      <c r="C92" s="24">
        <f>พ.ย.!AN92</f>
        <v>0</v>
      </c>
      <c r="D92" s="24">
        <f>ธ.ค.!AN92</f>
        <v>0</v>
      </c>
      <c r="E92" s="24">
        <f>ม.ค.!AN92</f>
        <v>0</v>
      </c>
      <c r="F92" s="24">
        <f>ก.พ.!AN92</f>
        <v>0</v>
      </c>
      <c r="G92" s="24">
        <f>มี.ค.!AN92</f>
        <v>0</v>
      </c>
      <c r="H92" s="24">
        <f>เม.ย.!AN92</f>
        <v>0</v>
      </c>
      <c r="I92" s="24">
        <f>พ.ค.!AN92</f>
        <v>0</v>
      </c>
      <c r="J92" s="24">
        <f>มิ.ย.!AN92</f>
        <v>0</v>
      </c>
      <c r="K92" s="24">
        <f>ก.ค.!AN92</f>
        <v>0</v>
      </c>
      <c r="L92" s="24">
        <f>ส.ค.!AN92</f>
        <v>0</v>
      </c>
      <c r="M92" s="24">
        <f>ก.ย.!AN92</f>
        <v>0</v>
      </c>
      <c r="N92" s="24">
        <f t="shared" si="0"/>
        <v>0</v>
      </c>
    </row>
    <row r="93" spans="1:14" hidden="1">
      <c r="A93" s="31"/>
      <c r="B93" s="24">
        <f>ต.ค.!AN93</f>
        <v>0</v>
      </c>
      <c r="C93" s="24">
        <f>พ.ย.!AN93</f>
        <v>0</v>
      </c>
      <c r="D93" s="24">
        <f>ธ.ค.!AN93</f>
        <v>0</v>
      </c>
      <c r="E93" s="24">
        <f>ม.ค.!AN93</f>
        <v>0</v>
      </c>
      <c r="F93" s="24">
        <f>ก.พ.!AN93</f>
        <v>0</v>
      </c>
      <c r="G93" s="24">
        <f>มี.ค.!AN93</f>
        <v>0</v>
      </c>
      <c r="H93" s="24">
        <f>เม.ย.!AN93</f>
        <v>0</v>
      </c>
      <c r="I93" s="24">
        <f>พ.ค.!AN93</f>
        <v>0</v>
      </c>
      <c r="J93" s="24">
        <f>มิ.ย.!AN93</f>
        <v>0</v>
      </c>
      <c r="K93" s="24">
        <f>ก.ค.!AN93</f>
        <v>0</v>
      </c>
      <c r="L93" s="24">
        <f>ส.ค.!AN93</f>
        <v>0</v>
      </c>
      <c r="M93" s="24">
        <f>ก.ย.!AN93</f>
        <v>0</v>
      </c>
      <c r="N93" s="24">
        <f t="shared" si="0"/>
        <v>0</v>
      </c>
    </row>
    <row r="94" spans="1:14" hidden="1">
      <c r="A94" s="31"/>
      <c r="B94" s="24">
        <f>ต.ค.!AN94</f>
        <v>0</v>
      </c>
      <c r="C94" s="24">
        <f>พ.ย.!AN94</f>
        <v>0</v>
      </c>
      <c r="D94" s="24">
        <f>ธ.ค.!AN94</f>
        <v>0</v>
      </c>
      <c r="E94" s="24">
        <f>ม.ค.!AN94</f>
        <v>0</v>
      </c>
      <c r="F94" s="24">
        <f>ก.พ.!AN94</f>
        <v>0</v>
      </c>
      <c r="G94" s="24">
        <f>มี.ค.!AN94</f>
        <v>0</v>
      </c>
      <c r="H94" s="24">
        <f>เม.ย.!AN94</f>
        <v>0</v>
      </c>
      <c r="I94" s="24">
        <f>พ.ค.!AN94</f>
        <v>0</v>
      </c>
      <c r="J94" s="24">
        <f>มิ.ย.!AN94</f>
        <v>0</v>
      </c>
      <c r="K94" s="24">
        <f>ก.ค.!AN94</f>
        <v>0</v>
      </c>
      <c r="L94" s="24">
        <f>ส.ค.!AN94</f>
        <v>0</v>
      </c>
      <c r="M94" s="24">
        <f>ก.ย.!AN94</f>
        <v>0</v>
      </c>
      <c r="N94" s="24">
        <f t="shared" si="0"/>
        <v>0</v>
      </c>
    </row>
    <row r="95" spans="1:14" hidden="1">
      <c r="A95" s="31"/>
      <c r="B95" s="24">
        <f>ต.ค.!AN95</f>
        <v>0</v>
      </c>
      <c r="C95" s="24">
        <f>พ.ย.!AN95</f>
        <v>0</v>
      </c>
      <c r="D95" s="24">
        <f>ธ.ค.!AN95</f>
        <v>0</v>
      </c>
      <c r="E95" s="24">
        <f>ม.ค.!AN95</f>
        <v>0</v>
      </c>
      <c r="F95" s="24">
        <f>ก.พ.!AN95</f>
        <v>0</v>
      </c>
      <c r="G95" s="24">
        <f>มี.ค.!AN95</f>
        <v>0</v>
      </c>
      <c r="H95" s="24">
        <f>เม.ย.!AN95</f>
        <v>0</v>
      </c>
      <c r="I95" s="24">
        <f>พ.ค.!AN95</f>
        <v>0</v>
      </c>
      <c r="J95" s="24">
        <f>มิ.ย.!AN95</f>
        <v>0</v>
      </c>
      <c r="K95" s="24">
        <f>ก.ค.!AN95</f>
        <v>0</v>
      </c>
      <c r="L95" s="24">
        <f>ส.ค.!AN95</f>
        <v>0</v>
      </c>
      <c r="M95" s="24">
        <f>ก.ย.!AN95</f>
        <v>0</v>
      </c>
      <c r="N95" s="24">
        <f t="shared" si="0"/>
        <v>0</v>
      </c>
    </row>
    <row r="96" spans="1:14">
      <c r="A96" s="23" t="s">
        <v>389</v>
      </c>
      <c r="B96" s="24">
        <f>ต.ค.!AN96</f>
        <v>0</v>
      </c>
      <c r="C96" s="24">
        <f>พ.ย.!AN96</f>
        <v>0</v>
      </c>
      <c r="D96" s="24">
        <f>ธ.ค.!AN96</f>
        <v>0</v>
      </c>
      <c r="E96" s="24">
        <f>ม.ค.!AN96</f>
        <v>0</v>
      </c>
      <c r="F96" s="24">
        <f>ก.พ.!AN96</f>
        <v>0</v>
      </c>
      <c r="G96" s="24">
        <f>มี.ค.!AN96</f>
        <v>0</v>
      </c>
      <c r="H96" s="24">
        <f>เม.ย.!AN96</f>
        <v>0</v>
      </c>
      <c r="I96" s="24">
        <f>พ.ค.!AN96</f>
        <v>0</v>
      </c>
      <c r="J96" s="24">
        <f>มิ.ย.!AN96</f>
        <v>0</v>
      </c>
      <c r="K96" s="24">
        <f>ก.ค.!AN96</f>
        <v>0</v>
      </c>
      <c r="L96" s="24">
        <f>ส.ค.!AN96</f>
        <v>0</v>
      </c>
      <c r="M96" s="24">
        <f>ก.ย.!AN96</f>
        <v>0</v>
      </c>
      <c r="N96" s="24">
        <f t="shared" si="0"/>
        <v>0</v>
      </c>
    </row>
    <row r="97" spans="1:14">
      <c r="A97" s="24" t="s">
        <v>137</v>
      </c>
      <c r="B97" s="24">
        <f>ต.ค.!AN97</f>
        <v>0</v>
      </c>
      <c r="C97" s="24">
        <f>พ.ย.!AN97</f>
        <v>0</v>
      </c>
      <c r="D97" s="24">
        <f>ธ.ค.!AN97</f>
        <v>0</v>
      </c>
      <c r="E97" s="24">
        <f>ม.ค.!AN97</f>
        <v>0</v>
      </c>
      <c r="F97" s="24">
        <f>ก.พ.!AN97</f>
        <v>0</v>
      </c>
      <c r="G97" s="24">
        <f>มี.ค.!AN97</f>
        <v>0</v>
      </c>
      <c r="H97" s="24">
        <f>เม.ย.!AN97</f>
        <v>0</v>
      </c>
      <c r="I97" s="24">
        <f>พ.ค.!AN97</f>
        <v>0</v>
      </c>
      <c r="J97" s="24">
        <f>มิ.ย.!AN97</f>
        <v>0</v>
      </c>
      <c r="K97" s="24">
        <f>ก.ค.!AN97</f>
        <v>0</v>
      </c>
      <c r="L97" s="24">
        <f>ส.ค.!AN97</f>
        <v>0</v>
      </c>
      <c r="M97" s="24">
        <f>ก.ย.!AN97</f>
        <v>0</v>
      </c>
      <c r="N97" s="24">
        <f t="shared" si="0"/>
        <v>0</v>
      </c>
    </row>
    <row r="98" spans="1:14">
      <c r="A98" s="31" t="s">
        <v>136</v>
      </c>
      <c r="B98" s="24">
        <f>ต.ค.!AN98</f>
        <v>0</v>
      </c>
      <c r="C98" s="24">
        <f>พ.ย.!AN98</f>
        <v>0</v>
      </c>
      <c r="D98" s="24">
        <f>ธ.ค.!AN98</f>
        <v>0</v>
      </c>
      <c r="E98" s="24">
        <f>ม.ค.!AN98</f>
        <v>0</v>
      </c>
      <c r="F98" s="24">
        <f>ก.พ.!AN98</f>
        <v>0</v>
      </c>
      <c r="G98" s="24">
        <f>มี.ค.!AN98</f>
        <v>0</v>
      </c>
      <c r="H98" s="24">
        <f>เม.ย.!AN98</f>
        <v>0</v>
      </c>
      <c r="I98" s="24">
        <f>พ.ค.!AN98</f>
        <v>0</v>
      </c>
      <c r="J98" s="24">
        <f>มิ.ย.!AN98</f>
        <v>0</v>
      </c>
      <c r="K98" s="24">
        <f>ก.ค.!AN98</f>
        <v>0</v>
      </c>
      <c r="L98" s="24">
        <f>ส.ค.!AN98</f>
        <v>0</v>
      </c>
      <c r="M98" s="24">
        <f>ก.ย.!AN98</f>
        <v>0</v>
      </c>
      <c r="N98" s="24">
        <f t="shared" si="0"/>
        <v>0</v>
      </c>
    </row>
    <row r="99" spans="1:14">
      <c r="A99" s="23" t="s">
        <v>390</v>
      </c>
      <c r="B99" s="24">
        <f>ต.ค.!AN99</f>
        <v>0</v>
      </c>
      <c r="C99" s="24">
        <f>พ.ย.!AN99</f>
        <v>0</v>
      </c>
      <c r="D99" s="24">
        <f>ธ.ค.!AN99</f>
        <v>0</v>
      </c>
      <c r="E99" s="24">
        <f>ม.ค.!AN99</f>
        <v>0</v>
      </c>
      <c r="F99" s="24">
        <f>ก.พ.!AN99</f>
        <v>0</v>
      </c>
      <c r="G99" s="24">
        <f>มี.ค.!AN99</f>
        <v>0</v>
      </c>
      <c r="H99" s="24">
        <f>เม.ย.!AN99</f>
        <v>0</v>
      </c>
      <c r="I99" s="24">
        <f>พ.ค.!AN99</f>
        <v>0</v>
      </c>
      <c r="J99" s="24">
        <f>มิ.ย.!AN99</f>
        <v>0</v>
      </c>
      <c r="K99" s="24">
        <f>ก.ค.!AN99</f>
        <v>0</v>
      </c>
      <c r="L99" s="24">
        <f>ส.ค.!AN99</f>
        <v>0</v>
      </c>
      <c r="M99" s="24">
        <f>ก.ย.!AN99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ต.ค.!AN100</f>
        <v>0</v>
      </c>
      <c r="C100" s="24">
        <f>พ.ย.!AN100</f>
        <v>0</v>
      </c>
      <c r="D100" s="24">
        <f>ธ.ค.!AN100</f>
        <v>0</v>
      </c>
      <c r="E100" s="24">
        <f>ม.ค.!AN100</f>
        <v>0</v>
      </c>
      <c r="F100" s="24">
        <f>ก.พ.!AN100</f>
        <v>0</v>
      </c>
      <c r="G100" s="24">
        <f>มี.ค.!AN100</f>
        <v>0</v>
      </c>
      <c r="H100" s="24">
        <f>เม.ย.!AN100</f>
        <v>0</v>
      </c>
      <c r="I100" s="24">
        <f>พ.ค.!AN100</f>
        <v>0</v>
      </c>
      <c r="J100" s="24">
        <f>มิ.ย.!AN100</f>
        <v>0</v>
      </c>
      <c r="K100" s="24">
        <f>ก.ค.!AN100</f>
        <v>0</v>
      </c>
      <c r="L100" s="24">
        <f>ส.ค.!AN100</f>
        <v>0</v>
      </c>
      <c r="M100" s="24">
        <f>ก.ย.!AN100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ต.ค.!AN101</f>
        <v>0</v>
      </c>
      <c r="C101" s="24">
        <f>พ.ย.!AN101</f>
        <v>0</v>
      </c>
      <c r="D101" s="24">
        <f>ธ.ค.!AN101</f>
        <v>0</v>
      </c>
      <c r="E101" s="24">
        <f>ม.ค.!AN101</f>
        <v>0</v>
      </c>
      <c r="F101" s="24">
        <f>ก.พ.!AN101</f>
        <v>0</v>
      </c>
      <c r="G101" s="24">
        <f>มี.ค.!AN101</f>
        <v>0</v>
      </c>
      <c r="H101" s="24">
        <f>เม.ย.!AN101</f>
        <v>0</v>
      </c>
      <c r="I101" s="24">
        <f>พ.ค.!AN101</f>
        <v>0</v>
      </c>
      <c r="J101" s="24">
        <f>มิ.ย.!AN101</f>
        <v>0</v>
      </c>
      <c r="K101" s="24">
        <f>ก.ค.!AN101</f>
        <v>0</v>
      </c>
      <c r="L101" s="24">
        <f>ส.ค.!AN101</f>
        <v>0</v>
      </c>
      <c r="M101" s="24">
        <f>ก.ย.!AN101</f>
        <v>0</v>
      </c>
      <c r="N101" s="24">
        <f t="shared" si="0"/>
        <v>0</v>
      </c>
    </row>
    <row r="102" spans="1:14">
      <c r="A102" s="24" t="s">
        <v>443</v>
      </c>
      <c r="B102" s="24">
        <f>ต.ค.!AN102</f>
        <v>4148.22</v>
      </c>
      <c r="C102" s="24">
        <f>พ.ย.!AN102</f>
        <v>0</v>
      </c>
      <c r="D102" s="24">
        <f>ธ.ค.!AN102</f>
        <v>0</v>
      </c>
      <c r="E102" s="24">
        <f>ม.ค.!AN102</f>
        <v>0</v>
      </c>
      <c r="F102" s="24">
        <f>ก.พ.!AN102</f>
        <v>0</v>
      </c>
      <c r="G102" s="24">
        <f>มี.ค.!AN102</f>
        <v>0</v>
      </c>
      <c r="H102" s="24">
        <f>เม.ย.!AN102</f>
        <v>0</v>
      </c>
      <c r="I102" s="24">
        <f>พ.ค.!AN102</f>
        <v>0</v>
      </c>
      <c r="J102" s="24">
        <f>มิ.ย.!AN102</f>
        <v>0</v>
      </c>
      <c r="K102" s="24">
        <f>ก.ค.!AN102</f>
        <v>0</v>
      </c>
      <c r="L102" s="24">
        <f>ส.ค.!AN102</f>
        <v>0</v>
      </c>
      <c r="M102" s="24">
        <f>ก.ย.!AN102</f>
        <v>0</v>
      </c>
      <c r="N102" s="24">
        <f t="shared" si="0"/>
        <v>4148.22</v>
      </c>
    </row>
    <row r="103" spans="1:14" hidden="1">
      <c r="A103" s="24" t="s">
        <v>444</v>
      </c>
      <c r="B103" s="24">
        <f>ต.ค.!AN103</f>
        <v>0</v>
      </c>
      <c r="C103" s="24">
        <f>พ.ย.!AN103</f>
        <v>0</v>
      </c>
      <c r="D103" s="24">
        <f>ธ.ค.!AN103</f>
        <v>0</v>
      </c>
      <c r="E103" s="24">
        <f>ม.ค.!AN103</f>
        <v>0</v>
      </c>
      <c r="F103" s="24">
        <f>ก.พ.!AN103</f>
        <v>0</v>
      </c>
      <c r="G103" s="24">
        <f>มี.ค.!AN103</f>
        <v>0</v>
      </c>
      <c r="H103" s="24">
        <f>เม.ย.!AN103</f>
        <v>0</v>
      </c>
      <c r="I103" s="24">
        <f>พ.ค.!AN103</f>
        <v>0</v>
      </c>
      <c r="J103" s="24">
        <f>มิ.ย.!AN103</f>
        <v>0</v>
      </c>
      <c r="K103" s="24">
        <f>ก.ค.!AN103</f>
        <v>0</v>
      </c>
      <c r="L103" s="24">
        <f>ส.ค.!AN103</f>
        <v>0</v>
      </c>
      <c r="M103" s="24">
        <f>ก.ย.!AN103</f>
        <v>0</v>
      </c>
      <c r="N103" s="24">
        <f t="shared" si="0"/>
        <v>0</v>
      </c>
    </row>
    <row r="104" spans="1:14">
      <c r="A104" s="24" t="s">
        <v>445</v>
      </c>
      <c r="B104" s="24">
        <f>ต.ค.!AN104</f>
        <v>879.53</v>
      </c>
      <c r="C104" s="24">
        <f>พ.ย.!AN104</f>
        <v>0</v>
      </c>
      <c r="D104" s="24">
        <f>ธ.ค.!AN104</f>
        <v>0</v>
      </c>
      <c r="E104" s="24">
        <f>ม.ค.!AN104</f>
        <v>0</v>
      </c>
      <c r="F104" s="24">
        <f>ก.พ.!AN104</f>
        <v>0</v>
      </c>
      <c r="G104" s="24">
        <f>มี.ค.!AN104</f>
        <v>0</v>
      </c>
      <c r="H104" s="24">
        <f>เม.ย.!AN104</f>
        <v>0</v>
      </c>
      <c r="I104" s="24">
        <f>พ.ค.!AN104</f>
        <v>0</v>
      </c>
      <c r="J104" s="24">
        <f>มิ.ย.!AN104</f>
        <v>0</v>
      </c>
      <c r="K104" s="24">
        <f>ก.ค.!AN104</f>
        <v>0</v>
      </c>
      <c r="L104" s="24">
        <f>ส.ค.!AN104</f>
        <v>0</v>
      </c>
      <c r="M104" s="24">
        <f>ก.ย.!AN104</f>
        <v>0</v>
      </c>
      <c r="N104" s="24">
        <f>SUM(B104:M104)</f>
        <v>879.53</v>
      </c>
    </row>
    <row r="105" spans="1:14" hidden="1">
      <c r="A105" s="24" t="s">
        <v>446</v>
      </c>
      <c r="B105" s="24">
        <f>ต.ค.!AN105</f>
        <v>0</v>
      </c>
      <c r="C105" s="24">
        <f>พ.ย.!AN105</f>
        <v>0</v>
      </c>
      <c r="D105" s="24">
        <f>ธ.ค.!AN105</f>
        <v>0</v>
      </c>
      <c r="E105" s="24">
        <f>ม.ค.!AN105</f>
        <v>0</v>
      </c>
      <c r="F105" s="24">
        <f>ก.พ.!AN105</f>
        <v>0</v>
      </c>
      <c r="G105" s="24">
        <f>มี.ค.!AN105</f>
        <v>0</v>
      </c>
      <c r="H105" s="24">
        <f>เม.ย.!AN105</f>
        <v>0</v>
      </c>
      <c r="I105" s="24">
        <f>พ.ค.!AN105</f>
        <v>0</v>
      </c>
      <c r="J105" s="24">
        <f>มิ.ย.!AN105</f>
        <v>0</v>
      </c>
      <c r="K105" s="24">
        <f>ก.ค.!AN105</f>
        <v>0</v>
      </c>
      <c r="L105" s="24">
        <f>ส.ค.!AN105</f>
        <v>0</v>
      </c>
      <c r="M105" s="24">
        <f>ก.ย.!AN105</f>
        <v>0</v>
      </c>
      <c r="N105" s="24">
        <f>SUM(B105:M105)</f>
        <v>0</v>
      </c>
    </row>
    <row r="106" spans="1:14">
      <c r="A106" s="24" t="s">
        <v>447</v>
      </c>
      <c r="B106" s="24">
        <f>ต.ค.!AN106</f>
        <v>0</v>
      </c>
      <c r="C106" s="24">
        <f>พ.ย.!AN106</f>
        <v>0</v>
      </c>
      <c r="D106" s="24">
        <f>ธ.ค.!AN106</f>
        <v>0</v>
      </c>
      <c r="E106" s="24">
        <f>ม.ค.!AN106</f>
        <v>0</v>
      </c>
      <c r="F106" s="24">
        <f>ก.พ.!AN106</f>
        <v>0</v>
      </c>
      <c r="G106" s="24">
        <f>มี.ค.!AN106</f>
        <v>0</v>
      </c>
      <c r="H106" s="24">
        <f>เม.ย.!AN106</f>
        <v>0</v>
      </c>
      <c r="I106" s="24">
        <f>พ.ค.!AN106</f>
        <v>0</v>
      </c>
      <c r="J106" s="24">
        <f>มิ.ย.!AN106</f>
        <v>0</v>
      </c>
      <c r="K106" s="24">
        <f>ก.ค.!AN106</f>
        <v>0</v>
      </c>
      <c r="L106" s="24">
        <f>ส.ค.!AN106</f>
        <v>0</v>
      </c>
      <c r="M106" s="24">
        <f>ก.ย.!AN106</f>
        <v>0</v>
      </c>
      <c r="N106" s="24">
        <f>SUM(B106:M106)</f>
        <v>0</v>
      </c>
    </row>
    <row r="107" spans="1:14">
      <c r="A107" s="24" t="s">
        <v>583</v>
      </c>
      <c r="B107" s="24">
        <f>ต.ค.!AN107</f>
        <v>0</v>
      </c>
      <c r="C107" s="24">
        <f>พ.ย.!AN107</f>
        <v>0</v>
      </c>
      <c r="D107" s="24">
        <f>ธ.ค.!AN107</f>
        <v>0</v>
      </c>
      <c r="E107" s="24">
        <f>ม.ค.!AN107</f>
        <v>0</v>
      </c>
      <c r="F107" s="24">
        <f>ก.พ.!AN107</f>
        <v>0</v>
      </c>
      <c r="G107" s="24">
        <f>มี.ค.!AN107</f>
        <v>0</v>
      </c>
      <c r="H107" s="24">
        <f>เม.ย.!AN107</f>
        <v>0</v>
      </c>
      <c r="I107" s="24">
        <f>พ.ค.!AN107</f>
        <v>0</v>
      </c>
      <c r="J107" s="24">
        <f>มิ.ย.!AN107</f>
        <v>0</v>
      </c>
      <c r="K107" s="24">
        <f>ก.ค.!AN107</f>
        <v>0</v>
      </c>
      <c r="L107" s="24">
        <f>ส.ค.!AN107</f>
        <v>0</v>
      </c>
      <c r="M107" s="24">
        <f>ก.ย.!AN107</f>
        <v>0</v>
      </c>
      <c r="N107" s="24">
        <f>SUM(B107:M107)</f>
        <v>0</v>
      </c>
    </row>
    <row r="108" spans="1:14" ht="24" thickBot="1">
      <c r="A108" s="56" t="s">
        <v>448</v>
      </c>
      <c r="B108" s="25">
        <f>ต.ค.!AN108</f>
        <v>0</v>
      </c>
      <c r="C108" s="56">
        <f>พ.ย.!AN108</f>
        <v>0</v>
      </c>
      <c r="D108" s="56">
        <f>ธ.ค.!AN108</f>
        <v>0</v>
      </c>
      <c r="E108" s="56">
        <f>ม.ค.!AN108</f>
        <v>0</v>
      </c>
      <c r="F108" s="56">
        <f>ก.พ.!AN108</f>
        <v>0</v>
      </c>
      <c r="G108" s="56">
        <f>มี.ค.!AN108</f>
        <v>0</v>
      </c>
      <c r="H108" s="56">
        <f>เม.ย.!AN108</f>
        <v>0</v>
      </c>
      <c r="I108" s="56">
        <f>พ.ค.!AN108</f>
        <v>0</v>
      </c>
      <c r="J108" s="56">
        <f>มิ.ย.!AN108</f>
        <v>0</v>
      </c>
      <c r="K108" s="56">
        <f>ก.ค.!AN108</f>
        <v>0</v>
      </c>
      <c r="L108" s="56">
        <f>ส.ค.!AN108</f>
        <v>0</v>
      </c>
      <c r="M108" s="25">
        <f>ก.ย.!AN108</f>
        <v>0</v>
      </c>
      <c r="N108" s="56">
        <f>SUM(B108:M108)</f>
        <v>0</v>
      </c>
    </row>
    <row r="109" spans="1:14" ht="24" thickBot="1">
      <c r="A109" s="51" t="s">
        <v>449</v>
      </c>
      <c r="B109" s="27">
        <f>SUM(B67:B108)</f>
        <v>20777.75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27">
        <f t="shared" si="2"/>
        <v>0</v>
      </c>
      <c r="N109" s="10">
        <f>SUM(N68:N108)</f>
        <v>20777.75</v>
      </c>
    </row>
    <row r="110" spans="1:14">
      <c r="A110" s="62" t="s">
        <v>450</v>
      </c>
      <c r="B110" s="30">
        <f>B66-B109</f>
        <v>2184250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2184250</v>
      </c>
    </row>
    <row r="111" spans="1:14" ht="24" thickBot="1">
      <c r="A111" s="63" t="s">
        <v>451</v>
      </c>
      <c r="B111" s="56">
        <f>ต.ค.!AN111</f>
        <v>17962.2</v>
      </c>
      <c r="C111" s="56">
        <f>B112</f>
        <v>2202212.2000000002</v>
      </c>
      <c r="D111" s="56">
        <f>C112</f>
        <v>2202212.2000000002</v>
      </c>
      <c r="E111" s="56">
        <f>D112</f>
        <v>2202212.2000000002</v>
      </c>
      <c r="F111" s="56">
        <f t="shared" ref="F111:M111" si="4">E112</f>
        <v>2202212.2000000002</v>
      </c>
      <c r="G111" s="56">
        <f t="shared" si="4"/>
        <v>2202212.2000000002</v>
      </c>
      <c r="H111" s="56">
        <f t="shared" si="4"/>
        <v>2202212.2000000002</v>
      </c>
      <c r="I111" s="56">
        <f t="shared" si="4"/>
        <v>2202212.2000000002</v>
      </c>
      <c r="J111" s="56">
        <f t="shared" si="4"/>
        <v>2202212.2000000002</v>
      </c>
      <c r="K111" s="56">
        <f t="shared" si="4"/>
        <v>2202212.2000000002</v>
      </c>
      <c r="L111" s="56">
        <f t="shared" si="4"/>
        <v>2202212.2000000002</v>
      </c>
      <c r="M111" s="56">
        <f t="shared" si="4"/>
        <v>2202212.2000000002</v>
      </c>
      <c r="N111" s="56">
        <f>B111</f>
        <v>17962.2</v>
      </c>
    </row>
    <row r="112" spans="1:14" ht="24" thickBot="1">
      <c r="A112" s="64" t="s">
        <v>460</v>
      </c>
      <c r="B112" s="65">
        <f>B111+B110</f>
        <v>2202212.2000000002</v>
      </c>
      <c r="C112" s="65">
        <f>C111+C110</f>
        <v>2202212.2000000002</v>
      </c>
      <c r="D112" s="65">
        <f>D111+D110</f>
        <v>2202212.2000000002</v>
      </c>
      <c r="E112" s="65">
        <f>E111+E110</f>
        <v>2202212.2000000002</v>
      </c>
      <c r="F112" s="65">
        <f t="shared" ref="F112:N112" si="5">F111+F110</f>
        <v>2202212.2000000002</v>
      </c>
      <c r="G112" s="65">
        <f t="shared" si="5"/>
        <v>2202212.2000000002</v>
      </c>
      <c r="H112" s="65">
        <f t="shared" si="5"/>
        <v>2202212.2000000002</v>
      </c>
      <c r="I112" s="65">
        <f t="shared" si="5"/>
        <v>2202212.2000000002</v>
      </c>
      <c r="J112" s="65">
        <f t="shared" si="5"/>
        <v>2202212.2000000002</v>
      </c>
      <c r="K112" s="65">
        <f t="shared" si="5"/>
        <v>2202212.2000000002</v>
      </c>
      <c r="L112" s="65">
        <f t="shared" si="5"/>
        <v>2202212.2000000002</v>
      </c>
      <c r="M112" s="65">
        <f t="shared" si="5"/>
        <v>2202212.2000000002</v>
      </c>
      <c r="N112" s="65">
        <f t="shared" si="5"/>
        <v>2202212.2000000002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ต.ค.!AN114</f>
        <v>0</v>
      </c>
      <c r="C114" s="36">
        <f>พ.ย.!AN114</f>
        <v>0</v>
      </c>
      <c r="D114" s="36">
        <f>ธ.ค.!AN114</f>
        <v>0</v>
      </c>
      <c r="E114" s="36">
        <f>ม.ค.!AN114</f>
        <v>0</v>
      </c>
      <c r="F114" s="36">
        <f>ก.พ.!AN114</f>
        <v>0</v>
      </c>
      <c r="G114" s="36">
        <f>มี.ค.!AN114</f>
        <v>0</v>
      </c>
      <c r="H114" s="36">
        <f>เม.ย.!AN114</f>
        <v>0</v>
      </c>
      <c r="I114" s="36">
        <f>พ.ค.!AN114</f>
        <v>378.32</v>
      </c>
      <c r="J114" s="36">
        <f>มิ.ย.!AN114</f>
        <v>0</v>
      </c>
      <c r="K114" s="36">
        <f>ก.ค.!AN114</f>
        <v>0</v>
      </c>
      <c r="L114" s="36">
        <f>ส.ค.!AN114</f>
        <v>0</v>
      </c>
      <c r="M114" s="36">
        <f>ก.ย.!AN114</f>
        <v>0</v>
      </c>
    </row>
    <row r="115" spans="1:14" s="36" customFormat="1">
      <c r="A115" s="37" t="s">
        <v>713</v>
      </c>
      <c r="B115" s="36">
        <f>ต.ค.!AN115</f>
        <v>0.08</v>
      </c>
      <c r="C115" s="36">
        <f>พ.ย.!AN115</f>
        <v>0</v>
      </c>
      <c r="D115" s="36">
        <f>ธ.ค.!AN115</f>
        <v>0</v>
      </c>
      <c r="E115" s="36">
        <f>ม.ค.!AN115</f>
        <v>0</v>
      </c>
      <c r="F115" s="36">
        <f>ก.พ.!AN115</f>
        <v>0</v>
      </c>
      <c r="G115" s="36">
        <f>มี.ค.!AN115</f>
        <v>0</v>
      </c>
      <c r="H115" s="36">
        <f>เม.ย.!AN115</f>
        <v>0</v>
      </c>
      <c r="I115" s="36">
        <f>พ.ค.!AN115</f>
        <v>0</v>
      </c>
      <c r="J115" s="36">
        <f>มิ.ย.!AN115</f>
        <v>0</v>
      </c>
      <c r="K115" s="36">
        <f>ก.ค.!AN115</f>
        <v>0</v>
      </c>
      <c r="L115" s="36">
        <f>ส.ค.!AN115</f>
        <v>0</v>
      </c>
      <c r="M115" s="36">
        <f>ก.ย.!AN115</f>
        <v>0</v>
      </c>
    </row>
    <row r="116" spans="1:14" s="36" customFormat="1">
      <c r="A116" s="37" t="s">
        <v>462</v>
      </c>
      <c r="B116" s="36">
        <f>ต.ค.!AN116</f>
        <v>0</v>
      </c>
      <c r="C116" s="36">
        <f>พ.ย.!AN116</f>
        <v>0</v>
      </c>
      <c r="D116" s="36">
        <f>ธ.ค.!AN116</f>
        <v>0</v>
      </c>
      <c r="E116" s="36">
        <f>ม.ค.!AN116</f>
        <v>0</v>
      </c>
      <c r="F116" s="36">
        <f>ก.พ.!AN116</f>
        <v>0</v>
      </c>
      <c r="G116" s="36">
        <f>มี.ค.!AN116</f>
        <v>0</v>
      </c>
      <c r="H116" s="36">
        <f>เม.ย.!AN116</f>
        <v>0</v>
      </c>
      <c r="I116" s="36">
        <f>พ.ค.!AN116</f>
        <v>0</v>
      </c>
      <c r="J116" s="36">
        <f>มิ.ย.!AN116</f>
        <v>0</v>
      </c>
      <c r="K116" s="36">
        <f>ก.ค.!AN116</f>
        <v>0</v>
      </c>
      <c r="L116" s="36">
        <f>ส.ค.!AN116</f>
        <v>0</v>
      </c>
      <c r="M116" s="36">
        <f>ก.ย.!AN116</f>
        <v>8810</v>
      </c>
    </row>
    <row r="117" spans="1:14" s="36" customFormat="1">
      <c r="A117" s="37" t="s">
        <v>463</v>
      </c>
      <c r="B117" s="36">
        <f>ต.ค.!AN117</f>
        <v>2202212.12</v>
      </c>
      <c r="C117" s="36">
        <f>พ.ย.!AN117</f>
        <v>2181817.12</v>
      </c>
      <c r="D117" s="36">
        <f>ธ.ค.!AN117</f>
        <v>2166067.12</v>
      </c>
      <c r="E117" s="36">
        <f>ม.ค.!AN117</f>
        <v>2146267.12</v>
      </c>
      <c r="F117" s="36">
        <f>ก.พ.!AN117</f>
        <v>2174389.0699999998</v>
      </c>
      <c r="G117" s="36">
        <f>มี.ค.!AN117</f>
        <v>2157739.0699999998</v>
      </c>
      <c r="H117" s="36">
        <f>เม.ย.!AN117</f>
        <v>2145717.12</v>
      </c>
      <c r="I117" s="36">
        <f>พ.ค.!AN117</f>
        <v>2089487.12</v>
      </c>
      <c r="J117" s="36">
        <f>มิ.ย.!AN117</f>
        <v>2070437.12</v>
      </c>
      <c r="K117" s="36">
        <f>ก.ค.!AN117</f>
        <v>63042.12</v>
      </c>
      <c r="L117" s="36">
        <f>ส.ค.!AN117</f>
        <v>45492.12</v>
      </c>
      <c r="M117" s="36">
        <f>ก.ย.!AN117</f>
        <v>9961.6200000000008</v>
      </c>
    </row>
    <row r="118" spans="1:14" s="36" customFormat="1">
      <c r="A118" s="37" t="s">
        <v>464</v>
      </c>
      <c r="B118" s="36">
        <f>ต.ค.!AN118</f>
        <v>2202212.2000000002</v>
      </c>
      <c r="C118" s="36">
        <f>พ.ย.!AN118</f>
        <v>2181817.12</v>
      </c>
      <c r="D118" s="36">
        <f>ธ.ค.!AN118</f>
        <v>2166067.12</v>
      </c>
      <c r="E118" s="36">
        <f>ม.ค.!AN118</f>
        <v>2146267.12</v>
      </c>
      <c r="F118" s="36">
        <f>ก.พ.!AN118</f>
        <v>2174389.0699999998</v>
      </c>
      <c r="G118" s="36">
        <f>มี.ค.!AN118</f>
        <v>2157739.0699999998</v>
      </c>
      <c r="H118" s="36">
        <f>เม.ย.!AN118</f>
        <v>2145717.12</v>
      </c>
      <c r="I118" s="36">
        <f>พ.ค.!AN118</f>
        <v>2089865.4400000002</v>
      </c>
      <c r="J118" s="36">
        <f>มิ.ย.!AN118</f>
        <v>2070437.12</v>
      </c>
      <c r="K118" s="36">
        <f>ก.ค.!AN118</f>
        <v>63042.12</v>
      </c>
      <c r="L118" s="36">
        <f>ส.ค.!AN118</f>
        <v>45492.12</v>
      </c>
      <c r="M118" s="36">
        <f>SUM(M114:M117)</f>
        <v>18771.620000000003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20395.080000000075</v>
      </c>
      <c r="D119" s="36">
        <f t="shared" si="6"/>
        <v>36145.080000000075</v>
      </c>
      <c r="E119" s="36">
        <f t="shared" si="6"/>
        <v>55945.080000000075</v>
      </c>
      <c r="F119" s="36">
        <f t="shared" si="6"/>
        <v>27823.130000000354</v>
      </c>
      <c r="G119" s="36">
        <f t="shared" si="6"/>
        <v>44473.130000000354</v>
      </c>
      <c r="H119" s="36">
        <f t="shared" si="6"/>
        <v>56495.080000000075</v>
      </c>
      <c r="I119" s="36">
        <f t="shared" si="6"/>
        <v>112346.76000000001</v>
      </c>
      <c r="J119" s="36">
        <f t="shared" si="6"/>
        <v>131775.08000000007</v>
      </c>
      <c r="K119" s="36">
        <f t="shared" si="6"/>
        <v>2139170.08</v>
      </c>
      <c r="L119" s="36">
        <f t="shared" si="6"/>
        <v>2156720.08</v>
      </c>
      <c r="M119" s="36">
        <f t="shared" si="6"/>
        <v>2183440.58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5027.75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5027.75</v>
      </c>
    </row>
    <row r="123" spans="1:14" s="36" customFormat="1">
      <c r="A123" s="44" t="s">
        <v>292</v>
      </c>
      <c r="B123" s="36">
        <f t="shared" ref="B123:N123" si="8">B109-B102-B104-B106-B107</f>
        <v>15749.999999999998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15749.999999999998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9">
        <f>B62</f>
        <v>2200000</v>
      </c>
      <c r="C125" s="39">
        <f t="shared" ref="C125:N125" si="9">C62</f>
        <v>0</v>
      </c>
      <c r="D125" s="39">
        <f t="shared" si="9"/>
        <v>0</v>
      </c>
      <c r="E125" s="39">
        <f t="shared" si="9"/>
        <v>0</v>
      </c>
      <c r="F125" s="39">
        <f t="shared" si="9"/>
        <v>0</v>
      </c>
      <c r="G125" s="39">
        <f t="shared" si="9"/>
        <v>0</v>
      </c>
      <c r="H125" s="39">
        <f t="shared" si="9"/>
        <v>0</v>
      </c>
      <c r="I125" s="39">
        <f t="shared" si="9"/>
        <v>0</v>
      </c>
      <c r="J125" s="39">
        <f t="shared" si="9"/>
        <v>0</v>
      </c>
      <c r="K125" s="39">
        <f t="shared" si="9"/>
        <v>0</v>
      </c>
      <c r="L125" s="39">
        <f t="shared" si="9"/>
        <v>0</v>
      </c>
      <c r="M125" s="39">
        <f t="shared" si="9"/>
        <v>0</v>
      </c>
      <c r="N125" s="39">
        <f t="shared" si="9"/>
        <v>2200000</v>
      </c>
    </row>
    <row r="126" spans="1:14" s="36" customFormat="1">
      <c r="A126" s="37" t="str">
        <f>A102</f>
        <v xml:space="preserve">          รายได้นำส่งส่วนกลาง</v>
      </c>
      <c r="B126" s="39">
        <f>B102</f>
        <v>4148.22</v>
      </c>
      <c r="C126" s="39">
        <f t="shared" ref="C126:N126" si="10">C102</f>
        <v>0</v>
      </c>
      <c r="D126" s="39">
        <f t="shared" si="10"/>
        <v>0</v>
      </c>
      <c r="E126" s="39">
        <f t="shared" si="10"/>
        <v>0</v>
      </c>
      <c r="F126" s="39">
        <f t="shared" si="10"/>
        <v>0</v>
      </c>
      <c r="G126" s="39">
        <f t="shared" si="10"/>
        <v>0</v>
      </c>
      <c r="H126" s="39">
        <f t="shared" si="10"/>
        <v>0</v>
      </c>
      <c r="I126" s="39">
        <f t="shared" si="10"/>
        <v>0</v>
      </c>
      <c r="J126" s="39">
        <f t="shared" si="10"/>
        <v>0</v>
      </c>
      <c r="K126" s="39">
        <f t="shared" si="10"/>
        <v>0</v>
      </c>
      <c r="L126" s="39">
        <f t="shared" si="10"/>
        <v>0</v>
      </c>
      <c r="M126" s="39">
        <f t="shared" si="10"/>
        <v>0</v>
      </c>
      <c r="N126" s="39">
        <f t="shared" si="10"/>
        <v>4148.22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9">
        <f>B104</f>
        <v>879.53</v>
      </c>
      <c r="C127" s="39">
        <f t="shared" ref="C127:N127" si="11">C104</f>
        <v>0</v>
      </c>
      <c r="D127" s="39">
        <f t="shared" si="11"/>
        <v>0</v>
      </c>
      <c r="E127" s="39">
        <f t="shared" si="11"/>
        <v>0</v>
      </c>
      <c r="F127" s="39">
        <f t="shared" si="11"/>
        <v>0</v>
      </c>
      <c r="G127" s="39">
        <f t="shared" si="11"/>
        <v>0</v>
      </c>
      <c r="H127" s="39">
        <f t="shared" si="11"/>
        <v>0</v>
      </c>
      <c r="I127" s="39">
        <f t="shared" si="11"/>
        <v>0</v>
      </c>
      <c r="J127" s="39">
        <f t="shared" si="11"/>
        <v>0</v>
      </c>
      <c r="K127" s="39">
        <f t="shared" si="11"/>
        <v>0</v>
      </c>
      <c r="L127" s="39">
        <f t="shared" si="11"/>
        <v>0</v>
      </c>
      <c r="M127" s="39">
        <f t="shared" si="11"/>
        <v>0</v>
      </c>
      <c r="N127" s="39">
        <f t="shared" si="11"/>
        <v>879.53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9">
        <f>B106</f>
        <v>0</v>
      </c>
      <c r="C128" s="39">
        <f t="shared" ref="C128:N128" si="12">C106</f>
        <v>0</v>
      </c>
      <c r="D128" s="39">
        <f t="shared" si="12"/>
        <v>0</v>
      </c>
      <c r="E128" s="39">
        <f t="shared" si="12"/>
        <v>0</v>
      </c>
      <c r="F128" s="39">
        <f t="shared" si="12"/>
        <v>0</v>
      </c>
      <c r="G128" s="39">
        <f t="shared" si="12"/>
        <v>0</v>
      </c>
      <c r="H128" s="39">
        <f t="shared" si="12"/>
        <v>0</v>
      </c>
      <c r="I128" s="39">
        <f t="shared" si="12"/>
        <v>0</v>
      </c>
      <c r="J128" s="39">
        <f t="shared" si="12"/>
        <v>0</v>
      </c>
      <c r="K128" s="39">
        <f t="shared" si="12"/>
        <v>0</v>
      </c>
      <c r="L128" s="39">
        <f t="shared" si="12"/>
        <v>0</v>
      </c>
      <c r="M128" s="39">
        <f t="shared" si="12"/>
        <v>0</v>
      </c>
      <c r="N128" s="39">
        <f t="shared" si="12"/>
        <v>0</v>
      </c>
    </row>
    <row r="129" spans="1:14" s="36" customFormat="1">
      <c r="A129" s="39" t="str">
        <f>A107</f>
        <v xml:space="preserve">         โอนเงินรับฝากและเงินประกันให้ส่วนกลาง</v>
      </c>
      <c r="B129" s="39">
        <f>B107</f>
        <v>0</v>
      </c>
      <c r="C129" s="39">
        <f t="shared" ref="C129:N129" si="13">C107</f>
        <v>0</v>
      </c>
      <c r="D129" s="39">
        <f t="shared" si="13"/>
        <v>0</v>
      </c>
      <c r="E129" s="39">
        <f t="shared" si="13"/>
        <v>0</v>
      </c>
      <c r="F129" s="39">
        <f t="shared" si="13"/>
        <v>0</v>
      </c>
      <c r="G129" s="39">
        <f t="shared" si="13"/>
        <v>0</v>
      </c>
      <c r="H129" s="39">
        <f t="shared" si="13"/>
        <v>0</v>
      </c>
      <c r="I129" s="39">
        <f t="shared" si="13"/>
        <v>0</v>
      </c>
      <c r="J129" s="39">
        <f t="shared" si="13"/>
        <v>0</v>
      </c>
      <c r="K129" s="39">
        <f t="shared" si="13"/>
        <v>0</v>
      </c>
      <c r="L129" s="39">
        <f t="shared" si="13"/>
        <v>0</v>
      </c>
      <c r="M129" s="39">
        <f t="shared" si="13"/>
        <v>0</v>
      </c>
      <c r="N129" s="39">
        <f t="shared" si="13"/>
        <v>0</v>
      </c>
    </row>
    <row r="130" spans="1:14" s="36" customFormat="1">
      <c r="A130" s="20" t="s">
        <v>265</v>
      </c>
      <c r="B130" s="20">
        <f>B126+B127</f>
        <v>5027.75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5027.75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>
  <sheetPr codeName="Sheet41"/>
  <dimension ref="A1:O194"/>
  <sheetViews>
    <sheetView view="pageBreakPreview" zoomScale="60" zoomScaleNormal="75" workbookViewId="0">
      <pane xSplit="1" ySplit="5" topLeftCell="D118" activePane="bottomRight" state="frozenSplit"/>
      <selection activeCell="A4" sqref="A4"/>
      <selection pane="topRight" activeCell="J3" sqref="J3"/>
      <selection pane="bottomLeft" activeCell="A33" sqref="A33"/>
      <selection pane="bottomRight" activeCell="O79" sqref="O79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0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515</v>
      </c>
    </row>
    <row r="4" spans="1:15">
      <c r="A4" s="36" t="s">
        <v>671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ต.ค.!AO7</f>
        <v>0</v>
      </c>
      <c r="C7" s="24">
        <f>พ.ย.!AO7</f>
        <v>0</v>
      </c>
      <c r="D7" s="24">
        <f>ธ.ค.!AO7</f>
        <v>0</v>
      </c>
      <c r="E7" s="24">
        <f>ม.ค.!AO7</f>
        <v>0</v>
      </c>
      <c r="F7" s="24">
        <f>ก.พ.!AO7</f>
        <v>0</v>
      </c>
      <c r="G7" s="24">
        <f>มี.ค.!AO7</f>
        <v>0</v>
      </c>
      <c r="H7" s="24">
        <f>เม.ย.!AO7</f>
        <v>0</v>
      </c>
      <c r="I7" s="24">
        <f>พ.ค.!AO7</f>
        <v>0</v>
      </c>
      <c r="J7" s="24">
        <f>มิ.ย.!AO7</f>
        <v>0</v>
      </c>
      <c r="K7" s="24">
        <f>ก.ค.!AO7</f>
        <v>0</v>
      </c>
      <c r="L7" s="24">
        <f>ส.ค.!AO7</f>
        <v>0</v>
      </c>
      <c r="M7" s="24">
        <f>ก.ย.!AO7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ต.ค.!AO8</f>
        <v>0</v>
      </c>
      <c r="C8" s="24">
        <f>พ.ย.!AO8</f>
        <v>0</v>
      </c>
      <c r="D8" s="24">
        <f>ธ.ค.!AO8</f>
        <v>0</v>
      </c>
      <c r="E8" s="24">
        <f>ม.ค.!AO8</f>
        <v>0</v>
      </c>
      <c r="F8" s="24">
        <f>ก.พ.!AO8</f>
        <v>0</v>
      </c>
      <c r="G8" s="24">
        <f>มี.ค.!AO8</f>
        <v>0</v>
      </c>
      <c r="H8" s="24">
        <f>เม.ย.!AO8</f>
        <v>0</v>
      </c>
      <c r="I8" s="24">
        <f>พ.ค.!AO8</f>
        <v>0</v>
      </c>
      <c r="J8" s="24">
        <f>มิ.ย.!AO8</f>
        <v>0</v>
      </c>
      <c r="K8" s="24">
        <f>ก.ค.!AO8</f>
        <v>0</v>
      </c>
      <c r="L8" s="24">
        <f>ส.ค.!AO8</f>
        <v>0</v>
      </c>
      <c r="M8" s="24">
        <f>ก.ย.!AO8</f>
        <v>0</v>
      </c>
      <c r="N8" s="24">
        <f t="shared" si="0"/>
        <v>0</v>
      </c>
    </row>
    <row r="9" spans="1:15">
      <c r="A9" s="363" t="s">
        <v>398</v>
      </c>
      <c r="B9" s="24">
        <f>ต.ค.!AO9</f>
        <v>0</v>
      </c>
      <c r="C9" s="24">
        <f>พ.ย.!AO9</f>
        <v>0</v>
      </c>
      <c r="D9" s="24">
        <f>ธ.ค.!AO9</f>
        <v>0</v>
      </c>
      <c r="E9" s="24">
        <f>ม.ค.!AO9</f>
        <v>0</v>
      </c>
      <c r="F9" s="24">
        <f>ก.พ.!AO9</f>
        <v>0</v>
      </c>
      <c r="G9" s="24">
        <f>มี.ค.!AO9</f>
        <v>0</v>
      </c>
      <c r="H9" s="24">
        <f>เม.ย.!AO9</f>
        <v>0</v>
      </c>
      <c r="I9" s="24">
        <f>พ.ค.!AO9</f>
        <v>0</v>
      </c>
      <c r="J9" s="24">
        <f>มิ.ย.!AO9</f>
        <v>0</v>
      </c>
      <c r="K9" s="24">
        <f>ก.ค.!AO9</f>
        <v>0</v>
      </c>
      <c r="L9" s="24">
        <f>ส.ค.!AO9</f>
        <v>0</v>
      </c>
      <c r="M9" s="24">
        <f>ก.ย.!AO9</f>
        <v>0</v>
      </c>
      <c r="N9" s="24">
        <f t="shared" si="0"/>
        <v>0</v>
      </c>
    </row>
    <row r="10" spans="1:15">
      <c r="A10" s="363" t="s">
        <v>399</v>
      </c>
      <c r="B10" s="24">
        <f>ต.ค.!AO10</f>
        <v>0</v>
      </c>
      <c r="C10" s="24">
        <f>พ.ย.!AO10</f>
        <v>0</v>
      </c>
      <c r="D10" s="24">
        <f>ธ.ค.!AO10</f>
        <v>0</v>
      </c>
      <c r="E10" s="24">
        <f>ม.ค.!AO10</f>
        <v>0</v>
      </c>
      <c r="F10" s="24">
        <f>ก.พ.!AO10</f>
        <v>0</v>
      </c>
      <c r="G10" s="24">
        <f>มี.ค.!AO10</f>
        <v>0</v>
      </c>
      <c r="H10" s="24">
        <f>เม.ย.!AO10</f>
        <v>0</v>
      </c>
      <c r="I10" s="24">
        <f>พ.ค.!AO10</f>
        <v>0</v>
      </c>
      <c r="J10" s="24">
        <f>มิ.ย.!AO10</f>
        <v>0</v>
      </c>
      <c r="K10" s="24">
        <f>ก.ค.!AO10</f>
        <v>0</v>
      </c>
      <c r="L10" s="24">
        <f>ส.ค.!AO10</f>
        <v>0</v>
      </c>
      <c r="M10" s="24">
        <f>ก.ย.!AO10</f>
        <v>0</v>
      </c>
      <c r="N10" s="24">
        <f t="shared" si="0"/>
        <v>0</v>
      </c>
    </row>
    <row r="11" spans="1:15">
      <c r="A11" s="363" t="s">
        <v>400</v>
      </c>
      <c r="B11" s="24">
        <f>ต.ค.!AO11</f>
        <v>0</v>
      </c>
      <c r="C11" s="24">
        <f>พ.ย.!AO11</f>
        <v>0</v>
      </c>
      <c r="D11" s="24">
        <f>ธ.ค.!AO11</f>
        <v>0</v>
      </c>
      <c r="E11" s="24">
        <f>ม.ค.!AO11</f>
        <v>0</v>
      </c>
      <c r="F11" s="24">
        <f>ก.พ.!AO11</f>
        <v>0</v>
      </c>
      <c r="G11" s="24">
        <f>มี.ค.!AO11</f>
        <v>0</v>
      </c>
      <c r="H11" s="24">
        <f>เม.ย.!AO11</f>
        <v>0</v>
      </c>
      <c r="I11" s="24">
        <f>พ.ค.!AO11</f>
        <v>0</v>
      </c>
      <c r="J11" s="24">
        <f>มิ.ย.!AO11</f>
        <v>0</v>
      </c>
      <c r="K11" s="24">
        <f>ก.ค.!AO11</f>
        <v>0</v>
      </c>
      <c r="L11" s="24">
        <f>ส.ค.!AO11</f>
        <v>0</v>
      </c>
      <c r="M11" s="24">
        <f>ก.ย.!AO11</f>
        <v>0</v>
      </c>
      <c r="N11" s="24">
        <f t="shared" si="0"/>
        <v>0</v>
      </c>
    </row>
    <row r="12" spans="1:15">
      <c r="A12" s="363" t="s">
        <v>401</v>
      </c>
      <c r="B12" s="24">
        <f>ต.ค.!AO12</f>
        <v>0</v>
      </c>
      <c r="C12" s="24">
        <f>พ.ย.!AO12</f>
        <v>0</v>
      </c>
      <c r="D12" s="24">
        <f>ธ.ค.!AO12</f>
        <v>0</v>
      </c>
      <c r="E12" s="24">
        <f>ม.ค.!AO12</f>
        <v>0</v>
      </c>
      <c r="F12" s="24">
        <f>ก.พ.!AO12</f>
        <v>0</v>
      </c>
      <c r="G12" s="24">
        <f>มี.ค.!AO12</f>
        <v>0</v>
      </c>
      <c r="H12" s="24">
        <f>เม.ย.!AO12</f>
        <v>0</v>
      </c>
      <c r="I12" s="24">
        <f>พ.ค.!AO12</f>
        <v>0</v>
      </c>
      <c r="J12" s="24">
        <f>มิ.ย.!AO12</f>
        <v>0</v>
      </c>
      <c r="K12" s="24">
        <f>ก.ค.!AO12</f>
        <v>0</v>
      </c>
      <c r="L12" s="24">
        <f>ส.ค.!AO12</f>
        <v>0</v>
      </c>
      <c r="M12" s="24">
        <f>ก.ย.!AO12</f>
        <v>0</v>
      </c>
      <c r="N12" s="24">
        <f t="shared" si="0"/>
        <v>0</v>
      </c>
    </row>
    <row r="13" spans="1:15">
      <c r="A13" s="363" t="s">
        <v>402</v>
      </c>
      <c r="B13" s="24">
        <f>ต.ค.!AO13</f>
        <v>0</v>
      </c>
      <c r="C13" s="24">
        <f>พ.ย.!AO13</f>
        <v>0</v>
      </c>
      <c r="D13" s="24">
        <f>ธ.ค.!AO13</f>
        <v>0</v>
      </c>
      <c r="E13" s="24">
        <f>ม.ค.!AO13</f>
        <v>0</v>
      </c>
      <c r="F13" s="24">
        <f>ก.พ.!AO13</f>
        <v>0</v>
      </c>
      <c r="G13" s="24">
        <f>มี.ค.!AO13</f>
        <v>0</v>
      </c>
      <c r="H13" s="24">
        <f>เม.ย.!AO13</f>
        <v>0</v>
      </c>
      <c r="I13" s="24">
        <f>พ.ค.!AO13</f>
        <v>0</v>
      </c>
      <c r="J13" s="24">
        <f>มิ.ย.!AO13</f>
        <v>0</v>
      </c>
      <c r="K13" s="24">
        <f>ก.ค.!AO13</f>
        <v>0</v>
      </c>
      <c r="L13" s="24">
        <f>ส.ค.!AO13</f>
        <v>0</v>
      </c>
      <c r="M13" s="24">
        <f>ก.ย.!AO13</f>
        <v>0</v>
      </c>
      <c r="N13" s="24">
        <f t="shared" si="0"/>
        <v>0</v>
      </c>
    </row>
    <row r="14" spans="1:15">
      <c r="A14" s="363" t="s">
        <v>403</v>
      </c>
      <c r="B14" s="24">
        <f>ต.ค.!AO14</f>
        <v>0</v>
      </c>
      <c r="C14" s="24">
        <f>พ.ย.!AO14</f>
        <v>0</v>
      </c>
      <c r="D14" s="24">
        <f>ธ.ค.!AO14</f>
        <v>0</v>
      </c>
      <c r="E14" s="24">
        <f>ม.ค.!AO14</f>
        <v>0</v>
      </c>
      <c r="F14" s="24">
        <f>ก.พ.!AO14</f>
        <v>0</v>
      </c>
      <c r="G14" s="24">
        <f>มี.ค.!AO14</f>
        <v>0</v>
      </c>
      <c r="H14" s="24">
        <f>เม.ย.!AO14</f>
        <v>0</v>
      </c>
      <c r="I14" s="24">
        <f>พ.ค.!AO14</f>
        <v>0</v>
      </c>
      <c r="J14" s="24">
        <f>มิ.ย.!AO14</f>
        <v>0</v>
      </c>
      <c r="K14" s="24">
        <f>ก.ค.!AO14</f>
        <v>0</v>
      </c>
      <c r="L14" s="24">
        <f>ส.ค.!AO14</f>
        <v>0</v>
      </c>
      <c r="M14" s="24">
        <f>ก.ย.!AO14</f>
        <v>0</v>
      </c>
      <c r="N14" s="24">
        <f t="shared" si="0"/>
        <v>0</v>
      </c>
      <c r="O14" s="20">
        <f>SUM(N14:N15)</f>
        <v>0</v>
      </c>
    </row>
    <row r="15" spans="1:15">
      <c r="A15" s="363" t="s">
        <v>404</v>
      </c>
      <c r="B15" s="24">
        <f>ต.ค.!AO15</f>
        <v>0</v>
      </c>
      <c r="C15" s="24">
        <f>พ.ย.!AO15</f>
        <v>0</v>
      </c>
      <c r="D15" s="24">
        <f>ธ.ค.!AO15</f>
        <v>0</v>
      </c>
      <c r="E15" s="24">
        <f>ม.ค.!AO15</f>
        <v>0</v>
      </c>
      <c r="F15" s="24">
        <f>ก.พ.!AO15</f>
        <v>0</v>
      </c>
      <c r="G15" s="24">
        <f>มี.ค.!AO15</f>
        <v>0</v>
      </c>
      <c r="H15" s="24">
        <f>เม.ย.!AO15</f>
        <v>0</v>
      </c>
      <c r="I15" s="24">
        <f>พ.ค.!AO15</f>
        <v>0</v>
      </c>
      <c r="J15" s="24">
        <f>มิ.ย.!AO15</f>
        <v>0</v>
      </c>
      <c r="K15" s="24">
        <f>ก.ค.!AO15</f>
        <v>0</v>
      </c>
      <c r="L15" s="24">
        <f>ส.ค.!AO15</f>
        <v>0</v>
      </c>
      <c r="M15" s="24">
        <f>ก.ย.!AO15</f>
        <v>0</v>
      </c>
      <c r="N15" s="24">
        <f t="shared" si="0"/>
        <v>0</v>
      </c>
    </row>
    <row r="16" spans="1:15">
      <c r="A16" s="363" t="s">
        <v>588</v>
      </c>
      <c r="B16" s="24">
        <f>ต.ค.!AO16</f>
        <v>0</v>
      </c>
      <c r="C16" s="24">
        <f>พ.ย.!AO16</f>
        <v>0</v>
      </c>
      <c r="D16" s="24">
        <f>ธ.ค.!AO16</f>
        <v>0</v>
      </c>
      <c r="E16" s="24">
        <f>ม.ค.!AO16</f>
        <v>0</v>
      </c>
      <c r="F16" s="24">
        <f>ก.พ.!AO16</f>
        <v>0</v>
      </c>
      <c r="G16" s="24">
        <f>มี.ค.!AO16</f>
        <v>0</v>
      </c>
      <c r="H16" s="24">
        <f>เม.ย.!AO16</f>
        <v>0</v>
      </c>
      <c r="I16" s="24">
        <f>พ.ค.!AO16</f>
        <v>0</v>
      </c>
      <c r="J16" s="24">
        <f>มิ.ย.!AO16</f>
        <v>0</v>
      </c>
      <c r="K16" s="24">
        <f>ก.ค.!AO16</f>
        <v>0</v>
      </c>
      <c r="L16" s="24">
        <f>ส.ค.!AO16</f>
        <v>0</v>
      </c>
      <c r="M16" s="24">
        <f>ก.ย.!AO16</f>
        <v>0</v>
      </c>
      <c r="N16" s="24">
        <f t="shared" si="0"/>
        <v>0</v>
      </c>
    </row>
    <row r="17" spans="1:14">
      <c r="A17" s="367" t="s">
        <v>589</v>
      </c>
      <c r="B17" s="24">
        <f>ต.ค.!AO17</f>
        <v>0</v>
      </c>
      <c r="C17" s="24">
        <f>พ.ย.!AO17</f>
        <v>0</v>
      </c>
      <c r="D17" s="24">
        <f>ธ.ค.!AO17</f>
        <v>0</v>
      </c>
      <c r="E17" s="24">
        <f>ม.ค.!AO17</f>
        <v>0</v>
      </c>
      <c r="F17" s="24">
        <f>ก.พ.!AO17</f>
        <v>0</v>
      </c>
      <c r="G17" s="24">
        <f>มี.ค.!AO17</f>
        <v>0</v>
      </c>
      <c r="H17" s="24">
        <f>เม.ย.!AO17</f>
        <v>0</v>
      </c>
      <c r="I17" s="24">
        <f>พ.ค.!AO17</f>
        <v>0</v>
      </c>
      <c r="J17" s="24">
        <f>มิ.ย.!AO17</f>
        <v>0</v>
      </c>
      <c r="K17" s="24">
        <f>ก.ค.!AO17</f>
        <v>0</v>
      </c>
      <c r="L17" s="24">
        <f>ส.ค.!AO17</f>
        <v>0</v>
      </c>
      <c r="M17" s="24">
        <f>ก.ย.!AO17</f>
        <v>0</v>
      </c>
      <c r="N17" s="24">
        <f t="shared" si="0"/>
        <v>0</v>
      </c>
    </row>
    <row r="18" spans="1:14">
      <c r="A18" s="363" t="s">
        <v>592</v>
      </c>
      <c r="B18" s="24">
        <f>ต.ค.!AO18</f>
        <v>0</v>
      </c>
      <c r="C18" s="24">
        <f>พ.ย.!AO18</f>
        <v>0</v>
      </c>
      <c r="D18" s="24">
        <f>ธ.ค.!AO18</f>
        <v>0</v>
      </c>
      <c r="E18" s="24">
        <f>ม.ค.!AO18</f>
        <v>0</v>
      </c>
      <c r="F18" s="24">
        <f>ก.พ.!AO18</f>
        <v>0</v>
      </c>
      <c r="G18" s="24">
        <f>มี.ค.!AO18</f>
        <v>0</v>
      </c>
      <c r="H18" s="24">
        <f>เม.ย.!AO18</f>
        <v>0</v>
      </c>
      <c r="I18" s="24">
        <f>พ.ค.!AO18</f>
        <v>0</v>
      </c>
      <c r="J18" s="24">
        <f>มิ.ย.!AO18</f>
        <v>0</v>
      </c>
      <c r="K18" s="24">
        <f>ก.ค.!AO18</f>
        <v>0</v>
      </c>
      <c r="L18" s="24">
        <f>ส.ค.!AO18</f>
        <v>0</v>
      </c>
      <c r="M18" s="24">
        <f>ก.ย.!AO18</f>
        <v>0</v>
      </c>
      <c r="N18" s="24">
        <f t="shared" si="0"/>
        <v>0</v>
      </c>
    </row>
    <row r="19" spans="1:14">
      <c r="A19" s="363" t="s">
        <v>593</v>
      </c>
      <c r="B19" s="24">
        <f>ต.ค.!AO19</f>
        <v>0</v>
      </c>
      <c r="C19" s="24">
        <f>พ.ย.!AO19</f>
        <v>0</v>
      </c>
      <c r="D19" s="24">
        <f>ธ.ค.!AO19</f>
        <v>0</v>
      </c>
      <c r="E19" s="24">
        <f>ม.ค.!AO19</f>
        <v>0</v>
      </c>
      <c r="F19" s="24">
        <f>ก.พ.!AO19</f>
        <v>0</v>
      </c>
      <c r="G19" s="24">
        <f>มี.ค.!AO19</f>
        <v>0</v>
      </c>
      <c r="H19" s="24">
        <f>เม.ย.!AO19</f>
        <v>0</v>
      </c>
      <c r="I19" s="24">
        <f>พ.ค.!AO19</f>
        <v>0</v>
      </c>
      <c r="J19" s="24">
        <f>มิ.ย.!AO19</f>
        <v>0</v>
      </c>
      <c r="K19" s="24">
        <f>ก.ค.!AO19</f>
        <v>0</v>
      </c>
      <c r="L19" s="24">
        <f>ส.ค.!AO19</f>
        <v>0</v>
      </c>
      <c r="M19" s="24">
        <f>ก.ย.!AO19</f>
        <v>0</v>
      </c>
      <c r="N19" s="24">
        <f t="shared" si="0"/>
        <v>0</v>
      </c>
    </row>
    <row r="20" spans="1:14">
      <c r="A20" s="363" t="s">
        <v>67</v>
      </c>
      <c r="B20" s="24">
        <f>ต.ค.!AO20</f>
        <v>0</v>
      </c>
      <c r="C20" s="24">
        <f>พ.ย.!AO20</f>
        <v>0</v>
      </c>
      <c r="D20" s="24">
        <f>ธ.ค.!AO20</f>
        <v>0</v>
      </c>
      <c r="E20" s="24">
        <f>ม.ค.!AO20</f>
        <v>0</v>
      </c>
      <c r="F20" s="24">
        <f>ก.พ.!AO20</f>
        <v>0</v>
      </c>
      <c r="G20" s="24">
        <f>มี.ค.!AO20</f>
        <v>0</v>
      </c>
      <c r="H20" s="24">
        <f>เม.ย.!AO20</f>
        <v>0</v>
      </c>
      <c r="I20" s="24">
        <f>พ.ค.!AO20</f>
        <v>0</v>
      </c>
      <c r="J20" s="24">
        <f>มิ.ย.!AO20</f>
        <v>0</v>
      </c>
      <c r="K20" s="24">
        <f>ก.ค.!AO20</f>
        <v>0</v>
      </c>
      <c r="L20" s="24">
        <f>ส.ค.!AO20</f>
        <v>0</v>
      </c>
      <c r="M20" s="24">
        <f>ก.ย.!AO20</f>
        <v>0</v>
      </c>
      <c r="N20" s="24">
        <f t="shared" si="0"/>
        <v>0</v>
      </c>
    </row>
    <row r="21" spans="1:14">
      <c r="A21" s="363" t="s">
        <v>68</v>
      </c>
      <c r="B21" s="24">
        <f>ต.ค.!AO21</f>
        <v>0</v>
      </c>
      <c r="C21" s="24">
        <f>พ.ย.!AO21</f>
        <v>0</v>
      </c>
      <c r="D21" s="24">
        <f>ธ.ค.!AO21</f>
        <v>0</v>
      </c>
      <c r="E21" s="24">
        <f>ม.ค.!AO21</f>
        <v>0</v>
      </c>
      <c r="F21" s="24">
        <f>ก.พ.!AO21</f>
        <v>0</v>
      </c>
      <c r="G21" s="24">
        <f>มี.ค.!AO21</f>
        <v>0</v>
      </c>
      <c r="H21" s="24">
        <f>เม.ย.!AO21</f>
        <v>0</v>
      </c>
      <c r="I21" s="24">
        <f>พ.ค.!AO21</f>
        <v>0</v>
      </c>
      <c r="J21" s="24">
        <f>มิ.ย.!AO21</f>
        <v>0</v>
      </c>
      <c r="K21" s="24">
        <f>ก.ค.!AO21</f>
        <v>0</v>
      </c>
      <c r="L21" s="24">
        <f>ส.ค.!AO21</f>
        <v>0</v>
      </c>
      <c r="M21" s="24">
        <f>ก.ย.!AO21</f>
        <v>0</v>
      </c>
      <c r="N21" s="24">
        <f t="shared" si="0"/>
        <v>0</v>
      </c>
    </row>
    <row r="22" spans="1:14">
      <c r="A22" s="367" t="s">
        <v>231</v>
      </c>
      <c r="B22" s="24">
        <f>ต.ค.!AO22</f>
        <v>0</v>
      </c>
      <c r="C22" s="24">
        <f>พ.ย.!AO22</f>
        <v>0</v>
      </c>
      <c r="D22" s="24">
        <f>ธ.ค.!AO22</f>
        <v>0</v>
      </c>
      <c r="E22" s="24">
        <f>ม.ค.!AO22</f>
        <v>0</v>
      </c>
      <c r="F22" s="24">
        <f>ก.พ.!AO22</f>
        <v>0</v>
      </c>
      <c r="G22" s="24">
        <f>มี.ค.!AO22</f>
        <v>0</v>
      </c>
      <c r="H22" s="24">
        <f>เม.ย.!AO22</f>
        <v>0</v>
      </c>
      <c r="I22" s="24">
        <f>พ.ค.!AO22</f>
        <v>0</v>
      </c>
      <c r="J22" s="24">
        <f>มิ.ย.!AO22</f>
        <v>0</v>
      </c>
      <c r="K22" s="24">
        <f>ก.ค.!AO22</f>
        <v>0</v>
      </c>
      <c r="L22" s="24">
        <f>ส.ค.!AO22</f>
        <v>0</v>
      </c>
      <c r="M22" s="24">
        <f>ก.ย.!AO22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ต.ค.!AO24</f>
        <v>0</v>
      </c>
      <c r="C24" s="24">
        <f>พ.ย.!AO24</f>
        <v>0</v>
      </c>
      <c r="D24" s="24">
        <f>ธ.ค.!AO24</f>
        <v>0</v>
      </c>
      <c r="E24" s="24">
        <f>ม.ค.!AO24</f>
        <v>0</v>
      </c>
      <c r="F24" s="24">
        <f>ก.พ.!AO24</f>
        <v>0</v>
      </c>
      <c r="G24" s="24">
        <f>มี.ค.!AO24</f>
        <v>0</v>
      </c>
      <c r="H24" s="24">
        <f>เม.ย.!AO24</f>
        <v>0</v>
      </c>
      <c r="I24" s="24">
        <f>พ.ค.!AO24</f>
        <v>0</v>
      </c>
      <c r="J24" s="24">
        <f>มิ.ย.!AO24</f>
        <v>0</v>
      </c>
      <c r="K24" s="24">
        <f>ก.ค.!AO24</f>
        <v>0</v>
      </c>
      <c r="L24" s="24">
        <f>ส.ค.!AO24</f>
        <v>0</v>
      </c>
      <c r="M24" s="24">
        <f>ก.ย.!AO24</f>
        <v>0</v>
      </c>
      <c r="N24" s="24">
        <f t="shared" si="0"/>
        <v>0</v>
      </c>
    </row>
    <row r="25" spans="1:14">
      <c r="A25" s="363" t="s">
        <v>232</v>
      </c>
      <c r="B25" s="24">
        <f>ต.ค.!AO25</f>
        <v>0</v>
      </c>
      <c r="C25" s="24">
        <f>พ.ย.!AO25</f>
        <v>0</v>
      </c>
      <c r="D25" s="24">
        <f>ธ.ค.!AO25</f>
        <v>0</v>
      </c>
      <c r="E25" s="24">
        <f>ม.ค.!AO25</f>
        <v>0</v>
      </c>
      <c r="F25" s="24">
        <f>ก.พ.!AO25</f>
        <v>0</v>
      </c>
      <c r="G25" s="24">
        <f>มี.ค.!AO25</f>
        <v>0</v>
      </c>
      <c r="H25" s="24">
        <f>เม.ย.!AO25</f>
        <v>0</v>
      </c>
      <c r="I25" s="24">
        <f>พ.ค.!AO25</f>
        <v>0</v>
      </c>
      <c r="J25" s="24">
        <f>มิ.ย.!AO25</f>
        <v>0</v>
      </c>
      <c r="K25" s="24">
        <f>ก.ค.!AO25</f>
        <v>0</v>
      </c>
      <c r="L25" s="24">
        <f>ส.ค.!AO25</f>
        <v>0</v>
      </c>
      <c r="M25" s="24">
        <f>ก.ย.!AO25</f>
        <v>0</v>
      </c>
      <c r="N25" s="24">
        <f t="shared" si="0"/>
        <v>0</v>
      </c>
    </row>
    <row r="26" spans="1:14">
      <c r="A26" s="363" t="s">
        <v>233</v>
      </c>
      <c r="B26" s="24">
        <f>ต.ค.!AO26</f>
        <v>0</v>
      </c>
      <c r="C26" s="24">
        <f>พ.ย.!AO26</f>
        <v>0</v>
      </c>
      <c r="D26" s="24">
        <f>ธ.ค.!AO26</f>
        <v>0</v>
      </c>
      <c r="E26" s="24">
        <f>ม.ค.!AO26</f>
        <v>0</v>
      </c>
      <c r="F26" s="24">
        <f>ก.พ.!AO26</f>
        <v>0</v>
      </c>
      <c r="G26" s="24">
        <f>มี.ค.!AO26</f>
        <v>0</v>
      </c>
      <c r="H26" s="24">
        <f>เม.ย.!AO26</f>
        <v>0</v>
      </c>
      <c r="I26" s="24">
        <f>พ.ค.!AO26</f>
        <v>0</v>
      </c>
      <c r="J26" s="24">
        <f>มิ.ย.!AO26</f>
        <v>0</v>
      </c>
      <c r="K26" s="24">
        <f>ก.ค.!AO26</f>
        <v>0</v>
      </c>
      <c r="L26" s="24">
        <f>ส.ค.!AO26</f>
        <v>0</v>
      </c>
      <c r="M26" s="24">
        <f>ก.ย.!AO26</f>
        <v>0</v>
      </c>
      <c r="N26" s="24">
        <f t="shared" si="0"/>
        <v>0</v>
      </c>
    </row>
    <row r="27" spans="1:14">
      <c r="A27" s="363" t="s">
        <v>594</v>
      </c>
      <c r="B27" s="24">
        <f>ต.ค.!AO27</f>
        <v>0</v>
      </c>
      <c r="C27" s="24">
        <f>พ.ย.!AO27</f>
        <v>0</v>
      </c>
      <c r="D27" s="24">
        <f>ธ.ค.!AO27</f>
        <v>0</v>
      </c>
      <c r="E27" s="24">
        <f>ม.ค.!AO27</f>
        <v>0</v>
      </c>
      <c r="F27" s="24">
        <f>ก.พ.!AO27</f>
        <v>0</v>
      </c>
      <c r="G27" s="24">
        <f>มี.ค.!AO27</f>
        <v>0</v>
      </c>
      <c r="H27" s="24">
        <f>เม.ย.!AO27</f>
        <v>0</v>
      </c>
      <c r="I27" s="24">
        <f>พ.ค.!AO27</f>
        <v>0</v>
      </c>
      <c r="J27" s="24">
        <f>มิ.ย.!AO27</f>
        <v>0</v>
      </c>
      <c r="K27" s="24">
        <f>ก.ค.!AO27</f>
        <v>0</v>
      </c>
      <c r="L27" s="24">
        <f>ส.ค.!AO27</f>
        <v>0</v>
      </c>
      <c r="M27" s="24">
        <f>ก.ย.!AO27</f>
        <v>0</v>
      </c>
      <c r="N27" s="24">
        <f t="shared" si="0"/>
        <v>0</v>
      </c>
    </row>
    <row r="28" spans="1:14">
      <c r="A28" s="363" t="s">
        <v>595</v>
      </c>
      <c r="B28" s="24">
        <f>ต.ค.!AO28</f>
        <v>0</v>
      </c>
      <c r="C28" s="24">
        <f>พ.ย.!AO28</f>
        <v>0</v>
      </c>
      <c r="D28" s="24">
        <f>ธ.ค.!AO28</f>
        <v>0</v>
      </c>
      <c r="E28" s="24">
        <f>ม.ค.!AO28</f>
        <v>0</v>
      </c>
      <c r="F28" s="24">
        <f>ก.พ.!AO28</f>
        <v>0</v>
      </c>
      <c r="G28" s="24">
        <f>มี.ค.!AO28</f>
        <v>0</v>
      </c>
      <c r="H28" s="24">
        <f>เม.ย.!AO28</f>
        <v>0</v>
      </c>
      <c r="I28" s="24">
        <f>พ.ค.!AO28</f>
        <v>0</v>
      </c>
      <c r="J28" s="24">
        <f>มิ.ย.!AO28</f>
        <v>0</v>
      </c>
      <c r="K28" s="24">
        <f>ก.ค.!AO28</f>
        <v>0</v>
      </c>
      <c r="L28" s="24">
        <f>ส.ค.!AO28</f>
        <v>0</v>
      </c>
      <c r="M28" s="24">
        <f>ก.ย.!AO28</f>
        <v>0</v>
      </c>
      <c r="N28" s="24">
        <f t="shared" si="0"/>
        <v>0</v>
      </c>
    </row>
    <row r="29" spans="1:14">
      <c r="A29" s="363" t="s">
        <v>596</v>
      </c>
      <c r="B29" s="24">
        <f>ต.ค.!AO29</f>
        <v>0</v>
      </c>
      <c r="C29" s="24">
        <f>พ.ย.!AO29</f>
        <v>0</v>
      </c>
      <c r="D29" s="24">
        <f>ธ.ค.!AO29</f>
        <v>0</v>
      </c>
      <c r="E29" s="24">
        <f>ม.ค.!AO29</f>
        <v>0</v>
      </c>
      <c r="F29" s="24">
        <f>ก.พ.!AO29</f>
        <v>0</v>
      </c>
      <c r="G29" s="24">
        <f>มี.ค.!AO29</f>
        <v>0</v>
      </c>
      <c r="H29" s="24">
        <f>เม.ย.!AO29</f>
        <v>0</v>
      </c>
      <c r="I29" s="24">
        <f>พ.ค.!AO29</f>
        <v>0</v>
      </c>
      <c r="J29" s="24">
        <f>มิ.ย.!AO29</f>
        <v>0</v>
      </c>
      <c r="K29" s="24">
        <f>ก.ค.!AO29</f>
        <v>0</v>
      </c>
      <c r="L29" s="24">
        <f>ส.ค.!AO29</f>
        <v>0</v>
      </c>
      <c r="M29" s="24">
        <f>ก.ย.!AO29</f>
        <v>0</v>
      </c>
      <c r="N29" s="24">
        <f t="shared" si="0"/>
        <v>0</v>
      </c>
    </row>
    <row r="30" spans="1:14">
      <c r="A30" s="363" t="s">
        <v>411</v>
      </c>
      <c r="B30" s="24">
        <f>ต.ค.!AO30</f>
        <v>0</v>
      </c>
      <c r="C30" s="24">
        <f>พ.ย.!AO30</f>
        <v>0</v>
      </c>
      <c r="D30" s="24">
        <f>ธ.ค.!AO30</f>
        <v>0</v>
      </c>
      <c r="E30" s="24">
        <f>ม.ค.!AO30</f>
        <v>0</v>
      </c>
      <c r="F30" s="24">
        <f>ก.พ.!AO30</f>
        <v>0</v>
      </c>
      <c r="G30" s="24">
        <f>มี.ค.!AO30</f>
        <v>0</v>
      </c>
      <c r="H30" s="24">
        <f>เม.ย.!AO30</f>
        <v>0</v>
      </c>
      <c r="I30" s="24">
        <f>พ.ค.!AO30</f>
        <v>0</v>
      </c>
      <c r="J30" s="24">
        <f>มิ.ย.!AO30</f>
        <v>0</v>
      </c>
      <c r="K30" s="24">
        <f>ก.ค.!AO30</f>
        <v>0</v>
      </c>
      <c r="L30" s="24">
        <f>ส.ค.!AO30</f>
        <v>0</v>
      </c>
      <c r="M30" s="24">
        <f>ก.ย.!AO30</f>
        <v>0</v>
      </c>
      <c r="N30" s="24">
        <f t="shared" si="0"/>
        <v>0</v>
      </c>
    </row>
    <row r="31" spans="1:14">
      <c r="A31" s="363" t="s">
        <v>412</v>
      </c>
      <c r="B31" s="24">
        <f>ต.ค.!AO31</f>
        <v>0</v>
      </c>
      <c r="C31" s="24">
        <f>พ.ย.!AO31</f>
        <v>0</v>
      </c>
      <c r="D31" s="24">
        <f>ธ.ค.!AO31</f>
        <v>0</v>
      </c>
      <c r="E31" s="24">
        <f>ม.ค.!AO31</f>
        <v>0</v>
      </c>
      <c r="F31" s="24">
        <f>ก.พ.!AO31</f>
        <v>0</v>
      </c>
      <c r="G31" s="24">
        <f>มี.ค.!AO31</f>
        <v>0</v>
      </c>
      <c r="H31" s="24">
        <f>เม.ย.!AO31</f>
        <v>0</v>
      </c>
      <c r="I31" s="24">
        <f>พ.ค.!AO31</f>
        <v>0</v>
      </c>
      <c r="J31" s="24">
        <f>มิ.ย.!AO31</f>
        <v>0</v>
      </c>
      <c r="K31" s="24">
        <f>ก.ค.!AO31</f>
        <v>0</v>
      </c>
      <c r="L31" s="24">
        <f>ส.ค.!AO31</f>
        <v>0</v>
      </c>
      <c r="M31" s="24">
        <f>ก.ย.!AO31</f>
        <v>0</v>
      </c>
      <c r="N31" s="24">
        <f t="shared" si="0"/>
        <v>0</v>
      </c>
    </row>
    <row r="32" spans="1:14" hidden="1">
      <c r="A32" s="363" t="s">
        <v>413</v>
      </c>
      <c r="B32" s="24">
        <f>ต.ค.!AO32</f>
        <v>0</v>
      </c>
      <c r="C32" s="24">
        <f>พ.ย.!AO32</f>
        <v>0</v>
      </c>
      <c r="D32" s="24">
        <f>ธ.ค.!AO32</f>
        <v>0</v>
      </c>
      <c r="E32" s="24">
        <f>ม.ค.!AO32</f>
        <v>0</v>
      </c>
      <c r="F32" s="24">
        <f>ก.พ.!AO32</f>
        <v>0</v>
      </c>
      <c r="G32" s="24">
        <f>มี.ค.!AO32</f>
        <v>0</v>
      </c>
      <c r="H32" s="24">
        <f>เม.ย.!AO32</f>
        <v>0</v>
      </c>
      <c r="I32" s="24">
        <f>พ.ค.!AO32</f>
        <v>0</v>
      </c>
      <c r="J32" s="24">
        <f>มิ.ย.!AO32</f>
        <v>0</v>
      </c>
      <c r="K32" s="24">
        <f>ก.ค.!AO32</f>
        <v>0</v>
      </c>
      <c r="L32" s="24">
        <f>ส.ค.!AO32</f>
        <v>0</v>
      </c>
      <c r="M32" s="24">
        <f>ก.ย.!AO32</f>
        <v>0</v>
      </c>
      <c r="N32" s="24">
        <f t="shared" si="0"/>
        <v>0</v>
      </c>
    </row>
    <row r="33" spans="1:14">
      <c r="A33" s="363" t="s">
        <v>552</v>
      </c>
      <c r="B33" s="24">
        <f>ต.ค.!AO33</f>
        <v>0</v>
      </c>
      <c r="C33" s="24">
        <f>พ.ย.!AO33</f>
        <v>0</v>
      </c>
      <c r="D33" s="24">
        <f>ธ.ค.!AO33</f>
        <v>0</v>
      </c>
      <c r="E33" s="24">
        <f>ม.ค.!AO33</f>
        <v>0</v>
      </c>
      <c r="F33" s="24">
        <f>ก.พ.!AO33</f>
        <v>0</v>
      </c>
      <c r="G33" s="24">
        <f>มี.ค.!AO33</f>
        <v>0</v>
      </c>
      <c r="H33" s="24">
        <f>เม.ย.!AO33</f>
        <v>0</v>
      </c>
      <c r="I33" s="24">
        <f>พ.ค.!AO33</f>
        <v>0</v>
      </c>
      <c r="J33" s="24">
        <f>มิ.ย.!AO33</f>
        <v>0</v>
      </c>
      <c r="K33" s="24">
        <f>ก.ค.!AO33</f>
        <v>0</v>
      </c>
      <c r="L33" s="24">
        <f>ส.ค.!AO33</f>
        <v>0</v>
      </c>
      <c r="M33" s="24">
        <f>ก.ย.!AO33</f>
        <v>0</v>
      </c>
      <c r="N33" s="24">
        <f t="shared" si="0"/>
        <v>0</v>
      </c>
    </row>
    <row r="34" spans="1:14">
      <c r="A34" s="363" t="s">
        <v>454</v>
      </c>
      <c r="B34" s="24">
        <f>ต.ค.!AO34</f>
        <v>0</v>
      </c>
      <c r="C34" s="24">
        <f>พ.ย.!AO34</f>
        <v>0</v>
      </c>
      <c r="D34" s="24">
        <f>ธ.ค.!AO34</f>
        <v>0</v>
      </c>
      <c r="E34" s="24">
        <f>ม.ค.!AO34</f>
        <v>0</v>
      </c>
      <c r="F34" s="24">
        <f>ก.พ.!AO34</f>
        <v>0</v>
      </c>
      <c r="G34" s="24">
        <f>มี.ค.!AO34</f>
        <v>0</v>
      </c>
      <c r="H34" s="24">
        <f>เม.ย.!AO34</f>
        <v>0</v>
      </c>
      <c r="I34" s="24">
        <f>พ.ค.!AO34</f>
        <v>0</v>
      </c>
      <c r="J34" s="24">
        <f>มิ.ย.!AO34</f>
        <v>0</v>
      </c>
      <c r="K34" s="24">
        <f>ก.ค.!AO34</f>
        <v>0</v>
      </c>
      <c r="L34" s="24">
        <f>ส.ค.!AO34</f>
        <v>0</v>
      </c>
      <c r="M34" s="24">
        <f>ก.ย.!AO34</f>
        <v>0</v>
      </c>
      <c r="N34" s="24">
        <f t="shared" si="0"/>
        <v>0</v>
      </c>
    </row>
    <row r="35" spans="1:14">
      <c r="A35" s="363" t="s">
        <v>455</v>
      </c>
      <c r="B35" s="24">
        <f>ต.ค.!AO35</f>
        <v>0</v>
      </c>
      <c r="C35" s="24">
        <f>พ.ย.!AO35</f>
        <v>0</v>
      </c>
      <c r="D35" s="24">
        <f>ธ.ค.!AO35</f>
        <v>0</v>
      </c>
      <c r="E35" s="24">
        <f>ม.ค.!AO35</f>
        <v>0</v>
      </c>
      <c r="F35" s="24">
        <f>ก.พ.!AO35</f>
        <v>0</v>
      </c>
      <c r="G35" s="24">
        <f>มี.ค.!AO35</f>
        <v>0</v>
      </c>
      <c r="H35" s="24">
        <f>เม.ย.!AO35</f>
        <v>0</v>
      </c>
      <c r="I35" s="24">
        <f>พ.ค.!AO35</f>
        <v>0</v>
      </c>
      <c r="J35" s="24">
        <f>มิ.ย.!AO35</f>
        <v>0</v>
      </c>
      <c r="K35" s="24">
        <f>ก.ค.!AO35</f>
        <v>0</v>
      </c>
      <c r="L35" s="24">
        <f>ส.ค.!AO35</f>
        <v>0</v>
      </c>
      <c r="M35" s="24">
        <f>ก.ย.!AO35</f>
        <v>0</v>
      </c>
      <c r="N35" s="24">
        <f t="shared" si="0"/>
        <v>0</v>
      </c>
    </row>
    <row r="36" spans="1:14">
      <c r="A36" s="363" t="s">
        <v>414</v>
      </c>
      <c r="B36" s="24">
        <f>ต.ค.!AO36</f>
        <v>0</v>
      </c>
      <c r="C36" s="24">
        <f>พ.ย.!AO36</f>
        <v>0</v>
      </c>
      <c r="D36" s="24">
        <f>ธ.ค.!AO36</f>
        <v>0</v>
      </c>
      <c r="E36" s="24">
        <f>ม.ค.!AO36</f>
        <v>0</v>
      </c>
      <c r="F36" s="24">
        <f>ก.พ.!AO36</f>
        <v>0</v>
      </c>
      <c r="G36" s="24">
        <f>มี.ค.!AO36</f>
        <v>0</v>
      </c>
      <c r="H36" s="24">
        <f>เม.ย.!AO36</f>
        <v>0</v>
      </c>
      <c r="I36" s="24">
        <f>พ.ค.!AO36</f>
        <v>0</v>
      </c>
      <c r="J36" s="24">
        <f>มิ.ย.!AO36</f>
        <v>0</v>
      </c>
      <c r="K36" s="24">
        <f>ก.ค.!AO36</f>
        <v>0</v>
      </c>
      <c r="L36" s="24">
        <f>ส.ค.!AO36</f>
        <v>0</v>
      </c>
      <c r="M36" s="24">
        <f>ก.ย.!AO36</f>
        <v>0</v>
      </c>
      <c r="N36" s="24">
        <f t="shared" si="0"/>
        <v>0</v>
      </c>
    </row>
    <row r="37" spans="1:14">
      <c r="A37" s="367" t="s">
        <v>415</v>
      </c>
      <c r="B37" s="24">
        <f>ต.ค.!AO37</f>
        <v>0</v>
      </c>
      <c r="C37" s="24">
        <f>พ.ย.!AO37</f>
        <v>0</v>
      </c>
      <c r="D37" s="24">
        <f>ธ.ค.!AO37</f>
        <v>0</v>
      </c>
      <c r="E37" s="24">
        <f>ม.ค.!AO37</f>
        <v>0</v>
      </c>
      <c r="F37" s="24">
        <f>ก.พ.!AO37</f>
        <v>0</v>
      </c>
      <c r="G37" s="24">
        <f>มี.ค.!AO37</f>
        <v>0</v>
      </c>
      <c r="H37" s="24">
        <f>เม.ย.!AO37</f>
        <v>0</v>
      </c>
      <c r="I37" s="24">
        <f>พ.ค.!AO37</f>
        <v>0</v>
      </c>
      <c r="J37" s="24">
        <f>มิ.ย.!AO37</f>
        <v>0</v>
      </c>
      <c r="K37" s="24">
        <f>ก.ค.!AO37</f>
        <v>0</v>
      </c>
      <c r="L37" s="24">
        <f>ส.ค.!AO37</f>
        <v>0</v>
      </c>
      <c r="M37" s="24">
        <f>ก.ย.!AO37</f>
        <v>0</v>
      </c>
      <c r="N37" s="24">
        <f t="shared" si="0"/>
        <v>0</v>
      </c>
    </row>
    <row r="38" spans="1:14">
      <c r="A38" s="367" t="s">
        <v>377</v>
      </c>
      <c r="B38" s="24">
        <f>ต.ค.!AO38</f>
        <v>0</v>
      </c>
      <c r="C38" s="24">
        <f>พ.ย.!AO38</f>
        <v>0</v>
      </c>
      <c r="D38" s="24">
        <f>ธ.ค.!AO38</f>
        <v>0</v>
      </c>
      <c r="E38" s="24">
        <f>ม.ค.!AO38</f>
        <v>0</v>
      </c>
      <c r="F38" s="24">
        <f>ก.พ.!AO38</f>
        <v>0</v>
      </c>
      <c r="G38" s="24">
        <f>มี.ค.!AO38</f>
        <v>0</v>
      </c>
      <c r="H38" s="24">
        <f>เม.ย.!AO38</f>
        <v>0</v>
      </c>
      <c r="I38" s="24">
        <f>พ.ค.!AO38</f>
        <v>0</v>
      </c>
      <c r="J38" s="24">
        <f>มิ.ย.!AO38</f>
        <v>0</v>
      </c>
      <c r="K38" s="24">
        <f>ก.ค.!AO38</f>
        <v>0</v>
      </c>
      <c r="L38" s="24">
        <f>ส.ค.!AO38</f>
        <v>0</v>
      </c>
      <c r="M38" s="24">
        <f>ก.ย.!AO38</f>
        <v>0</v>
      </c>
      <c r="N38" s="24">
        <f t="shared" si="0"/>
        <v>0</v>
      </c>
    </row>
    <row r="39" spans="1:14" hidden="1">
      <c r="A39" s="363" t="s">
        <v>630</v>
      </c>
      <c r="B39" s="24">
        <f>ต.ค.!AO39</f>
        <v>0</v>
      </c>
      <c r="C39" s="24">
        <f>พ.ย.!AO39</f>
        <v>0</v>
      </c>
      <c r="D39" s="24">
        <f>ธ.ค.!AO39</f>
        <v>0</v>
      </c>
      <c r="E39" s="24">
        <f>ม.ค.!AO39</f>
        <v>0</v>
      </c>
      <c r="F39" s="24">
        <f>ก.พ.!AO39</f>
        <v>0</v>
      </c>
      <c r="G39" s="24">
        <f>มี.ค.!AO39</f>
        <v>0</v>
      </c>
      <c r="H39" s="24">
        <f>เม.ย.!AO39</f>
        <v>0</v>
      </c>
      <c r="I39" s="24">
        <f>พ.ค.!AO39</f>
        <v>0</v>
      </c>
      <c r="J39" s="24">
        <f>มิ.ย.!AO39</f>
        <v>0</v>
      </c>
      <c r="K39" s="24">
        <f>ก.ค.!AO39</f>
        <v>0</v>
      </c>
      <c r="L39" s="24">
        <f>ส.ค.!AO39</f>
        <v>0</v>
      </c>
      <c r="M39" s="24">
        <f>ก.ย.!AO39</f>
        <v>0</v>
      </c>
      <c r="N39" s="24">
        <f t="shared" si="0"/>
        <v>0</v>
      </c>
    </row>
    <row r="40" spans="1:14" hidden="1">
      <c r="A40" s="363" t="s">
        <v>416</v>
      </c>
      <c r="B40" s="24">
        <f>ต.ค.!AO40</f>
        <v>0</v>
      </c>
      <c r="C40" s="24">
        <f>พ.ย.!AO40</f>
        <v>0</v>
      </c>
      <c r="D40" s="24">
        <f>ธ.ค.!AO40</f>
        <v>0</v>
      </c>
      <c r="E40" s="24">
        <f>ม.ค.!AO40</f>
        <v>0</v>
      </c>
      <c r="F40" s="24">
        <f>ก.พ.!AO40</f>
        <v>0</v>
      </c>
      <c r="G40" s="24">
        <f>มี.ค.!AO40</f>
        <v>0</v>
      </c>
      <c r="H40" s="24">
        <f>เม.ย.!AO40</f>
        <v>0</v>
      </c>
      <c r="I40" s="24">
        <f>พ.ค.!AO40</f>
        <v>0</v>
      </c>
      <c r="J40" s="24">
        <f>มิ.ย.!AO40</f>
        <v>0</v>
      </c>
      <c r="K40" s="24">
        <f>ก.ค.!AO40</f>
        <v>0</v>
      </c>
      <c r="L40" s="24">
        <f>ส.ค.!AO40</f>
        <v>0</v>
      </c>
      <c r="M40" s="24">
        <f>ก.ย.!AO40</f>
        <v>0</v>
      </c>
      <c r="N40" s="24">
        <f t="shared" si="0"/>
        <v>0</v>
      </c>
    </row>
    <row r="41" spans="1:14">
      <c r="A41" s="367" t="s">
        <v>84</v>
      </c>
      <c r="B41" s="24">
        <f>ต.ค.!AO41</f>
        <v>0</v>
      </c>
      <c r="C41" s="24">
        <f>พ.ย.!AO41</f>
        <v>0</v>
      </c>
      <c r="D41" s="24">
        <f>ธ.ค.!AO41</f>
        <v>0</v>
      </c>
      <c r="E41" s="24">
        <f>ม.ค.!AO41</f>
        <v>0</v>
      </c>
      <c r="F41" s="24">
        <f>ก.พ.!AO41</f>
        <v>0</v>
      </c>
      <c r="G41" s="24">
        <f>มี.ค.!AO41</f>
        <v>0</v>
      </c>
      <c r="H41" s="24">
        <f>เม.ย.!AO41</f>
        <v>0</v>
      </c>
      <c r="I41" s="24">
        <f>พ.ค.!AO41</f>
        <v>0</v>
      </c>
      <c r="J41" s="24">
        <f>มิ.ย.!AO41</f>
        <v>0</v>
      </c>
      <c r="K41" s="24">
        <f>ก.ค.!AO41</f>
        <v>0</v>
      </c>
      <c r="L41" s="24">
        <f>ส.ค.!AO41</f>
        <v>0</v>
      </c>
      <c r="M41" s="24">
        <f>ก.ย.!AO41</f>
        <v>0</v>
      </c>
      <c r="N41" s="24">
        <f t="shared" si="0"/>
        <v>0</v>
      </c>
    </row>
    <row r="42" spans="1:14">
      <c r="A42" s="363" t="s">
        <v>109</v>
      </c>
      <c r="B42" s="24">
        <f>ต.ค.!AO42</f>
        <v>0</v>
      </c>
      <c r="C42" s="24">
        <f>พ.ย.!AO42</f>
        <v>0</v>
      </c>
      <c r="D42" s="24">
        <f>ธ.ค.!AO42</f>
        <v>0</v>
      </c>
      <c r="E42" s="24">
        <f>ม.ค.!AO42</f>
        <v>0</v>
      </c>
      <c r="F42" s="24">
        <f>ก.พ.!AO42</f>
        <v>0</v>
      </c>
      <c r="G42" s="24">
        <f>มี.ค.!AO42</f>
        <v>0</v>
      </c>
      <c r="H42" s="24">
        <f>เม.ย.!AO42</f>
        <v>0</v>
      </c>
      <c r="I42" s="24">
        <f>พ.ค.!AO42</f>
        <v>0</v>
      </c>
      <c r="J42" s="24">
        <f>มิ.ย.!AO42</f>
        <v>0</v>
      </c>
      <c r="K42" s="24">
        <f>ก.ค.!AO42</f>
        <v>0</v>
      </c>
      <c r="L42" s="24">
        <f>ส.ค.!AO42</f>
        <v>0</v>
      </c>
      <c r="M42" s="24">
        <f>ก.ย.!AO42</f>
        <v>0</v>
      </c>
      <c r="N42" s="24">
        <f t="shared" si="0"/>
        <v>0</v>
      </c>
    </row>
    <row r="43" spans="1:14">
      <c r="A43" s="363" t="s">
        <v>569</v>
      </c>
      <c r="B43" s="24">
        <f>ต.ค.!AO43</f>
        <v>0</v>
      </c>
      <c r="C43" s="24">
        <f>พ.ย.!AO43</f>
        <v>0</v>
      </c>
      <c r="D43" s="24">
        <f>ธ.ค.!AO43</f>
        <v>0</v>
      </c>
      <c r="E43" s="24">
        <f>ม.ค.!AO43</f>
        <v>0</v>
      </c>
      <c r="F43" s="24">
        <f>ก.พ.!AO43</f>
        <v>0</v>
      </c>
      <c r="G43" s="24">
        <f>มี.ค.!AO43</f>
        <v>0</v>
      </c>
      <c r="H43" s="24">
        <f>เม.ย.!AO43</f>
        <v>0</v>
      </c>
      <c r="I43" s="24">
        <f>พ.ค.!AO43</f>
        <v>0</v>
      </c>
      <c r="J43" s="24">
        <f>มิ.ย.!AO43</f>
        <v>0</v>
      </c>
      <c r="K43" s="24">
        <f>ก.ค.!AO43</f>
        <v>0</v>
      </c>
      <c r="L43" s="24">
        <f>ส.ค.!AO43</f>
        <v>0</v>
      </c>
      <c r="M43" s="24">
        <f>ก.ย.!AO43</f>
        <v>0</v>
      </c>
      <c r="N43" s="24">
        <f t="shared" si="0"/>
        <v>0</v>
      </c>
    </row>
    <row r="44" spans="1:14">
      <c r="A44" s="363" t="s">
        <v>383</v>
      </c>
      <c r="B44" s="24">
        <f>ต.ค.!AO44</f>
        <v>0</v>
      </c>
      <c r="C44" s="24">
        <f>พ.ย.!AO44</f>
        <v>0</v>
      </c>
      <c r="D44" s="24">
        <f>ธ.ค.!AO44</f>
        <v>0</v>
      </c>
      <c r="E44" s="24">
        <f>ม.ค.!AO44</f>
        <v>0</v>
      </c>
      <c r="F44" s="24">
        <f>ก.พ.!AO44</f>
        <v>0</v>
      </c>
      <c r="G44" s="24">
        <f>มี.ค.!AO44</f>
        <v>0</v>
      </c>
      <c r="H44" s="24">
        <f>เม.ย.!AO44</f>
        <v>0</v>
      </c>
      <c r="I44" s="24">
        <f>พ.ค.!AO44</f>
        <v>0</v>
      </c>
      <c r="J44" s="24">
        <f>มิ.ย.!AO44</f>
        <v>0</v>
      </c>
      <c r="K44" s="24">
        <f>ก.ค.!AO44</f>
        <v>0</v>
      </c>
      <c r="L44" s="24">
        <f>ส.ค.!AO44</f>
        <v>0</v>
      </c>
      <c r="M44" s="24">
        <f>ก.ย.!AO44</f>
        <v>0</v>
      </c>
      <c r="N44" s="24">
        <f t="shared" si="0"/>
        <v>0</v>
      </c>
    </row>
    <row r="45" spans="1:14">
      <c r="A45" s="367" t="s">
        <v>568</v>
      </c>
      <c r="B45" s="24">
        <f>ต.ค.!AO45</f>
        <v>0</v>
      </c>
      <c r="C45" s="24">
        <f>พ.ย.!AO45</f>
        <v>0</v>
      </c>
      <c r="D45" s="24">
        <f>ธ.ค.!AO45</f>
        <v>0</v>
      </c>
      <c r="E45" s="24">
        <f>ม.ค.!AO45</f>
        <v>0</v>
      </c>
      <c r="F45" s="24">
        <f>ก.พ.!AO45</f>
        <v>0</v>
      </c>
      <c r="G45" s="24">
        <f>มี.ค.!AO45</f>
        <v>0</v>
      </c>
      <c r="H45" s="24">
        <f>เม.ย.!AO45</f>
        <v>0</v>
      </c>
      <c r="I45" s="24">
        <f>พ.ค.!AO45</f>
        <v>0</v>
      </c>
      <c r="J45" s="24">
        <f>มิ.ย.!AO45</f>
        <v>0</v>
      </c>
      <c r="K45" s="24">
        <f>ก.ค.!AO45</f>
        <v>0</v>
      </c>
      <c r="L45" s="24">
        <f>ส.ค.!AO45</f>
        <v>0</v>
      </c>
      <c r="M45" s="24">
        <f>ก.ย.!AO45</f>
        <v>0</v>
      </c>
      <c r="N45" s="24">
        <f t="shared" si="0"/>
        <v>0</v>
      </c>
    </row>
    <row r="46" spans="1:14">
      <c r="A46" s="363" t="s">
        <v>379</v>
      </c>
      <c r="B46" s="24">
        <f>ต.ค.!AO46</f>
        <v>0</v>
      </c>
      <c r="C46" s="24">
        <f>พ.ย.!AO46</f>
        <v>0</v>
      </c>
      <c r="D46" s="24">
        <f>ธ.ค.!AO46</f>
        <v>0</v>
      </c>
      <c r="E46" s="24">
        <f>ม.ค.!AO46</f>
        <v>0</v>
      </c>
      <c r="F46" s="24">
        <f>ก.พ.!AO46</f>
        <v>0</v>
      </c>
      <c r="G46" s="24">
        <f>มี.ค.!AO46</f>
        <v>0</v>
      </c>
      <c r="H46" s="24">
        <f>เม.ย.!AO46</f>
        <v>0</v>
      </c>
      <c r="I46" s="24">
        <f>พ.ค.!AO46</f>
        <v>0</v>
      </c>
      <c r="J46" s="24">
        <f>มิ.ย.!AO46</f>
        <v>0</v>
      </c>
      <c r="K46" s="24">
        <f>ก.ค.!AO46</f>
        <v>0</v>
      </c>
      <c r="L46" s="24">
        <f>ส.ค.!AO46</f>
        <v>0</v>
      </c>
      <c r="M46" s="24">
        <f>ก.ย.!AO46</f>
        <v>0</v>
      </c>
      <c r="N46" s="24">
        <f t="shared" si="0"/>
        <v>0</v>
      </c>
    </row>
    <row r="47" spans="1:14">
      <c r="A47" s="367" t="s">
        <v>30</v>
      </c>
      <c r="B47" s="24">
        <f>ต.ค.!AO47</f>
        <v>0</v>
      </c>
      <c r="C47" s="24">
        <f>พ.ย.!AO47</f>
        <v>0</v>
      </c>
      <c r="D47" s="24">
        <f>ธ.ค.!AO47</f>
        <v>0</v>
      </c>
      <c r="E47" s="24">
        <f>ม.ค.!AO47</f>
        <v>0</v>
      </c>
      <c r="F47" s="24">
        <f>ก.พ.!AO47</f>
        <v>0</v>
      </c>
      <c r="G47" s="24">
        <f>มี.ค.!AO47</f>
        <v>0</v>
      </c>
      <c r="H47" s="24">
        <f>เม.ย.!AO47</f>
        <v>0</v>
      </c>
      <c r="I47" s="24">
        <f>พ.ค.!AO47</f>
        <v>0</v>
      </c>
      <c r="J47" s="24">
        <f>มิ.ย.!AO47</f>
        <v>0</v>
      </c>
      <c r="K47" s="24">
        <f>ก.ค.!AO47</f>
        <v>0</v>
      </c>
      <c r="L47" s="24">
        <f>ส.ค.!AO47</f>
        <v>0</v>
      </c>
      <c r="M47" s="24">
        <f>ก.ย.!AO47</f>
        <v>0</v>
      </c>
      <c r="N47" s="24">
        <f t="shared" si="0"/>
        <v>0</v>
      </c>
    </row>
    <row r="48" spans="1:14">
      <c r="A48" s="367" t="s">
        <v>6</v>
      </c>
      <c r="B48" s="24">
        <f>ต.ค.!AO48</f>
        <v>0</v>
      </c>
      <c r="C48" s="24">
        <f>พ.ย.!AO48</f>
        <v>0</v>
      </c>
      <c r="D48" s="24">
        <f>ธ.ค.!AO48</f>
        <v>0</v>
      </c>
      <c r="E48" s="24">
        <f>ม.ค.!AO48</f>
        <v>0</v>
      </c>
      <c r="F48" s="24">
        <f>ก.พ.!AO48</f>
        <v>0</v>
      </c>
      <c r="G48" s="24">
        <f>มี.ค.!AO48</f>
        <v>0</v>
      </c>
      <c r="H48" s="24">
        <f>เม.ย.!AO48</f>
        <v>0</v>
      </c>
      <c r="I48" s="24">
        <f>พ.ค.!AO48</f>
        <v>0</v>
      </c>
      <c r="J48" s="24">
        <f>มิ.ย.!AO48</f>
        <v>0</v>
      </c>
      <c r="K48" s="24">
        <f>ก.ค.!AO48</f>
        <v>0</v>
      </c>
      <c r="L48" s="24">
        <f>ส.ค.!AO48</f>
        <v>0</v>
      </c>
      <c r="M48" s="24">
        <f>ก.ย.!AO48</f>
        <v>0</v>
      </c>
      <c r="N48" s="24">
        <f t="shared" si="0"/>
        <v>0</v>
      </c>
    </row>
    <row r="49" spans="1:14">
      <c r="A49" s="367" t="s">
        <v>565</v>
      </c>
      <c r="B49" s="24">
        <f>ต.ค.!AO49</f>
        <v>0</v>
      </c>
      <c r="C49" s="24">
        <f>พ.ย.!AO49</f>
        <v>0</v>
      </c>
      <c r="D49" s="24">
        <f>ธ.ค.!AO49</f>
        <v>0</v>
      </c>
      <c r="E49" s="24">
        <f>ม.ค.!AO49</f>
        <v>0</v>
      </c>
      <c r="F49" s="24">
        <f>ก.พ.!AO49</f>
        <v>0</v>
      </c>
      <c r="G49" s="24">
        <f>มี.ค.!AO49</f>
        <v>0</v>
      </c>
      <c r="H49" s="24">
        <f>เม.ย.!AO49</f>
        <v>0</v>
      </c>
      <c r="I49" s="24">
        <f>พ.ค.!AO49</f>
        <v>0</v>
      </c>
      <c r="J49" s="24">
        <f>มิ.ย.!AO49</f>
        <v>0</v>
      </c>
      <c r="K49" s="24">
        <f>ก.ค.!AO49</f>
        <v>0</v>
      </c>
      <c r="L49" s="24">
        <f>ส.ค.!AO49</f>
        <v>0</v>
      </c>
      <c r="M49" s="24">
        <f>ก.ย.!AO49</f>
        <v>0</v>
      </c>
      <c r="N49" s="24">
        <f t="shared" si="0"/>
        <v>0</v>
      </c>
    </row>
    <row r="50" spans="1:14">
      <c r="A50" s="363" t="s">
        <v>28</v>
      </c>
      <c r="B50" s="24">
        <f>ต.ค.!AO50</f>
        <v>0</v>
      </c>
      <c r="C50" s="24">
        <f>พ.ย.!AO50</f>
        <v>0</v>
      </c>
      <c r="D50" s="24">
        <f>ธ.ค.!AO50</f>
        <v>0</v>
      </c>
      <c r="E50" s="24">
        <f>ม.ค.!AO50</f>
        <v>0</v>
      </c>
      <c r="F50" s="24">
        <f>ก.พ.!AO50</f>
        <v>0</v>
      </c>
      <c r="G50" s="24">
        <f>มี.ค.!AO50</f>
        <v>0</v>
      </c>
      <c r="H50" s="24">
        <f>เม.ย.!AO50</f>
        <v>0</v>
      </c>
      <c r="I50" s="24">
        <f>พ.ค.!AO50</f>
        <v>0</v>
      </c>
      <c r="J50" s="24">
        <f>มิ.ย.!AO50</f>
        <v>0</v>
      </c>
      <c r="K50" s="24">
        <f>ก.ค.!AO50</f>
        <v>0</v>
      </c>
      <c r="L50" s="24">
        <f>ส.ค.!AO50</f>
        <v>0</v>
      </c>
      <c r="M50" s="24">
        <f>ก.ย.!AO50</f>
        <v>0</v>
      </c>
      <c r="N50" s="24">
        <f t="shared" si="0"/>
        <v>0</v>
      </c>
    </row>
    <row r="51" spans="1:14">
      <c r="A51" s="363" t="s">
        <v>620</v>
      </c>
      <c r="B51" s="24">
        <f>ต.ค.!AO51</f>
        <v>0</v>
      </c>
      <c r="C51" s="24">
        <f>พ.ย.!AO51</f>
        <v>0</v>
      </c>
      <c r="D51" s="24">
        <f>ธ.ค.!AO51</f>
        <v>0</v>
      </c>
      <c r="E51" s="24">
        <f>ม.ค.!AO51</f>
        <v>0</v>
      </c>
      <c r="F51" s="24">
        <f>ก.พ.!AO51</f>
        <v>0</v>
      </c>
      <c r="G51" s="24">
        <f>มี.ค.!AO51</f>
        <v>0</v>
      </c>
      <c r="H51" s="24">
        <f>เม.ย.!AO51</f>
        <v>0</v>
      </c>
      <c r="I51" s="24">
        <f>พ.ค.!AO51</f>
        <v>0</v>
      </c>
      <c r="J51" s="24">
        <f>มิ.ย.!AO51</f>
        <v>0</v>
      </c>
      <c r="K51" s="24">
        <f>ก.ค.!AO51</f>
        <v>0</v>
      </c>
      <c r="L51" s="24">
        <f>ส.ค.!AO51</f>
        <v>0</v>
      </c>
      <c r="M51" s="24">
        <f>ก.ย.!AO51</f>
        <v>0</v>
      </c>
      <c r="N51" s="24">
        <f t="shared" si="0"/>
        <v>0</v>
      </c>
    </row>
    <row r="52" spans="1:14">
      <c r="A52" s="363" t="s">
        <v>410</v>
      </c>
      <c r="B52" s="24">
        <f>ต.ค.!AO52</f>
        <v>0</v>
      </c>
      <c r="C52" s="24">
        <f>พ.ย.!AO52</f>
        <v>0</v>
      </c>
      <c r="D52" s="24">
        <f>ธ.ค.!AO52</f>
        <v>0</v>
      </c>
      <c r="E52" s="24">
        <f>ม.ค.!AO52</f>
        <v>0</v>
      </c>
      <c r="F52" s="24">
        <f>ก.พ.!AO52</f>
        <v>0</v>
      </c>
      <c r="G52" s="24">
        <f>มี.ค.!AO52</f>
        <v>0</v>
      </c>
      <c r="H52" s="24">
        <f>เม.ย.!AO52</f>
        <v>0</v>
      </c>
      <c r="I52" s="24">
        <f>พ.ค.!AO52</f>
        <v>0</v>
      </c>
      <c r="J52" s="24">
        <f>มิ.ย.!AO52</f>
        <v>0</v>
      </c>
      <c r="K52" s="24">
        <f>ก.ค.!AO52</f>
        <v>0</v>
      </c>
      <c r="L52" s="24">
        <f>ส.ค.!AO52</f>
        <v>0</v>
      </c>
      <c r="M52" s="24">
        <f>ก.ย.!AO52</f>
        <v>0</v>
      </c>
      <c r="N52" s="24">
        <f t="shared" si="0"/>
        <v>0</v>
      </c>
    </row>
    <row r="53" spans="1:14">
      <c r="A53" s="363" t="s">
        <v>600</v>
      </c>
      <c r="B53" s="24">
        <f>ต.ค.!AO53</f>
        <v>0</v>
      </c>
      <c r="C53" s="24">
        <f>พ.ย.!AO53</f>
        <v>0</v>
      </c>
      <c r="D53" s="24">
        <f>ธ.ค.!AO53</f>
        <v>0</v>
      </c>
      <c r="E53" s="24">
        <f>ม.ค.!AO53</f>
        <v>0</v>
      </c>
      <c r="F53" s="24">
        <f>ก.พ.!AO53</f>
        <v>0</v>
      </c>
      <c r="G53" s="24">
        <f>มี.ค.!AO53</f>
        <v>0</v>
      </c>
      <c r="H53" s="24">
        <f>เม.ย.!AO53</f>
        <v>0</v>
      </c>
      <c r="I53" s="24">
        <f>พ.ค.!AO53</f>
        <v>0</v>
      </c>
      <c r="J53" s="24">
        <f>มิ.ย.!AO53</f>
        <v>0</v>
      </c>
      <c r="K53" s="24">
        <f>ก.ค.!AO53</f>
        <v>0</v>
      </c>
      <c r="L53" s="24">
        <f>ส.ค.!AO53</f>
        <v>0</v>
      </c>
      <c r="M53" s="24">
        <f>ก.ย.!AO53</f>
        <v>0</v>
      </c>
      <c r="N53" s="24">
        <f t="shared" si="0"/>
        <v>0</v>
      </c>
    </row>
    <row r="54" spans="1:14">
      <c r="A54" s="363" t="s">
        <v>574</v>
      </c>
      <c r="B54" s="24">
        <f>ต.ค.!AO54</f>
        <v>0</v>
      </c>
      <c r="C54" s="24">
        <f>พ.ย.!AO54</f>
        <v>0</v>
      </c>
      <c r="D54" s="24">
        <f>ธ.ค.!AO54</f>
        <v>0</v>
      </c>
      <c r="E54" s="24">
        <f>ม.ค.!AO54</f>
        <v>0</v>
      </c>
      <c r="F54" s="24">
        <f>ก.พ.!AO54</f>
        <v>0</v>
      </c>
      <c r="G54" s="24">
        <f>มี.ค.!AO54</f>
        <v>0</v>
      </c>
      <c r="H54" s="24">
        <f>เม.ย.!AO54</f>
        <v>0</v>
      </c>
      <c r="I54" s="24">
        <f>พ.ค.!AO54</f>
        <v>0</v>
      </c>
      <c r="J54" s="24">
        <f>มิ.ย.!AO54</f>
        <v>0</v>
      </c>
      <c r="K54" s="24">
        <f>ก.ค.!AO54</f>
        <v>0</v>
      </c>
      <c r="L54" s="24">
        <f>ส.ค.!AO54</f>
        <v>0</v>
      </c>
      <c r="M54" s="24">
        <f>ก.ย.!AO54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ต.ค.!AO56</f>
        <v>0</v>
      </c>
      <c r="C56" s="24">
        <f>พ.ย.!AO56</f>
        <v>0</v>
      </c>
      <c r="D56" s="24">
        <f>ธ.ค.!AO56</f>
        <v>0</v>
      </c>
      <c r="E56" s="24">
        <f>ม.ค.!AO56</f>
        <v>0</v>
      </c>
      <c r="F56" s="24">
        <f>ก.พ.!AO56</f>
        <v>0</v>
      </c>
      <c r="G56" s="24">
        <f>มี.ค.!AO56</f>
        <v>0</v>
      </c>
      <c r="H56" s="24">
        <f>เม.ย.!AO56</f>
        <v>0</v>
      </c>
      <c r="I56" s="24">
        <f>พ.ค.!AO56</f>
        <v>0</v>
      </c>
      <c r="J56" s="24">
        <f>มิ.ย.!AO56</f>
        <v>0</v>
      </c>
      <c r="K56" s="24">
        <f>ก.ค.!AO56</f>
        <v>0</v>
      </c>
      <c r="L56" s="24">
        <f>ส.ค.!AO56</f>
        <v>0</v>
      </c>
      <c r="M56" s="24">
        <f>ก.ย.!AO56</f>
        <v>0</v>
      </c>
      <c r="N56" s="24">
        <f t="shared" si="0"/>
        <v>0</v>
      </c>
    </row>
    <row r="57" spans="1:14">
      <c r="A57" s="379" t="s">
        <v>237</v>
      </c>
      <c r="B57" s="24">
        <f>ต.ค.!AO57</f>
        <v>0</v>
      </c>
      <c r="C57" s="24">
        <f>พ.ย.!AO57</f>
        <v>0</v>
      </c>
      <c r="D57" s="24">
        <f>ธ.ค.!AO57</f>
        <v>0</v>
      </c>
      <c r="E57" s="24">
        <f>ม.ค.!AO57</f>
        <v>0</v>
      </c>
      <c r="F57" s="24">
        <f>ก.พ.!AO57</f>
        <v>0</v>
      </c>
      <c r="G57" s="24">
        <f>มี.ค.!AO57</f>
        <v>0</v>
      </c>
      <c r="H57" s="24">
        <f>เม.ย.!AO57</f>
        <v>0</v>
      </c>
      <c r="I57" s="24">
        <f>พ.ค.!AO57</f>
        <v>0</v>
      </c>
      <c r="J57" s="24">
        <f>มิ.ย.!AO57</f>
        <v>0</v>
      </c>
      <c r="K57" s="24">
        <f>ก.ค.!AO57</f>
        <v>0</v>
      </c>
      <c r="L57" s="24">
        <f>ส.ค.!AO57</f>
        <v>0</v>
      </c>
      <c r="M57" s="24">
        <f>ก.ย.!AO57</f>
        <v>0</v>
      </c>
      <c r="N57" s="24">
        <f t="shared" si="0"/>
        <v>0</v>
      </c>
    </row>
    <row r="58" spans="1:14">
      <c r="A58" s="363" t="s">
        <v>419</v>
      </c>
      <c r="B58" s="24">
        <f>ต.ค.!AO58</f>
        <v>0</v>
      </c>
      <c r="C58" s="24">
        <f>พ.ย.!AO58</f>
        <v>0</v>
      </c>
      <c r="D58" s="24">
        <f>ธ.ค.!AO58</f>
        <v>0</v>
      </c>
      <c r="E58" s="24">
        <f>ม.ค.!AO58</f>
        <v>0</v>
      </c>
      <c r="F58" s="24">
        <f>ก.พ.!AO58</f>
        <v>0</v>
      </c>
      <c r="G58" s="24">
        <f>มี.ค.!AO58</f>
        <v>0</v>
      </c>
      <c r="H58" s="24">
        <f>เม.ย.!AO58</f>
        <v>0</v>
      </c>
      <c r="I58" s="24">
        <f>พ.ค.!AO58</f>
        <v>0</v>
      </c>
      <c r="J58" s="24">
        <f>มิ.ย.!AO58</f>
        <v>0</v>
      </c>
      <c r="K58" s="24">
        <f>ก.ค.!AO58</f>
        <v>0</v>
      </c>
      <c r="L58" s="24">
        <f>ส.ค.!AO58</f>
        <v>0</v>
      </c>
      <c r="M58" s="24">
        <f>ก.ย.!AO58</f>
        <v>0</v>
      </c>
      <c r="N58" s="24">
        <f t="shared" si="0"/>
        <v>0</v>
      </c>
    </row>
    <row r="59" spans="1:14">
      <c r="A59" s="2" t="s">
        <v>420</v>
      </c>
      <c r="B59" s="24">
        <f>ต.ค.!AO59</f>
        <v>0</v>
      </c>
      <c r="C59" s="24">
        <f>พ.ย.!AO59</f>
        <v>0</v>
      </c>
      <c r="D59" s="24">
        <f>ธ.ค.!AO59</f>
        <v>0</v>
      </c>
      <c r="E59" s="24">
        <f>ม.ค.!AO59</f>
        <v>0</v>
      </c>
      <c r="F59" s="24">
        <f>ก.พ.!AO59</f>
        <v>0</v>
      </c>
      <c r="G59" s="24">
        <f>มี.ค.!AO59</f>
        <v>0</v>
      </c>
      <c r="H59" s="24">
        <f>เม.ย.!AO59</f>
        <v>0</v>
      </c>
      <c r="I59" s="24">
        <f>พ.ค.!AO59</f>
        <v>0</v>
      </c>
      <c r="J59" s="24">
        <f>มิ.ย.!AO59</f>
        <v>0</v>
      </c>
      <c r="K59" s="24">
        <f>ก.ค.!AO59</f>
        <v>0</v>
      </c>
      <c r="L59" s="24">
        <f>ส.ค.!AO59</f>
        <v>0</v>
      </c>
      <c r="M59" s="24">
        <f>ก.ย.!AO59</f>
        <v>0</v>
      </c>
      <c r="N59" s="24">
        <f t="shared" si="0"/>
        <v>0</v>
      </c>
    </row>
    <row r="60" spans="1:14">
      <c r="A60" s="5" t="s">
        <v>421</v>
      </c>
      <c r="B60" s="24">
        <f>ต.ค.!AO60</f>
        <v>0</v>
      </c>
      <c r="C60" s="24">
        <f>พ.ย.!AO60</f>
        <v>0</v>
      </c>
      <c r="D60" s="24">
        <f>ธ.ค.!AO60</f>
        <v>0</v>
      </c>
      <c r="E60" s="24">
        <f>ม.ค.!AO60</f>
        <v>0</v>
      </c>
      <c r="F60" s="24">
        <f>ก.พ.!AO60</f>
        <v>0</v>
      </c>
      <c r="G60" s="24">
        <f>มี.ค.!AO60</f>
        <v>0</v>
      </c>
      <c r="H60" s="24">
        <f>เม.ย.!AO60</f>
        <v>0</v>
      </c>
      <c r="I60" s="24">
        <f>พ.ค.!AO60</f>
        <v>0</v>
      </c>
      <c r="J60" s="24">
        <f>มิ.ย.!AO60</f>
        <v>0</v>
      </c>
      <c r="K60" s="24">
        <f>ก.ค.!AO60</f>
        <v>0</v>
      </c>
      <c r="L60" s="24">
        <f>ส.ค.!AO60</f>
        <v>0</v>
      </c>
      <c r="M60" s="24">
        <f>ก.ย.!AO60</f>
        <v>0</v>
      </c>
      <c r="N60" s="24">
        <f t="shared" si="0"/>
        <v>0</v>
      </c>
    </row>
    <row r="61" spans="1:14">
      <c r="A61" s="5" t="s">
        <v>422</v>
      </c>
      <c r="B61" s="24">
        <f>ต.ค.!AO61</f>
        <v>0</v>
      </c>
      <c r="C61" s="24">
        <f>พ.ย.!AO61</f>
        <v>0</v>
      </c>
      <c r="D61" s="24">
        <f>ธ.ค.!AO61</f>
        <v>0</v>
      </c>
      <c r="E61" s="24">
        <f>ม.ค.!AO61</f>
        <v>0</v>
      </c>
      <c r="F61" s="24">
        <f>ก.พ.!AO61</f>
        <v>0</v>
      </c>
      <c r="G61" s="24">
        <f>มี.ค.!AO61</f>
        <v>0</v>
      </c>
      <c r="H61" s="24">
        <f>เม.ย.!AO61</f>
        <v>0</v>
      </c>
      <c r="I61" s="24">
        <f>พ.ค.!AO61</f>
        <v>0</v>
      </c>
      <c r="J61" s="24">
        <f>มิ.ย.!AO61</f>
        <v>0</v>
      </c>
      <c r="K61" s="24">
        <f>ก.ค.!AO61</f>
        <v>0</v>
      </c>
      <c r="L61" s="24">
        <f>ส.ค.!AO61</f>
        <v>0</v>
      </c>
      <c r="M61" s="24">
        <f>ก.ย.!AO61</f>
        <v>0</v>
      </c>
      <c r="N61" s="24">
        <f t="shared" si="0"/>
        <v>0</v>
      </c>
    </row>
    <row r="62" spans="1:14">
      <c r="A62" s="5" t="s">
        <v>423</v>
      </c>
      <c r="B62" s="24">
        <f>ต.ค.!AO62</f>
        <v>199100</v>
      </c>
      <c r="C62" s="24">
        <f>พ.ย.!AO62</f>
        <v>0</v>
      </c>
      <c r="D62" s="24">
        <f>ธ.ค.!AO62</f>
        <v>0</v>
      </c>
      <c r="E62" s="24">
        <f>ม.ค.!AO62</f>
        <v>0</v>
      </c>
      <c r="F62" s="24">
        <f>ก.พ.!AO62</f>
        <v>0</v>
      </c>
      <c r="G62" s="24">
        <f>มี.ค.!AO62</f>
        <v>0</v>
      </c>
      <c r="H62" s="24">
        <f>เม.ย.!AO62</f>
        <v>0</v>
      </c>
      <c r="I62" s="24">
        <f>พ.ค.!AO62</f>
        <v>0</v>
      </c>
      <c r="J62" s="24">
        <f>มิ.ย.!AO62</f>
        <v>0</v>
      </c>
      <c r="K62" s="24">
        <f>ก.ค.!AO62</f>
        <v>0</v>
      </c>
      <c r="L62" s="24">
        <f>ส.ค.!AO62</f>
        <v>0</v>
      </c>
      <c r="M62" s="24">
        <f>ก.ย.!AO62</f>
        <v>0</v>
      </c>
      <c r="N62" s="24">
        <f t="shared" si="0"/>
        <v>199100</v>
      </c>
    </row>
    <row r="63" spans="1:14">
      <c r="A63" s="24" t="s">
        <v>424</v>
      </c>
      <c r="B63" s="24">
        <f>ต.ค.!AO63</f>
        <v>0</v>
      </c>
      <c r="C63" s="24">
        <f>พ.ย.!AO63</f>
        <v>0</v>
      </c>
      <c r="D63" s="24">
        <f>ธ.ค.!AO63</f>
        <v>0</v>
      </c>
      <c r="E63" s="24">
        <f>ม.ค.!AO63</f>
        <v>0</v>
      </c>
      <c r="F63" s="24">
        <f>ก.พ.!AO63</f>
        <v>0</v>
      </c>
      <c r="G63" s="24">
        <f>มี.ค.!AO63</f>
        <v>0</v>
      </c>
      <c r="H63" s="24">
        <f>เม.ย.!AO63</f>
        <v>0</v>
      </c>
      <c r="I63" s="24">
        <f>พ.ค.!AO63</f>
        <v>0</v>
      </c>
      <c r="J63" s="24">
        <f>มิ.ย.!AO63</f>
        <v>0</v>
      </c>
      <c r="K63" s="24">
        <f>ก.ค.!AO63</f>
        <v>0</v>
      </c>
      <c r="L63" s="24">
        <f>ส.ค.!AO63</f>
        <v>0</v>
      </c>
      <c r="M63" s="24">
        <f>ก.ย.!AO63</f>
        <v>0</v>
      </c>
      <c r="N63" s="24">
        <f t="shared" si="0"/>
        <v>0</v>
      </c>
    </row>
    <row r="64" spans="1:14">
      <c r="A64" s="24" t="s">
        <v>425</v>
      </c>
      <c r="B64" s="24">
        <f>ต.ค.!AO64</f>
        <v>0</v>
      </c>
      <c r="C64" s="24">
        <f>พ.ย.!AO64</f>
        <v>0</v>
      </c>
      <c r="D64" s="24">
        <f>ธ.ค.!AO64</f>
        <v>0</v>
      </c>
      <c r="E64" s="24">
        <f>ม.ค.!AO64</f>
        <v>0</v>
      </c>
      <c r="F64" s="24">
        <f>ก.พ.!AO64</f>
        <v>0</v>
      </c>
      <c r="G64" s="24">
        <f>มี.ค.!AO64</f>
        <v>0</v>
      </c>
      <c r="H64" s="24">
        <f>เม.ย.!AO64</f>
        <v>0</v>
      </c>
      <c r="I64" s="24">
        <f>พ.ค.!AO64</f>
        <v>0</v>
      </c>
      <c r="J64" s="24">
        <f>มิ.ย.!AO64</f>
        <v>0</v>
      </c>
      <c r="K64" s="24">
        <f>ก.ค.!AO64</f>
        <v>0</v>
      </c>
      <c r="L64" s="24">
        <f>ส.ค.!AO64</f>
        <v>0</v>
      </c>
      <c r="M64" s="24">
        <f>ก.ย.!AO64</f>
        <v>0</v>
      </c>
      <c r="N64" s="24">
        <f t="shared" si="0"/>
        <v>0</v>
      </c>
    </row>
    <row r="65" spans="1:14" ht="24" thickBot="1">
      <c r="A65" s="56" t="s">
        <v>432</v>
      </c>
      <c r="B65" s="56">
        <f>ต.ค.!AO65</f>
        <v>0</v>
      </c>
      <c r="C65" s="56">
        <f>พ.ย.!AO65</f>
        <v>0</v>
      </c>
      <c r="D65" s="56">
        <f>ธ.ค.!AO65</f>
        <v>0</v>
      </c>
      <c r="E65" s="56">
        <f>ม.ค.!AO65</f>
        <v>0</v>
      </c>
      <c r="F65" s="56">
        <f>ก.พ.!AO65</f>
        <v>0</v>
      </c>
      <c r="G65" s="56">
        <f>มี.ค.!AO65</f>
        <v>0</v>
      </c>
      <c r="H65" s="56">
        <f>เม.ย.!AO65</f>
        <v>0</v>
      </c>
      <c r="I65" s="56">
        <f>พ.ค.!AO65</f>
        <v>0</v>
      </c>
      <c r="J65" s="56">
        <f>มิ.ย.!AO65</f>
        <v>0</v>
      </c>
      <c r="K65" s="56">
        <f>ก.ค.!AO65</f>
        <v>0</v>
      </c>
      <c r="L65" s="56">
        <f>ส.ค.!AO65</f>
        <v>0</v>
      </c>
      <c r="M65" s="56"/>
      <c r="N65" s="56">
        <f t="shared" si="0"/>
        <v>0</v>
      </c>
    </row>
    <row r="66" spans="1:14" ht="24" thickBot="1">
      <c r="A66" s="51" t="s">
        <v>433</v>
      </c>
      <c r="B66" s="10">
        <f>SUM(B6:B65)</f>
        <v>199100</v>
      </c>
      <c r="C66" s="10">
        <f t="shared" ref="C66:M66" si="1">SUM(C6:C65)</f>
        <v>0</v>
      </c>
      <c r="D66" s="10">
        <f t="shared" si="1"/>
        <v>0</v>
      </c>
      <c r="E66" s="10">
        <f t="shared" si="1"/>
        <v>0</v>
      </c>
      <c r="F66" s="10">
        <f t="shared" si="1"/>
        <v>0</v>
      </c>
      <c r="G66" s="10">
        <f>SUM(G6:G65)</f>
        <v>0</v>
      </c>
      <c r="H66" s="10">
        <f>SUM(H6:H65)</f>
        <v>0</v>
      </c>
      <c r="I66" s="10">
        <f>SUM(I6:I65)</f>
        <v>0</v>
      </c>
      <c r="J66" s="10">
        <f>SUM(J6:J65)</f>
        <v>0</v>
      </c>
      <c r="K66" s="10">
        <f>SUM(K6:K65)</f>
        <v>0</v>
      </c>
      <c r="L66" s="10">
        <f t="shared" si="1"/>
        <v>0</v>
      </c>
      <c r="M66" s="10">
        <f t="shared" si="1"/>
        <v>0</v>
      </c>
      <c r="N66" s="10">
        <f>SUM(N7:N65)</f>
        <v>199100</v>
      </c>
    </row>
    <row r="67" spans="1:14">
      <c r="A67" s="29" t="s">
        <v>434</v>
      </c>
      <c r="B67" s="30"/>
      <c r="C67" s="30"/>
      <c r="D67" s="30"/>
      <c r="E67" s="30"/>
      <c r="F67" s="30">
        <f>ก.พ.!AO67</f>
        <v>0</v>
      </c>
      <c r="G67" s="30">
        <f>มี.ค.!AO67</f>
        <v>0</v>
      </c>
      <c r="H67" s="30">
        <f>เม.ย.!AO67</f>
        <v>0</v>
      </c>
      <c r="I67" s="30">
        <f>พ.ค.!AO67</f>
        <v>0</v>
      </c>
      <c r="J67" s="30">
        <f>มิ.ย.!AO67</f>
        <v>0</v>
      </c>
      <c r="K67" s="30">
        <f>ก.ค.!AO67</f>
        <v>0</v>
      </c>
      <c r="L67" s="30"/>
      <c r="M67" s="30"/>
      <c r="N67" s="30"/>
    </row>
    <row r="68" spans="1:14">
      <c r="A68" s="23" t="s">
        <v>391</v>
      </c>
      <c r="B68" s="24">
        <f>ต.ค.!AO68</f>
        <v>0</v>
      </c>
      <c r="C68" s="24">
        <f>พ.ย.!AO68</f>
        <v>0</v>
      </c>
      <c r="D68" s="24">
        <f>ธ.ค.!AO68</f>
        <v>0</v>
      </c>
      <c r="E68" s="24">
        <f>ม.ค.!AO68</f>
        <v>0</v>
      </c>
      <c r="F68" s="24">
        <f>ก.พ.!AO68</f>
        <v>0</v>
      </c>
      <c r="G68" s="24">
        <f>มี.ค.!AO68</f>
        <v>0</v>
      </c>
      <c r="H68" s="24">
        <f>เม.ย.!AO68</f>
        <v>0</v>
      </c>
      <c r="I68" s="24">
        <f>พ.ค.!AO68</f>
        <v>0</v>
      </c>
      <c r="J68" s="24">
        <f>มิ.ย.!AO68</f>
        <v>0</v>
      </c>
      <c r="K68" s="24">
        <f>ก.ค.!AO68</f>
        <v>0</v>
      </c>
      <c r="L68" s="24">
        <f>ส.ค.!AO68</f>
        <v>0</v>
      </c>
      <c r="M68" s="24">
        <f>ก.ย.!AO68</f>
        <v>0</v>
      </c>
      <c r="N68" s="24">
        <f t="shared" si="0"/>
        <v>0</v>
      </c>
    </row>
    <row r="69" spans="1:14">
      <c r="A69" s="24" t="s">
        <v>436</v>
      </c>
      <c r="B69" s="24">
        <f>ต.ค.!AO69</f>
        <v>0</v>
      </c>
      <c r="C69" s="24">
        <f>พ.ย.!AO69</f>
        <v>0</v>
      </c>
      <c r="D69" s="24">
        <f>ธ.ค.!AO69</f>
        <v>0</v>
      </c>
      <c r="E69" s="24">
        <f>ม.ค.!AO69</f>
        <v>0</v>
      </c>
      <c r="F69" s="24">
        <f>ก.พ.!AO69</f>
        <v>0</v>
      </c>
      <c r="G69" s="24">
        <f>มี.ค.!AO69</f>
        <v>0</v>
      </c>
      <c r="H69" s="24">
        <f>เม.ย.!AO69</f>
        <v>0</v>
      </c>
      <c r="I69" s="24">
        <f>พ.ค.!AO69</f>
        <v>0</v>
      </c>
      <c r="J69" s="24">
        <f>มิ.ย.!AO69</f>
        <v>0</v>
      </c>
      <c r="K69" s="24">
        <f>ก.ค.!AO69</f>
        <v>0</v>
      </c>
      <c r="L69" s="24">
        <f>ส.ค.!AO69</f>
        <v>0</v>
      </c>
      <c r="M69" s="24">
        <f>ก.ย.!AO69</f>
        <v>0</v>
      </c>
      <c r="N69" s="24">
        <f t="shared" si="0"/>
        <v>0</v>
      </c>
    </row>
    <row r="70" spans="1:14">
      <c r="A70" s="24" t="s">
        <v>380</v>
      </c>
      <c r="B70" s="24">
        <f>ต.ค.!AO70</f>
        <v>0</v>
      </c>
      <c r="C70" s="24">
        <f>พ.ย.!AO70</f>
        <v>0</v>
      </c>
      <c r="D70" s="24">
        <f>ธ.ค.!AO70</f>
        <v>0</v>
      </c>
      <c r="E70" s="24">
        <f>ม.ค.!AO70</f>
        <v>0</v>
      </c>
      <c r="F70" s="24">
        <f>ก.พ.!AO70</f>
        <v>0</v>
      </c>
      <c r="G70" s="24">
        <f>มี.ค.!AO70</f>
        <v>0</v>
      </c>
      <c r="H70" s="24">
        <f>เม.ย.!AO70</f>
        <v>0</v>
      </c>
      <c r="I70" s="24">
        <f>พ.ค.!AO70</f>
        <v>0</v>
      </c>
      <c r="J70" s="24">
        <f>มิ.ย.!AO70</f>
        <v>0</v>
      </c>
      <c r="K70" s="24">
        <f>ก.ค.!AO70</f>
        <v>0</v>
      </c>
      <c r="L70" s="24">
        <f>ส.ค.!AO70</f>
        <v>0</v>
      </c>
      <c r="M70" s="24">
        <f>ก.ย.!AO70</f>
        <v>0</v>
      </c>
      <c r="N70" s="24">
        <f t="shared" si="0"/>
        <v>0</v>
      </c>
    </row>
    <row r="71" spans="1:14">
      <c r="A71" s="24" t="s">
        <v>268</v>
      </c>
      <c r="B71" s="24">
        <f>ต.ค.!AO71</f>
        <v>0</v>
      </c>
      <c r="C71" s="24">
        <f>พ.ย.!AO71</f>
        <v>0</v>
      </c>
      <c r="D71" s="24">
        <f>ธ.ค.!AO71</f>
        <v>0</v>
      </c>
      <c r="E71" s="24">
        <f>ม.ค.!AO71</f>
        <v>0</v>
      </c>
      <c r="F71" s="24">
        <f>ก.พ.!AO71</f>
        <v>0</v>
      </c>
      <c r="G71" s="24">
        <f>มี.ค.!AO71</f>
        <v>0</v>
      </c>
      <c r="H71" s="24">
        <f>เม.ย.!AO71</f>
        <v>0</v>
      </c>
      <c r="I71" s="24">
        <f>พ.ค.!AO71</f>
        <v>0</v>
      </c>
      <c r="J71" s="24">
        <f>มิ.ย.!AO71</f>
        <v>0</v>
      </c>
      <c r="K71" s="24">
        <f>ก.ค.!AO71</f>
        <v>0</v>
      </c>
      <c r="L71" s="24">
        <f>ส.ค.!AO71</f>
        <v>0</v>
      </c>
      <c r="M71" s="24">
        <f>ก.ย.!AO71</f>
        <v>0</v>
      </c>
      <c r="N71" s="24">
        <f t="shared" si="0"/>
        <v>0</v>
      </c>
    </row>
    <row r="72" spans="1:14">
      <c r="A72" s="24" t="s">
        <v>269</v>
      </c>
      <c r="B72" s="24">
        <f>ต.ค.!AO72</f>
        <v>0</v>
      </c>
      <c r="C72" s="24">
        <f>พ.ย.!AO72</f>
        <v>0</v>
      </c>
      <c r="D72" s="24">
        <f>ธ.ค.!AO72</f>
        <v>0</v>
      </c>
      <c r="E72" s="24">
        <f>ม.ค.!AO72</f>
        <v>0</v>
      </c>
      <c r="F72" s="24">
        <f>ก.พ.!AO72</f>
        <v>0</v>
      </c>
      <c r="G72" s="24">
        <f>มี.ค.!AO72</f>
        <v>0</v>
      </c>
      <c r="H72" s="24">
        <f>เม.ย.!AO72</f>
        <v>0</v>
      </c>
      <c r="I72" s="24">
        <f>พ.ค.!AO72</f>
        <v>0</v>
      </c>
      <c r="J72" s="24">
        <f>มิ.ย.!AO72</f>
        <v>0</v>
      </c>
      <c r="K72" s="24">
        <f>ก.ค.!AO72</f>
        <v>0</v>
      </c>
      <c r="L72" s="24">
        <f>ส.ค.!AO72</f>
        <v>0</v>
      </c>
      <c r="M72" s="24">
        <f>ก.ย.!AO72</f>
        <v>0</v>
      </c>
      <c r="N72" s="24">
        <f t="shared" si="0"/>
        <v>0</v>
      </c>
    </row>
    <row r="73" spans="1:14">
      <c r="A73" s="31" t="s">
        <v>570</v>
      </c>
      <c r="B73" s="24">
        <f>ต.ค.!AO73</f>
        <v>0</v>
      </c>
      <c r="C73" s="24">
        <f>พ.ย.!AO73</f>
        <v>0</v>
      </c>
      <c r="D73" s="24">
        <f>ธ.ค.!AO73</f>
        <v>0</v>
      </c>
      <c r="E73" s="24">
        <f>ม.ค.!AO73</f>
        <v>0</v>
      </c>
      <c r="F73" s="24">
        <f>ก.พ.!AO73</f>
        <v>0</v>
      </c>
      <c r="G73" s="24">
        <f>มี.ค.!AO73</f>
        <v>0</v>
      </c>
      <c r="H73" s="24">
        <f>เม.ย.!AO73</f>
        <v>0</v>
      </c>
      <c r="I73" s="24">
        <f>พ.ค.!AO73</f>
        <v>0</v>
      </c>
      <c r="J73" s="24">
        <f>มิ.ย.!AO73</f>
        <v>0</v>
      </c>
      <c r="K73" s="24">
        <f>ก.ค.!AO73</f>
        <v>0</v>
      </c>
      <c r="L73" s="24">
        <f>ส.ค.!AO73</f>
        <v>0</v>
      </c>
      <c r="M73" s="24">
        <f>ก.ย.!AO73</f>
        <v>0</v>
      </c>
      <c r="N73" s="24">
        <f t="shared" si="0"/>
        <v>0</v>
      </c>
    </row>
    <row r="74" spans="1:14">
      <c r="A74" s="31" t="s">
        <v>566</v>
      </c>
      <c r="B74" s="24">
        <f>ต.ค.!AO74</f>
        <v>0</v>
      </c>
      <c r="C74" s="24">
        <f>พ.ย.!AO74</f>
        <v>0</v>
      </c>
      <c r="D74" s="24">
        <f>ธ.ค.!AO74</f>
        <v>0</v>
      </c>
      <c r="E74" s="24">
        <f>ม.ค.!AO74</f>
        <v>0</v>
      </c>
      <c r="F74" s="24">
        <f>ก.พ.!AO74</f>
        <v>0</v>
      </c>
      <c r="G74" s="24">
        <f>มี.ค.!AO74</f>
        <v>0</v>
      </c>
      <c r="H74" s="24">
        <f>เม.ย.!AO74</f>
        <v>0</v>
      </c>
      <c r="I74" s="24">
        <f>พ.ค.!AO74</f>
        <v>0</v>
      </c>
      <c r="J74" s="24">
        <f>มิ.ย.!AO74</f>
        <v>0</v>
      </c>
      <c r="K74" s="24">
        <f>ก.ค.!AO74</f>
        <v>0</v>
      </c>
      <c r="L74" s="24">
        <f>ส.ค.!AO74</f>
        <v>0</v>
      </c>
      <c r="M74" s="24">
        <f>ก.ย.!AO74</f>
        <v>0</v>
      </c>
      <c r="N74" s="24">
        <f t="shared" si="0"/>
        <v>0</v>
      </c>
    </row>
    <row r="75" spans="1:14">
      <c r="A75" s="24" t="s">
        <v>271</v>
      </c>
      <c r="B75" s="24">
        <f>ต.ค.!AO75</f>
        <v>0</v>
      </c>
      <c r="C75" s="24">
        <f>พ.ย.!AO75</f>
        <v>0</v>
      </c>
      <c r="D75" s="24">
        <f>ธ.ค.!AO75</f>
        <v>0</v>
      </c>
      <c r="E75" s="24">
        <f>ม.ค.!AO75</f>
        <v>0</v>
      </c>
      <c r="F75" s="24">
        <f>ก.พ.!AO75</f>
        <v>0</v>
      </c>
      <c r="G75" s="24">
        <f>มี.ค.!AO75</f>
        <v>0</v>
      </c>
      <c r="H75" s="24">
        <f>เม.ย.!AO75</f>
        <v>0</v>
      </c>
      <c r="I75" s="24">
        <f>พ.ค.!AO75</f>
        <v>0</v>
      </c>
      <c r="J75" s="24">
        <f>มิ.ย.!AO75</f>
        <v>0</v>
      </c>
      <c r="K75" s="24">
        <f>ก.ค.!AO75</f>
        <v>0</v>
      </c>
      <c r="L75" s="24">
        <f>ส.ค.!AO75</f>
        <v>0</v>
      </c>
      <c r="M75" s="24">
        <f>ก.ย.!AO75</f>
        <v>0</v>
      </c>
      <c r="N75" s="24">
        <f>SUM(B75:M75)</f>
        <v>0</v>
      </c>
    </row>
    <row r="76" spans="1:14">
      <c r="A76" s="31" t="s">
        <v>615</v>
      </c>
      <c r="B76" s="24">
        <f>ต.ค.!AO76</f>
        <v>0</v>
      </c>
      <c r="C76" s="24">
        <f>พ.ย.!AO76</f>
        <v>0</v>
      </c>
      <c r="D76" s="24">
        <f>ธ.ค.!AO76</f>
        <v>0</v>
      </c>
      <c r="E76" s="24">
        <f>ม.ค.!AO76</f>
        <v>0</v>
      </c>
      <c r="F76" s="24">
        <f>ก.พ.!AO76</f>
        <v>0</v>
      </c>
      <c r="G76" s="24">
        <f>มี.ค.!AO76</f>
        <v>0</v>
      </c>
      <c r="H76" s="24">
        <f>เม.ย.!AO76</f>
        <v>0</v>
      </c>
      <c r="I76" s="24">
        <f>พ.ค.!AO76</f>
        <v>0</v>
      </c>
      <c r="J76" s="24">
        <f>มิ.ย.!AO76</f>
        <v>0</v>
      </c>
      <c r="K76" s="24">
        <f>ก.ค.!AO76</f>
        <v>0</v>
      </c>
      <c r="L76" s="24">
        <f>ส.ค.!AO76</f>
        <v>0</v>
      </c>
      <c r="M76" s="24">
        <f>ก.ย.!AO76</f>
        <v>0</v>
      </c>
      <c r="N76" s="24">
        <f t="shared" si="0"/>
        <v>0</v>
      </c>
    </row>
    <row r="77" spans="1:14">
      <c r="A77" s="24" t="s">
        <v>289</v>
      </c>
      <c r="B77" s="24">
        <f>ต.ค.!AO77</f>
        <v>0</v>
      </c>
      <c r="C77" s="24">
        <f>พ.ย.!AO77</f>
        <v>0</v>
      </c>
      <c r="D77" s="24">
        <f>ธ.ค.!AO77</f>
        <v>0</v>
      </c>
      <c r="E77" s="24">
        <f>ม.ค.!AO77</f>
        <v>0</v>
      </c>
      <c r="F77" s="24">
        <f>ก.พ.!AO77</f>
        <v>0</v>
      </c>
      <c r="G77" s="24">
        <f>มี.ค.!AO77</f>
        <v>0</v>
      </c>
      <c r="H77" s="24">
        <f>เม.ย.!AO77</f>
        <v>0</v>
      </c>
      <c r="I77" s="24">
        <f>พ.ค.!AO77</f>
        <v>0</v>
      </c>
      <c r="J77" s="24">
        <f>มิ.ย.!AO77</f>
        <v>0</v>
      </c>
      <c r="K77" s="24">
        <f>ก.ค.!AO77</f>
        <v>0</v>
      </c>
      <c r="L77" s="24">
        <f>ส.ค.!AO77</f>
        <v>0</v>
      </c>
      <c r="M77" s="24">
        <f>ก.ย.!AO77</f>
        <v>0</v>
      </c>
      <c r="N77" s="24">
        <f t="shared" si="0"/>
        <v>0</v>
      </c>
    </row>
    <row r="78" spans="1:14">
      <c r="A78" s="24" t="s">
        <v>381</v>
      </c>
      <c r="B78" s="24">
        <f>ต.ค.!AO78</f>
        <v>0</v>
      </c>
      <c r="C78" s="24">
        <f>พ.ย.!AO78</f>
        <v>0</v>
      </c>
      <c r="D78" s="24">
        <f>ธ.ค.!AO78</f>
        <v>0</v>
      </c>
      <c r="E78" s="24">
        <f>ม.ค.!AO78</f>
        <v>0</v>
      </c>
      <c r="F78" s="24">
        <f>ก.พ.!AO78</f>
        <v>0</v>
      </c>
      <c r="G78" s="24">
        <f>มี.ค.!AO78</f>
        <v>0</v>
      </c>
      <c r="H78" s="24">
        <f>เม.ย.!AO78</f>
        <v>0</v>
      </c>
      <c r="I78" s="24">
        <f>พ.ค.!AO78</f>
        <v>0</v>
      </c>
      <c r="J78" s="24">
        <f>มิ.ย.!AO78</f>
        <v>0</v>
      </c>
      <c r="K78" s="24">
        <f>ก.ค.!AO78</f>
        <v>0</v>
      </c>
      <c r="L78" s="24">
        <f>ส.ค.!AO78</f>
        <v>0</v>
      </c>
      <c r="M78" s="24">
        <f>ก.ย.!AO78</f>
        <v>0</v>
      </c>
      <c r="N78" s="24">
        <f t="shared" si="0"/>
        <v>0</v>
      </c>
    </row>
    <row r="79" spans="1:14">
      <c r="A79" s="31" t="s">
        <v>17</v>
      </c>
      <c r="B79" s="24">
        <f>ต.ค.!AO79</f>
        <v>0</v>
      </c>
      <c r="C79" s="24">
        <f>พ.ย.!AO79</f>
        <v>0</v>
      </c>
      <c r="D79" s="24">
        <f>ธ.ค.!AO79</f>
        <v>0</v>
      </c>
      <c r="E79" s="24">
        <f>ม.ค.!AO79</f>
        <v>0</v>
      </c>
      <c r="F79" s="24">
        <f>ก.พ.!AO79</f>
        <v>0</v>
      </c>
      <c r="G79" s="24">
        <f>มี.ค.!AO79</f>
        <v>0</v>
      </c>
      <c r="H79" s="24">
        <f>เม.ย.!AO79</f>
        <v>0</v>
      </c>
      <c r="I79" s="24">
        <f>พ.ค.!AO79</f>
        <v>0</v>
      </c>
      <c r="J79" s="24">
        <f>มิ.ย.!AO79</f>
        <v>0</v>
      </c>
      <c r="K79" s="24">
        <f>ก.ค.!AO79</f>
        <v>0</v>
      </c>
      <c r="L79" s="24">
        <f>ส.ค.!AO79</f>
        <v>0</v>
      </c>
      <c r="M79" s="24">
        <f>ก.ย.!AO79</f>
        <v>0</v>
      </c>
      <c r="N79" s="24">
        <f t="shared" si="0"/>
        <v>0</v>
      </c>
    </row>
    <row r="80" spans="1:14">
      <c r="A80" s="31" t="s">
        <v>622</v>
      </c>
      <c r="B80" s="24">
        <f>ต.ค.!AO80</f>
        <v>0</v>
      </c>
      <c r="C80" s="24">
        <f>พ.ย.!AO80</f>
        <v>0</v>
      </c>
      <c r="D80" s="24">
        <f>ธ.ค.!AO80</f>
        <v>0</v>
      </c>
      <c r="E80" s="24">
        <f>ม.ค.!AO80</f>
        <v>0</v>
      </c>
      <c r="F80" s="24">
        <f>ก.พ.!AO80</f>
        <v>0</v>
      </c>
      <c r="G80" s="24">
        <f>มี.ค.!AO80</f>
        <v>0</v>
      </c>
      <c r="H80" s="24">
        <f>เม.ย.!AO80</f>
        <v>0</v>
      </c>
      <c r="I80" s="24">
        <f>พ.ค.!AO80</f>
        <v>0</v>
      </c>
      <c r="J80" s="24">
        <f>มิ.ย.!AO80</f>
        <v>0</v>
      </c>
      <c r="K80" s="24">
        <f>ก.ค.!AO80</f>
        <v>0</v>
      </c>
      <c r="L80" s="24">
        <f>ส.ค.!AO80</f>
        <v>0</v>
      </c>
      <c r="M80" s="24">
        <f>ก.ย.!AO80</f>
        <v>0</v>
      </c>
      <c r="N80" s="24">
        <f t="shared" si="0"/>
        <v>0</v>
      </c>
    </row>
    <row r="81" spans="1:14">
      <c r="A81" s="24" t="s">
        <v>438</v>
      </c>
      <c r="B81" s="24">
        <f>ต.ค.!AO81</f>
        <v>0</v>
      </c>
      <c r="C81" s="24">
        <f>พ.ย.!AO81</f>
        <v>0</v>
      </c>
      <c r="D81" s="24">
        <f>ธ.ค.!AO81</f>
        <v>0</v>
      </c>
      <c r="E81" s="24">
        <f>ม.ค.!AO81</f>
        <v>0</v>
      </c>
      <c r="F81" s="24">
        <f>ก.พ.!AO81</f>
        <v>0</v>
      </c>
      <c r="G81" s="24">
        <f>มี.ค.!AO81</f>
        <v>0</v>
      </c>
      <c r="H81" s="24">
        <f>เม.ย.!AO81</f>
        <v>0</v>
      </c>
      <c r="I81" s="24">
        <f>พ.ค.!AO81</f>
        <v>0</v>
      </c>
      <c r="J81" s="24">
        <f>มิ.ย.!AO81</f>
        <v>0</v>
      </c>
      <c r="K81" s="24">
        <f>ก.ค.!AO81</f>
        <v>0</v>
      </c>
      <c r="L81" s="24">
        <f>ส.ค.!AO81</f>
        <v>0</v>
      </c>
      <c r="M81" s="24">
        <f>ก.ย.!AO81</f>
        <v>0</v>
      </c>
      <c r="N81" s="24">
        <f t="shared" si="0"/>
        <v>0</v>
      </c>
    </row>
    <row r="82" spans="1:14">
      <c r="A82" s="24" t="s">
        <v>608</v>
      </c>
      <c r="B82" s="24">
        <f>ต.ค.!AO82</f>
        <v>0</v>
      </c>
      <c r="C82" s="24">
        <f>พ.ย.!AO82</f>
        <v>0</v>
      </c>
      <c r="D82" s="24">
        <f>ธ.ค.!AO82</f>
        <v>0</v>
      </c>
      <c r="E82" s="24">
        <f>ม.ค.!AO82</f>
        <v>0</v>
      </c>
      <c r="F82" s="24">
        <f>ก.พ.!AO82</f>
        <v>0</v>
      </c>
      <c r="G82" s="24">
        <f>มี.ค.!AO82</f>
        <v>0</v>
      </c>
      <c r="H82" s="24">
        <f>เม.ย.!AO82</f>
        <v>0</v>
      </c>
      <c r="I82" s="24">
        <f>พ.ค.!AO82</f>
        <v>0</v>
      </c>
      <c r="J82" s="24">
        <f>มิ.ย.!AO82</f>
        <v>0</v>
      </c>
      <c r="K82" s="24">
        <f>ก.ค.!AO82</f>
        <v>0</v>
      </c>
      <c r="L82" s="24">
        <f>ส.ค.!AO82</f>
        <v>0</v>
      </c>
      <c r="M82" s="24">
        <f>ก.ย.!AO82</f>
        <v>0</v>
      </c>
      <c r="N82" s="24">
        <f t="shared" si="0"/>
        <v>0</v>
      </c>
    </row>
    <row r="83" spans="1:14">
      <c r="A83" s="24" t="s">
        <v>382</v>
      </c>
      <c r="B83" s="24">
        <f>ต.ค.!AO83</f>
        <v>0</v>
      </c>
      <c r="C83" s="24">
        <f>พ.ย.!AO83</f>
        <v>0</v>
      </c>
      <c r="D83" s="24">
        <f>ธ.ค.!AO83</f>
        <v>0</v>
      </c>
      <c r="E83" s="24">
        <f>ม.ค.!AO83</f>
        <v>0</v>
      </c>
      <c r="F83" s="24">
        <f>ก.พ.!AO83</f>
        <v>0</v>
      </c>
      <c r="G83" s="24">
        <f>มี.ค.!AO83</f>
        <v>0</v>
      </c>
      <c r="H83" s="24">
        <f>เม.ย.!AO83</f>
        <v>0</v>
      </c>
      <c r="I83" s="24">
        <f>พ.ค.!AO83</f>
        <v>0</v>
      </c>
      <c r="J83" s="24">
        <f>มิ.ย.!AO83</f>
        <v>0</v>
      </c>
      <c r="K83" s="24">
        <f>ก.ค.!AO83</f>
        <v>0</v>
      </c>
      <c r="L83" s="24">
        <f>ส.ค.!AO83</f>
        <v>0</v>
      </c>
      <c r="M83" s="24">
        <f>ก.ย.!AO83</f>
        <v>0</v>
      </c>
      <c r="N83" s="24">
        <f t="shared" si="0"/>
        <v>0</v>
      </c>
    </row>
    <row r="84" spans="1:14">
      <c r="A84" s="24" t="s">
        <v>384</v>
      </c>
      <c r="B84" s="24">
        <f>ต.ค.!AO84</f>
        <v>0</v>
      </c>
      <c r="C84" s="24">
        <f>พ.ย.!AO84</f>
        <v>0</v>
      </c>
      <c r="D84" s="24">
        <f>ธ.ค.!AO84</f>
        <v>0</v>
      </c>
      <c r="E84" s="24">
        <f>ม.ค.!AO84</f>
        <v>0</v>
      </c>
      <c r="F84" s="24">
        <f>ก.พ.!AO84</f>
        <v>0</v>
      </c>
      <c r="G84" s="24">
        <f>มี.ค.!AO84</f>
        <v>0</v>
      </c>
      <c r="H84" s="24">
        <f>เม.ย.!AO84</f>
        <v>0</v>
      </c>
      <c r="I84" s="24">
        <f>พ.ค.!AO84</f>
        <v>0</v>
      </c>
      <c r="J84" s="24">
        <f>มิ.ย.!AO84</f>
        <v>0</v>
      </c>
      <c r="K84" s="24">
        <f>ก.ค.!AO84</f>
        <v>0</v>
      </c>
      <c r="L84" s="24">
        <f>ส.ค.!AO84</f>
        <v>0</v>
      </c>
      <c r="M84" s="24">
        <f>ก.ย.!AO84</f>
        <v>0</v>
      </c>
      <c r="N84" s="24">
        <f t="shared" si="0"/>
        <v>0</v>
      </c>
    </row>
    <row r="85" spans="1:14">
      <c r="A85" s="24" t="s">
        <v>609</v>
      </c>
      <c r="B85" s="24">
        <f>ต.ค.!AO85</f>
        <v>0</v>
      </c>
      <c r="C85" s="24">
        <f>พ.ย.!AO85</f>
        <v>0</v>
      </c>
      <c r="D85" s="24">
        <f>ธ.ค.!AO85</f>
        <v>0</v>
      </c>
      <c r="E85" s="24">
        <f>ม.ค.!AO85</f>
        <v>0</v>
      </c>
      <c r="F85" s="24">
        <f>ก.พ.!AO85</f>
        <v>0</v>
      </c>
      <c r="G85" s="24">
        <f>มี.ค.!AO85</f>
        <v>0</v>
      </c>
      <c r="H85" s="24">
        <f>เม.ย.!AO85</f>
        <v>0</v>
      </c>
      <c r="I85" s="24">
        <f>พ.ค.!AO85</f>
        <v>0</v>
      </c>
      <c r="J85" s="24">
        <f>มิ.ย.!AO85</f>
        <v>0</v>
      </c>
      <c r="K85" s="24">
        <f>ก.ค.!AO85</f>
        <v>0</v>
      </c>
      <c r="L85" s="24">
        <f>ส.ค.!AO85</f>
        <v>0</v>
      </c>
      <c r="M85" s="24">
        <f>ก.ย.!AO85</f>
        <v>0</v>
      </c>
      <c r="N85" s="24">
        <f t="shared" si="0"/>
        <v>0</v>
      </c>
    </row>
    <row r="86" spans="1:14">
      <c r="A86" s="24" t="s">
        <v>610</v>
      </c>
      <c r="B86" s="24">
        <f>ต.ค.!AO86</f>
        <v>0</v>
      </c>
      <c r="C86" s="24">
        <f>พ.ย.!AO86</f>
        <v>0</v>
      </c>
      <c r="D86" s="24">
        <f>ธ.ค.!AO86</f>
        <v>0</v>
      </c>
      <c r="E86" s="24">
        <f>ม.ค.!AO86</f>
        <v>0</v>
      </c>
      <c r="F86" s="24">
        <f>ก.พ.!AO86</f>
        <v>0</v>
      </c>
      <c r="G86" s="24">
        <f>มี.ค.!AO86</f>
        <v>0</v>
      </c>
      <c r="H86" s="24">
        <f>เม.ย.!AO86</f>
        <v>0</v>
      </c>
      <c r="I86" s="24">
        <f>พ.ค.!AO86</f>
        <v>0</v>
      </c>
      <c r="J86" s="24">
        <f>มิ.ย.!AO86</f>
        <v>0</v>
      </c>
      <c r="K86" s="24">
        <f>ก.ค.!AO86</f>
        <v>0</v>
      </c>
      <c r="L86" s="24">
        <f>ส.ค.!AO86</f>
        <v>0</v>
      </c>
      <c r="M86" s="24">
        <f>ก.ย.!AO86</f>
        <v>0</v>
      </c>
      <c r="N86" s="24">
        <f t="shared" si="0"/>
        <v>0</v>
      </c>
    </row>
    <row r="87" spans="1:14">
      <c r="A87" s="24" t="s">
        <v>611</v>
      </c>
      <c r="B87" s="24">
        <f>ต.ค.!AO87</f>
        <v>0</v>
      </c>
      <c r="C87" s="24">
        <f>พ.ย.!AO87</f>
        <v>0</v>
      </c>
      <c r="D87" s="24">
        <f>ธ.ค.!AO87</f>
        <v>0</v>
      </c>
      <c r="E87" s="24">
        <f>ม.ค.!AO87</f>
        <v>0</v>
      </c>
      <c r="F87" s="24">
        <f>ก.พ.!AO87</f>
        <v>0</v>
      </c>
      <c r="G87" s="24">
        <f>มี.ค.!AO87</f>
        <v>0</v>
      </c>
      <c r="H87" s="24">
        <f>เม.ย.!AO87</f>
        <v>0</v>
      </c>
      <c r="I87" s="24">
        <f>พ.ค.!AO87</f>
        <v>0</v>
      </c>
      <c r="J87" s="24">
        <f>มิ.ย.!AO87</f>
        <v>0</v>
      </c>
      <c r="K87" s="24">
        <f>ก.ค.!AO87</f>
        <v>0</v>
      </c>
      <c r="L87" s="24">
        <f>ส.ค.!AO87</f>
        <v>0</v>
      </c>
      <c r="M87" s="24">
        <f>ก.ย.!AO87</f>
        <v>0</v>
      </c>
      <c r="N87" s="24">
        <f t="shared" si="0"/>
        <v>0</v>
      </c>
    </row>
    <row r="88" spans="1:14">
      <c r="A88" s="31" t="s">
        <v>16</v>
      </c>
      <c r="B88" s="24">
        <f>ต.ค.!AO88</f>
        <v>0</v>
      </c>
      <c r="C88" s="24">
        <f>พ.ย.!AO88</f>
        <v>0</v>
      </c>
      <c r="D88" s="24">
        <f>ธ.ค.!AO88</f>
        <v>0</v>
      </c>
      <c r="E88" s="24">
        <f>ม.ค.!AO88</f>
        <v>0</v>
      </c>
      <c r="F88" s="24">
        <f>ก.พ.!AO88</f>
        <v>0</v>
      </c>
      <c r="G88" s="24">
        <f>มี.ค.!AO88</f>
        <v>0</v>
      </c>
      <c r="H88" s="24">
        <f>เม.ย.!AO88</f>
        <v>0</v>
      </c>
      <c r="I88" s="24">
        <f>พ.ค.!AO88</f>
        <v>0</v>
      </c>
      <c r="J88" s="24">
        <f>มิ.ย.!AO88</f>
        <v>0</v>
      </c>
      <c r="K88" s="24">
        <f>ก.ค.!AO88</f>
        <v>0</v>
      </c>
      <c r="L88" s="24">
        <f>ส.ค.!AO88</f>
        <v>0</v>
      </c>
      <c r="M88" s="24">
        <f>ก.ย.!AO88</f>
        <v>0</v>
      </c>
      <c r="N88" s="24">
        <f t="shared" si="0"/>
        <v>0</v>
      </c>
    </row>
    <row r="89" spans="1:14">
      <c r="A89" s="31" t="s">
        <v>0</v>
      </c>
      <c r="B89" s="24">
        <f>ต.ค.!AO89</f>
        <v>0</v>
      </c>
      <c r="C89" s="24">
        <f>พ.ย.!AO89</f>
        <v>0</v>
      </c>
      <c r="D89" s="24">
        <f>ธ.ค.!AO89</f>
        <v>0</v>
      </c>
      <c r="E89" s="24">
        <f>ม.ค.!AO89</f>
        <v>0</v>
      </c>
      <c r="F89" s="24">
        <f>ก.พ.!AO89</f>
        <v>0</v>
      </c>
      <c r="G89" s="24">
        <f>มี.ค.!AO89</f>
        <v>0</v>
      </c>
      <c r="H89" s="24">
        <f>เม.ย.!AO89</f>
        <v>0</v>
      </c>
      <c r="I89" s="24">
        <f>พ.ค.!AO89</f>
        <v>0</v>
      </c>
      <c r="J89" s="24">
        <f>มิ.ย.!AO89</f>
        <v>0</v>
      </c>
      <c r="K89" s="24">
        <f>ก.ค.!AO89</f>
        <v>0</v>
      </c>
      <c r="L89" s="24">
        <f>ส.ค.!AO89</f>
        <v>0</v>
      </c>
      <c r="M89" s="24">
        <f>ก.ย.!AO89</f>
        <v>0</v>
      </c>
      <c r="N89" s="24">
        <f t="shared" si="0"/>
        <v>0</v>
      </c>
    </row>
    <row r="90" spans="1:14">
      <c r="A90" s="31" t="s">
        <v>18</v>
      </c>
      <c r="B90" s="24">
        <f>ต.ค.!AO90</f>
        <v>0</v>
      </c>
      <c r="C90" s="24">
        <f>พ.ย.!AO90</f>
        <v>0</v>
      </c>
      <c r="D90" s="24">
        <f>ธ.ค.!AO90</f>
        <v>0</v>
      </c>
      <c r="E90" s="24">
        <f>ม.ค.!AO90</f>
        <v>0</v>
      </c>
      <c r="F90" s="24">
        <f>ก.พ.!AO90</f>
        <v>0</v>
      </c>
      <c r="G90" s="24">
        <f>มี.ค.!AO90</f>
        <v>0</v>
      </c>
      <c r="H90" s="24">
        <f>เม.ย.!AO90</f>
        <v>0</v>
      </c>
      <c r="I90" s="24">
        <f>พ.ค.!AO90</f>
        <v>0</v>
      </c>
      <c r="J90" s="24">
        <f>มิ.ย.!AO90</f>
        <v>0</v>
      </c>
      <c r="K90" s="24">
        <f>ก.ค.!AO90</f>
        <v>0</v>
      </c>
      <c r="L90" s="24">
        <f>ส.ค.!AO90</f>
        <v>0</v>
      </c>
      <c r="M90" s="24">
        <f>ก.ย.!AO90</f>
        <v>0</v>
      </c>
      <c r="N90" s="24">
        <f t="shared" si="0"/>
        <v>0</v>
      </c>
    </row>
    <row r="91" spans="1:14" hidden="1">
      <c r="A91" s="31"/>
      <c r="B91" s="24">
        <f>ต.ค.!AO91</f>
        <v>0</v>
      </c>
      <c r="C91" s="24">
        <f>พ.ย.!AO91</f>
        <v>0</v>
      </c>
      <c r="D91" s="24">
        <f>ธ.ค.!AO91</f>
        <v>0</v>
      </c>
      <c r="E91" s="24">
        <f>ม.ค.!AO91</f>
        <v>0</v>
      </c>
      <c r="F91" s="24">
        <f>ก.พ.!AO91</f>
        <v>0</v>
      </c>
      <c r="G91" s="24">
        <f>มี.ค.!AO91</f>
        <v>0</v>
      </c>
      <c r="H91" s="24">
        <f>เม.ย.!AO91</f>
        <v>0</v>
      </c>
      <c r="I91" s="24">
        <f>พ.ค.!AO91</f>
        <v>0</v>
      </c>
      <c r="J91" s="24">
        <f>มิ.ย.!AO91</f>
        <v>0</v>
      </c>
      <c r="K91" s="24">
        <f>ก.ค.!AO91</f>
        <v>0</v>
      </c>
      <c r="L91" s="24">
        <f>ส.ค.!AO91</f>
        <v>0</v>
      </c>
      <c r="M91" s="24">
        <f>ก.ย.!AO91</f>
        <v>0</v>
      </c>
      <c r="N91" s="24">
        <f t="shared" si="0"/>
        <v>0</v>
      </c>
    </row>
    <row r="92" spans="1:14" hidden="1">
      <c r="A92" s="31"/>
      <c r="B92" s="24">
        <f>ต.ค.!AO92</f>
        <v>0</v>
      </c>
      <c r="C92" s="24">
        <f>พ.ย.!AO92</f>
        <v>0</v>
      </c>
      <c r="D92" s="24">
        <f>ธ.ค.!AO92</f>
        <v>0</v>
      </c>
      <c r="E92" s="24">
        <f>ม.ค.!AO92</f>
        <v>0</v>
      </c>
      <c r="F92" s="24">
        <f>ก.พ.!AO92</f>
        <v>0</v>
      </c>
      <c r="G92" s="24">
        <f>มี.ค.!AO92</f>
        <v>0</v>
      </c>
      <c r="H92" s="24">
        <f>เม.ย.!AO92</f>
        <v>0</v>
      </c>
      <c r="I92" s="24">
        <f>พ.ค.!AO92</f>
        <v>0</v>
      </c>
      <c r="J92" s="24">
        <f>มิ.ย.!AO92</f>
        <v>0</v>
      </c>
      <c r="K92" s="24">
        <f>ก.ค.!AO92</f>
        <v>0</v>
      </c>
      <c r="L92" s="24">
        <f>ส.ค.!AO92</f>
        <v>0</v>
      </c>
      <c r="M92" s="24">
        <f>ก.ย.!AO92</f>
        <v>0</v>
      </c>
      <c r="N92" s="24">
        <f t="shared" si="0"/>
        <v>0</v>
      </c>
    </row>
    <row r="93" spans="1:14" hidden="1">
      <c r="A93" s="31"/>
      <c r="B93" s="24">
        <f>ต.ค.!AO93</f>
        <v>0</v>
      </c>
      <c r="C93" s="24">
        <f>พ.ย.!AO93</f>
        <v>0</v>
      </c>
      <c r="D93" s="24">
        <f>ธ.ค.!AO93</f>
        <v>0</v>
      </c>
      <c r="E93" s="24">
        <f>ม.ค.!AO93</f>
        <v>0</v>
      </c>
      <c r="F93" s="24">
        <f>ก.พ.!AO93</f>
        <v>0</v>
      </c>
      <c r="G93" s="24">
        <f>มี.ค.!AO93</f>
        <v>0</v>
      </c>
      <c r="H93" s="24">
        <f>เม.ย.!AO93</f>
        <v>0</v>
      </c>
      <c r="I93" s="24">
        <f>พ.ค.!AO93</f>
        <v>0</v>
      </c>
      <c r="J93" s="24">
        <f>มิ.ย.!AO93</f>
        <v>0</v>
      </c>
      <c r="K93" s="24">
        <f>ก.ค.!AO93</f>
        <v>0</v>
      </c>
      <c r="L93" s="24">
        <f>ส.ค.!AO93</f>
        <v>0</v>
      </c>
      <c r="M93" s="24">
        <f>ก.ย.!AO93</f>
        <v>0</v>
      </c>
      <c r="N93" s="24">
        <f t="shared" si="0"/>
        <v>0</v>
      </c>
    </row>
    <row r="94" spans="1:14" hidden="1">
      <c r="A94" s="31"/>
      <c r="B94" s="24">
        <f>ต.ค.!AO94</f>
        <v>0</v>
      </c>
      <c r="C94" s="24">
        <f>พ.ย.!AO94</f>
        <v>0</v>
      </c>
      <c r="D94" s="24">
        <f>ธ.ค.!AO94</f>
        <v>0</v>
      </c>
      <c r="E94" s="24">
        <f>ม.ค.!AO94</f>
        <v>0</v>
      </c>
      <c r="F94" s="24">
        <f>ก.พ.!AO94</f>
        <v>0</v>
      </c>
      <c r="G94" s="24">
        <f>มี.ค.!AO94</f>
        <v>0</v>
      </c>
      <c r="H94" s="24">
        <f>เม.ย.!AO94</f>
        <v>0</v>
      </c>
      <c r="I94" s="24">
        <f>พ.ค.!AO94</f>
        <v>0</v>
      </c>
      <c r="J94" s="24">
        <f>มิ.ย.!AO94</f>
        <v>0</v>
      </c>
      <c r="K94" s="24">
        <f>ก.ค.!AO94</f>
        <v>0</v>
      </c>
      <c r="L94" s="24">
        <f>ส.ค.!AO94</f>
        <v>0</v>
      </c>
      <c r="M94" s="24">
        <f>ก.ย.!AO94</f>
        <v>0</v>
      </c>
      <c r="N94" s="24">
        <f t="shared" si="0"/>
        <v>0</v>
      </c>
    </row>
    <row r="95" spans="1:14" hidden="1">
      <c r="A95" s="31"/>
      <c r="B95" s="24">
        <f>ต.ค.!AO95</f>
        <v>0</v>
      </c>
      <c r="C95" s="24">
        <f>พ.ย.!AO95</f>
        <v>0</v>
      </c>
      <c r="D95" s="24">
        <f>ธ.ค.!AO95</f>
        <v>0</v>
      </c>
      <c r="E95" s="24">
        <f>ม.ค.!AO95</f>
        <v>0</v>
      </c>
      <c r="F95" s="24">
        <f>ก.พ.!AO95</f>
        <v>0</v>
      </c>
      <c r="G95" s="24">
        <f>มี.ค.!AO95</f>
        <v>0</v>
      </c>
      <c r="H95" s="24">
        <f>เม.ย.!AO95</f>
        <v>0</v>
      </c>
      <c r="I95" s="24">
        <f>พ.ค.!AO95</f>
        <v>0</v>
      </c>
      <c r="J95" s="24">
        <f>มิ.ย.!AO95</f>
        <v>0</v>
      </c>
      <c r="K95" s="24">
        <f>ก.ค.!AO95</f>
        <v>0</v>
      </c>
      <c r="L95" s="24">
        <f>ส.ค.!AO95</f>
        <v>0</v>
      </c>
      <c r="M95" s="24">
        <f>ก.ย.!AO95</f>
        <v>0</v>
      </c>
      <c r="N95" s="24">
        <f t="shared" si="0"/>
        <v>0</v>
      </c>
    </row>
    <row r="96" spans="1:14">
      <c r="A96" s="23" t="s">
        <v>389</v>
      </c>
      <c r="B96" s="24">
        <f>ต.ค.!AO96</f>
        <v>0</v>
      </c>
      <c r="C96" s="24">
        <f>พ.ย.!AO96</f>
        <v>0</v>
      </c>
      <c r="D96" s="24">
        <f>ธ.ค.!AO96</f>
        <v>0</v>
      </c>
      <c r="E96" s="24">
        <f>ม.ค.!AO96</f>
        <v>0</v>
      </c>
      <c r="F96" s="24">
        <f>ก.พ.!AO96</f>
        <v>0</v>
      </c>
      <c r="G96" s="24">
        <f>มี.ค.!AO96</f>
        <v>0</v>
      </c>
      <c r="H96" s="24">
        <f>เม.ย.!AO96</f>
        <v>0</v>
      </c>
      <c r="I96" s="24">
        <f>พ.ค.!AO96</f>
        <v>0</v>
      </c>
      <c r="J96" s="24">
        <f>มิ.ย.!AO96</f>
        <v>0</v>
      </c>
      <c r="K96" s="24">
        <f>ก.ค.!AO96</f>
        <v>0</v>
      </c>
      <c r="L96" s="24">
        <f>ส.ค.!AO96</f>
        <v>0</v>
      </c>
      <c r="M96" s="24">
        <f>ก.ย.!AO96</f>
        <v>0</v>
      </c>
      <c r="N96" s="24">
        <f t="shared" si="0"/>
        <v>0</v>
      </c>
    </row>
    <row r="97" spans="1:14">
      <c r="A97" s="24" t="s">
        <v>137</v>
      </c>
      <c r="B97" s="24">
        <f>ต.ค.!AO97</f>
        <v>0</v>
      </c>
      <c r="C97" s="24">
        <f>พ.ย.!AO97</f>
        <v>0</v>
      </c>
      <c r="D97" s="24">
        <f>ธ.ค.!AO97</f>
        <v>0</v>
      </c>
      <c r="E97" s="24">
        <f>ม.ค.!AO97</f>
        <v>0</v>
      </c>
      <c r="F97" s="24">
        <f>ก.พ.!AO97</f>
        <v>0</v>
      </c>
      <c r="G97" s="24">
        <f>มี.ค.!AO97</f>
        <v>0</v>
      </c>
      <c r="H97" s="24">
        <f>เม.ย.!AO97</f>
        <v>0</v>
      </c>
      <c r="I97" s="24">
        <f>พ.ค.!AO97</f>
        <v>0</v>
      </c>
      <c r="J97" s="24">
        <f>มิ.ย.!AO97</f>
        <v>0</v>
      </c>
      <c r="K97" s="24">
        <f>ก.ค.!AO97</f>
        <v>0</v>
      </c>
      <c r="L97" s="24">
        <f>ส.ค.!AO97</f>
        <v>0</v>
      </c>
      <c r="M97" s="24">
        <f>ก.ย.!AO97</f>
        <v>0</v>
      </c>
      <c r="N97" s="24">
        <f>SUM(B97:M97)</f>
        <v>0</v>
      </c>
    </row>
    <row r="98" spans="1:14">
      <c r="A98" s="31" t="s">
        <v>136</v>
      </c>
      <c r="B98" s="24">
        <f>ต.ค.!AO98</f>
        <v>0</v>
      </c>
      <c r="C98" s="24">
        <f>พ.ย.!AO98</f>
        <v>0</v>
      </c>
      <c r="D98" s="24">
        <f>ธ.ค.!AO98</f>
        <v>0</v>
      </c>
      <c r="E98" s="24">
        <f>ม.ค.!AO98</f>
        <v>0</v>
      </c>
      <c r="F98" s="24">
        <f>ก.พ.!AO98</f>
        <v>0</v>
      </c>
      <c r="G98" s="24">
        <f>มี.ค.!AO98</f>
        <v>0</v>
      </c>
      <c r="H98" s="24">
        <f>เม.ย.!AO98</f>
        <v>0</v>
      </c>
      <c r="I98" s="24">
        <f>พ.ค.!AO98</f>
        <v>0</v>
      </c>
      <c r="J98" s="24">
        <f>มิ.ย.!AO98</f>
        <v>0</v>
      </c>
      <c r="K98" s="24">
        <f>ก.ค.!AO98</f>
        <v>0</v>
      </c>
      <c r="L98" s="24">
        <f>ส.ค.!AO98</f>
        <v>0</v>
      </c>
      <c r="M98" s="24">
        <f>ก.ย.!AO98</f>
        <v>0</v>
      </c>
      <c r="N98" s="24">
        <f t="shared" si="0"/>
        <v>0</v>
      </c>
    </row>
    <row r="99" spans="1:14">
      <c r="A99" s="23" t="s">
        <v>390</v>
      </c>
      <c r="B99" s="24">
        <f>ต.ค.!AO99</f>
        <v>0</v>
      </c>
      <c r="C99" s="24">
        <f>พ.ย.!AO99</f>
        <v>0</v>
      </c>
      <c r="D99" s="24">
        <f>ธ.ค.!AO99</f>
        <v>0</v>
      </c>
      <c r="E99" s="24">
        <f>ม.ค.!AO99</f>
        <v>0</v>
      </c>
      <c r="F99" s="24">
        <f>ก.พ.!AO99</f>
        <v>0</v>
      </c>
      <c r="G99" s="24">
        <f>มี.ค.!AO99</f>
        <v>0</v>
      </c>
      <c r="H99" s="24">
        <f>เม.ย.!AO99</f>
        <v>0</v>
      </c>
      <c r="I99" s="24">
        <f>พ.ค.!AO99</f>
        <v>0</v>
      </c>
      <c r="J99" s="24">
        <f>มิ.ย.!AO99</f>
        <v>0</v>
      </c>
      <c r="K99" s="24">
        <f>ก.ค.!AO99</f>
        <v>0</v>
      </c>
      <c r="L99" s="24">
        <f>ส.ค.!AO99</f>
        <v>0</v>
      </c>
      <c r="M99" s="24">
        <f>ก.ย.!AO99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ต.ค.!AO100</f>
        <v>0</v>
      </c>
      <c r="C100" s="24">
        <f>พ.ย.!AO100</f>
        <v>0</v>
      </c>
      <c r="D100" s="24">
        <f>ธ.ค.!AO100</f>
        <v>0</v>
      </c>
      <c r="E100" s="24">
        <f>ม.ค.!AO100</f>
        <v>0</v>
      </c>
      <c r="F100" s="24">
        <f>ก.พ.!AO100</f>
        <v>0</v>
      </c>
      <c r="G100" s="24">
        <f>มี.ค.!AO100</f>
        <v>0</v>
      </c>
      <c r="H100" s="24">
        <f>เม.ย.!AO100</f>
        <v>0</v>
      </c>
      <c r="I100" s="24">
        <f>พ.ค.!AO100</f>
        <v>0</v>
      </c>
      <c r="J100" s="24">
        <f>มิ.ย.!AO100</f>
        <v>0</v>
      </c>
      <c r="K100" s="24">
        <f>ก.ค.!AO100</f>
        <v>0</v>
      </c>
      <c r="L100" s="24">
        <f>ส.ค.!AO100</f>
        <v>0</v>
      </c>
      <c r="M100" s="24">
        <f>ก.ย.!AO100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ต.ค.!AO101</f>
        <v>0</v>
      </c>
      <c r="C101" s="24">
        <f>พ.ย.!AO101</f>
        <v>0</v>
      </c>
      <c r="D101" s="24">
        <f>ธ.ค.!AO101</f>
        <v>0</v>
      </c>
      <c r="E101" s="24">
        <f>ม.ค.!AO101</f>
        <v>0</v>
      </c>
      <c r="F101" s="24">
        <f>ก.พ.!AO101</f>
        <v>0</v>
      </c>
      <c r="G101" s="24">
        <f>มี.ค.!AO101</f>
        <v>0</v>
      </c>
      <c r="H101" s="24">
        <f>เม.ย.!AO101</f>
        <v>0</v>
      </c>
      <c r="I101" s="24">
        <f>พ.ค.!AO101</f>
        <v>0</v>
      </c>
      <c r="J101" s="24">
        <f>มิ.ย.!AO101</f>
        <v>0</v>
      </c>
      <c r="K101" s="24">
        <f>ก.ค.!AO101</f>
        <v>0</v>
      </c>
      <c r="L101" s="24">
        <f>ส.ค.!AO101</f>
        <v>0</v>
      </c>
      <c r="M101" s="24">
        <f>ก.ย.!AO101</f>
        <v>0</v>
      </c>
      <c r="N101" s="24">
        <f t="shared" si="0"/>
        <v>0</v>
      </c>
    </row>
    <row r="102" spans="1:14">
      <c r="A102" s="24" t="s">
        <v>443</v>
      </c>
      <c r="B102" s="24">
        <f>ต.ค.!AO102</f>
        <v>0</v>
      </c>
      <c r="C102" s="24">
        <f>พ.ย.!AO102</f>
        <v>0</v>
      </c>
      <c r="D102" s="24">
        <f>ธ.ค.!AO102</f>
        <v>0</v>
      </c>
      <c r="E102" s="24">
        <f>ม.ค.!AO102</f>
        <v>0</v>
      </c>
      <c r="F102" s="24">
        <f>ก.พ.!AO102</f>
        <v>0</v>
      </c>
      <c r="G102" s="24">
        <f>มี.ค.!AO102</f>
        <v>0</v>
      </c>
      <c r="H102" s="24">
        <f>เม.ย.!AO102</f>
        <v>0</v>
      </c>
      <c r="I102" s="24">
        <f>พ.ค.!AO102</f>
        <v>0</v>
      </c>
      <c r="J102" s="24">
        <f>มิ.ย.!AO102</f>
        <v>0</v>
      </c>
      <c r="K102" s="24">
        <f>ก.ค.!AO102</f>
        <v>0</v>
      </c>
      <c r="L102" s="24">
        <f>ส.ค.!AO102</f>
        <v>0</v>
      </c>
      <c r="M102" s="24">
        <f>ก.ย.!AO102</f>
        <v>0</v>
      </c>
      <c r="N102" s="24">
        <f t="shared" si="0"/>
        <v>0</v>
      </c>
    </row>
    <row r="103" spans="1:14" hidden="1">
      <c r="A103" s="24" t="s">
        <v>444</v>
      </c>
      <c r="B103" s="24">
        <f>ต.ค.!AO103</f>
        <v>0</v>
      </c>
      <c r="C103" s="24">
        <f>พ.ย.!AO103</f>
        <v>0</v>
      </c>
      <c r="D103" s="24">
        <f>ธ.ค.!AO103</f>
        <v>0</v>
      </c>
      <c r="E103" s="24">
        <f>ม.ค.!AO103</f>
        <v>0</v>
      </c>
      <c r="F103" s="24">
        <f>ก.พ.!AO103</f>
        <v>0</v>
      </c>
      <c r="G103" s="24">
        <f>มี.ค.!AO103</f>
        <v>0</v>
      </c>
      <c r="H103" s="24">
        <f>เม.ย.!AO103</f>
        <v>0</v>
      </c>
      <c r="I103" s="24">
        <f>พ.ค.!AO103</f>
        <v>0</v>
      </c>
      <c r="J103" s="24">
        <f>มิ.ย.!AO103</f>
        <v>0</v>
      </c>
      <c r="K103" s="24">
        <f>ก.ค.!AO103</f>
        <v>0</v>
      </c>
      <c r="L103" s="24">
        <f>ส.ค.!AO103</f>
        <v>0</v>
      </c>
      <c r="M103" s="24">
        <f>ก.ย.!AO103</f>
        <v>0</v>
      </c>
      <c r="N103" s="24">
        <f t="shared" si="0"/>
        <v>0</v>
      </c>
    </row>
    <row r="104" spans="1:14">
      <c r="A104" s="24" t="s">
        <v>445</v>
      </c>
      <c r="B104" s="24">
        <f>ต.ค.!AO104</f>
        <v>0</v>
      </c>
      <c r="C104" s="24">
        <f>พ.ย.!AO104</f>
        <v>0</v>
      </c>
      <c r="D104" s="24">
        <f>ธ.ค.!AO104</f>
        <v>0</v>
      </c>
      <c r="E104" s="24">
        <f>ม.ค.!AO104</f>
        <v>0</v>
      </c>
      <c r="F104" s="24">
        <f>ก.พ.!AO104</f>
        <v>0</v>
      </c>
      <c r="G104" s="24">
        <f>มี.ค.!AO104</f>
        <v>0</v>
      </c>
      <c r="H104" s="24">
        <f>เม.ย.!AO104</f>
        <v>0</v>
      </c>
      <c r="I104" s="24">
        <f>พ.ค.!AO104</f>
        <v>0</v>
      </c>
      <c r="J104" s="24">
        <f>มิ.ย.!AO104</f>
        <v>0</v>
      </c>
      <c r="K104" s="24">
        <f>ก.ค.!AO104</f>
        <v>0</v>
      </c>
      <c r="L104" s="24">
        <f>ส.ค.!AO104</f>
        <v>0</v>
      </c>
      <c r="M104" s="24">
        <f>ก.ย.!AO104</f>
        <v>0</v>
      </c>
      <c r="N104" s="24">
        <f>SUM(B104:M104)</f>
        <v>0</v>
      </c>
    </row>
    <row r="105" spans="1:14" hidden="1">
      <c r="A105" s="24" t="s">
        <v>446</v>
      </c>
      <c r="B105" s="24">
        <f>ต.ค.!AO105</f>
        <v>0</v>
      </c>
      <c r="C105" s="24">
        <f>พ.ย.!AO105</f>
        <v>0</v>
      </c>
      <c r="D105" s="24">
        <f>ธ.ค.!AO105</f>
        <v>0</v>
      </c>
      <c r="E105" s="24">
        <f>ม.ค.!AO105</f>
        <v>0</v>
      </c>
      <c r="F105" s="24">
        <f>ก.พ.!AO105</f>
        <v>0</v>
      </c>
      <c r="G105" s="24">
        <f>มี.ค.!AO105</f>
        <v>0</v>
      </c>
      <c r="H105" s="24">
        <f>เม.ย.!AO105</f>
        <v>0</v>
      </c>
      <c r="I105" s="24">
        <f>พ.ค.!AO105</f>
        <v>0</v>
      </c>
      <c r="J105" s="24">
        <f>มิ.ย.!AO105</f>
        <v>0</v>
      </c>
      <c r="K105" s="24">
        <f>ก.ค.!AO105</f>
        <v>0</v>
      </c>
      <c r="L105" s="24">
        <f>ส.ค.!AO105</f>
        <v>0</v>
      </c>
      <c r="M105" s="24">
        <f>ก.ย.!AO105</f>
        <v>0</v>
      </c>
      <c r="N105" s="24">
        <f>SUM(B105:M105)</f>
        <v>0</v>
      </c>
    </row>
    <row r="106" spans="1:14">
      <c r="A106" s="24" t="s">
        <v>447</v>
      </c>
      <c r="B106" s="24">
        <f>ต.ค.!AO106</f>
        <v>0</v>
      </c>
      <c r="C106" s="24">
        <f>พ.ย.!AO106</f>
        <v>0</v>
      </c>
      <c r="D106" s="24">
        <f>ธ.ค.!AO106</f>
        <v>0</v>
      </c>
      <c r="E106" s="24">
        <f>ม.ค.!AO106</f>
        <v>0</v>
      </c>
      <c r="F106" s="24">
        <f>ก.พ.!AO106</f>
        <v>0</v>
      </c>
      <c r="G106" s="24">
        <f>มี.ค.!AO106</f>
        <v>0</v>
      </c>
      <c r="H106" s="24">
        <f>เม.ย.!AO106</f>
        <v>0</v>
      </c>
      <c r="I106" s="24">
        <f>พ.ค.!AO106</f>
        <v>0</v>
      </c>
      <c r="J106" s="24">
        <f>มิ.ย.!AO106</f>
        <v>0</v>
      </c>
      <c r="K106" s="24">
        <f>ก.ค.!AO106</f>
        <v>0</v>
      </c>
      <c r="L106" s="24">
        <f>ส.ค.!AO106</f>
        <v>0</v>
      </c>
      <c r="M106" s="24">
        <f>ก.ย.!AO106</f>
        <v>0</v>
      </c>
      <c r="N106" s="24">
        <f>SUM(B106:M106)</f>
        <v>0</v>
      </c>
    </row>
    <row r="107" spans="1:14">
      <c r="A107" s="24" t="s">
        <v>583</v>
      </c>
      <c r="B107" s="24">
        <f>ต.ค.!AO107</f>
        <v>0</v>
      </c>
      <c r="C107" s="24">
        <f>พ.ย.!AO107</f>
        <v>0</v>
      </c>
      <c r="D107" s="24">
        <f>ธ.ค.!AO107</f>
        <v>0</v>
      </c>
      <c r="E107" s="24">
        <f>ม.ค.!AO107</f>
        <v>0</v>
      </c>
      <c r="F107" s="24">
        <f>ก.พ.!AO107</f>
        <v>0</v>
      </c>
      <c r="G107" s="24">
        <f>มี.ค.!AO107</f>
        <v>0</v>
      </c>
      <c r="H107" s="24">
        <f>เม.ย.!AO107</f>
        <v>0</v>
      </c>
      <c r="I107" s="24">
        <f>พ.ค.!AO107</f>
        <v>0</v>
      </c>
      <c r="J107" s="24">
        <f>มิ.ย.!AO107</f>
        <v>0</v>
      </c>
      <c r="K107" s="24">
        <f>ก.ค.!AO107</f>
        <v>0</v>
      </c>
      <c r="L107" s="24">
        <f>ส.ค.!AO107</f>
        <v>0</v>
      </c>
      <c r="M107" s="24">
        <f>ก.ย.!AO107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ต.ค.!AO108</f>
        <v>0</v>
      </c>
      <c r="C108" s="56">
        <f>พ.ย.!AO108</f>
        <v>0</v>
      </c>
      <c r="D108" s="56">
        <f>ธ.ค.!AO108</f>
        <v>0</v>
      </c>
      <c r="E108" s="56">
        <f>ม.ค.!AO108</f>
        <v>0</v>
      </c>
      <c r="F108" s="56">
        <f>ก.พ.!AO108</f>
        <v>0</v>
      </c>
      <c r="G108" s="56">
        <f>มี.ค.!AO108</f>
        <v>0</v>
      </c>
      <c r="H108" s="56">
        <f>เม.ย.!AO108</f>
        <v>0</v>
      </c>
      <c r="I108" s="56">
        <f>พ.ค.!AO108</f>
        <v>0</v>
      </c>
      <c r="J108" s="56">
        <f>มิ.ย.!AO108</f>
        <v>0</v>
      </c>
      <c r="K108" s="56">
        <f>ก.ค.!AO108</f>
        <v>0</v>
      </c>
      <c r="L108" s="56">
        <f>ส.ค.!AO108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0</v>
      </c>
      <c r="C109" s="34">
        <f t="shared" ref="C109:L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>SUM(M67:M108)</f>
        <v>0</v>
      </c>
      <c r="N109" s="10">
        <f>SUM(N68:N108)</f>
        <v>0</v>
      </c>
    </row>
    <row r="110" spans="1:14">
      <c r="A110" s="62" t="s">
        <v>450</v>
      </c>
      <c r="B110" s="30">
        <f>B66-B109</f>
        <v>199100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199100</v>
      </c>
    </row>
    <row r="111" spans="1:14" ht="24" thickBot="1">
      <c r="A111" s="63" t="s">
        <v>451</v>
      </c>
      <c r="B111" s="56">
        <f>ต.ค.!AO111</f>
        <v>0</v>
      </c>
      <c r="C111" s="56">
        <f>B112</f>
        <v>199100</v>
      </c>
      <c r="D111" s="56">
        <f>C112</f>
        <v>199100</v>
      </c>
      <c r="E111" s="56">
        <f>D112</f>
        <v>199100</v>
      </c>
      <c r="F111" s="56">
        <f t="shared" ref="F111:M111" si="4">E112</f>
        <v>199100</v>
      </c>
      <c r="G111" s="56">
        <f t="shared" si="4"/>
        <v>199100</v>
      </c>
      <c r="H111" s="56">
        <f t="shared" si="4"/>
        <v>199100</v>
      </c>
      <c r="I111" s="56">
        <f t="shared" si="4"/>
        <v>199100</v>
      </c>
      <c r="J111" s="56">
        <f t="shared" si="4"/>
        <v>199100</v>
      </c>
      <c r="K111" s="56">
        <f t="shared" si="4"/>
        <v>199100</v>
      </c>
      <c r="L111" s="56">
        <f t="shared" si="4"/>
        <v>199100</v>
      </c>
      <c r="M111" s="56">
        <f t="shared" si="4"/>
        <v>199100</v>
      </c>
      <c r="N111" s="56">
        <f>B111</f>
        <v>0</v>
      </c>
    </row>
    <row r="112" spans="1:14" ht="24" thickBot="1">
      <c r="A112" s="64" t="s">
        <v>460</v>
      </c>
      <c r="B112" s="65">
        <f>B111+B110</f>
        <v>199100</v>
      </c>
      <c r="C112" s="65">
        <f>C111+C110</f>
        <v>199100</v>
      </c>
      <c r="D112" s="65">
        <f>D111+D110</f>
        <v>199100</v>
      </c>
      <c r="E112" s="65">
        <f>E111+E110</f>
        <v>199100</v>
      </c>
      <c r="F112" s="65">
        <f t="shared" ref="F112:N112" si="5">F111+F110</f>
        <v>199100</v>
      </c>
      <c r="G112" s="65">
        <f t="shared" si="5"/>
        <v>199100</v>
      </c>
      <c r="H112" s="65">
        <f t="shared" si="5"/>
        <v>199100</v>
      </c>
      <c r="I112" s="65">
        <f t="shared" si="5"/>
        <v>199100</v>
      </c>
      <c r="J112" s="65">
        <f t="shared" si="5"/>
        <v>199100</v>
      </c>
      <c r="K112" s="65">
        <f t="shared" si="5"/>
        <v>199100</v>
      </c>
      <c r="L112" s="65">
        <f t="shared" si="5"/>
        <v>199100</v>
      </c>
      <c r="M112" s="65">
        <f t="shared" si="5"/>
        <v>199100</v>
      </c>
      <c r="N112" s="65">
        <f t="shared" si="5"/>
        <v>199100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ต.ค.!AO114</f>
        <v>0</v>
      </c>
      <c r="C114" s="36">
        <f>พ.ย.!AO114</f>
        <v>0</v>
      </c>
      <c r="D114" s="36">
        <f>ธ.ค.!AO114</f>
        <v>0</v>
      </c>
      <c r="E114" s="36">
        <f>ม.ค.!AO114</f>
        <v>0</v>
      </c>
      <c r="F114" s="36">
        <f>ก.พ.!AO114</f>
        <v>0</v>
      </c>
      <c r="G114" s="36">
        <f>มี.ค.!AO114</f>
        <v>0</v>
      </c>
      <c r="H114" s="36">
        <f>เม.ย.!AO114</f>
        <v>0</v>
      </c>
      <c r="I114" s="36">
        <f>พ.ค.!AO114</f>
        <v>0</v>
      </c>
      <c r="J114" s="36">
        <f>มิ.ย.!AO114</f>
        <v>0</v>
      </c>
      <c r="K114" s="36">
        <f>ก.ค.!AO114</f>
        <v>0</v>
      </c>
      <c r="L114" s="36">
        <f>ส.ค.!AO114</f>
        <v>0</v>
      </c>
      <c r="M114" s="36">
        <f>ก.ย.!AO114</f>
        <v>0</v>
      </c>
    </row>
    <row r="115" spans="1:14" s="36" customFormat="1">
      <c r="A115" s="37" t="s">
        <v>713</v>
      </c>
      <c r="B115" s="36">
        <f>ต.ค.!AO115</f>
        <v>0</v>
      </c>
      <c r="C115" s="36">
        <f>พ.ย.!AO115</f>
        <v>0</v>
      </c>
      <c r="D115" s="36">
        <f>ธ.ค.!AO115</f>
        <v>0</v>
      </c>
      <c r="E115" s="36">
        <f>ม.ค.!AO115</f>
        <v>0</v>
      </c>
      <c r="F115" s="36">
        <f>ก.พ.!AO115</f>
        <v>0</v>
      </c>
      <c r="G115" s="36">
        <f>มี.ค.!AO115</f>
        <v>0</v>
      </c>
      <c r="H115" s="36">
        <f>เม.ย.!AO115</f>
        <v>0</v>
      </c>
      <c r="I115" s="36">
        <f>พ.ค.!AO115</f>
        <v>0</v>
      </c>
      <c r="J115" s="36">
        <f>มิ.ย.!AO115</f>
        <v>0</v>
      </c>
      <c r="K115" s="36">
        <f>ก.ค.!AO115</f>
        <v>0</v>
      </c>
      <c r="L115" s="36">
        <f>ส.ค.!AO115</f>
        <v>0</v>
      </c>
      <c r="M115" s="36">
        <f>ก.ย.!AO115</f>
        <v>0</v>
      </c>
    </row>
    <row r="116" spans="1:14" s="36" customFormat="1">
      <c r="A116" s="37" t="s">
        <v>462</v>
      </c>
      <c r="B116" s="36">
        <f>ต.ค.!AO116</f>
        <v>0</v>
      </c>
      <c r="C116" s="36">
        <f>พ.ย.!AO116</f>
        <v>0</v>
      </c>
      <c r="D116" s="36">
        <f>ธ.ค.!AO116</f>
        <v>0</v>
      </c>
      <c r="E116" s="36">
        <f>ม.ค.!AO116</f>
        <v>0</v>
      </c>
      <c r="F116" s="36">
        <f>ก.พ.!AO116</f>
        <v>0</v>
      </c>
      <c r="G116" s="36">
        <f>มี.ค.!AO116</f>
        <v>0</v>
      </c>
      <c r="H116" s="36">
        <f>เม.ย.!AO116</f>
        <v>0</v>
      </c>
      <c r="I116" s="36">
        <f>พ.ค.!AO116</f>
        <v>0</v>
      </c>
      <c r="J116" s="36">
        <f>มิ.ย.!AO116</f>
        <v>0</v>
      </c>
      <c r="K116" s="36">
        <f>ก.ค.!AO116</f>
        <v>0</v>
      </c>
      <c r="L116" s="36">
        <f>ส.ค.!AO116</f>
        <v>0</v>
      </c>
      <c r="M116" s="36">
        <f>ก.ย.!AO116</f>
        <v>0</v>
      </c>
    </row>
    <row r="117" spans="1:14" s="36" customFormat="1">
      <c r="A117" s="37" t="s">
        <v>463</v>
      </c>
      <c r="B117" s="36">
        <f>ต.ค.!AO117</f>
        <v>199100</v>
      </c>
      <c r="C117" s="36">
        <f>พ.ย.!AO117</f>
        <v>260200</v>
      </c>
      <c r="D117" s="36">
        <f>ธ.ค.!AO117</f>
        <v>256780</v>
      </c>
      <c r="E117" s="36">
        <f>ม.ค.!AO117</f>
        <v>256780</v>
      </c>
      <c r="F117" s="36">
        <f>ก.พ.!AO117</f>
        <v>11240</v>
      </c>
      <c r="G117" s="36">
        <f>มี.ค.!AO117</f>
        <v>11240</v>
      </c>
      <c r="H117" s="36">
        <f>เม.ย.!AO117</f>
        <v>11240</v>
      </c>
      <c r="I117" s="36">
        <f>พ.ค.!AO117</f>
        <v>11240</v>
      </c>
      <c r="J117" s="36">
        <f>มิ.ย.!AO117</f>
        <v>11240</v>
      </c>
      <c r="K117" s="36">
        <f>ก.ค.!AO117</f>
        <v>10865.5</v>
      </c>
      <c r="L117" s="36">
        <f>ส.ค.!AO117</f>
        <v>5905.5</v>
      </c>
      <c r="M117" s="36">
        <f>ก.ย.!AO117</f>
        <v>0</v>
      </c>
    </row>
    <row r="118" spans="1:14" s="36" customFormat="1">
      <c r="A118" s="37" t="s">
        <v>464</v>
      </c>
      <c r="B118" s="36">
        <f>ต.ค.!AO118</f>
        <v>199100</v>
      </c>
      <c r="C118" s="36">
        <f>พ.ย.!AO118</f>
        <v>260200</v>
      </c>
      <c r="D118" s="36">
        <f>ธ.ค.!AO118</f>
        <v>256780</v>
      </c>
      <c r="E118" s="36">
        <f>ม.ค.!AO118</f>
        <v>256780</v>
      </c>
      <c r="F118" s="36">
        <f>ก.พ.!AO118</f>
        <v>11240</v>
      </c>
      <c r="G118" s="36">
        <f>มี.ค.!AO118</f>
        <v>11240</v>
      </c>
      <c r="H118" s="36">
        <f>เม.ย.!AO118</f>
        <v>11240</v>
      </c>
      <c r="I118" s="36">
        <f>พ.ค.!AO118</f>
        <v>11240</v>
      </c>
      <c r="J118" s="36">
        <f>มิ.ย.!AO118</f>
        <v>11240</v>
      </c>
      <c r="K118" s="36">
        <f>ก.ค.!AO118</f>
        <v>10865.5</v>
      </c>
      <c r="L118" s="36">
        <f>ส.ค.!AO118</f>
        <v>5905.5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-61100</v>
      </c>
      <c r="D119" s="36">
        <f t="shared" si="6"/>
        <v>-57680</v>
      </c>
      <c r="E119" s="36">
        <f t="shared" si="6"/>
        <v>-57680</v>
      </c>
      <c r="F119" s="36">
        <f t="shared" si="6"/>
        <v>187860</v>
      </c>
      <c r="G119" s="36">
        <f t="shared" si="6"/>
        <v>187860</v>
      </c>
      <c r="H119" s="36">
        <f t="shared" si="6"/>
        <v>187860</v>
      </c>
      <c r="I119" s="36">
        <f t="shared" si="6"/>
        <v>187860</v>
      </c>
      <c r="J119" s="36">
        <f t="shared" si="6"/>
        <v>187860</v>
      </c>
      <c r="K119" s="36">
        <f t="shared" si="6"/>
        <v>188234.5</v>
      </c>
      <c r="L119" s="36">
        <f t="shared" si="6"/>
        <v>193194.5</v>
      </c>
      <c r="M119" s="36">
        <f t="shared" si="6"/>
        <v>199100</v>
      </c>
    </row>
    <row r="120" spans="1:14" s="36" customFormat="1">
      <c r="A120" s="38" t="s">
        <v>721</v>
      </c>
    </row>
    <row r="121" spans="1:14" s="36" customFormat="1">
      <c r="A121" s="44" t="s">
        <v>295</v>
      </c>
      <c r="B121" s="36">
        <f t="shared" ref="B121:N121" si="7">B66-B62</f>
        <v>0</v>
      </c>
      <c r="C121" s="36">
        <f t="shared" si="7"/>
        <v>0</v>
      </c>
      <c r="D121" s="36">
        <f t="shared" si="7"/>
        <v>0</v>
      </c>
      <c r="E121" s="36">
        <f t="shared" si="7"/>
        <v>0</v>
      </c>
      <c r="F121" s="36">
        <f t="shared" si="7"/>
        <v>0</v>
      </c>
      <c r="G121" s="36">
        <f t="shared" si="7"/>
        <v>0</v>
      </c>
      <c r="H121" s="36">
        <f t="shared" si="7"/>
        <v>0</v>
      </c>
      <c r="I121" s="36">
        <f t="shared" si="7"/>
        <v>0</v>
      </c>
      <c r="J121" s="36">
        <f t="shared" si="7"/>
        <v>0</v>
      </c>
      <c r="K121" s="36">
        <f t="shared" si="7"/>
        <v>0</v>
      </c>
      <c r="L121" s="36">
        <f t="shared" si="7"/>
        <v>0</v>
      </c>
      <c r="M121" s="36">
        <f t="shared" si="7"/>
        <v>0</v>
      </c>
      <c r="N121" s="36">
        <f t="shared" si="7"/>
        <v>0</v>
      </c>
    </row>
    <row r="122" spans="1:14" s="36" customFormat="1">
      <c r="A122" s="44" t="s">
        <v>292</v>
      </c>
      <c r="B122" s="36">
        <f t="shared" ref="B122:N122" si="8">B109-B102-B104-B106-B107</f>
        <v>0</v>
      </c>
      <c r="C122" s="36">
        <f t="shared" si="8"/>
        <v>0</v>
      </c>
      <c r="D122" s="36">
        <f t="shared" si="8"/>
        <v>0</v>
      </c>
      <c r="E122" s="36">
        <f t="shared" si="8"/>
        <v>0</v>
      </c>
      <c r="F122" s="36">
        <f t="shared" si="8"/>
        <v>0</v>
      </c>
      <c r="G122" s="36">
        <f t="shared" si="8"/>
        <v>0</v>
      </c>
      <c r="H122" s="36">
        <f t="shared" si="8"/>
        <v>0</v>
      </c>
      <c r="I122" s="36">
        <f t="shared" si="8"/>
        <v>0</v>
      </c>
      <c r="J122" s="36">
        <f t="shared" si="8"/>
        <v>0</v>
      </c>
      <c r="K122" s="36">
        <f t="shared" si="8"/>
        <v>0</v>
      </c>
      <c r="L122" s="36">
        <f t="shared" si="8"/>
        <v>0</v>
      </c>
      <c r="M122" s="36">
        <f t="shared" si="8"/>
        <v>0</v>
      </c>
      <c r="N122" s="36">
        <f t="shared" si="8"/>
        <v>0</v>
      </c>
    </row>
    <row r="123" spans="1:14" s="36" customFormat="1"/>
    <row r="124" spans="1:14" s="36" customFormat="1">
      <c r="A124" s="37" t="str">
        <f>A62</f>
        <v xml:space="preserve">         เงินกองทุนรับโอนจากส่วนกลาง</v>
      </c>
      <c r="B124" s="39">
        <f>B62</f>
        <v>199100</v>
      </c>
      <c r="C124" s="39">
        <f t="shared" ref="C124:N124" si="9">C62</f>
        <v>0</v>
      </c>
      <c r="D124" s="39">
        <f t="shared" si="9"/>
        <v>0</v>
      </c>
      <c r="E124" s="39">
        <f t="shared" si="9"/>
        <v>0</v>
      </c>
      <c r="F124" s="39">
        <f t="shared" si="9"/>
        <v>0</v>
      </c>
      <c r="G124" s="39">
        <f t="shared" si="9"/>
        <v>0</v>
      </c>
      <c r="H124" s="39">
        <f t="shared" si="9"/>
        <v>0</v>
      </c>
      <c r="I124" s="39">
        <f t="shared" si="9"/>
        <v>0</v>
      </c>
      <c r="J124" s="39">
        <f t="shared" si="9"/>
        <v>0</v>
      </c>
      <c r="K124" s="39">
        <f t="shared" si="9"/>
        <v>0</v>
      </c>
      <c r="L124" s="39">
        <f t="shared" si="9"/>
        <v>0</v>
      </c>
      <c r="M124" s="39">
        <f t="shared" si="9"/>
        <v>0</v>
      </c>
      <c r="N124" s="39">
        <f t="shared" si="9"/>
        <v>199100</v>
      </c>
    </row>
    <row r="125" spans="1:14" s="36" customFormat="1">
      <c r="A125" s="37" t="str">
        <f>A102</f>
        <v xml:space="preserve">          รายได้นำส่งส่วนกลาง</v>
      </c>
      <c r="B125" s="39">
        <f>B102</f>
        <v>0</v>
      </c>
      <c r="C125" s="39">
        <f t="shared" ref="C125:N125" si="10">C102</f>
        <v>0</v>
      </c>
      <c r="D125" s="39">
        <f t="shared" si="10"/>
        <v>0</v>
      </c>
      <c r="E125" s="39">
        <f t="shared" si="10"/>
        <v>0</v>
      </c>
      <c r="F125" s="39">
        <f t="shared" si="10"/>
        <v>0</v>
      </c>
      <c r="G125" s="39">
        <f t="shared" si="10"/>
        <v>0</v>
      </c>
      <c r="H125" s="39">
        <f t="shared" si="10"/>
        <v>0</v>
      </c>
      <c r="I125" s="39">
        <f t="shared" si="10"/>
        <v>0</v>
      </c>
      <c r="J125" s="39">
        <f t="shared" si="10"/>
        <v>0</v>
      </c>
      <c r="K125" s="39">
        <f t="shared" si="10"/>
        <v>0</v>
      </c>
      <c r="L125" s="39">
        <f t="shared" si="10"/>
        <v>0</v>
      </c>
      <c r="M125" s="39">
        <f t="shared" si="10"/>
        <v>0</v>
      </c>
      <c r="N125" s="39">
        <f t="shared" si="10"/>
        <v>0</v>
      </c>
    </row>
    <row r="126" spans="1:14" s="36" customFormat="1">
      <c r="A126" s="37" t="str">
        <f>A104</f>
        <v xml:space="preserve">         โอนเงินกองทุนคืนส่วนกลาง</v>
      </c>
      <c r="B126" s="39">
        <f>B104</f>
        <v>0</v>
      </c>
      <c r="C126" s="39">
        <f t="shared" ref="C126:N126" si="11">C104</f>
        <v>0</v>
      </c>
      <c r="D126" s="39">
        <f t="shared" si="11"/>
        <v>0</v>
      </c>
      <c r="E126" s="39">
        <f t="shared" si="11"/>
        <v>0</v>
      </c>
      <c r="F126" s="39">
        <f t="shared" si="11"/>
        <v>0</v>
      </c>
      <c r="G126" s="39">
        <f t="shared" si="11"/>
        <v>0</v>
      </c>
      <c r="H126" s="39">
        <f t="shared" si="11"/>
        <v>0</v>
      </c>
      <c r="I126" s="39">
        <f t="shared" si="11"/>
        <v>0</v>
      </c>
      <c r="J126" s="39">
        <f t="shared" si="11"/>
        <v>0</v>
      </c>
      <c r="K126" s="39">
        <f t="shared" si="11"/>
        <v>0</v>
      </c>
      <c r="L126" s="39">
        <f t="shared" si="11"/>
        <v>0</v>
      </c>
      <c r="M126" s="39">
        <f t="shared" si="11"/>
        <v>0</v>
      </c>
      <c r="N126" s="39">
        <f t="shared" si="11"/>
        <v>0</v>
      </c>
    </row>
    <row r="127" spans="1:14" s="36" customFormat="1">
      <c r="A127" s="37" t="str">
        <f>A106</f>
        <v xml:space="preserve">          จ่ายคืนเงินคงเหลือให้ส่วนกลาง</v>
      </c>
      <c r="B127" s="39">
        <f>B106</f>
        <v>0</v>
      </c>
      <c r="C127" s="39">
        <f t="shared" ref="C127:N127" si="12">C106</f>
        <v>0</v>
      </c>
      <c r="D127" s="39">
        <f t="shared" si="12"/>
        <v>0</v>
      </c>
      <c r="E127" s="39">
        <f t="shared" si="12"/>
        <v>0</v>
      </c>
      <c r="F127" s="39">
        <f t="shared" si="12"/>
        <v>0</v>
      </c>
      <c r="G127" s="39">
        <f t="shared" si="12"/>
        <v>0</v>
      </c>
      <c r="H127" s="39">
        <f t="shared" si="12"/>
        <v>0</v>
      </c>
      <c r="I127" s="39">
        <f t="shared" si="12"/>
        <v>0</v>
      </c>
      <c r="J127" s="39">
        <f t="shared" si="12"/>
        <v>0</v>
      </c>
      <c r="K127" s="39">
        <f t="shared" si="12"/>
        <v>0</v>
      </c>
      <c r="L127" s="39">
        <f t="shared" si="12"/>
        <v>0</v>
      </c>
      <c r="M127" s="39">
        <f t="shared" si="12"/>
        <v>0</v>
      </c>
      <c r="N127" s="39">
        <f t="shared" si="12"/>
        <v>0</v>
      </c>
    </row>
    <row r="128" spans="1:14" s="36" customFormat="1">
      <c r="A128" s="39" t="str">
        <f>A107</f>
        <v xml:space="preserve">         โอนเงินรับฝากและเงินประกันให้ส่วนกลาง</v>
      </c>
      <c r="B128" s="39">
        <f>B107</f>
        <v>0</v>
      </c>
      <c r="C128" s="39">
        <f t="shared" ref="C128:N128" si="13">C107</f>
        <v>0</v>
      </c>
      <c r="D128" s="39">
        <f t="shared" si="13"/>
        <v>0</v>
      </c>
      <c r="E128" s="39">
        <f t="shared" si="13"/>
        <v>0</v>
      </c>
      <c r="F128" s="39">
        <f t="shared" si="13"/>
        <v>0</v>
      </c>
      <c r="G128" s="39">
        <f t="shared" si="13"/>
        <v>0</v>
      </c>
      <c r="H128" s="39">
        <f t="shared" si="13"/>
        <v>0</v>
      </c>
      <c r="I128" s="39">
        <f t="shared" si="13"/>
        <v>0</v>
      </c>
      <c r="J128" s="39">
        <f t="shared" si="13"/>
        <v>0</v>
      </c>
      <c r="K128" s="39">
        <f t="shared" si="13"/>
        <v>0</v>
      </c>
      <c r="L128" s="39">
        <f t="shared" si="13"/>
        <v>0</v>
      </c>
      <c r="M128" s="39">
        <f t="shared" si="13"/>
        <v>0</v>
      </c>
      <c r="N128" s="39">
        <f t="shared" si="13"/>
        <v>0</v>
      </c>
    </row>
    <row r="129" spans="1:14" s="36" customFormat="1">
      <c r="A129" s="20" t="s">
        <v>265</v>
      </c>
      <c r="B129" s="20">
        <f>B125+B126</f>
        <v>0</v>
      </c>
      <c r="C129" s="20">
        <f t="shared" ref="C129:N129" si="14">C125+C126</f>
        <v>0</v>
      </c>
      <c r="D129" s="20">
        <f t="shared" si="14"/>
        <v>0</v>
      </c>
      <c r="E129" s="20">
        <f t="shared" si="14"/>
        <v>0</v>
      </c>
      <c r="F129" s="20">
        <f t="shared" si="14"/>
        <v>0</v>
      </c>
      <c r="G129" s="20">
        <f t="shared" si="14"/>
        <v>0</v>
      </c>
      <c r="H129" s="20">
        <f t="shared" si="14"/>
        <v>0</v>
      </c>
      <c r="I129" s="20">
        <f t="shared" si="14"/>
        <v>0</v>
      </c>
      <c r="J129" s="20">
        <f t="shared" si="14"/>
        <v>0</v>
      </c>
      <c r="K129" s="20">
        <f t="shared" si="14"/>
        <v>0</v>
      </c>
      <c r="L129" s="20">
        <f t="shared" si="14"/>
        <v>0</v>
      </c>
      <c r="M129" s="20">
        <f t="shared" si="14"/>
        <v>0</v>
      </c>
      <c r="N129" s="20">
        <f t="shared" si="14"/>
        <v>0</v>
      </c>
    </row>
    <row r="130" spans="1:14" s="36" customFormat="1"/>
    <row r="131" spans="1:14" s="36" customFormat="1"/>
    <row r="132" spans="1:14" s="36" customFormat="1"/>
    <row r="133" spans="1:14" s="36" customFormat="1"/>
    <row r="134" spans="1:14" s="36" customFormat="1">
      <c r="A134" s="40"/>
    </row>
    <row r="135" spans="1:14" s="36" customFormat="1">
      <c r="A135" s="41"/>
    </row>
    <row r="136" spans="1:14" s="36" customFormat="1">
      <c r="A136" s="11"/>
    </row>
    <row r="137" spans="1:14" s="36" customFormat="1"/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>
      <c r="A154" s="11"/>
    </row>
    <row r="155" spans="1:1" s="36" customFormat="1"/>
    <row r="156" spans="1:1" s="36" customFormat="1">
      <c r="A156" s="11"/>
    </row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>
      <c r="A163" s="11"/>
    </row>
    <row r="164" spans="1:1" s="36" customFormat="1">
      <c r="A164" s="41"/>
    </row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>
  <sheetPr codeName="Sheet42"/>
  <dimension ref="A1:O195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516</v>
      </c>
    </row>
    <row r="4" spans="1:15">
      <c r="A4" s="36" t="s">
        <v>670</v>
      </c>
    </row>
    <row r="5" spans="1:15">
      <c r="A5" s="14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ต.ค.!AP7</f>
        <v>0</v>
      </c>
      <c r="C7" s="24">
        <f>พ.ย.!AP7</f>
        <v>0</v>
      </c>
      <c r="D7" s="24">
        <f>ธ.ค.!AP7</f>
        <v>0</v>
      </c>
      <c r="E7" s="24">
        <f>ม.ค.!AP7</f>
        <v>0</v>
      </c>
      <c r="F7" s="24">
        <f>ก.พ.!AP7</f>
        <v>0</v>
      </c>
      <c r="G7" s="24">
        <f>มี.ค.!AP7</f>
        <v>0</v>
      </c>
      <c r="H7" s="24">
        <f>เม.ย.!AP7</f>
        <v>0</v>
      </c>
      <c r="I7" s="24">
        <f>พ.ค.!AP7</f>
        <v>0</v>
      </c>
      <c r="J7" s="24">
        <f>มิ.ย.!AP7</f>
        <v>0</v>
      </c>
      <c r="K7" s="24">
        <f>ก.ค.!AP7</f>
        <v>0</v>
      </c>
      <c r="L7" s="24">
        <f>ส.ค.!AP7</f>
        <v>0</v>
      </c>
      <c r="M7" s="24">
        <f>ก.ย.!AP7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ต.ค.!AP8</f>
        <v>0</v>
      </c>
      <c r="C8" s="24">
        <f>พ.ย.!AP8</f>
        <v>0</v>
      </c>
      <c r="D8" s="24">
        <f>ธ.ค.!AP8</f>
        <v>0</v>
      </c>
      <c r="E8" s="24">
        <f>ม.ค.!AP8</f>
        <v>0</v>
      </c>
      <c r="F8" s="24">
        <f>ก.พ.!AP8</f>
        <v>0</v>
      </c>
      <c r="G8" s="24">
        <f>มี.ค.!AP8</f>
        <v>0</v>
      </c>
      <c r="H8" s="24">
        <f>เม.ย.!AP8</f>
        <v>0</v>
      </c>
      <c r="I8" s="24">
        <f>พ.ค.!AP8</f>
        <v>0</v>
      </c>
      <c r="J8" s="24">
        <f>มิ.ย.!AP8</f>
        <v>0</v>
      </c>
      <c r="K8" s="24">
        <f>ก.ค.!AP8</f>
        <v>0</v>
      </c>
      <c r="L8" s="24">
        <f>ส.ค.!AP8</f>
        <v>0</v>
      </c>
      <c r="M8" s="24">
        <f>ก.ย.!AP8</f>
        <v>0</v>
      </c>
      <c r="N8" s="24">
        <f t="shared" si="0"/>
        <v>0</v>
      </c>
    </row>
    <row r="9" spans="1:15">
      <c r="A9" s="363" t="s">
        <v>398</v>
      </c>
      <c r="B9" s="24">
        <f>ต.ค.!AP9</f>
        <v>0</v>
      </c>
      <c r="C9" s="24">
        <f>พ.ย.!AP9</f>
        <v>0</v>
      </c>
      <c r="D9" s="24">
        <f>ธ.ค.!AP9</f>
        <v>0</v>
      </c>
      <c r="E9" s="24">
        <f>ม.ค.!AP9</f>
        <v>0</v>
      </c>
      <c r="F9" s="24">
        <f>ก.พ.!AP9</f>
        <v>0</v>
      </c>
      <c r="G9" s="24">
        <f>มี.ค.!AP9</f>
        <v>0</v>
      </c>
      <c r="H9" s="24">
        <f>เม.ย.!AP9</f>
        <v>0</v>
      </c>
      <c r="I9" s="24">
        <f>พ.ค.!AP9</f>
        <v>0</v>
      </c>
      <c r="J9" s="24">
        <f>มิ.ย.!AP9</f>
        <v>0</v>
      </c>
      <c r="K9" s="24">
        <f>ก.ค.!AP9</f>
        <v>0</v>
      </c>
      <c r="L9" s="24">
        <f>ส.ค.!AP9</f>
        <v>0</v>
      </c>
      <c r="M9" s="24">
        <f>ก.ย.!AP9</f>
        <v>0</v>
      </c>
      <c r="N9" s="24">
        <f t="shared" si="0"/>
        <v>0</v>
      </c>
    </row>
    <row r="10" spans="1:15">
      <c r="A10" s="363" t="s">
        <v>399</v>
      </c>
      <c r="B10" s="24">
        <f>ต.ค.!AP10</f>
        <v>0</v>
      </c>
      <c r="C10" s="24">
        <f>พ.ย.!AP10</f>
        <v>0</v>
      </c>
      <c r="D10" s="24">
        <f>ธ.ค.!AP10</f>
        <v>0</v>
      </c>
      <c r="E10" s="24">
        <f>ม.ค.!AP10</f>
        <v>0</v>
      </c>
      <c r="F10" s="24">
        <f>ก.พ.!AP10</f>
        <v>0</v>
      </c>
      <c r="G10" s="24">
        <f>มี.ค.!AP10</f>
        <v>0</v>
      </c>
      <c r="H10" s="24">
        <f>เม.ย.!AP10</f>
        <v>0</v>
      </c>
      <c r="I10" s="24">
        <f>พ.ค.!AP10</f>
        <v>0</v>
      </c>
      <c r="J10" s="24">
        <f>มิ.ย.!AP10</f>
        <v>0</v>
      </c>
      <c r="K10" s="24">
        <f>ก.ค.!AP10</f>
        <v>0</v>
      </c>
      <c r="L10" s="24">
        <f>ส.ค.!AP10</f>
        <v>0</v>
      </c>
      <c r="M10" s="24">
        <f>ก.ย.!AP10</f>
        <v>0</v>
      </c>
      <c r="N10" s="24">
        <f t="shared" si="0"/>
        <v>0</v>
      </c>
    </row>
    <row r="11" spans="1:15">
      <c r="A11" s="363" t="s">
        <v>400</v>
      </c>
      <c r="B11" s="24">
        <f>ต.ค.!AP11</f>
        <v>0</v>
      </c>
      <c r="C11" s="24">
        <f>พ.ย.!AP11</f>
        <v>0</v>
      </c>
      <c r="D11" s="24">
        <f>ธ.ค.!AP11</f>
        <v>0</v>
      </c>
      <c r="E11" s="24">
        <f>ม.ค.!AP11</f>
        <v>0</v>
      </c>
      <c r="F11" s="24">
        <f>ก.พ.!AP11</f>
        <v>0</v>
      </c>
      <c r="G11" s="24">
        <f>มี.ค.!AP11</f>
        <v>0</v>
      </c>
      <c r="H11" s="24">
        <f>เม.ย.!AP11</f>
        <v>0</v>
      </c>
      <c r="I11" s="24">
        <f>พ.ค.!AP11</f>
        <v>0</v>
      </c>
      <c r="J11" s="24">
        <f>มิ.ย.!AP11</f>
        <v>0</v>
      </c>
      <c r="K11" s="24">
        <f>ก.ค.!AP11</f>
        <v>0</v>
      </c>
      <c r="L11" s="24">
        <f>ส.ค.!AP11</f>
        <v>0</v>
      </c>
      <c r="M11" s="24">
        <f>ก.ย.!AP11</f>
        <v>0</v>
      </c>
      <c r="N11" s="24">
        <f t="shared" si="0"/>
        <v>0</v>
      </c>
    </row>
    <row r="12" spans="1:15">
      <c r="A12" s="363" t="s">
        <v>401</v>
      </c>
      <c r="B12" s="24">
        <f>ต.ค.!AP12</f>
        <v>0</v>
      </c>
      <c r="C12" s="24">
        <f>พ.ย.!AP12</f>
        <v>0</v>
      </c>
      <c r="D12" s="24">
        <f>ธ.ค.!AP12</f>
        <v>0</v>
      </c>
      <c r="E12" s="24">
        <f>ม.ค.!AP12</f>
        <v>0</v>
      </c>
      <c r="F12" s="24">
        <f>ก.พ.!AP12</f>
        <v>0</v>
      </c>
      <c r="G12" s="24">
        <f>มี.ค.!AP12</f>
        <v>0</v>
      </c>
      <c r="H12" s="24">
        <f>เม.ย.!AP12</f>
        <v>0</v>
      </c>
      <c r="I12" s="24">
        <f>พ.ค.!AP12</f>
        <v>0</v>
      </c>
      <c r="J12" s="24">
        <f>มิ.ย.!AP12</f>
        <v>0</v>
      </c>
      <c r="K12" s="24">
        <f>ก.ค.!AP12</f>
        <v>0</v>
      </c>
      <c r="L12" s="24">
        <f>ส.ค.!AP12</f>
        <v>0</v>
      </c>
      <c r="M12" s="24">
        <f>ก.ย.!AP12</f>
        <v>0</v>
      </c>
      <c r="N12" s="24">
        <f t="shared" si="0"/>
        <v>0</v>
      </c>
    </row>
    <row r="13" spans="1:15">
      <c r="A13" s="363" t="s">
        <v>402</v>
      </c>
      <c r="B13" s="24">
        <f>ต.ค.!AP13</f>
        <v>0</v>
      </c>
      <c r="C13" s="24">
        <f>พ.ย.!AP13</f>
        <v>0</v>
      </c>
      <c r="D13" s="24">
        <f>ธ.ค.!AP13</f>
        <v>0</v>
      </c>
      <c r="E13" s="24">
        <f>ม.ค.!AP13</f>
        <v>0</v>
      </c>
      <c r="F13" s="24">
        <f>ก.พ.!AP13</f>
        <v>0</v>
      </c>
      <c r="G13" s="24">
        <f>มี.ค.!AP13</f>
        <v>0</v>
      </c>
      <c r="H13" s="24">
        <f>เม.ย.!AP13</f>
        <v>0</v>
      </c>
      <c r="I13" s="24">
        <f>พ.ค.!AP13</f>
        <v>0</v>
      </c>
      <c r="J13" s="24">
        <f>มิ.ย.!AP13</f>
        <v>0</v>
      </c>
      <c r="K13" s="24">
        <f>ก.ค.!AP13</f>
        <v>0</v>
      </c>
      <c r="L13" s="24">
        <f>ส.ค.!AP13</f>
        <v>0</v>
      </c>
      <c r="M13" s="24">
        <f>ก.ย.!AP13</f>
        <v>0</v>
      </c>
      <c r="N13" s="24">
        <f t="shared" si="0"/>
        <v>0</v>
      </c>
    </row>
    <row r="14" spans="1:15">
      <c r="A14" s="363" t="s">
        <v>403</v>
      </c>
      <c r="B14" s="24">
        <f>ต.ค.!AP14</f>
        <v>787.1</v>
      </c>
      <c r="C14" s="24">
        <f>พ.ย.!AP14</f>
        <v>0</v>
      </c>
      <c r="D14" s="24">
        <f>ธ.ค.!AP14</f>
        <v>0</v>
      </c>
      <c r="E14" s="24">
        <f>ม.ค.!AP14</f>
        <v>0</v>
      </c>
      <c r="F14" s="24">
        <f>ก.พ.!AP14</f>
        <v>0</v>
      </c>
      <c r="G14" s="24">
        <f>มี.ค.!AP14</f>
        <v>0</v>
      </c>
      <c r="H14" s="24">
        <f>เม.ย.!AP14</f>
        <v>0</v>
      </c>
      <c r="I14" s="24">
        <f>พ.ค.!AP14</f>
        <v>0</v>
      </c>
      <c r="J14" s="24">
        <f>มิ.ย.!AP14</f>
        <v>0</v>
      </c>
      <c r="K14" s="24">
        <f>ก.ค.!AP14</f>
        <v>0</v>
      </c>
      <c r="L14" s="24">
        <f>ส.ค.!AP14</f>
        <v>0</v>
      </c>
      <c r="M14" s="24">
        <f>ก.ย.!AP14</f>
        <v>0</v>
      </c>
      <c r="N14" s="24">
        <f t="shared" si="0"/>
        <v>787.1</v>
      </c>
      <c r="O14" s="20">
        <f>SUM(N14:N15)</f>
        <v>21729.239999999998</v>
      </c>
    </row>
    <row r="15" spans="1:15">
      <c r="A15" s="363" t="s">
        <v>404</v>
      </c>
      <c r="B15" s="24">
        <f>ต.ค.!AP15</f>
        <v>20942.14</v>
      </c>
      <c r="C15" s="24">
        <f>พ.ย.!AP15</f>
        <v>0</v>
      </c>
      <c r="D15" s="24">
        <f>ธ.ค.!AP15</f>
        <v>0</v>
      </c>
      <c r="E15" s="24">
        <f>ม.ค.!AP15</f>
        <v>0</v>
      </c>
      <c r="F15" s="24">
        <f>ก.พ.!AP15</f>
        <v>0</v>
      </c>
      <c r="G15" s="24">
        <f>มี.ค.!AP15</f>
        <v>0</v>
      </c>
      <c r="H15" s="24">
        <f>เม.ย.!AP15</f>
        <v>0</v>
      </c>
      <c r="I15" s="24">
        <f>พ.ค.!AP15</f>
        <v>0</v>
      </c>
      <c r="J15" s="24">
        <f>มิ.ย.!AP15</f>
        <v>0</v>
      </c>
      <c r="K15" s="24">
        <f>ก.ค.!AP15</f>
        <v>0</v>
      </c>
      <c r="L15" s="24">
        <f>ส.ค.!AP15</f>
        <v>0</v>
      </c>
      <c r="M15" s="24">
        <f>ก.ย.!AP15</f>
        <v>0</v>
      </c>
      <c r="N15" s="24">
        <f t="shared" si="0"/>
        <v>20942.14</v>
      </c>
    </row>
    <row r="16" spans="1:15">
      <c r="A16" s="363" t="s">
        <v>588</v>
      </c>
      <c r="B16" s="24">
        <f>ต.ค.!AP16</f>
        <v>0</v>
      </c>
      <c r="C16" s="24">
        <f>พ.ย.!AP16</f>
        <v>0</v>
      </c>
      <c r="D16" s="24">
        <f>ธ.ค.!AP16</f>
        <v>0</v>
      </c>
      <c r="E16" s="24">
        <f>ม.ค.!AP16</f>
        <v>0</v>
      </c>
      <c r="F16" s="24">
        <f>ก.พ.!AP16</f>
        <v>0</v>
      </c>
      <c r="G16" s="24">
        <f>มี.ค.!AP16</f>
        <v>0</v>
      </c>
      <c r="H16" s="24">
        <f>เม.ย.!AP16</f>
        <v>0</v>
      </c>
      <c r="I16" s="24">
        <f>พ.ค.!AP16</f>
        <v>0</v>
      </c>
      <c r="J16" s="24">
        <f>มิ.ย.!AP16</f>
        <v>0</v>
      </c>
      <c r="K16" s="24">
        <f>ก.ค.!AP16</f>
        <v>0</v>
      </c>
      <c r="L16" s="24">
        <f>ส.ค.!AP16</f>
        <v>0</v>
      </c>
      <c r="M16" s="24">
        <f>ก.ย.!AP16</f>
        <v>0</v>
      </c>
      <c r="N16" s="24">
        <f t="shared" si="0"/>
        <v>0</v>
      </c>
    </row>
    <row r="17" spans="1:14">
      <c r="A17" s="367" t="s">
        <v>589</v>
      </c>
      <c r="B17" s="24">
        <f>ต.ค.!AP17</f>
        <v>0</v>
      </c>
      <c r="C17" s="24">
        <f>พ.ย.!AP17</f>
        <v>0</v>
      </c>
      <c r="D17" s="24">
        <f>ธ.ค.!AP17</f>
        <v>0</v>
      </c>
      <c r="E17" s="24">
        <f>ม.ค.!AP17</f>
        <v>0</v>
      </c>
      <c r="F17" s="24">
        <f>ก.พ.!AP17</f>
        <v>0</v>
      </c>
      <c r="G17" s="24">
        <f>มี.ค.!AP17</f>
        <v>0</v>
      </c>
      <c r="H17" s="24">
        <f>เม.ย.!AP17</f>
        <v>0</v>
      </c>
      <c r="I17" s="24">
        <f>พ.ค.!AP17</f>
        <v>0</v>
      </c>
      <c r="J17" s="24">
        <f>มิ.ย.!AP17</f>
        <v>0</v>
      </c>
      <c r="K17" s="24">
        <f>ก.ค.!AP17</f>
        <v>0</v>
      </c>
      <c r="L17" s="24">
        <f>ส.ค.!AP17</f>
        <v>0</v>
      </c>
      <c r="M17" s="24">
        <f>ก.ย.!AP17</f>
        <v>0</v>
      </c>
      <c r="N17" s="24">
        <f t="shared" si="0"/>
        <v>0</v>
      </c>
    </row>
    <row r="18" spans="1:14">
      <c r="A18" s="363" t="s">
        <v>592</v>
      </c>
      <c r="B18" s="24">
        <f>ต.ค.!AP18</f>
        <v>0</v>
      </c>
      <c r="C18" s="24">
        <f>พ.ย.!AP18</f>
        <v>0</v>
      </c>
      <c r="D18" s="24">
        <f>ธ.ค.!AP18</f>
        <v>0</v>
      </c>
      <c r="E18" s="24">
        <f>ม.ค.!AP18</f>
        <v>0</v>
      </c>
      <c r="F18" s="24">
        <f>ก.พ.!AP18</f>
        <v>0</v>
      </c>
      <c r="G18" s="24">
        <f>มี.ค.!AP18</f>
        <v>0</v>
      </c>
      <c r="H18" s="24">
        <f>เม.ย.!AP18</f>
        <v>0</v>
      </c>
      <c r="I18" s="24">
        <f>พ.ค.!AP18</f>
        <v>0</v>
      </c>
      <c r="J18" s="24">
        <f>มิ.ย.!AP18</f>
        <v>0</v>
      </c>
      <c r="K18" s="24">
        <f>ก.ค.!AP18</f>
        <v>0</v>
      </c>
      <c r="L18" s="24">
        <f>ส.ค.!AP18</f>
        <v>0</v>
      </c>
      <c r="M18" s="24">
        <f>ก.ย.!AP18</f>
        <v>0</v>
      </c>
      <c r="N18" s="24">
        <f t="shared" si="0"/>
        <v>0</v>
      </c>
    </row>
    <row r="19" spans="1:14">
      <c r="A19" s="363" t="s">
        <v>593</v>
      </c>
      <c r="B19" s="24">
        <f>ต.ค.!AP19</f>
        <v>0</v>
      </c>
      <c r="C19" s="24">
        <f>พ.ย.!AP19</f>
        <v>0</v>
      </c>
      <c r="D19" s="24">
        <f>ธ.ค.!AP19</f>
        <v>0</v>
      </c>
      <c r="E19" s="24">
        <f>ม.ค.!AP19</f>
        <v>0</v>
      </c>
      <c r="F19" s="24">
        <f>ก.พ.!AP19</f>
        <v>0</v>
      </c>
      <c r="G19" s="24">
        <f>มี.ค.!AP19</f>
        <v>0</v>
      </c>
      <c r="H19" s="24">
        <f>เม.ย.!AP19</f>
        <v>0</v>
      </c>
      <c r="I19" s="24">
        <f>พ.ค.!AP19</f>
        <v>0</v>
      </c>
      <c r="J19" s="24">
        <f>มิ.ย.!AP19</f>
        <v>0</v>
      </c>
      <c r="K19" s="24">
        <f>ก.ค.!AP19</f>
        <v>0</v>
      </c>
      <c r="L19" s="24">
        <f>ส.ค.!AP19</f>
        <v>0</v>
      </c>
      <c r="M19" s="24">
        <f>ก.ย.!AP19</f>
        <v>0</v>
      </c>
      <c r="N19" s="24">
        <f t="shared" si="0"/>
        <v>0</v>
      </c>
    </row>
    <row r="20" spans="1:14">
      <c r="A20" s="363" t="s">
        <v>67</v>
      </c>
      <c r="B20" s="24">
        <f>ต.ค.!AP20</f>
        <v>0</v>
      </c>
      <c r="C20" s="24">
        <f>พ.ย.!AP20</f>
        <v>0</v>
      </c>
      <c r="D20" s="24">
        <f>ธ.ค.!AP20</f>
        <v>0</v>
      </c>
      <c r="E20" s="24">
        <f>ม.ค.!AP20</f>
        <v>0</v>
      </c>
      <c r="F20" s="24">
        <f>ก.พ.!AP20</f>
        <v>0</v>
      </c>
      <c r="G20" s="24">
        <f>มี.ค.!AP20</f>
        <v>0</v>
      </c>
      <c r="H20" s="24">
        <f>เม.ย.!AP20</f>
        <v>0</v>
      </c>
      <c r="I20" s="24">
        <f>พ.ค.!AP20</f>
        <v>0</v>
      </c>
      <c r="J20" s="24">
        <f>มิ.ย.!AP20</f>
        <v>0</v>
      </c>
      <c r="K20" s="24">
        <f>ก.ค.!AP20</f>
        <v>0</v>
      </c>
      <c r="L20" s="24">
        <f>ส.ค.!AP20</f>
        <v>0</v>
      </c>
      <c r="M20" s="24">
        <f>ก.ย.!AP20</f>
        <v>0</v>
      </c>
      <c r="N20" s="24">
        <f t="shared" si="0"/>
        <v>0</v>
      </c>
    </row>
    <row r="21" spans="1:14">
      <c r="A21" s="363" t="s">
        <v>68</v>
      </c>
      <c r="B21" s="24">
        <f>ต.ค.!AP21</f>
        <v>0</v>
      </c>
      <c r="C21" s="24">
        <f>พ.ย.!AP21</f>
        <v>0</v>
      </c>
      <c r="D21" s="24">
        <f>ธ.ค.!AP21</f>
        <v>0</v>
      </c>
      <c r="E21" s="24">
        <f>ม.ค.!AP21</f>
        <v>0</v>
      </c>
      <c r="F21" s="24">
        <f>ก.พ.!AP21</f>
        <v>0</v>
      </c>
      <c r="G21" s="24">
        <f>มี.ค.!AP21</f>
        <v>0</v>
      </c>
      <c r="H21" s="24">
        <f>เม.ย.!AP21</f>
        <v>0</v>
      </c>
      <c r="I21" s="24">
        <f>พ.ค.!AP21</f>
        <v>0</v>
      </c>
      <c r="J21" s="24">
        <f>มิ.ย.!AP21</f>
        <v>0</v>
      </c>
      <c r="K21" s="24">
        <f>ก.ค.!AP21</f>
        <v>0</v>
      </c>
      <c r="L21" s="24">
        <f>ส.ค.!AP21</f>
        <v>0</v>
      </c>
      <c r="M21" s="24">
        <f>ก.ย.!AP21</f>
        <v>0</v>
      </c>
      <c r="N21" s="24">
        <f t="shared" si="0"/>
        <v>0</v>
      </c>
    </row>
    <row r="22" spans="1:14">
      <c r="A22" s="367" t="s">
        <v>231</v>
      </c>
      <c r="B22" s="24">
        <f>ต.ค.!AP22</f>
        <v>0</v>
      </c>
      <c r="C22" s="24">
        <f>พ.ย.!AP22</f>
        <v>0</v>
      </c>
      <c r="D22" s="24">
        <f>ธ.ค.!AP22</f>
        <v>0</v>
      </c>
      <c r="E22" s="24">
        <f>ม.ค.!AP22</f>
        <v>0</v>
      </c>
      <c r="F22" s="24">
        <f>ก.พ.!AP22</f>
        <v>0</v>
      </c>
      <c r="G22" s="24">
        <f>มี.ค.!AP22</f>
        <v>0</v>
      </c>
      <c r="H22" s="24">
        <f>เม.ย.!AP22</f>
        <v>0</v>
      </c>
      <c r="I22" s="24">
        <f>พ.ค.!AP22</f>
        <v>0</v>
      </c>
      <c r="J22" s="24">
        <f>มิ.ย.!AP22</f>
        <v>0</v>
      </c>
      <c r="K22" s="24">
        <f>ก.ค.!AP22</f>
        <v>0</v>
      </c>
      <c r="L22" s="24">
        <f>ส.ค.!AP22</f>
        <v>0</v>
      </c>
      <c r="M22" s="24">
        <f>ก.ย.!AP22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ต.ค.!AP24</f>
        <v>0</v>
      </c>
      <c r="C24" s="24">
        <f>พ.ย.!AP24</f>
        <v>0</v>
      </c>
      <c r="D24" s="24">
        <f>ธ.ค.!AP24</f>
        <v>0</v>
      </c>
      <c r="E24" s="24">
        <f>ม.ค.!AP24</f>
        <v>0</v>
      </c>
      <c r="F24" s="24">
        <f>ก.พ.!AP24</f>
        <v>0</v>
      </c>
      <c r="G24" s="24">
        <f>มี.ค.!AP24</f>
        <v>0</v>
      </c>
      <c r="H24" s="24">
        <f>เม.ย.!AP24</f>
        <v>0</v>
      </c>
      <c r="I24" s="24">
        <f>พ.ค.!AP24</f>
        <v>0</v>
      </c>
      <c r="J24" s="24">
        <f>มิ.ย.!AP24</f>
        <v>0</v>
      </c>
      <c r="K24" s="24">
        <f>ก.ค.!AP24</f>
        <v>0</v>
      </c>
      <c r="L24" s="24">
        <f>ส.ค.!AP24</f>
        <v>0</v>
      </c>
      <c r="M24" s="24">
        <f>ก.ย.!AP24</f>
        <v>0</v>
      </c>
      <c r="N24" s="24">
        <f t="shared" si="0"/>
        <v>0</v>
      </c>
    </row>
    <row r="25" spans="1:14">
      <c r="A25" s="363" t="s">
        <v>232</v>
      </c>
      <c r="B25" s="24">
        <f>ต.ค.!AP25</f>
        <v>0</v>
      </c>
      <c r="C25" s="24">
        <f>พ.ย.!AP25</f>
        <v>0</v>
      </c>
      <c r="D25" s="24">
        <f>ธ.ค.!AP25</f>
        <v>0</v>
      </c>
      <c r="E25" s="24">
        <f>ม.ค.!AP25</f>
        <v>0</v>
      </c>
      <c r="F25" s="24">
        <f>ก.พ.!AP25</f>
        <v>0</v>
      </c>
      <c r="G25" s="24">
        <f>มี.ค.!AP25</f>
        <v>0</v>
      </c>
      <c r="H25" s="24">
        <f>เม.ย.!AP25</f>
        <v>0</v>
      </c>
      <c r="I25" s="24">
        <f>พ.ค.!AP25</f>
        <v>0</v>
      </c>
      <c r="J25" s="24">
        <f>มิ.ย.!AP25</f>
        <v>0</v>
      </c>
      <c r="K25" s="24">
        <f>ก.ค.!AP25</f>
        <v>0</v>
      </c>
      <c r="L25" s="24">
        <f>ส.ค.!AP25</f>
        <v>0</v>
      </c>
      <c r="M25" s="24">
        <f>ก.ย.!AP25</f>
        <v>0</v>
      </c>
      <c r="N25" s="24">
        <f t="shared" si="0"/>
        <v>0</v>
      </c>
    </row>
    <row r="26" spans="1:14">
      <c r="A26" s="363" t="s">
        <v>233</v>
      </c>
      <c r="B26" s="24">
        <f>ต.ค.!AP26</f>
        <v>0</v>
      </c>
      <c r="C26" s="24">
        <f>พ.ย.!AP26</f>
        <v>0</v>
      </c>
      <c r="D26" s="24">
        <f>ธ.ค.!AP26</f>
        <v>0</v>
      </c>
      <c r="E26" s="24">
        <f>ม.ค.!AP26</f>
        <v>0</v>
      </c>
      <c r="F26" s="24">
        <f>ก.พ.!AP26</f>
        <v>0</v>
      </c>
      <c r="G26" s="24">
        <f>มี.ค.!AP26</f>
        <v>0</v>
      </c>
      <c r="H26" s="24">
        <f>เม.ย.!AP26</f>
        <v>0</v>
      </c>
      <c r="I26" s="24">
        <f>พ.ค.!AP26</f>
        <v>0</v>
      </c>
      <c r="J26" s="24">
        <f>มิ.ย.!AP26</f>
        <v>0</v>
      </c>
      <c r="K26" s="24">
        <f>ก.ค.!AP26</f>
        <v>0</v>
      </c>
      <c r="L26" s="24">
        <f>ส.ค.!AP26</f>
        <v>0</v>
      </c>
      <c r="M26" s="24">
        <f>ก.ย.!AP26</f>
        <v>0</v>
      </c>
      <c r="N26" s="24">
        <f t="shared" si="0"/>
        <v>0</v>
      </c>
    </row>
    <row r="27" spans="1:14">
      <c r="A27" s="363" t="s">
        <v>594</v>
      </c>
      <c r="B27" s="24">
        <f>ต.ค.!AP27</f>
        <v>0</v>
      </c>
      <c r="C27" s="24">
        <f>พ.ย.!AP27</f>
        <v>0</v>
      </c>
      <c r="D27" s="24">
        <f>ธ.ค.!AP27</f>
        <v>0</v>
      </c>
      <c r="E27" s="24">
        <f>ม.ค.!AP27</f>
        <v>0</v>
      </c>
      <c r="F27" s="24">
        <f>ก.พ.!AP27</f>
        <v>0</v>
      </c>
      <c r="G27" s="24">
        <f>มี.ค.!AP27</f>
        <v>0</v>
      </c>
      <c r="H27" s="24">
        <f>เม.ย.!AP27</f>
        <v>0</v>
      </c>
      <c r="I27" s="24">
        <f>พ.ค.!AP27</f>
        <v>0</v>
      </c>
      <c r="J27" s="24">
        <f>มิ.ย.!AP27</f>
        <v>0</v>
      </c>
      <c r="K27" s="24">
        <f>ก.ค.!AP27</f>
        <v>0</v>
      </c>
      <c r="L27" s="24">
        <f>ส.ค.!AP27</f>
        <v>0</v>
      </c>
      <c r="M27" s="24">
        <f>ก.ย.!AP27</f>
        <v>0</v>
      </c>
      <c r="N27" s="24">
        <f t="shared" si="0"/>
        <v>0</v>
      </c>
    </row>
    <row r="28" spans="1:14">
      <c r="A28" s="363" t="s">
        <v>595</v>
      </c>
      <c r="B28" s="24">
        <f>ต.ค.!AP28</f>
        <v>0</v>
      </c>
      <c r="C28" s="24">
        <f>พ.ย.!AP28</f>
        <v>0</v>
      </c>
      <c r="D28" s="24">
        <f>ธ.ค.!AP28</f>
        <v>0</v>
      </c>
      <c r="E28" s="24">
        <f>ม.ค.!AP28</f>
        <v>0</v>
      </c>
      <c r="F28" s="24">
        <f>ก.พ.!AP28</f>
        <v>0</v>
      </c>
      <c r="G28" s="24">
        <f>มี.ค.!AP28</f>
        <v>0</v>
      </c>
      <c r="H28" s="24">
        <f>เม.ย.!AP28</f>
        <v>0</v>
      </c>
      <c r="I28" s="24">
        <f>พ.ค.!AP28</f>
        <v>0</v>
      </c>
      <c r="J28" s="24">
        <f>มิ.ย.!AP28</f>
        <v>0</v>
      </c>
      <c r="K28" s="24">
        <f>ก.ค.!AP28</f>
        <v>0</v>
      </c>
      <c r="L28" s="24">
        <f>ส.ค.!AP28</f>
        <v>0</v>
      </c>
      <c r="M28" s="24">
        <f>ก.ย.!AP28</f>
        <v>0</v>
      </c>
      <c r="N28" s="24">
        <f t="shared" si="0"/>
        <v>0</v>
      </c>
    </row>
    <row r="29" spans="1:14">
      <c r="A29" s="363" t="s">
        <v>596</v>
      </c>
      <c r="B29" s="24">
        <f>ต.ค.!AP29</f>
        <v>0</v>
      </c>
      <c r="C29" s="24">
        <f>พ.ย.!AP29</f>
        <v>0</v>
      </c>
      <c r="D29" s="24">
        <f>ธ.ค.!AP29</f>
        <v>0</v>
      </c>
      <c r="E29" s="24">
        <f>ม.ค.!AP29</f>
        <v>0</v>
      </c>
      <c r="F29" s="24">
        <f>ก.พ.!AP29</f>
        <v>0</v>
      </c>
      <c r="G29" s="24">
        <f>มี.ค.!AP29</f>
        <v>0</v>
      </c>
      <c r="H29" s="24">
        <f>เม.ย.!AP29</f>
        <v>0</v>
      </c>
      <c r="I29" s="24">
        <f>พ.ค.!AP29</f>
        <v>0</v>
      </c>
      <c r="J29" s="24">
        <f>มิ.ย.!AP29</f>
        <v>0</v>
      </c>
      <c r="K29" s="24">
        <f>ก.ค.!AP29</f>
        <v>0</v>
      </c>
      <c r="L29" s="24">
        <f>ส.ค.!AP29</f>
        <v>0</v>
      </c>
      <c r="M29" s="24">
        <f>ก.ย.!AP29</f>
        <v>0</v>
      </c>
      <c r="N29" s="24">
        <f t="shared" si="0"/>
        <v>0</v>
      </c>
    </row>
    <row r="30" spans="1:14">
      <c r="A30" s="363" t="s">
        <v>411</v>
      </c>
      <c r="B30" s="24">
        <f>ต.ค.!AP30</f>
        <v>0</v>
      </c>
      <c r="C30" s="24">
        <f>พ.ย.!AP30</f>
        <v>0</v>
      </c>
      <c r="D30" s="24">
        <f>ธ.ค.!AP30</f>
        <v>0</v>
      </c>
      <c r="E30" s="24">
        <f>ม.ค.!AP30</f>
        <v>0</v>
      </c>
      <c r="F30" s="24">
        <f>ก.พ.!AP30</f>
        <v>0</v>
      </c>
      <c r="G30" s="24">
        <f>มี.ค.!AP30</f>
        <v>0</v>
      </c>
      <c r="H30" s="24">
        <f>เม.ย.!AP30</f>
        <v>0</v>
      </c>
      <c r="I30" s="24">
        <f>พ.ค.!AP30</f>
        <v>0</v>
      </c>
      <c r="J30" s="24">
        <f>มิ.ย.!AP30</f>
        <v>0</v>
      </c>
      <c r="K30" s="24">
        <f>ก.ค.!AP30</f>
        <v>0</v>
      </c>
      <c r="L30" s="24">
        <f>ส.ค.!AP30</f>
        <v>0</v>
      </c>
      <c r="M30" s="24">
        <f>ก.ย.!AP30</f>
        <v>0</v>
      </c>
      <c r="N30" s="24">
        <f t="shared" si="0"/>
        <v>0</v>
      </c>
    </row>
    <row r="31" spans="1:14">
      <c r="A31" s="363" t="s">
        <v>412</v>
      </c>
      <c r="B31" s="24">
        <f>ต.ค.!AP31</f>
        <v>220403.46</v>
      </c>
      <c r="C31" s="24">
        <f>พ.ย.!AP31</f>
        <v>0</v>
      </c>
      <c r="D31" s="24">
        <f>ธ.ค.!AP31</f>
        <v>0</v>
      </c>
      <c r="E31" s="24">
        <f>ม.ค.!AP31</f>
        <v>0</v>
      </c>
      <c r="F31" s="24">
        <f>ก.พ.!AP31</f>
        <v>0</v>
      </c>
      <c r="G31" s="24">
        <f>มี.ค.!AP31</f>
        <v>0</v>
      </c>
      <c r="H31" s="24">
        <f>เม.ย.!AP31</f>
        <v>0</v>
      </c>
      <c r="I31" s="24">
        <f>พ.ค.!AP31</f>
        <v>0</v>
      </c>
      <c r="J31" s="24">
        <f>มิ.ย.!AP31</f>
        <v>0</v>
      </c>
      <c r="K31" s="24">
        <f>ก.ค.!AP31</f>
        <v>0</v>
      </c>
      <c r="L31" s="24">
        <f>ส.ค.!AP31</f>
        <v>0</v>
      </c>
      <c r="M31" s="24">
        <f>ก.ย.!AP31</f>
        <v>0</v>
      </c>
      <c r="N31" s="24">
        <f t="shared" si="0"/>
        <v>220403.46</v>
      </c>
    </row>
    <row r="32" spans="1:14">
      <c r="A32" s="363" t="s">
        <v>413</v>
      </c>
      <c r="B32" s="24">
        <f>ต.ค.!AP32</f>
        <v>0</v>
      </c>
      <c r="C32" s="24">
        <f>พ.ย.!AP32</f>
        <v>0</v>
      </c>
      <c r="D32" s="24">
        <f>ธ.ค.!AP32</f>
        <v>0</v>
      </c>
      <c r="E32" s="24">
        <f>ม.ค.!AP32</f>
        <v>0</v>
      </c>
      <c r="F32" s="24">
        <f>ก.พ.!AP32</f>
        <v>0</v>
      </c>
      <c r="G32" s="24">
        <f>มี.ค.!AP32</f>
        <v>0</v>
      </c>
      <c r="H32" s="24">
        <f>เม.ย.!AP32</f>
        <v>0</v>
      </c>
      <c r="I32" s="24">
        <f>พ.ค.!AP32</f>
        <v>0</v>
      </c>
      <c r="J32" s="24">
        <f>มิ.ย.!AP32</f>
        <v>0</v>
      </c>
      <c r="K32" s="24">
        <f>ก.ค.!AP32</f>
        <v>0</v>
      </c>
      <c r="L32" s="24">
        <f>ส.ค.!AP32</f>
        <v>0</v>
      </c>
      <c r="M32" s="24">
        <f>ก.ย.!AP32</f>
        <v>0</v>
      </c>
      <c r="N32" s="24">
        <f t="shared" si="0"/>
        <v>0</v>
      </c>
    </row>
    <row r="33" spans="1:14">
      <c r="A33" s="363" t="s">
        <v>552</v>
      </c>
      <c r="B33" s="24">
        <f>ต.ค.!AP33</f>
        <v>0</v>
      </c>
      <c r="C33" s="24">
        <f>พ.ย.!AP33</f>
        <v>0</v>
      </c>
      <c r="D33" s="24">
        <f>ธ.ค.!AP33</f>
        <v>0</v>
      </c>
      <c r="E33" s="24">
        <f>ม.ค.!AP33</f>
        <v>0</v>
      </c>
      <c r="F33" s="24">
        <f>ก.พ.!AP33</f>
        <v>0</v>
      </c>
      <c r="G33" s="24">
        <f>มี.ค.!AP33</f>
        <v>0</v>
      </c>
      <c r="H33" s="24">
        <f>เม.ย.!AP33</f>
        <v>0</v>
      </c>
      <c r="I33" s="24">
        <f>พ.ค.!AP33</f>
        <v>0</v>
      </c>
      <c r="J33" s="24">
        <f>มิ.ย.!AP33</f>
        <v>0</v>
      </c>
      <c r="K33" s="24">
        <f>ก.ค.!AP33</f>
        <v>0</v>
      </c>
      <c r="L33" s="24">
        <f>ส.ค.!AP33</f>
        <v>0</v>
      </c>
      <c r="M33" s="24">
        <f>ก.ย.!AP33</f>
        <v>0</v>
      </c>
      <c r="N33" s="24">
        <f t="shared" si="0"/>
        <v>0</v>
      </c>
    </row>
    <row r="34" spans="1:14">
      <c r="A34" s="363" t="s">
        <v>454</v>
      </c>
      <c r="B34" s="24">
        <f>ต.ค.!AP34</f>
        <v>0</v>
      </c>
      <c r="C34" s="24">
        <f>พ.ย.!AP34</f>
        <v>0</v>
      </c>
      <c r="D34" s="24">
        <f>ธ.ค.!AP34</f>
        <v>0</v>
      </c>
      <c r="E34" s="24">
        <f>ม.ค.!AP34</f>
        <v>0</v>
      </c>
      <c r="F34" s="24">
        <f>ก.พ.!AP34</f>
        <v>0</v>
      </c>
      <c r="G34" s="24">
        <f>มี.ค.!AP34</f>
        <v>0</v>
      </c>
      <c r="H34" s="24">
        <f>เม.ย.!AP34</f>
        <v>0</v>
      </c>
      <c r="I34" s="24">
        <f>พ.ค.!AP34</f>
        <v>0</v>
      </c>
      <c r="J34" s="24">
        <f>มิ.ย.!AP34</f>
        <v>0</v>
      </c>
      <c r="K34" s="24">
        <f>ก.ค.!AP34</f>
        <v>0</v>
      </c>
      <c r="L34" s="24">
        <f>ส.ค.!AP34</f>
        <v>0</v>
      </c>
      <c r="M34" s="24">
        <f>ก.ย.!AP34</f>
        <v>0</v>
      </c>
      <c r="N34" s="24">
        <f t="shared" si="0"/>
        <v>0</v>
      </c>
    </row>
    <row r="35" spans="1:14">
      <c r="A35" s="363" t="s">
        <v>455</v>
      </c>
      <c r="B35" s="24">
        <f>ต.ค.!AP35</f>
        <v>0</v>
      </c>
      <c r="C35" s="24">
        <f>พ.ย.!AP35</f>
        <v>0</v>
      </c>
      <c r="D35" s="24">
        <f>ธ.ค.!AP35</f>
        <v>0</v>
      </c>
      <c r="E35" s="24">
        <f>ม.ค.!AP35</f>
        <v>0</v>
      </c>
      <c r="F35" s="24">
        <f>ก.พ.!AP35</f>
        <v>0</v>
      </c>
      <c r="G35" s="24">
        <f>มี.ค.!AP35</f>
        <v>0</v>
      </c>
      <c r="H35" s="24">
        <f>เม.ย.!AP35</f>
        <v>0</v>
      </c>
      <c r="I35" s="24">
        <f>พ.ค.!AP35</f>
        <v>0</v>
      </c>
      <c r="J35" s="24">
        <f>มิ.ย.!AP35</f>
        <v>0</v>
      </c>
      <c r="K35" s="24">
        <f>ก.ค.!AP35</f>
        <v>0</v>
      </c>
      <c r="L35" s="24">
        <f>ส.ค.!AP35</f>
        <v>0</v>
      </c>
      <c r="M35" s="24">
        <f>ก.ย.!AP35</f>
        <v>0</v>
      </c>
      <c r="N35" s="24">
        <f t="shared" si="0"/>
        <v>0</v>
      </c>
    </row>
    <row r="36" spans="1:14">
      <c r="A36" s="363" t="s">
        <v>414</v>
      </c>
      <c r="B36" s="24">
        <f>ต.ค.!AP36</f>
        <v>0</v>
      </c>
      <c r="C36" s="24">
        <f>พ.ย.!AP36</f>
        <v>0</v>
      </c>
      <c r="D36" s="24">
        <f>ธ.ค.!AP36</f>
        <v>0</v>
      </c>
      <c r="E36" s="24">
        <f>ม.ค.!AP36</f>
        <v>0</v>
      </c>
      <c r="F36" s="24">
        <f>ก.พ.!AP36</f>
        <v>0</v>
      </c>
      <c r="G36" s="24">
        <f>มี.ค.!AP36</f>
        <v>0</v>
      </c>
      <c r="H36" s="24">
        <f>เม.ย.!AP36</f>
        <v>0</v>
      </c>
      <c r="I36" s="24">
        <f>พ.ค.!AP36</f>
        <v>0</v>
      </c>
      <c r="J36" s="24">
        <f>มิ.ย.!AP36</f>
        <v>0</v>
      </c>
      <c r="K36" s="24">
        <f>ก.ค.!AP36</f>
        <v>0</v>
      </c>
      <c r="L36" s="24">
        <f>ส.ค.!AP36</f>
        <v>0</v>
      </c>
      <c r="M36" s="24">
        <f>ก.ย.!AP36</f>
        <v>0</v>
      </c>
      <c r="N36" s="24">
        <f t="shared" si="0"/>
        <v>0</v>
      </c>
    </row>
    <row r="37" spans="1:14">
      <c r="A37" s="367" t="s">
        <v>415</v>
      </c>
      <c r="B37" s="24">
        <f>ต.ค.!AP37</f>
        <v>0</v>
      </c>
      <c r="C37" s="24">
        <f>พ.ย.!AP37</f>
        <v>0</v>
      </c>
      <c r="D37" s="24">
        <f>ธ.ค.!AP37</f>
        <v>0</v>
      </c>
      <c r="E37" s="24">
        <f>ม.ค.!AP37</f>
        <v>0</v>
      </c>
      <c r="F37" s="24">
        <f>ก.พ.!AP37</f>
        <v>0</v>
      </c>
      <c r="G37" s="24">
        <f>มี.ค.!AP37</f>
        <v>0</v>
      </c>
      <c r="H37" s="24">
        <f>เม.ย.!AP37</f>
        <v>0</v>
      </c>
      <c r="I37" s="24">
        <f>พ.ค.!AP37</f>
        <v>0</v>
      </c>
      <c r="J37" s="24">
        <f>มิ.ย.!AP37</f>
        <v>0</v>
      </c>
      <c r="K37" s="24">
        <f>ก.ค.!AP37</f>
        <v>0</v>
      </c>
      <c r="L37" s="24">
        <f>ส.ค.!AP37</f>
        <v>0</v>
      </c>
      <c r="M37" s="24">
        <f>ก.ย.!AP37</f>
        <v>0</v>
      </c>
      <c r="N37" s="24">
        <f t="shared" si="0"/>
        <v>0</v>
      </c>
    </row>
    <row r="38" spans="1:14">
      <c r="A38" s="367" t="s">
        <v>377</v>
      </c>
      <c r="B38" s="24">
        <f>ต.ค.!AP38</f>
        <v>0</v>
      </c>
      <c r="C38" s="24">
        <f>พ.ย.!AP38</f>
        <v>0</v>
      </c>
      <c r="D38" s="24">
        <f>ธ.ค.!AP38</f>
        <v>0</v>
      </c>
      <c r="E38" s="24">
        <f>ม.ค.!AP38</f>
        <v>0</v>
      </c>
      <c r="F38" s="24">
        <f>ก.พ.!AP38</f>
        <v>0</v>
      </c>
      <c r="G38" s="24">
        <f>มี.ค.!AP38</f>
        <v>0</v>
      </c>
      <c r="H38" s="24">
        <f>เม.ย.!AP38</f>
        <v>0</v>
      </c>
      <c r="I38" s="24">
        <f>พ.ค.!AP38</f>
        <v>0</v>
      </c>
      <c r="J38" s="24">
        <f>มิ.ย.!AP38</f>
        <v>0</v>
      </c>
      <c r="K38" s="24">
        <f>ก.ค.!AP38</f>
        <v>0</v>
      </c>
      <c r="L38" s="24">
        <f>ส.ค.!AP38</f>
        <v>0</v>
      </c>
      <c r="M38" s="24">
        <f>ก.ย.!AP38</f>
        <v>0</v>
      </c>
      <c r="N38" s="24">
        <f t="shared" si="0"/>
        <v>0</v>
      </c>
    </row>
    <row r="39" spans="1:14">
      <c r="A39" s="363" t="s">
        <v>630</v>
      </c>
      <c r="B39" s="24">
        <f>ต.ค.!AP39</f>
        <v>0</v>
      </c>
      <c r="C39" s="24">
        <f>พ.ย.!AP39</f>
        <v>0</v>
      </c>
      <c r="D39" s="24">
        <f>ธ.ค.!AP39</f>
        <v>0</v>
      </c>
      <c r="E39" s="24">
        <f>ม.ค.!AP39</f>
        <v>0</v>
      </c>
      <c r="F39" s="24">
        <f>ก.พ.!AP39</f>
        <v>0</v>
      </c>
      <c r="G39" s="24">
        <f>มี.ค.!AP39</f>
        <v>0</v>
      </c>
      <c r="H39" s="24">
        <f>เม.ย.!AP39</f>
        <v>0</v>
      </c>
      <c r="I39" s="24">
        <f>พ.ค.!AP39</f>
        <v>0</v>
      </c>
      <c r="J39" s="24">
        <f>มิ.ย.!AP39</f>
        <v>0</v>
      </c>
      <c r="K39" s="24">
        <f>ก.ค.!AP39</f>
        <v>0</v>
      </c>
      <c r="L39" s="24">
        <f>ส.ค.!AP39</f>
        <v>0</v>
      </c>
      <c r="M39" s="24">
        <f>ก.ย.!AP39</f>
        <v>0</v>
      </c>
      <c r="N39" s="24">
        <f t="shared" si="0"/>
        <v>0</v>
      </c>
    </row>
    <row r="40" spans="1:14">
      <c r="A40" s="363" t="s">
        <v>416</v>
      </c>
      <c r="B40" s="24">
        <f>ต.ค.!AP40</f>
        <v>0</v>
      </c>
      <c r="C40" s="24">
        <f>พ.ย.!AP40</f>
        <v>0</v>
      </c>
      <c r="D40" s="24">
        <f>ธ.ค.!AP40</f>
        <v>0</v>
      </c>
      <c r="E40" s="24">
        <f>ม.ค.!AP40</f>
        <v>0</v>
      </c>
      <c r="F40" s="24">
        <f>ก.พ.!AP40</f>
        <v>0</v>
      </c>
      <c r="G40" s="24">
        <f>มี.ค.!AP40</f>
        <v>0</v>
      </c>
      <c r="H40" s="24">
        <f>เม.ย.!AP40</f>
        <v>0</v>
      </c>
      <c r="I40" s="24">
        <f>พ.ค.!AP40</f>
        <v>0</v>
      </c>
      <c r="J40" s="24">
        <f>มิ.ย.!AP40</f>
        <v>0</v>
      </c>
      <c r="K40" s="24">
        <f>ก.ค.!AP40</f>
        <v>0</v>
      </c>
      <c r="L40" s="24">
        <f>ส.ค.!AP40</f>
        <v>0</v>
      </c>
      <c r="M40" s="24">
        <f>ก.ย.!AP40</f>
        <v>0</v>
      </c>
      <c r="N40" s="24">
        <f t="shared" si="0"/>
        <v>0</v>
      </c>
    </row>
    <row r="41" spans="1:14">
      <c r="A41" s="367" t="s">
        <v>84</v>
      </c>
      <c r="B41" s="24">
        <f>ต.ค.!AP41</f>
        <v>0</v>
      </c>
      <c r="C41" s="24">
        <f>พ.ย.!AP41</f>
        <v>0</v>
      </c>
      <c r="D41" s="24">
        <f>ธ.ค.!AP41</f>
        <v>0</v>
      </c>
      <c r="E41" s="24">
        <f>ม.ค.!AP41</f>
        <v>0</v>
      </c>
      <c r="F41" s="24">
        <f>ก.พ.!AP41</f>
        <v>0</v>
      </c>
      <c r="G41" s="24">
        <f>มี.ค.!AP41</f>
        <v>0</v>
      </c>
      <c r="H41" s="24">
        <f>เม.ย.!AP41</f>
        <v>0</v>
      </c>
      <c r="I41" s="24">
        <f>พ.ค.!AP41</f>
        <v>0</v>
      </c>
      <c r="J41" s="24">
        <f>มิ.ย.!AP41</f>
        <v>0</v>
      </c>
      <c r="K41" s="24">
        <f>ก.ค.!AP41</f>
        <v>0</v>
      </c>
      <c r="L41" s="24">
        <f>ส.ค.!AP41</f>
        <v>0</v>
      </c>
      <c r="M41" s="24">
        <f>ก.ย.!AP41</f>
        <v>0</v>
      </c>
      <c r="N41" s="24">
        <f t="shared" si="0"/>
        <v>0</v>
      </c>
    </row>
    <row r="42" spans="1:14">
      <c r="A42" s="363" t="s">
        <v>109</v>
      </c>
      <c r="B42" s="24">
        <f>ต.ค.!AP42</f>
        <v>0</v>
      </c>
      <c r="C42" s="24">
        <f>พ.ย.!AP42</f>
        <v>0</v>
      </c>
      <c r="D42" s="24">
        <f>ธ.ค.!AP42</f>
        <v>0</v>
      </c>
      <c r="E42" s="24">
        <f>ม.ค.!AP42</f>
        <v>0</v>
      </c>
      <c r="F42" s="24">
        <f>ก.พ.!AP42</f>
        <v>0</v>
      </c>
      <c r="G42" s="24">
        <f>มี.ค.!AP42</f>
        <v>0</v>
      </c>
      <c r="H42" s="24">
        <f>เม.ย.!AP42</f>
        <v>0</v>
      </c>
      <c r="I42" s="24">
        <f>พ.ค.!AP42</f>
        <v>0</v>
      </c>
      <c r="J42" s="24">
        <f>มิ.ย.!AP42</f>
        <v>0</v>
      </c>
      <c r="K42" s="24">
        <f>ก.ค.!AP42</f>
        <v>0</v>
      </c>
      <c r="L42" s="24">
        <f>ส.ค.!AP42</f>
        <v>0</v>
      </c>
      <c r="M42" s="24">
        <f>ก.ย.!AP42</f>
        <v>0</v>
      </c>
      <c r="N42" s="24">
        <f t="shared" si="0"/>
        <v>0</v>
      </c>
    </row>
    <row r="43" spans="1:14">
      <c r="A43" s="363" t="s">
        <v>569</v>
      </c>
      <c r="B43" s="24">
        <f>ต.ค.!AP43</f>
        <v>0</v>
      </c>
      <c r="C43" s="24">
        <f>พ.ย.!AP43</f>
        <v>0</v>
      </c>
      <c r="D43" s="24">
        <f>ธ.ค.!AP43</f>
        <v>0</v>
      </c>
      <c r="E43" s="24">
        <f>ม.ค.!AP43</f>
        <v>0</v>
      </c>
      <c r="F43" s="24">
        <f>ก.พ.!AP43</f>
        <v>0</v>
      </c>
      <c r="G43" s="24">
        <f>มี.ค.!AP43</f>
        <v>0</v>
      </c>
      <c r="H43" s="24">
        <f>เม.ย.!AP43</f>
        <v>0</v>
      </c>
      <c r="I43" s="24">
        <f>พ.ค.!AP43</f>
        <v>0</v>
      </c>
      <c r="J43" s="24">
        <f>มิ.ย.!AP43</f>
        <v>0</v>
      </c>
      <c r="K43" s="24">
        <f>ก.ค.!AP43</f>
        <v>0</v>
      </c>
      <c r="L43" s="24">
        <f>ส.ค.!AP43</f>
        <v>0</v>
      </c>
      <c r="M43" s="24">
        <f>ก.ย.!AP43</f>
        <v>0</v>
      </c>
      <c r="N43" s="24">
        <f t="shared" si="0"/>
        <v>0</v>
      </c>
    </row>
    <row r="44" spans="1:14">
      <c r="A44" s="363" t="s">
        <v>383</v>
      </c>
      <c r="B44" s="24">
        <f>ต.ค.!AP44</f>
        <v>0</v>
      </c>
      <c r="C44" s="24">
        <f>พ.ย.!AP44</f>
        <v>0</v>
      </c>
      <c r="D44" s="24">
        <f>ธ.ค.!AP44</f>
        <v>0</v>
      </c>
      <c r="E44" s="24">
        <f>ม.ค.!AP44</f>
        <v>0</v>
      </c>
      <c r="F44" s="24">
        <f>ก.พ.!AP44</f>
        <v>0</v>
      </c>
      <c r="G44" s="24">
        <f>มี.ค.!AP44</f>
        <v>0</v>
      </c>
      <c r="H44" s="24">
        <f>เม.ย.!AP44</f>
        <v>0</v>
      </c>
      <c r="I44" s="24">
        <f>พ.ค.!AP44</f>
        <v>0</v>
      </c>
      <c r="J44" s="24">
        <f>มิ.ย.!AP44</f>
        <v>0</v>
      </c>
      <c r="K44" s="24">
        <f>ก.ค.!AP44</f>
        <v>0</v>
      </c>
      <c r="L44" s="24">
        <f>ส.ค.!AP44</f>
        <v>0</v>
      </c>
      <c r="M44" s="24">
        <f>ก.ย.!AP44</f>
        <v>0</v>
      </c>
      <c r="N44" s="24">
        <f t="shared" si="0"/>
        <v>0</v>
      </c>
    </row>
    <row r="45" spans="1:14">
      <c r="A45" s="367" t="s">
        <v>568</v>
      </c>
      <c r="B45" s="24">
        <f>ต.ค.!AP45</f>
        <v>0</v>
      </c>
      <c r="C45" s="24">
        <f>พ.ย.!AP45</f>
        <v>0</v>
      </c>
      <c r="D45" s="24">
        <f>ธ.ค.!AP45</f>
        <v>0</v>
      </c>
      <c r="E45" s="24">
        <f>ม.ค.!AP45</f>
        <v>0</v>
      </c>
      <c r="F45" s="24">
        <f>ก.พ.!AP45</f>
        <v>0</v>
      </c>
      <c r="G45" s="24">
        <f>มี.ค.!AP45</f>
        <v>0</v>
      </c>
      <c r="H45" s="24">
        <f>เม.ย.!AP45</f>
        <v>0</v>
      </c>
      <c r="I45" s="24">
        <f>พ.ค.!AP45</f>
        <v>0</v>
      </c>
      <c r="J45" s="24">
        <f>มิ.ย.!AP45</f>
        <v>0</v>
      </c>
      <c r="K45" s="24">
        <f>ก.ค.!AP45</f>
        <v>0</v>
      </c>
      <c r="L45" s="24">
        <f>ส.ค.!AP45</f>
        <v>0</v>
      </c>
      <c r="M45" s="24">
        <f>ก.ย.!AP45</f>
        <v>0</v>
      </c>
      <c r="N45" s="24">
        <f t="shared" si="0"/>
        <v>0</v>
      </c>
    </row>
    <row r="46" spans="1:14">
      <c r="A46" s="363" t="s">
        <v>379</v>
      </c>
      <c r="B46" s="24">
        <f>ต.ค.!AP46</f>
        <v>0</v>
      </c>
      <c r="C46" s="24">
        <f>พ.ย.!AP46</f>
        <v>0</v>
      </c>
      <c r="D46" s="24">
        <f>ธ.ค.!AP46</f>
        <v>0</v>
      </c>
      <c r="E46" s="24">
        <f>ม.ค.!AP46</f>
        <v>0</v>
      </c>
      <c r="F46" s="24">
        <f>ก.พ.!AP46</f>
        <v>0</v>
      </c>
      <c r="G46" s="24">
        <f>มี.ค.!AP46</f>
        <v>0</v>
      </c>
      <c r="H46" s="24">
        <f>เม.ย.!AP46</f>
        <v>0</v>
      </c>
      <c r="I46" s="24">
        <f>พ.ค.!AP46</f>
        <v>0</v>
      </c>
      <c r="J46" s="24">
        <f>มิ.ย.!AP46</f>
        <v>0</v>
      </c>
      <c r="K46" s="24">
        <f>ก.ค.!AP46</f>
        <v>0</v>
      </c>
      <c r="L46" s="24">
        <f>ส.ค.!AP46</f>
        <v>0</v>
      </c>
      <c r="M46" s="24">
        <f>ก.ย.!AP46</f>
        <v>0</v>
      </c>
      <c r="N46" s="24">
        <f t="shared" si="0"/>
        <v>0</v>
      </c>
    </row>
    <row r="47" spans="1:14">
      <c r="A47" s="367" t="s">
        <v>30</v>
      </c>
      <c r="B47" s="24">
        <f>ต.ค.!AP47</f>
        <v>0</v>
      </c>
      <c r="C47" s="24">
        <f>พ.ย.!AP47</f>
        <v>0</v>
      </c>
      <c r="D47" s="24">
        <f>ธ.ค.!AP47</f>
        <v>0</v>
      </c>
      <c r="E47" s="24">
        <f>ม.ค.!AP47</f>
        <v>0</v>
      </c>
      <c r="F47" s="24">
        <f>ก.พ.!AP47</f>
        <v>0</v>
      </c>
      <c r="G47" s="24">
        <f>มี.ค.!AP47</f>
        <v>0</v>
      </c>
      <c r="H47" s="24">
        <f>เม.ย.!AP47</f>
        <v>0</v>
      </c>
      <c r="I47" s="24">
        <f>พ.ค.!AP47</f>
        <v>0</v>
      </c>
      <c r="J47" s="24">
        <f>มิ.ย.!AP47</f>
        <v>0</v>
      </c>
      <c r="K47" s="24">
        <f>ก.ค.!AP47</f>
        <v>0</v>
      </c>
      <c r="L47" s="24">
        <f>ส.ค.!AP47</f>
        <v>0</v>
      </c>
      <c r="M47" s="24">
        <f>ก.ย.!AP47</f>
        <v>0</v>
      </c>
      <c r="N47" s="24">
        <f t="shared" si="0"/>
        <v>0</v>
      </c>
    </row>
    <row r="48" spans="1:14">
      <c r="A48" s="367" t="s">
        <v>6</v>
      </c>
      <c r="B48" s="24">
        <f>ต.ค.!AP48</f>
        <v>0</v>
      </c>
      <c r="C48" s="24">
        <f>พ.ย.!AP48</f>
        <v>0</v>
      </c>
      <c r="D48" s="24">
        <f>ธ.ค.!AP48</f>
        <v>0</v>
      </c>
      <c r="E48" s="24">
        <f>ม.ค.!AP48</f>
        <v>0</v>
      </c>
      <c r="F48" s="24">
        <f>ก.พ.!AP48</f>
        <v>0</v>
      </c>
      <c r="G48" s="24">
        <f>มี.ค.!AP48</f>
        <v>0</v>
      </c>
      <c r="H48" s="24">
        <f>เม.ย.!AP48</f>
        <v>0</v>
      </c>
      <c r="I48" s="24">
        <f>พ.ค.!AP48</f>
        <v>0</v>
      </c>
      <c r="J48" s="24">
        <f>มิ.ย.!AP48</f>
        <v>0</v>
      </c>
      <c r="K48" s="24">
        <f>ก.ค.!AP48</f>
        <v>0</v>
      </c>
      <c r="L48" s="24">
        <f>ส.ค.!AP48</f>
        <v>0</v>
      </c>
      <c r="M48" s="24">
        <f>ก.ย.!AP48</f>
        <v>0</v>
      </c>
      <c r="N48" s="24">
        <f t="shared" si="0"/>
        <v>0</v>
      </c>
    </row>
    <row r="49" spans="1:14">
      <c r="A49" s="367" t="s">
        <v>565</v>
      </c>
      <c r="B49" s="24">
        <f>ต.ค.!AP49</f>
        <v>0</v>
      </c>
      <c r="C49" s="24">
        <f>พ.ย.!AP49</f>
        <v>0</v>
      </c>
      <c r="D49" s="24">
        <f>ธ.ค.!AP49</f>
        <v>0</v>
      </c>
      <c r="E49" s="24">
        <f>ม.ค.!AP49</f>
        <v>0</v>
      </c>
      <c r="F49" s="24">
        <f>ก.พ.!AP49</f>
        <v>0</v>
      </c>
      <c r="G49" s="24">
        <f>มี.ค.!AP49</f>
        <v>0</v>
      </c>
      <c r="H49" s="24">
        <f>เม.ย.!AP49</f>
        <v>0</v>
      </c>
      <c r="I49" s="24">
        <f>พ.ค.!AP49</f>
        <v>0</v>
      </c>
      <c r="J49" s="24">
        <f>มิ.ย.!AP49</f>
        <v>0</v>
      </c>
      <c r="K49" s="24">
        <f>ก.ค.!AP49</f>
        <v>0</v>
      </c>
      <c r="L49" s="24">
        <f>ส.ค.!AP49</f>
        <v>0</v>
      </c>
      <c r="M49" s="24">
        <f>ก.ย.!AP49</f>
        <v>0</v>
      </c>
      <c r="N49" s="24">
        <f t="shared" si="0"/>
        <v>0</v>
      </c>
    </row>
    <row r="50" spans="1:14">
      <c r="A50" s="363" t="s">
        <v>28</v>
      </c>
      <c r="B50" s="24">
        <f>ต.ค.!AP50</f>
        <v>0</v>
      </c>
      <c r="C50" s="24">
        <f>พ.ย.!AP50</f>
        <v>0</v>
      </c>
      <c r="D50" s="24">
        <f>ธ.ค.!AP50</f>
        <v>0</v>
      </c>
      <c r="E50" s="24">
        <f>ม.ค.!AP50</f>
        <v>0</v>
      </c>
      <c r="F50" s="24">
        <f>ก.พ.!AP50</f>
        <v>0</v>
      </c>
      <c r="G50" s="24">
        <f>มี.ค.!AP50</f>
        <v>0</v>
      </c>
      <c r="H50" s="24">
        <f>เม.ย.!AP50</f>
        <v>0</v>
      </c>
      <c r="I50" s="24">
        <f>พ.ค.!AP50</f>
        <v>0</v>
      </c>
      <c r="J50" s="24">
        <f>มิ.ย.!AP50</f>
        <v>0</v>
      </c>
      <c r="K50" s="24">
        <f>ก.ค.!AP50</f>
        <v>0</v>
      </c>
      <c r="L50" s="24">
        <f>ส.ค.!AP50</f>
        <v>0</v>
      </c>
      <c r="M50" s="24">
        <f>ก.ย.!AP50</f>
        <v>0</v>
      </c>
      <c r="N50" s="24">
        <f t="shared" si="0"/>
        <v>0</v>
      </c>
    </row>
    <row r="51" spans="1:14">
      <c r="A51" s="363" t="s">
        <v>620</v>
      </c>
      <c r="B51" s="24">
        <f>ต.ค.!AP51</f>
        <v>0</v>
      </c>
      <c r="C51" s="24">
        <f>พ.ย.!AP51</f>
        <v>0</v>
      </c>
      <c r="D51" s="24">
        <f>ธ.ค.!AP51</f>
        <v>0</v>
      </c>
      <c r="E51" s="24">
        <f>ม.ค.!AP51</f>
        <v>0</v>
      </c>
      <c r="F51" s="24">
        <f>ก.พ.!AP51</f>
        <v>0</v>
      </c>
      <c r="G51" s="24">
        <f>มี.ค.!AP51</f>
        <v>0</v>
      </c>
      <c r="H51" s="24">
        <f>เม.ย.!AP51</f>
        <v>0</v>
      </c>
      <c r="I51" s="24">
        <f>พ.ค.!AP51</f>
        <v>0</v>
      </c>
      <c r="J51" s="24">
        <f>มิ.ย.!AP51</f>
        <v>0</v>
      </c>
      <c r="K51" s="24">
        <f>ก.ค.!AP51</f>
        <v>0</v>
      </c>
      <c r="L51" s="24">
        <f>ส.ค.!AP51</f>
        <v>0</v>
      </c>
      <c r="M51" s="24">
        <f>ก.ย.!AP51</f>
        <v>0</v>
      </c>
      <c r="N51" s="24">
        <f t="shared" si="0"/>
        <v>0</v>
      </c>
    </row>
    <row r="52" spans="1:14">
      <c r="A52" s="363" t="s">
        <v>410</v>
      </c>
      <c r="B52" s="24">
        <f>ต.ค.!AP52</f>
        <v>0</v>
      </c>
      <c r="C52" s="24">
        <f>พ.ย.!AP52</f>
        <v>0</v>
      </c>
      <c r="D52" s="24">
        <f>ธ.ค.!AP52</f>
        <v>0</v>
      </c>
      <c r="E52" s="24">
        <f>ม.ค.!AP52</f>
        <v>0</v>
      </c>
      <c r="F52" s="24">
        <f>ก.พ.!AP52</f>
        <v>0</v>
      </c>
      <c r="G52" s="24">
        <f>มี.ค.!AP52</f>
        <v>0</v>
      </c>
      <c r="H52" s="24">
        <f>เม.ย.!AP52</f>
        <v>0</v>
      </c>
      <c r="I52" s="24">
        <f>พ.ค.!AP52</f>
        <v>0</v>
      </c>
      <c r="J52" s="24">
        <f>มิ.ย.!AP52</f>
        <v>0</v>
      </c>
      <c r="K52" s="24">
        <f>ก.ค.!AP52</f>
        <v>0</v>
      </c>
      <c r="L52" s="24">
        <f>ส.ค.!AP52</f>
        <v>0</v>
      </c>
      <c r="M52" s="24">
        <f>ก.ย.!AP52</f>
        <v>0</v>
      </c>
      <c r="N52" s="24">
        <f t="shared" si="0"/>
        <v>0</v>
      </c>
    </row>
    <row r="53" spans="1:14">
      <c r="A53" s="363" t="s">
        <v>600</v>
      </c>
      <c r="B53" s="24">
        <f>ต.ค.!AP53</f>
        <v>0</v>
      </c>
      <c r="C53" s="24">
        <f>พ.ย.!AP53</f>
        <v>0</v>
      </c>
      <c r="D53" s="24">
        <f>ธ.ค.!AP53</f>
        <v>0</v>
      </c>
      <c r="E53" s="24">
        <f>ม.ค.!AP53</f>
        <v>0</v>
      </c>
      <c r="F53" s="24">
        <f>ก.พ.!AP53</f>
        <v>0</v>
      </c>
      <c r="G53" s="24">
        <f>มี.ค.!AP53</f>
        <v>0</v>
      </c>
      <c r="H53" s="24">
        <f>เม.ย.!AP53</f>
        <v>0</v>
      </c>
      <c r="I53" s="24">
        <f>พ.ค.!AP53</f>
        <v>0</v>
      </c>
      <c r="J53" s="24">
        <f>มิ.ย.!AP53</f>
        <v>0</v>
      </c>
      <c r="K53" s="24">
        <f>ก.ค.!AP53</f>
        <v>0</v>
      </c>
      <c r="L53" s="24">
        <f>ส.ค.!AP53</f>
        <v>0</v>
      </c>
      <c r="M53" s="24">
        <f>ก.ย.!AP53</f>
        <v>0</v>
      </c>
      <c r="N53" s="24">
        <f t="shared" si="0"/>
        <v>0</v>
      </c>
    </row>
    <row r="54" spans="1:14">
      <c r="A54" s="363" t="s">
        <v>574</v>
      </c>
      <c r="B54" s="24">
        <f>ต.ค.!AP54</f>
        <v>0</v>
      </c>
      <c r="C54" s="24">
        <f>พ.ย.!AP54</f>
        <v>0</v>
      </c>
      <c r="D54" s="24">
        <f>ธ.ค.!AP54</f>
        <v>0</v>
      </c>
      <c r="E54" s="24">
        <f>ม.ค.!AP54</f>
        <v>0</v>
      </c>
      <c r="F54" s="24">
        <f>ก.พ.!AP54</f>
        <v>0</v>
      </c>
      <c r="G54" s="24">
        <f>มี.ค.!AP54</f>
        <v>0</v>
      </c>
      <c r="H54" s="24">
        <f>เม.ย.!AP54</f>
        <v>0</v>
      </c>
      <c r="I54" s="24">
        <f>พ.ค.!AP54</f>
        <v>0</v>
      </c>
      <c r="J54" s="24">
        <f>มิ.ย.!AP54</f>
        <v>0</v>
      </c>
      <c r="K54" s="24">
        <f>ก.ค.!AP54</f>
        <v>0</v>
      </c>
      <c r="L54" s="24">
        <f>ส.ค.!AP54</f>
        <v>0</v>
      </c>
      <c r="M54" s="24">
        <f>ก.ย.!AP54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ต.ค.!AP56</f>
        <v>0</v>
      </c>
      <c r="C56" s="24">
        <f>พ.ย.!AP56</f>
        <v>0</v>
      </c>
      <c r="D56" s="24">
        <f>ธ.ค.!AP56</f>
        <v>0</v>
      </c>
      <c r="E56" s="24">
        <f>ม.ค.!AP56</f>
        <v>0</v>
      </c>
      <c r="F56" s="24">
        <f>ก.พ.!AP56</f>
        <v>0</v>
      </c>
      <c r="G56" s="24">
        <f>มี.ค.!AP56</f>
        <v>0</v>
      </c>
      <c r="H56" s="24">
        <f>เม.ย.!AP56</f>
        <v>0</v>
      </c>
      <c r="I56" s="24">
        <f>พ.ค.!AP56</f>
        <v>0</v>
      </c>
      <c r="J56" s="24">
        <f>มิ.ย.!AP56</f>
        <v>0</v>
      </c>
      <c r="K56" s="24">
        <f>ก.ค.!AP56</f>
        <v>0</v>
      </c>
      <c r="L56" s="24">
        <f>ส.ค.!AP56</f>
        <v>0</v>
      </c>
      <c r="M56" s="24">
        <f>ก.ย.!AP56</f>
        <v>0</v>
      </c>
      <c r="N56" s="24">
        <f t="shared" si="0"/>
        <v>0</v>
      </c>
    </row>
    <row r="57" spans="1:14">
      <c r="A57" s="379" t="s">
        <v>237</v>
      </c>
      <c r="B57" s="24">
        <f>ต.ค.!AP57</f>
        <v>0</v>
      </c>
      <c r="C57" s="24">
        <f>พ.ย.!AP57</f>
        <v>0</v>
      </c>
      <c r="D57" s="24">
        <f>ธ.ค.!AP57</f>
        <v>0</v>
      </c>
      <c r="E57" s="24">
        <f>ม.ค.!AP57</f>
        <v>0</v>
      </c>
      <c r="F57" s="24">
        <f>ก.พ.!AP57</f>
        <v>0</v>
      </c>
      <c r="G57" s="24">
        <f>มี.ค.!AP57</f>
        <v>0</v>
      </c>
      <c r="H57" s="24">
        <f>เม.ย.!AP57</f>
        <v>0</v>
      </c>
      <c r="I57" s="24">
        <f>พ.ค.!AP57</f>
        <v>0</v>
      </c>
      <c r="J57" s="24">
        <f>มิ.ย.!AP57</f>
        <v>0</v>
      </c>
      <c r="K57" s="24">
        <f>ก.ค.!AP57</f>
        <v>0</v>
      </c>
      <c r="L57" s="24">
        <f>ส.ค.!AP57</f>
        <v>0</v>
      </c>
      <c r="M57" s="24">
        <f>ก.ย.!AP57</f>
        <v>0</v>
      </c>
      <c r="N57" s="24">
        <f t="shared" si="0"/>
        <v>0</v>
      </c>
    </row>
    <row r="58" spans="1:14">
      <c r="A58" s="363" t="s">
        <v>419</v>
      </c>
      <c r="B58" s="24">
        <f>ต.ค.!AP58</f>
        <v>0</v>
      </c>
      <c r="C58" s="24">
        <f>พ.ย.!AP58</f>
        <v>0</v>
      </c>
      <c r="D58" s="24">
        <f>ธ.ค.!AP58</f>
        <v>0</v>
      </c>
      <c r="E58" s="24">
        <f>ม.ค.!AP58</f>
        <v>0</v>
      </c>
      <c r="F58" s="24">
        <f>ก.พ.!AP58</f>
        <v>0</v>
      </c>
      <c r="G58" s="24">
        <f>มี.ค.!AP58</f>
        <v>0</v>
      </c>
      <c r="H58" s="24">
        <f>เม.ย.!AP58</f>
        <v>0</v>
      </c>
      <c r="I58" s="24">
        <f>พ.ค.!AP58</f>
        <v>0</v>
      </c>
      <c r="J58" s="24">
        <f>มิ.ย.!AP58</f>
        <v>0</v>
      </c>
      <c r="K58" s="24">
        <f>ก.ค.!AP58</f>
        <v>0</v>
      </c>
      <c r="L58" s="24">
        <f>ส.ค.!AP58</f>
        <v>0</v>
      </c>
      <c r="M58" s="24">
        <f>ก.ย.!AP58</f>
        <v>0</v>
      </c>
      <c r="N58" s="24">
        <f t="shared" si="0"/>
        <v>0</v>
      </c>
    </row>
    <row r="59" spans="1:14">
      <c r="A59" s="2" t="s">
        <v>420</v>
      </c>
      <c r="B59" s="24">
        <f>ต.ค.!AP59</f>
        <v>0</v>
      </c>
      <c r="C59" s="24">
        <f>พ.ย.!AP59</f>
        <v>0</v>
      </c>
      <c r="D59" s="24">
        <f>ธ.ค.!AP59</f>
        <v>0</v>
      </c>
      <c r="E59" s="24">
        <f>ม.ค.!AP59</f>
        <v>0</v>
      </c>
      <c r="F59" s="24">
        <f>ก.พ.!AP59</f>
        <v>0</v>
      </c>
      <c r="G59" s="24">
        <f>มี.ค.!AP59</f>
        <v>0</v>
      </c>
      <c r="H59" s="24">
        <f>เม.ย.!AP59</f>
        <v>0</v>
      </c>
      <c r="I59" s="24">
        <f>พ.ค.!AP59</f>
        <v>0</v>
      </c>
      <c r="J59" s="24">
        <f>มิ.ย.!AP59</f>
        <v>0</v>
      </c>
      <c r="K59" s="24">
        <f>ก.ค.!AP59</f>
        <v>0</v>
      </c>
      <c r="L59" s="24">
        <f>ส.ค.!AP59</f>
        <v>0</v>
      </c>
      <c r="M59" s="24">
        <f>ก.ย.!AP59</f>
        <v>0</v>
      </c>
      <c r="N59" s="24">
        <f t="shared" si="0"/>
        <v>0</v>
      </c>
    </row>
    <row r="60" spans="1:14" hidden="1">
      <c r="A60" s="5" t="s">
        <v>421</v>
      </c>
      <c r="B60" s="24">
        <f>ต.ค.!AP60</f>
        <v>0</v>
      </c>
      <c r="C60" s="24">
        <f>พ.ย.!AP60</f>
        <v>0</v>
      </c>
      <c r="D60" s="24">
        <f>ธ.ค.!AP60</f>
        <v>0</v>
      </c>
      <c r="E60" s="24">
        <f>ม.ค.!AP60</f>
        <v>0</v>
      </c>
      <c r="F60" s="24">
        <f>ก.พ.!AP60</f>
        <v>0</v>
      </c>
      <c r="G60" s="24">
        <f>มี.ค.!AP60</f>
        <v>0</v>
      </c>
      <c r="H60" s="24">
        <f>เม.ย.!AP60</f>
        <v>0</v>
      </c>
      <c r="I60" s="24">
        <f>พ.ค.!AP60</f>
        <v>0</v>
      </c>
      <c r="J60" s="24">
        <f>มิ.ย.!AP60</f>
        <v>0</v>
      </c>
      <c r="K60" s="24">
        <f>ก.ค.!AP60</f>
        <v>0</v>
      </c>
      <c r="L60" s="24">
        <f>ส.ค.!AP60</f>
        <v>0</v>
      </c>
      <c r="M60" s="24">
        <f>ก.ย.!AP60</f>
        <v>0</v>
      </c>
      <c r="N60" s="24">
        <f t="shared" si="0"/>
        <v>0</v>
      </c>
    </row>
    <row r="61" spans="1:14" hidden="1">
      <c r="A61" s="5" t="s">
        <v>422</v>
      </c>
      <c r="B61" s="24">
        <f>ต.ค.!AP61</f>
        <v>0</v>
      </c>
      <c r="C61" s="24">
        <f>พ.ย.!AP61</f>
        <v>0</v>
      </c>
      <c r="D61" s="24">
        <f>ธ.ค.!AP61</f>
        <v>0</v>
      </c>
      <c r="E61" s="24">
        <f>ม.ค.!AP61</f>
        <v>0</v>
      </c>
      <c r="F61" s="24">
        <f>ก.พ.!AP61</f>
        <v>0</v>
      </c>
      <c r="G61" s="24">
        <f>มี.ค.!AP61</f>
        <v>0</v>
      </c>
      <c r="H61" s="24">
        <f>เม.ย.!AP61</f>
        <v>0</v>
      </c>
      <c r="I61" s="24">
        <f>พ.ค.!AP61</f>
        <v>0</v>
      </c>
      <c r="J61" s="24">
        <f>มิ.ย.!AP61</f>
        <v>0</v>
      </c>
      <c r="K61" s="24">
        <f>ก.ค.!AP61</f>
        <v>0</v>
      </c>
      <c r="L61" s="24">
        <f>ส.ค.!AP61</f>
        <v>0</v>
      </c>
      <c r="M61" s="24">
        <f>ก.ย.!AP61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ต.ค.!AP62</f>
        <v>20401300</v>
      </c>
      <c r="C62" s="24">
        <f>พ.ย.!AP62</f>
        <v>0</v>
      </c>
      <c r="D62" s="24">
        <f>ธ.ค.!AP62</f>
        <v>0</v>
      </c>
      <c r="E62" s="24">
        <f>ม.ค.!AP62</f>
        <v>0</v>
      </c>
      <c r="F62" s="24">
        <f>ก.พ.!AP62</f>
        <v>0</v>
      </c>
      <c r="G62" s="24">
        <f>มี.ค.!AP62</f>
        <v>0</v>
      </c>
      <c r="H62" s="24">
        <f>เม.ย.!AP62</f>
        <v>0</v>
      </c>
      <c r="I62" s="24">
        <f>พ.ค.!AP62</f>
        <v>0</v>
      </c>
      <c r="J62" s="24">
        <f>มิ.ย.!AP62</f>
        <v>0</v>
      </c>
      <c r="K62" s="24">
        <f>ก.ค.!AP62</f>
        <v>0</v>
      </c>
      <c r="L62" s="24">
        <f>ส.ค.!AP62</f>
        <v>0</v>
      </c>
      <c r="M62" s="24">
        <f>ก.ย.!AP62</f>
        <v>0</v>
      </c>
      <c r="N62" s="24">
        <f t="shared" si="0"/>
        <v>20401300</v>
      </c>
    </row>
    <row r="63" spans="1:14" hidden="1">
      <c r="A63" s="24" t="s">
        <v>424</v>
      </c>
      <c r="B63" s="24">
        <f>ต.ค.!AP63</f>
        <v>0</v>
      </c>
      <c r="C63" s="24">
        <f>พ.ย.!AP63</f>
        <v>0</v>
      </c>
      <c r="D63" s="24">
        <f>ธ.ค.!AP63</f>
        <v>0</v>
      </c>
      <c r="E63" s="24">
        <f>ม.ค.!AP63</f>
        <v>0</v>
      </c>
      <c r="F63" s="24">
        <f>ก.พ.!AP63</f>
        <v>0</v>
      </c>
      <c r="G63" s="24">
        <f>มี.ค.!AP63</f>
        <v>0</v>
      </c>
      <c r="H63" s="24">
        <f>เม.ย.!AP63</f>
        <v>0</v>
      </c>
      <c r="I63" s="24">
        <f>พ.ค.!AP63</f>
        <v>0</v>
      </c>
      <c r="J63" s="24">
        <f>มิ.ย.!AP63</f>
        <v>0</v>
      </c>
      <c r="K63" s="24">
        <f>ก.ค.!AP63</f>
        <v>0</v>
      </c>
      <c r="L63" s="24">
        <f>ส.ค.!AP63</f>
        <v>0</v>
      </c>
      <c r="M63" s="24">
        <f>ก.ย.!AP63</f>
        <v>0</v>
      </c>
      <c r="N63" s="24">
        <f t="shared" si="0"/>
        <v>0</v>
      </c>
    </row>
    <row r="64" spans="1:14" hidden="1">
      <c r="A64" s="24" t="s">
        <v>425</v>
      </c>
      <c r="B64" s="24">
        <f>ต.ค.!AP64</f>
        <v>0</v>
      </c>
      <c r="C64" s="24">
        <f>พ.ย.!AP64</f>
        <v>0</v>
      </c>
      <c r="D64" s="24">
        <f>ธ.ค.!AP64</f>
        <v>0</v>
      </c>
      <c r="E64" s="24">
        <f>ม.ค.!AP64</f>
        <v>0</v>
      </c>
      <c r="F64" s="24">
        <f>ก.พ.!AP64</f>
        <v>0</v>
      </c>
      <c r="G64" s="24">
        <f>มี.ค.!AP64</f>
        <v>0</v>
      </c>
      <c r="H64" s="24">
        <f>เม.ย.!AP64</f>
        <v>0</v>
      </c>
      <c r="I64" s="24">
        <f>พ.ค.!AP64</f>
        <v>0</v>
      </c>
      <c r="J64" s="24">
        <f>มิ.ย.!AP64</f>
        <v>0</v>
      </c>
      <c r="K64" s="24">
        <f>ก.ค.!AP64</f>
        <v>0</v>
      </c>
      <c r="L64" s="24">
        <f>ส.ค.!AP64</f>
        <v>0</v>
      </c>
      <c r="M64" s="24">
        <f>ก.ย.!AP64</f>
        <v>0</v>
      </c>
      <c r="N64" s="24">
        <f t="shared" si="0"/>
        <v>0</v>
      </c>
    </row>
    <row r="65" spans="1:15" hidden="1">
      <c r="A65" s="25" t="s">
        <v>432</v>
      </c>
      <c r="B65" s="25">
        <f>ต.ค.!AP65</f>
        <v>0</v>
      </c>
      <c r="C65" s="25">
        <f>พ.ย.!AP65</f>
        <v>0</v>
      </c>
      <c r="D65" s="25">
        <f>ธ.ค.!AP65</f>
        <v>0</v>
      </c>
      <c r="E65" s="25">
        <f>ม.ค.!AP65</f>
        <v>0</v>
      </c>
      <c r="F65" s="25">
        <f>ก.พ.!AP65</f>
        <v>0</v>
      </c>
      <c r="G65" s="25">
        <f>มี.ค.!AP65</f>
        <v>0</v>
      </c>
      <c r="H65" s="25">
        <f>เม.ย.!AP65</f>
        <v>0</v>
      </c>
      <c r="I65" s="25">
        <f>พ.ค.!AP65</f>
        <v>0</v>
      </c>
      <c r="J65" s="25">
        <f>มิ.ย.!AP65</f>
        <v>0</v>
      </c>
      <c r="K65" s="25">
        <f>ก.ค.!AP65</f>
        <v>0</v>
      </c>
      <c r="L65" s="25">
        <f>ส.ค.!AP65</f>
        <v>0</v>
      </c>
      <c r="M65" s="25">
        <f>ก.ย.!AP65</f>
        <v>0</v>
      </c>
      <c r="N65" s="25">
        <f t="shared" si="0"/>
        <v>0</v>
      </c>
    </row>
    <row r="66" spans="1:15" ht="24" thickBot="1">
      <c r="A66" s="149" t="s">
        <v>433</v>
      </c>
      <c r="B66" s="35">
        <f>SUM(B6:B65)</f>
        <v>20643432.699999999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7">
        <f t="shared" si="1"/>
        <v>0</v>
      </c>
      <c r="N66" s="150">
        <f>SUM(N7:N65)</f>
        <v>20643432.699999999</v>
      </c>
    </row>
    <row r="67" spans="1:15">
      <c r="A67" s="29" t="s">
        <v>434</v>
      </c>
      <c r="B67" s="30"/>
      <c r="C67" s="30"/>
      <c r="D67" s="30"/>
      <c r="E67" s="30"/>
      <c r="F67" s="30">
        <f>ก.พ.!AP67</f>
        <v>0</v>
      </c>
      <c r="G67" s="30">
        <f>มี.ค.!AP67</f>
        <v>0</v>
      </c>
      <c r="H67" s="30">
        <f>เม.ย.!AP67</f>
        <v>0</v>
      </c>
      <c r="I67" s="30">
        <f>พ.ค.!AP67</f>
        <v>0</v>
      </c>
      <c r="J67" s="30">
        <f>มิ.ย.!AP67</f>
        <v>0</v>
      </c>
      <c r="K67" s="30">
        <f>ก.ค.!AP67</f>
        <v>0</v>
      </c>
      <c r="L67" s="30"/>
      <c r="M67" s="30"/>
      <c r="N67" s="30"/>
    </row>
    <row r="68" spans="1:15">
      <c r="A68" s="23" t="s">
        <v>391</v>
      </c>
      <c r="B68" s="24">
        <f>ต.ค.!AP68</f>
        <v>0</v>
      </c>
      <c r="C68" s="24">
        <f>พ.ย.!AP68</f>
        <v>0</v>
      </c>
      <c r="D68" s="24">
        <f>ธ.ค.!AP68</f>
        <v>0</v>
      </c>
      <c r="E68" s="24">
        <f>ม.ค.!AP68</f>
        <v>0</v>
      </c>
      <c r="F68" s="24">
        <f>ก.พ.!AP68</f>
        <v>0</v>
      </c>
      <c r="G68" s="24">
        <f>มี.ค.!AP68</f>
        <v>0</v>
      </c>
      <c r="H68" s="24">
        <f>เม.ย.!AP68</f>
        <v>0</v>
      </c>
      <c r="I68" s="24">
        <f>พ.ค.!AP68</f>
        <v>0</v>
      </c>
      <c r="J68" s="24">
        <f>มิ.ย.!AP68</f>
        <v>0</v>
      </c>
      <c r="K68" s="24">
        <f>ก.ค.!AP68</f>
        <v>0</v>
      </c>
      <c r="L68" s="24">
        <f>ส.ค.!AP68</f>
        <v>0</v>
      </c>
      <c r="M68" s="24">
        <f>ก.ย.!AP68</f>
        <v>0</v>
      </c>
      <c r="N68" s="24">
        <f t="shared" si="0"/>
        <v>0</v>
      </c>
    </row>
    <row r="69" spans="1:15">
      <c r="A69" s="24" t="s">
        <v>436</v>
      </c>
      <c r="B69" s="24">
        <f>ต.ค.!AP69</f>
        <v>0</v>
      </c>
      <c r="C69" s="24">
        <f>พ.ย.!AP69</f>
        <v>0</v>
      </c>
      <c r="D69" s="24">
        <f>ธ.ค.!AP69</f>
        <v>0</v>
      </c>
      <c r="E69" s="24">
        <f>ม.ค.!AP69</f>
        <v>0</v>
      </c>
      <c r="F69" s="24">
        <f>ก.พ.!AP69</f>
        <v>0</v>
      </c>
      <c r="G69" s="24">
        <f>มี.ค.!AP69</f>
        <v>0</v>
      </c>
      <c r="H69" s="24">
        <f>เม.ย.!AP69</f>
        <v>0</v>
      </c>
      <c r="I69" s="24">
        <f>พ.ค.!AP69</f>
        <v>0</v>
      </c>
      <c r="J69" s="24">
        <f>มิ.ย.!AP69</f>
        <v>0</v>
      </c>
      <c r="K69" s="24">
        <f>ก.ค.!AP69</f>
        <v>0</v>
      </c>
      <c r="L69" s="24">
        <f>ส.ค.!AP69</f>
        <v>0</v>
      </c>
      <c r="M69" s="24">
        <f>ก.ย.!AP69</f>
        <v>0</v>
      </c>
      <c r="N69" s="24">
        <f t="shared" si="0"/>
        <v>0</v>
      </c>
    </row>
    <row r="70" spans="1:15">
      <c r="A70" s="24" t="s">
        <v>380</v>
      </c>
      <c r="B70" s="24">
        <f>ต.ค.!AP70</f>
        <v>0</v>
      </c>
      <c r="C70" s="24">
        <f>พ.ย.!AP70</f>
        <v>0</v>
      </c>
      <c r="D70" s="24">
        <f>ธ.ค.!AP70</f>
        <v>0</v>
      </c>
      <c r="E70" s="24">
        <f>ม.ค.!AP70</f>
        <v>0</v>
      </c>
      <c r="F70" s="24">
        <f>ก.พ.!AP70</f>
        <v>0</v>
      </c>
      <c r="G70" s="24">
        <f>มี.ค.!AP70</f>
        <v>0</v>
      </c>
      <c r="H70" s="24">
        <f>เม.ย.!AP70</f>
        <v>0</v>
      </c>
      <c r="I70" s="24">
        <f>พ.ค.!AP70</f>
        <v>0</v>
      </c>
      <c r="J70" s="24">
        <f>มิ.ย.!AP70</f>
        <v>0</v>
      </c>
      <c r="K70" s="24">
        <f>ก.ค.!AP70</f>
        <v>0</v>
      </c>
      <c r="L70" s="24">
        <f>ส.ค.!AP70</f>
        <v>0</v>
      </c>
      <c r="M70" s="24">
        <f>ก.ย.!AP70</f>
        <v>0</v>
      </c>
      <c r="N70" s="24">
        <f t="shared" si="0"/>
        <v>0</v>
      </c>
    </row>
    <row r="71" spans="1:15">
      <c r="A71" s="24" t="s">
        <v>268</v>
      </c>
      <c r="B71" s="24">
        <f>ต.ค.!AP71</f>
        <v>0</v>
      </c>
      <c r="C71" s="24">
        <f>พ.ย.!AP71</f>
        <v>0</v>
      </c>
      <c r="D71" s="24">
        <f>ธ.ค.!AP71</f>
        <v>0</v>
      </c>
      <c r="E71" s="24">
        <f>ม.ค.!AP71</f>
        <v>0</v>
      </c>
      <c r="F71" s="24">
        <f>ก.พ.!AP71</f>
        <v>0</v>
      </c>
      <c r="G71" s="24">
        <f>มี.ค.!AP71</f>
        <v>0</v>
      </c>
      <c r="H71" s="24">
        <f>เม.ย.!AP71</f>
        <v>0</v>
      </c>
      <c r="I71" s="24">
        <f>พ.ค.!AP71</f>
        <v>0</v>
      </c>
      <c r="J71" s="24">
        <f>มิ.ย.!AP71</f>
        <v>0</v>
      </c>
      <c r="K71" s="24">
        <f>ก.ค.!AP71</f>
        <v>0</v>
      </c>
      <c r="L71" s="24">
        <f>ส.ค.!AP71</f>
        <v>0</v>
      </c>
      <c r="M71" s="24">
        <f>ก.ย.!AP71</f>
        <v>0</v>
      </c>
      <c r="N71" s="24">
        <f t="shared" si="0"/>
        <v>0</v>
      </c>
    </row>
    <row r="72" spans="1:15">
      <c r="A72" s="24" t="s">
        <v>269</v>
      </c>
      <c r="B72" s="24">
        <f>ต.ค.!AP72</f>
        <v>30000</v>
      </c>
      <c r="C72" s="24">
        <f>พ.ย.!AP72</f>
        <v>0</v>
      </c>
      <c r="D72" s="24">
        <f>ธ.ค.!AP72</f>
        <v>0</v>
      </c>
      <c r="E72" s="24">
        <f>ม.ค.!AP72</f>
        <v>0</v>
      </c>
      <c r="F72" s="24">
        <f>ก.พ.!AP72</f>
        <v>0</v>
      </c>
      <c r="G72" s="24">
        <f>มี.ค.!AP72</f>
        <v>0</v>
      </c>
      <c r="H72" s="24">
        <f>เม.ย.!AP72</f>
        <v>0</v>
      </c>
      <c r="I72" s="24">
        <f>พ.ค.!AP72</f>
        <v>0</v>
      </c>
      <c r="J72" s="24">
        <f>มิ.ย.!AP72</f>
        <v>0</v>
      </c>
      <c r="K72" s="24">
        <f>ก.ค.!AP72</f>
        <v>0</v>
      </c>
      <c r="L72" s="24">
        <f>ส.ค.!AP72</f>
        <v>0</v>
      </c>
      <c r="M72" s="24">
        <f>ก.ย.!AP72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ต.ค.!AP73</f>
        <v>0</v>
      </c>
      <c r="C73" s="24">
        <f>พ.ย.!AP73</f>
        <v>0</v>
      </c>
      <c r="D73" s="24">
        <f>ธ.ค.!AP73</f>
        <v>0</v>
      </c>
      <c r="E73" s="24">
        <f>ม.ค.!AP73</f>
        <v>0</v>
      </c>
      <c r="F73" s="24">
        <f>ก.พ.!AP73</f>
        <v>0</v>
      </c>
      <c r="G73" s="24">
        <f>มี.ค.!AP73</f>
        <v>0</v>
      </c>
      <c r="H73" s="24">
        <f>เม.ย.!AP73</f>
        <v>0</v>
      </c>
      <c r="I73" s="24">
        <f>พ.ค.!AP73</f>
        <v>0</v>
      </c>
      <c r="J73" s="24">
        <f>มิ.ย.!AP73</f>
        <v>0</v>
      </c>
      <c r="K73" s="24">
        <f>ก.ค.!AP73</f>
        <v>0</v>
      </c>
      <c r="L73" s="24">
        <f>ส.ค.!AP73</f>
        <v>0</v>
      </c>
      <c r="M73" s="24">
        <f>ก.ย.!AP73</f>
        <v>0</v>
      </c>
      <c r="N73" s="24">
        <f t="shared" si="0"/>
        <v>0</v>
      </c>
    </row>
    <row r="74" spans="1:15">
      <c r="A74" s="31" t="s">
        <v>566</v>
      </c>
      <c r="B74" s="24">
        <f>ต.ค.!AP74</f>
        <v>0</v>
      </c>
      <c r="C74" s="24">
        <f>พ.ย.!AP74</f>
        <v>0</v>
      </c>
      <c r="D74" s="24">
        <f>ธ.ค.!AP74</f>
        <v>0</v>
      </c>
      <c r="E74" s="24">
        <f>ม.ค.!AP74</f>
        <v>0</v>
      </c>
      <c r="F74" s="24">
        <f>ก.พ.!AP74</f>
        <v>0</v>
      </c>
      <c r="G74" s="24">
        <f>มี.ค.!AP74</f>
        <v>0</v>
      </c>
      <c r="H74" s="24">
        <f>เม.ย.!AP74</f>
        <v>0</v>
      </c>
      <c r="I74" s="24">
        <f>พ.ค.!AP74</f>
        <v>0</v>
      </c>
      <c r="J74" s="24">
        <f>มิ.ย.!AP74</f>
        <v>0</v>
      </c>
      <c r="K74" s="24">
        <f>ก.ค.!AP74</f>
        <v>0</v>
      </c>
      <c r="L74" s="24">
        <f>ส.ค.!AP74</f>
        <v>0</v>
      </c>
      <c r="M74" s="24">
        <f>ก.ย.!AP74</f>
        <v>0</v>
      </c>
      <c r="N74" s="24">
        <f t="shared" si="0"/>
        <v>0</v>
      </c>
    </row>
    <row r="75" spans="1:15">
      <c r="A75" s="24" t="s">
        <v>271</v>
      </c>
      <c r="B75" s="24">
        <f>ต.ค.!AP75</f>
        <v>0</v>
      </c>
      <c r="C75" s="24">
        <f>พ.ย.!AP75</f>
        <v>0</v>
      </c>
      <c r="D75" s="24">
        <f>ธ.ค.!AP75</f>
        <v>0</v>
      </c>
      <c r="E75" s="24">
        <f>ม.ค.!AP75</f>
        <v>0</v>
      </c>
      <c r="F75" s="24">
        <f>ก.พ.!AP75</f>
        <v>0</v>
      </c>
      <c r="G75" s="24">
        <f>มี.ค.!AP75</f>
        <v>0</v>
      </c>
      <c r="H75" s="24">
        <f>เม.ย.!AP75</f>
        <v>0</v>
      </c>
      <c r="I75" s="24">
        <f>พ.ค.!AP75</f>
        <v>0</v>
      </c>
      <c r="J75" s="24">
        <f>มิ.ย.!AP75</f>
        <v>0</v>
      </c>
      <c r="K75" s="24">
        <f>ก.ค.!AP75</f>
        <v>0</v>
      </c>
      <c r="L75" s="24">
        <f>ส.ค.!AP75</f>
        <v>0</v>
      </c>
      <c r="M75" s="24">
        <f>ก.ย.!AP75</f>
        <v>0</v>
      </c>
      <c r="N75" s="24">
        <f t="shared" si="0"/>
        <v>0</v>
      </c>
    </row>
    <row r="76" spans="1:15">
      <c r="A76" s="31" t="s">
        <v>615</v>
      </c>
      <c r="B76" s="24">
        <f>ต.ค.!AP76</f>
        <v>0</v>
      </c>
      <c r="C76" s="24">
        <f>พ.ย.!AP76</f>
        <v>0</v>
      </c>
      <c r="D76" s="24">
        <f>ธ.ค.!AP76</f>
        <v>0</v>
      </c>
      <c r="E76" s="24">
        <f>ม.ค.!AP76</f>
        <v>0</v>
      </c>
      <c r="F76" s="24">
        <f>ก.พ.!AP76</f>
        <v>0</v>
      </c>
      <c r="G76" s="24">
        <f>มี.ค.!AP76</f>
        <v>0</v>
      </c>
      <c r="H76" s="24">
        <f>เม.ย.!AP76</f>
        <v>0</v>
      </c>
      <c r="I76" s="24">
        <f>พ.ค.!AP76</f>
        <v>0</v>
      </c>
      <c r="J76" s="24">
        <f>มิ.ย.!AP76</f>
        <v>0</v>
      </c>
      <c r="K76" s="24">
        <f>ก.ค.!AP76</f>
        <v>0</v>
      </c>
      <c r="L76" s="24">
        <f>ส.ค.!AP76</f>
        <v>0</v>
      </c>
      <c r="M76" s="24">
        <f>ก.ย.!AP76</f>
        <v>0</v>
      </c>
      <c r="N76" s="24">
        <f t="shared" si="0"/>
        <v>0</v>
      </c>
    </row>
    <row r="77" spans="1:15">
      <c r="A77" s="24" t="s">
        <v>289</v>
      </c>
      <c r="B77" s="24">
        <f>ต.ค.!AP77</f>
        <v>0</v>
      </c>
      <c r="C77" s="24">
        <f>พ.ย.!AP77</f>
        <v>0</v>
      </c>
      <c r="D77" s="24">
        <f>ธ.ค.!AP77</f>
        <v>0</v>
      </c>
      <c r="E77" s="24">
        <f>ม.ค.!AP77</f>
        <v>0</v>
      </c>
      <c r="F77" s="24">
        <f>ก.พ.!AP77</f>
        <v>0</v>
      </c>
      <c r="G77" s="24">
        <f>มี.ค.!AP77</f>
        <v>0</v>
      </c>
      <c r="H77" s="24">
        <f>เม.ย.!AP77</f>
        <v>0</v>
      </c>
      <c r="I77" s="24">
        <f>พ.ค.!AP77</f>
        <v>0</v>
      </c>
      <c r="J77" s="24">
        <f>มิ.ย.!AP77</f>
        <v>0</v>
      </c>
      <c r="K77" s="24">
        <f>ก.ค.!AP77</f>
        <v>0</v>
      </c>
      <c r="L77" s="24">
        <f>ส.ค.!AP77</f>
        <v>0</v>
      </c>
      <c r="M77" s="24">
        <f>ก.ย.!AP77</f>
        <v>0</v>
      </c>
      <c r="N77" s="24">
        <f t="shared" si="0"/>
        <v>0</v>
      </c>
    </row>
    <row r="78" spans="1:15">
      <c r="A78" s="24" t="s">
        <v>381</v>
      </c>
      <c r="B78" s="24">
        <f>ต.ค.!AP78</f>
        <v>0</v>
      </c>
      <c r="C78" s="24">
        <f>พ.ย.!AP78</f>
        <v>0</v>
      </c>
      <c r="D78" s="24">
        <f>ธ.ค.!AP78</f>
        <v>0</v>
      </c>
      <c r="E78" s="24">
        <f>ม.ค.!AP78</f>
        <v>0</v>
      </c>
      <c r="F78" s="24">
        <f>ก.พ.!AP78</f>
        <v>0</v>
      </c>
      <c r="G78" s="24">
        <f>มี.ค.!AP78</f>
        <v>0</v>
      </c>
      <c r="H78" s="24">
        <f>เม.ย.!AP78</f>
        <v>0</v>
      </c>
      <c r="I78" s="24">
        <f>พ.ค.!AP78</f>
        <v>0</v>
      </c>
      <c r="J78" s="24">
        <f>มิ.ย.!AP78</f>
        <v>0</v>
      </c>
      <c r="K78" s="24">
        <f>ก.ค.!AP78</f>
        <v>0</v>
      </c>
      <c r="L78" s="24">
        <f>ส.ค.!AP78</f>
        <v>0</v>
      </c>
      <c r="M78" s="24">
        <f>ก.ย.!AP78</f>
        <v>0</v>
      </c>
      <c r="N78" s="24">
        <f t="shared" si="0"/>
        <v>0</v>
      </c>
    </row>
    <row r="79" spans="1:15">
      <c r="A79" s="31" t="s">
        <v>17</v>
      </c>
      <c r="B79" s="24">
        <f>ต.ค.!AP79</f>
        <v>0</v>
      </c>
      <c r="C79" s="24">
        <f>พ.ย.!AP79</f>
        <v>0</v>
      </c>
      <c r="D79" s="24">
        <f>ธ.ค.!AP79</f>
        <v>0</v>
      </c>
      <c r="E79" s="24">
        <f>ม.ค.!AP79</f>
        <v>0</v>
      </c>
      <c r="F79" s="24">
        <f>ก.พ.!AP79</f>
        <v>0</v>
      </c>
      <c r="G79" s="24">
        <f>มี.ค.!AP79</f>
        <v>0</v>
      </c>
      <c r="H79" s="24">
        <f>เม.ย.!AP79</f>
        <v>0</v>
      </c>
      <c r="I79" s="24">
        <f>พ.ค.!AP79</f>
        <v>0</v>
      </c>
      <c r="J79" s="24">
        <f>มิ.ย.!AP79</f>
        <v>0</v>
      </c>
      <c r="K79" s="24">
        <f>ก.ค.!AP79</f>
        <v>0</v>
      </c>
      <c r="L79" s="24">
        <f>ส.ค.!AP79</f>
        <v>0</v>
      </c>
      <c r="M79" s="24">
        <f>ก.ย.!AP79</f>
        <v>0</v>
      </c>
      <c r="N79" s="24">
        <f t="shared" si="0"/>
        <v>0</v>
      </c>
    </row>
    <row r="80" spans="1:15">
      <c r="A80" s="31" t="s">
        <v>622</v>
      </c>
      <c r="B80" s="24">
        <f>ต.ค.!AP80</f>
        <v>0</v>
      </c>
      <c r="C80" s="24">
        <f>พ.ย.!AP80</f>
        <v>0</v>
      </c>
      <c r="D80" s="24">
        <f>ธ.ค.!AP80</f>
        <v>0</v>
      </c>
      <c r="E80" s="24">
        <f>ม.ค.!AP80</f>
        <v>0</v>
      </c>
      <c r="F80" s="24">
        <f>ก.พ.!AP80</f>
        <v>0</v>
      </c>
      <c r="G80" s="24">
        <f>มี.ค.!AP80</f>
        <v>0</v>
      </c>
      <c r="H80" s="24">
        <f>เม.ย.!AP80</f>
        <v>0</v>
      </c>
      <c r="I80" s="24">
        <f>พ.ค.!AP80</f>
        <v>0</v>
      </c>
      <c r="J80" s="24">
        <f>มิ.ย.!AP80</f>
        <v>0</v>
      </c>
      <c r="K80" s="24">
        <f>ก.ค.!AP80</f>
        <v>0</v>
      </c>
      <c r="L80" s="24">
        <f>ส.ค.!AP80</f>
        <v>0</v>
      </c>
      <c r="M80" s="24">
        <f>ก.ย.!AP80</f>
        <v>0</v>
      </c>
      <c r="N80" s="24">
        <f t="shared" si="0"/>
        <v>0</v>
      </c>
    </row>
    <row r="81" spans="1:14">
      <c r="A81" s="24" t="s">
        <v>438</v>
      </c>
      <c r="B81" s="24">
        <f>ต.ค.!AP81</f>
        <v>0</v>
      </c>
      <c r="C81" s="24">
        <f>พ.ย.!AP81</f>
        <v>0</v>
      </c>
      <c r="D81" s="24">
        <f>ธ.ค.!AP81</f>
        <v>0</v>
      </c>
      <c r="E81" s="24">
        <f>ม.ค.!AP81</f>
        <v>0</v>
      </c>
      <c r="F81" s="24">
        <f>ก.พ.!AP81</f>
        <v>0</v>
      </c>
      <c r="G81" s="24">
        <f>มี.ค.!AP81</f>
        <v>0</v>
      </c>
      <c r="H81" s="24">
        <f>เม.ย.!AP81</f>
        <v>0</v>
      </c>
      <c r="I81" s="24">
        <f>พ.ค.!AP81</f>
        <v>0</v>
      </c>
      <c r="J81" s="24">
        <f>มิ.ย.!AP81</f>
        <v>0</v>
      </c>
      <c r="K81" s="24">
        <f>ก.ค.!AP81</f>
        <v>0</v>
      </c>
      <c r="L81" s="24">
        <f>ส.ค.!AP81</f>
        <v>0</v>
      </c>
      <c r="M81" s="24">
        <f>ก.ย.!AP81</f>
        <v>0</v>
      </c>
      <c r="N81" s="24">
        <f t="shared" si="0"/>
        <v>0</v>
      </c>
    </row>
    <row r="82" spans="1:14">
      <c r="A82" s="24" t="s">
        <v>608</v>
      </c>
      <c r="B82" s="24">
        <f>ต.ค.!AP82</f>
        <v>0</v>
      </c>
      <c r="C82" s="24">
        <f>พ.ย.!AP82</f>
        <v>0</v>
      </c>
      <c r="D82" s="24">
        <f>ธ.ค.!AP82</f>
        <v>0</v>
      </c>
      <c r="E82" s="24">
        <f>ม.ค.!AP82</f>
        <v>0</v>
      </c>
      <c r="F82" s="24">
        <f>ก.พ.!AP82</f>
        <v>0</v>
      </c>
      <c r="G82" s="24">
        <f>มี.ค.!AP82</f>
        <v>0</v>
      </c>
      <c r="H82" s="24">
        <f>เม.ย.!AP82</f>
        <v>0</v>
      </c>
      <c r="I82" s="24">
        <f>พ.ค.!AP82</f>
        <v>0</v>
      </c>
      <c r="J82" s="24">
        <f>มิ.ย.!AP82</f>
        <v>0</v>
      </c>
      <c r="K82" s="24">
        <f>ก.ค.!AP82</f>
        <v>0</v>
      </c>
      <c r="L82" s="24">
        <f>ส.ค.!AP82</f>
        <v>0</v>
      </c>
      <c r="M82" s="24">
        <f>ก.ย.!AP82</f>
        <v>0</v>
      </c>
      <c r="N82" s="24">
        <f t="shared" si="0"/>
        <v>0</v>
      </c>
    </row>
    <row r="83" spans="1:14">
      <c r="A83" s="24" t="s">
        <v>382</v>
      </c>
      <c r="B83" s="24">
        <f>ต.ค.!AP83</f>
        <v>0</v>
      </c>
      <c r="C83" s="24">
        <f>พ.ย.!AP83</f>
        <v>0</v>
      </c>
      <c r="D83" s="24">
        <f>ธ.ค.!AP83</f>
        <v>0</v>
      </c>
      <c r="E83" s="24">
        <f>ม.ค.!AP83</f>
        <v>0</v>
      </c>
      <c r="F83" s="24">
        <f>ก.พ.!AP83</f>
        <v>0</v>
      </c>
      <c r="G83" s="24">
        <f>มี.ค.!AP83</f>
        <v>0</v>
      </c>
      <c r="H83" s="24">
        <f>เม.ย.!AP83</f>
        <v>0</v>
      </c>
      <c r="I83" s="24">
        <f>พ.ค.!AP83</f>
        <v>0</v>
      </c>
      <c r="J83" s="24">
        <f>มิ.ย.!AP83</f>
        <v>0</v>
      </c>
      <c r="K83" s="24">
        <f>ก.ค.!AP83</f>
        <v>0</v>
      </c>
      <c r="L83" s="24">
        <f>ส.ค.!AP83</f>
        <v>0</v>
      </c>
      <c r="M83" s="24">
        <f>ก.ย.!AP83</f>
        <v>0</v>
      </c>
      <c r="N83" s="24">
        <f t="shared" si="0"/>
        <v>0</v>
      </c>
    </row>
    <row r="84" spans="1:14">
      <c r="A84" s="24" t="s">
        <v>384</v>
      </c>
      <c r="B84" s="24">
        <f>ต.ค.!AP84</f>
        <v>0</v>
      </c>
      <c r="C84" s="24">
        <f>พ.ย.!AP84</f>
        <v>0</v>
      </c>
      <c r="D84" s="24">
        <f>ธ.ค.!AP84</f>
        <v>0</v>
      </c>
      <c r="E84" s="24">
        <f>ม.ค.!AP84</f>
        <v>0</v>
      </c>
      <c r="F84" s="24">
        <f>ก.พ.!AP84</f>
        <v>0</v>
      </c>
      <c r="G84" s="24">
        <f>มี.ค.!AP84</f>
        <v>0</v>
      </c>
      <c r="H84" s="24">
        <f>เม.ย.!AP84</f>
        <v>0</v>
      </c>
      <c r="I84" s="24">
        <f>พ.ค.!AP84</f>
        <v>0</v>
      </c>
      <c r="J84" s="24">
        <f>มิ.ย.!AP84</f>
        <v>0</v>
      </c>
      <c r="K84" s="24">
        <f>ก.ค.!AP84</f>
        <v>0</v>
      </c>
      <c r="L84" s="24">
        <f>ส.ค.!AP84</f>
        <v>0</v>
      </c>
      <c r="M84" s="24">
        <f>ก.ย.!AP84</f>
        <v>0</v>
      </c>
      <c r="N84" s="24">
        <f t="shared" si="0"/>
        <v>0</v>
      </c>
    </row>
    <row r="85" spans="1:14">
      <c r="A85" s="24" t="s">
        <v>609</v>
      </c>
      <c r="B85" s="24">
        <f>ต.ค.!AP85</f>
        <v>1500</v>
      </c>
      <c r="C85" s="24">
        <f>พ.ย.!AP85</f>
        <v>0</v>
      </c>
      <c r="D85" s="24">
        <f>ธ.ค.!AP85</f>
        <v>0</v>
      </c>
      <c r="E85" s="24">
        <f>ม.ค.!AP85</f>
        <v>0</v>
      </c>
      <c r="F85" s="24">
        <f>ก.พ.!AP85</f>
        <v>0</v>
      </c>
      <c r="G85" s="24">
        <f>มี.ค.!AP85</f>
        <v>0</v>
      </c>
      <c r="H85" s="24">
        <f>เม.ย.!AP85</f>
        <v>0</v>
      </c>
      <c r="I85" s="24">
        <f>พ.ค.!AP85</f>
        <v>0</v>
      </c>
      <c r="J85" s="24">
        <f>มิ.ย.!AP85</f>
        <v>0</v>
      </c>
      <c r="K85" s="24">
        <f>ก.ค.!AP85</f>
        <v>0</v>
      </c>
      <c r="L85" s="24">
        <f>ส.ค.!AP85</f>
        <v>0</v>
      </c>
      <c r="M85" s="24">
        <f>ก.ย.!AP85</f>
        <v>0</v>
      </c>
      <c r="N85" s="24">
        <f t="shared" si="0"/>
        <v>1500</v>
      </c>
    </row>
    <row r="86" spans="1:14">
      <c r="A86" s="24" t="s">
        <v>610</v>
      </c>
      <c r="B86" s="24">
        <f>ต.ค.!AP86</f>
        <v>0</v>
      </c>
      <c r="C86" s="24">
        <f>พ.ย.!AP86</f>
        <v>0</v>
      </c>
      <c r="D86" s="24">
        <f>ธ.ค.!AP86</f>
        <v>0</v>
      </c>
      <c r="E86" s="24">
        <f>ม.ค.!AP86</f>
        <v>0</v>
      </c>
      <c r="F86" s="24">
        <f>ก.พ.!AP86</f>
        <v>0</v>
      </c>
      <c r="G86" s="24">
        <f>มี.ค.!AP86</f>
        <v>0</v>
      </c>
      <c r="H86" s="24">
        <f>เม.ย.!AP86</f>
        <v>0</v>
      </c>
      <c r="I86" s="24">
        <f>พ.ค.!AP86</f>
        <v>0</v>
      </c>
      <c r="J86" s="24">
        <f>มิ.ย.!AP86</f>
        <v>0</v>
      </c>
      <c r="K86" s="24">
        <f>ก.ค.!AP86</f>
        <v>0</v>
      </c>
      <c r="L86" s="24">
        <f>ส.ค.!AP86</f>
        <v>0</v>
      </c>
      <c r="M86" s="24">
        <f>ก.ย.!AP86</f>
        <v>0</v>
      </c>
      <c r="N86" s="24">
        <f t="shared" si="0"/>
        <v>0</v>
      </c>
    </row>
    <row r="87" spans="1:14">
      <c r="A87" s="24" t="s">
        <v>611</v>
      </c>
      <c r="B87" s="24">
        <f>ต.ค.!AP87</f>
        <v>0</v>
      </c>
      <c r="C87" s="24">
        <f>พ.ย.!AP87</f>
        <v>0</v>
      </c>
      <c r="D87" s="24">
        <f>ธ.ค.!AP87</f>
        <v>0</v>
      </c>
      <c r="E87" s="24">
        <f>ม.ค.!AP87</f>
        <v>0</v>
      </c>
      <c r="F87" s="24">
        <f>ก.พ.!AP87</f>
        <v>0</v>
      </c>
      <c r="G87" s="24">
        <f>มี.ค.!AP87</f>
        <v>0</v>
      </c>
      <c r="H87" s="24">
        <f>เม.ย.!AP87</f>
        <v>0</v>
      </c>
      <c r="I87" s="24">
        <f>พ.ค.!AP87</f>
        <v>0</v>
      </c>
      <c r="J87" s="24">
        <f>มิ.ย.!AP87</f>
        <v>0</v>
      </c>
      <c r="K87" s="24">
        <f>ก.ค.!AP87</f>
        <v>0</v>
      </c>
      <c r="L87" s="24">
        <f>ส.ค.!AP87</f>
        <v>0</v>
      </c>
      <c r="M87" s="24">
        <f>ก.ย.!AP87</f>
        <v>0</v>
      </c>
      <c r="N87" s="24">
        <f t="shared" si="0"/>
        <v>0</v>
      </c>
    </row>
    <row r="88" spans="1:14">
      <c r="A88" s="31" t="s">
        <v>16</v>
      </c>
      <c r="B88" s="24">
        <f>ต.ค.!AP88</f>
        <v>0</v>
      </c>
      <c r="C88" s="24">
        <f>พ.ย.!AP88</f>
        <v>0</v>
      </c>
      <c r="D88" s="24">
        <f>ธ.ค.!AP88</f>
        <v>0</v>
      </c>
      <c r="E88" s="24">
        <f>ม.ค.!AP88</f>
        <v>0</v>
      </c>
      <c r="F88" s="24">
        <f>ก.พ.!AP88</f>
        <v>0</v>
      </c>
      <c r="G88" s="24">
        <f>มี.ค.!AP88</f>
        <v>0</v>
      </c>
      <c r="H88" s="24">
        <f>เม.ย.!AP88</f>
        <v>0</v>
      </c>
      <c r="I88" s="24">
        <f>พ.ค.!AP88</f>
        <v>0</v>
      </c>
      <c r="J88" s="24">
        <f>มิ.ย.!AP88</f>
        <v>0</v>
      </c>
      <c r="K88" s="24">
        <f>ก.ค.!AP88</f>
        <v>0</v>
      </c>
      <c r="L88" s="24">
        <f>ส.ค.!AP88</f>
        <v>0</v>
      </c>
      <c r="M88" s="24">
        <f>ก.ย.!AP88</f>
        <v>0</v>
      </c>
      <c r="N88" s="24">
        <f t="shared" si="0"/>
        <v>0</v>
      </c>
    </row>
    <row r="89" spans="1:14">
      <c r="A89" s="31" t="s">
        <v>0</v>
      </c>
      <c r="B89" s="24">
        <f>ต.ค.!AP89</f>
        <v>0</v>
      </c>
      <c r="C89" s="24">
        <f>พ.ย.!AP89</f>
        <v>0</v>
      </c>
      <c r="D89" s="24">
        <f>ธ.ค.!AP89</f>
        <v>0</v>
      </c>
      <c r="E89" s="24">
        <f>ม.ค.!AP89</f>
        <v>0</v>
      </c>
      <c r="F89" s="24">
        <f>ก.พ.!AP89</f>
        <v>0</v>
      </c>
      <c r="G89" s="24">
        <f>มี.ค.!AP89</f>
        <v>0</v>
      </c>
      <c r="H89" s="24">
        <f>เม.ย.!AP89</f>
        <v>0</v>
      </c>
      <c r="I89" s="24">
        <f>พ.ค.!AP89</f>
        <v>0</v>
      </c>
      <c r="J89" s="24">
        <f>มิ.ย.!AP89</f>
        <v>0</v>
      </c>
      <c r="K89" s="24">
        <f>ก.ค.!AP89</f>
        <v>0</v>
      </c>
      <c r="L89" s="24">
        <f>ส.ค.!AP89</f>
        <v>0</v>
      </c>
      <c r="M89" s="24">
        <f>ก.ย.!AP89</f>
        <v>0</v>
      </c>
      <c r="N89" s="24">
        <f t="shared" si="0"/>
        <v>0</v>
      </c>
    </row>
    <row r="90" spans="1:14">
      <c r="A90" s="31" t="s">
        <v>18</v>
      </c>
      <c r="B90" s="24">
        <f>ต.ค.!AP90</f>
        <v>0</v>
      </c>
      <c r="C90" s="24">
        <f>พ.ย.!AP90</f>
        <v>0</v>
      </c>
      <c r="D90" s="24">
        <f>ธ.ค.!AP90</f>
        <v>0</v>
      </c>
      <c r="E90" s="24">
        <f>ม.ค.!AP90</f>
        <v>0</v>
      </c>
      <c r="F90" s="24">
        <f>ก.พ.!AP90</f>
        <v>0</v>
      </c>
      <c r="G90" s="24">
        <f>มี.ค.!AP90</f>
        <v>0</v>
      </c>
      <c r="H90" s="24">
        <f>เม.ย.!AP90</f>
        <v>0</v>
      </c>
      <c r="I90" s="24">
        <f>พ.ค.!AP90</f>
        <v>0</v>
      </c>
      <c r="J90" s="24">
        <f>มิ.ย.!AP90</f>
        <v>0</v>
      </c>
      <c r="K90" s="24">
        <f>ก.ค.!AP90</f>
        <v>0</v>
      </c>
      <c r="L90" s="24">
        <f>ส.ค.!AP90</f>
        <v>0</v>
      </c>
      <c r="M90" s="24">
        <f>ก.ย.!AP90</f>
        <v>0</v>
      </c>
      <c r="N90" s="24">
        <f t="shared" si="0"/>
        <v>0</v>
      </c>
    </row>
    <row r="91" spans="1:14" hidden="1">
      <c r="A91" s="31"/>
      <c r="B91" s="24">
        <f>ต.ค.!AP91</f>
        <v>0</v>
      </c>
      <c r="C91" s="24">
        <f>พ.ย.!AP91</f>
        <v>0</v>
      </c>
      <c r="D91" s="24">
        <f>ธ.ค.!AP91</f>
        <v>0</v>
      </c>
      <c r="E91" s="24">
        <f>ม.ค.!AP91</f>
        <v>0</v>
      </c>
      <c r="F91" s="24">
        <f>ก.พ.!AP91</f>
        <v>0</v>
      </c>
      <c r="G91" s="24">
        <f>มี.ค.!AP91</f>
        <v>0</v>
      </c>
      <c r="H91" s="24">
        <f>เม.ย.!AP91</f>
        <v>0</v>
      </c>
      <c r="I91" s="24">
        <f>พ.ค.!AP91</f>
        <v>0</v>
      </c>
      <c r="J91" s="24">
        <f>มิ.ย.!AP91</f>
        <v>0</v>
      </c>
      <c r="K91" s="24">
        <f>ก.ค.!AP91</f>
        <v>0</v>
      </c>
      <c r="L91" s="24">
        <f>ส.ค.!AP91</f>
        <v>0</v>
      </c>
      <c r="M91" s="24">
        <f>ก.ย.!AP91</f>
        <v>0</v>
      </c>
      <c r="N91" s="24">
        <f t="shared" si="0"/>
        <v>0</v>
      </c>
    </row>
    <row r="92" spans="1:14" hidden="1">
      <c r="A92" s="31"/>
      <c r="B92" s="24">
        <f>ต.ค.!AP92</f>
        <v>0</v>
      </c>
      <c r="C92" s="24">
        <f>พ.ย.!AP92</f>
        <v>0</v>
      </c>
      <c r="D92" s="24">
        <f>ธ.ค.!AP92</f>
        <v>0</v>
      </c>
      <c r="E92" s="24">
        <f>ม.ค.!AP92</f>
        <v>0</v>
      </c>
      <c r="F92" s="24">
        <f>ก.พ.!AP92</f>
        <v>0</v>
      </c>
      <c r="G92" s="24">
        <f>มี.ค.!AP92</f>
        <v>0</v>
      </c>
      <c r="H92" s="24">
        <f>เม.ย.!AP92</f>
        <v>0</v>
      </c>
      <c r="I92" s="24">
        <f>พ.ค.!AP92</f>
        <v>0</v>
      </c>
      <c r="J92" s="24">
        <f>มิ.ย.!AP92</f>
        <v>0</v>
      </c>
      <c r="K92" s="24">
        <f>ก.ค.!AP92</f>
        <v>0</v>
      </c>
      <c r="L92" s="24">
        <f>ส.ค.!AP92</f>
        <v>0</v>
      </c>
      <c r="M92" s="24">
        <f>ก.ย.!AP92</f>
        <v>0</v>
      </c>
      <c r="N92" s="24">
        <f t="shared" si="0"/>
        <v>0</v>
      </c>
    </row>
    <row r="93" spans="1:14" hidden="1">
      <c r="A93" s="31"/>
      <c r="B93" s="24">
        <f>ต.ค.!AP93</f>
        <v>0</v>
      </c>
      <c r="C93" s="24">
        <f>พ.ย.!AP93</f>
        <v>0</v>
      </c>
      <c r="D93" s="24">
        <f>ธ.ค.!AP93</f>
        <v>0</v>
      </c>
      <c r="E93" s="24">
        <f>ม.ค.!AP93</f>
        <v>0</v>
      </c>
      <c r="F93" s="24">
        <f>ก.พ.!AP93</f>
        <v>0</v>
      </c>
      <c r="G93" s="24">
        <f>มี.ค.!AP93</f>
        <v>0</v>
      </c>
      <c r="H93" s="24">
        <f>เม.ย.!AP93</f>
        <v>0</v>
      </c>
      <c r="I93" s="24">
        <f>พ.ค.!AP93</f>
        <v>0</v>
      </c>
      <c r="J93" s="24">
        <f>มิ.ย.!AP93</f>
        <v>0</v>
      </c>
      <c r="K93" s="24">
        <f>ก.ค.!AP93</f>
        <v>0</v>
      </c>
      <c r="L93" s="24">
        <f>ส.ค.!AP93</f>
        <v>0</v>
      </c>
      <c r="M93" s="24">
        <f>ก.ย.!AP93</f>
        <v>0</v>
      </c>
      <c r="N93" s="24">
        <f t="shared" si="0"/>
        <v>0</v>
      </c>
    </row>
    <row r="94" spans="1:14" hidden="1">
      <c r="A94" s="31"/>
      <c r="B94" s="24">
        <f>ต.ค.!AP94</f>
        <v>0</v>
      </c>
      <c r="C94" s="24">
        <f>พ.ย.!AP94</f>
        <v>0</v>
      </c>
      <c r="D94" s="24">
        <f>ธ.ค.!AP94</f>
        <v>0</v>
      </c>
      <c r="E94" s="24">
        <f>ม.ค.!AP94</f>
        <v>0</v>
      </c>
      <c r="F94" s="24">
        <f>ก.พ.!AP94</f>
        <v>0</v>
      </c>
      <c r="G94" s="24">
        <f>มี.ค.!AP94</f>
        <v>0</v>
      </c>
      <c r="H94" s="24">
        <f>เม.ย.!AP94</f>
        <v>0</v>
      </c>
      <c r="I94" s="24">
        <f>พ.ค.!AP94</f>
        <v>0</v>
      </c>
      <c r="J94" s="24">
        <f>มิ.ย.!AP94</f>
        <v>0</v>
      </c>
      <c r="K94" s="24">
        <f>ก.ค.!AP94</f>
        <v>0</v>
      </c>
      <c r="L94" s="24">
        <f>ส.ค.!AP94</f>
        <v>0</v>
      </c>
      <c r="M94" s="24">
        <f>ก.ย.!AP94</f>
        <v>0</v>
      </c>
      <c r="N94" s="24">
        <f t="shared" si="0"/>
        <v>0</v>
      </c>
    </row>
    <row r="95" spans="1:14" hidden="1">
      <c r="A95" s="31"/>
      <c r="B95" s="24">
        <f>ต.ค.!AP95</f>
        <v>0</v>
      </c>
      <c r="C95" s="24">
        <f>พ.ย.!AP95</f>
        <v>0</v>
      </c>
      <c r="D95" s="24">
        <f>ธ.ค.!AP95</f>
        <v>0</v>
      </c>
      <c r="E95" s="24">
        <f>ม.ค.!AP95</f>
        <v>0</v>
      </c>
      <c r="F95" s="24">
        <f>ก.พ.!AP95</f>
        <v>0</v>
      </c>
      <c r="G95" s="24">
        <f>มี.ค.!AP95</f>
        <v>0</v>
      </c>
      <c r="H95" s="24">
        <f>เม.ย.!AP95</f>
        <v>0</v>
      </c>
      <c r="I95" s="24">
        <f>พ.ค.!AP95</f>
        <v>0</v>
      </c>
      <c r="J95" s="24">
        <f>มิ.ย.!AP95</f>
        <v>0</v>
      </c>
      <c r="K95" s="24">
        <f>ก.ค.!AP95</f>
        <v>0</v>
      </c>
      <c r="L95" s="24">
        <f>ส.ค.!AP95</f>
        <v>0</v>
      </c>
      <c r="M95" s="24">
        <f>ก.ย.!AP95</f>
        <v>0</v>
      </c>
      <c r="N95" s="24">
        <f t="shared" si="0"/>
        <v>0</v>
      </c>
    </row>
    <row r="96" spans="1:14">
      <c r="A96" s="23" t="s">
        <v>389</v>
      </c>
      <c r="B96" s="24">
        <f>ต.ค.!AP96</f>
        <v>0</v>
      </c>
      <c r="C96" s="24">
        <f>พ.ย.!AP96</f>
        <v>0</v>
      </c>
      <c r="D96" s="24">
        <f>ธ.ค.!AP96</f>
        <v>0</v>
      </c>
      <c r="E96" s="24">
        <f>ม.ค.!AP96</f>
        <v>0</v>
      </c>
      <c r="F96" s="24">
        <f>ก.พ.!AP96</f>
        <v>0</v>
      </c>
      <c r="G96" s="24">
        <f>มี.ค.!AP96</f>
        <v>0</v>
      </c>
      <c r="H96" s="24">
        <f>เม.ย.!AP96</f>
        <v>0</v>
      </c>
      <c r="I96" s="24">
        <f>พ.ค.!AP96</f>
        <v>0</v>
      </c>
      <c r="J96" s="24">
        <f>มิ.ย.!AP96</f>
        <v>0</v>
      </c>
      <c r="K96" s="24">
        <f>ก.ค.!AP96</f>
        <v>0</v>
      </c>
      <c r="L96" s="24">
        <f>ส.ค.!AP96</f>
        <v>0</v>
      </c>
      <c r="M96" s="24">
        <f>ก.ย.!AP96</f>
        <v>0</v>
      </c>
      <c r="N96" s="24">
        <f t="shared" si="0"/>
        <v>0</v>
      </c>
    </row>
    <row r="97" spans="1:14">
      <c r="A97" s="24" t="s">
        <v>137</v>
      </c>
      <c r="B97" s="24">
        <f>ต.ค.!AP97</f>
        <v>0</v>
      </c>
      <c r="C97" s="24">
        <f>พ.ย.!AP97</f>
        <v>0</v>
      </c>
      <c r="D97" s="24">
        <f>ธ.ค.!AP97</f>
        <v>0</v>
      </c>
      <c r="E97" s="24">
        <f>ม.ค.!AP97</f>
        <v>0</v>
      </c>
      <c r="F97" s="24">
        <f>ก.พ.!AP97</f>
        <v>0</v>
      </c>
      <c r="G97" s="24">
        <f>มี.ค.!AP97</f>
        <v>0</v>
      </c>
      <c r="H97" s="24">
        <f>เม.ย.!AP97</f>
        <v>0</v>
      </c>
      <c r="I97" s="24">
        <f>พ.ค.!AP97</f>
        <v>0</v>
      </c>
      <c r="J97" s="24">
        <f>มิ.ย.!AP97</f>
        <v>0</v>
      </c>
      <c r="K97" s="24">
        <f>ก.ค.!AP97</f>
        <v>0</v>
      </c>
      <c r="L97" s="24">
        <f>ส.ค.!AP97</f>
        <v>0</v>
      </c>
      <c r="M97" s="24">
        <f>ก.ย.!AP97</f>
        <v>0</v>
      </c>
      <c r="N97" s="24">
        <f t="shared" si="0"/>
        <v>0</v>
      </c>
    </row>
    <row r="98" spans="1:14">
      <c r="A98" s="31" t="s">
        <v>136</v>
      </c>
      <c r="B98" s="24">
        <f>ต.ค.!AP98</f>
        <v>0</v>
      </c>
      <c r="C98" s="24">
        <f>พ.ย.!AP98</f>
        <v>0</v>
      </c>
      <c r="D98" s="24">
        <f>ธ.ค.!AP98</f>
        <v>0</v>
      </c>
      <c r="E98" s="24">
        <f>ม.ค.!AP98</f>
        <v>0</v>
      </c>
      <c r="F98" s="24">
        <f>ก.พ.!AP98</f>
        <v>0</v>
      </c>
      <c r="G98" s="24">
        <f>มี.ค.!AP98</f>
        <v>0</v>
      </c>
      <c r="H98" s="24">
        <f>เม.ย.!AP98</f>
        <v>0</v>
      </c>
      <c r="I98" s="24">
        <f>พ.ค.!AP98</f>
        <v>0</v>
      </c>
      <c r="J98" s="24">
        <f>มิ.ย.!AP98</f>
        <v>0</v>
      </c>
      <c r="K98" s="24">
        <f>ก.ค.!AP98</f>
        <v>0</v>
      </c>
      <c r="L98" s="24">
        <f>ส.ค.!AP98</f>
        <v>0</v>
      </c>
      <c r="M98" s="24">
        <f>ก.ย.!AP98</f>
        <v>0</v>
      </c>
      <c r="N98" s="24">
        <f t="shared" si="0"/>
        <v>0</v>
      </c>
    </row>
    <row r="99" spans="1:14">
      <c r="A99" s="23" t="s">
        <v>390</v>
      </c>
      <c r="B99" s="24">
        <f>ต.ค.!AP99</f>
        <v>0</v>
      </c>
      <c r="C99" s="24">
        <f>พ.ย.!AP99</f>
        <v>0</v>
      </c>
      <c r="D99" s="24">
        <f>ธ.ค.!AP99</f>
        <v>0</v>
      </c>
      <c r="E99" s="24">
        <f>ม.ค.!AP99</f>
        <v>0</v>
      </c>
      <c r="F99" s="24">
        <f>ก.พ.!AP99</f>
        <v>0</v>
      </c>
      <c r="G99" s="24">
        <f>มี.ค.!AP99</f>
        <v>0</v>
      </c>
      <c r="H99" s="24">
        <f>เม.ย.!AP99</f>
        <v>0</v>
      </c>
      <c r="I99" s="24">
        <f>พ.ค.!AP99</f>
        <v>0</v>
      </c>
      <c r="J99" s="24">
        <f>มิ.ย.!AP99</f>
        <v>0</v>
      </c>
      <c r="K99" s="24">
        <f>ก.ค.!AP99</f>
        <v>0</v>
      </c>
      <c r="L99" s="24">
        <f>ส.ค.!AP99</f>
        <v>0</v>
      </c>
      <c r="M99" s="24">
        <f>ก.ย.!AP99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ต.ค.!AP100</f>
        <v>0</v>
      </c>
      <c r="C100" s="24">
        <f>พ.ย.!AP100</f>
        <v>0</v>
      </c>
      <c r="D100" s="24">
        <f>ธ.ค.!AP100</f>
        <v>0</v>
      </c>
      <c r="E100" s="24">
        <f>ม.ค.!AP100</f>
        <v>0</v>
      </c>
      <c r="F100" s="24">
        <f>ก.พ.!AP100</f>
        <v>0</v>
      </c>
      <c r="G100" s="24">
        <f>มี.ค.!AP100</f>
        <v>0</v>
      </c>
      <c r="H100" s="24">
        <f>เม.ย.!AP100</f>
        <v>0</v>
      </c>
      <c r="I100" s="24">
        <f>พ.ค.!AP100</f>
        <v>0</v>
      </c>
      <c r="J100" s="24">
        <f>มิ.ย.!AP100</f>
        <v>0</v>
      </c>
      <c r="K100" s="24">
        <f>ก.ค.!AP100</f>
        <v>0</v>
      </c>
      <c r="L100" s="24">
        <f>ส.ค.!AP100</f>
        <v>0</v>
      </c>
      <c r="M100" s="24">
        <f>ก.ย.!AP100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ต.ค.!AP101</f>
        <v>0</v>
      </c>
      <c r="C101" s="24">
        <f>พ.ย.!AP101</f>
        <v>0</v>
      </c>
      <c r="D101" s="24">
        <f>ธ.ค.!AP101</f>
        <v>0</v>
      </c>
      <c r="E101" s="24">
        <f>ม.ค.!AP101</f>
        <v>0</v>
      </c>
      <c r="F101" s="24">
        <f>ก.พ.!AP101</f>
        <v>0</v>
      </c>
      <c r="G101" s="24">
        <f>มี.ค.!AP101</f>
        <v>0</v>
      </c>
      <c r="H101" s="24">
        <f>เม.ย.!AP101</f>
        <v>0</v>
      </c>
      <c r="I101" s="24">
        <f>พ.ค.!AP101</f>
        <v>0</v>
      </c>
      <c r="J101" s="24">
        <f>มิ.ย.!AP101</f>
        <v>0</v>
      </c>
      <c r="K101" s="24">
        <f>ก.ค.!AP101</f>
        <v>0</v>
      </c>
      <c r="L101" s="24">
        <f>ส.ค.!AP101</f>
        <v>0</v>
      </c>
      <c r="M101" s="24">
        <f>ก.ย.!AP101</f>
        <v>0</v>
      </c>
      <c r="N101" s="24">
        <f t="shared" si="0"/>
        <v>0</v>
      </c>
    </row>
    <row r="102" spans="1:14">
      <c r="A102" s="24" t="s">
        <v>443</v>
      </c>
      <c r="B102" s="24">
        <f>ต.ค.!AP102</f>
        <v>21729.24</v>
      </c>
      <c r="C102" s="24">
        <f>พ.ย.!AP102</f>
        <v>0</v>
      </c>
      <c r="D102" s="24">
        <f>ธ.ค.!AP102</f>
        <v>0</v>
      </c>
      <c r="E102" s="24">
        <f>ม.ค.!AP102</f>
        <v>0</v>
      </c>
      <c r="F102" s="24">
        <f>ก.พ.!AP102</f>
        <v>0</v>
      </c>
      <c r="G102" s="24">
        <f>มี.ค.!AP102</f>
        <v>0</v>
      </c>
      <c r="H102" s="24">
        <f>เม.ย.!AP102</f>
        <v>0</v>
      </c>
      <c r="I102" s="24">
        <f>พ.ค.!AP102</f>
        <v>0</v>
      </c>
      <c r="J102" s="24">
        <f>มิ.ย.!AP102</f>
        <v>0</v>
      </c>
      <c r="K102" s="24">
        <f>ก.ค.!AP102</f>
        <v>0</v>
      </c>
      <c r="L102" s="24">
        <f>ส.ค.!AP102</f>
        <v>0</v>
      </c>
      <c r="M102" s="24">
        <f>ก.ย.!AP102</f>
        <v>0</v>
      </c>
      <c r="N102" s="24">
        <f t="shared" si="0"/>
        <v>21729.24</v>
      </c>
    </row>
    <row r="103" spans="1:14">
      <c r="A103" s="24" t="s">
        <v>444</v>
      </c>
      <c r="B103" s="24">
        <f>ต.ค.!AP103</f>
        <v>0</v>
      </c>
      <c r="C103" s="24">
        <f>พ.ย.!AP103</f>
        <v>0</v>
      </c>
      <c r="D103" s="24">
        <f>ธ.ค.!AP103</f>
        <v>0</v>
      </c>
      <c r="E103" s="24">
        <f>ม.ค.!AP103</f>
        <v>0</v>
      </c>
      <c r="F103" s="24">
        <f>ก.พ.!AP103</f>
        <v>0</v>
      </c>
      <c r="G103" s="24">
        <f>มี.ค.!AP103</f>
        <v>0</v>
      </c>
      <c r="H103" s="24">
        <f>เม.ย.!AP103</f>
        <v>0</v>
      </c>
      <c r="I103" s="24">
        <f>พ.ค.!AP103</f>
        <v>0</v>
      </c>
      <c r="J103" s="24">
        <f>มิ.ย.!AP103</f>
        <v>0</v>
      </c>
      <c r="K103" s="24">
        <f>ก.ค.!AP103</f>
        <v>0</v>
      </c>
      <c r="L103" s="24">
        <f>ส.ค.!AP103</f>
        <v>0</v>
      </c>
      <c r="M103" s="24">
        <f>ก.ย.!AP103</f>
        <v>0</v>
      </c>
      <c r="N103" s="24">
        <f t="shared" si="0"/>
        <v>0</v>
      </c>
    </row>
    <row r="104" spans="1:14">
      <c r="A104" s="24" t="s">
        <v>445</v>
      </c>
      <c r="B104" s="24">
        <f>ต.ค.!AP104</f>
        <v>220403.46</v>
      </c>
      <c r="C104" s="24">
        <f>พ.ย.!AP104</f>
        <v>0</v>
      </c>
      <c r="D104" s="24">
        <f>ธ.ค.!AP104</f>
        <v>0</v>
      </c>
      <c r="E104" s="24">
        <f>ม.ค.!AP104</f>
        <v>0</v>
      </c>
      <c r="F104" s="24">
        <f>ก.พ.!AP104</f>
        <v>0</v>
      </c>
      <c r="G104" s="24">
        <f>มี.ค.!AP104</f>
        <v>0</v>
      </c>
      <c r="H104" s="24">
        <f>เม.ย.!AP104</f>
        <v>0</v>
      </c>
      <c r="I104" s="24">
        <f>พ.ค.!AP104</f>
        <v>0</v>
      </c>
      <c r="J104" s="24">
        <f>มิ.ย.!AP104</f>
        <v>0</v>
      </c>
      <c r="K104" s="24">
        <f>ก.ค.!AP104</f>
        <v>0</v>
      </c>
      <c r="L104" s="24">
        <f>ส.ค.!AP104</f>
        <v>0</v>
      </c>
      <c r="M104" s="24">
        <f>ก.ย.!AP104</f>
        <v>0</v>
      </c>
      <c r="N104" s="24">
        <f>SUM(B104:M104)</f>
        <v>220403.46</v>
      </c>
    </row>
    <row r="105" spans="1:14">
      <c r="A105" s="24" t="s">
        <v>446</v>
      </c>
      <c r="B105" s="24">
        <f>ต.ค.!AP105</f>
        <v>0</v>
      </c>
      <c r="C105" s="24">
        <f>พ.ย.!AP105</f>
        <v>0</v>
      </c>
      <c r="D105" s="24">
        <f>ธ.ค.!AP105</f>
        <v>0</v>
      </c>
      <c r="E105" s="24">
        <f>ม.ค.!AP105</f>
        <v>0</v>
      </c>
      <c r="F105" s="24">
        <f>ก.พ.!AP105</f>
        <v>0</v>
      </c>
      <c r="G105" s="24">
        <f>มี.ค.!AP105</f>
        <v>0</v>
      </c>
      <c r="H105" s="24">
        <f>เม.ย.!AP105</f>
        <v>0</v>
      </c>
      <c r="I105" s="24">
        <f>พ.ค.!AP105</f>
        <v>0</v>
      </c>
      <c r="J105" s="24">
        <f>มิ.ย.!AP105</f>
        <v>0</v>
      </c>
      <c r="K105" s="24">
        <f>ก.ค.!AP105</f>
        <v>0</v>
      </c>
      <c r="L105" s="24">
        <f>ส.ค.!AP105</f>
        <v>0</v>
      </c>
      <c r="M105" s="24">
        <f>ก.ย.!AP105</f>
        <v>0</v>
      </c>
      <c r="N105" s="24">
        <f>SUM(B105:M105)</f>
        <v>0</v>
      </c>
    </row>
    <row r="106" spans="1:14">
      <c r="A106" s="24" t="s">
        <v>447</v>
      </c>
      <c r="B106" s="24">
        <f>ต.ค.!AP106</f>
        <v>0</v>
      </c>
      <c r="C106" s="24">
        <f>พ.ย.!AP106</f>
        <v>0</v>
      </c>
      <c r="D106" s="24">
        <f>ธ.ค.!AP106</f>
        <v>0</v>
      </c>
      <c r="E106" s="24">
        <f>ม.ค.!AP106</f>
        <v>0</v>
      </c>
      <c r="F106" s="24">
        <f>ก.พ.!AP106</f>
        <v>0</v>
      </c>
      <c r="G106" s="24">
        <f>มี.ค.!AP106</f>
        <v>0</v>
      </c>
      <c r="H106" s="24">
        <f>เม.ย.!AP106</f>
        <v>0</v>
      </c>
      <c r="I106" s="24">
        <f>พ.ค.!AP106</f>
        <v>0</v>
      </c>
      <c r="J106" s="24">
        <f>มิ.ย.!AP106</f>
        <v>0</v>
      </c>
      <c r="K106" s="24">
        <f>ก.ค.!AP106</f>
        <v>0</v>
      </c>
      <c r="L106" s="24">
        <f>ส.ค.!AP106</f>
        <v>0</v>
      </c>
      <c r="M106" s="24">
        <f>ก.ย.!AP106</f>
        <v>0</v>
      </c>
      <c r="N106" s="24">
        <f>SUM(B106:M106)</f>
        <v>0</v>
      </c>
    </row>
    <row r="107" spans="1:14">
      <c r="A107" s="24" t="s">
        <v>583</v>
      </c>
      <c r="B107" s="24">
        <f>ต.ค.!AP107</f>
        <v>0</v>
      </c>
      <c r="C107" s="24">
        <f>พ.ย.!AP107</f>
        <v>0</v>
      </c>
      <c r="D107" s="24">
        <f>ธ.ค.!AP107</f>
        <v>0</v>
      </c>
      <c r="E107" s="24">
        <f>ม.ค.!AP107</f>
        <v>0</v>
      </c>
      <c r="F107" s="24">
        <f>ก.พ.!AP107</f>
        <v>0</v>
      </c>
      <c r="G107" s="24">
        <f>มี.ค.!AP107</f>
        <v>0</v>
      </c>
      <c r="H107" s="24">
        <f>เม.ย.!AP107</f>
        <v>0</v>
      </c>
      <c r="I107" s="24">
        <f>พ.ค.!AP107</f>
        <v>0</v>
      </c>
      <c r="J107" s="24">
        <f>มิ.ย.!AP107</f>
        <v>0</v>
      </c>
      <c r="K107" s="24">
        <f>ก.ค.!AP107</f>
        <v>0</v>
      </c>
      <c r="L107" s="24">
        <f>ส.ค.!AP107</f>
        <v>0</v>
      </c>
      <c r="M107" s="24">
        <f>ก.ย.!AP107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ต.ค.!AP108</f>
        <v>0</v>
      </c>
      <c r="C108" s="56">
        <f>พ.ย.!AP108</f>
        <v>0</v>
      </c>
      <c r="D108" s="56">
        <f>ธ.ค.!AP108</f>
        <v>0</v>
      </c>
      <c r="E108" s="56">
        <f>ม.ค.!AP108</f>
        <v>0</v>
      </c>
      <c r="F108" s="56">
        <f>ก.พ.!AP108</f>
        <v>0</v>
      </c>
      <c r="G108" s="56">
        <f>มี.ค.!AP108</f>
        <v>0</v>
      </c>
      <c r="H108" s="56">
        <f>เม.ย.!AP108</f>
        <v>0</v>
      </c>
      <c r="I108" s="56">
        <f>พ.ค.!AP108</f>
        <v>0</v>
      </c>
      <c r="J108" s="56">
        <f>มิ.ย.!AP108</f>
        <v>0</v>
      </c>
      <c r="K108" s="56">
        <f>ก.ค.!AP108</f>
        <v>0</v>
      </c>
      <c r="L108" s="56">
        <f>ส.ค.!AP108</f>
        <v>0</v>
      </c>
      <c r="M108" s="25">
        <f>ก.ย.!AP108</f>
        <v>0</v>
      </c>
      <c r="N108" s="56">
        <f>SUM(B108:M108)</f>
        <v>0</v>
      </c>
    </row>
    <row r="109" spans="1:14" ht="24" thickBot="1">
      <c r="A109" s="51" t="s">
        <v>449</v>
      </c>
      <c r="B109" s="36">
        <f>SUM(B67:B108)</f>
        <v>273632.7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27">
        <f t="shared" si="2"/>
        <v>0</v>
      </c>
      <c r="N109" s="10">
        <f>SUM(N68:N108)</f>
        <v>273632.7</v>
      </c>
    </row>
    <row r="110" spans="1:14">
      <c r="A110" s="62" t="s">
        <v>450</v>
      </c>
      <c r="B110" s="30">
        <f>B66-B109</f>
        <v>20369800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20369800</v>
      </c>
    </row>
    <row r="111" spans="1:14" ht="24" thickBot="1">
      <c r="A111" s="63" t="s">
        <v>451</v>
      </c>
      <c r="B111" s="56">
        <f>ต.ค.!AP111</f>
        <v>5.7499999981373549</v>
      </c>
      <c r="C111" s="56">
        <f>B112</f>
        <v>20369805.75</v>
      </c>
      <c r="D111" s="56">
        <f>C112</f>
        <v>20369805.75</v>
      </c>
      <c r="E111" s="56">
        <f>D112</f>
        <v>20369805.75</v>
      </c>
      <c r="F111" s="56">
        <f t="shared" ref="F111:M111" si="4">E112</f>
        <v>20369805.75</v>
      </c>
      <c r="G111" s="56">
        <f t="shared" si="4"/>
        <v>20369805.75</v>
      </c>
      <c r="H111" s="56">
        <f t="shared" si="4"/>
        <v>20369805.75</v>
      </c>
      <c r="I111" s="56">
        <f t="shared" si="4"/>
        <v>20369805.75</v>
      </c>
      <c r="J111" s="56">
        <f t="shared" si="4"/>
        <v>20369805.75</v>
      </c>
      <c r="K111" s="56">
        <f t="shared" si="4"/>
        <v>20369805.75</v>
      </c>
      <c r="L111" s="56">
        <f t="shared" si="4"/>
        <v>20369805.75</v>
      </c>
      <c r="M111" s="56">
        <f t="shared" si="4"/>
        <v>20369805.75</v>
      </c>
      <c r="N111" s="56">
        <f>B111</f>
        <v>5.7499999981373549</v>
      </c>
    </row>
    <row r="112" spans="1:14" ht="24" thickBot="1">
      <c r="A112" s="64" t="s">
        <v>460</v>
      </c>
      <c r="B112" s="65">
        <f>B111+B110</f>
        <v>20369805.75</v>
      </c>
      <c r="C112" s="65">
        <f>C111+C110</f>
        <v>20369805.75</v>
      </c>
      <c r="D112" s="65">
        <f>D111+D110</f>
        <v>20369805.75</v>
      </c>
      <c r="E112" s="65">
        <f>E111+E110</f>
        <v>20369805.75</v>
      </c>
      <c r="F112" s="65">
        <f t="shared" ref="F112:N112" si="5">F111+F110</f>
        <v>20369805.75</v>
      </c>
      <c r="G112" s="65">
        <f t="shared" si="5"/>
        <v>20369805.75</v>
      </c>
      <c r="H112" s="65">
        <f t="shared" si="5"/>
        <v>20369805.75</v>
      </c>
      <c r="I112" s="65">
        <f t="shared" si="5"/>
        <v>20369805.75</v>
      </c>
      <c r="J112" s="65">
        <f t="shared" si="5"/>
        <v>20369805.75</v>
      </c>
      <c r="K112" s="65">
        <f t="shared" si="5"/>
        <v>20369805.75</v>
      </c>
      <c r="L112" s="65">
        <f t="shared" si="5"/>
        <v>20369805.75</v>
      </c>
      <c r="M112" s="65">
        <f t="shared" si="5"/>
        <v>20369805.75</v>
      </c>
      <c r="N112" s="65">
        <f t="shared" si="5"/>
        <v>20369805.75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ต.ค.!AP114</f>
        <v>0</v>
      </c>
      <c r="C114" s="36">
        <f>พ.ย.!AP114</f>
        <v>0</v>
      </c>
      <c r="D114" s="36">
        <f>ธ.ค.!AP114</f>
        <v>0</v>
      </c>
      <c r="E114" s="36">
        <f>ม.ค.!AP114</f>
        <v>0</v>
      </c>
      <c r="F114" s="36">
        <f>ก.พ.!AP114</f>
        <v>0</v>
      </c>
      <c r="G114" s="36">
        <f>มี.ค.!AP114</f>
        <v>0</v>
      </c>
      <c r="H114" s="36">
        <f>เม.ย.!AP114</f>
        <v>0</v>
      </c>
      <c r="I114" s="36">
        <f>พ.ค.!AP114</f>
        <v>0</v>
      </c>
      <c r="J114" s="36">
        <f>มิ.ย.!AP114</f>
        <v>0</v>
      </c>
      <c r="K114" s="36">
        <f>ก.ค.!AP114</f>
        <v>0</v>
      </c>
      <c r="L114" s="36">
        <f>ส.ค.!AP114</f>
        <v>0</v>
      </c>
      <c r="M114" s="20">
        <f>ก.ย.!AP114</f>
        <v>0</v>
      </c>
    </row>
    <row r="115" spans="1:14" s="36" customFormat="1">
      <c r="A115" s="37" t="s">
        <v>713</v>
      </c>
      <c r="B115" s="36">
        <f>ต.ค.!AP115</f>
        <v>5.75</v>
      </c>
      <c r="C115" s="36">
        <f>พ.ย.!AP115</f>
        <v>0</v>
      </c>
      <c r="D115" s="36">
        <f>ธ.ค.!AP115</f>
        <v>0</v>
      </c>
      <c r="E115" s="36">
        <f>ม.ค.!AP115</f>
        <v>0</v>
      </c>
      <c r="F115" s="36">
        <f>ก.พ.!AP115</f>
        <v>0</v>
      </c>
      <c r="G115" s="36">
        <f>มี.ค.!AP115</f>
        <v>0</v>
      </c>
      <c r="H115" s="36">
        <f>เม.ย.!AP115</f>
        <v>0</v>
      </c>
      <c r="I115" s="36">
        <f>พ.ค.!AP115</f>
        <v>0</v>
      </c>
      <c r="J115" s="36">
        <f>มิ.ย.!AP115</f>
        <v>0</v>
      </c>
      <c r="K115" s="36">
        <f>ก.ค.!AP115</f>
        <v>0</v>
      </c>
      <c r="L115" s="36">
        <f>ส.ค.!AP115</f>
        <v>0</v>
      </c>
      <c r="M115" s="20">
        <f>ก.ย.!AP115</f>
        <v>0</v>
      </c>
    </row>
    <row r="116" spans="1:14" s="36" customFormat="1">
      <c r="A116" s="37" t="s">
        <v>462</v>
      </c>
      <c r="B116" s="36">
        <f>ต.ค.!AP116</f>
        <v>0</v>
      </c>
      <c r="C116" s="36">
        <f>พ.ย.!AP116</f>
        <v>0</v>
      </c>
      <c r="D116" s="36">
        <f>ธ.ค.!AP116</f>
        <v>0</v>
      </c>
      <c r="E116" s="36">
        <f>ม.ค.!AP116</f>
        <v>0</v>
      </c>
      <c r="F116" s="36">
        <f>ก.พ.!AP116</f>
        <v>150000</v>
      </c>
      <c r="G116" s="36">
        <f>มี.ค.!AP116</f>
        <v>0</v>
      </c>
      <c r="H116" s="36">
        <f>เม.ย.!AP116</f>
        <v>0</v>
      </c>
      <c r="I116" s="36">
        <f>พ.ค.!AP116</f>
        <v>0</v>
      </c>
      <c r="J116" s="36">
        <f>มิ.ย.!AP116</f>
        <v>0</v>
      </c>
      <c r="K116" s="36">
        <f>ก.ค.!AP116</f>
        <v>0</v>
      </c>
      <c r="L116" s="36">
        <f>ส.ค.!AP116</f>
        <v>0</v>
      </c>
      <c r="M116" s="20">
        <f>ก.ย.!AP116</f>
        <v>0</v>
      </c>
    </row>
    <row r="117" spans="1:14" s="36" customFormat="1">
      <c r="A117" s="37" t="s">
        <v>463</v>
      </c>
      <c r="B117" s="36">
        <f>ต.ค.!AP117</f>
        <v>20369800</v>
      </c>
      <c r="C117" s="36">
        <f>พ.ย.!AP117</f>
        <v>20336500</v>
      </c>
      <c r="D117" s="36">
        <f>ธ.ค.!AP117</f>
        <v>20305000</v>
      </c>
      <c r="E117" s="36">
        <f>ม.ค.!AP117</f>
        <v>20273500</v>
      </c>
      <c r="F117" s="36">
        <f>ก.พ.!AP117</f>
        <v>11283610</v>
      </c>
      <c r="G117" s="36">
        <f>มี.ค.!AP117</f>
        <v>11344310</v>
      </c>
      <c r="H117" s="36">
        <f>เม.ย.!AP117</f>
        <v>11340210</v>
      </c>
      <c r="I117" s="36">
        <f>พ.ค.!AP117</f>
        <v>11308710</v>
      </c>
      <c r="J117" s="36">
        <f>มิ.ย.!AP117</f>
        <v>11277210</v>
      </c>
      <c r="K117" s="36">
        <f>ก.ค.!AP117</f>
        <v>95710</v>
      </c>
      <c r="L117" s="36">
        <f>ส.ค.!AP117</f>
        <v>64210</v>
      </c>
      <c r="M117" s="20">
        <f>ก.ย.!AP117</f>
        <v>0</v>
      </c>
    </row>
    <row r="118" spans="1:14" s="36" customFormat="1">
      <c r="A118" s="37" t="s">
        <v>464</v>
      </c>
      <c r="B118" s="36">
        <f>ต.ค.!AP118</f>
        <v>20369805.75</v>
      </c>
      <c r="C118" s="36">
        <f>พ.ย.!AP118</f>
        <v>20336500</v>
      </c>
      <c r="D118" s="36">
        <f>ธ.ค.!AP118</f>
        <v>20305000</v>
      </c>
      <c r="E118" s="36">
        <f>ม.ค.!AP118</f>
        <v>20273500</v>
      </c>
      <c r="F118" s="36">
        <f>ก.พ.!AP118</f>
        <v>11433610</v>
      </c>
      <c r="G118" s="36">
        <f>มี.ค.!AP118</f>
        <v>11344310</v>
      </c>
      <c r="H118" s="36">
        <f>เม.ย.!AP118</f>
        <v>11340210</v>
      </c>
      <c r="I118" s="36">
        <f>พ.ค.!AP118</f>
        <v>11308710</v>
      </c>
      <c r="J118" s="36">
        <f>มิ.ย.!AP118</f>
        <v>11277210</v>
      </c>
      <c r="K118" s="36">
        <f>ก.ค.!AP118</f>
        <v>95710</v>
      </c>
      <c r="L118" s="36">
        <f>ส.ค.!AP118</f>
        <v>64210</v>
      </c>
      <c r="M118" s="20">
        <f>ก.ย.!AP118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33305.75</v>
      </c>
      <c r="D119" s="36">
        <f t="shared" si="6"/>
        <v>64805.75</v>
      </c>
      <c r="E119" s="36">
        <f t="shared" si="6"/>
        <v>96305.75</v>
      </c>
      <c r="F119" s="36">
        <f t="shared" si="6"/>
        <v>8936195.75</v>
      </c>
      <c r="G119" s="36">
        <f t="shared" si="6"/>
        <v>9025495.75</v>
      </c>
      <c r="H119" s="36">
        <f t="shared" si="6"/>
        <v>9029595.75</v>
      </c>
      <c r="I119" s="36">
        <f t="shared" si="6"/>
        <v>9061095.75</v>
      </c>
      <c r="J119" s="36">
        <f t="shared" si="6"/>
        <v>9092595.75</v>
      </c>
      <c r="K119" s="36">
        <f t="shared" si="6"/>
        <v>20274095.75</v>
      </c>
      <c r="L119" s="36">
        <f t="shared" si="6"/>
        <v>20305595.75</v>
      </c>
      <c r="M119" s="36">
        <f t="shared" si="6"/>
        <v>20369805.75</v>
      </c>
    </row>
    <row r="120" spans="1:14" s="36" customFormat="1">
      <c r="A120" s="44" t="s">
        <v>295</v>
      </c>
      <c r="B120" s="36">
        <f t="shared" ref="B120:N120" si="7">B66-B62</f>
        <v>242132.69999999925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242132.69999999925</v>
      </c>
    </row>
    <row r="121" spans="1:14" s="36" customFormat="1">
      <c r="A121" s="44" t="s">
        <v>292</v>
      </c>
      <c r="B121" s="36">
        <f t="shared" ref="B121:N121" si="8">B109-B102-B104-B106-B107</f>
        <v>31500.000000000029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31500.000000000029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9">
        <f>B62</f>
        <v>20401300</v>
      </c>
      <c r="C123" s="39">
        <f t="shared" ref="C123:N123" si="9">C62</f>
        <v>0</v>
      </c>
      <c r="D123" s="39">
        <f t="shared" si="9"/>
        <v>0</v>
      </c>
      <c r="E123" s="39">
        <f t="shared" si="9"/>
        <v>0</v>
      </c>
      <c r="F123" s="39">
        <f t="shared" si="9"/>
        <v>0</v>
      </c>
      <c r="G123" s="39">
        <f t="shared" si="9"/>
        <v>0</v>
      </c>
      <c r="H123" s="39">
        <f t="shared" si="9"/>
        <v>0</v>
      </c>
      <c r="I123" s="39">
        <f t="shared" si="9"/>
        <v>0</v>
      </c>
      <c r="J123" s="39">
        <f t="shared" si="9"/>
        <v>0</v>
      </c>
      <c r="K123" s="39">
        <f t="shared" si="9"/>
        <v>0</v>
      </c>
      <c r="L123" s="39">
        <f t="shared" si="9"/>
        <v>0</v>
      </c>
      <c r="M123" s="39">
        <f t="shared" si="9"/>
        <v>0</v>
      </c>
      <c r="N123" s="39">
        <f t="shared" si="9"/>
        <v>20401300</v>
      </c>
    </row>
    <row r="124" spans="1:14" s="36" customFormat="1">
      <c r="A124" s="37" t="str">
        <f>A102</f>
        <v xml:space="preserve">          รายได้นำส่งส่วนกลาง</v>
      </c>
      <c r="B124" s="39">
        <f>B102</f>
        <v>21729.24</v>
      </c>
      <c r="C124" s="39">
        <f t="shared" ref="C124:N124" si="10">C102</f>
        <v>0</v>
      </c>
      <c r="D124" s="39">
        <f t="shared" si="10"/>
        <v>0</v>
      </c>
      <c r="E124" s="39">
        <f t="shared" si="10"/>
        <v>0</v>
      </c>
      <c r="F124" s="39">
        <f t="shared" si="10"/>
        <v>0</v>
      </c>
      <c r="G124" s="39">
        <f t="shared" si="10"/>
        <v>0</v>
      </c>
      <c r="H124" s="39">
        <f t="shared" si="10"/>
        <v>0</v>
      </c>
      <c r="I124" s="39">
        <f t="shared" si="10"/>
        <v>0</v>
      </c>
      <c r="J124" s="39">
        <f t="shared" si="10"/>
        <v>0</v>
      </c>
      <c r="K124" s="39">
        <f t="shared" si="10"/>
        <v>0</v>
      </c>
      <c r="L124" s="39">
        <f t="shared" si="10"/>
        <v>0</v>
      </c>
      <c r="M124" s="39">
        <f t="shared" si="10"/>
        <v>0</v>
      </c>
      <c r="N124" s="39">
        <f t="shared" si="10"/>
        <v>21729.24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9">
        <f>B104</f>
        <v>220403.46</v>
      </c>
      <c r="C125" s="39">
        <f t="shared" ref="C125:N125" si="11">C104</f>
        <v>0</v>
      </c>
      <c r="D125" s="39">
        <f t="shared" si="11"/>
        <v>0</v>
      </c>
      <c r="E125" s="39">
        <f t="shared" si="11"/>
        <v>0</v>
      </c>
      <c r="F125" s="39">
        <f t="shared" si="11"/>
        <v>0</v>
      </c>
      <c r="G125" s="39">
        <f t="shared" si="11"/>
        <v>0</v>
      </c>
      <c r="H125" s="39">
        <f t="shared" si="11"/>
        <v>0</v>
      </c>
      <c r="I125" s="39">
        <f t="shared" si="11"/>
        <v>0</v>
      </c>
      <c r="J125" s="39">
        <f t="shared" si="11"/>
        <v>0</v>
      </c>
      <c r="K125" s="39">
        <f t="shared" si="11"/>
        <v>0</v>
      </c>
      <c r="L125" s="39">
        <f t="shared" si="11"/>
        <v>0</v>
      </c>
      <c r="M125" s="39">
        <f t="shared" si="11"/>
        <v>0</v>
      </c>
      <c r="N125" s="39">
        <f t="shared" si="11"/>
        <v>220403.46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9">
        <f>B106</f>
        <v>0</v>
      </c>
      <c r="C126" s="39">
        <f t="shared" ref="C126:N126" si="12">C106</f>
        <v>0</v>
      </c>
      <c r="D126" s="39">
        <f t="shared" si="12"/>
        <v>0</v>
      </c>
      <c r="E126" s="39">
        <f t="shared" si="12"/>
        <v>0</v>
      </c>
      <c r="F126" s="39">
        <f t="shared" si="12"/>
        <v>0</v>
      </c>
      <c r="G126" s="39">
        <f t="shared" si="12"/>
        <v>0</v>
      </c>
      <c r="H126" s="39">
        <f t="shared" si="12"/>
        <v>0</v>
      </c>
      <c r="I126" s="39">
        <f t="shared" si="12"/>
        <v>0</v>
      </c>
      <c r="J126" s="39">
        <f t="shared" si="12"/>
        <v>0</v>
      </c>
      <c r="K126" s="39">
        <f t="shared" si="12"/>
        <v>0</v>
      </c>
      <c r="L126" s="39">
        <f t="shared" si="12"/>
        <v>0</v>
      </c>
      <c r="M126" s="39">
        <f t="shared" si="12"/>
        <v>0</v>
      </c>
      <c r="N126" s="39">
        <f t="shared" si="12"/>
        <v>0</v>
      </c>
    </row>
    <row r="127" spans="1:14" s="36" customFormat="1">
      <c r="A127" s="39" t="str">
        <f>A107</f>
        <v xml:space="preserve">         โอนเงินรับฝากและเงินประกันให้ส่วนกลาง</v>
      </c>
      <c r="B127" s="39">
        <f>B107</f>
        <v>0</v>
      </c>
      <c r="C127" s="39">
        <f t="shared" ref="C127:N127" si="13">C107</f>
        <v>0</v>
      </c>
      <c r="D127" s="39">
        <f t="shared" si="13"/>
        <v>0</v>
      </c>
      <c r="E127" s="39">
        <f t="shared" si="13"/>
        <v>0</v>
      </c>
      <c r="F127" s="39">
        <f t="shared" si="13"/>
        <v>0</v>
      </c>
      <c r="G127" s="39">
        <f t="shared" si="13"/>
        <v>0</v>
      </c>
      <c r="H127" s="39">
        <f t="shared" si="13"/>
        <v>0</v>
      </c>
      <c r="I127" s="39">
        <f t="shared" si="13"/>
        <v>0</v>
      </c>
      <c r="J127" s="39">
        <f t="shared" si="13"/>
        <v>0</v>
      </c>
      <c r="K127" s="39">
        <f t="shared" si="13"/>
        <v>0</v>
      </c>
      <c r="L127" s="39">
        <f t="shared" si="13"/>
        <v>0</v>
      </c>
      <c r="M127" s="39">
        <f t="shared" si="13"/>
        <v>0</v>
      </c>
      <c r="N127" s="39">
        <f t="shared" si="13"/>
        <v>0</v>
      </c>
    </row>
    <row r="128" spans="1:14" s="36" customFormat="1">
      <c r="A128" s="20" t="s">
        <v>265</v>
      </c>
      <c r="B128" s="20">
        <f>B124+B125</f>
        <v>242132.69999999998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242132.69999999998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>
  <sheetPr codeName="Sheet43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K3" sqref="K3"/>
      <selection pane="bottomLeft" activeCell="A35" sqref="A35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517</v>
      </c>
    </row>
    <row r="4" spans="1:15">
      <c r="A4" s="36" t="s">
        <v>669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ต.ค.!AQ7</f>
        <v>0</v>
      </c>
      <c r="C7" s="24">
        <f>พ.ย.!AQ7</f>
        <v>0</v>
      </c>
      <c r="D7" s="24">
        <f>ธ.ค.!AQ7</f>
        <v>0</v>
      </c>
      <c r="E7" s="24">
        <f>ม.ค.!AQ7</f>
        <v>0</v>
      </c>
      <c r="F7" s="24">
        <f>ก.พ.!AQ7</f>
        <v>0</v>
      </c>
      <c r="G7" s="24">
        <f>มี.ค.!AQ7</f>
        <v>0</v>
      </c>
      <c r="H7" s="24">
        <f>เม.ย.!AQ7</f>
        <v>0</v>
      </c>
      <c r="I7" s="24">
        <f>พ.ค.!AQ7</f>
        <v>0</v>
      </c>
      <c r="J7" s="24">
        <f>มิ.ย.!AQ7</f>
        <v>0</v>
      </c>
      <c r="K7" s="24">
        <f>ก.ค.!AQ7</f>
        <v>0</v>
      </c>
      <c r="L7" s="24">
        <f>ส.ค.!AQ7</f>
        <v>0</v>
      </c>
      <c r="M7" s="24">
        <f>ก.ย.!AQ7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ต.ค.!AQ8</f>
        <v>0</v>
      </c>
      <c r="C8" s="24">
        <f>พ.ย.!AQ8</f>
        <v>0</v>
      </c>
      <c r="D8" s="24">
        <f>ธ.ค.!AQ8</f>
        <v>0</v>
      </c>
      <c r="E8" s="24">
        <f>ม.ค.!AQ8</f>
        <v>0</v>
      </c>
      <c r="F8" s="24">
        <f>ก.พ.!AQ8</f>
        <v>0</v>
      </c>
      <c r="G8" s="24">
        <f>มี.ค.!AQ8</f>
        <v>0</v>
      </c>
      <c r="H8" s="24">
        <f>เม.ย.!AQ8</f>
        <v>0</v>
      </c>
      <c r="I8" s="24">
        <f>พ.ค.!AQ8</f>
        <v>0</v>
      </c>
      <c r="J8" s="24">
        <f>มิ.ย.!AQ8</f>
        <v>0</v>
      </c>
      <c r="K8" s="24">
        <f>ก.ค.!AQ8</f>
        <v>0</v>
      </c>
      <c r="L8" s="24">
        <f>ส.ค.!AQ8</f>
        <v>0</v>
      </c>
      <c r="M8" s="24">
        <f>ก.ย.!AQ8</f>
        <v>0</v>
      </c>
      <c r="N8" s="24">
        <f t="shared" si="0"/>
        <v>0</v>
      </c>
    </row>
    <row r="9" spans="1:15">
      <c r="A9" s="363" t="s">
        <v>398</v>
      </c>
      <c r="B9" s="24">
        <f>ต.ค.!AQ9</f>
        <v>0</v>
      </c>
      <c r="C9" s="24">
        <f>พ.ย.!AQ9</f>
        <v>0</v>
      </c>
      <c r="D9" s="24">
        <f>ธ.ค.!AQ9</f>
        <v>0</v>
      </c>
      <c r="E9" s="24">
        <f>ม.ค.!AQ9</f>
        <v>0</v>
      </c>
      <c r="F9" s="24">
        <f>ก.พ.!AQ9</f>
        <v>0</v>
      </c>
      <c r="G9" s="24">
        <f>มี.ค.!AQ9</f>
        <v>0</v>
      </c>
      <c r="H9" s="24">
        <f>เม.ย.!AQ9</f>
        <v>0</v>
      </c>
      <c r="I9" s="24">
        <f>พ.ค.!AQ9</f>
        <v>0</v>
      </c>
      <c r="J9" s="24">
        <f>มิ.ย.!AQ9</f>
        <v>0</v>
      </c>
      <c r="K9" s="24">
        <f>ก.ค.!AQ9</f>
        <v>0</v>
      </c>
      <c r="L9" s="24">
        <f>ส.ค.!AQ9</f>
        <v>0</v>
      </c>
      <c r="M9" s="24">
        <f>ก.ย.!AQ9</f>
        <v>0</v>
      </c>
      <c r="N9" s="24">
        <f t="shared" si="0"/>
        <v>0</v>
      </c>
    </row>
    <row r="10" spans="1:15">
      <c r="A10" s="363" t="s">
        <v>399</v>
      </c>
      <c r="B10" s="24">
        <f>ต.ค.!AQ10</f>
        <v>0</v>
      </c>
      <c r="C10" s="24">
        <f>พ.ย.!AQ10</f>
        <v>0</v>
      </c>
      <c r="D10" s="24">
        <f>ธ.ค.!AQ10</f>
        <v>0</v>
      </c>
      <c r="E10" s="24">
        <f>ม.ค.!AQ10</f>
        <v>0</v>
      </c>
      <c r="F10" s="24">
        <f>ก.พ.!AQ10</f>
        <v>0</v>
      </c>
      <c r="G10" s="24">
        <f>มี.ค.!AQ10</f>
        <v>0</v>
      </c>
      <c r="H10" s="24">
        <f>เม.ย.!AQ10</f>
        <v>0</v>
      </c>
      <c r="I10" s="24">
        <f>พ.ค.!AQ10</f>
        <v>0</v>
      </c>
      <c r="J10" s="24">
        <f>มิ.ย.!AQ10</f>
        <v>0</v>
      </c>
      <c r="K10" s="24">
        <f>ก.ค.!AQ10</f>
        <v>0</v>
      </c>
      <c r="L10" s="24">
        <f>ส.ค.!AQ10</f>
        <v>0</v>
      </c>
      <c r="M10" s="24">
        <f>ก.ย.!AQ10</f>
        <v>0</v>
      </c>
      <c r="N10" s="24">
        <f t="shared" si="0"/>
        <v>0</v>
      </c>
    </row>
    <row r="11" spans="1:15">
      <c r="A11" s="363" t="s">
        <v>400</v>
      </c>
      <c r="B11" s="24">
        <f>ต.ค.!AQ11</f>
        <v>0</v>
      </c>
      <c r="C11" s="24">
        <f>พ.ย.!AQ11</f>
        <v>0</v>
      </c>
      <c r="D11" s="24">
        <f>ธ.ค.!AQ11</f>
        <v>0</v>
      </c>
      <c r="E11" s="24">
        <f>ม.ค.!AQ11</f>
        <v>0</v>
      </c>
      <c r="F11" s="24">
        <f>ก.พ.!AQ11</f>
        <v>0</v>
      </c>
      <c r="G11" s="24">
        <f>มี.ค.!AQ11</f>
        <v>0</v>
      </c>
      <c r="H11" s="24">
        <f>เม.ย.!AQ11</f>
        <v>0</v>
      </c>
      <c r="I11" s="24">
        <f>พ.ค.!AQ11</f>
        <v>0</v>
      </c>
      <c r="J11" s="24">
        <f>มิ.ย.!AQ11</f>
        <v>0</v>
      </c>
      <c r="K11" s="24">
        <f>ก.ค.!AQ11</f>
        <v>0</v>
      </c>
      <c r="L11" s="24">
        <f>ส.ค.!AQ11</f>
        <v>0</v>
      </c>
      <c r="M11" s="24">
        <f>ก.ย.!AQ11</f>
        <v>0</v>
      </c>
      <c r="N11" s="24">
        <f t="shared" si="0"/>
        <v>0</v>
      </c>
    </row>
    <row r="12" spans="1:15">
      <c r="A12" s="363" t="s">
        <v>401</v>
      </c>
      <c r="B12" s="24">
        <f>ต.ค.!AQ12</f>
        <v>0</v>
      </c>
      <c r="C12" s="24">
        <f>พ.ย.!AQ12</f>
        <v>0</v>
      </c>
      <c r="D12" s="24">
        <f>ธ.ค.!AQ12</f>
        <v>0</v>
      </c>
      <c r="E12" s="24">
        <f>ม.ค.!AQ12</f>
        <v>0</v>
      </c>
      <c r="F12" s="24">
        <f>ก.พ.!AQ12</f>
        <v>0</v>
      </c>
      <c r="G12" s="24">
        <f>มี.ค.!AQ12</f>
        <v>0</v>
      </c>
      <c r="H12" s="24">
        <f>เม.ย.!AQ12</f>
        <v>0</v>
      </c>
      <c r="I12" s="24">
        <f>พ.ค.!AQ12</f>
        <v>0</v>
      </c>
      <c r="J12" s="24">
        <f>มิ.ย.!AQ12</f>
        <v>0</v>
      </c>
      <c r="K12" s="24">
        <f>ก.ค.!AQ12</f>
        <v>0</v>
      </c>
      <c r="L12" s="24">
        <f>ส.ค.!AQ12</f>
        <v>0</v>
      </c>
      <c r="M12" s="24">
        <f>ก.ย.!AQ12</f>
        <v>0</v>
      </c>
      <c r="N12" s="24">
        <f t="shared" si="0"/>
        <v>0</v>
      </c>
    </row>
    <row r="13" spans="1:15">
      <c r="A13" s="363" t="s">
        <v>402</v>
      </c>
      <c r="B13" s="24">
        <f>ต.ค.!AQ13</f>
        <v>0</v>
      </c>
      <c r="C13" s="24">
        <f>พ.ย.!AQ13</f>
        <v>0</v>
      </c>
      <c r="D13" s="24">
        <f>ธ.ค.!AQ13</f>
        <v>0</v>
      </c>
      <c r="E13" s="24">
        <f>ม.ค.!AQ13</f>
        <v>0</v>
      </c>
      <c r="F13" s="24">
        <f>ก.พ.!AQ13</f>
        <v>0</v>
      </c>
      <c r="G13" s="24">
        <f>มี.ค.!AQ13</f>
        <v>0</v>
      </c>
      <c r="H13" s="24">
        <f>เม.ย.!AQ13</f>
        <v>0</v>
      </c>
      <c r="I13" s="24">
        <f>พ.ค.!AQ13</f>
        <v>0</v>
      </c>
      <c r="J13" s="24">
        <f>มิ.ย.!AQ13</f>
        <v>0</v>
      </c>
      <c r="K13" s="24">
        <f>ก.ค.!AQ13</f>
        <v>0</v>
      </c>
      <c r="L13" s="24">
        <f>ส.ค.!AQ13</f>
        <v>0</v>
      </c>
      <c r="M13" s="24">
        <f>ก.ย.!AQ13</f>
        <v>0</v>
      </c>
      <c r="N13" s="24">
        <f t="shared" si="0"/>
        <v>0</v>
      </c>
    </row>
    <row r="14" spans="1:15">
      <c r="A14" s="363" t="s">
        <v>403</v>
      </c>
      <c r="B14" s="24">
        <f>ต.ค.!AQ14</f>
        <v>352.49</v>
      </c>
      <c r="C14" s="24">
        <f>พ.ย.!AQ14</f>
        <v>0</v>
      </c>
      <c r="D14" s="24">
        <f>ธ.ค.!AQ14</f>
        <v>0</v>
      </c>
      <c r="E14" s="24">
        <f>ม.ค.!AQ14</f>
        <v>0</v>
      </c>
      <c r="F14" s="24">
        <f>ก.พ.!AQ14</f>
        <v>0</v>
      </c>
      <c r="G14" s="24">
        <f>มี.ค.!AQ14</f>
        <v>0</v>
      </c>
      <c r="H14" s="24">
        <f>เม.ย.!AQ14</f>
        <v>0</v>
      </c>
      <c r="I14" s="24">
        <f>พ.ค.!AQ14</f>
        <v>0</v>
      </c>
      <c r="J14" s="24">
        <f>มิ.ย.!AQ14</f>
        <v>0</v>
      </c>
      <c r="K14" s="24">
        <f>ก.ค.!AQ14</f>
        <v>0</v>
      </c>
      <c r="L14" s="24">
        <f>ส.ค.!AQ14</f>
        <v>0</v>
      </c>
      <c r="M14" s="24">
        <f>ก.ย.!AQ14</f>
        <v>0</v>
      </c>
      <c r="N14" s="24">
        <f t="shared" si="0"/>
        <v>352.49</v>
      </c>
      <c r="O14" s="20">
        <f>SUM(N14:N15)</f>
        <v>17543.27</v>
      </c>
    </row>
    <row r="15" spans="1:15">
      <c r="A15" s="363" t="s">
        <v>404</v>
      </c>
      <c r="B15" s="24">
        <f>ต.ค.!AQ15</f>
        <v>17190.78</v>
      </c>
      <c r="C15" s="24">
        <f>พ.ย.!AQ15</f>
        <v>0</v>
      </c>
      <c r="D15" s="24">
        <f>ธ.ค.!AQ15</f>
        <v>0</v>
      </c>
      <c r="E15" s="24">
        <f>ม.ค.!AQ15</f>
        <v>0</v>
      </c>
      <c r="F15" s="24">
        <f>ก.พ.!AQ15</f>
        <v>0</v>
      </c>
      <c r="G15" s="24">
        <f>มี.ค.!AQ15</f>
        <v>0</v>
      </c>
      <c r="H15" s="24">
        <f>เม.ย.!AQ15</f>
        <v>0</v>
      </c>
      <c r="I15" s="24">
        <f>พ.ค.!AQ15</f>
        <v>0</v>
      </c>
      <c r="J15" s="24">
        <f>มิ.ย.!AQ15</f>
        <v>0</v>
      </c>
      <c r="K15" s="24">
        <f>ก.ค.!AQ15</f>
        <v>0</v>
      </c>
      <c r="L15" s="24">
        <f>ส.ค.!AQ15</f>
        <v>0</v>
      </c>
      <c r="M15" s="24">
        <f>ก.ย.!AQ15</f>
        <v>0</v>
      </c>
      <c r="N15" s="24">
        <f t="shared" si="0"/>
        <v>17190.78</v>
      </c>
    </row>
    <row r="16" spans="1:15">
      <c r="A16" s="363" t="s">
        <v>588</v>
      </c>
      <c r="B16" s="24">
        <f>ต.ค.!AQ16</f>
        <v>0</v>
      </c>
      <c r="C16" s="24">
        <f>พ.ย.!AQ16</f>
        <v>0</v>
      </c>
      <c r="D16" s="24">
        <f>ธ.ค.!AQ16</f>
        <v>0</v>
      </c>
      <c r="E16" s="24">
        <f>ม.ค.!AQ16</f>
        <v>0</v>
      </c>
      <c r="F16" s="24">
        <f>ก.พ.!AQ16</f>
        <v>0</v>
      </c>
      <c r="G16" s="24">
        <f>มี.ค.!AQ16</f>
        <v>0</v>
      </c>
      <c r="H16" s="24">
        <f>เม.ย.!AQ16</f>
        <v>0</v>
      </c>
      <c r="I16" s="24">
        <f>พ.ค.!AQ16</f>
        <v>0</v>
      </c>
      <c r="J16" s="24">
        <f>มิ.ย.!AQ16</f>
        <v>0</v>
      </c>
      <c r="K16" s="24">
        <f>ก.ค.!AQ16</f>
        <v>0</v>
      </c>
      <c r="L16" s="24">
        <f>ส.ค.!AQ16</f>
        <v>0</v>
      </c>
      <c r="M16" s="24">
        <f>ก.ย.!AQ16</f>
        <v>0</v>
      </c>
      <c r="N16" s="24">
        <f t="shared" si="0"/>
        <v>0</v>
      </c>
    </row>
    <row r="17" spans="1:14">
      <c r="A17" s="367" t="s">
        <v>589</v>
      </c>
      <c r="B17" s="24">
        <f>ต.ค.!AQ17</f>
        <v>0</v>
      </c>
      <c r="C17" s="24">
        <f>พ.ย.!AQ17</f>
        <v>0</v>
      </c>
      <c r="D17" s="24">
        <f>ธ.ค.!AQ17</f>
        <v>0</v>
      </c>
      <c r="E17" s="24">
        <f>ม.ค.!AQ17</f>
        <v>0</v>
      </c>
      <c r="F17" s="24">
        <f>ก.พ.!AQ17</f>
        <v>0</v>
      </c>
      <c r="G17" s="24">
        <f>มี.ค.!AQ17</f>
        <v>0</v>
      </c>
      <c r="H17" s="24">
        <f>เม.ย.!AQ17</f>
        <v>0</v>
      </c>
      <c r="I17" s="24">
        <f>พ.ค.!AQ17</f>
        <v>0</v>
      </c>
      <c r="J17" s="24">
        <f>มิ.ย.!AQ17</f>
        <v>0</v>
      </c>
      <c r="K17" s="24">
        <f>ก.ค.!AQ17</f>
        <v>0</v>
      </c>
      <c r="L17" s="24">
        <f>ส.ค.!AQ17</f>
        <v>0</v>
      </c>
      <c r="M17" s="24">
        <f>ก.ย.!AQ17</f>
        <v>0</v>
      </c>
      <c r="N17" s="24">
        <f t="shared" si="0"/>
        <v>0</v>
      </c>
    </row>
    <row r="18" spans="1:14">
      <c r="A18" s="363" t="s">
        <v>592</v>
      </c>
      <c r="B18" s="24">
        <f>ต.ค.!AQ18</f>
        <v>0</v>
      </c>
      <c r="C18" s="24">
        <f>พ.ย.!AQ18</f>
        <v>0</v>
      </c>
      <c r="D18" s="24">
        <f>ธ.ค.!AQ18</f>
        <v>0</v>
      </c>
      <c r="E18" s="24">
        <f>ม.ค.!AQ18</f>
        <v>0</v>
      </c>
      <c r="F18" s="24">
        <f>ก.พ.!AQ18</f>
        <v>0</v>
      </c>
      <c r="G18" s="24">
        <f>มี.ค.!AQ18</f>
        <v>0</v>
      </c>
      <c r="H18" s="24">
        <f>เม.ย.!AQ18</f>
        <v>0</v>
      </c>
      <c r="I18" s="24">
        <f>พ.ค.!AQ18</f>
        <v>0</v>
      </c>
      <c r="J18" s="24">
        <f>มิ.ย.!AQ18</f>
        <v>0</v>
      </c>
      <c r="K18" s="24">
        <f>ก.ค.!AQ18</f>
        <v>0</v>
      </c>
      <c r="L18" s="24">
        <f>ส.ค.!AQ18</f>
        <v>0</v>
      </c>
      <c r="M18" s="24">
        <f>ก.ย.!AQ18</f>
        <v>0</v>
      </c>
      <c r="N18" s="24">
        <f t="shared" si="0"/>
        <v>0</v>
      </c>
    </row>
    <row r="19" spans="1:14">
      <c r="A19" s="363" t="s">
        <v>593</v>
      </c>
      <c r="B19" s="24">
        <f>ต.ค.!AQ19</f>
        <v>0</v>
      </c>
      <c r="C19" s="24">
        <f>พ.ย.!AQ19</f>
        <v>0</v>
      </c>
      <c r="D19" s="24">
        <f>ธ.ค.!AQ19</f>
        <v>0</v>
      </c>
      <c r="E19" s="24">
        <f>ม.ค.!AQ19</f>
        <v>0</v>
      </c>
      <c r="F19" s="24">
        <f>ก.พ.!AQ19</f>
        <v>0</v>
      </c>
      <c r="G19" s="24">
        <f>มี.ค.!AQ19</f>
        <v>0</v>
      </c>
      <c r="H19" s="24">
        <f>เม.ย.!AQ19</f>
        <v>0</v>
      </c>
      <c r="I19" s="24">
        <f>พ.ค.!AQ19</f>
        <v>0</v>
      </c>
      <c r="J19" s="24">
        <f>มิ.ย.!AQ19</f>
        <v>0</v>
      </c>
      <c r="K19" s="24">
        <f>ก.ค.!AQ19</f>
        <v>0</v>
      </c>
      <c r="L19" s="24">
        <f>ส.ค.!AQ19</f>
        <v>0</v>
      </c>
      <c r="M19" s="24">
        <f>ก.ย.!AQ19</f>
        <v>0</v>
      </c>
      <c r="N19" s="24">
        <f t="shared" si="0"/>
        <v>0</v>
      </c>
    </row>
    <row r="20" spans="1:14">
      <c r="A20" s="363" t="s">
        <v>67</v>
      </c>
      <c r="B20" s="24">
        <f>ต.ค.!AQ20</f>
        <v>0</v>
      </c>
      <c r="C20" s="24">
        <f>พ.ย.!AQ20</f>
        <v>0</v>
      </c>
      <c r="D20" s="24">
        <f>ธ.ค.!AQ20</f>
        <v>0</v>
      </c>
      <c r="E20" s="24">
        <f>ม.ค.!AQ20</f>
        <v>0</v>
      </c>
      <c r="F20" s="24">
        <f>ก.พ.!AQ20</f>
        <v>0</v>
      </c>
      <c r="G20" s="24">
        <f>มี.ค.!AQ20</f>
        <v>0</v>
      </c>
      <c r="H20" s="24">
        <f>เม.ย.!AQ20</f>
        <v>0</v>
      </c>
      <c r="I20" s="24">
        <f>พ.ค.!AQ20</f>
        <v>0</v>
      </c>
      <c r="J20" s="24">
        <f>มิ.ย.!AQ20</f>
        <v>0</v>
      </c>
      <c r="K20" s="24">
        <f>ก.ค.!AQ20</f>
        <v>0</v>
      </c>
      <c r="L20" s="24">
        <f>ส.ค.!AQ20</f>
        <v>0</v>
      </c>
      <c r="M20" s="24">
        <f>ก.ย.!AQ20</f>
        <v>0</v>
      </c>
      <c r="N20" s="24">
        <f t="shared" si="0"/>
        <v>0</v>
      </c>
    </row>
    <row r="21" spans="1:14">
      <c r="A21" s="363" t="s">
        <v>68</v>
      </c>
      <c r="B21" s="24">
        <f>ต.ค.!AQ21</f>
        <v>0</v>
      </c>
      <c r="C21" s="24">
        <f>พ.ย.!AQ21</f>
        <v>0</v>
      </c>
      <c r="D21" s="24">
        <f>ธ.ค.!AQ21</f>
        <v>0</v>
      </c>
      <c r="E21" s="24">
        <f>ม.ค.!AQ21</f>
        <v>0</v>
      </c>
      <c r="F21" s="24">
        <f>ก.พ.!AQ21</f>
        <v>0</v>
      </c>
      <c r="G21" s="24">
        <f>มี.ค.!AQ21</f>
        <v>0</v>
      </c>
      <c r="H21" s="24">
        <f>เม.ย.!AQ21</f>
        <v>0</v>
      </c>
      <c r="I21" s="24">
        <f>พ.ค.!AQ21</f>
        <v>0</v>
      </c>
      <c r="J21" s="24">
        <f>มิ.ย.!AQ21</f>
        <v>0</v>
      </c>
      <c r="K21" s="24">
        <f>ก.ค.!AQ21</f>
        <v>0</v>
      </c>
      <c r="L21" s="24">
        <f>ส.ค.!AQ21</f>
        <v>0</v>
      </c>
      <c r="M21" s="24">
        <f>ก.ย.!AQ21</f>
        <v>0</v>
      </c>
      <c r="N21" s="24">
        <f t="shared" si="0"/>
        <v>0</v>
      </c>
    </row>
    <row r="22" spans="1:14">
      <c r="A22" s="367" t="s">
        <v>231</v>
      </c>
      <c r="B22" s="24">
        <f>ต.ค.!AQ22</f>
        <v>0</v>
      </c>
      <c r="C22" s="24">
        <f>พ.ย.!AQ22</f>
        <v>0</v>
      </c>
      <c r="D22" s="24">
        <f>ธ.ค.!AQ22</f>
        <v>0</v>
      </c>
      <c r="E22" s="24">
        <f>ม.ค.!AQ22</f>
        <v>0</v>
      </c>
      <c r="F22" s="24">
        <f>ก.พ.!AQ22</f>
        <v>0</v>
      </c>
      <c r="G22" s="24">
        <f>มี.ค.!AQ22</f>
        <v>0</v>
      </c>
      <c r="H22" s="24">
        <f>เม.ย.!AQ22</f>
        <v>0</v>
      </c>
      <c r="I22" s="24">
        <f>พ.ค.!AQ22</f>
        <v>0</v>
      </c>
      <c r="J22" s="24">
        <f>มิ.ย.!AQ22</f>
        <v>0</v>
      </c>
      <c r="K22" s="24">
        <f>ก.ค.!AQ22</f>
        <v>0</v>
      </c>
      <c r="L22" s="24">
        <f>ส.ค.!AQ22</f>
        <v>0</v>
      </c>
      <c r="M22" s="24">
        <f>ก.ย.!AQ22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ต.ค.!AQ24</f>
        <v>0</v>
      </c>
      <c r="C24" s="24">
        <f>พ.ย.!AQ24</f>
        <v>0</v>
      </c>
      <c r="D24" s="24">
        <f>ธ.ค.!AQ24</f>
        <v>0</v>
      </c>
      <c r="E24" s="24">
        <f>ม.ค.!AQ24</f>
        <v>0</v>
      </c>
      <c r="F24" s="24">
        <f>ก.พ.!AQ24</f>
        <v>0</v>
      </c>
      <c r="G24" s="24">
        <f>มี.ค.!AQ24</f>
        <v>0</v>
      </c>
      <c r="H24" s="24">
        <f>เม.ย.!AQ24</f>
        <v>0</v>
      </c>
      <c r="I24" s="24">
        <f>พ.ค.!AQ24</f>
        <v>0</v>
      </c>
      <c r="J24" s="24">
        <f>มิ.ย.!AQ24</f>
        <v>0</v>
      </c>
      <c r="K24" s="24">
        <f>ก.ค.!AQ24</f>
        <v>0</v>
      </c>
      <c r="L24" s="24">
        <f>ส.ค.!AQ24</f>
        <v>0</v>
      </c>
      <c r="M24" s="24">
        <f>ก.ย.!AQ24</f>
        <v>0</v>
      </c>
      <c r="N24" s="24">
        <f t="shared" si="0"/>
        <v>0</v>
      </c>
    </row>
    <row r="25" spans="1:14">
      <c r="A25" s="363" t="s">
        <v>232</v>
      </c>
      <c r="B25" s="24">
        <f>ต.ค.!AQ25</f>
        <v>0</v>
      </c>
      <c r="C25" s="24">
        <f>พ.ย.!AQ25</f>
        <v>0</v>
      </c>
      <c r="D25" s="24">
        <f>ธ.ค.!AQ25</f>
        <v>0</v>
      </c>
      <c r="E25" s="24">
        <f>ม.ค.!AQ25</f>
        <v>0</v>
      </c>
      <c r="F25" s="24">
        <f>ก.พ.!AQ25</f>
        <v>0</v>
      </c>
      <c r="G25" s="24">
        <f>มี.ค.!AQ25</f>
        <v>0</v>
      </c>
      <c r="H25" s="24">
        <f>เม.ย.!AQ25</f>
        <v>0</v>
      </c>
      <c r="I25" s="24">
        <f>พ.ค.!AQ25</f>
        <v>0</v>
      </c>
      <c r="J25" s="24">
        <f>มิ.ย.!AQ25</f>
        <v>0</v>
      </c>
      <c r="K25" s="24">
        <f>ก.ค.!AQ25</f>
        <v>0</v>
      </c>
      <c r="L25" s="24">
        <f>ส.ค.!AQ25</f>
        <v>0</v>
      </c>
      <c r="M25" s="24">
        <f>ก.ย.!AQ25</f>
        <v>0</v>
      </c>
      <c r="N25" s="24">
        <f t="shared" si="0"/>
        <v>0</v>
      </c>
    </row>
    <row r="26" spans="1:14">
      <c r="A26" s="363" t="s">
        <v>233</v>
      </c>
      <c r="B26" s="24">
        <f>ต.ค.!AQ26</f>
        <v>0</v>
      </c>
      <c r="C26" s="24">
        <f>พ.ย.!AQ26</f>
        <v>0</v>
      </c>
      <c r="D26" s="24">
        <f>ธ.ค.!AQ26</f>
        <v>0</v>
      </c>
      <c r="E26" s="24">
        <f>ม.ค.!AQ26</f>
        <v>0</v>
      </c>
      <c r="F26" s="24">
        <f>ก.พ.!AQ26</f>
        <v>0</v>
      </c>
      <c r="G26" s="24">
        <f>มี.ค.!AQ26</f>
        <v>0</v>
      </c>
      <c r="H26" s="24">
        <f>เม.ย.!AQ26</f>
        <v>0</v>
      </c>
      <c r="I26" s="24">
        <f>พ.ค.!AQ26</f>
        <v>0</v>
      </c>
      <c r="J26" s="24">
        <f>มิ.ย.!AQ26</f>
        <v>0</v>
      </c>
      <c r="K26" s="24">
        <f>ก.ค.!AQ26</f>
        <v>0</v>
      </c>
      <c r="L26" s="24">
        <f>ส.ค.!AQ26</f>
        <v>0</v>
      </c>
      <c r="M26" s="24">
        <f>ก.ย.!AQ26</f>
        <v>0</v>
      </c>
      <c r="N26" s="24">
        <f t="shared" si="0"/>
        <v>0</v>
      </c>
    </row>
    <row r="27" spans="1:14">
      <c r="A27" s="363" t="s">
        <v>594</v>
      </c>
      <c r="B27" s="24">
        <f>ต.ค.!AQ27</f>
        <v>0</v>
      </c>
      <c r="C27" s="24">
        <f>พ.ย.!AQ27</f>
        <v>0</v>
      </c>
      <c r="D27" s="24">
        <f>ธ.ค.!AQ27</f>
        <v>0</v>
      </c>
      <c r="E27" s="24">
        <f>ม.ค.!AQ27</f>
        <v>0</v>
      </c>
      <c r="F27" s="24">
        <f>ก.พ.!AQ27</f>
        <v>0</v>
      </c>
      <c r="G27" s="24">
        <f>มี.ค.!AQ27</f>
        <v>0</v>
      </c>
      <c r="H27" s="24">
        <f>เม.ย.!AQ27</f>
        <v>0</v>
      </c>
      <c r="I27" s="24">
        <f>พ.ค.!AQ27</f>
        <v>0</v>
      </c>
      <c r="J27" s="24">
        <f>มิ.ย.!AQ27</f>
        <v>0</v>
      </c>
      <c r="K27" s="24">
        <f>ก.ค.!AQ27</f>
        <v>0</v>
      </c>
      <c r="L27" s="24">
        <f>ส.ค.!AQ27</f>
        <v>0</v>
      </c>
      <c r="M27" s="24">
        <f>ก.ย.!AQ27</f>
        <v>0</v>
      </c>
      <c r="N27" s="24">
        <f t="shared" si="0"/>
        <v>0</v>
      </c>
    </row>
    <row r="28" spans="1:14">
      <c r="A28" s="363" t="s">
        <v>595</v>
      </c>
      <c r="B28" s="24">
        <f>ต.ค.!AQ28</f>
        <v>0</v>
      </c>
      <c r="C28" s="24">
        <f>พ.ย.!AQ28</f>
        <v>0</v>
      </c>
      <c r="D28" s="24">
        <f>ธ.ค.!AQ28</f>
        <v>0</v>
      </c>
      <c r="E28" s="24">
        <f>ม.ค.!AQ28</f>
        <v>0</v>
      </c>
      <c r="F28" s="24">
        <f>ก.พ.!AQ28</f>
        <v>0</v>
      </c>
      <c r="G28" s="24">
        <f>มี.ค.!AQ28</f>
        <v>0</v>
      </c>
      <c r="H28" s="24">
        <f>เม.ย.!AQ28</f>
        <v>0</v>
      </c>
      <c r="I28" s="24">
        <f>พ.ค.!AQ28</f>
        <v>0</v>
      </c>
      <c r="J28" s="24">
        <f>มิ.ย.!AQ28</f>
        <v>0</v>
      </c>
      <c r="K28" s="24">
        <f>ก.ค.!AQ28</f>
        <v>0</v>
      </c>
      <c r="L28" s="24">
        <f>ส.ค.!AQ28</f>
        <v>0</v>
      </c>
      <c r="M28" s="24">
        <f>ก.ย.!AQ28</f>
        <v>0</v>
      </c>
      <c r="N28" s="24">
        <f t="shared" si="0"/>
        <v>0</v>
      </c>
    </row>
    <row r="29" spans="1:14">
      <c r="A29" s="363" t="s">
        <v>596</v>
      </c>
      <c r="B29" s="24">
        <f>ต.ค.!AQ29</f>
        <v>0</v>
      </c>
      <c r="C29" s="24">
        <f>พ.ย.!AQ29</f>
        <v>0</v>
      </c>
      <c r="D29" s="24">
        <f>ธ.ค.!AQ29</f>
        <v>0</v>
      </c>
      <c r="E29" s="24">
        <f>ม.ค.!AQ29</f>
        <v>0</v>
      </c>
      <c r="F29" s="24">
        <f>ก.พ.!AQ29</f>
        <v>0</v>
      </c>
      <c r="G29" s="24">
        <f>มี.ค.!AQ29</f>
        <v>0</v>
      </c>
      <c r="H29" s="24">
        <f>เม.ย.!AQ29</f>
        <v>0</v>
      </c>
      <c r="I29" s="24">
        <f>พ.ค.!AQ29</f>
        <v>0</v>
      </c>
      <c r="J29" s="24">
        <f>มิ.ย.!AQ29</f>
        <v>0</v>
      </c>
      <c r="K29" s="24">
        <f>ก.ค.!AQ29</f>
        <v>0</v>
      </c>
      <c r="L29" s="24">
        <f>ส.ค.!AQ29</f>
        <v>0</v>
      </c>
      <c r="M29" s="24">
        <f>ก.ย.!AQ29</f>
        <v>0</v>
      </c>
      <c r="N29" s="24">
        <f t="shared" si="0"/>
        <v>0</v>
      </c>
    </row>
    <row r="30" spans="1:14">
      <c r="A30" s="363" t="s">
        <v>411</v>
      </c>
      <c r="B30" s="24">
        <f>ต.ค.!AQ30</f>
        <v>0</v>
      </c>
      <c r="C30" s="24">
        <f>พ.ย.!AQ30</f>
        <v>0</v>
      </c>
      <c r="D30" s="24">
        <f>ธ.ค.!AQ30</f>
        <v>0</v>
      </c>
      <c r="E30" s="24">
        <f>ม.ค.!AQ30</f>
        <v>0</v>
      </c>
      <c r="F30" s="24">
        <f>ก.พ.!AQ30</f>
        <v>0</v>
      </c>
      <c r="G30" s="24">
        <f>มี.ค.!AQ30</f>
        <v>0</v>
      </c>
      <c r="H30" s="24">
        <f>เม.ย.!AQ30</f>
        <v>0</v>
      </c>
      <c r="I30" s="24">
        <f>พ.ค.!AQ30</f>
        <v>0</v>
      </c>
      <c r="J30" s="24">
        <f>มิ.ย.!AQ30</f>
        <v>0</v>
      </c>
      <c r="K30" s="24">
        <f>ก.ค.!AQ30</f>
        <v>0</v>
      </c>
      <c r="L30" s="24">
        <f>ส.ค.!AQ30</f>
        <v>0</v>
      </c>
      <c r="M30" s="24">
        <f>ก.ย.!AQ30</f>
        <v>0</v>
      </c>
      <c r="N30" s="24">
        <f t="shared" si="0"/>
        <v>0</v>
      </c>
    </row>
    <row r="31" spans="1:14">
      <c r="A31" s="363" t="s">
        <v>412</v>
      </c>
      <c r="B31" s="24">
        <f>ต.ค.!AQ31</f>
        <v>170625.68</v>
      </c>
      <c r="C31" s="24">
        <f>พ.ย.!AQ31</f>
        <v>0</v>
      </c>
      <c r="D31" s="24">
        <f>ธ.ค.!AQ31</f>
        <v>0</v>
      </c>
      <c r="E31" s="24">
        <f>ม.ค.!AQ31</f>
        <v>0</v>
      </c>
      <c r="F31" s="24">
        <f>ก.พ.!AQ31</f>
        <v>0</v>
      </c>
      <c r="G31" s="24">
        <f>มี.ค.!AQ31</f>
        <v>0</v>
      </c>
      <c r="H31" s="24">
        <f>เม.ย.!AQ31</f>
        <v>0</v>
      </c>
      <c r="I31" s="24">
        <f>พ.ค.!AQ31</f>
        <v>0</v>
      </c>
      <c r="J31" s="24">
        <f>มิ.ย.!AQ31</f>
        <v>0</v>
      </c>
      <c r="K31" s="24">
        <f>ก.ค.!AQ31</f>
        <v>0</v>
      </c>
      <c r="L31" s="24">
        <f>ส.ค.!AQ31</f>
        <v>0</v>
      </c>
      <c r="M31" s="24">
        <f>ก.ย.!AQ31</f>
        <v>0</v>
      </c>
      <c r="N31" s="24">
        <f t="shared" si="0"/>
        <v>170625.68</v>
      </c>
    </row>
    <row r="32" spans="1:14">
      <c r="A32" s="363" t="s">
        <v>413</v>
      </c>
      <c r="B32" s="24">
        <f>ต.ค.!AQ32</f>
        <v>0</v>
      </c>
      <c r="C32" s="24">
        <f>พ.ย.!AQ32</f>
        <v>0</v>
      </c>
      <c r="D32" s="24">
        <f>ธ.ค.!AQ32</f>
        <v>0</v>
      </c>
      <c r="E32" s="24">
        <f>ม.ค.!AQ32</f>
        <v>0</v>
      </c>
      <c r="F32" s="24">
        <f>ก.พ.!AQ32</f>
        <v>0</v>
      </c>
      <c r="G32" s="24">
        <f>มี.ค.!AQ32</f>
        <v>0</v>
      </c>
      <c r="H32" s="24">
        <f>เม.ย.!AQ32</f>
        <v>0</v>
      </c>
      <c r="I32" s="24">
        <f>พ.ค.!AQ32</f>
        <v>0</v>
      </c>
      <c r="J32" s="24">
        <f>มิ.ย.!AQ32</f>
        <v>0</v>
      </c>
      <c r="K32" s="24">
        <f>ก.ค.!AQ32</f>
        <v>0</v>
      </c>
      <c r="L32" s="24">
        <f>ส.ค.!AQ32</f>
        <v>0</v>
      </c>
      <c r="M32" s="24">
        <f>ก.ย.!AQ32</f>
        <v>0</v>
      </c>
      <c r="N32" s="24">
        <f t="shared" si="0"/>
        <v>0</v>
      </c>
    </row>
    <row r="33" spans="1:14">
      <c r="A33" s="363" t="s">
        <v>552</v>
      </c>
      <c r="B33" s="24">
        <f>ต.ค.!AQ33</f>
        <v>0</v>
      </c>
      <c r="C33" s="24">
        <f>พ.ย.!AQ33</f>
        <v>0</v>
      </c>
      <c r="D33" s="24">
        <f>ธ.ค.!AQ33</f>
        <v>0</v>
      </c>
      <c r="E33" s="24">
        <f>ม.ค.!AQ33</f>
        <v>0</v>
      </c>
      <c r="F33" s="24">
        <f>ก.พ.!AQ33</f>
        <v>0</v>
      </c>
      <c r="G33" s="24">
        <f>มี.ค.!AQ33</f>
        <v>0</v>
      </c>
      <c r="H33" s="24">
        <f>เม.ย.!AQ33</f>
        <v>0</v>
      </c>
      <c r="I33" s="24">
        <f>พ.ค.!AQ33</f>
        <v>0</v>
      </c>
      <c r="J33" s="24">
        <f>มิ.ย.!AQ33</f>
        <v>0</v>
      </c>
      <c r="K33" s="24">
        <f>ก.ค.!AQ33</f>
        <v>0</v>
      </c>
      <c r="L33" s="24">
        <f>ส.ค.!AQ33</f>
        <v>0</v>
      </c>
      <c r="M33" s="24">
        <f>ก.ย.!AQ33</f>
        <v>0</v>
      </c>
      <c r="N33" s="24">
        <f t="shared" si="0"/>
        <v>0</v>
      </c>
    </row>
    <row r="34" spans="1:14">
      <c r="A34" s="363" t="s">
        <v>454</v>
      </c>
      <c r="B34" s="24">
        <f>ต.ค.!AQ34</f>
        <v>0</v>
      </c>
      <c r="C34" s="24">
        <f>พ.ย.!AQ34</f>
        <v>0</v>
      </c>
      <c r="D34" s="24">
        <f>ธ.ค.!AQ34</f>
        <v>0</v>
      </c>
      <c r="E34" s="24">
        <f>ม.ค.!AQ34</f>
        <v>0</v>
      </c>
      <c r="F34" s="24">
        <f>ก.พ.!AQ34</f>
        <v>0</v>
      </c>
      <c r="G34" s="24">
        <f>มี.ค.!AQ34</f>
        <v>0</v>
      </c>
      <c r="H34" s="24">
        <f>เม.ย.!AQ34</f>
        <v>0</v>
      </c>
      <c r="I34" s="24">
        <f>พ.ค.!AQ34</f>
        <v>0</v>
      </c>
      <c r="J34" s="24">
        <f>มิ.ย.!AQ34</f>
        <v>0</v>
      </c>
      <c r="K34" s="24">
        <f>ก.ค.!AQ34</f>
        <v>0</v>
      </c>
      <c r="L34" s="24">
        <f>ส.ค.!AQ34</f>
        <v>0</v>
      </c>
      <c r="M34" s="24">
        <f>ก.ย.!AQ34</f>
        <v>0</v>
      </c>
      <c r="N34" s="24">
        <f t="shared" si="0"/>
        <v>0</v>
      </c>
    </row>
    <row r="35" spans="1:14">
      <c r="A35" s="363" t="s">
        <v>455</v>
      </c>
      <c r="B35" s="24">
        <f>ต.ค.!AQ35</f>
        <v>0</v>
      </c>
      <c r="C35" s="24">
        <f>พ.ย.!AQ35</f>
        <v>0</v>
      </c>
      <c r="D35" s="24">
        <f>ธ.ค.!AQ35</f>
        <v>0</v>
      </c>
      <c r="E35" s="24">
        <f>ม.ค.!AQ35</f>
        <v>0</v>
      </c>
      <c r="F35" s="24">
        <f>ก.พ.!AQ35</f>
        <v>0</v>
      </c>
      <c r="G35" s="24">
        <f>มี.ค.!AQ35</f>
        <v>0</v>
      </c>
      <c r="H35" s="24">
        <f>เม.ย.!AQ35</f>
        <v>0</v>
      </c>
      <c r="I35" s="24">
        <f>พ.ค.!AQ35</f>
        <v>0</v>
      </c>
      <c r="J35" s="24">
        <f>มิ.ย.!AQ35</f>
        <v>0</v>
      </c>
      <c r="K35" s="24">
        <f>ก.ค.!AQ35</f>
        <v>0</v>
      </c>
      <c r="L35" s="24">
        <f>ส.ค.!AQ35</f>
        <v>0</v>
      </c>
      <c r="M35" s="24">
        <f>ก.ย.!AQ35</f>
        <v>0</v>
      </c>
      <c r="N35" s="24">
        <f t="shared" si="0"/>
        <v>0</v>
      </c>
    </row>
    <row r="36" spans="1:14">
      <c r="A36" s="363" t="s">
        <v>414</v>
      </c>
      <c r="B36" s="24">
        <f>ต.ค.!AQ36</f>
        <v>0</v>
      </c>
      <c r="C36" s="24">
        <f>พ.ย.!AQ36</f>
        <v>0</v>
      </c>
      <c r="D36" s="24">
        <f>ธ.ค.!AQ36</f>
        <v>0</v>
      </c>
      <c r="E36" s="24">
        <f>ม.ค.!AQ36</f>
        <v>0</v>
      </c>
      <c r="F36" s="24">
        <f>ก.พ.!AQ36</f>
        <v>0</v>
      </c>
      <c r="G36" s="24">
        <f>มี.ค.!AQ36</f>
        <v>0</v>
      </c>
      <c r="H36" s="24">
        <f>เม.ย.!AQ36</f>
        <v>0</v>
      </c>
      <c r="I36" s="24">
        <f>พ.ค.!AQ36</f>
        <v>0</v>
      </c>
      <c r="J36" s="24">
        <f>มิ.ย.!AQ36</f>
        <v>0</v>
      </c>
      <c r="K36" s="24">
        <f>ก.ค.!AQ36</f>
        <v>0</v>
      </c>
      <c r="L36" s="24">
        <f>ส.ค.!AQ36</f>
        <v>0</v>
      </c>
      <c r="M36" s="24">
        <f>ก.ย.!AQ36</f>
        <v>0</v>
      </c>
      <c r="N36" s="24">
        <f t="shared" si="0"/>
        <v>0</v>
      </c>
    </row>
    <row r="37" spans="1:14">
      <c r="A37" s="367" t="s">
        <v>415</v>
      </c>
      <c r="B37" s="24">
        <f>ต.ค.!AQ37</f>
        <v>0</v>
      </c>
      <c r="C37" s="24">
        <f>พ.ย.!AQ37</f>
        <v>0</v>
      </c>
      <c r="D37" s="24">
        <f>ธ.ค.!AQ37</f>
        <v>0</v>
      </c>
      <c r="E37" s="24">
        <f>ม.ค.!AQ37</f>
        <v>0</v>
      </c>
      <c r="F37" s="24">
        <f>ก.พ.!AQ37</f>
        <v>0</v>
      </c>
      <c r="G37" s="24">
        <f>มี.ค.!AQ37</f>
        <v>0</v>
      </c>
      <c r="H37" s="24">
        <f>เม.ย.!AQ37</f>
        <v>0</v>
      </c>
      <c r="I37" s="24">
        <f>พ.ค.!AQ37</f>
        <v>0</v>
      </c>
      <c r="J37" s="24">
        <f>มิ.ย.!AQ37</f>
        <v>0</v>
      </c>
      <c r="K37" s="24">
        <f>ก.ค.!AQ37</f>
        <v>0</v>
      </c>
      <c r="L37" s="24">
        <f>ส.ค.!AQ37</f>
        <v>0</v>
      </c>
      <c r="M37" s="24">
        <f>ก.ย.!AQ37</f>
        <v>0</v>
      </c>
      <c r="N37" s="24">
        <f t="shared" si="0"/>
        <v>0</v>
      </c>
    </row>
    <row r="38" spans="1:14">
      <c r="A38" s="367" t="s">
        <v>377</v>
      </c>
      <c r="B38" s="24">
        <f>ต.ค.!AQ38</f>
        <v>0</v>
      </c>
      <c r="C38" s="24">
        <f>พ.ย.!AQ38</f>
        <v>0</v>
      </c>
      <c r="D38" s="24">
        <f>ธ.ค.!AQ38</f>
        <v>0</v>
      </c>
      <c r="E38" s="24">
        <f>ม.ค.!AQ38</f>
        <v>0</v>
      </c>
      <c r="F38" s="24">
        <f>ก.พ.!AQ38</f>
        <v>0</v>
      </c>
      <c r="G38" s="24">
        <f>มี.ค.!AQ38</f>
        <v>0</v>
      </c>
      <c r="H38" s="24">
        <f>เม.ย.!AQ38</f>
        <v>0</v>
      </c>
      <c r="I38" s="24">
        <f>พ.ค.!AQ38</f>
        <v>0</v>
      </c>
      <c r="J38" s="24">
        <f>มิ.ย.!AQ38</f>
        <v>0</v>
      </c>
      <c r="K38" s="24">
        <f>ก.ค.!AQ38</f>
        <v>0</v>
      </c>
      <c r="L38" s="24">
        <f>ส.ค.!AQ38</f>
        <v>0</v>
      </c>
      <c r="M38" s="24">
        <f>ก.ย.!AQ38</f>
        <v>0</v>
      </c>
      <c r="N38" s="24">
        <f t="shared" si="0"/>
        <v>0</v>
      </c>
    </row>
    <row r="39" spans="1:14">
      <c r="A39" s="363" t="s">
        <v>630</v>
      </c>
      <c r="B39" s="24">
        <f>ต.ค.!AQ39</f>
        <v>0</v>
      </c>
      <c r="C39" s="24">
        <f>พ.ย.!AQ39</f>
        <v>0</v>
      </c>
      <c r="D39" s="24">
        <f>ธ.ค.!AQ39</f>
        <v>0</v>
      </c>
      <c r="E39" s="24">
        <f>ม.ค.!AQ39</f>
        <v>0</v>
      </c>
      <c r="F39" s="24">
        <f>ก.พ.!AQ39</f>
        <v>0</v>
      </c>
      <c r="G39" s="24">
        <f>มี.ค.!AQ39</f>
        <v>0</v>
      </c>
      <c r="H39" s="24">
        <f>เม.ย.!AQ39</f>
        <v>0</v>
      </c>
      <c r="I39" s="24">
        <f>พ.ค.!AQ39</f>
        <v>0</v>
      </c>
      <c r="J39" s="24">
        <f>มิ.ย.!AQ39</f>
        <v>0</v>
      </c>
      <c r="K39" s="24">
        <f>ก.ค.!AQ39</f>
        <v>0</v>
      </c>
      <c r="L39" s="24">
        <f>ส.ค.!AQ39</f>
        <v>0</v>
      </c>
      <c r="M39" s="24">
        <f>ก.ย.!AQ39</f>
        <v>0</v>
      </c>
      <c r="N39" s="24">
        <f t="shared" si="0"/>
        <v>0</v>
      </c>
    </row>
    <row r="40" spans="1:14">
      <c r="A40" s="363" t="s">
        <v>416</v>
      </c>
      <c r="B40" s="24">
        <f>ต.ค.!AQ40</f>
        <v>0</v>
      </c>
      <c r="C40" s="24">
        <f>พ.ย.!AQ40</f>
        <v>0</v>
      </c>
      <c r="D40" s="24">
        <f>ธ.ค.!AQ40</f>
        <v>0</v>
      </c>
      <c r="E40" s="24">
        <f>ม.ค.!AQ40</f>
        <v>0</v>
      </c>
      <c r="F40" s="24">
        <f>ก.พ.!AQ40</f>
        <v>0</v>
      </c>
      <c r="G40" s="24">
        <f>มี.ค.!AQ40</f>
        <v>0</v>
      </c>
      <c r="H40" s="24">
        <f>เม.ย.!AQ40</f>
        <v>0</v>
      </c>
      <c r="I40" s="24">
        <f>พ.ค.!AQ40</f>
        <v>0</v>
      </c>
      <c r="J40" s="24">
        <f>มิ.ย.!AQ40</f>
        <v>0</v>
      </c>
      <c r="K40" s="24">
        <f>ก.ค.!AQ40</f>
        <v>0</v>
      </c>
      <c r="L40" s="24">
        <f>ส.ค.!AQ40</f>
        <v>0</v>
      </c>
      <c r="M40" s="24">
        <f>ก.ย.!AQ40</f>
        <v>0</v>
      </c>
      <c r="N40" s="24">
        <f t="shared" si="0"/>
        <v>0</v>
      </c>
    </row>
    <row r="41" spans="1:14">
      <c r="A41" s="367" t="s">
        <v>84</v>
      </c>
      <c r="B41" s="24">
        <f>ต.ค.!AQ41</f>
        <v>0</v>
      </c>
      <c r="C41" s="24">
        <f>พ.ย.!AQ41</f>
        <v>0</v>
      </c>
      <c r="D41" s="24">
        <f>ธ.ค.!AQ41</f>
        <v>0</v>
      </c>
      <c r="E41" s="24">
        <f>ม.ค.!AQ41</f>
        <v>0</v>
      </c>
      <c r="F41" s="24">
        <f>ก.พ.!AQ41</f>
        <v>0</v>
      </c>
      <c r="G41" s="24">
        <f>มี.ค.!AQ41</f>
        <v>0</v>
      </c>
      <c r="H41" s="24">
        <f>เม.ย.!AQ41</f>
        <v>0</v>
      </c>
      <c r="I41" s="24">
        <f>พ.ค.!AQ41</f>
        <v>0</v>
      </c>
      <c r="J41" s="24">
        <f>มิ.ย.!AQ41</f>
        <v>0</v>
      </c>
      <c r="K41" s="24">
        <f>ก.ค.!AQ41</f>
        <v>0</v>
      </c>
      <c r="L41" s="24">
        <f>ส.ค.!AQ41</f>
        <v>0</v>
      </c>
      <c r="M41" s="24">
        <f>ก.ย.!AQ41</f>
        <v>0</v>
      </c>
      <c r="N41" s="24">
        <f t="shared" si="0"/>
        <v>0</v>
      </c>
    </row>
    <row r="42" spans="1:14">
      <c r="A42" s="363" t="s">
        <v>109</v>
      </c>
      <c r="B42" s="24">
        <f>ต.ค.!AQ42</f>
        <v>0</v>
      </c>
      <c r="C42" s="24">
        <f>พ.ย.!AQ42</f>
        <v>0</v>
      </c>
      <c r="D42" s="24">
        <f>ธ.ค.!AQ42</f>
        <v>0</v>
      </c>
      <c r="E42" s="24">
        <f>ม.ค.!AQ42</f>
        <v>0</v>
      </c>
      <c r="F42" s="24">
        <f>ก.พ.!AQ42</f>
        <v>0</v>
      </c>
      <c r="G42" s="24">
        <f>มี.ค.!AQ42</f>
        <v>0</v>
      </c>
      <c r="H42" s="24">
        <f>เม.ย.!AQ42</f>
        <v>0</v>
      </c>
      <c r="I42" s="24">
        <f>พ.ค.!AQ42</f>
        <v>0</v>
      </c>
      <c r="J42" s="24">
        <f>มิ.ย.!AQ42</f>
        <v>0</v>
      </c>
      <c r="K42" s="24">
        <f>ก.ค.!AQ42</f>
        <v>0</v>
      </c>
      <c r="L42" s="24">
        <f>ส.ค.!AQ42</f>
        <v>0</v>
      </c>
      <c r="M42" s="24">
        <f>ก.ย.!AQ42</f>
        <v>0</v>
      </c>
      <c r="N42" s="24">
        <f t="shared" si="0"/>
        <v>0</v>
      </c>
    </row>
    <row r="43" spans="1:14">
      <c r="A43" s="363" t="s">
        <v>569</v>
      </c>
      <c r="B43" s="24">
        <f>ต.ค.!AQ43</f>
        <v>0</v>
      </c>
      <c r="C43" s="24">
        <f>พ.ย.!AQ43</f>
        <v>0</v>
      </c>
      <c r="D43" s="24">
        <f>ธ.ค.!AQ43</f>
        <v>0</v>
      </c>
      <c r="E43" s="24">
        <f>ม.ค.!AQ43</f>
        <v>0</v>
      </c>
      <c r="F43" s="24">
        <f>ก.พ.!AQ43</f>
        <v>0</v>
      </c>
      <c r="G43" s="24">
        <f>มี.ค.!AQ43</f>
        <v>0</v>
      </c>
      <c r="H43" s="24">
        <f>เม.ย.!AQ43</f>
        <v>0</v>
      </c>
      <c r="I43" s="24">
        <f>พ.ค.!AQ43</f>
        <v>0</v>
      </c>
      <c r="J43" s="24">
        <f>มิ.ย.!AQ43</f>
        <v>0</v>
      </c>
      <c r="K43" s="24">
        <f>ก.ค.!AQ43</f>
        <v>0</v>
      </c>
      <c r="L43" s="24">
        <f>ส.ค.!AQ43</f>
        <v>0</v>
      </c>
      <c r="M43" s="24">
        <f>ก.ย.!AQ43</f>
        <v>0</v>
      </c>
      <c r="N43" s="24">
        <f t="shared" si="0"/>
        <v>0</v>
      </c>
    </row>
    <row r="44" spans="1:14">
      <c r="A44" s="363" t="s">
        <v>383</v>
      </c>
      <c r="B44" s="24">
        <f>ต.ค.!AQ44</f>
        <v>0</v>
      </c>
      <c r="C44" s="24">
        <f>พ.ย.!AQ44</f>
        <v>0</v>
      </c>
      <c r="D44" s="24">
        <f>ธ.ค.!AQ44</f>
        <v>0</v>
      </c>
      <c r="E44" s="24">
        <f>ม.ค.!AQ44</f>
        <v>0</v>
      </c>
      <c r="F44" s="24">
        <f>ก.พ.!AQ44</f>
        <v>0</v>
      </c>
      <c r="G44" s="24">
        <f>มี.ค.!AQ44</f>
        <v>0</v>
      </c>
      <c r="H44" s="24">
        <f>เม.ย.!AQ44</f>
        <v>0</v>
      </c>
      <c r="I44" s="24">
        <f>พ.ค.!AQ44</f>
        <v>0</v>
      </c>
      <c r="J44" s="24">
        <f>มิ.ย.!AQ44</f>
        <v>0</v>
      </c>
      <c r="K44" s="24">
        <f>ก.ค.!AQ44</f>
        <v>0</v>
      </c>
      <c r="L44" s="24">
        <f>ส.ค.!AQ44</f>
        <v>0</v>
      </c>
      <c r="M44" s="24">
        <f>ก.ย.!AQ44</f>
        <v>0</v>
      </c>
      <c r="N44" s="24">
        <f t="shared" si="0"/>
        <v>0</v>
      </c>
    </row>
    <row r="45" spans="1:14">
      <c r="A45" s="367" t="s">
        <v>568</v>
      </c>
      <c r="B45" s="24">
        <f>ต.ค.!AQ45</f>
        <v>0</v>
      </c>
      <c r="C45" s="24">
        <f>พ.ย.!AQ45</f>
        <v>0</v>
      </c>
      <c r="D45" s="24">
        <f>ธ.ค.!AQ45</f>
        <v>0</v>
      </c>
      <c r="E45" s="24">
        <f>ม.ค.!AQ45</f>
        <v>0</v>
      </c>
      <c r="F45" s="24">
        <f>ก.พ.!AQ45</f>
        <v>0</v>
      </c>
      <c r="G45" s="24">
        <f>มี.ค.!AQ45</f>
        <v>0</v>
      </c>
      <c r="H45" s="24">
        <f>เม.ย.!AQ45</f>
        <v>0</v>
      </c>
      <c r="I45" s="24">
        <f>พ.ค.!AQ45</f>
        <v>0</v>
      </c>
      <c r="J45" s="24">
        <f>มิ.ย.!AQ45</f>
        <v>0</v>
      </c>
      <c r="K45" s="24">
        <f>ก.ค.!AQ45</f>
        <v>0</v>
      </c>
      <c r="L45" s="24">
        <f>ส.ค.!AQ45</f>
        <v>0</v>
      </c>
      <c r="M45" s="24">
        <f>ก.ย.!AQ45</f>
        <v>0</v>
      </c>
      <c r="N45" s="24">
        <f t="shared" si="0"/>
        <v>0</v>
      </c>
    </row>
    <row r="46" spans="1:14">
      <c r="A46" s="363" t="s">
        <v>379</v>
      </c>
      <c r="B46" s="24">
        <f>ต.ค.!AQ46</f>
        <v>0</v>
      </c>
      <c r="C46" s="24">
        <f>พ.ย.!AQ46</f>
        <v>0</v>
      </c>
      <c r="D46" s="24">
        <f>ธ.ค.!AQ46</f>
        <v>0</v>
      </c>
      <c r="E46" s="24">
        <f>ม.ค.!AQ46</f>
        <v>0</v>
      </c>
      <c r="F46" s="24">
        <f>ก.พ.!AQ46</f>
        <v>0</v>
      </c>
      <c r="G46" s="24">
        <f>มี.ค.!AQ46</f>
        <v>0</v>
      </c>
      <c r="H46" s="24">
        <f>เม.ย.!AQ46</f>
        <v>0</v>
      </c>
      <c r="I46" s="24">
        <f>พ.ค.!AQ46</f>
        <v>0</v>
      </c>
      <c r="J46" s="24">
        <f>มิ.ย.!AQ46</f>
        <v>0</v>
      </c>
      <c r="K46" s="24">
        <f>ก.ค.!AQ46</f>
        <v>0</v>
      </c>
      <c r="L46" s="24">
        <f>ส.ค.!AQ46</f>
        <v>0</v>
      </c>
      <c r="M46" s="24">
        <f>ก.ย.!AQ46</f>
        <v>0</v>
      </c>
      <c r="N46" s="24">
        <f t="shared" si="0"/>
        <v>0</v>
      </c>
    </row>
    <row r="47" spans="1:14">
      <c r="A47" s="367" t="s">
        <v>30</v>
      </c>
      <c r="B47" s="24">
        <f>ต.ค.!AQ47</f>
        <v>0</v>
      </c>
      <c r="C47" s="24">
        <f>พ.ย.!AQ47</f>
        <v>0</v>
      </c>
      <c r="D47" s="24">
        <f>ธ.ค.!AQ47</f>
        <v>0</v>
      </c>
      <c r="E47" s="24">
        <f>ม.ค.!AQ47</f>
        <v>0</v>
      </c>
      <c r="F47" s="24">
        <f>ก.พ.!AQ47</f>
        <v>0</v>
      </c>
      <c r="G47" s="24">
        <f>มี.ค.!AQ47</f>
        <v>0</v>
      </c>
      <c r="H47" s="24">
        <f>เม.ย.!AQ47</f>
        <v>0</v>
      </c>
      <c r="I47" s="24">
        <f>พ.ค.!AQ47</f>
        <v>0</v>
      </c>
      <c r="J47" s="24">
        <f>มิ.ย.!AQ47</f>
        <v>0</v>
      </c>
      <c r="K47" s="24">
        <f>ก.ค.!AQ47</f>
        <v>0</v>
      </c>
      <c r="L47" s="24">
        <f>ส.ค.!AQ47</f>
        <v>0</v>
      </c>
      <c r="M47" s="24">
        <f>ก.ย.!AQ47</f>
        <v>0</v>
      </c>
      <c r="N47" s="24">
        <f t="shared" si="0"/>
        <v>0</v>
      </c>
    </row>
    <row r="48" spans="1:14">
      <c r="A48" s="367" t="s">
        <v>6</v>
      </c>
      <c r="B48" s="24">
        <f>ต.ค.!AQ48</f>
        <v>0</v>
      </c>
      <c r="C48" s="24">
        <f>พ.ย.!AQ48</f>
        <v>0</v>
      </c>
      <c r="D48" s="24">
        <f>ธ.ค.!AQ48</f>
        <v>0</v>
      </c>
      <c r="E48" s="24">
        <f>ม.ค.!AQ48</f>
        <v>0</v>
      </c>
      <c r="F48" s="24">
        <f>ก.พ.!AQ48</f>
        <v>0</v>
      </c>
      <c r="G48" s="24">
        <f>มี.ค.!AQ48</f>
        <v>0</v>
      </c>
      <c r="H48" s="24">
        <f>เม.ย.!AQ48</f>
        <v>0</v>
      </c>
      <c r="I48" s="24">
        <f>พ.ค.!AQ48</f>
        <v>0</v>
      </c>
      <c r="J48" s="24">
        <f>มิ.ย.!AQ48</f>
        <v>0</v>
      </c>
      <c r="K48" s="24">
        <f>ก.ค.!AQ48</f>
        <v>0</v>
      </c>
      <c r="L48" s="24">
        <f>ส.ค.!AQ48</f>
        <v>0</v>
      </c>
      <c r="M48" s="24">
        <f>ก.ย.!AQ48</f>
        <v>0</v>
      </c>
      <c r="N48" s="24">
        <f t="shared" si="0"/>
        <v>0</v>
      </c>
    </row>
    <row r="49" spans="1:14">
      <c r="A49" s="367" t="s">
        <v>565</v>
      </c>
      <c r="B49" s="24">
        <f>ต.ค.!AQ49</f>
        <v>0</v>
      </c>
      <c r="C49" s="24">
        <f>พ.ย.!AQ49</f>
        <v>0</v>
      </c>
      <c r="D49" s="24">
        <f>ธ.ค.!AQ49</f>
        <v>0</v>
      </c>
      <c r="E49" s="24">
        <f>ม.ค.!AQ49</f>
        <v>0</v>
      </c>
      <c r="F49" s="24">
        <f>ก.พ.!AQ49</f>
        <v>0</v>
      </c>
      <c r="G49" s="24">
        <f>มี.ค.!AQ49</f>
        <v>0</v>
      </c>
      <c r="H49" s="24">
        <f>เม.ย.!AQ49</f>
        <v>0</v>
      </c>
      <c r="I49" s="24">
        <f>พ.ค.!AQ49</f>
        <v>0</v>
      </c>
      <c r="J49" s="24">
        <f>มิ.ย.!AQ49</f>
        <v>0</v>
      </c>
      <c r="K49" s="24">
        <f>ก.ค.!AQ49</f>
        <v>0</v>
      </c>
      <c r="L49" s="24">
        <f>ส.ค.!AQ49</f>
        <v>0</v>
      </c>
      <c r="M49" s="24">
        <f>ก.ย.!AQ49</f>
        <v>0</v>
      </c>
      <c r="N49" s="24">
        <f t="shared" si="0"/>
        <v>0</v>
      </c>
    </row>
    <row r="50" spans="1:14">
      <c r="A50" s="363" t="s">
        <v>28</v>
      </c>
      <c r="B50" s="24">
        <f>ต.ค.!AQ50</f>
        <v>0</v>
      </c>
      <c r="C50" s="24">
        <f>พ.ย.!AQ50</f>
        <v>0</v>
      </c>
      <c r="D50" s="24">
        <f>ธ.ค.!AQ50</f>
        <v>0</v>
      </c>
      <c r="E50" s="24">
        <f>ม.ค.!AQ50</f>
        <v>0</v>
      </c>
      <c r="F50" s="24">
        <f>ก.พ.!AQ50</f>
        <v>0</v>
      </c>
      <c r="G50" s="24">
        <f>มี.ค.!AQ50</f>
        <v>0</v>
      </c>
      <c r="H50" s="24">
        <f>เม.ย.!AQ50</f>
        <v>0</v>
      </c>
      <c r="I50" s="24">
        <f>พ.ค.!AQ50</f>
        <v>0</v>
      </c>
      <c r="J50" s="24">
        <f>มิ.ย.!AQ50</f>
        <v>0</v>
      </c>
      <c r="K50" s="24">
        <f>ก.ค.!AQ50</f>
        <v>0</v>
      </c>
      <c r="L50" s="24">
        <f>ส.ค.!AQ50</f>
        <v>0</v>
      </c>
      <c r="M50" s="24">
        <f>ก.ย.!AQ50</f>
        <v>0</v>
      </c>
      <c r="N50" s="24">
        <f t="shared" si="0"/>
        <v>0</v>
      </c>
    </row>
    <row r="51" spans="1:14">
      <c r="A51" s="363" t="s">
        <v>620</v>
      </c>
      <c r="B51" s="24">
        <f>ต.ค.!AQ51</f>
        <v>0</v>
      </c>
      <c r="C51" s="24">
        <f>พ.ย.!AQ51</f>
        <v>0</v>
      </c>
      <c r="D51" s="24">
        <f>ธ.ค.!AQ51</f>
        <v>0</v>
      </c>
      <c r="E51" s="24">
        <f>ม.ค.!AQ51</f>
        <v>0</v>
      </c>
      <c r="F51" s="24">
        <f>ก.พ.!AQ51</f>
        <v>0</v>
      </c>
      <c r="G51" s="24">
        <f>มี.ค.!AQ51</f>
        <v>0</v>
      </c>
      <c r="H51" s="24">
        <f>เม.ย.!AQ51</f>
        <v>0</v>
      </c>
      <c r="I51" s="24">
        <f>พ.ค.!AQ51</f>
        <v>0</v>
      </c>
      <c r="J51" s="24">
        <f>มิ.ย.!AQ51</f>
        <v>0</v>
      </c>
      <c r="K51" s="24">
        <f>ก.ค.!AQ51</f>
        <v>0</v>
      </c>
      <c r="L51" s="24">
        <f>ส.ค.!AQ51</f>
        <v>0</v>
      </c>
      <c r="M51" s="24">
        <f>ก.ย.!AQ51</f>
        <v>0</v>
      </c>
      <c r="N51" s="24">
        <f t="shared" si="0"/>
        <v>0</v>
      </c>
    </row>
    <row r="52" spans="1:14">
      <c r="A52" s="363" t="s">
        <v>410</v>
      </c>
      <c r="B52" s="24">
        <f>ต.ค.!AQ52</f>
        <v>0</v>
      </c>
      <c r="C52" s="24">
        <f>พ.ย.!AQ52</f>
        <v>0</v>
      </c>
      <c r="D52" s="24">
        <f>ธ.ค.!AQ52</f>
        <v>0</v>
      </c>
      <c r="E52" s="24">
        <f>ม.ค.!AQ52</f>
        <v>0</v>
      </c>
      <c r="F52" s="24">
        <f>ก.พ.!AQ52</f>
        <v>0</v>
      </c>
      <c r="G52" s="24">
        <f>มี.ค.!AQ52</f>
        <v>0</v>
      </c>
      <c r="H52" s="24">
        <f>เม.ย.!AQ52</f>
        <v>0</v>
      </c>
      <c r="I52" s="24">
        <f>พ.ค.!AQ52</f>
        <v>0</v>
      </c>
      <c r="J52" s="24">
        <f>มิ.ย.!AQ52</f>
        <v>0</v>
      </c>
      <c r="K52" s="24">
        <f>ก.ค.!AQ52</f>
        <v>0</v>
      </c>
      <c r="L52" s="24">
        <f>ส.ค.!AQ52</f>
        <v>0</v>
      </c>
      <c r="M52" s="24">
        <f>ก.ย.!AQ52</f>
        <v>0</v>
      </c>
      <c r="N52" s="24">
        <f t="shared" si="0"/>
        <v>0</v>
      </c>
    </row>
    <row r="53" spans="1:14">
      <c r="A53" s="363" t="s">
        <v>600</v>
      </c>
      <c r="B53" s="24">
        <f>ต.ค.!AQ53</f>
        <v>2188.9499999999998</v>
      </c>
      <c r="C53" s="24">
        <f>พ.ย.!AQ53</f>
        <v>0</v>
      </c>
      <c r="D53" s="24">
        <f>ธ.ค.!AQ53</f>
        <v>0</v>
      </c>
      <c r="E53" s="24">
        <f>ม.ค.!AQ53</f>
        <v>0</v>
      </c>
      <c r="F53" s="24">
        <f>ก.พ.!AQ53</f>
        <v>0</v>
      </c>
      <c r="G53" s="24">
        <f>มี.ค.!AQ53</f>
        <v>0</v>
      </c>
      <c r="H53" s="24">
        <f>เม.ย.!AQ53</f>
        <v>0</v>
      </c>
      <c r="I53" s="24">
        <f>พ.ค.!AQ53</f>
        <v>0</v>
      </c>
      <c r="J53" s="24">
        <f>มิ.ย.!AQ53</f>
        <v>0</v>
      </c>
      <c r="K53" s="24">
        <f>ก.ค.!AQ53</f>
        <v>0</v>
      </c>
      <c r="L53" s="24">
        <f>ส.ค.!AQ53</f>
        <v>0</v>
      </c>
      <c r="M53" s="24">
        <f>ก.ย.!AQ53</f>
        <v>0</v>
      </c>
      <c r="N53" s="24">
        <f t="shared" si="0"/>
        <v>2188.9499999999998</v>
      </c>
    </row>
    <row r="54" spans="1:14">
      <c r="A54" s="363" t="s">
        <v>574</v>
      </c>
      <c r="B54" s="24">
        <f>ต.ค.!AQ54</f>
        <v>0</v>
      </c>
      <c r="C54" s="24">
        <f>พ.ย.!AQ54</f>
        <v>0</v>
      </c>
      <c r="D54" s="24">
        <f>ธ.ค.!AQ54</f>
        <v>0</v>
      </c>
      <c r="E54" s="24">
        <f>ม.ค.!AQ54</f>
        <v>0</v>
      </c>
      <c r="F54" s="24">
        <f>ก.พ.!AQ54</f>
        <v>0</v>
      </c>
      <c r="G54" s="24">
        <f>มี.ค.!AQ54</f>
        <v>0</v>
      </c>
      <c r="H54" s="24">
        <f>เม.ย.!AQ54</f>
        <v>0</v>
      </c>
      <c r="I54" s="24">
        <f>พ.ค.!AQ54</f>
        <v>0</v>
      </c>
      <c r="J54" s="24">
        <f>มิ.ย.!AQ54</f>
        <v>0</v>
      </c>
      <c r="K54" s="24">
        <f>ก.ค.!AQ54</f>
        <v>0</v>
      </c>
      <c r="L54" s="24">
        <f>ส.ค.!AQ54</f>
        <v>0</v>
      </c>
      <c r="M54" s="24">
        <f>ก.ย.!AQ54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ต.ค.!AQ56</f>
        <v>0</v>
      </c>
      <c r="C56" s="24">
        <f>พ.ย.!AQ56</f>
        <v>0</v>
      </c>
      <c r="D56" s="24">
        <f>ธ.ค.!AQ56</f>
        <v>0</v>
      </c>
      <c r="E56" s="24">
        <f>ม.ค.!AQ56</f>
        <v>0</v>
      </c>
      <c r="F56" s="24">
        <f>ก.พ.!AQ56</f>
        <v>0</v>
      </c>
      <c r="G56" s="24">
        <f>มี.ค.!AQ56</f>
        <v>0</v>
      </c>
      <c r="H56" s="24">
        <f>เม.ย.!AQ56</f>
        <v>0</v>
      </c>
      <c r="I56" s="24">
        <f>พ.ค.!AQ56</f>
        <v>0</v>
      </c>
      <c r="J56" s="24">
        <f>มิ.ย.!AQ56</f>
        <v>0</v>
      </c>
      <c r="K56" s="24">
        <f>ก.ค.!AQ56</f>
        <v>0</v>
      </c>
      <c r="L56" s="24">
        <f>ส.ค.!AQ56</f>
        <v>0</v>
      </c>
      <c r="M56" s="24">
        <f>ก.ย.!AQ56</f>
        <v>0</v>
      </c>
      <c r="N56" s="24">
        <f t="shared" si="0"/>
        <v>0</v>
      </c>
    </row>
    <row r="57" spans="1:14">
      <c r="A57" s="379" t="s">
        <v>237</v>
      </c>
      <c r="B57" s="24">
        <f>ต.ค.!AQ57</f>
        <v>0</v>
      </c>
      <c r="C57" s="24">
        <f>พ.ย.!AQ57</f>
        <v>0</v>
      </c>
      <c r="D57" s="24">
        <f>ธ.ค.!AQ57</f>
        <v>0</v>
      </c>
      <c r="E57" s="24">
        <f>ม.ค.!AQ57</f>
        <v>0</v>
      </c>
      <c r="F57" s="24">
        <f>ก.พ.!AQ57</f>
        <v>0</v>
      </c>
      <c r="G57" s="24">
        <f>มี.ค.!AQ57</f>
        <v>0</v>
      </c>
      <c r="H57" s="24">
        <f>เม.ย.!AQ57</f>
        <v>0</v>
      </c>
      <c r="I57" s="24">
        <f>พ.ค.!AQ57</f>
        <v>0</v>
      </c>
      <c r="J57" s="24">
        <f>มิ.ย.!AQ57</f>
        <v>0</v>
      </c>
      <c r="K57" s="24">
        <f>ก.ค.!AQ57</f>
        <v>0</v>
      </c>
      <c r="L57" s="24">
        <f>ส.ค.!AQ57</f>
        <v>0</v>
      </c>
      <c r="M57" s="24">
        <f>ก.ย.!AQ57</f>
        <v>0</v>
      </c>
      <c r="N57" s="24">
        <f t="shared" si="0"/>
        <v>0</v>
      </c>
    </row>
    <row r="58" spans="1:14">
      <c r="A58" s="363" t="s">
        <v>419</v>
      </c>
      <c r="B58" s="24">
        <f>ต.ค.!AQ58</f>
        <v>0</v>
      </c>
      <c r="C58" s="24">
        <f>พ.ย.!AQ58</f>
        <v>0</v>
      </c>
      <c r="D58" s="24">
        <f>ธ.ค.!AQ58</f>
        <v>0</v>
      </c>
      <c r="E58" s="24">
        <f>ม.ค.!AQ58</f>
        <v>0</v>
      </c>
      <c r="F58" s="24">
        <f>ก.พ.!AQ58</f>
        <v>0</v>
      </c>
      <c r="G58" s="24">
        <f>มี.ค.!AQ58</f>
        <v>0</v>
      </c>
      <c r="H58" s="24">
        <f>เม.ย.!AQ58</f>
        <v>0</v>
      </c>
      <c r="I58" s="24">
        <f>พ.ค.!AQ58</f>
        <v>0</v>
      </c>
      <c r="J58" s="24">
        <f>มิ.ย.!AQ58</f>
        <v>0</v>
      </c>
      <c r="K58" s="24">
        <f>ก.ค.!AQ58</f>
        <v>0</v>
      </c>
      <c r="L58" s="24">
        <f>ส.ค.!AQ58</f>
        <v>0</v>
      </c>
      <c r="M58" s="24">
        <f>ก.ย.!AQ58</f>
        <v>0</v>
      </c>
      <c r="N58" s="24">
        <f t="shared" si="0"/>
        <v>0</v>
      </c>
    </row>
    <row r="59" spans="1:14">
      <c r="A59" s="2" t="s">
        <v>420</v>
      </c>
      <c r="B59" s="24">
        <f>ต.ค.!AQ59</f>
        <v>0</v>
      </c>
      <c r="C59" s="24">
        <f>พ.ย.!AQ59</f>
        <v>0</v>
      </c>
      <c r="D59" s="24">
        <f>ธ.ค.!AQ59</f>
        <v>0</v>
      </c>
      <c r="E59" s="24">
        <f>ม.ค.!AQ59</f>
        <v>0</v>
      </c>
      <c r="F59" s="24">
        <f>ก.พ.!AQ59</f>
        <v>0</v>
      </c>
      <c r="G59" s="24">
        <f>มี.ค.!AQ59</f>
        <v>0</v>
      </c>
      <c r="H59" s="24">
        <f>เม.ย.!AQ59</f>
        <v>0</v>
      </c>
      <c r="I59" s="24">
        <f>พ.ค.!AQ59</f>
        <v>0</v>
      </c>
      <c r="J59" s="24">
        <f>มิ.ย.!AQ59</f>
        <v>0</v>
      </c>
      <c r="K59" s="24">
        <f>ก.ค.!AQ59</f>
        <v>0</v>
      </c>
      <c r="L59" s="24">
        <f>ส.ค.!AQ59</f>
        <v>0</v>
      </c>
      <c r="M59" s="24">
        <f>ก.ย.!AQ59</f>
        <v>0</v>
      </c>
      <c r="N59" s="24">
        <f t="shared" si="0"/>
        <v>0</v>
      </c>
    </row>
    <row r="60" spans="1:14">
      <c r="A60" s="5" t="s">
        <v>421</v>
      </c>
      <c r="B60" s="24">
        <f>ต.ค.!AQ60</f>
        <v>0</v>
      </c>
      <c r="C60" s="24">
        <f>พ.ย.!AQ60</f>
        <v>0</v>
      </c>
      <c r="D60" s="24">
        <f>ธ.ค.!AQ60</f>
        <v>0</v>
      </c>
      <c r="E60" s="24">
        <f>ม.ค.!AQ60</f>
        <v>0</v>
      </c>
      <c r="F60" s="24">
        <f>ก.พ.!AQ60</f>
        <v>0</v>
      </c>
      <c r="G60" s="24">
        <f>มี.ค.!AQ60</f>
        <v>0</v>
      </c>
      <c r="H60" s="24">
        <f>เม.ย.!AQ60</f>
        <v>0</v>
      </c>
      <c r="I60" s="24">
        <f>พ.ค.!AQ60</f>
        <v>0</v>
      </c>
      <c r="J60" s="24">
        <f>มิ.ย.!AQ60</f>
        <v>0</v>
      </c>
      <c r="K60" s="24">
        <f>ก.ค.!AQ60</f>
        <v>0</v>
      </c>
      <c r="L60" s="24">
        <f>ส.ค.!AQ60</f>
        <v>0</v>
      </c>
      <c r="M60" s="24">
        <f>ก.ย.!AQ60</f>
        <v>0</v>
      </c>
      <c r="N60" s="24">
        <f t="shared" si="0"/>
        <v>0</v>
      </c>
    </row>
    <row r="61" spans="1:14">
      <c r="A61" s="5" t="s">
        <v>422</v>
      </c>
      <c r="B61" s="24">
        <f>ต.ค.!AQ61</f>
        <v>0</v>
      </c>
      <c r="C61" s="24">
        <f>พ.ย.!AQ61</f>
        <v>0</v>
      </c>
      <c r="D61" s="24">
        <f>ธ.ค.!AQ61</f>
        <v>0</v>
      </c>
      <c r="E61" s="24">
        <f>ม.ค.!AQ61</f>
        <v>0</v>
      </c>
      <c r="F61" s="24">
        <f>ก.พ.!AQ61</f>
        <v>0</v>
      </c>
      <c r="G61" s="24">
        <f>มี.ค.!AQ61</f>
        <v>0</v>
      </c>
      <c r="H61" s="24">
        <f>เม.ย.!AQ61</f>
        <v>0</v>
      </c>
      <c r="I61" s="24">
        <f>พ.ค.!AQ61</f>
        <v>0</v>
      </c>
      <c r="J61" s="24">
        <f>มิ.ย.!AQ61</f>
        <v>0</v>
      </c>
      <c r="K61" s="24">
        <f>ก.ค.!AQ61</f>
        <v>0</v>
      </c>
      <c r="L61" s="24">
        <f>ส.ค.!AQ61</f>
        <v>0</v>
      </c>
      <c r="M61" s="24">
        <f>ก.ย.!AQ61</f>
        <v>0</v>
      </c>
      <c r="N61" s="24">
        <f t="shared" si="0"/>
        <v>0</v>
      </c>
    </row>
    <row r="62" spans="1:14">
      <c r="A62" s="5" t="s">
        <v>423</v>
      </c>
      <c r="B62" s="24">
        <f>ต.ค.!AQ62</f>
        <v>5400700</v>
      </c>
      <c r="C62" s="24">
        <f>พ.ย.!AQ62</f>
        <v>0</v>
      </c>
      <c r="D62" s="24">
        <f>ธ.ค.!AQ62</f>
        <v>0</v>
      </c>
      <c r="E62" s="24">
        <f>ม.ค.!AQ62</f>
        <v>0</v>
      </c>
      <c r="F62" s="24">
        <f>ก.พ.!AQ62</f>
        <v>0</v>
      </c>
      <c r="G62" s="24">
        <f>มี.ค.!AQ62</f>
        <v>0</v>
      </c>
      <c r="H62" s="24">
        <f>เม.ย.!AQ62</f>
        <v>0</v>
      </c>
      <c r="I62" s="24">
        <f>พ.ค.!AQ62</f>
        <v>0</v>
      </c>
      <c r="J62" s="24">
        <f>มิ.ย.!AQ62</f>
        <v>0</v>
      </c>
      <c r="K62" s="24">
        <f>ก.ค.!AQ62</f>
        <v>0</v>
      </c>
      <c r="L62" s="24">
        <f>ส.ค.!AQ62</f>
        <v>0</v>
      </c>
      <c r="M62" s="24">
        <f>ก.ย.!AQ62</f>
        <v>0</v>
      </c>
      <c r="N62" s="24">
        <f t="shared" si="0"/>
        <v>5400700</v>
      </c>
    </row>
    <row r="63" spans="1:14">
      <c r="A63" s="24" t="s">
        <v>424</v>
      </c>
      <c r="B63" s="24">
        <f>ต.ค.!AQ63</f>
        <v>0</v>
      </c>
      <c r="C63" s="24">
        <f>พ.ย.!AQ63</f>
        <v>0</v>
      </c>
      <c r="D63" s="24">
        <f>ธ.ค.!AQ63</f>
        <v>0</v>
      </c>
      <c r="E63" s="24">
        <f>ม.ค.!AQ63</f>
        <v>0</v>
      </c>
      <c r="F63" s="24">
        <f>ก.พ.!AQ63</f>
        <v>0</v>
      </c>
      <c r="G63" s="24">
        <f>มี.ค.!AQ63</f>
        <v>0</v>
      </c>
      <c r="H63" s="24">
        <f>เม.ย.!AQ63</f>
        <v>0</v>
      </c>
      <c r="I63" s="24">
        <f>พ.ค.!AQ63</f>
        <v>0</v>
      </c>
      <c r="J63" s="24">
        <f>มิ.ย.!AQ63</f>
        <v>0</v>
      </c>
      <c r="K63" s="24">
        <f>ก.ค.!AQ63</f>
        <v>0</v>
      </c>
      <c r="L63" s="24">
        <f>ส.ค.!AQ63</f>
        <v>0</v>
      </c>
      <c r="M63" s="24">
        <f>ก.ย.!AQ63</f>
        <v>0</v>
      </c>
      <c r="N63" s="24">
        <f t="shared" si="0"/>
        <v>0</v>
      </c>
    </row>
    <row r="64" spans="1:14">
      <c r="A64" s="24" t="s">
        <v>425</v>
      </c>
      <c r="B64" s="24">
        <f>ต.ค.!AQ64</f>
        <v>0</v>
      </c>
      <c r="C64" s="24">
        <f>พ.ย.!AQ64</f>
        <v>0</v>
      </c>
      <c r="D64" s="24">
        <f>ธ.ค.!AQ64</f>
        <v>0</v>
      </c>
      <c r="E64" s="24">
        <f>ม.ค.!AQ64</f>
        <v>0</v>
      </c>
      <c r="F64" s="24">
        <f>ก.พ.!AQ64</f>
        <v>0</v>
      </c>
      <c r="G64" s="24">
        <f>มี.ค.!AQ64</f>
        <v>0</v>
      </c>
      <c r="H64" s="24">
        <f>เม.ย.!AQ64</f>
        <v>0</v>
      </c>
      <c r="I64" s="24">
        <f>พ.ค.!AQ64</f>
        <v>0</v>
      </c>
      <c r="J64" s="24">
        <f>มิ.ย.!AQ64</f>
        <v>0</v>
      </c>
      <c r="K64" s="24">
        <f>ก.ค.!AQ64</f>
        <v>0</v>
      </c>
      <c r="L64" s="24">
        <f>ส.ค.!AQ64</f>
        <v>0</v>
      </c>
      <c r="M64" s="24">
        <f>ก.ย.!AQ64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ต.ค.!AQ65</f>
        <v>0</v>
      </c>
      <c r="C65" s="56">
        <f>พ.ย.!AQ65</f>
        <v>0</v>
      </c>
      <c r="D65" s="56">
        <f>ธ.ค.!AQ65</f>
        <v>0</v>
      </c>
      <c r="E65" s="56">
        <f>ม.ค.!AQ65</f>
        <v>0</v>
      </c>
      <c r="F65" s="56">
        <f>ก.พ.!AQ65</f>
        <v>0</v>
      </c>
      <c r="G65" s="56">
        <f>มี.ค.!AQ65</f>
        <v>0</v>
      </c>
      <c r="H65" s="56">
        <f>เม.ย.!AQ65</f>
        <v>0</v>
      </c>
      <c r="I65" s="56">
        <f>พ.ค.!AQ65</f>
        <v>0</v>
      </c>
      <c r="J65" s="56">
        <f>มิ.ย.!AQ65</f>
        <v>0</v>
      </c>
      <c r="K65" s="56">
        <f>ก.ค.!AQ65</f>
        <v>0</v>
      </c>
      <c r="L65" s="56">
        <f>ส.ค.!AQ65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5591057.9000000004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5591057.9000000004</v>
      </c>
    </row>
    <row r="67" spans="1:15">
      <c r="A67" s="29" t="s">
        <v>434</v>
      </c>
      <c r="B67" s="30"/>
      <c r="C67" s="30"/>
      <c r="D67" s="30"/>
      <c r="E67" s="30"/>
      <c r="F67" s="30">
        <f>ก.พ.!AQ67</f>
        <v>0</v>
      </c>
      <c r="G67" s="30">
        <f>มี.ค.!AQ67</f>
        <v>0</v>
      </c>
      <c r="H67" s="30">
        <f>เม.ย.!AQ67</f>
        <v>0</v>
      </c>
      <c r="I67" s="30">
        <f>พ.ค.!AQ67</f>
        <v>0</v>
      </c>
      <c r="J67" s="30">
        <f>มิ.ย.!AQ67</f>
        <v>0</v>
      </c>
      <c r="K67" s="30">
        <f>ก.ค.!AQ67</f>
        <v>0</v>
      </c>
      <c r="L67" s="30"/>
      <c r="M67" s="30"/>
      <c r="N67" s="30"/>
    </row>
    <row r="68" spans="1:15">
      <c r="A68" s="23" t="s">
        <v>391</v>
      </c>
      <c r="B68" s="24">
        <f>ต.ค.!AQ68</f>
        <v>0</v>
      </c>
      <c r="C68" s="24">
        <f>พ.ย.!AQ68</f>
        <v>0</v>
      </c>
      <c r="D68" s="24">
        <f>ธ.ค.!AQ68</f>
        <v>0</v>
      </c>
      <c r="E68" s="24">
        <f>ม.ค.!AQ68</f>
        <v>0</v>
      </c>
      <c r="F68" s="24">
        <f>ก.พ.!AQ68</f>
        <v>0</v>
      </c>
      <c r="G68" s="24">
        <f>มี.ค.!AQ68</f>
        <v>0</v>
      </c>
      <c r="H68" s="24">
        <f>เม.ย.!AQ68</f>
        <v>0</v>
      </c>
      <c r="I68" s="24">
        <f>พ.ค.!AQ68</f>
        <v>0</v>
      </c>
      <c r="J68" s="24">
        <f>มิ.ย.!AQ68</f>
        <v>0</v>
      </c>
      <c r="K68" s="24">
        <f>ก.ค.!AQ68</f>
        <v>0</v>
      </c>
      <c r="L68" s="24">
        <f>ส.ค.!AQ68</f>
        <v>0</v>
      </c>
      <c r="M68" s="24">
        <f>ก.ย.!AQ68</f>
        <v>0</v>
      </c>
      <c r="N68" s="24">
        <f t="shared" si="0"/>
        <v>0</v>
      </c>
    </row>
    <row r="69" spans="1:15">
      <c r="A69" s="24" t="s">
        <v>436</v>
      </c>
      <c r="B69" s="24">
        <f>ต.ค.!AQ69</f>
        <v>0</v>
      </c>
      <c r="C69" s="24">
        <f>พ.ย.!AQ69</f>
        <v>0</v>
      </c>
      <c r="D69" s="24">
        <f>ธ.ค.!AQ69</f>
        <v>0</v>
      </c>
      <c r="E69" s="24">
        <f>ม.ค.!AQ69</f>
        <v>0</v>
      </c>
      <c r="F69" s="24">
        <f>ก.พ.!AQ69</f>
        <v>0</v>
      </c>
      <c r="G69" s="24">
        <f>มี.ค.!AQ69</f>
        <v>0</v>
      </c>
      <c r="H69" s="24">
        <f>เม.ย.!AQ69</f>
        <v>0</v>
      </c>
      <c r="I69" s="24">
        <f>พ.ค.!AQ69</f>
        <v>0</v>
      </c>
      <c r="J69" s="24">
        <f>มิ.ย.!AQ69</f>
        <v>0</v>
      </c>
      <c r="K69" s="24">
        <f>ก.ค.!AQ69</f>
        <v>0</v>
      </c>
      <c r="L69" s="24">
        <f>ส.ค.!AQ69</f>
        <v>0</v>
      </c>
      <c r="M69" s="24">
        <f>ก.ย.!AQ69</f>
        <v>0</v>
      </c>
      <c r="N69" s="24">
        <f t="shared" si="0"/>
        <v>0</v>
      </c>
    </row>
    <row r="70" spans="1:15">
      <c r="A70" s="24" t="s">
        <v>380</v>
      </c>
      <c r="B70" s="24">
        <f>ต.ค.!AQ70</f>
        <v>0</v>
      </c>
      <c r="C70" s="24">
        <f>พ.ย.!AQ70</f>
        <v>0</v>
      </c>
      <c r="D70" s="24">
        <f>ธ.ค.!AQ70</f>
        <v>0</v>
      </c>
      <c r="E70" s="24">
        <f>ม.ค.!AQ70</f>
        <v>0</v>
      </c>
      <c r="F70" s="24">
        <f>ก.พ.!AQ70</f>
        <v>0</v>
      </c>
      <c r="G70" s="24">
        <f>มี.ค.!AQ70</f>
        <v>0</v>
      </c>
      <c r="H70" s="24">
        <f>เม.ย.!AQ70</f>
        <v>0</v>
      </c>
      <c r="I70" s="24">
        <f>พ.ค.!AQ70</f>
        <v>0</v>
      </c>
      <c r="J70" s="24">
        <f>มิ.ย.!AQ70</f>
        <v>0</v>
      </c>
      <c r="K70" s="24">
        <f>ก.ค.!AQ70</f>
        <v>0</v>
      </c>
      <c r="L70" s="24">
        <f>ส.ค.!AQ70</f>
        <v>0</v>
      </c>
      <c r="M70" s="24">
        <f>ก.ย.!AQ70</f>
        <v>0</v>
      </c>
      <c r="N70" s="24">
        <f t="shared" si="0"/>
        <v>0</v>
      </c>
    </row>
    <row r="71" spans="1:15">
      <c r="A71" s="24" t="s">
        <v>268</v>
      </c>
      <c r="B71" s="24">
        <f>ต.ค.!AQ71</f>
        <v>0</v>
      </c>
      <c r="C71" s="24">
        <f>พ.ย.!AQ71</f>
        <v>0</v>
      </c>
      <c r="D71" s="24">
        <f>ธ.ค.!AQ71</f>
        <v>0</v>
      </c>
      <c r="E71" s="24">
        <f>ม.ค.!AQ71</f>
        <v>0</v>
      </c>
      <c r="F71" s="24">
        <f>ก.พ.!AQ71</f>
        <v>0</v>
      </c>
      <c r="G71" s="24">
        <f>มี.ค.!AQ71</f>
        <v>0</v>
      </c>
      <c r="H71" s="24">
        <f>เม.ย.!AQ71</f>
        <v>0</v>
      </c>
      <c r="I71" s="24">
        <f>พ.ค.!AQ71</f>
        <v>0</v>
      </c>
      <c r="J71" s="24">
        <f>มิ.ย.!AQ71</f>
        <v>0</v>
      </c>
      <c r="K71" s="24">
        <f>ก.ค.!AQ71</f>
        <v>0</v>
      </c>
      <c r="L71" s="24">
        <f>ส.ค.!AQ71</f>
        <v>0</v>
      </c>
      <c r="M71" s="24">
        <f>ก.ย.!AQ71</f>
        <v>0</v>
      </c>
      <c r="N71" s="24">
        <f t="shared" si="0"/>
        <v>0</v>
      </c>
    </row>
    <row r="72" spans="1:15">
      <c r="A72" s="24" t="s">
        <v>269</v>
      </c>
      <c r="B72" s="24">
        <f>ต.ค.!AQ72</f>
        <v>30000</v>
      </c>
      <c r="C72" s="24">
        <f>พ.ย.!AQ72</f>
        <v>0</v>
      </c>
      <c r="D72" s="24">
        <f>ธ.ค.!AQ72</f>
        <v>0</v>
      </c>
      <c r="E72" s="24">
        <f>ม.ค.!AQ72</f>
        <v>0</v>
      </c>
      <c r="F72" s="24">
        <f>ก.พ.!AQ72</f>
        <v>0</v>
      </c>
      <c r="G72" s="24">
        <f>มี.ค.!AQ72</f>
        <v>0</v>
      </c>
      <c r="H72" s="24">
        <f>เม.ย.!AQ72</f>
        <v>0</v>
      </c>
      <c r="I72" s="24">
        <f>พ.ค.!AQ72</f>
        <v>0</v>
      </c>
      <c r="J72" s="24">
        <f>มิ.ย.!AQ72</f>
        <v>0</v>
      </c>
      <c r="K72" s="24">
        <f>ก.ค.!AQ72</f>
        <v>0</v>
      </c>
      <c r="L72" s="24">
        <f>ส.ค.!AQ72</f>
        <v>0</v>
      </c>
      <c r="M72" s="24">
        <f>ก.ย.!AQ72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ต.ค.!AQ73</f>
        <v>0</v>
      </c>
      <c r="C73" s="24">
        <f>พ.ย.!AQ73</f>
        <v>0</v>
      </c>
      <c r="D73" s="24">
        <f>ธ.ค.!AQ73</f>
        <v>0</v>
      </c>
      <c r="E73" s="24">
        <f>ม.ค.!AQ73</f>
        <v>0</v>
      </c>
      <c r="F73" s="24">
        <f>ก.พ.!AQ73</f>
        <v>0</v>
      </c>
      <c r="G73" s="24">
        <f>มี.ค.!AQ73</f>
        <v>0</v>
      </c>
      <c r="H73" s="24">
        <f>เม.ย.!AQ73</f>
        <v>0</v>
      </c>
      <c r="I73" s="24">
        <f>พ.ค.!AQ73</f>
        <v>0</v>
      </c>
      <c r="J73" s="24">
        <f>มิ.ย.!AQ73</f>
        <v>0</v>
      </c>
      <c r="K73" s="24">
        <f>ก.ค.!AQ73</f>
        <v>0</v>
      </c>
      <c r="L73" s="24">
        <f>ส.ค.!AQ73</f>
        <v>0</v>
      </c>
      <c r="M73" s="24">
        <f>ก.ย.!AQ73</f>
        <v>0</v>
      </c>
      <c r="N73" s="24">
        <f t="shared" si="0"/>
        <v>0</v>
      </c>
    </row>
    <row r="74" spans="1:15">
      <c r="A74" s="31" t="s">
        <v>566</v>
      </c>
      <c r="B74" s="24">
        <f>ต.ค.!AQ74</f>
        <v>0</v>
      </c>
      <c r="C74" s="24">
        <f>พ.ย.!AQ74</f>
        <v>0</v>
      </c>
      <c r="D74" s="24">
        <f>ธ.ค.!AQ74</f>
        <v>0</v>
      </c>
      <c r="E74" s="24">
        <f>ม.ค.!AQ74</f>
        <v>0</v>
      </c>
      <c r="F74" s="24">
        <f>ก.พ.!AQ74</f>
        <v>0</v>
      </c>
      <c r="G74" s="24">
        <f>มี.ค.!AQ74</f>
        <v>0</v>
      </c>
      <c r="H74" s="24">
        <f>เม.ย.!AQ74</f>
        <v>0</v>
      </c>
      <c r="I74" s="24">
        <f>พ.ค.!AQ74</f>
        <v>0</v>
      </c>
      <c r="J74" s="24">
        <f>มิ.ย.!AQ74</f>
        <v>0</v>
      </c>
      <c r="K74" s="24">
        <f>ก.ค.!AQ74</f>
        <v>0</v>
      </c>
      <c r="L74" s="24">
        <f>ส.ค.!AQ74</f>
        <v>0</v>
      </c>
      <c r="M74" s="24">
        <f>ก.ย.!AQ74</f>
        <v>0</v>
      </c>
      <c r="N74" s="24">
        <f t="shared" si="0"/>
        <v>0</v>
      </c>
    </row>
    <row r="75" spans="1:15">
      <c r="A75" s="24" t="s">
        <v>271</v>
      </c>
      <c r="B75" s="24">
        <f>ต.ค.!AQ75</f>
        <v>0</v>
      </c>
      <c r="C75" s="24">
        <f>พ.ย.!AQ75</f>
        <v>0</v>
      </c>
      <c r="D75" s="24">
        <f>ธ.ค.!AQ75</f>
        <v>0</v>
      </c>
      <c r="E75" s="24">
        <f>ม.ค.!AQ75</f>
        <v>0</v>
      </c>
      <c r="F75" s="24">
        <f>ก.พ.!AQ75</f>
        <v>0</v>
      </c>
      <c r="G75" s="24">
        <f>มี.ค.!AQ75</f>
        <v>0</v>
      </c>
      <c r="H75" s="24">
        <f>เม.ย.!AQ75</f>
        <v>0</v>
      </c>
      <c r="I75" s="24">
        <f>พ.ค.!AQ75</f>
        <v>0</v>
      </c>
      <c r="J75" s="24">
        <f>มิ.ย.!AQ75</f>
        <v>0</v>
      </c>
      <c r="K75" s="24">
        <f>ก.ค.!AQ75</f>
        <v>0</v>
      </c>
      <c r="L75" s="24">
        <f>ส.ค.!AQ75</f>
        <v>0</v>
      </c>
      <c r="M75" s="24">
        <f>ก.ย.!AQ75</f>
        <v>0</v>
      </c>
      <c r="N75" s="24">
        <f t="shared" si="0"/>
        <v>0</v>
      </c>
    </row>
    <row r="76" spans="1:15">
      <c r="A76" s="31" t="s">
        <v>615</v>
      </c>
      <c r="B76" s="24">
        <f>ต.ค.!AQ76</f>
        <v>0</v>
      </c>
      <c r="C76" s="24">
        <f>พ.ย.!AQ76</f>
        <v>0</v>
      </c>
      <c r="D76" s="24">
        <f>ธ.ค.!AQ76</f>
        <v>0</v>
      </c>
      <c r="E76" s="24">
        <f>ม.ค.!AQ76</f>
        <v>0</v>
      </c>
      <c r="F76" s="24">
        <f>ก.พ.!AQ76</f>
        <v>0</v>
      </c>
      <c r="G76" s="24">
        <f>มี.ค.!AQ76</f>
        <v>0</v>
      </c>
      <c r="H76" s="24">
        <f>เม.ย.!AQ76</f>
        <v>0</v>
      </c>
      <c r="I76" s="24">
        <f>พ.ค.!AQ76</f>
        <v>0</v>
      </c>
      <c r="J76" s="24">
        <f>มิ.ย.!AQ76</f>
        <v>0</v>
      </c>
      <c r="K76" s="24">
        <f>ก.ค.!AQ76</f>
        <v>0</v>
      </c>
      <c r="L76" s="24">
        <f>ส.ค.!AQ76</f>
        <v>0</v>
      </c>
      <c r="M76" s="24">
        <f>ก.ย.!AQ76</f>
        <v>0</v>
      </c>
      <c r="N76" s="24">
        <f t="shared" si="0"/>
        <v>0</v>
      </c>
    </row>
    <row r="77" spans="1:15">
      <c r="A77" s="24" t="s">
        <v>289</v>
      </c>
      <c r="B77" s="24">
        <f>ต.ค.!AQ77</f>
        <v>0</v>
      </c>
      <c r="C77" s="24">
        <f>พ.ย.!AQ77</f>
        <v>0</v>
      </c>
      <c r="D77" s="24">
        <f>ธ.ค.!AQ77</f>
        <v>0</v>
      </c>
      <c r="E77" s="24">
        <f>ม.ค.!AQ77</f>
        <v>0</v>
      </c>
      <c r="F77" s="24">
        <f>ก.พ.!AQ77</f>
        <v>0</v>
      </c>
      <c r="G77" s="24">
        <f>มี.ค.!AQ77</f>
        <v>0</v>
      </c>
      <c r="H77" s="24">
        <f>เม.ย.!AQ77</f>
        <v>0</v>
      </c>
      <c r="I77" s="24">
        <f>พ.ค.!AQ77</f>
        <v>0</v>
      </c>
      <c r="J77" s="24">
        <f>มิ.ย.!AQ77</f>
        <v>0</v>
      </c>
      <c r="K77" s="24">
        <f>ก.ค.!AQ77</f>
        <v>0</v>
      </c>
      <c r="L77" s="24">
        <f>ส.ค.!AQ77</f>
        <v>0</v>
      </c>
      <c r="M77" s="24">
        <f>ก.ย.!AQ77</f>
        <v>0</v>
      </c>
      <c r="N77" s="24">
        <f t="shared" si="0"/>
        <v>0</v>
      </c>
    </row>
    <row r="78" spans="1:15">
      <c r="A78" s="24" t="s">
        <v>381</v>
      </c>
      <c r="B78" s="24">
        <f>ต.ค.!AQ78</f>
        <v>0</v>
      </c>
      <c r="C78" s="24">
        <f>พ.ย.!AQ78</f>
        <v>0</v>
      </c>
      <c r="D78" s="24">
        <f>ธ.ค.!AQ78</f>
        <v>0</v>
      </c>
      <c r="E78" s="24">
        <f>ม.ค.!AQ78</f>
        <v>0</v>
      </c>
      <c r="F78" s="24">
        <f>ก.พ.!AQ78</f>
        <v>0</v>
      </c>
      <c r="G78" s="24">
        <f>มี.ค.!AQ78</f>
        <v>0</v>
      </c>
      <c r="H78" s="24">
        <f>เม.ย.!AQ78</f>
        <v>0</v>
      </c>
      <c r="I78" s="24">
        <f>พ.ค.!AQ78</f>
        <v>0</v>
      </c>
      <c r="J78" s="24">
        <f>มิ.ย.!AQ78</f>
        <v>0</v>
      </c>
      <c r="K78" s="24">
        <f>ก.ค.!AQ78</f>
        <v>0</v>
      </c>
      <c r="L78" s="24">
        <f>ส.ค.!AQ78</f>
        <v>0</v>
      </c>
      <c r="M78" s="24">
        <f>ก.ย.!AQ78</f>
        <v>0</v>
      </c>
      <c r="N78" s="24">
        <f t="shared" si="0"/>
        <v>0</v>
      </c>
    </row>
    <row r="79" spans="1:15">
      <c r="A79" s="31" t="s">
        <v>17</v>
      </c>
      <c r="B79" s="24">
        <f>ต.ค.!AQ79</f>
        <v>0</v>
      </c>
      <c r="C79" s="24">
        <f>พ.ย.!AQ79</f>
        <v>0</v>
      </c>
      <c r="D79" s="24">
        <f>ธ.ค.!AQ79</f>
        <v>0</v>
      </c>
      <c r="E79" s="24">
        <f>ม.ค.!AQ79</f>
        <v>0</v>
      </c>
      <c r="F79" s="24">
        <f>ก.พ.!AQ79</f>
        <v>0</v>
      </c>
      <c r="G79" s="24">
        <f>มี.ค.!AQ79</f>
        <v>0</v>
      </c>
      <c r="H79" s="24">
        <f>เม.ย.!AQ79</f>
        <v>0</v>
      </c>
      <c r="I79" s="24">
        <f>พ.ค.!AQ79</f>
        <v>0</v>
      </c>
      <c r="J79" s="24">
        <f>มิ.ย.!AQ79</f>
        <v>0</v>
      </c>
      <c r="K79" s="24">
        <f>ก.ค.!AQ79</f>
        <v>0</v>
      </c>
      <c r="L79" s="24">
        <f>ส.ค.!AQ79</f>
        <v>0</v>
      </c>
      <c r="M79" s="24">
        <f>ก.ย.!AQ79</f>
        <v>0</v>
      </c>
      <c r="N79" s="24">
        <f t="shared" si="0"/>
        <v>0</v>
      </c>
    </row>
    <row r="80" spans="1:15">
      <c r="A80" s="31" t="s">
        <v>622</v>
      </c>
      <c r="B80" s="24">
        <f>ต.ค.!AQ80</f>
        <v>0</v>
      </c>
      <c r="C80" s="24">
        <f>พ.ย.!AQ80</f>
        <v>0</v>
      </c>
      <c r="D80" s="24">
        <f>ธ.ค.!AQ80</f>
        <v>0</v>
      </c>
      <c r="E80" s="24">
        <f>ม.ค.!AQ80</f>
        <v>0</v>
      </c>
      <c r="F80" s="24">
        <f>ก.พ.!AQ80</f>
        <v>0</v>
      </c>
      <c r="G80" s="24">
        <f>มี.ค.!AQ80</f>
        <v>0</v>
      </c>
      <c r="H80" s="24">
        <f>เม.ย.!AQ80</f>
        <v>0</v>
      </c>
      <c r="I80" s="24">
        <f>พ.ค.!AQ80</f>
        <v>0</v>
      </c>
      <c r="J80" s="24">
        <f>มิ.ย.!AQ80</f>
        <v>0</v>
      </c>
      <c r="K80" s="24">
        <f>ก.ค.!AQ80</f>
        <v>0</v>
      </c>
      <c r="L80" s="24">
        <f>ส.ค.!AQ80</f>
        <v>0</v>
      </c>
      <c r="M80" s="24">
        <f>ก.ย.!AQ80</f>
        <v>0</v>
      </c>
      <c r="N80" s="24">
        <f t="shared" si="0"/>
        <v>0</v>
      </c>
    </row>
    <row r="81" spans="1:14">
      <c r="A81" s="24" t="s">
        <v>438</v>
      </c>
      <c r="B81" s="24">
        <f>ต.ค.!AQ81</f>
        <v>0</v>
      </c>
      <c r="C81" s="24">
        <f>พ.ย.!AQ81</f>
        <v>0</v>
      </c>
      <c r="D81" s="24">
        <f>ธ.ค.!AQ81</f>
        <v>0</v>
      </c>
      <c r="E81" s="24">
        <f>ม.ค.!AQ81</f>
        <v>0</v>
      </c>
      <c r="F81" s="24">
        <f>ก.พ.!AQ81</f>
        <v>0</v>
      </c>
      <c r="G81" s="24">
        <f>มี.ค.!AQ81</f>
        <v>0</v>
      </c>
      <c r="H81" s="24">
        <f>เม.ย.!AQ81</f>
        <v>0</v>
      </c>
      <c r="I81" s="24">
        <f>พ.ค.!AQ81</f>
        <v>0</v>
      </c>
      <c r="J81" s="24">
        <f>มิ.ย.!AQ81</f>
        <v>0</v>
      </c>
      <c r="K81" s="24">
        <f>ก.ค.!AQ81</f>
        <v>0</v>
      </c>
      <c r="L81" s="24">
        <f>ส.ค.!AQ81</f>
        <v>0</v>
      </c>
      <c r="M81" s="24">
        <f>ก.ย.!AQ81</f>
        <v>0</v>
      </c>
      <c r="N81" s="24">
        <f t="shared" si="0"/>
        <v>0</v>
      </c>
    </row>
    <row r="82" spans="1:14">
      <c r="A82" s="24" t="s">
        <v>608</v>
      </c>
      <c r="B82" s="24">
        <f>ต.ค.!AQ82</f>
        <v>0</v>
      </c>
      <c r="C82" s="24">
        <f>พ.ย.!AQ82</f>
        <v>0</v>
      </c>
      <c r="D82" s="24">
        <f>ธ.ค.!AQ82</f>
        <v>0</v>
      </c>
      <c r="E82" s="24">
        <f>ม.ค.!AQ82</f>
        <v>0</v>
      </c>
      <c r="F82" s="24">
        <f>ก.พ.!AQ82</f>
        <v>0</v>
      </c>
      <c r="G82" s="24">
        <f>มี.ค.!AQ82</f>
        <v>0</v>
      </c>
      <c r="H82" s="24">
        <f>เม.ย.!AQ82</f>
        <v>0</v>
      </c>
      <c r="I82" s="24">
        <f>พ.ค.!AQ82</f>
        <v>0</v>
      </c>
      <c r="J82" s="24">
        <f>มิ.ย.!AQ82</f>
        <v>0</v>
      </c>
      <c r="K82" s="24">
        <f>ก.ค.!AQ82</f>
        <v>0</v>
      </c>
      <c r="L82" s="24">
        <f>ส.ค.!AQ82</f>
        <v>0</v>
      </c>
      <c r="M82" s="24">
        <f>ก.ย.!AQ82</f>
        <v>0</v>
      </c>
      <c r="N82" s="24">
        <f t="shared" si="0"/>
        <v>0</v>
      </c>
    </row>
    <row r="83" spans="1:14">
      <c r="A83" s="24" t="s">
        <v>382</v>
      </c>
      <c r="B83" s="24">
        <f>ต.ค.!AQ83</f>
        <v>0</v>
      </c>
      <c r="C83" s="24">
        <f>พ.ย.!AQ83</f>
        <v>0</v>
      </c>
      <c r="D83" s="24">
        <f>ธ.ค.!AQ83</f>
        <v>0</v>
      </c>
      <c r="E83" s="24">
        <f>ม.ค.!AQ83</f>
        <v>0</v>
      </c>
      <c r="F83" s="24">
        <f>ก.พ.!AQ83</f>
        <v>0</v>
      </c>
      <c r="G83" s="24">
        <f>มี.ค.!AQ83</f>
        <v>0</v>
      </c>
      <c r="H83" s="24">
        <f>เม.ย.!AQ83</f>
        <v>0</v>
      </c>
      <c r="I83" s="24">
        <f>พ.ค.!AQ83</f>
        <v>0</v>
      </c>
      <c r="J83" s="24">
        <f>มิ.ย.!AQ83</f>
        <v>0</v>
      </c>
      <c r="K83" s="24">
        <f>ก.ค.!AQ83</f>
        <v>0</v>
      </c>
      <c r="L83" s="24">
        <f>ส.ค.!AQ83</f>
        <v>0</v>
      </c>
      <c r="M83" s="24">
        <f>ก.ย.!AQ83</f>
        <v>0</v>
      </c>
      <c r="N83" s="24">
        <f t="shared" si="0"/>
        <v>0</v>
      </c>
    </row>
    <row r="84" spans="1:14">
      <c r="A84" s="24" t="s">
        <v>384</v>
      </c>
      <c r="B84" s="24">
        <f>ต.ค.!AQ84</f>
        <v>0</v>
      </c>
      <c r="C84" s="24">
        <f>พ.ย.!AQ84</f>
        <v>0</v>
      </c>
      <c r="D84" s="24">
        <f>ธ.ค.!AQ84</f>
        <v>0</v>
      </c>
      <c r="E84" s="24">
        <f>ม.ค.!AQ84</f>
        <v>0</v>
      </c>
      <c r="F84" s="24">
        <f>ก.พ.!AQ84</f>
        <v>0</v>
      </c>
      <c r="G84" s="24">
        <f>มี.ค.!AQ84</f>
        <v>0</v>
      </c>
      <c r="H84" s="24">
        <f>เม.ย.!AQ84</f>
        <v>0</v>
      </c>
      <c r="I84" s="24">
        <f>พ.ค.!AQ84</f>
        <v>0</v>
      </c>
      <c r="J84" s="24">
        <f>มิ.ย.!AQ84</f>
        <v>0</v>
      </c>
      <c r="K84" s="24">
        <f>ก.ค.!AQ84</f>
        <v>0</v>
      </c>
      <c r="L84" s="24">
        <f>ส.ค.!AQ84</f>
        <v>0</v>
      </c>
      <c r="M84" s="24">
        <f>ก.ย.!AQ84</f>
        <v>0</v>
      </c>
      <c r="N84" s="24">
        <f t="shared" si="0"/>
        <v>0</v>
      </c>
    </row>
    <row r="85" spans="1:14">
      <c r="A85" s="24" t="s">
        <v>609</v>
      </c>
      <c r="B85" s="24">
        <f>ต.ค.!AQ85</f>
        <v>1500</v>
      </c>
      <c r="C85" s="24">
        <f>พ.ย.!AQ85</f>
        <v>0</v>
      </c>
      <c r="D85" s="24">
        <f>ธ.ค.!AQ85</f>
        <v>0</v>
      </c>
      <c r="E85" s="24">
        <f>ม.ค.!AQ85</f>
        <v>0</v>
      </c>
      <c r="F85" s="24">
        <f>ก.พ.!AQ85</f>
        <v>0</v>
      </c>
      <c r="G85" s="24">
        <f>มี.ค.!AQ85</f>
        <v>0</v>
      </c>
      <c r="H85" s="24">
        <f>เม.ย.!AQ85</f>
        <v>0</v>
      </c>
      <c r="I85" s="24">
        <f>พ.ค.!AQ85</f>
        <v>0</v>
      </c>
      <c r="J85" s="24">
        <f>มิ.ย.!AQ85</f>
        <v>0</v>
      </c>
      <c r="K85" s="24">
        <f>ก.ค.!AQ85</f>
        <v>0</v>
      </c>
      <c r="L85" s="24">
        <f>ส.ค.!AQ85</f>
        <v>0</v>
      </c>
      <c r="M85" s="24">
        <f>ก.ย.!AQ85</f>
        <v>0</v>
      </c>
      <c r="N85" s="24">
        <f t="shared" si="0"/>
        <v>1500</v>
      </c>
    </row>
    <row r="86" spans="1:14">
      <c r="A86" s="24" t="s">
        <v>610</v>
      </c>
      <c r="B86" s="24">
        <f>ต.ค.!AQ86</f>
        <v>0</v>
      </c>
      <c r="C86" s="24">
        <f>พ.ย.!AQ86</f>
        <v>0</v>
      </c>
      <c r="D86" s="24">
        <f>ธ.ค.!AQ86</f>
        <v>0</v>
      </c>
      <c r="E86" s="24">
        <f>ม.ค.!AQ86</f>
        <v>0</v>
      </c>
      <c r="F86" s="24">
        <f>ก.พ.!AQ86</f>
        <v>0</v>
      </c>
      <c r="G86" s="24">
        <f>มี.ค.!AQ86</f>
        <v>0</v>
      </c>
      <c r="H86" s="24">
        <f>เม.ย.!AQ86</f>
        <v>0</v>
      </c>
      <c r="I86" s="24">
        <f>พ.ค.!AQ86</f>
        <v>0</v>
      </c>
      <c r="J86" s="24">
        <f>มิ.ย.!AQ86</f>
        <v>0</v>
      </c>
      <c r="K86" s="24">
        <f>ก.ค.!AQ86</f>
        <v>0</v>
      </c>
      <c r="L86" s="24">
        <f>ส.ค.!AQ86</f>
        <v>0</v>
      </c>
      <c r="M86" s="24">
        <f>ก.ย.!AQ86</f>
        <v>0</v>
      </c>
      <c r="N86" s="24">
        <f t="shared" si="0"/>
        <v>0</v>
      </c>
    </row>
    <row r="87" spans="1:14">
      <c r="A87" s="24" t="s">
        <v>611</v>
      </c>
      <c r="B87" s="24">
        <f>ต.ค.!AQ87</f>
        <v>0</v>
      </c>
      <c r="C87" s="24">
        <f>พ.ย.!AQ87</f>
        <v>0</v>
      </c>
      <c r="D87" s="24">
        <f>ธ.ค.!AQ87</f>
        <v>0</v>
      </c>
      <c r="E87" s="24">
        <f>ม.ค.!AQ87</f>
        <v>0</v>
      </c>
      <c r="F87" s="24">
        <f>ก.พ.!AQ87</f>
        <v>0</v>
      </c>
      <c r="G87" s="24">
        <f>มี.ค.!AQ87</f>
        <v>0</v>
      </c>
      <c r="H87" s="24">
        <f>เม.ย.!AQ87</f>
        <v>0</v>
      </c>
      <c r="I87" s="24">
        <f>พ.ค.!AQ87</f>
        <v>0</v>
      </c>
      <c r="J87" s="24">
        <f>มิ.ย.!AQ87</f>
        <v>0</v>
      </c>
      <c r="K87" s="24">
        <f>ก.ค.!AQ87</f>
        <v>0</v>
      </c>
      <c r="L87" s="24">
        <f>ส.ค.!AQ87</f>
        <v>0</v>
      </c>
      <c r="M87" s="24">
        <f>ก.ย.!AQ87</f>
        <v>0</v>
      </c>
      <c r="N87" s="24">
        <f t="shared" si="0"/>
        <v>0</v>
      </c>
    </row>
    <row r="88" spans="1:14">
      <c r="A88" s="31" t="s">
        <v>16</v>
      </c>
      <c r="B88" s="24">
        <f>ต.ค.!AQ88</f>
        <v>0</v>
      </c>
      <c r="C88" s="24">
        <f>พ.ย.!AQ88</f>
        <v>0</v>
      </c>
      <c r="D88" s="24">
        <f>ธ.ค.!AQ88</f>
        <v>0</v>
      </c>
      <c r="E88" s="24">
        <f>ม.ค.!AQ88</f>
        <v>0</v>
      </c>
      <c r="F88" s="24">
        <f>ก.พ.!AQ88</f>
        <v>0</v>
      </c>
      <c r="G88" s="24">
        <f>มี.ค.!AQ88</f>
        <v>0</v>
      </c>
      <c r="H88" s="24">
        <f>เม.ย.!AQ88</f>
        <v>0</v>
      </c>
      <c r="I88" s="24">
        <f>พ.ค.!AQ88</f>
        <v>0</v>
      </c>
      <c r="J88" s="24">
        <f>มิ.ย.!AQ88</f>
        <v>0</v>
      </c>
      <c r="K88" s="24">
        <f>ก.ค.!AQ88</f>
        <v>0</v>
      </c>
      <c r="L88" s="24">
        <f>ส.ค.!AQ88</f>
        <v>0</v>
      </c>
      <c r="M88" s="24">
        <f>ก.ย.!AQ88</f>
        <v>0</v>
      </c>
      <c r="N88" s="24">
        <f t="shared" si="0"/>
        <v>0</v>
      </c>
    </row>
    <row r="89" spans="1:14">
      <c r="A89" s="31" t="s">
        <v>0</v>
      </c>
      <c r="B89" s="24">
        <f>ต.ค.!AQ89</f>
        <v>0</v>
      </c>
      <c r="C89" s="24">
        <f>พ.ย.!AQ89</f>
        <v>0</v>
      </c>
      <c r="D89" s="24">
        <f>ธ.ค.!AQ89</f>
        <v>0</v>
      </c>
      <c r="E89" s="24">
        <f>ม.ค.!AQ89</f>
        <v>0</v>
      </c>
      <c r="F89" s="24">
        <f>ก.พ.!AQ89</f>
        <v>0</v>
      </c>
      <c r="G89" s="24">
        <f>มี.ค.!AQ89</f>
        <v>0</v>
      </c>
      <c r="H89" s="24">
        <f>เม.ย.!AQ89</f>
        <v>0</v>
      </c>
      <c r="I89" s="24">
        <f>พ.ค.!AQ89</f>
        <v>0</v>
      </c>
      <c r="J89" s="24">
        <f>มิ.ย.!AQ89</f>
        <v>0</v>
      </c>
      <c r="K89" s="24">
        <f>ก.ค.!AQ89</f>
        <v>0</v>
      </c>
      <c r="L89" s="24">
        <f>ส.ค.!AQ89</f>
        <v>0</v>
      </c>
      <c r="M89" s="24">
        <f>ก.ย.!AQ89</f>
        <v>0</v>
      </c>
      <c r="N89" s="24">
        <f t="shared" si="0"/>
        <v>0</v>
      </c>
    </row>
    <row r="90" spans="1:14">
      <c r="A90" s="31" t="s">
        <v>18</v>
      </c>
      <c r="B90" s="24">
        <f>ต.ค.!AQ90</f>
        <v>0</v>
      </c>
      <c r="C90" s="24">
        <f>พ.ย.!AQ90</f>
        <v>0</v>
      </c>
      <c r="D90" s="24">
        <f>ธ.ค.!AQ90</f>
        <v>0</v>
      </c>
      <c r="E90" s="24">
        <f>ม.ค.!AQ90</f>
        <v>0</v>
      </c>
      <c r="F90" s="24">
        <f>ก.พ.!AQ90</f>
        <v>0</v>
      </c>
      <c r="G90" s="24">
        <f>มี.ค.!AQ90</f>
        <v>0</v>
      </c>
      <c r="H90" s="24">
        <f>เม.ย.!AQ90</f>
        <v>0</v>
      </c>
      <c r="I90" s="24">
        <f>พ.ค.!AQ90</f>
        <v>0</v>
      </c>
      <c r="J90" s="24">
        <f>มิ.ย.!AQ90</f>
        <v>0</v>
      </c>
      <c r="K90" s="24">
        <f>ก.ค.!AQ90</f>
        <v>0</v>
      </c>
      <c r="L90" s="24">
        <f>ส.ค.!AQ90</f>
        <v>0</v>
      </c>
      <c r="M90" s="24">
        <f>ก.ย.!AQ90</f>
        <v>0</v>
      </c>
      <c r="N90" s="24">
        <f t="shared" si="0"/>
        <v>0</v>
      </c>
    </row>
    <row r="91" spans="1:14" hidden="1">
      <c r="A91" s="31"/>
      <c r="B91" s="24">
        <f>ต.ค.!AQ91</f>
        <v>0</v>
      </c>
      <c r="C91" s="24">
        <f>พ.ย.!AQ91</f>
        <v>0</v>
      </c>
      <c r="D91" s="24">
        <f>ธ.ค.!AQ91</f>
        <v>0</v>
      </c>
      <c r="E91" s="24">
        <f>ม.ค.!AQ91</f>
        <v>0</v>
      </c>
      <c r="F91" s="24">
        <f>ก.พ.!AQ91</f>
        <v>0</v>
      </c>
      <c r="G91" s="24">
        <f>มี.ค.!AQ91</f>
        <v>0</v>
      </c>
      <c r="H91" s="24">
        <f>เม.ย.!AQ91</f>
        <v>0</v>
      </c>
      <c r="I91" s="24">
        <f>พ.ค.!AQ91</f>
        <v>0</v>
      </c>
      <c r="J91" s="24">
        <f>มิ.ย.!AQ91</f>
        <v>0</v>
      </c>
      <c r="K91" s="24">
        <f>ก.ค.!AQ91</f>
        <v>0</v>
      </c>
      <c r="L91" s="24">
        <f>ส.ค.!AQ91</f>
        <v>0</v>
      </c>
      <c r="M91" s="24">
        <f>ก.ย.!AQ91</f>
        <v>0</v>
      </c>
      <c r="N91" s="24">
        <f t="shared" si="0"/>
        <v>0</v>
      </c>
    </row>
    <row r="92" spans="1:14" hidden="1">
      <c r="A92" s="31"/>
      <c r="B92" s="24">
        <f>ต.ค.!AQ92</f>
        <v>0</v>
      </c>
      <c r="C92" s="24">
        <f>พ.ย.!AQ92</f>
        <v>0</v>
      </c>
      <c r="D92" s="24">
        <f>ธ.ค.!AQ92</f>
        <v>0</v>
      </c>
      <c r="E92" s="24">
        <f>ม.ค.!AQ92</f>
        <v>0</v>
      </c>
      <c r="F92" s="24">
        <f>ก.พ.!AQ92</f>
        <v>0</v>
      </c>
      <c r="G92" s="24">
        <f>มี.ค.!AQ92</f>
        <v>0</v>
      </c>
      <c r="H92" s="24">
        <f>เม.ย.!AQ92</f>
        <v>0</v>
      </c>
      <c r="I92" s="24">
        <f>พ.ค.!AQ92</f>
        <v>0</v>
      </c>
      <c r="J92" s="24">
        <f>มิ.ย.!AQ92</f>
        <v>0</v>
      </c>
      <c r="K92" s="24">
        <f>ก.ค.!AQ92</f>
        <v>0</v>
      </c>
      <c r="L92" s="24">
        <f>ส.ค.!AQ92</f>
        <v>0</v>
      </c>
      <c r="M92" s="24">
        <f>ก.ย.!AQ92</f>
        <v>0</v>
      </c>
      <c r="N92" s="24">
        <f t="shared" si="0"/>
        <v>0</v>
      </c>
    </row>
    <row r="93" spans="1:14" hidden="1">
      <c r="A93" s="31"/>
      <c r="B93" s="24">
        <f>ต.ค.!AQ93</f>
        <v>0</v>
      </c>
      <c r="C93" s="24">
        <f>พ.ย.!AQ93</f>
        <v>0</v>
      </c>
      <c r="D93" s="24">
        <f>ธ.ค.!AQ93</f>
        <v>0</v>
      </c>
      <c r="E93" s="24">
        <f>ม.ค.!AQ93</f>
        <v>0</v>
      </c>
      <c r="F93" s="24">
        <f>ก.พ.!AQ93</f>
        <v>0</v>
      </c>
      <c r="G93" s="24">
        <f>มี.ค.!AQ93</f>
        <v>0</v>
      </c>
      <c r="H93" s="24">
        <f>เม.ย.!AQ93</f>
        <v>0</v>
      </c>
      <c r="I93" s="24">
        <f>พ.ค.!AQ93</f>
        <v>0</v>
      </c>
      <c r="J93" s="24">
        <f>มิ.ย.!AQ93</f>
        <v>0</v>
      </c>
      <c r="K93" s="24">
        <f>ก.ค.!AQ93</f>
        <v>0</v>
      </c>
      <c r="L93" s="24">
        <f>ส.ค.!AQ93</f>
        <v>0</v>
      </c>
      <c r="M93" s="24">
        <f>ก.ย.!AQ93</f>
        <v>0</v>
      </c>
      <c r="N93" s="24">
        <f t="shared" si="0"/>
        <v>0</v>
      </c>
    </row>
    <row r="94" spans="1:14" hidden="1">
      <c r="A94" s="31"/>
      <c r="B94" s="24">
        <f>ต.ค.!AQ94</f>
        <v>0</v>
      </c>
      <c r="C94" s="24">
        <f>พ.ย.!AQ94</f>
        <v>0</v>
      </c>
      <c r="D94" s="24">
        <f>ธ.ค.!AQ94</f>
        <v>0</v>
      </c>
      <c r="E94" s="24">
        <f>ม.ค.!AQ94</f>
        <v>0</v>
      </c>
      <c r="F94" s="24">
        <f>ก.พ.!AQ94</f>
        <v>0</v>
      </c>
      <c r="G94" s="24">
        <f>มี.ค.!AQ94</f>
        <v>0</v>
      </c>
      <c r="H94" s="24">
        <f>เม.ย.!AQ94</f>
        <v>0</v>
      </c>
      <c r="I94" s="24">
        <f>พ.ค.!AQ94</f>
        <v>0</v>
      </c>
      <c r="J94" s="24">
        <f>มิ.ย.!AQ94</f>
        <v>0</v>
      </c>
      <c r="K94" s="24">
        <f>ก.ค.!AQ94</f>
        <v>0</v>
      </c>
      <c r="L94" s="24">
        <f>ส.ค.!AQ94</f>
        <v>0</v>
      </c>
      <c r="M94" s="24">
        <f>ก.ย.!AQ94</f>
        <v>0</v>
      </c>
      <c r="N94" s="24">
        <f t="shared" si="0"/>
        <v>0</v>
      </c>
    </row>
    <row r="95" spans="1:14" hidden="1">
      <c r="A95" s="31"/>
      <c r="B95" s="24">
        <f>ต.ค.!AQ95</f>
        <v>0</v>
      </c>
      <c r="C95" s="24">
        <f>พ.ย.!AQ95</f>
        <v>0</v>
      </c>
      <c r="D95" s="24">
        <f>ธ.ค.!AQ95</f>
        <v>0</v>
      </c>
      <c r="E95" s="24">
        <f>ม.ค.!AQ95</f>
        <v>0</v>
      </c>
      <c r="F95" s="24">
        <f>ก.พ.!AQ95</f>
        <v>0</v>
      </c>
      <c r="G95" s="24">
        <f>มี.ค.!AQ95</f>
        <v>0</v>
      </c>
      <c r="H95" s="24">
        <f>เม.ย.!AQ95</f>
        <v>0</v>
      </c>
      <c r="I95" s="24">
        <f>พ.ค.!AQ95</f>
        <v>0</v>
      </c>
      <c r="J95" s="24">
        <f>มิ.ย.!AQ95</f>
        <v>0</v>
      </c>
      <c r="K95" s="24">
        <f>ก.ค.!AQ95</f>
        <v>0</v>
      </c>
      <c r="L95" s="24">
        <f>ส.ค.!AQ95</f>
        <v>0</v>
      </c>
      <c r="M95" s="24">
        <f>ก.ย.!AQ95</f>
        <v>0</v>
      </c>
      <c r="N95" s="24">
        <f t="shared" si="0"/>
        <v>0</v>
      </c>
    </row>
    <row r="96" spans="1:14">
      <c r="A96" s="23" t="s">
        <v>389</v>
      </c>
      <c r="B96" s="24">
        <f>ต.ค.!AQ96</f>
        <v>0</v>
      </c>
      <c r="C96" s="24">
        <f>พ.ย.!AQ96</f>
        <v>0</v>
      </c>
      <c r="D96" s="24">
        <f>ธ.ค.!AQ96</f>
        <v>0</v>
      </c>
      <c r="E96" s="24">
        <f>ม.ค.!AQ96</f>
        <v>0</v>
      </c>
      <c r="F96" s="24">
        <f>ก.พ.!AQ96</f>
        <v>0</v>
      </c>
      <c r="G96" s="24">
        <f>มี.ค.!AQ96</f>
        <v>0</v>
      </c>
      <c r="H96" s="24">
        <f>เม.ย.!AQ96</f>
        <v>0</v>
      </c>
      <c r="I96" s="24">
        <f>พ.ค.!AQ96</f>
        <v>0</v>
      </c>
      <c r="J96" s="24">
        <f>มิ.ย.!AQ96</f>
        <v>0</v>
      </c>
      <c r="K96" s="24">
        <f>ก.ค.!AQ96</f>
        <v>0</v>
      </c>
      <c r="L96" s="24">
        <f>ส.ค.!AQ96</f>
        <v>0</v>
      </c>
      <c r="M96" s="24">
        <f>ก.ย.!AQ96</f>
        <v>0</v>
      </c>
      <c r="N96" s="24">
        <f t="shared" si="0"/>
        <v>0</v>
      </c>
    </row>
    <row r="97" spans="1:14">
      <c r="A97" s="24" t="s">
        <v>137</v>
      </c>
      <c r="B97" s="24">
        <f>ต.ค.!AQ97</f>
        <v>0</v>
      </c>
      <c r="C97" s="24">
        <f>พ.ย.!AQ97</f>
        <v>0</v>
      </c>
      <c r="D97" s="24">
        <f>ธ.ค.!AQ97</f>
        <v>0</v>
      </c>
      <c r="E97" s="24">
        <f>ม.ค.!AQ97</f>
        <v>0</v>
      </c>
      <c r="F97" s="24">
        <f>ก.พ.!AQ97</f>
        <v>0</v>
      </c>
      <c r="G97" s="24">
        <f>มี.ค.!AQ97</f>
        <v>0</v>
      </c>
      <c r="H97" s="24">
        <f>เม.ย.!AQ97</f>
        <v>0</v>
      </c>
      <c r="I97" s="24">
        <f>พ.ค.!AQ97</f>
        <v>0</v>
      </c>
      <c r="J97" s="24">
        <f>มิ.ย.!AQ97</f>
        <v>0</v>
      </c>
      <c r="K97" s="24">
        <f>ก.ค.!AQ97</f>
        <v>0</v>
      </c>
      <c r="L97" s="24">
        <f>ส.ค.!AQ97</f>
        <v>0</v>
      </c>
      <c r="M97" s="24">
        <f>ก.ย.!AQ97</f>
        <v>0</v>
      </c>
      <c r="N97" s="24">
        <f t="shared" si="0"/>
        <v>0</v>
      </c>
    </row>
    <row r="98" spans="1:14">
      <c r="A98" s="31" t="s">
        <v>136</v>
      </c>
      <c r="B98" s="24">
        <f>ต.ค.!AQ98</f>
        <v>0</v>
      </c>
      <c r="C98" s="24">
        <f>พ.ย.!AQ98</f>
        <v>0</v>
      </c>
      <c r="D98" s="24">
        <f>ธ.ค.!AQ98</f>
        <v>0</v>
      </c>
      <c r="E98" s="24">
        <f>ม.ค.!AQ98</f>
        <v>0</v>
      </c>
      <c r="F98" s="24">
        <f>ก.พ.!AQ98</f>
        <v>0</v>
      </c>
      <c r="G98" s="24">
        <f>มี.ค.!AQ98</f>
        <v>0</v>
      </c>
      <c r="H98" s="24">
        <f>เม.ย.!AQ98</f>
        <v>0</v>
      </c>
      <c r="I98" s="24">
        <f>พ.ค.!AQ98</f>
        <v>0</v>
      </c>
      <c r="J98" s="24">
        <f>มิ.ย.!AQ98</f>
        <v>0</v>
      </c>
      <c r="K98" s="24">
        <f>ก.ค.!AQ98</f>
        <v>0</v>
      </c>
      <c r="L98" s="24">
        <f>ส.ค.!AQ98</f>
        <v>0</v>
      </c>
      <c r="M98" s="24">
        <f>ก.ย.!AQ98</f>
        <v>0</v>
      </c>
      <c r="N98" s="24">
        <f t="shared" si="0"/>
        <v>0</v>
      </c>
    </row>
    <row r="99" spans="1:14">
      <c r="A99" s="23" t="s">
        <v>390</v>
      </c>
      <c r="B99" s="24">
        <f>ต.ค.!AQ99</f>
        <v>0</v>
      </c>
      <c r="C99" s="24">
        <f>พ.ย.!AQ99</f>
        <v>0</v>
      </c>
      <c r="D99" s="24">
        <f>ธ.ค.!AQ99</f>
        <v>0</v>
      </c>
      <c r="E99" s="24">
        <f>ม.ค.!AQ99</f>
        <v>0</v>
      </c>
      <c r="F99" s="24">
        <f>ก.พ.!AQ99</f>
        <v>0</v>
      </c>
      <c r="G99" s="24">
        <f>มี.ค.!AQ99</f>
        <v>0</v>
      </c>
      <c r="H99" s="24">
        <f>เม.ย.!AQ99</f>
        <v>0</v>
      </c>
      <c r="I99" s="24">
        <f>พ.ค.!AQ99</f>
        <v>0</v>
      </c>
      <c r="J99" s="24">
        <f>มิ.ย.!AQ99</f>
        <v>0</v>
      </c>
      <c r="K99" s="24">
        <f>ก.ค.!AQ99</f>
        <v>0</v>
      </c>
      <c r="L99" s="24">
        <f>ส.ค.!AQ99</f>
        <v>0</v>
      </c>
      <c r="M99" s="24">
        <f>ก.ย.!AQ99</f>
        <v>0</v>
      </c>
      <c r="N99" s="24">
        <f t="shared" si="0"/>
        <v>0</v>
      </c>
    </row>
    <row r="100" spans="1:14">
      <c r="A100" s="24" t="s">
        <v>442</v>
      </c>
      <c r="B100" s="24">
        <f>ต.ค.!AQ100</f>
        <v>0</v>
      </c>
      <c r="C100" s="24">
        <f>พ.ย.!AQ100</f>
        <v>0</v>
      </c>
      <c r="D100" s="24">
        <f>ธ.ค.!AQ100</f>
        <v>0</v>
      </c>
      <c r="E100" s="24">
        <f>ม.ค.!AQ100</f>
        <v>0</v>
      </c>
      <c r="F100" s="24">
        <f>ก.พ.!AQ100</f>
        <v>0</v>
      </c>
      <c r="G100" s="24">
        <f>มี.ค.!AQ100</f>
        <v>0</v>
      </c>
      <c r="H100" s="24">
        <f>เม.ย.!AQ100</f>
        <v>0</v>
      </c>
      <c r="I100" s="24">
        <f>พ.ค.!AQ100</f>
        <v>0</v>
      </c>
      <c r="J100" s="24">
        <f>มิ.ย.!AQ100</f>
        <v>0</v>
      </c>
      <c r="K100" s="24">
        <f>ก.ค.!AQ100</f>
        <v>0</v>
      </c>
      <c r="L100" s="24">
        <f>ส.ค.!AQ100</f>
        <v>0</v>
      </c>
      <c r="M100" s="24">
        <f>ก.ย.!AQ100</f>
        <v>0</v>
      </c>
      <c r="N100" s="24">
        <f t="shared" si="0"/>
        <v>0</v>
      </c>
    </row>
    <row r="101" spans="1:14">
      <c r="A101" s="24" t="s">
        <v>422</v>
      </c>
      <c r="B101" s="24">
        <f>ต.ค.!AQ101</f>
        <v>0</v>
      </c>
      <c r="C101" s="24">
        <f>พ.ย.!AQ101</f>
        <v>0</v>
      </c>
      <c r="D101" s="24">
        <f>ธ.ค.!AQ101</f>
        <v>0</v>
      </c>
      <c r="E101" s="24">
        <f>ม.ค.!AQ101</f>
        <v>0</v>
      </c>
      <c r="F101" s="24">
        <f>ก.พ.!AQ101</f>
        <v>0</v>
      </c>
      <c r="G101" s="24">
        <f>มี.ค.!AQ101</f>
        <v>0</v>
      </c>
      <c r="H101" s="24">
        <f>เม.ย.!AQ101</f>
        <v>0</v>
      </c>
      <c r="I101" s="24">
        <f>พ.ค.!AQ101</f>
        <v>0</v>
      </c>
      <c r="J101" s="24">
        <f>มิ.ย.!AQ101</f>
        <v>0</v>
      </c>
      <c r="K101" s="24">
        <f>ก.ค.!AQ101</f>
        <v>0</v>
      </c>
      <c r="L101" s="24">
        <f>ส.ค.!AQ101</f>
        <v>0</v>
      </c>
      <c r="M101" s="24">
        <f>ก.ย.!AQ101</f>
        <v>0</v>
      </c>
      <c r="N101" s="24">
        <f t="shared" si="0"/>
        <v>0</v>
      </c>
    </row>
    <row r="102" spans="1:14">
      <c r="A102" s="24" t="s">
        <v>443</v>
      </c>
      <c r="B102" s="24">
        <f>ต.ค.!AQ102</f>
        <v>19732.25</v>
      </c>
      <c r="C102" s="24">
        <f>พ.ย.!AQ102</f>
        <v>0</v>
      </c>
      <c r="D102" s="24">
        <f>ธ.ค.!AQ102</f>
        <v>0</v>
      </c>
      <c r="E102" s="24">
        <f>ม.ค.!AQ102</f>
        <v>0</v>
      </c>
      <c r="F102" s="24">
        <f>ก.พ.!AQ102</f>
        <v>0</v>
      </c>
      <c r="G102" s="24">
        <f>มี.ค.!AQ102</f>
        <v>0</v>
      </c>
      <c r="H102" s="24">
        <f>เม.ย.!AQ102</f>
        <v>0</v>
      </c>
      <c r="I102" s="24">
        <f>พ.ค.!AQ102</f>
        <v>0</v>
      </c>
      <c r="J102" s="24">
        <f>มิ.ย.!AQ102</f>
        <v>0</v>
      </c>
      <c r="K102" s="24">
        <f>ก.ค.!AQ102</f>
        <v>0</v>
      </c>
      <c r="L102" s="24">
        <f>ส.ค.!AQ102</f>
        <v>0</v>
      </c>
      <c r="M102" s="24">
        <f>ก.ย.!AQ102</f>
        <v>0</v>
      </c>
      <c r="N102" s="24">
        <f t="shared" si="0"/>
        <v>19732.25</v>
      </c>
    </row>
    <row r="103" spans="1:14">
      <c r="A103" s="24" t="s">
        <v>444</v>
      </c>
      <c r="B103" s="24">
        <f>ต.ค.!AQ103</f>
        <v>0</v>
      </c>
      <c r="C103" s="24">
        <f>พ.ย.!AQ103</f>
        <v>0</v>
      </c>
      <c r="D103" s="24">
        <f>ธ.ค.!AQ103</f>
        <v>0</v>
      </c>
      <c r="E103" s="24">
        <f>ม.ค.!AQ103</f>
        <v>0</v>
      </c>
      <c r="F103" s="24">
        <f>ก.พ.!AQ103</f>
        <v>0</v>
      </c>
      <c r="G103" s="24">
        <f>มี.ค.!AQ103</f>
        <v>0</v>
      </c>
      <c r="H103" s="24">
        <f>เม.ย.!AQ103</f>
        <v>0</v>
      </c>
      <c r="I103" s="24">
        <f>พ.ค.!AQ103</f>
        <v>0</v>
      </c>
      <c r="J103" s="24">
        <f>มิ.ย.!AQ103</f>
        <v>0</v>
      </c>
      <c r="K103" s="24">
        <f>ก.ค.!AQ103</f>
        <v>0</v>
      </c>
      <c r="L103" s="24">
        <f>ส.ค.!AQ103</f>
        <v>0</v>
      </c>
      <c r="M103" s="24">
        <f>ก.ย.!AQ103</f>
        <v>0</v>
      </c>
      <c r="N103" s="24">
        <f t="shared" si="0"/>
        <v>0</v>
      </c>
    </row>
    <row r="104" spans="1:14">
      <c r="A104" s="24" t="s">
        <v>445</v>
      </c>
      <c r="B104" s="24">
        <f>ต.ค.!AQ104</f>
        <v>170625.68</v>
      </c>
      <c r="C104" s="24">
        <f>พ.ย.!AQ104</f>
        <v>0</v>
      </c>
      <c r="D104" s="24">
        <f>ธ.ค.!AQ104</f>
        <v>0</v>
      </c>
      <c r="E104" s="24">
        <f>ม.ค.!AQ104</f>
        <v>0</v>
      </c>
      <c r="F104" s="24">
        <f>ก.พ.!AQ104</f>
        <v>0</v>
      </c>
      <c r="G104" s="24">
        <f>มี.ค.!AQ104</f>
        <v>0</v>
      </c>
      <c r="H104" s="24">
        <f>เม.ย.!AQ104</f>
        <v>0</v>
      </c>
      <c r="I104" s="24">
        <f>พ.ค.!AQ104</f>
        <v>0</v>
      </c>
      <c r="J104" s="24">
        <f>มิ.ย.!AQ104</f>
        <v>0</v>
      </c>
      <c r="K104" s="24">
        <f>ก.ค.!AQ104</f>
        <v>0</v>
      </c>
      <c r="L104" s="24">
        <f>ส.ค.!AQ104</f>
        <v>0</v>
      </c>
      <c r="M104" s="24">
        <f>ก.ย.!AQ104</f>
        <v>0</v>
      </c>
      <c r="N104" s="24">
        <f>SUM(B104:M104)</f>
        <v>170625.68</v>
      </c>
    </row>
    <row r="105" spans="1:14">
      <c r="A105" s="24" t="s">
        <v>446</v>
      </c>
      <c r="B105" s="24">
        <f>ต.ค.!AQ105</f>
        <v>0</v>
      </c>
      <c r="C105" s="24">
        <f>พ.ย.!AQ105</f>
        <v>0</v>
      </c>
      <c r="D105" s="24">
        <f>ธ.ค.!AQ105</f>
        <v>0</v>
      </c>
      <c r="E105" s="24">
        <f>ม.ค.!AQ105</f>
        <v>0</v>
      </c>
      <c r="F105" s="24">
        <f>ก.พ.!AQ105</f>
        <v>0</v>
      </c>
      <c r="G105" s="24">
        <f>มี.ค.!AQ105</f>
        <v>0</v>
      </c>
      <c r="H105" s="24">
        <f>เม.ย.!AQ105</f>
        <v>0</v>
      </c>
      <c r="I105" s="24">
        <f>พ.ค.!AQ105</f>
        <v>0</v>
      </c>
      <c r="J105" s="24">
        <f>มิ.ย.!AQ105</f>
        <v>0</v>
      </c>
      <c r="K105" s="24">
        <f>ก.ค.!AQ105</f>
        <v>0</v>
      </c>
      <c r="L105" s="24">
        <f>ส.ค.!AQ105</f>
        <v>0</v>
      </c>
      <c r="M105" s="24">
        <f>ก.ย.!AQ105</f>
        <v>0</v>
      </c>
      <c r="N105" s="24">
        <f>SUM(B105:M105)</f>
        <v>0</v>
      </c>
    </row>
    <row r="106" spans="1:14">
      <c r="A106" s="24" t="s">
        <v>447</v>
      </c>
      <c r="B106" s="24">
        <f>ต.ค.!AQ106</f>
        <v>0</v>
      </c>
      <c r="C106" s="24">
        <f>พ.ย.!AQ106</f>
        <v>0</v>
      </c>
      <c r="D106" s="24">
        <f>ธ.ค.!AQ106</f>
        <v>0</v>
      </c>
      <c r="E106" s="24">
        <f>ม.ค.!AQ106</f>
        <v>0</v>
      </c>
      <c r="F106" s="24">
        <f>ก.พ.!AQ106</f>
        <v>0</v>
      </c>
      <c r="G106" s="24">
        <f>มี.ค.!AQ106</f>
        <v>0</v>
      </c>
      <c r="H106" s="24">
        <f>เม.ย.!AQ106</f>
        <v>0</v>
      </c>
      <c r="I106" s="24">
        <f>พ.ค.!AQ106</f>
        <v>0</v>
      </c>
      <c r="J106" s="24">
        <f>มิ.ย.!AQ106</f>
        <v>0</v>
      </c>
      <c r="K106" s="24">
        <f>ก.ค.!AQ106</f>
        <v>0</v>
      </c>
      <c r="L106" s="24">
        <f>ส.ค.!AQ106</f>
        <v>0</v>
      </c>
      <c r="M106" s="24">
        <f>ก.ย.!AQ106</f>
        <v>0</v>
      </c>
      <c r="N106" s="24">
        <f>SUM(B106:M106)</f>
        <v>0</v>
      </c>
    </row>
    <row r="107" spans="1:14">
      <c r="A107" s="24" t="s">
        <v>583</v>
      </c>
      <c r="B107" s="24">
        <f>ต.ค.!AQ107</f>
        <v>0</v>
      </c>
      <c r="C107" s="24">
        <f>พ.ย.!AQ107</f>
        <v>0</v>
      </c>
      <c r="D107" s="24">
        <f>ธ.ค.!AQ107</f>
        <v>0</v>
      </c>
      <c r="E107" s="24">
        <f>ม.ค.!AQ107</f>
        <v>0</v>
      </c>
      <c r="F107" s="24">
        <f>ก.พ.!AQ107</f>
        <v>0</v>
      </c>
      <c r="G107" s="24">
        <f>มี.ค.!AQ107</f>
        <v>0</v>
      </c>
      <c r="H107" s="24">
        <f>เม.ย.!AQ107</f>
        <v>0</v>
      </c>
      <c r="I107" s="24">
        <f>พ.ค.!AQ107</f>
        <v>0</v>
      </c>
      <c r="J107" s="24">
        <f>มิ.ย.!AQ107</f>
        <v>0</v>
      </c>
      <c r="K107" s="24">
        <f>ก.ค.!AQ107</f>
        <v>0</v>
      </c>
      <c r="L107" s="24">
        <f>ส.ค.!AQ107</f>
        <v>0</v>
      </c>
      <c r="M107" s="24">
        <f>ก.ย.!AQ107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ต.ค.!AQ108</f>
        <v>0</v>
      </c>
      <c r="C108" s="56">
        <f>พ.ย.!AQ108</f>
        <v>0</v>
      </c>
      <c r="D108" s="56">
        <f>ธ.ค.!AQ108</f>
        <v>0</v>
      </c>
      <c r="E108" s="56">
        <f>ม.ค.!AQ108</f>
        <v>0</v>
      </c>
      <c r="F108" s="56">
        <f>ก.พ.!AQ108</f>
        <v>0</v>
      </c>
      <c r="G108" s="56">
        <f>มี.ค.!AQ108</f>
        <v>0</v>
      </c>
      <c r="H108" s="56">
        <f>เม.ย.!AQ108</f>
        <v>0</v>
      </c>
      <c r="I108" s="56">
        <f>พ.ค.!AQ108</f>
        <v>0</v>
      </c>
      <c r="J108" s="56">
        <f>มิ.ย.!AQ108</f>
        <v>0</v>
      </c>
      <c r="K108" s="56">
        <f>ก.ค.!AQ108</f>
        <v>0</v>
      </c>
      <c r="L108" s="56">
        <f>ส.ค.!AQ108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221857.93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221857.93</v>
      </c>
    </row>
    <row r="110" spans="1:14">
      <c r="A110" s="62" t="s">
        <v>450</v>
      </c>
      <c r="B110" s="30">
        <f>B66-B109</f>
        <v>5369199.9700000007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5369199.9700000007</v>
      </c>
    </row>
    <row r="111" spans="1:14" ht="24" thickBot="1">
      <c r="A111" s="63" t="s">
        <v>451</v>
      </c>
      <c r="B111" s="56">
        <f>ต.ค.!AQ111</f>
        <v>9555.36</v>
      </c>
      <c r="C111" s="56">
        <f>B112</f>
        <v>5378755.330000001</v>
      </c>
      <c r="D111" s="56">
        <f>C112</f>
        <v>5378755.330000001</v>
      </c>
      <c r="E111" s="56">
        <f>D112</f>
        <v>5378755.330000001</v>
      </c>
      <c r="F111" s="56">
        <f>E112</f>
        <v>5378755.330000001</v>
      </c>
      <c r="G111" s="56">
        <f t="shared" ref="G111:M111" si="4">F112</f>
        <v>5378755.330000001</v>
      </c>
      <c r="H111" s="56">
        <f>G112</f>
        <v>5378755.330000001</v>
      </c>
      <c r="I111" s="56">
        <f t="shared" si="4"/>
        <v>5378755.330000001</v>
      </c>
      <c r="J111" s="56">
        <f t="shared" si="4"/>
        <v>5378755.330000001</v>
      </c>
      <c r="K111" s="56">
        <f t="shared" si="4"/>
        <v>5378755.330000001</v>
      </c>
      <c r="L111" s="56">
        <f t="shared" si="4"/>
        <v>5378755.330000001</v>
      </c>
      <c r="M111" s="56">
        <f t="shared" si="4"/>
        <v>5378755.330000001</v>
      </c>
      <c r="N111" s="56">
        <f>B111</f>
        <v>9555.36</v>
      </c>
    </row>
    <row r="112" spans="1:14" ht="24" thickBot="1">
      <c r="A112" s="64" t="s">
        <v>460</v>
      </c>
      <c r="B112" s="87">
        <f>B111+B110</f>
        <v>5378755.330000001</v>
      </c>
      <c r="C112" s="88">
        <f>C111+C110</f>
        <v>5378755.330000001</v>
      </c>
      <c r="D112" s="88">
        <f>D111+D110</f>
        <v>5378755.330000001</v>
      </c>
      <c r="E112" s="88">
        <f>E111+E110</f>
        <v>5378755.330000001</v>
      </c>
      <c r="F112" s="88">
        <f t="shared" ref="F112:N112" si="5">F111+F110</f>
        <v>5378755.330000001</v>
      </c>
      <c r="G112" s="88">
        <f t="shared" si="5"/>
        <v>5378755.330000001</v>
      </c>
      <c r="H112" s="88">
        <f t="shared" si="5"/>
        <v>5378755.330000001</v>
      </c>
      <c r="I112" s="88">
        <f t="shared" si="5"/>
        <v>5378755.330000001</v>
      </c>
      <c r="J112" s="88">
        <f t="shared" si="5"/>
        <v>5378755.330000001</v>
      </c>
      <c r="K112" s="88">
        <f t="shared" si="5"/>
        <v>5378755.330000001</v>
      </c>
      <c r="L112" s="88">
        <f t="shared" si="5"/>
        <v>5378755.330000001</v>
      </c>
      <c r="M112" s="88">
        <f t="shared" si="5"/>
        <v>5378755.330000001</v>
      </c>
      <c r="N112" s="88">
        <f t="shared" si="5"/>
        <v>5378755.330000001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ต.ค.!AQ114</f>
        <v>0</v>
      </c>
      <c r="C114" s="36">
        <f>พ.ย.!AQ114</f>
        <v>0</v>
      </c>
      <c r="D114" s="36">
        <f>ธ.ค.!AQ114</f>
        <v>0</v>
      </c>
      <c r="E114" s="36">
        <f>ม.ค.!AQ114</f>
        <v>0</v>
      </c>
      <c r="F114" s="36">
        <f>ก.พ.!AQ114</f>
        <v>0</v>
      </c>
      <c r="G114" s="36">
        <f>มี.ค.!AQ114</f>
        <v>0</v>
      </c>
      <c r="H114" s="36">
        <f>เม.ย.!AQ114</f>
        <v>0</v>
      </c>
      <c r="I114" s="36">
        <f>พ.ค.!AQ114</f>
        <v>0</v>
      </c>
      <c r="J114" s="36">
        <f>มิ.ย.!AQ114</f>
        <v>0.01</v>
      </c>
      <c r="K114" s="36">
        <f>ก.ค.!AQ114</f>
        <v>0</v>
      </c>
      <c r="L114" s="36">
        <f>ส.ค.!AQ114</f>
        <v>0</v>
      </c>
      <c r="M114" s="20">
        <f>ก.ย.!AQ114</f>
        <v>0</v>
      </c>
    </row>
    <row r="115" spans="1:14" s="36" customFormat="1">
      <c r="A115" s="37" t="s">
        <v>713</v>
      </c>
      <c r="B115" s="36">
        <f>ต.ค.!AQ115</f>
        <v>0</v>
      </c>
      <c r="C115" s="36">
        <f>พ.ย.!AQ115</f>
        <v>0</v>
      </c>
      <c r="D115" s="36">
        <f>ธ.ค.!AQ115</f>
        <v>0</v>
      </c>
      <c r="E115" s="36">
        <f>ม.ค.!AQ115</f>
        <v>0</v>
      </c>
      <c r="F115" s="36">
        <f>ก.พ.!AQ115</f>
        <v>0</v>
      </c>
      <c r="G115" s="36">
        <f>มี.ค.!AQ115</f>
        <v>0</v>
      </c>
      <c r="H115" s="36">
        <f>เม.ย.!AQ115</f>
        <v>0</v>
      </c>
      <c r="I115" s="36">
        <f>พ.ค.!AQ115</f>
        <v>0</v>
      </c>
      <c r="J115" s="36">
        <f>มิ.ย.!AQ115</f>
        <v>0</v>
      </c>
      <c r="K115" s="36">
        <f>ก.ค.!AQ115</f>
        <v>0</v>
      </c>
      <c r="L115" s="36">
        <f>ส.ค.!AQ115</f>
        <v>0</v>
      </c>
      <c r="M115" s="20">
        <f>ก.ย.!AQ115</f>
        <v>0</v>
      </c>
    </row>
    <row r="116" spans="1:14" s="36" customFormat="1">
      <c r="A116" s="37" t="s">
        <v>462</v>
      </c>
      <c r="B116" s="36">
        <f>ต.ค.!AQ116</f>
        <v>0</v>
      </c>
      <c r="C116" s="36">
        <f>พ.ย.!AQ116</f>
        <v>0</v>
      </c>
      <c r="D116" s="36">
        <f>ธ.ค.!AQ116</f>
        <v>0</v>
      </c>
      <c r="E116" s="36">
        <f>ม.ค.!AQ116</f>
        <v>0</v>
      </c>
      <c r="F116" s="36">
        <f>ก.พ.!AQ116</f>
        <v>0</v>
      </c>
      <c r="G116" s="36">
        <f>มี.ค.!AQ116</f>
        <v>0</v>
      </c>
      <c r="H116" s="36">
        <f>เม.ย.!AQ116</f>
        <v>0</v>
      </c>
      <c r="I116" s="36">
        <f>พ.ค.!AQ116</f>
        <v>0</v>
      </c>
      <c r="J116" s="36">
        <f>มิ.ย.!AQ116</f>
        <v>0</v>
      </c>
      <c r="K116" s="36">
        <f>ก.ค.!AQ116</f>
        <v>0</v>
      </c>
      <c r="L116" s="36">
        <f>ส.ค.!AQ116</f>
        <v>0</v>
      </c>
      <c r="M116" s="20">
        <f>ก.ย.!AQ116</f>
        <v>0</v>
      </c>
    </row>
    <row r="117" spans="1:14" s="36" customFormat="1">
      <c r="A117" s="37" t="s">
        <v>463</v>
      </c>
      <c r="B117" s="36">
        <f>ต.ค.!AQ117</f>
        <v>5378755.3300000001</v>
      </c>
      <c r="C117" s="36">
        <f>พ.ย.!AQ117</f>
        <v>5346155.33</v>
      </c>
      <c r="D117" s="36">
        <f>ธ.ค.!AQ117</f>
        <v>5309755.33</v>
      </c>
      <c r="E117" s="36">
        <f>ม.ค.!AQ117</f>
        <v>814005.33</v>
      </c>
      <c r="F117" s="36">
        <f>ก.พ.!AQ117</f>
        <v>286335.33</v>
      </c>
      <c r="G117" s="36">
        <f>มี.ค.!AQ117</f>
        <v>203855.33</v>
      </c>
      <c r="H117" s="36">
        <f>เม.ย.!AQ117</f>
        <v>189555.33</v>
      </c>
      <c r="I117" s="36">
        <f>พ.ค.!AQ117</f>
        <v>158055.32999999999</v>
      </c>
      <c r="J117" s="36">
        <f>มิ.ย.!AQ117</f>
        <v>117889.33</v>
      </c>
      <c r="K117" s="36">
        <f>ก.ค.!AQ117</f>
        <v>85837.33</v>
      </c>
      <c r="L117" s="36">
        <f>ส.ค.!AQ117</f>
        <v>48237.33</v>
      </c>
      <c r="M117" s="20">
        <f>ก.ย.!AQ117</f>
        <v>9555.33</v>
      </c>
    </row>
    <row r="118" spans="1:14" s="36" customFormat="1">
      <c r="A118" s="37" t="s">
        <v>464</v>
      </c>
      <c r="B118" s="36">
        <f>ต.ค.!AQ118</f>
        <v>5378755.3300000001</v>
      </c>
      <c r="C118" s="36">
        <f>พ.ย.!AQ118</f>
        <v>5346155.33</v>
      </c>
      <c r="D118" s="36">
        <f>ธ.ค.!AQ118</f>
        <v>5309755.33</v>
      </c>
      <c r="E118" s="36">
        <f>ม.ค.!AQ118</f>
        <v>814005.33</v>
      </c>
      <c r="F118" s="36">
        <f>ก.พ.!AQ118</f>
        <v>286335.33</v>
      </c>
      <c r="G118" s="36">
        <f>มี.ค.!AQ118</f>
        <v>203855.33</v>
      </c>
      <c r="H118" s="36">
        <f>เม.ย.!AQ118</f>
        <v>189555.33</v>
      </c>
      <c r="I118" s="36">
        <f>พ.ค.!AQ118</f>
        <v>158055.32999999999</v>
      </c>
      <c r="J118" s="36">
        <f>มิ.ย.!AQ118</f>
        <v>117889.34</v>
      </c>
      <c r="K118" s="36">
        <f>ก.ค.!AQ118</f>
        <v>85837.33</v>
      </c>
      <c r="L118" s="36">
        <f>ส.ค.!AQ118</f>
        <v>48237.33</v>
      </c>
      <c r="M118" s="20">
        <f>SUM(M114:M117)</f>
        <v>9555.33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32600.000000000931</v>
      </c>
      <c r="D119" s="36">
        <f t="shared" si="6"/>
        <v>69000.000000000931</v>
      </c>
      <c r="E119" s="36">
        <f t="shared" si="6"/>
        <v>4564750.0000000009</v>
      </c>
      <c r="F119" s="36">
        <f t="shared" si="6"/>
        <v>5092420.0000000009</v>
      </c>
      <c r="G119" s="36">
        <f t="shared" si="6"/>
        <v>5174900.0000000009</v>
      </c>
      <c r="H119" s="36">
        <f t="shared" si="6"/>
        <v>5189200.0000000009</v>
      </c>
      <c r="I119" s="36">
        <f t="shared" si="6"/>
        <v>5220700.0000000009</v>
      </c>
      <c r="J119" s="36">
        <f t="shared" si="6"/>
        <v>5260865.9900000012</v>
      </c>
      <c r="K119" s="36">
        <f t="shared" si="6"/>
        <v>5292918.0000000009</v>
      </c>
      <c r="L119" s="36">
        <f t="shared" si="6"/>
        <v>5330518.0000000009</v>
      </c>
      <c r="M119" s="36">
        <f t="shared" si="6"/>
        <v>5369200.0000000009</v>
      </c>
    </row>
    <row r="120" spans="1:14" s="36" customFormat="1">
      <c r="A120" s="44" t="s">
        <v>295</v>
      </c>
      <c r="B120" s="36">
        <f t="shared" ref="B120:N120" si="7">B66-B62</f>
        <v>190357.90000000037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190357.90000000037</v>
      </c>
    </row>
    <row r="121" spans="1:14" s="36" customFormat="1">
      <c r="A121" s="44" t="s">
        <v>292</v>
      </c>
      <c r="B121" s="36">
        <f t="shared" ref="B121:N121" si="8">B109-B102-B104-B106-B107</f>
        <v>31500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31500</v>
      </c>
    </row>
    <row r="122" spans="1:14" s="36" customFormat="1">
      <c r="A122" s="36" t="s">
        <v>93</v>
      </c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9">
        <f>B62</f>
        <v>5400700</v>
      </c>
      <c r="C123" s="39">
        <f t="shared" ref="C123:N123" si="9">C62</f>
        <v>0</v>
      </c>
      <c r="D123" s="39">
        <f t="shared" si="9"/>
        <v>0</v>
      </c>
      <c r="E123" s="39">
        <f t="shared" si="9"/>
        <v>0</v>
      </c>
      <c r="F123" s="39">
        <f t="shared" si="9"/>
        <v>0</v>
      </c>
      <c r="G123" s="39">
        <f t="shared" si="9"/>
        <v>0</v>
      </c>
      <c r="H123" s="39">
        <f t="shared" si="9"/>
        <v>0</v>
      </c>
      <c r="I123" s="39">
        <f t="shared" si="9"/>
        <v>0</v>
      </c>
      <c r="J123" s="39">
        <f t="shared" si="9"/>
        <v>0</v>
      </c>
      <c r="K123" s="39">
        <f t="shared" si="9"/>
        <v>0</v>
      </c>
      <c r="L123" s="39">
        <f t="shared" si="9"/>
        <v>0</v>
      </c>
      <c r="M123" s="39">
        <f t="shared" si="9"/>
        <v>0</v>
      </c>
      <c r="N123" s="39">
        <f t="shared" si="9"/>
        <v>5400700</v>
      </c>
    </row>
    <row r="124" spans="1:14" s="36" customFormat="1">
      <c r="A124" s="37" t="str">
        <f>A102</f>
        <v xml:space="preserve">          รายได้นำส่งส่วนกลาง</v>
      </c>
      <c r="B124" s="39">
        <f>B102</f>
        <v>19732.25</v>
      </c>
      <c r="C124" s="39">
        <f t="shared" ref="C124:N124" si="10">C102</f>
        <v>0</v>
      </c>
      <c r="D124" s="39">
        <f t="shared" si="10"/>
        <v>0</v>
      </c>
      <c r="E124" s="39">
        <f t="shared" si="10"/>
        <v>0</v>
      </c>
      <c r="F124" s="39">
        <f t="shared" si="10"/>
        <v>0</v>
      </c>
      <c r="G124" s="39">
        <f t="shared" si="10"/>
        <v>0</v>
      </c>
      <c r="H124" s="39">
        <f t="shared" si="10"/>
        <v>0</v>
      </c>
      <c r="I124" s="39">
        <f t="shared" si="10"/>
        <v>0</v>
      </c>
      <c r="J124" s="39">
        <f t="shared" si="10"/>
        <v>0</v>
      </c>
      <c r="K124" s="39">
        <f t="shared" si="10"/>
        <v>0</v>
      </c>
      <c r="L124" s="39">
        <f t="shared" si="10"/>
        <v>0</v>
      </c>
      <c r="M124" s="39">
        <f t="shared" si="10"/>
        <v>0</v>
      </c>
      <c r="N124" s="39">
        <f t="shared" si="10"/>
        <v>19732.25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9">
        <f>B104</f>
        <v>170625.68</v>
      </c>
      <c r="C125" s="39">
        <f t="shared" ref="C125:N125" si="11">C104</f>
        <v>0</v>
      </c>
      <c r="D125" s="39">
        <f t="shared" si="11"/>
        <v>0</v>
      </c>
      <c r="E125" s="39">
        <f t="shared" si="11"/>
        <v>0</v>
      </c>
      <c r="F125" s="39">
        <f t="shared" si="11"/>
        <v>0</v>
      </c>
      <c r="G125" s="39">
        <f t="shared" si="11"/>
        <v>0</v>
      </c>
      <c r="H125" s="39">
        <f t="shared" si="11"/>
        <v>0</v>
      </c>
      <c r="I125" s="39">
        <f t="shared" si="11"/>
        <v>0</v>
      </c>
      <c r="J125" s="39">
        <f t="shared" si="11"/>
        <v>0</v>
      </c>
      <c r="K125" s="39">
        <f t="shared" si="11"/>
        <v>0</v>
      </c>
      <c r="L125" s="39">
        <f t="shared" si="11"/>
        <v>0</v>
      </c>
      <c r="M125" s="39">
        <f t="shared" si="11"/>
        <v>0</v>
      </c>
      <c r="N125" s="39">
        <f t="shared" si="11"/>
        <v>170625.68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9">
        <f>B106</f>
        <v>0</v>
      </c>
      <c r="C126" s="39">
        <f t="shared" ref="C126:N126" si="12">C106</f>
        <v>0</v>
      </c>
      <c r="D126" s="39">
        <f t="shared" si="12"/>
        <v>0</v>
      </c>
      <c r="E126" s="39">
        <f t="shared" si="12"/>
        <v>0</v>
      </c>
      <c r="F126" s="39">
        <f t="shared" si="12"/>
        <v>0</v>
      </c>
      <c r="G126" s="39">
        <f t="shared" si="12"/>
        <v>0</v>
      </c>
      <c r="H126" s="39">
        <f t="shared" si="12"/>
        <v>0</v>
      </c>
      <c r="I126" s="39">
        <f t="shared" si="12"/>
        <v>0</v>
      </c>
      <c r="J126" s="39">
        <f t="shared" si="12"/>
        <v>0</v>
      </c>
      <c r="K126" s="39">
        <f t="shared" si="12"/>
        <v>0</v>
      </c>
      <c r="L126" s="39">
        <f t="shared" si="12"/>
        <v>0</v>
      </c>
      <c r="M126" s="39">
        <f t="shared" si="12"/>
        <v>0</v>
      </c>
      <c r="N126" s="39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190357.93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190357.93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>
  <sheetPr codeName="Sheet44"/>
  <dimension ref="A1:O195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518</v>
      </c>
    </row>
    <row r="4" spans="1:15">
      <c r="A4" s="36" t="s">
        <v>668</v>
      </c>
    </row>
    <row r="5" spans="1:15">
      <c r="A5" s="69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ต.ค.!AR7</f>
        <v>0</v>
      </c>
      <c r="C7" s="24">
        <f>พ.ย.!AR7</f>
        <v>0</v>
      </c>
      <c r="D7" s="24">
        <f>ธ.ค.!AR7</f>
        <v>0</v>
      </c>
      <c r="E7" s="24">
        <f>ม.ค.!AR7</f>
        <v>0</v>
      </c>
      <c r="F7" s="24">
        <f>ก.พ.!AR7</f>
        <v>0</v>
      </c>
      <c r="G7" s="24">
        <f>มี.ค.!AR7</f>
        <v>0</v>
      </c>
      <c r="H7" s="24">
        <f>เม.ย.!AR7</f>
        <v>0</v>
      </c>
      <c r="I7" s="24">
        <f>พ.ค.!AR7</f>
        <v>0</v>
      </c>
      <c r="J7" s="24">
        <f>มิ.ย.!AR7</f>
        <v>0</v>
      </c>
      <c r="K7" s="24">
        <f>ก.ค.!AR7</f>
        <v>0</v>
      </c>
      <c r="L7" s="24">
        <f>ส.ค.!AR7</f>
        <v>0</v>
      </c>
      <c r="M7" s="24">
        <f>ก.ย.!AR7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ต.ค.!AR8</f>
        <v>0</v>
      </c>
      <c r="C8" s="24">
        <f>พ.ย.!AR8</f>
        <v>0</v>
      </c>
      <c r="D8" s="24">
        <f>ธ.ค.!AR8</f>
        <v>0</v>
      </c>
      <c r="E8" s="24">
        <f>ม.ค.!AR8</f>
        <v>0</v>
      </c>
      <c r="F8" s="24">
        <f>ก.พ.!AR8</f>
        <v>0</v>
      </c>
      <c r="G8" s="24">
        <f>มี.ค.!AR8</f>
        <v>0</v>
      </c>
      <c r="H8" s="24">
        <f>เม.ย.!AR8</f>
        <v>0</v>
      </c>
      <c r="I8" s="24">
        <f>พ.ค.!AR8</f>
        <v>0</v>
      </c>
      <c r="J8" s="24">
        <f>มิ.ย.!AR8</f>
        <v>0</v>
      </c>
      <c r="K8" s="24">
        <f>ก.ค.!AR8</f>
        <v>0</v>
      </c>
      <c r="L8" s="24">
        <f>ส.ค.!AR8</f>
        <v>0</v>
      </c>
      <c r="M8" s="24">
        <f>ก.ย.!AR8</f>
        <v>0</v>
      </c>
      <c r="N8" s="24">
        <f t="shared" si="0"/>
        <v>0</v>
      </c>
    </row>
    <row r="9" spans="1:15">
      <c r="A9" s="363" t="s">
        <v>398</v>
      </c>
      <c r="B9" s="24">
        <f>ต.ค.!AR9</f>
        <v>0</v>
      </c>
      <c r="C9" s="24">
        <f>พ.ย.!AR9</f>
        <v>0</v>
      </c>
      <c r="D9" s="24">
        <f>ธ.ค.!AR9</f>
        <v>0</v>
      </c>
      <c r="E9" s="24">
        <f>ม.ค.!AR9</f>
        <v>0</v>
      </c>
      <c r="F9" s="24">
        <f>ก.พ.!AR9</f>
        <v>0</v>
      </c>
      <c r="G9" s="24">
        <f>มี.ค.!AR9</f>
        <v>0</v>
      </c>
      <c r="H9" s="24">
        <f>เม.ย.!AR9</f>
        <v>0</v>
      </c>
      <c r="I9" s="24">
        <f>พ.ค.!AR9</f>
        <v>0</v>
      </c>
      <c r="J9" s="24">
        <f>มิ.ย.!AR9</f>
        <v>0</v>
      </c>
      <c r="K9" s="24">
        <f>ก.ค.!AR9</f>
        <v>0</v>
      </c>
      <c r="L9" s="24">
        <f>ส.ค.!AR9</f>
        <v>0</v>
      </c>
      <c r="M9" s="24">
        <f>ก.ย.!AR9</f>
        <v>0</v>
      </c>
      <c r="N9" s="24">
        <f t="shared" si="0"/>
        <v>0</v>
      </c>
    </row>
    <row r="10" spans="1:15">
      <c r="A10" s="363" t="s">
        <v>399</v>
      </c>
      <c r="B10" s="24">
        <f>ต.ค.!AR10</f>
        <v>0</v>
      </c>
      <c r="C10" s="24">
        <f>พ.ย.!AR10</f>
        <v>0</v>
      </c>
      <c r="D10" s="24">
        <f>ธ.ค.!AR10</f>
        <v>0</v>
      </c>
      <c r="E10" s="24">
        <f>ม.ค.!AR10</f>
        <v>0</v>
      </c>
      <c r="F10" s="24">
        <f>ก.พ.!AR10</f>
        <v>0</v>
      </c>
      <c r="G10" s="24">
        <f>มี.ค.!AR10</f>
        <v>0</v>
      </c>
      <c r="H10" s="24">
        <f>เม.ย.!AR10</f>
        <v>0</v>
      </c>
      <c r="I10" s="24">
        <f>พ.ค.!AR10</f>
        <v>0</v>
      </c>
      <c r="J10" s="24">
        <f>มิ.ย.!AR10</f>
        <v>0</v>
      </c>
      <c r="K10" s="24">
        <f>ก.ค.!AR10</f>
        <v>0</v>
      </c>
      <c r="L10" s="24">
        <f>ส.ค.!AR10</f>
        <v>0</v>
      </c>
      <c r="M10" s="24">
        <f>ก.ย.!AR10</f>
        <v>0</v>
      </c>
      <c r="N10" s="24">
        <f t="shared" si="0"/>
        <v>0</v>
      </c>
    </row>
    <row r="11" spans="1:15">
      <c r="A11" s="363" t="s">
        <v>400</v>
      </c>
      <c r="B11" s="24">
        <f>ต.ค.!AR11</f>
        <v>0</v>
      </c>
      <c r="C11" s="24">
        <f>พ.ย.!AR11</f>
        <v>0</v>
      </c>
      <c r="D11" s="24">
        <f>ธ.ค.!AR11</f>
        <v>0</v>
      </c>
      <c r="E11" s="24">
        <f>ม.ค.!AR11</f>
        <v>0</v>
      </c>
      <c r="F11" s="24">
        <f>ก.พ.!AR11</f>
        <v>0</v>
      </c>
      <c r="G11" s="24">
        <f>มี.ค.!AR11</f>
        <v>0</v>
      </c>
      <c r="H11" s="24">
        <f>เม.ย.!AR11</f>
        <v>0</v>
      </c>
      <c r="I11" s="24">
        <f>พ.ค.!AR11</f>
        <v>0</v>
      </c>
      <c r="J11" s="24">
        <f>มิ.ย.!AR11</f>
        <v>0</v>
      </c>
      <c r="K11" s="24">
        <f>ก.ค.!AR11</f>
        <v>0</v>
      </c>
      <c r="L11" s="24">
        <f>ส.ค.!AR11</f>
        <v>0</v>
      </c>
      <c r="M11" s="24">
        <f>ก.ย.!AR11</f>
        <v>0</v>
      </c>
      <c r="N11" s="24">
        <f t="shared" si="0"/>
        <v>0</v>
      </c>
    </row>
    <row r="12" spans="1:15">
      <c r="A12" s="363" t="s">
        <v>401</v>
      </c>
      <c r="B12" s="24">
        <f>ต.ค.!AR12</f>
        <v>0</v>
      </c>
      <c r="C12" s="24">
        <f>พ.ย.!AR12</f>
        <v>0</v>
      </c>
      <c r="D12" s="24">
        <f>ธ.ค.!AR12</f>
        <v>0</v>
      </c>
      <c r="E12" s="24">
        <f>ม.ค.!AR12</f>
        <v>0</v>
      </c>
      <c r="F12" s="24">
        <f>ก.พ.!AR12</f>
        <v>0</v>
      </c>
      <c r="G12" s="24">
        <f>มี.ค.!AR12</f>
        <v>0</v>
      </c>
      <c r="H12" s="24">
        <f>เม.ย.!AR12</f>
        <v>0</v>
      </c>
      <c r="I12" s="24">
        <f>พ.ค.!AR12</f>
        <v>0</v>
      </c>
      <c r="J12" s="24">
        <f>มิ.ย.!AR12</f>
        <v>0</v>
      </c>
      <c r="K12" s="24">
        <f>ก.ค.!AR12</f>
        <v>0</v>
      </c>
      <c r="L12" s="24">
        <f>ส.ค.!AR12</f>
        <v>0</v>
      </c>
      <c r="M12" s="24">
        <f>ก.ย.!AR12</f>
        <v>0</v>
      </c>
      <c r="N12" s="24">
        <f t="shared" si="0"/>
        <v>0</v>
      </c>
    </row>
    <row r="13" spans="1:15">
      <c r="A13" s="363" t="s">
        <v>402</v>
      </c>
      <c r="B13" s="24">
        <f>ต.ค.!AR13</f>
        <v>0</v>
      </c>
      <c r="C13" s="24">
        <f>พ.ย.!AR13</f>
        <v>0</v>
      </c>
      <c r="D13" s="24">
        <f>ธ.ค.!AR13</f>
        <v>0</v>
      </c>
      <c r="E13" s="24">
        <f>ม.ค.!AR13</f>
        <v>0</v>
      </c>
      <c r="F13" s="24">
        <f>ก.พ.!AR13</f>
        <v>0</v>
      </c>
      <c r="G13" s="24">
        <f>มี.ค.!AR13</f>
        <v>0</v>
      </c>
      <c r="H13" s="24">
        <f>เม.ย.!AR13</f>
        <v>0</v>
      </c>
      <c r="I13" s="24">
        <f>พ.ค.!AR13</f>
        <v>0</v>
      </c>
      <c r="J13" s="24">
        <f>มิ.ย.!AR13</f>
        <v>0</v>
      </c>
      <c r="K13" s="24">
        <f>ก.ค.!AR13</f>
        <v>0</v>
      </c>
      <c r="L13" s="24">
        <f>ส.ค.!AR13</f>
        <v>0</v>
      </c>
      <c r="M13" s="24">
        <f>ก.ย.!AR13</f>
        <v>0</v>
      </c>
      <c r="N13" s="24">
        <f t="shared" si="0"/>
        <v>0</v>
      </c>
    </row>
    <row r="14" spans="1:15">
      <c r="A14" s="363" t="s">
        <v>403</v>
      </c>
      <c r="B14" s="24">
        <f>ต.ค.!AR14</f>
        <v>33.92</v>
      </c>
      <c r="C14" s="24">
        <f>พ.ย.!AR14</f>
        <v>0</v>
      </c>
      <c r="D14" s="24">
        <f>ธ.ค.!AR14</f>
        <v>0</v>
      </c>
      <c r="E14" s="24">
        <f>ม.ค.!AR14</f>
        <v>0</v>
      </c>
      <c r="F14" s="24">
        <f>ก.พ.!AR14</f>
        <v>0</v>
      </c>
      <c r="G14" s="24">
        <f>มี.ค.!AR14</f>
        <v>0</v>
      </c>
      <c r="H14" s="24">
        <f>เม.ย.!AR14</f>
        <v>0</v>
      </c>
      <c r="I14" s="24">
        <f>พ.ค.!AR14</f>
        <v>0</v>
      </c>
      <c r="J14" s="24">
        <f>มิ.ย.!AR14</f>
        <v>0</v>
      </c>
      <c r="K14" s="24">
        <f>ก.ค.!AR14</f>
        <v>0</v>
      </c>
      <c r="L14" s="24">
        <f>ส.ค.!AR14</f>
        <v>0</v>
      </c>
      <c r="M14" s="24">
        <f>ก.ย.!AR14</f>
        <v>0</v>
      </c>
      <c r="N14" s="24">
        <f t="shared" si="0"/>
        <v>33.92</v>
      </c>
      <c r="O14" s="20">
        <f>SUM(N14:N15)</f>
        <v>548.67999999999995</v>
      </c>
    </row>
    <row r="15" spans="1:15">
      <c r="A15" s="363" t="s">
        <v>404</v>
      </c>
      <c r="B15" s="24">
        <f>ต.ค.!AR15</f>
        <v>514.76</v>
      </c>
      <c r="C15" s="24">
        <f>พ.ย.!AR15</f>
        <v>0</v>
      </c>
      <c r="D15" s="24">
        <f>ธ.ค.!AR15</f>
        <v>0</v>
      </c>
      <c r="E15" s="24">
        <f>ม.ค.!AR15</f>
        <v>0</v>
      </c>
      <c r="F15" s="24">
        <f>ก.พ.!AR15</f>
        <v>0</v>
      </c>
      <c r="G15" s="24">
        <f>มี.ค.!AR15</f>
        <v>0</v>
      </c>
      <c r="H15" s="24">
        <f>เม.ย.!AR15</f>
        <v>0</v>
      </c>
      <c r="I15" s="24">
        <f>พ.ค.!AR15</f>
        <v>0</v>
      </c>
      <c r="J15" s="24">
        <f>มิ.ย.!AR15</f>
        <v>0</v>
      </c>
      <c r="K15" s="24">
        <f>ก.ค.!AR15</f>
        <v>0</v>
      </c>
      <c r="L15" s="24">
        <f>ส.ค.!AR15</f>
        <v>0</v>
      </c>
      <c r="M15" s="24">
        <f>ก.ย.!AR15</f>
        <v>0</v>
      </c>
      <c r="N15" s="24">
        <f t="shared" si="0"/>
        <v>514.76</v>
      </c>
    </row>
    <row r="16" spans="1:15">
      <c r="A16" s="363" t="s">
        <v>588</v>
      </c>
      <c r="B16" s="24">
        <f>ต.ค.!AR16</f>
        <v>0</v>
      </c>
      <c r="C16" s="24">
        <f>พ.ย.!AR16</f>
        <v>0</v>
      </c>
      <c r="D16" s="24">
        <f>ธ.ค.!AR16</f>
        <v>0</v>
      </c>
      <c r="E16" s="24">
        <f>ม.ค.!AR16</f>
        <v>0</v>
      </c>
      <c r="F16" s="24">
        <f>ก.พ.!AR16</f>
        <v>0</v>
      </c>
      <c r="G16" s="24">
        <f>มี.ค.!AR16</f>
        <v>0</v>
      </c>
      <c r="H16" s="24">
        <f>เม.ย.!AR16</f>
        <v>0</v>
      </c>
      <c r="I16" s="24">
        <f>พ.ค.!AR16</f>
        <v>0</v>
      </c>
      <c r="J16" s="24">
        <f>มิ.ย.!AR16</f>
        <v>0</v>
      </c>
      <c r="K16" s="24">
        <f>ก.ค.!AR16</f>
        <v>0</v>
      </c>
      <c r="L16" s="24">
        <f>ส.ค.!AR16</f>
        <v>0</v>
      </c>
      <c r="M16" s="24">
        <f>ก.ย.!AR16</f>
        <v>0</v>
      </c>
      <c r="N16" s="24">
        <f t="shared" si="0"/>
        <v>0</v>
      </c>
    </row>
    <row r="17" spans="1:14">
      <c r="A17" s="367" t="s">
        <v>589</v>
      </c>
      <c r="B17" s="24">
        <f>ต.ค.!AR17</f>
        <v>0</v>
      </c>
      <c r="C17" s="24">
        <f>พ.ย.!AR17</f>
        <v>0</v>
      </c>
      <c r="D17" s="24">
        <f>ธ.ค.!AR17</f>
        <v>0</v>
      </c>
      <c r="E17" s="24">
        <f>ม.ค.!AR17</f>
        <v>0</v>
      </c>
      <c r="F17" s="24">
        <f>ก.พ.!AR17</f>
        <v>0</v>
      </c>
      <c r="G17" s="24">
        <f>มี.ค.!AR17</f>
        <v>0</v>
      </c>
      <c r="H17" s="24">
        <f>เม.ย.!AR17</f>
        <v>0</v>
      </c>
      <c r="I17" s="24">
        <f>พ.ค.!AR17</f>
        <v>0</v>
      </c>
      <c r="J17" s="24">
        <f>มิ.ย.!AR17</f>
        <v>0</v>
      </c>
      <c r="K17" s="24">
        <f>ก.ค.!AR17</f>
        <v>0</v>
      </c>
      <c r="L17" s="24">
        <f>ส.ค.!AR17</f>
        <v>0</v>
      </c>
      <c r="M17" s="24">
        <f>ก.ย.!AR17</f>
        <v>0</v>
      </c>
      <c r="N17" s="24">
        <f t="shared" si="0"/>
        <v>0</v>
      </c>
    </row>
    <row r="18" spans="1:14">
      <c r="A18" s="363" t="s">
        <v>592</v>
      </c>
      <c r="B18" s="24">
        <f>ต.ค.!AR18</f>
        <v>0</v>
      </c>
      <c r="C18" s="24">
        <f>พ.ย.!AR18</f>
        <v>0</v>
      </c>
      <c r="D18" s="24">
        <f>ธ.ค.!AR18</f>
        <v>0</v>
      </c>
      <c r="E18" s="24">
        <f>ม.ค.!AR18</f>
        <v>0</v>
      </c>
      <c r="F18" s="24">
        <f>ก.พ.!AR18</f>
        <v>0</v>
      </c>
      <c r="G18" s="24">
        <f>มี.ค.!AR18</f>
        <v>0</v>
      </c>
      <c r="H18" s="24">
        <f>เม.ย.!AR18</f>
        <v>0</v>
      </c>
      <c r="I18" s="24">
        <f>พ.ค.!AR18</f>
        <v>0</v>
      </c>
      <c r="J18" s="24">
        <f>มิ.ย.!AR18</f>
        <v>0</v>
      </c>
      <c r="K18" s="24">
        <f>ก.ค.!AR18</f>
        <v>0</v>
      </c>
      <c r="L18" s="24">
        <f>ส.ค.!AR18</f>
        <v>0</v>
      </c>
      <c r="M18" s="24">
        <f>ก.ย.!AR18</f>
        <v>0</v>
      </c>
      <c r="N18" s="24">
        <f t="shared" si="0"/>
        <v>0</v>
      </c>
    </row>
    <row r="19" spans="1:14">
      <c r="A19" s="363" t="s">
        <v>593</v>
      </c>
      <c r="B19" s="24">
        <f>ต.ค.!AR19</f>
        <v>0</v>
      </c>
      <c r="C19" s="24">
        <f>พ.ย.!AR19</f>
        <v>0</v>
      </c>
      <c r="D19" s="24">
        <f>ธ.ค.!AR19</f>
        <v>0</v>
      </c>
      <c r="E19" s="24">
        <f>ม.ค.!AR19</f>
        <v>0</v>
      </c>
      <c r="F19" s="24">
        <f>ก.พ.!AR19</f>
        <v>0</v>
      </c>
      <c r="G19" s="24">
        <f>มี.ค.!AR19</f>
        <v>0</v>
      </c>
      <c r="H19" s="24">
        <f>เม.ย.!AR19</f>
        <v>0</v>
      </c>
      <c r="I19" s="24">
        <f>พ.ค.!AR19</f>
        <v>0</v>
      </c>
      <c r="J19" s="24">
        <f>มิ.ย.!AR19</f>
        <v>0</v>
      </c>
      <c r="K19" s="24">
        <f>ก.ค.!AR19</f>
        <v>0</v>
      </c>
      <c r="L19" s="24">
        <f>ส.ค.!AR19</f>
        <v>0</v>
      </c>
      <c r="M19" s="24">
        <f>ก.ย.!AR19</f>
        <v>0</v>
      </c>
      <c r="N19" s="24">
        <f t="shared" si="0"/>
        <v>0</v>
      </c>
    </row>
    <row r="20" spans="1:14">
      <c r="A20" s="363" t="s">
        <v>67</v>
      </c>
      <c r="B20" s="24">
        <f>ต.ค.!AR20</f>
        <v>0</v>
      </c>
      <c r="C20" s="24">
        <f>พ.ย.!AR20</f>
        <v>0</v>
      </c>
      <c r="D20" s="24">
        <f>ธ.ค.!AR20</f>
        <v>0</v>
      </c>
      <c r="E20" s="24">
        <f>ม.ค.!AR20</f>
        <v>0</v>
      </c>
      <c r="F20" s="24">
        <f>ก.พ.!AR20</f>
        <v>0</v>
      </c>
      <c r="G20" s="24">
        <f>มี.ค.!AR20</f>
        <v>0</v>
      </c>
      <c r="H20" s="24">
        <f>เม.ย.!AR20</f>
        <v>0</v>
      </c>
      <c r="I20" s="24">
        <f>พ.ค.!AR20</f>
        <v>0</v>
      </c>
      <c r="J20" s="24">
        <f>มิ.ย.!AR20</f>
        <v>0</v>
      </c>
      <c r="K20" s="24">
        <f>ก.ค.!AR20</f>
        <v>0</v>
      </c>
      <c r="L20" s="24">
        <f>ส.ค.!AR20</f>
        <v>0</v>
      </c>
      <c r="M20" s="24">
        <f>ก.ย.!AR20</f>
        <v>0</v>
      </c>
      <c r="N20" s="24">
        <f t="shared" si="0"/>
        <v>0</v>
      </c>
    </row>
    <row r="21" spans="1:14">
      <c r="A21" s="363" t="s">
        <v>68</v>
      </c>
      <c r="B21" s="24">
        <f>ต.ค.!AR21</f>
        <v>0</v>
      </c>
      <c r="C21" s="24">
        <f>พ.ย.!AR21</f>
        <v>0</v>
      </c>
      <c r="D21" s="24">
        <f>ธ.ค.!AR21</f>
        <v>0</v>
      </c>
      <c r="E21" s="24">
        <f>ม.ค.!AR21</f>
        <v>0</v>
      </c>
      <c r="F21" s="24">
        <f>ก.พ.!AR21</f>
        <v>0</v>
      </c>
      <c r="G21" s="24">
        <f>มี.ค.!AR21</f>
        <v>0</v>
      </c>
      <c r="H21" s="24">
        <f>เม.ย.!AR21</f>
        <v>0</v>
      </c>
      <c r="I21" s="24">
        <f>พ.ค.!AR21</f>
        <v>0</v>
      </c>
      <c r="J21" s="24">
        <f>มิ.ย.!AR21</f>
        <v>0</v>
      </c>
      <c r="K21" s="24">
        <f>ก.ค.!AR21</f>
        <v>0</v>
      </c>
      <c r="L21" s="24">
        <f>ส.ค.!AR21</f>
        <v>0</v>
      </c>
      <c r="M21" s="24">
        <f>ก.ย.!AR21</f>
        <v>0</v>
      </c>
      <c r="N21" s="24">
        <f t="shared" si="0"/>
        <v>0</v>
      </c>
    </row>
    <row r="22" spans="1:14">
      <c r="A22" s="367" t="s">
        <v>231</v>
      </c>
      <c r="B22" s="24">
        <f>ต.ค.!AR22</f>
        <v>0</v>
      </c>
      <c r="C22" s="24">
        <f>พ.ย.!AR22</f>
        <v>0</v>
      </c>
      <c r="D22" s="24">
        <f>ธ.ค.!AR22</f>
        <v>0</v>
      </c>
      <c r="E22" s="24">
        <f>ม.ค.!AR22</f>
        <v>0</v>
      </c>
      <c r="F22" s="24">
        <f>ก.พ.!AR22</f>
        <v>0</v>
      </c>
      <c r="G22" s="24">
        <f>มี.ค.!AR22</f>
        <v>0</v>
      </c>
      <c r="H22" s="24">
        <f>เม.ย.!AR22</f>
        <v>0</v>
      </c>
      <c r="I22" s="24">
        <f>พ.ค.!AR22</f>
        <v>0</v>
      </c>
      <c r="J22" s="24">
        <f>มิ.ย.!AR22</f>
        <v>0</v>
      </c>
      <c r="K22" s="24">
        <f>ก.ค.!AR22</f>
        <v>0</v>
      </c>
      <c r="L22" s="24">
        <f>ส.ค.!AR22</f>
        <v>0</v>
      </c>
      <c r="M22" s="24">
        <f>ก.ย.!AR22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ต.ค.!AR24</f>
        <v>0</v>
      </c>
      <c r="C24" s="24">
        <f>พ.ย.!AR24</f>
        <v>0</v>
      </c>
      <c r="D24" s="24">
        <f>ธ.ค.!AR24</f>
        <v>0</v>
      </c>
      <c r="E24" s="24">
        <f>ม.ค.!AR24</f>
        <v>0</v>
      </c>
      <c r="F24" s="24">
        <f>ก.พ.!AR24</f>
        <v>0</v>
      </c>
      <c r="G24" s="24">
        <f>มี.ค.!AR24</f>
        <v>0</v>
      </c>
      <c r="H24" s="24">
        <f>เม.ย.!AR24</f>
        <v>0</v>
      </c>
      <c r="I24" s="24">
        <f>พ.ค.!AR24</f>
        <v>0</v>
      </c>
      <c r="J24" s="24">
        <f>มิ.ย.!AR24</f>
        <v>0</v>
      </c>
      <c r="K24" s="24">
        <f>ก.ค.!AR24</f>
        <v>0</v>
      </c>
      <c r="L24" s="24">
        <f>ส.ค.!AR24</f>
        <v>0</v>
      </c>
      <c r="M24" s="24">
        <f>ก.ย.!AR24</f>
        <v>0</v>
      </c>
      <c r="N24" s="24">
        <f t="shared" si="0"/>
        <v>0</v>
      </c>
    </row>
    <row r="25" spans="1:14">
      <c r="A25" s="363" t="s">
        <v>232</v>
      </c>
      <c r="B25" s="24">
        <f>ต.ค.!AR25</f>
        <v>0</v>
      </c>
      <c r="C25" s="24">
        <f>พ.ย.!AR25</f>
        <v>0</v>
      </c>
      <c r="D25" s="24">
        <f>ธ.ค.!AR25</f>
        <v>0</v>
      </c>
      <c r="E25" s="24">
        <f>ม.ค.!AR25</f>
        <v>0</v>
      </c>
      <c r="F25" s="24">
        <f>ก.พ.!AR25</f>
        <v>0</v>
      </c>
      <c r="G25" s="24">
        <f>มี.ค.!AR25</f>
        <v>0</v>
      </c>
      <c r="H25" s="24">
        <f>เม.ย.!AR25</f>
        <v>0</v>
      </c>
      <c r="I25" s="24">
        <f>พ.ค.!AR25</f>
        <v>0</v>
      </c>
      <c r="J25" s="24">
        <f>มิ.ย.!AR25</f>
        <v>0</v>
      </c>
      <c r="K25" s="24">
        <f>ก.ค.!AR25</f>
        <v>0</v>
      </c>
      <c r="L25" s="24">
        <f>ส.ค.!AR25</f>
        <v>0</v>
      </c>
      <c r="M25" s="24">
        <f>ก.ย.!AR25</f>
        <v>0</v>
      </c>
      <c r="N25" s="24">
        <f t="shared" si="0"/>
        <v>0</v>
      </c>
    </row>
    <row r="26" spans="1:14">
      <c r="A26" s="363" t="s">
        <v>233</v>
      </c>
      <c r="B26" s="24">
        <f>ต.ค.!AR26</f>
        <v>0</v>
      </c>
      <c r="C26" s="24">
        <f>พ.ย.!AR26</f>
        <v>0</v>
      </c>
      <c r="D26" s="24">
        <f>ธ.ค.!AR26</f>
        <v>0</v>
      </c>
      <c r="E26" s="24">
        <f>ม.ค.!AR26</f>
        <v>0</v>
      </c>
      <c r="F26" s="24">
        <f>ก.พ.!AR26</f>
        <v>0</v>
      </c>
      <c r="G26" s="24">
        <f>มี.ค.!AR26</f>
        <v>0</v>
      </c>
      <c r="H26" s="24">
        <f>เม.ย.!AR26</f>
        <v>0</v>
      </c>
      <c r="I26" s="24">
        <f>พ.ค.!AR26</f>
        <v>0</v>
      </c>
      <c r="J26" s="24">
        <f>มิ.ย.!AR26</f>
        <v>0</v>
      </c>
      <c r="K26" s="24">
        <f>ก.ค.!AR26</f>
        <v>0</v>
      </c>
      <c r="L26" s="24">
        <f>ส.ค.!AR26</f>
        <v>0</v>
      </c>
      <c r="M26" s="24">
        <f>ก.ย.!AR26</f>
        <v>0</v>
      </c>
      <c r="N26" s="24">
        <f t="shared" si="0"/>
        <v>0</v>
      </c>
    </row>
    <row r="27" spans="1:14">
      <c r="A27" s="363" t="s">
        <v>594</v>
      </c>
      <c r="B27" s="24">
        <f>ต.ค.!AR27</f>
        <v>0</v>
      </c>
      <c r="C27" s="24">
        <f>พ.ย.!AR27</f>
        <v>0</v>
      </c>
      <c r="D27" s="24">
        <f>ธ.ค.!AR27</f>
        <v>0</v>
      </c>
      <c r="E27" s="24">
        <f>ม.ค.!AR27</f>
        <v>0</v>
      </c>
      <c r="F27" s="24">
        <f>ก.พ.!AR27</f>
        <v>0</v>
      </c>
      <c r="G27" s="24">
        <f>มี.ค.!AR27</f>
        <v>0</v>
      </c>
      <c r="H27" s="24">
        <f>เม.ย.!AR27</f>
        <v>0</v>
      </c>
      <c r="I27" s="24">
        <f>พ.ค.!AR27</f>
        <v>0</v>
      </c>
      <c r="J27" s="24">
        <f>มิ.ย.!AR27</f>
        <v>0</v>
      </c>
      <c r="K27" s="24">
        <f>ก.ค.!AR27</f>
        <v>0</v>
      </c>
      <c r="L27" s="24">
        <f>ส.ค.!AR27</f>
        <v>0</v>
      </c>
      <c r="M27" s="24">
        <f>ก.ย.!AR27</f>
        <v>0</v>
      </c>
      <c r="N27" s="24">
        <f t="shared" si="0"/>
        <v>0</v>
      </c>
    </row>
    <row r="28" spans="1:14">
      <c r="A28" s="363" t="s">
        <v>595</v>
      </c>
      <c r="B28" s="24">
        <f>ต.ค.!AR28</f>
        <v>0</v>
      </c>
      <c r="C28" s="24">
        <f>พ.ย.!AR28</f>
        <v>0</v>
      </c>
      <c r="D28" s="24">
        <f>ธ.ค.!AR28</f>
        <v>0</v>
      </c>
      <c r="E28" s="24">
        <f>ม.ค.!AR28</f>
        <v>0</v>
      </c>
      <c r="F28" s="24">
        <f>ก.พ.!AR28</f>
        <v>0</v>
      </c>
      <c r="G28" s="24">
        <f>มี.ค.!AR28</f>
        <v>0</v>
      </c>
      <c r="H28" s="24">
        <f>เม.ย.!AR28</f>
        <v>0</v>
      </c>
      <c r="I28" s="24">
        <f>พ.ค.!AR28</f>
        <v>0</v>
      </c>
      <c r="J28" s="24">
        <f>มิ.ย.!AR28</f>
        <v>0</v>
      </c>
      <c r="K28" s="24">
        <f>ก.ค.!AR28</f>
        <v>0</v>
      </c>
      <c r="L28" s="24">
        <f>ส.ค.!AR28</f>
        <v>0</v>
      </c>
      <c r="M28" s="24">
        <f>ก.ย.!AR28</f>
        <v>0</v>
      </c>
      <c r="N28" s="24">
        <f t="shared" si="0"/>
        <v>0</v>
      </c>
    </row>
    <row r="29" spans="1:14">
      <c r="A29" s="363" t="s">
        <v>596</v>
      </c>
      <c r="B29" s="24">
        <f>ต.ค.!AR29</f>
        <v>0</v>
      </c>
      <c r="C29" s="24">
        <f>พ.ย.!AR29</f>
        <v>0</v>
      </c>
      <c r="D29" s="24">
        <f>ธ.ค.!AR29</f>
        <v>0</v>
      </c>
      <c r="E29" s="24">
        <f>ม.ค.!AR29</f>
        <v>0</v>
      </c>
      <c r="F29" s="24">
        <f>ก.พ.!AR29</f>
        <v>0</v>
      </c>
      <c r="G29" s="24">
        <f>มี.ค.!AR29</f>
        <v>0</v>
      </c>
      <c r="H29" s="24">
        <f>เม.ย.!AR29</f>
        <v>0</v>
      </c>
      <c r="I29" s="24">
        <f>พ.ค.!AR29</f>
        <v>0</v>
      </c>
      <c r="J29" s="24">
        <f>มิ.ย.!AR29</f>
        <v>0</v>
      </c>
      <c r="K29" s="24">
        <f>ก.ค.!AR29</f>
        <v>0</v>
      </c>
      <c r="L29" s="24">
        <f>ส.ค.!AR29</f>
        <v>0</v>
      </c>
      <c r="M29" s="24">
        <f>ก.ย.!AR29</f>
        <v>0</v>
      </c>
      <c r="N29" s="24">
        <f t="shared" si="0"/>
        <v>0</v>
      </c>
    </row>
    <row r="30" spans="1:14">
      <c r="A30" s="363" t="s">
        <v>411</v>
      </c>
      <c r="B30" s="24">
        <f>ต.ค.!AR30</f>
        <v>0</v>
      </c>
      <c r="C30" s="24">
        <f>พ.ย.!AR30</f>
        <v>0</v>
      </c>
      <c r="D30" s="24">
        <f>ธ.ค.!AR30</f>
        <v>0</v>
      </c>
      <c r="E30" s="24">
        <f>ม.ค.!AR30</f>
        <v>0</v>
      </c>
      <c r="F30" s="24">
        <f>ก.พ.!AR30</f>
        <v>0</v>
      </c>
      <c r="G30" s="24">
        <f>มี.ค.!AR30</f>
        <v>0</v>
      </c>
      <c r="H30" s="24">
        <f>เม.ย.!AR30</f>
        <v>0</v>
      </c>
      <c r="I30" s="24">
        <f>พ.ค.!AR30</f>
        <v>0</v>
      </c>
      <c r="J30" s="24">
        <f>มิ.ย.!AR30</f>
        <v>0</v>
      </c>
      <c r="K30" s="24">
        <f>ก.ค.!AR30</f>
        <v>0</v>
      </c>
      <c r="L30" s="24">
        <f>ส.ค.!AR30</f>
        <v>0</v>
      </c>
      <c r="M30" s="24">
        <f>ก.ย.!AR30</f>
        <v>0</v>
      </c>
      <c r="N30" s="24">
        <f t="shared" si="0"/>
        <v>0</v>
      </c>
    </row>
    <row r="31" spans="1:14">
      <c r="A31" s="363" t="s">
        <v>412</v>
      </c>
      <c r="B31" s="24">
        <f>ต.ค.!AR31</f>
        <v>20331.71</v>
      </c>
      <c r="C31" s="24">
        <f>พ.ย.!AR31</f>
        <v>0</v>
      </c>
      <c r="D31" s="24">
        <f>ธ.ค.!AR31</f>
        <v>0</v>
      </c>
      <c r="E31" s="24">
        <f>ม.ค.!AR31</f>
        <v>0</v>
      </c>
      <c r="F31" s="24">
        <f>ก.พ.!AR31</f>
        <v>0</v>
      </c>
      <c r="G31" s="24">
        <f>มี.ค.!AR31</f>
        <v>0</v>
      </c>
      <c r="H31" s="24">
        <f>เม.ย.!AR31</f>
        <v>0</v>
      </c>
      <c r="I31" s="24">
        <f>พ.ค.!AR31</f>
        <v>0</v>
      </c>
      <c r="J31" s="24">
        <f>มิ.ย.!AR31</f>
        <v>0</v>
      </c>
      <c r="K31" s="24">
        <f>ก.ค.!AR31</f>
        <v>0</v>
      </c>
      <c r="L31" s="24">
        <f>ส.ค.!AR31</f>
        <v>0</v>
      </c>
      <c r="M31" s="24">
        <f>ก.ย.!AR31</f>
        <v>0</v>
      </c>
      <c r="N31" s="24">
        <f t="shared" si="0"/>
        <v>20331.71</v>
      </c>
    </row>
    <row r="32" spans="1:14">
      <c r="A32" s="363" t="s">
        <v>413</v>
      </c>
      <c r="B32" s="24">
        <f>ต.ค.!AR32</f>
        <v>0</v>
      </c>
      <c r="C32" s="24">
        <f>พ.ย.!AR32</f>
        <v>0</v>
      </c>
      <c r="D32" s="24">
        <f>ธ.ค.!AR32</f>
        <v>0</v>
      </c>
      <c r="E32" s="24">
        <f>ม.ค.!AR32</f>
        <v>0</v>
      </c>
      <c r="F32" s="24">
        <f>ก.พ.!AR32</f>
        <v>0</v>
      </c>
      <c r="G32" s="24">
        <f>มี.ค.!AR32</f>
        <v>0</v>
      </c>
      <c r="H32" s="24">
        <f>เม.ย.!AR32</f>
        <v>0</v>
      </c>
      <c r="I32" s="24">
        <f>พ.ค.!AR32</f>
        <v>0</v>
      </c>
      <c r="J32" s="24">
        <f>มิ.ย.!AR32</f>
        <v>0</v>
      </c>
      <c r="K32" s="24">
        <f>ก.ค.!AR32</f>
        <v>0</v>
      </c>
      <c r="L32" s="24">
        <f>ส.ค.!AR32</f>
        <v>0</v>
      </c>
      <c r="M32" s="24">
        <f>ก.ย.!AR32</f>
        <v>0</v>
      </c>
      <c r="N32" s="24">
        <f t="shared" si="0"/>
        <v>0</v>
      </c>
    </row>
    <row r="33" spans="1:14">
      <c r="A33" s="363" t="s">
        <v>552</v>
      </c>
      <c r="B33" s="24">
        <f>ต.ค.!AR33</f>
        <v>0</v>
      </c>
      <c r="C33" s="24">
        <f>พ.ย.!AR33</f>
        <v>0</v>
      </c>
      <c r="D33" s="24">
        <f>ธ.ค.!AR33</f>
        <v>0</v>
      </c>
      <c r="E33" s="24">
        <f>ม.ค.!AR33</f>
        <v>0</v>
      </c>
      <c r="F33" s="24">
        <f>ก.พ.!AR33</f>
        <v>0</v>
      </c>
      <c r="G33" s="24">
        <f>มี.ค.!AR33</f>
        <v>0</v>
      </c>
      <c r="H33" s="24">
        <f>เม.ย.!AR33</f>
        <v>0</v>
      </c>
      <c r="I33" s="24">
        <f>พ.ค.!AR33</f>
        <v>0</v>
      </c>
      <c r="J33" s="24">
        <f>มิ.ย.!AR33</f>
        <v>0</v>
      </c>
      <c r="K33" s="24">
        <f>ก.ค.!AR33</f>
        <v>0</v>
      </c>
      <c r="L33" s="24">
        <f>ส.ค.!AR33</f>
        <v>0</v>
      </c>
      <c r="M33" s="24">
        <f>ก.ย.!AR33</f>
        <v>0</v>
      </c>
      <c r="N33" s="24">
        <f t="shared" si="0"/>
        <v>0</v>
      </c>
    </row>
    <row r="34" spans="1:14">
      <c r="A34" s="363" t="s">
        <v>454</v>
      </c>
      <c r="B34" s="24">
        <f>ต.ค.!AR34</f>
        <v>0</v>
      </c>
      <c r="C34" s="24">
        <f>พ.ย.!AR34</f>
        <v>0</v>
      </c>
      <c r="D34" s="24">
        <f>ธ.ค.!AR34</f>
        <v>0</v>
      </c>
      <c r="E34" s="24">
        <f>ม.ค.!AR34</f>
        <v>0</v>
      </c>
      <c r="F34" s="24">
        <f>ก.พ.!AR34</f>
        <v>0</v>
      </c>
      <c r="G34" s="24">
        <f>มี.ค.!AR34</f>
        <v>0</v>
      </c>
      <c r="H34" s="24">
        <f>เม.ย.!AR34</f>
        <v>0</v>
      </c>
      <c r="I34" s="24">
        <f>พ.ค.!AR34</f>
        <v>0</v>
      </c>
      <c r="J34" s="24">
        <f>มิ.ย.!AR34</f>
        <v>0</v>
      </c>
      <c r="K34" s="24">
        <f>ก.ค.!AR34</f>
        <v>0</v>
      </c>
      <c r="L34" s="24">
        <f>ส.ค.!AR34</f>
        <v>0</v>
      </c>
      <c r="M34" s="24">
        <f>ก.ย.!AR34</f>
        <v>0</v>
      </c>
      <c r="N34" s="24">
        <f t="shared" si="0"/>
        <v>0</v>
      </c>
    </row>
    <row r="35" spans="1:14">
      <c r="A35" s="363" t="s">
        <v>455</v>
      </c>
      <c r="B35" s="24">
        <f>ต.ค.!AR35</f>
        <v>0</v>
      </c>
      <c r="C35" s="24">
        <f>พ.ย.!AR35</f>
        <v>0</v>
      </c>
      <c r="D35" s="24">
        <f>ธ.ค.!AR35</f>
        <v>0</v>
      </c>
      <c r="E35" s="24">
        <f>ม.ค.!AR35</f>
        <v>0</v>
      </c>
      <c r="F35" s="24">
        <f>ก.พ.!AR35</f>
        <v>0</v>
      </c>
      <c r="G35" s="24">
        <f>มี.ค.!AR35</f>
        <v>0</v>
      </c>
      <c r="H35" s="24">
        <f>เม.ย.!AR35</f>
        <v>0</v>
      </c>
      <c r="I35" s="24">
        <f>พ.ค.!AR35</f>
        <v>0</v>
      </c>
      <c r="J35" s="24">
        <f>มิ.ย.!AR35</f>
        <v>0</v>
      </c>
      <c r="K35" s="24">
        <f>ก.ค.!AR35</f>
        <v>0</v>
      </c>
      <c r="L35" s="24">
        <f>ส.ค.!AR35</f>
        <v>0</v>
      </c>
      <c r="M35" s="24">
        <f>ก.ย.!AR35</f>
        <v>0</v>
      </c>
      <c r="N35" s="24">
        <f t="shared" si="0"/>
        <v>0</v>
      </c>
    </row>
    <row r="36" spans="1:14">
      <c r="A36" s="363" t="s">
        <v>414</v>
      </c>
      <c r="B36" s="24">
        <f>ต.ค.!AR36</f>
        <v>0</v>
      </c>
      <c r="C36" s="24">
        <f>พ.ย.!AR36</f>
        <v>0</v>
      </c>
      <c r="D36" s="24">
        <f>ธ.ค.!AR36</f>
        <v>0</v>
      </c>
      <c r="E36" s="24">
        <f>ม.ค.!AR36</f>
        <v>0</v>
      </c>
      <c r="F36" s="24">
        <f>ก.พ.!AR36</f>
        <v>0</v>
      </c>
      <c r="G36" s="24">
        <f>มี.ค.!AR36</f>
        <v>0</v>
      </c>
      <c r="H36" s="24">
        <f>เม.ย.!AR36</f>
        <v>0</v>
      </c>
      <c r="I36" s="24">
        <f>พ.ค.!AR36</f>
        <v>0</v>
      </c>
      <c r="J36" s="24">
        <f>มิ.ย.!AR36</f>
        <v>0</v>
      </c>
      <c r="K36" s="24">
        <f>ก.ค.!AR36</f>
        <v>0</v>
      </c>
      <c r="L36" s="24">
        <f>ส.ค.!AR36</f>
        <v>0</v>
      </c>
      <c r="M36" s="24">
        <f>ก.ย.!AR36</f>
        <v>0</v>
      </c>
      <c r="N36" s="24">
        <f t="shared" si="0"/>
        <v>0</v>
      </c>
    </row>
    <row r="37" spans="1:14">
      <c r="A37" s="367" t="s">
        <v>415</v>
      </c>
      <c r="B37" s="24">
        <f>ต.ค.!AR37</f>
        <v>0</v>
      </c>
      <c r="C37" s="24">
        <f>พ.ย.!AR37</f>
        <v>0</v>
      </c>
      <c r="D37" s="24">
        <f>ธ.ค.!AR37</f>
        <v>0</v>
      </c>
      <c r="E37" s="24">
        <f>ม.ค.!AR37</f>
        <v>0</v>
      </c>
      <c r="F37" s="24">
        <f>ก.พ.!AR37</f>
        <v>0</v>
      </c>
      <c r="G37" s="24">
        <f>มี.ค.!AR37</f>
        <v>0</v>
      </c>
      <c r="H37" s="24">
        <f>เม.ย.!AR37</f>
        <v>0</v>
      </c>
      <c r="I37" s="24">
        <f>พ.ค.!AR37</f>
        <v>0</v>
      </c>
      <c r="J37" s="24">
        <f>มิ.ย.!AR37</f>
        <v>0</v>
      </c>
      <c r="K37" s="24">
        <f>ก.ค.!AR37</f>
        <v>0</v>
      </c>
      <c r="L37" s="24">
        <f>ส.ค.!AR37</f>
        <v>0</v>
      </c>
      <c r="M37" s="24">
        <f>ก.ย.!AR37</f>
        <v>0</v>
      </c>
      <c r="N37" s="24">
        <f t="shared" si="0"/>
        <v>0</v>
      </c>
    </row>
    <row r="38" spans="1:14">
      <c r="A38" s="367" t="s">
        <v>377</v>
      </c>
      <c r="B38" s="24">
        <f>ต.ค.!AR38</f>
        <v>0</v>
      </c>
      <c r="C38" s="24">
        <f>พ.ย.!AR38</f>
        <v>0</v>
      </c>
      <c r="D38" s="24">
        <f>ธ.ค.!AR38</f>
        <v>0</v>
      </c>
      <c r="E38" s="24">
        <f>ม.ค.!AR38</f>
        <v>0</v>
      </c>
      <c r="F38" s="24">
        <f>ก.พ.!AR38</f>
        <v>0</v>
      </c>
      <c r="G38" s="24">
        <f>มี.ค.!AR38</f>
        <v>0</v>
      </c>
      <c r="H38" s="24">
        <f>เม.ย.!AR38</f>
        <v>0</v>
      </c>
      <c r="I38" s="24">
        <f>พ.ค.!AR38</f>
        <v>0</v>
      </c>
      <c r="J38" s="24">
        <f>มิ.ย.!AR38</f>
        <v>0</v>
      </c>
      <c r="K38" s="24">
        <f>ก.ค.!AR38</f>
        <v>0</v>
      </c>
      <c r="L38" s="24">
        <f>ส.ค.!AR38</f>
        <v>0</v>
      </c>
      <c r="M38" s="24">
        <f>ก.ย.!AR38</f>
        <v>0</v>
      </c>
      <c r="N38" s="24">
        <f t="shared" si="0"/>
        <v>0</v>
      </c>
    </row>
    <row r="39" spans="1:14" hidden="1">
      <c r="A39" s="363" t="s">
        <v>630</v>
      </c>
      <c r="B39" s="24">
        <f>ต.ค.!AR39</f>
        <v>0</v>
      </c>
      <c r="C39" s="24">
        <f>พ.ย.!AR39</f>
        <v>0</v>
      </c>
      <c r="D39" s="24">
        <f>ธ.ค.!AR39</f>
        <v>0</v>
      </c>
      <c r="E39" s="24">
        <f>ม.ค.!AR39</f>
        <v>0</v>
      </c>
      <c r="F39" s="24">
        <f>ก.พ.!AR39</f>
        <v>0</v>
      </c>
      <c r="G39" s="24">
        <f>มี.ค.!AR39</f>
        <v>0</v>
      </c>
      <c r="H39" s="24">
        <f>เม.ย.!AR39</f>
        <v>0</v>
      </c>
      <c r="I39" s="24">
        <f>พ.ค.!AR39</f>
        <v>0</v>
      </c>
      <c r="J39" s="24">
        <f>มิ.ย.!AR39</f>
        <v>0</v>
      </c>
      <c r="K39" s="24">
        <f>ก.ค.!AR39</f>
        <v>0</v>
      </c>
      <c r="L39" s="24">
        <f>ส.ค.!AR39</f>
        <v>0</v>
      </c>
      <c r="M39" s="24">
        <f>ก.ย.!AR39</f>
        <v>0</v>
      </c>
      <c r="N39" s="24">
        <f t="shared" si="0"/>
        <v>0</v>
      </c>
    </row>
    <row r="40" spans="1:14" hidden="1">
      <c r="A40" s="363" t="s">
        <v>416</v>
      </c>
      <c r="B40" s="24">
        <f>ต.ค.!AR40</f>
        <v>0</v>
      </c>
      <c r="C40" s="24">
        <f>พ.ย.!AR40</f>
        <v>0</v>
      </c>
      <c r="D40" s="24">
        <f>ธ.ค.!AR40</f>
        <v>0</v>
      </c>
      <c r="E40" s="24">
        <f>ม.ค.!AR40</f>
        <v>0</v>
      </c>
      <c r="F40" s="24">
        <f>ก.พ.!AR40</f>
        <v>0</v>
      </c>
      <c r="G40" s="24">
        <f>มี.ค.!AR40</f>
        <v>0</v>
      </c>
      <c r="H40" s="24">
        <f>เม.ย.!AR40</f>
        <v>0</v>
      </c>
      <c r="I40" s="24">
        <f>พ.ค.!AR40</f>
        <v>0</v>
      </c>
      <c r="J40" s="24">
        <f>มิ.ย.!AR40</f>
        <v>0</v>
      </c>
      <c r="K40" s="24">
        <f>ก.ค.!AR40</f>
        <v>0</v>
      </c>
      <c r="L40" s="24">
        <f>ส.ค.!AR40</f>
        <v>0</v>
      </c>
      <c r="M40" s="24">
        <f>ก.ย.!AR40</f>
        <v>0</v>
      </c>
      <c r="N40" s="24">
        <f t="shared" si="0"/>
        <v>0</v>
      </c>
    </row>
    <row r="41" spans="1:14">
      <c r="A41" s="367" t="s">
        <v>84</v>
      </c>
      <c r="B41" s="24">
        <f>ต.ค.!AR41</f>
        <v>0</v>
      </c>
      <c r="C41" s="24">
        <f>พ.ย.!AR41</f>
        <v>0</v>
      </c>
      <c r="D41" s="24">
        <f>ธ.ค.!AR41</f>
        <v>0</v>
      </c>
      <c r="E41" s="24">
        <f>ม.ค.!AR41</f>
        <v>0</v>
      </c>
      <c r="F41" s="24">
        <f>ก.พ.!AR41</f>
        <v>0</v>
      </c>
      <c r="G41" s="24">
        <f>มี.ค.!AR41</f>
        <v>0</v>
      </c>
      <c r="H41" s="24">
        <f>เม.ย.!AR41</f>
        <v>0</v>
      </c>
      <c r="I41" s="24">
        <f>พ.ค.!AR41</f>
        <v>0</v>
      </c>
      <c r="J41" s="24">
        <f>มิ.ย.!AR41</f>
        <v>0</v>
      </c>
      <c r="K41" s="24">
        <f>ก.ค.!AR41</f>
        <v>0</v>
      </c>
      <c r="L41" s="24">
        <f>ส.ค.!AR41</f>
        <v>0</v>
      </c>
      <c r="M41" s="24">
        <f>ก.ย.!AR41</f>
        <v>0</v>
      </c>
      <c r="N41" s="24">
        <f t="shared" si="0"/>
        <v>0</v>
      </c>
    </row>
    <row r="42" spans="1:14">
      <c r="A42" s="363" t="s">
        <v>109</v>
      </c>
      <c r="B42" s="24">
        <f>ต.ค.!AR42</f>
        <v>0</v>
      </c>
      <c r="C42" s="24">
        <f>พ.ย.!AR42</f>
        <v>0</v>
      </c>
      <c r="D42" s="24">
        <f>ธ.ค.!AR42</f>
        <v>0</v>
      </c>
      <c r="E42" s="24">
        <f>ม.ค.!AR42</f>
        <v>0</v>
      </c>
      <c r="F42" s="24">
        <f>ก.พ.!AR42</f>
        <v>0</v>
      </c>
      <c r="G42" s="24">
        <f>มี.ค.!AR42</f>
        <v>0</v>
      </c>
      <c r="H42" s="24">
        <f>เม.ย.!AR42</f>
        <v>0</v>
      </c>
      <c r="I42" s="24">
        <f>พ.ค.!AR42</f>
        <v>0</v>
      </c>
      <c r="J42" s="24">
        <f>มิ.ย.!AR42</f>
        <v>0</v>
      </c>
      <c r="K42" s="24">
        <f>ก.ค.!AR42</f>
        <v>0</v>
      </c>
      <c r="L42" s="24">
        <f>ส.ค.!AR42</f>
        <v>0</v>
      </c>
      <c r="M42" s="24">
        <f>ก.ย.!AR42</f>
        <v>0</v>
      </c>
      <c r="N42" s="24">
        <f t="shared" si="0"/>
        <v>0</v>
      </c>
    </row>
    <row r="43" spans="1:14">
      <c r="A43" s="363" t="s">
        <v>569</v>
      </c>
      <c r="B43" s="24">
        <f>ต.ค.!AR43</f>
        <v>0</v>
      </c>
      <c r="C43" s="24">
        <f>พ.ย.!AR43</f>
        <v>0</v>
      </c>
      <c r="D43" s="24">
        <f>ธ.ค.!AR43</f>
        <v>0</v>
      </c>
      <c r="E43" s="24">
        <f>ม.ค.!AR43</f>
        <v>0</v>
      </c>
      <c r="F43" s="24">
        <f>ก.พ.!AR43</f>
        <v>0</v>
      </c>
      <c r="G43" s="24">
        <f>มี.ค.!AR43</f>
        <v>0</v>
      </c>
      <c r="H43" s="24">
        <f>เม.ย.!AR43</f>
        <v>0</v>
      </c>
      <c r="I43" s="24">
        <f>พ.ค.!AR43</f>
        <v>0</v>
      </c>
      <c r="J43" s="24">
        <f>มิ.ย.!AR43</f>
        <v>0</v>
      </c>
      <c r="K43" s="24">
        <f>ก.ค.!AR43</f>
        <v>0</v>
      </c>
      <c r="L43" s="24">
        <f>ส.ค.!AR43</f>
        <v>0</v>
      </c>
      <c r="M43" s="24">
        <f>ก.ย.!AR43</f>
        <v>0</v>
      </c>
      <c r="N43" s="24">
        <f t="shared" si="0"/>
        <v>0</v>
      </c>
    </row>
    <row r="44" spans="1:14">
      <c r="A44" s="363" t="s">
        <v>383</v>
      </c>
      <c r="B44" s="24">
        <f>ต.ค.!AR44</f>
        <v>0</v>
      </c>
      <c r="C44" s="24">
        <f>พ.ย.!AR44</f>
        <v>0</v>
      </c>
      <c r="D44" s="24">
        <f>ธ.ค.!AR44</f>
        <v>0</v>
      </c>
      <c r="E44" s="24">
        <f>ม.ค.!AR44</f>
        <v>0</v>
      </c>
      <c r="F44" s="24">
        <f>ก.พ.!AR44</f>
        <v>0</v>
      </c>
      <c r="G44" s="24">
        <f>มี.ค.!AR44</f>
        <v>0</v>
      </c>
      <c r="H44" s="24">
        <f>เม.ย.!AR44</f>
        <v>0</v>
      </c>
      <c r="I44" s="24">
        <f>พ.ค.!AR44</f>
        <v>0</v>
      </c>
      <c r="J44" s="24">
        <f>มิ.ย.!AR44</f>
        <v>0</v>
      </c>
      <c r="K44" s="24">
        <f>ก.ค.!AR44</f>
        <v>0</v>
      </c>
      <c r="L44" s="24">
        <f>ส.ค.!AR44</f>
        <v>0</v>
      </c>
      <c r="M44" s="24">
        <f>ก.ย.!AR44</f>
        <v>0</v>
      </c>
      <c r="N44" s="24">
        <f t="shared" si="0"/>
        <v>0</v>
      </c>
    </row>
    <row r="45" spans="1:14">
      <c r="A45" s="367" t="s">
        <v>568</v>
      </c>
      <c r="B45" s="24">
        <f>ต.ค.!AR45</f>
        <v>0</v>
      </c>
      <c r="C45" s="24">
        <f>พ.ย.!AR45</f>
        <v>0</v>
      </c>
      <c r="D45" s="24">
        <f>ธ.ค.!AR45</f>
        <v>0</v>
      </c>
      <c r="E45" s="24">
        <f>ม.ค.!AR45</f>
        <v>0</v>
      </c>
      <c r="F45" s="24">
        <f>ก.พ.!AR45</f>
        <v>0</v>
      </c>
      <c r="G45" s="24">
        <f>มี.ค.!AR45</f>
        <v>0</v>
      </c>
      <c r="H45" s="24">
        <f>เม.ย.!AR45</f>
        <v>0</v>
      </c>
      <c r="I45" s="24">
        <f>พ.ค.!AR45</f>
        <v>0</v>
      </c>
      <c r="J45" s="24">
        <f>มิ.ย.!AR45</f>
        <v>0</v>
      </c>
      <c r="K45" s="24">
        <f>ก.ค.!AR45</f>
        <v>0</v>
      </c>
      <c r="L45" s="24">
        <f>ส.ค.!AR45</f>
        <v>0</v>
      </c>
      <c r="M45" s="24">
        <f>ก.ย.!AR45</f>
        <v>0</v>
      </c>
      <c r="N45" s="24">
        <f t="shared" si="0"/>
        <v>0</v>
      </c>
    </row>
    <row r="46" spans="1:14">
      <c r="A46" s="363" t="s">
        <v>379</v>
      </c>
      <c r="B46" s="24">
        <f>ต.ค.!AR46</f>
        <v>0</v>
      </c>
      <c r="C46" s="24">
        <f>พ.ย.!AR46</f>
        <v>0</v>
      </c>
      <c r="D46" s="24">
        <f>ธ.ค.!AR46</f>
        <v>0</v>
      </c>
      <c r="E46" s="24">
        <f>ม.ค.!AR46</f>
        <v>0</v>
      </c>
      <c r="F46" s="24">
        <f>ก.พ.!AR46</f>
        <v>0</v>
      </c>
      <c r="G46" s="24">
        <f>มี.ค.!AR46</f>
        <v>0</v>
      </c>
      <c r="H46" s="24">
        <f>เม.ย.!AR46</f>
        <v>0</v>
      </c>
      <c r="I46" s="24">
        <f>พ.ค.!AR46</f>
        <v>0</v>
      </c>
      <c r="J46" s="24">
        <f>มิ.ย.!AR46</f>
        <v>0</v>
      </c>
      <c r="K46" s="24">
        <f>ก.ค.!AR46</f>
        <v>0</v>
      </c>
      <c r="L46" s="24">
        <f>ส.ค.!AR46</f>
        <v>0</v>
      </c>
      <c r="M46" s="24">
        <f>ก.ย.!AR46</f>
        <v>0</v>
      </c>
      <c r="N46" s="24">
        <f t="shared" si="0"/>
        <v>0</v>
      </c>
    </row>
    <row r="47" spans="1:14">
      <c r="A47" s="367" t="s">
        <v>30</v>
      </c>
      <c r="B47" s="24">
        <f>ต.ค.!AR47</f>
        <v>0</v>
      </c>
      <c r="C47" s="24">
        <f>พ.ย.!AR47</f>
        <v>0</v>
      </c>
      <c r="D47" s="24">
        <f>ธ.ค.!AR47</f>
        <v>0</v>
      </c>
      <c r="E47" s="24">
        <f>ม.ค.!AR47</f>
        <v>0</v>
      </c>
      <c r="F47" s="24">
        <f>ก.พ.!AR47</f>
        <v>0</v>
      </c>
      <c r="G47" s="24">
        <f>มี.ค.!AR47</f>
        <v>0</v>
      </c>
      <c r="H47" s="24">
        <f>เม.ย.!AR47</f>
        <v>0</v>
      </c>
      <c r="I47" s="24">
        <f>พ.ค.!AR47</f>
        <v>0</v>
      </c>
      <c r="J47" s="24">
        <f>มิ.ย.!AR47</f>
        <v>0</v>
      </c>
      <c r="K47" s="24">
        <f>ก.ค.!AR47</f>
        <v>0</v>
      </c>
      <c r="L47" s="24">
        <f>ส.ค.!AR47</f>
        <v>0</v>
      </c>
      <c r="M47" s="24">
        <f>ก.ย.!AR47</f>
        <v>0</v>
      </c>
      <c r="N47" s="24">
        <f t="shared" si="0"/>
        <v>0</v>
      </c>
    </row>
    <row r="48" spans="1:14">
      <c r="A48" s="367" t="s">
        <v>6</v>
      </c>
      <c r="B48" s="24">
        <f>ต.ค.!AR48</f>
        <v>0</v>
      </c>
      <c r="C48" s="24">
        <f>พ.ย.!AR48</f>
        <v>0</v>
      </c>
      <c r="D48" s="24">
        <f>ธ.ค.!AR48</f>
        <v>0</v>
      </c>
      <c r="E48" s="24">
        <f>ม.ค.!AR48</f>
        <v>0</v>
      </c>
      <c r="F48" s="24">
        <f>ก.พ.!AR48</f>
        <v>0</v>
      </c>
      <c r="G48" s="24">
        <f>มี.ค.!AR48</f>
        <v>0</v>
      </c>
      <c r="H48" s="24">
        <f>เม.ย.!AR48</f>
        <v>0</v>
      </c>
      <c r="I48" s="24">
        <f>พ.ค.!AR48</f>
        <v>0</v>
      </c>
      <c r="J48" s="24">
        <f>มิ.ย.!AR48</f>
        <v>0</v>
      </c>
      <c r="K48" s="24">
        <f>ก.ค.!AR48</f>
        <v>0</v>
      </c>
      <c r="L48" s="24">
        <f>ส.ค.!AR48</f>
        <v>0</v>
      </c>
      <c r="M48" s="24">
        <f>ก.ย.!AR48</f>
        <v>0</v>
      </c>
      <c r="N48" s="24">
        <f t="shared" si="0"/>
        <v>0</v>
      </c>
    </row>
    <row r="49" spans="1:14">
      <c r="A49" s="367" t="s">
        <v>565</v>
      </c>
      <c r="B49" s="24">
        <f>ต.ค.!AR49</f>
        <v>0</v>
      </c>
      <c r="C49" s="24">
        <f>พ.ย.!AR49</f>
        <v>0</v>
      </c>
      <c r="D49" s="24">
        <f>ธ.ค.!AR49</f>
        <v>0</v>
      </c>
      <c r="E49" s="24">
        <f>ม.ค.!AR49</f>
        <v>0</v>
      </c>
      <c r="F49" s="24">
        <f>ก.พ.!AR49</f>
        <v>0</v>
      </c>
      <c r="G49" s="24">
        <f>มี.ค.!AR49</f>
        <v>0</v>
      </c>
      <c r="H49" s="24">
        <f>เม.ย.!AR49</f>
        <v>0</v>
      </c>
      <c r="I49" s="24">
        <f>พ.ค.!AR49</f>
        <v>0</v>
      </c>
      <c r="J49" s="24">
        <f>มิ.ย.!AR49</f>
        <v>0</v>
      </c>
      <c r="K49" s="24">
        <f>ก.ค.!AR49</f>
        <v>0</v>
      </c>
      <c r="L49" s="24">
        <f>ส.ค.!AR49</f>
        <v>0</v>
      </c>
      <c r="M49" s="24">
        <f>ก.ย.!AR49</f>
        <v>0</v>
      </c>
      <c r="N49" s="24">
        <f t="shared" si="0"/>
        <v>0</v>
      </c>
    </row>
    <row r="50" spans="1:14">
      <c r="A50" s="363" t="s">
        <v>28</v>
      </c>
      <c r="B50" s="24">
        <f>ต.ค.!AR50</f>
        <v>0</v>
      </c>
      <c r="C50" s="24">
        <f>พ.ย.!AR50</f>
        <v>0</v>
      </c>
      <c r="D50" s="24">
        <f>ธ.ค.!AR50</f>
        <v>0</v>
      </c>
      <c r="E50" s="24">
        <f>ม.ค.!AR50</f>
        <v>0</v>
      </c>
      <c r="F50" s="24">
        <f>ก.พ.!AR50</f>
        <v>0</v>
      </c>
      <c r="G50" s="24">
        <f>มี.ค.!AR50</f>
        <v>0</v>
      </c>
      <c r="H50" s="24">
        <f>เม.ย.!AR50</f>
        <v>0</v>
      </c>
      <c r="I50" s="24">
        <f>พ.ค.!AR50</f>
        <v>0</v>
      </c>
      <c r="J50" s="24">
        <f>มิ.ย.!AR50</f>
        <v>0</v>
      </c>
      <c r="K50" s="24">
        <f>ก.ค.!AR50</f>
        <v>0</v>
      </c>
      <c r="L50" s="24">
        <f>ส.ค.!AR50</f>
        <v>0</v>
      </c>
      <c r="M50" s="24">
        <f>ก.ย.!AR50</f>
        <v>0</v>
      </c>
      <c r="N50" s="24">
        <f t="shared" si="0"/>
        <v>0</v>
      </c>
    </row>
    <row r="51" spans="1:14">
      <c r="A51" s="363" t="s">
        <v>620</v>
      </c>
      <c r="B51" s="24">
        <f>ต.ค.!AR51</f>
        <v>0</v>
      </c>
      <c r="C51" s="24">
        <f>พ.ย.!AR51</f>
        <v>0</v>
      </c>
      <c r="D51" s="24">
        <f>ธ.ค.!AR51</f>
        <v>0</v>
      </c>
      <c r="E51" s="24">
        <f>ม.ค.!AR51</f>
        <v>0</v>
      </c>
      <c r="F51" s="24">
        <f>ก.พ.!AR51</f>
        <v>0</v>
      </c>
      <c r="G51" s="24">
        <f>มี.ค.!AR51</f>
        <v>0</v>
      </c>
      <c r="H51" s="24">
        <f>เม.ย.!AR51</f>
        <v>0</v>
      </c>
      <c r="I51" s="24">
        <f>พ.ค.!AR51</f>
        <v>0</v>
      </c>
      <c r="J51" s="24">
        <f>มิ.ย.!AR51</f>
        <v>0</v>
      </c>
      <c r="K51" s="24">
        <f>ก.ค.!AR51</f>
        <v>0</v>
      </c>
      <c r="L51" s="24">
        <f>ส.ค.!AR51</f>
        <v>0</v>
      </c>
      <c r="M51" s="24">
        <f>ก.ย.!AR51</f>
        <v>0</v>
      </c>
      <c r="N51" s="24">
        <f t="shared" si="0"/>
        <v>0</v>
      </c>
    </row>
    <row r="52" spans="1:14">
      <c r="A52" s="363" t="s">
        <v>410</v>
      </c>
      <c r="B52" s="24">
        <f>ต.ค.!AR52</f>
        <v>0</v>
      </c>
      <c r="C52" s="24">
        <f>พ.ย.!AR52</f>
        <v>0</v>
      </c>
      <c r="D52" s="24">
        <f>ธ.ค.!AR52</f>
        <v>0</v>
      </c>
      <c r="E52" s="24">
        <f>ม.ค.!AR52</f>
        <v>0</v>
      </c>
      <c r="F52" s="24">
        <f>ก.พ.!AR52</f>
        <v>0</v>
      </c>
      <c r="G52" s="24">
        <f>มี.ค.!AR52</f>
        <v>0</v>
      </c>
      <c r="H52" s="24">
        <f>เม.ย.!AR52</f>
        <v>0</v>
      </c>
      <c r="I52" s="24">
        <f>พ.ค.!AR52</f>
        <v>0</v>
      </c>
      <c r="J52" s="24">
        <f>มิ.ย.!AR52</f>
        <v>0</v>
      </c>
      <c r="K52" s="24">
        <f>ก.ค.!AR52</f>
        <v>0</v>
      </c>
      <c r="L52" s="24">
        <f>ส.ค.!AR52</f>
        <v>0</v>
      </c>
      <c r="M52" s="24">
        <f>ก.ย.!AR52</f>
        <v>0</v>
      </c>
      <c r="N52" s="24">
        <f t="shared" si="0"/>
        <v>0</v>
      </c>
    </row>
    <row r="53" spans="1:14">
      <c r="A53" s="363" t="s">
        <v>600</v>
      </c>
      <c r="B53" s="24">
        <f>ต.ค.!AR53</f>
        <v>5603</v>
      </c>
      <c r="C53" s="24">
        <f>พ.ย.!AR53</f>
        <v>0</v>
      </c>
      <c r="D53" s="24">
        <f>ธ.ค.!AR53</f>
        <v>0</v>
      </c>
      <c r="E53" s="24">
        <f>ม.ค.!AR53</f>
        <v>0</v>
      </c>
      <c r="F53" s="24">
        <f>ก.พ.!AR53</f>
        <v>0</v>
      </c>
      <c r="G53" s="24">
        <f>มี.ค.!AR53</f>
        <v>0</v>
      </c>
      <c r="H53" s="24">
        <f>เม.ย.!AR53</f>
        <v>0</v>
      </c>
      <c r="I53" s="24">
        <f>พ.ค.!AR53</f>
        <v>0</v>
      </c>
      <c r="J53" s="24">
        <f>มิ.ย.!AR53</f>
        <v>0</v>
      </c>
      <c r="K53" s="24">
        <f>ก.ค.!AR53</f>
        <v>0</v>
      </c>
      <c r="L53" s="24">
        <f>ส.ค.!AR53</f>
        <v>0</v>
      </c>
      <c r="M53" s="24">
        <f>ก.ย.!AR53</f>
        <v>0</v>
      </c>
      <c r="N53" s="24">
        <f t="shared" si="0"/>
        <v>5603</v>
      </c>
    </row>
    <row r="54" spans="1:14">
      <c r="A54" s="363" t="s">
        <v>574</v>
      </c>
      <c r="B54" s="24">
        <f>ต.ค.!AR54</f>
        <v>0</v>
      </c>
      <c r="C54" s="24">
        <f>พ.ย.!AR54</f>
        <v>0</v>
      </c>
      <c r="D54" s="24">
        <f>ธ.ค.!AR54</f>
        <v>0</v>
      </c>
      <c r="E54" s="24">
        <f>ม.ค.!AR54</f>
        <v>0</v>
      </c>
      <c r="F54" s="24">
        <f>ก.พ.!AR54</f>
        <v>0</v>
      </c>
      <c r="G54" s="24">
        <f>มี.ค.!AR54</f>
        <v>0</v>
      </c>
      <c r="H54" s="24">
        <f>เม.ย.!AR54</f>
        <v>0</v>
      </c>
      <c r="I54" s="24">
        <f>พ.ค.!AR54</f>
        <v>0</v>
      </c>
      <c r="J54" s="24">
        <f>มิ.ย.!AR54</f>
        <v>0</v>
      </c>
      <c r="K54" s="24">
        <f>ก.ค.!AR54</f>
        <v>0</v>
      </c>
      <c r="L54" s="24">
        <f>ส.ค.!AR54</f>
        <v>0</v>
      </c>
      <c r="M54" s="24">
        <f>ก.ย.!AR54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ต.ค.!AR56</f>
        <v>0</v>
      </c>
      <c r="C56" s="24">
        <f>พ.ย.!AR56</f>
        <v>0</v>
      </c>
      <c r="D56" s="24">
        <f>ธ.ค.!AR56</f>
        <v>0</v>
      </c>
      <c r="E56" s="24">
        <f>ม.ค.!AR56</f>
        <v>0</v>
      </c>
      <c r="F56" s="24">
        <f>ก.พ.!AR56</f>
        <v>0</v>
      </c>
      <c r="G56" s="24">
        <f>มี.ค.!AR56</f>
        <v>0</v>
      </c>
      <c r="H56" s="24">
        <f>เม.ย.!AR56</f>
        <v>0</v>
      </c>
      <c r="I56" s="24">
        <f>พ.ค.!AR56</f>
        <v>0</v>
      </c>
      <c r="J56" s="24">
        <f>มิ.ย.!AR56</f>
        <v>0</v>
      </c>
      <c r="K56" s="24">
        <f>ก.ค.!AR56</f>
        <v>0</v>
      </c>
      <c r="L56" s="24">
        <f>ส.ค.!AR56</f>
        <v>0</v>
      </c>
      <c r="M56" s="24">
        <f>ก.ย.!AR56</f>
        <v>0</v>
      </c>
      <c r="N56" s="24">
        <f t="shared" si="0"/>
        <v>0</v>
      </c>
    </row>
    <row r="57" spans="1:14">
      <c r="A57" s="379" t="s">
        <v>237</v>
      </c>
      <c r="B57" s="24">
        <f>ต.ค.!AR57</f>
        <v>0</v>
      </c>
      <c r="C57" s="24">
        <f>พ.ย.!AR57</f>
        <v>0</v>
      </c>
      <c r="D57" s="24">
        <f>ธ.ค.!AR57</f>
        <v>0</v>
      </c>
      <c r="E57" s="24">
        <f>ม.ค.!AR57</f>
        <v>0</v>
      </c>
      <c r="F57" s="24">
        <f>ก.พ.!AR57</f>
        <v>0</v>
      </c>
      <c r="G57" s="24">
        <f>มี.ค.!AR57</f>
        <v>0</v>
      </c>
      <c r="H57" s="24">
        <f>เม.ย.!AR57</f>
        <v>0</v>
      </c>
      <c r="I57" s="24">
        <f>พ.ค.!AR57</f>
        <v>0</v>
      </c>
      <c r="J57" s="24">
        <f>มิ.ย.!AR57</f>
        <v>0</v>
      </c>
      <c r="K57" s="24">
        <f>ก.ค.!AR57</f>
        <v>0</v>
      </c>
      <c r="L57" s="24">
        <f>ส.ค.!AR57</f>
        <v>0</v>
      </c>
      <c r="M57" s="24">
        <f>ก.ย.!AR57</f>
        <v>0</v>
      </c>
      <c r="N57" s="24">
        <f t="shared" si="0"/>
        <v>0</v>
      </c>
    </row>
    <row r="58" spans="1:14">
      <c r="A58" s="363" t="s">
        <v>419</v>
      </c>
      <c r="B58" s="24">
        <f>ต.ค.!AR58</f>
        <v>0</v>
      </c>
      <c r="C58" s="24">
        <f>พ.ย.!AR58</f>
        <v>0</v>
      </c>
      <c r="D58" s="24">
        <f>ธ.ค.!AR58</f>
        <v>0</v>
      </c>
      <c r="E58" s="24">
        <f>ม.ค.!AR58</f>
        <v>0</v>
      </c>
      <c r="F58" s="24">
        <f>ก.พ.!AR58</f>
        <v>0</v>
      </c>
      <c r="G58" s="24">
        <f>มี.ค.!AR58</f>
        <v>0</v>
      </c>
      <c r="H58" s="24">
        <f>เม.ย.!AR58</f>
        <v>0</v>
      </c>
      <c r="I58" s="24">
        <f>พ.ค.!AR58</f>
        <v>0</v>
      </c>
      <c r="J58" s="24">
        <f>มิ.ย.!AR58</f>
        <v>0</v>
      </c>
      <c r="K58" s="24">
        <f>ก.ค.!AR58</f>
        <v>0</v>
      </c>
      <c r="L58" s="24">
        <f>ส.ค.!AR58</f>
        <v>0</v>
      </c>
      <c r="M58" s="24">
        <f>ก.ย.!AR58</f>
        <v>0</v>
      </c>
      <c r="N58" s="24">
        <f t="shared" si="0"/>
        <v>0</v>
      </c>
    </row>
    <row r="59" spans="1:14">
      <c r="A59" s="2" t="s">
        <v>420</v>
      </c>
      <c r="B59" s="24">
        <f>ต.ค.!AR59</f>
        <v>0</v>
      </c>
      <c r="C59" s="24">
        <f>พ.ย.!AR59</f>
        <v>0</v>
      </c>
      <c r="D59" s="24">
        <f>ธ.ค.!AR59</f>
        <v>0</v>
      </c>
      <c r="E59" s="24">
        <f>ม.ค.!AR59</f>
        <v>0</v>
      </c>
      <c r="F59" s="24">
        <f>ก.พ.!AR59</f>
        <v>0</v>
      </c>
      <c r="G59" s="24">
        <f>มี.ค.!AR59</f>
        <v>0</v>
      </c>
      <c r="H59" s="24">
        <f>เม.ย.!AR59</f>
        <v>0</v>
      </c>
      <c r="I59" s="24">
        <f>พ.ค.!AR59</f>
        <v>0</v>
      </c>
      <c r="J59" s="24">
        <f>มิ.ย.!AR59</f>
        <v>0</v>
      </c>
      <c r="K59" s="24">
        <f>ก.ค.!AR59</f>
        <v>0</v>
      </c>
      <c r="L59" s="24">
        <f>ส.ค.!AR59</f>
        <v>0</v>
      </c>
      <c r="M59" s="24">
        <f>ก.ย.!AR59</f>
        <v>0</v>
      </c>
      <c r="N59" s="24">
        <f t="shared" si="0"/>
        <v>0</v>
      </c>
    </row>
    <row r="60" spans="1:14">
      <c r="A60" s="5" t="s">
        <v>421</v>
      </c>
      <c r="B60" s="24">
        <f>ต.ค.!AR60</f>
        <v>0</v>
      </c>
      <c r="C60" s="24">
        <f>พ.ย.!AR60</f>
        <v>0</v>
      </c>
      <c r="D60" s="24">
        <f>ธ.ค.!AR60</f>
        <v>0</v>
      </c>
      <c r="E60" s="24">
        <f>ม.ค.!AR60</f>
        <v>0</v>
      </c>
      <c r="F60" s="24">
        <f>ก.พ.!AR60</f>
        <v>0</v>
      </c>
      <c r="G60" s="24">
        <f>มี.ค.!AR60</f>
        <v>0</v>
      </c>
      <c r="H60" s="24">
        <f>เม.ย.!AR60</f>
        <v>0</v>
      </c>
      <c r="I60" s="24">
        <f>พ.ค.!AR60</f>
        <v>0</v>
      </c>
      <c r="J60" s="24">
        <f>มิ.ย.!AR60</f>
        <v>0</v>
      </c>
      <c r="K60" s="24">
        <f>ก.ค.!AR60</f>
        <v>0</v>
      </c>
      <c r="L60" s="24">
        <f>ส.ค.!AR60</f>
        <v>0</v>
      </c>
      <c r="M60" s="24">
        <f>ก.ย.!AR60</f>
        <v>0</v>
      </c>
      <c r="N60" s="24">
        <f t="shared" si="0"/>
        <v>0</v>
      </c>
    </row>
    <row r="61" spans="1:14">
      <c r="A61" s="5" t="s">
        <v>422</v>
      </c>
      <c r="B61" s="24">
        <f>ต.ค.!AR61</f>
        <v>0</v>
      </c>
      <c r="C61" s="24">
        <f>พ.ย.!AR61</f>
        <v>0</v>
      </c>
      <c r="D61" s="24">
        <f>ธ.ค.!AR61</f>
        <v>0</v>
      </c>
      <c r="E61" s="24">
        <f>ม.ค.!AR61</f>
        <v>0</v>
      </c>
      <c r="F61" s="24">
        <f>ก.พ.!AR61</f>
        <v>0</v>
      </c>
      <c r="G61" s="24">
        <f>มี.ค.!AR61</f>
        <v>0</v>
      </c>
      <c r="H61" s="24">
        <f>เม.ย.!AR61</f>
        <v>0</v>
      </c>
      <c r="I61" s="24">
        <f>พ.ค.!AR61</f>
        <v>0</v>
      </c>
      <c r="J61" s="24">
        <f>มิ.ย.!AR61</f>
        <v>0</v>
      </c>
      <c r="K61" s="24">
        <f>ก.ค.!AR61</f>
        <v>0</v>
      </c>
      <c r="L61" s="24">
        <f>ส.ค.!AR61</f>
        <v>0</v>
      </c>
      <c r="M61" s="24">
        <f>ก.ย.!AR61</f>
        <v>0</v>
      </c>
      <c r="N61" s="24">
        <f t="shared" si="0"/>
        <v>0</v>
      </c>
    </row>
    <row r="62" spans="1:14">
      <c r="A62" s="5" t="s">
        <v>423</v>
      </c>
      <c r="B62" s="24">
        <f>ต.ค.!AR62</f>
        <v>2301600</v>
      </c>
      <c r="C62" s="24">
        <f>พ.ย.!AR62</f>
        <v>0</v>
      </c>
      <c r="D62" s="24">
        <f>ธ.ค.!AR62</f>
        <v>0</v>
      </c>
      <c r="E62" s="24">
        <f>ม.ค.!AR62</f>
        <v>0</v>
      </c>
      <c r="F62" s="24">
        <f>ก.พ.!AR62</f>
        <v>0</v>
      </c>
      <c r="G62" s="24">
        <f>มี.ค.!AR62</f>
        <v>0</v>
      </c>
      <c r="H62" s="24">
        <f>เม.ย.!AR62</f>
        <v>0</v>
      </c>
      <c r="I62" s="24">
        <f>พ.ค.!AR62</f>
        <v>0</v>
      </c>
      <c r="J62" s="24">
        <f>มิ.ย.!AR62</f>
        <v>0</v>
      </c>
      <c r="K62" s="24">
        <f>ก.ค.!AR62</f>
        <v>0</v>
      </c>
      <c r="L62" s="24">
        <f>ส.ค.!AR62</f>
        <v>0</v>
      </c>
      <c r="M62" s="24">
        <f>ก.ย.!AR62</f>
        <v>0</v>
      </c>
      <c r="N62" s="24">
        <f t="shared" si="0"/>
        <v>2301600</v>
      </c>
    </row>
    <row r="63" spans="1:14">
      <c r="A63" s="24" t="s">
        <v>424</v>
      </c>
      <c r="B63" s="24">
        <f>ต.ค.!AR63</f>
        <v>0</v>
      </c>
      <c r="C63" s="24">
        <f>พ.ย.!AR63</f>
        <v>0</v>
      </c>
      <c r="D63" s="24">
        <f>ธ.ค.!AR63</f>
        <v>0</v>
      </c>
      <c r="E63" s="24">
        <f>ม.ค.!AR63</f>
        <v>0</v>
      </c>
      <c r="F63" s="24">
        <f>ก.พ.!AR63</f>
        <v>0</v>
      </c>
      <c r="G63" s="24">
        <f>มี.ค.!AR63</f>
        <v>0</v>
      </c>
      <c r="H63" s="24">
        <f>เม.ย.!AR63</f>
        <v>0</v>
      </c>
      <c r="I63" s="24">
        <f>พ.ค.!AR63</f>
        <v>0</v>
      </c>
      <c r="J63" s="24">
        <f>มิ.ย.!AR63</f>
        <v>0</v>
      </c>
      <c r="K63" s="24">
        <f>ก.ค.!AR63</f>
        <v>0</v>
      </c>
      <c r="L63" s="24">
        <f>ส.ค.!AR63</f>
        <v>0</v>
      </c>
      <c r="M63" s="24">
        <f>ก.ย.!AR63</f>
        <v>0</v>
      </c>
      <c r="N63" s="24">
        <f t="shared" si="0"/>
        <v>0</v>
      </c>
    </row>
    <row r="64" spans="1:14">
      <c r="A64" s="24" t="s">
        <v>425</v>
      </c>
      <c r="B64" s="24">
        <f>ต.ค.!AR64</f>
        <v>0</v>
      </c>
      <c r="C64" s="24">
        <f>พ.ย.!AR64</f>
        <v>0</v>
      </c>
      <c r="D64" s="24">
        <f>ธ.ค.!AR64</f>
        <v>0</v>
      </c>
      <c r="E64" s="24">
        <f>ม.ค.!AR64</f>
        <v>0</v>
      </c>
      <c r="F64" s="24">
        <f>ก.พ.!AR64</f>
        <v>0</v>
      </c>
      <c r="G64" s="24">
        <f>มี.ค.!AR64</f>
        <v>0</v>
      </c>
      <c r="H64" s="24">
        <f>เม.ย.!AR64</f>
        <v>0</v>
      </c>
      <c r="I64" s="24">
        <f>พ.ค.!AR64</f>
        <v>0</v>
      </c>
      <c r="J64" s="24">
        <f>มิ.ย.!AR64</f>
        <v>0</v>
      </c>
      <c r="K64" s="24">
        <f>ก.ค.!AR64</f>
        <v>0</v>
      </c>
      <c r="L64" s="24">
        <f>ส.ค.!AR64</f>
        <v>0</v>
      </c>
      <c r="M64" s="24">
        <f>ก.ย.!AR64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ต.ค.!AR65</f>
        <v>0</v>
      </c>
      <c r="C65" s="56">
        <f>พ.ย.!AR65</f>
        <v>0</v>
      </c>
      <c r="D65" s="56">
        <f>ธ.ค.!AR65</f>
        <v>0</v>
      </c>
      <c r="E65" s="56">
        <f>ม.ค.!AR65</f>
        <v>0</v>
      </c>
      <c r="F65" s="56">
        <f>ก.พ.!AR65</f>
        <v>0</v>
      </c>
      <c r="G65" s="56">
        <f>มี.ค.!AR65</f>
        <v>0</v>
      </c>
      <c r="H65" s="56">
        <f>เม.ย.!AR65</f>
        <v>0</v>
      </c>
      <c r="I65" s="56">
        <f>พ.ค.!AR65</f>
        <v>0</v>
      </c>
      <c r="J65" s="56">
        <f>มิ.ย.!AR65</f>
        <v>0</v>
      </c>
      <c r="K65" s="56">
        <f>ก.ค.!AR65</f>
        <v>0</v>
      </c>
      <c r="L65" s="56">
        <f>ส.ค.!AR65</f>
        <v>0</v>
      </c>
      <c r="M65" s="25">
        <f>ก.ย.!AR65</f>
        <v>0</v>
      </c>
      <c r="N65" s="56">
        <f t="shared" si="0"/>
        <v>0</v>
      </c>
    </row>
    <row r="66" spans="1:15" ht="24" thickBot="1">
      <c r="A66" s="51" t="s">
        <v>433</v>
      </c>
      <c r="B66" s="36">
        <f>SUM(B6:B65)</f>
        <v>2328083.39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27">
        <f t="shared" si="1"/>
        <v>0</v>
      </c>
      <c r="N66" s="10">
        <f>SUM(N7:N65)</f>
        <v>2328083.39</v>
      </c>
    </row>
    <row r="67" spans="1:15">
      <c r="A67" s="29" t="s">
        <v>434</v>
      </c>
      <c r="B67" s="30"/>
      <c r="C67" s="30"/>
      <c r="D67" s="30"/>
      <c r="E67" s="30"/>
      <c r="F67" s="30">
        <f>ก.พ.!AR67</f>
        <v>0</v>
      </c>
      <c r="G67" s="30">
        <f>มี.ค.!AR67</f>
        <v>0</v>
      </c>
      <c r="H67" s="30">
        <f>เม.ย.!AR67</f>
        <v>0</v>
      </c>
      <c r="I67" s="30">
        <f>พ.ค.!AR67</f>
        <v>0</v>
      </c>
      <c r="J67" s="30">
        <f>มิ.ย.!AR67</f>
        <v>0</v>
      </c>
      <c r="K67" s="30">
        <f>ก.ค.!AR67</f>
        <v>0</v>
      </c>
      <c r="L67" s="30"/>
      <c r="M67" s="30"/>
      <c r="N67" s="30"/>
    </row>
    <row r="68" spans="1:15">
      <c r="A68" s="23" t="s">
        <v>391</v>
      </c>
      <c r="B68" s="24">
        <f>ต.ค.!AR68</f>
        <v>0</v>
      </c>
      <c r="C68" s="24">
        <f>พ.ย.!AR68</f>
        <v>0</v>
      </c>
      <c r="D68" s="24">
        <f>ธ.ค.!AR68</f>
        <v>0</v>
      </c>
      <c r="E68" s="24">
        <f>ม.ค.!AR68</f>
        <v>0</v>
      </c>
      <c r="F68" s="24">
        <f>ก.พ.!AR68</f>
        <v>0</v>
      </c>
      <c r="G68" s="24">
        <f>มี.ค.!AR68</f>
        <v>0</v>
      </c>
      <c r="H68" s="24">
        <f>เม.ย.!AR68</f>
        <v>0</v>
      </c>
      <c r="I68" s="24">
        <f>พ.ค.!AR68</f>
        <v>0</v>
      </c>
      <c r="J68" s="24">
        <f>มิ.ย.!AR68</f>
        <v>0</v>
      </c>
      <c r="K68" s="24">
        <f>ก.ค.!AR68</f>
        <v>0</v>
      </c>
      <c r="L68" s="24">
        <f>ส.ค.!AR68</f>
        <v>0</v>
      </c>
      <c r="M68" s="24">
        <f>ก.ย.!AR68</f>
        <v>0</v>
      </c>
      <c r="N68" s="24">
        <f t="shared" si="0"/>
        <v>0</v>
      </c>
    </row>
    <row r="69" spans="1:15">
      <c r="A69" s="24" t="s">
        <v>436</v>
      </c>
      <c r="B69" s="24">
        <f>ต.ค.!AR69</f>
        <v>0</v>
      </c>
      <c r="C69" s="24">
        <f>พ.ย.!AR69</f>
        <v>0</v>
      </c>
      <c r="D69" s="24">
        <f>ธ.ค.!AR69</f>
        <v>0</v>
      </c>
      <c r="E69" s="24">
        <f>ม.ค.!AR69</f>
        <v>0</v>
      </c>
      <c r="F69" s="24">
        <f>ก.พ.!AR69</f>
        <v>0</v>
      </c>
      <c r="G69" s="24">
        <f>มี.ค.!AR69</f>
        <v>0</v>
      </c>
      <c r="H69" s="24">
        <f>เม.ย.!AR69</f>
        <v>0</v>
      </c>
      <c r="I69" s="24">
        <f>พ.ค.!AR69</f>
        <v>0</v>
      </c>
      <c r="J69" s="24">
        <f>มิ.ย.!AR69</f>
        <v>0</v>
      </c>
      <c r="K69" s="24">
        <f>ก.ค.!AR69</f>
        <v>0</v>
      </c>
      <c r="L69" s="24">
        <f>ส.ค.!AR69</f>
        <v>0</v>
      </c>
      <c r="M69" s="24">
        <f>ก.ย.!AR69</f>
        <v>0</v>
      </c>
      <c r="N69" s="24">
        <f t="shared" si="0"/>
        <v>0</v>
      </c>
    </row>
    <row r="70" spans="1:15">
      <c r="A70" s="24" t="s">
        <v>380</v>
      </c>
      <c r="B70" s="24">
        <f>ต.ค.!AR70</f>
        <v>0</v>
      </c>
      <c r="C70" s="24">
        <f>พ.ย.!AR70</f>
        <v>0</v>
      </c>
      <c r="D70" s="24">
        <f>ธ.ค.!AR70</f>
        <v>0</v>
      </c>
      <c r="E70" s="24">
        <f>ม.ค.!AR70</f>
        <v>0</v>
      </c>
      <c r="F70" s="24">
        <f>ก.พ.!AR70</f>
        <v>0</v>
      </c>
      <c r="G70" s="24">
        <f>มี.ค.!AR70</f>
        <v>0</v>
      </c>
      <c r="H70" s="24">
        <f>เม.ย.!AR70</f>
        <v>0</v>
      </c>
      <c r="I70" s="24">
        <f>พ.ค.!AR70</f>
        <v>0</v>
      </c>
      <c r="J70" s="24">
        <f>มิ.ย.!AR70</f>
        <v>0</v>
      </c>
      <c r="K70" s="24">
        <f>ก.ค.!AR70</f>
        <v>0</v>
      </c>
      <c r="L70" s="24">
        <f>ส.ค.!AR70</f>
        <v>0</v>
      </c>
      <c r="M70" s="24">
        <f>ก.ย.!AR70</f>
        <v>0</v>
      </c>
      <c r="N70" s="24">
        <f t="shared" si="0"/>
        <v>0</v>
      </c>
    </row>
    <row r="71" spans="1:15">
      <c r="A71" s="24" t="s">
        <v>268</v>
      </c>
      <c r="B71" s="24">
        <f>ต.ค.!AR71</f>
        <v>0</v>
      </c>
      <c r="C71" s="24">
        <f>พ.ย.!AR71</f>
        <v>0</v>
      </c>
      <c r="D71" s="24">
        <f>ธ.ค.!AR71</f>
        <v>0</v>
      </c>
      <c r="E71" s="24">
        <f>ม.ค.!AR71</f>
        <v>0</v>
      </c>
      <c r="F71" s="24">
        <f>ก.พ.!AR71</f>
        <v>0</v>
      </c>
      <c r="G71" s="24">
        <f>มี.ค.!AR71</f>
        <v>0</v>
      </c>
      <c r="H71" s="24">
        <f>เม.ย.!AR71</f>
        <v>0</v>
      </c>
      <c r="I71" s="24">
        <f>พ.ค.!AR71</f>
        <v>0</v>
      </c>
      <c r="J71" s="24">
        <f>มิ.ย.!AR71</f>
        <v>0</v>
      </c>
      <c r="K71" s="24">
        <f>ก.ค.!AR71</f>
        <v>0</v>
      </c>
      <c r="L71" s="24">
        <f>ส.ค.!AR71</f>
        <v>0</v>
      </c>
      <c r="M71" s="24">
        <f>ก.ย.!AR71</f>
        <v>0</v>
      </c>
      <c r="N71" s="24">
        <f t="shared" si="0"/>
        <v>0</v>
      </c>
    </row>
    <row r="72" spans="1:15">
      <c r="A72" s="24" t="s">
        <v>269</v>
      </c>
      <c r="B72" s="24">
        <f>ต.ค.!AR72</f>
        <v>15000</v>
      </c>
      <c r="C72" s="24">
        <f>พ.ย.!AR72</f>
        <v>0</v>
      </c>
      <c r="D72" s="24">
        <f>ธ.ค.!AR72</f>
        <v>0</v>
      </c>
      <c r="E72" s="24">
        <f>ม.ค.!AR72</f>
        <v>0</v>
      </c>
      <c r="F72" s="24">
        <f>ก.พ.!AR72</f>
        <v>0</v>
      </c>
      <c r="G72" s="24">
        <f>มี.ค.!AR72</f>
        <v>0</v>
      </c>
      <c r="H72" s="24">
        <f>เม.ย.!AR72</f>
        <v>0</v>
      </c>
      <c r="I72" s="24">
        <f>พ.ค.!AR72</f>
        <v>0</v>
      </c>
      <c r="J72" s="24">
        <f>มิ.ย.!AR72</f>
        <v>0</v>
      </c>
      <c r="K72" s="24">
        <f>ก.ค.!AR72</f>
        <v>0</v>
      </c>
      <c r="L72" s="24">
        <f>ส.ค.!AR72</f>
        <v>0</v>
      </c>
      <c r="M72" s="24">
        <f>ก.ย.!AR72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ต.ค.!AR73</f>
        <v>0</v>
      </c>
      <c r="C73" s="24">
        <f>พ.ย.!AR73</f>
        <v>0</v>
      </c>
      <c r="D73" s="24">
        <f>ธ.ค.!AR73</f>
        <v>0</v>
      </c>
      <c r="E73" s="24">
        <f>ม.ค.!AR73</f>
        <v>0</v>
      </c>
      <c r="F73" s="24">
        <f>ก.พ.!AR73</f>
        <v>0</v>
      </c>
      <c r="G73" s="24">
        <f>มี.ค.!AR73</f>
        <v>0</v>
      </c>
      <c r="H73" s="24">
        <f>เม.ย.!AR73</f>
        <v>0</v>
      </c>
      <c r="I73" s="24">
        <f>พ.ค.!AR73</f>
        <v>0</v>
      </c>
      <c r="J73" s="24">
        <f>มิ.ย.!AR73</f>
        <v>0</v>
      </c>
      <c r="K73" s="24">
        <f>ก.ค.!AR73</f>
        <v>0</v>
      </c>
      <c r="L73" s="24">
        <f>ส.ค.!AR73</f>
        <v>0</v>
      </c>
      <c r="M73" s="24">
        <f>ก.ย.!AR73</f>
        <v>0</v>
      </c>
      <c r="N73" s="24">
        <f t="shared" si="0"/>
        <v>0</v>
      </c>
    </row>
    <row r="74" spans="1:15">
      <c r="A74" s="31" t="s">
        <v>566</v>
      </c>
      <c r="B74" s="24">
        <f>ต.ค.!AR74</f>
        <v>0</v>
      </c>
      <c r="C74" s="24">
        <f>พ.ย.!AR74</f>
        <v>0</v>
      </c>
      <c r="D74" s="24">
        <f>ธ.ค.!AR74</f>
        <v>0</v>
      </c>
      <c r="E74" s="24">
        <f>ม.ค.!AR74</f>
        <v>0</v>
      </c>
      <c r="F74" s="24">
        <f>ก.พ.!AR74</f>
        <v>0</v>
      </c>
      <c r="G74" s="24">
        <f>มี.ค.!AR74</f>
        <v>0</v>
      </c>
      <c r="H74" s="24">
        <f>เม.ย.!AR74</f>
        <v>0</v>
      </c>
      <c r="I74" s="24">
        <f>พ.ค.!AR74</f>
        <v>0</v>
      </c>
      <c r="J74" s="24">
        <f>มิ.ย.!AR74</f>
        <v>0</v>
      </c>
      <c r="K74" s="24">
        <f>ก.ค.!AR74</f>
        <v>0</v>
      </c>
      <c r="L74" s="24">
        <f>ส.ค.!AR74</f>
        <v>0</v>
      </c>
      <c r="M74" s="24">
        <f>ก.ย.!AR74</f>
        <v>0</v>
      </c>
      <c r="N74" s="24">
        <f t="shared" si="0"/>
        <v>0</v>
      </c>
    </row>
    <row r="75" spans="1:15">
      <c r="A75" s="24" t="s">
        <v>271</v>
      </c>
      <c r="B75" s="24">
        <f>ต.ค.!AR75</f>
        <v>0</v>
      </c>
      <c r="C75" s="24">
        <f>พ.ย.!AR75</f>
        <v>0</v>
      </c>
      <c r="D75" s="24">
        <f>ธ.ค.!AR75</f>
        <v>0</v>
      </c>
      <c r="E75" s="24">
        <f>ม.ค.!AR75</f>
        <v>0</v>
      </c>
      <c r="F75" s="24">
        <f>ก.พ.!AR75</f>
        <v>0</v>
      </c>
      <c r="G75" s="24">
        <f>มี.ค.!AR75</f>
        <v>0</v>
      </c>
      <c r="H75" s="24">
        <f>เม.ย.!AR75</f>
        <v>0</v>
      </c>
      <c r="I75" s="24">
        <f>พ.ค.!AR75</f>
        <v>0</v>
      </c>
      <c r="J75" s="24">
        <f>มิ.ย.!AR75</f>
        <v>0</v>
      </c>
      <c r="K75" s="24">
        <f>ก.ค.!AR75</f>
        <v>0</v>
      </c>
      <c r="L75" s="24">
        <f>ส.ค.!AR75</f>
        <v>0</v>
      </c>
      <c r="M75" s="24">
        <f>ก.ย.!AR75</f>
        <v>0</v>
      </c>
      <c r="N75" s="24">
        <f t="shared" si="0"/>
        <v>0</v>
      </c>
    </row>
    <row r="76" spans="1:15">
      <c r="A76" s="31" t="s">
        <v>615</v>
      </c>
      <c r="B76" s="24">
        <f>ต.ค.!AR76</f>
        <v>0</v>
      </c>
      <c r="C76" s="24">
        <f>พ.ย.!AR76</f>
        <v>0</v>
      </c>
      <c r="D76" s="24">
        <f>ธ.ค.!AR76</f>
        <v>0</v>
      </c>
      <c r="E76" s="24">
        <f>ม.ค.!AR76</f>
        <v>0</v>
      </c>
      <c r="F76" s="24">
        <f>ก.พ.!AR76</f>
        <v>0</v>
      </c>
      <c r="G76" s="24">
        <f>มี.ค.!AR76</f>
        <v>0</v>
      </c>
      <c r="H76" s="24">
        <f>เม.ย.!AR76</f>
        <v>0</v>
      </c>
      <c r="I76" s="24">
        <f>พ.ค.!AR76</f>
        <v>0</v>
      </c>
      <c r="J76" s="24">
        <f>มิ.ย.!AR76</f>
        <v>0</v>
      </c>
      <c r="K76" s="24">
        <f>ก.ค.!AR76</f>
        <v>0</v>
      </c>
      <c r="L76" s="24">
        <f>ส.ค.!AR76</f>
        <v>0</v>
      </c>
      <c r="M76" s="24">
        <f>ก.ย.!AR76</f>
        <v>0</v>
      </c>
      <c r="N76" s="24">
        <f t="shared" si="0"/>
        <v>0</v>
      </c>
    </row>
    <row r="77" spans="1:15">
      <c r="A77" s="24" t="s">
        <v>289</v>
      </c>
      <c r="B77" s="24">
        <f>ต.ค.!AR77</f>
        <v>0</v>
      </c>
      <c r="C77" s="24">
        <f>พ.ย.!AR77</f>
        <v>0</v>
      </c>
      <c r="D77" s="24">
        <f>ธ.ค.!AR77</f>
        <v>0</v>
      </c>
      <c r="E77" s="24">
        <f>ม.ค.!AR77</f>
        <v>0</v>
      </c>
      <c r="F77" s="24">
        <f>ก.พ.!AR77</f>
        <v>0</v>
      </c>
      <c r="G77" s="24">
        <f>มี.ค.!AR77</f>
        <v>0</v>
      </c>
      <c r="H77" s="24">
        <f>เม.ย.!AR77</f>
        <v>0</v>
      </c>
      <c r="I77" s="24">
        <f>พ.ค.!AR77</f>
        <v>0</v>
      </c>
      <c r="J77" s="24">
        <f>มิ.ย.!AR77</f>
        <v>0</v>
      </c>
      <c r="K77" s="24">
        <f>ก.ค.!AR77</f>
        <v>0</v>
      </c>
      <c r="L77" s="24">
        <f>ส.ค.!AR77</f>
        <v>0</v>
      </c>
      <c r="M77" s="24">
        <f>ก.ย.!AR77</f>
        <v>0</v>
      </c>
      <c r="N77" s="24">
        <f t="shared" si="0"/>
        <v>0</v>
      </c>
    </row>
    <row r="78" spans="1:15">
      <c r="A78" s="24" t="s">
        <v>381</v>
      </c>
      <c r="B78" s="24">
        <f>ต.ค.!AR78</f>
        <v>0</v>
      </c>
      <c r="C78" s="24">
        <f>พ.ย.!AR78</f>
        <v>0</v>
      </c>
      <c r="D78" s="24">
        <f>ธ.ค.!AR78</f>
        <v>0</v>
      </c>
      <c r="E78" s="24">
        <f>ม.ค.!AR78</f>
        <v>0</v>
      </c>
      <c r="F78" s="24">
        <f>ก.พ.!AR78</f>
        <v>0</v>
      </c>
      <c r="G78" s="24">
        <f>มี.ค.!AR78</f>
        <v>0</v>
      </c>
      <c r="H78" s="24">
        <f>เม.ย.!AR78</f>
        <v>0</v>
      </c>
      <c r="I78" s="24">
        <f>พ.ค.!AR78</f>
        <v>0</v>
      </c>
      <c r="J78" s="24">
        <f>มิ.ย.!AR78</f>
        <v>0</v>
      </c>
      <c r="K78" s="24">
        <f>ก.ค.!AR78</f>
        <v>0</v>
      </c>
      <c r="L78" s="24">
        <f>ส.ค.!AR78</f>
        <v>0</v>
      </c>
      <c r="M78" s="24">
        <f>ก.ย.!AR78</f>
        <v>0</v>
      </c>
      <c r="N78" s="24">
        <f t="shared" si="0"/>
        <v>0</v>
      </c>
    </row>
    <row r="79" spans="1:15">
      <c r="A79" s="31" t="s">
        <v>17</v>
      </c>
      <c r="B79" s="24">
        <f>ต.ค.!AR79</f>
        <v>0</v>
      </c>
      <c r="C79" s="24">
        <f>พ.ย.!AR79</f>
        <v>0</v>
      </c>
      <c r="D79" s="24">
        <f>ธ.ค.!AR79</f>
        <v>0</v>
      </c>
      <c r="E79" s="24">
        <f>ม.ค.!AR79</f>
        <v>0</v>
      </c>
      <c r="F79" s="24">
        <f>ก.พ.!AR79</f>
        <v>0</v>
      </c>
      <c r="G79" s="24">
        <f>มี.ค.!AR79</f>
        <v>0</v>
      </c>
      <c r="H79" s="24">
        <f>เม.ย.!AR79</f>
        <v>0</v>
      </c>
      <c r="I79" s="24">
        <f>พ.ค.!AR79</f>
        <v>0</v>
      </c>
      <c r="J79" s="24">
        <f>มิ.ย.!AR79</f>
        <v>0</v>
      </c>
      <c r="K79" s="24">
        <f>ก.ค.!AR79</f>
        <v>0</v>
      </c>
      <c r="L79" s="24">
        <f>ส.ค.!AR79</f>
        <v>0</v>
      </c>
      <c r="M79" s="24">
        <f>ก.ย.!AR79</f>
        <v>0</v>
      </c>
      <c r="N79" s="24">
        <f t="shared" si="0"/>
        <v>0</v>
      </c>
    </row>
    <row r="80" spans="1:15">
      <c r="A80" s="31" t="s">
        <v>622</v>
      </c>
      <c r="B80" s="24">
        <f>ต.ค.!AR80</f>
        <v>0</v>
      </c>
      <c r="C80" s="24">
        <f>พ.ย.!AR80</f>
        <v>0</v>
      </c>
      <c r="D80" s="24">
        <f>ธ.ค.!AR80</f>
        <v>0</v>
      </c>
      <c r="E80" s="24">
        <f>ม.ค.!AR80</f>
        <v>0</v>
      </c>
      <c r="F80" s="24">
        <f>ก.พ.!AR80</f>
        <v>0</v>
      </c>
      <c r="G80" s="24">
        <f>มี.ค.!AR80</f>
        <v>0</v>
      </c>
      <c r="H80" s="24">
        <f>เม.ย.!AR80</f>
        <v>0</v>
      </c>
      <c r="I80" s="24">
        <f>พ.ค.!AR80</f>
        <v>0</v>
      </c>
      <c r="J80" s="24">
        <f>มิ.ย.!AR80</f>
        <v>0</v>
      </c>
      <c r="K80" s="24">
        <f>ก.ค.!AR80</f>
        <v>0</v>
      </c>
      <c r="L80" s="24">
        <f>ส.ค.!AR80</f>
        <v>0</v>
      </c>
      <c r="M80" s="24">
        <f>ก.ย.!AR80</f>
        <v>0</v>
      </c>
      <c r="N80" s="24">
        <f t="shared" si="0"/>
        <v>0</v>
      </c>
    </row>
    <row r="81" spans="1:14">
      <c r="A81" s="24" t="s">
        <v>438</v>
      </c>
      <c r="B81" s="24">
        <f>ต.ค.!AR81</f>
        <v>0</v>
      </c>
      <c r="C81" s="24">
        <f>พ.ย.!AR81</f>
        <v>0</v>
      </c>
      <c r="D81" s="24">
        <f>ธ.ค.!AR81</f>
        <v>0</v>
      </c>
      <c r="E81" s="24">
        <f>ม.ค.!AR81</f>
        <v>0</v>
      </c>
      <c r="F81" s="24">
        <f>ก.พ.!AR81</f>
        <v>0</v>
      </c>
      <c r="G81" s="24">
        <f>มี.ค.!AR81</f>
        <v>0</v>
      </c>
      <c r="H81" s="24">
        <f>เม.ย.!AR81</f>
        <v>0</v>
      </c>
      <c r="I81" s="24">
        <f>พ.ค.!AR81</f>
        <v>0</v>
      </c>
      <c r="J81" s="24">
        <f>มิ.ย.!AR81</f>
        <v>0</v>
      </c>
      <c r="K81" s="24">
        <f>ก.ค.!AR81</f>
        <v>0</v>
      </c>
      <c r="L81" s="24">
        <f>ส.ค.!AR81</f>
        <v>0</v>
      </c>
      <c r="M81" s="24">
        <f>ก.ย.!AR81</f>
        <v>0</v>
      </c>
      <c r="N81" s="24">
        <f t="shared" si="0"/>
        <v>0</v>
      </c>
    </row>
    <row r="82" spans="1:14">
      <c r="A82" s="24" t="s">
        <v>608</v>
      </c>
      <c r="B82" s="24">
        <f>ต.ค.!AR82</f>
        <v>0</v>
      </c>
      <c r="C82" s="24">
        <f>พ.ย.!AR82</f>
        <v>0</v>
      </c>
      <c r="D82" s="24">
        <f>ธ.ค.!AR82</f>
        <v>0</v>
      </c>
      <c r="E82" s="24">
        <f>ม.ค.!AR82</f>
        <v>0</v>
      </c>
      <c r="F82" s="24">
        <f>ก.พ.!AR82</f>
        <v>0</v>
      </c>
      <c r="G82" s="24">
        <f>มี.ค.!AR82</f>
        <v>0</v>
      </c>
      <c r="H82" s="24">
        <f>เม.ย.!AR82</f>
        <v>0</v>
      </c>
      <c r="I82" s="24">
        <f>พ.ค.!AR82</f>
        <v>0</v>
      </c>
      <c r="J82" s="24">
        <f>มิ.ย.!AR82</f>
        <v>0</v>
      </c>
      <c r="K82" s="24">
        <f>ก.ค.!AR82</f>
        <v>0</v>
      </c>
      <c r="L82" s="24">
        <f>ส.ค.!AR82</f>
        <v>0</v>
      </c>
      <c r="M82" s="24">
        <f>ก.ย.!AR82</f>
        <v>0</v>
      </c>
      <c r="N82" s="24">
        <f t="shared" si="0"/>
        <v>0</v>
      </c>
    </row>
    <row r="83" spans="1:14">
      <c r="A83" s="24" t="s">
        <v>382</v>
      </c>
      <c r="B83" s="24">
        <f>ต.ค.!AR83</f>
        <v>0</v>
      </c>
      <c r="C83" s="24">
        <f>พ.ย.!AR83</f>
        <v>0</v>
      </c>
      <c r="D83" s="24">
        <f>ธ.ค.!AR83</f>
        <v>0</v>
      </c>
      <c r="E83" s="24">
        <f>ม.ค.!AR83</f>
        <v>0</v>
      </c>
      <c r="F83" s="24">
        <f>ก.พ.!AR83</f>
        <v>0</v>
      </c>
      <c r="G83" s="24">
        <f>มี.ค.!AR83</f>
        <v>0</v>
      </c>
      <c r="H83" s="24">
        <f>เม.ย.!AR83</f>
        <v>0</v>
      </c>
      <c r="I83" s="24">
        <f>พ.ค.!AR83</f>
        <v>0</v>
      </c>
      <c r="J83" s="24">
        <f>มิ.ย.!AR83</f>
        <v>0</v>
      </c>
      <c r="K83" s="24">
        <f>ก.ค.!AR83</f>
        <v>0</v>
      </c>
      <c r="L83" s="24">
        <f>ส.ค.!AR83</f>
        <v>0</v>
      </c>
      <c r="M83" s="24">
        <f>ก.ย.!AR83</f>
        <v>0</v>
      </c>
      <c r="N83" s="24">
        <f t="shared" si="0"/>
        <v>0</v>
      </c>
    </row>
    <row r="84" spans="1:14">
      <c r="A84" s="24" t="s">
        <v>384</v>
      </c>
      <c r="B84" s="24">
        <f>ต.ค.!AR84</f>
        <v>0</v>
      </c>
      <c r="C84" s="24">
        <f>พ.ย.!AR84</f>
        <v>0</v>
      </c>
      <c r="D84" s="24">
        <f>ธ.ค.!AR84</f>
        <v>0</v>
      </c>
      <c r="E84" s="24">
        <f>ม.ค.!AR84</f>
        <v>0</v>
      </c>
      <c r="F84" s="24">
        <f>ก.พ.!AR84</f>
        <v>0</v>
      </c>
      <c r="G84" s="24">
        <f>มี.ค.!AR84</f>
        <v>0</v>
      </c>
      <c r="H84" s="24">
        <f>เม.ย.!AR84</f>
        <v>0</v>
      </c>
      <c r="I84" s="24">
        <f>พ.ค.!AR84</f>
        <v>0</v>
      </c>
      <c r="J84" s="24">
        <f>มิ.ย.!AR84</f>
        <v>0</v>
      </c>
      <c r="K84" s="24">
        <f>ก.ค.!AR84</f>
        <v>0</v>
      </c>
      <c r="L84" s="24">
        <f>ส.ค.!AR84</f>
        <v>0</v>
      </c>
      <c r="M84" s="24">
        <f>ก.ย.!AR84</f>
        <v>0</v>
      </c>
      <c r="N84" s="24">
        <f t="shared" si="0"/>
        <v>0</v>
      </c>
    </row>
    <row r="85" spans="1:14">
      <c r="A85" s="24" t="s">
        <v>609</v>
      </c>
      <c r="B85" s="24">
        <f>ต.ค.!AR85</f>
        <v>750</v>
      </c>
      <c r="C85" s="24">
        <f>พ.ย.!AR85</f>
        <v>0</v>
      </c>
      <c r="D85" s="24">
        <f>ธ.ค.!AR85</f>
        <v>0</v>
      </c>
      <c r="E85" s="24">
        <f>ม.ค.!AR85</f>
        <v>0</v>
      </c>
      <c r="F85" s="24">
        <f>ก.พ.!AR85</f>
        <v>0</v>
      </c>
      <c r="G85" s="24">
        <f>มี.ค.!AR85</f>
        <v>0</v>
      </c>
      <c r="H85" s="24">
        <f>เม.ย.!AR85</f>
        <v>0</v>
      </c>
      <c r="I85" s="24">
        <f>พ.ค.!AR85</f>
        <v>0</v>
      </c>
      <c r="J85" s="24">
        <f>มิ.ย.!AR85</f>
        <v>0</v>
      </c>
      <c r="K85" s="24">
        <f>ก.ค.!AR85</f>
        <v>0</v>
      </c>
      <c r="L85" s="24">
        <f>ส.ค.!AR85</f>
        <v>0</v>
      </c>
      <c r="M85" s="24">
        <f>ก.ย.!AR85</f>
        <v>0</v>
      </c>
      <c r="N85" s="24">
        <f t="shared" si="0"/>
        <v>750</v>
      </c>
    </row>
    <row r="86" spans="1:14">
      <c r="A86" s="24" t="s">
        <v>610</v>
      </c>
      <c r="B86" s="24">
        <f>ต.ค.!AR86</f>
        <v>0</v>
      </c>
      <c r="C86" s="24">
        <f>พ.ย.!AR86</f>
        <v>0</v>
      </c>
      <c r="D86" s="24">
        <f>ธ.ค.!AR86</f>
        <v>0</v>
      </c>
      <c r="E86" s="24">
        <f>ม.ค.!AR86</f>
        <v>0</v>
      </c>
      <c r="F86" s="24">
        <f>ก.พ.!AR86</f>
        <v>0</v>
      </c>
      <c r="G86" s="24">
        <f>มี.ค.!AR86</f>
        <v>0</v>
      </c>
      <c r="H86" s="24">
        <f>เม.ย.!AR86</f>
        <v>0</v>
      </c>
      <c r="I86" s="24">
        <f>พ.ค.!AR86</f>
        <v>0</v>
      </c>
      <c r="J86" s="24">
        <f>มิ.ย.!AR86</f>
        <v>0</v>
      </c>
      <c r="K86" s="24">
        <f>ก.ค.!AR86</f>
        <v>0</v>
      </c>
      <c r="L86" s="24">
        <f>ส.ค.!AR86</f>
        <v>0</v>
      </c>
      <c r="M86" s="24">
        <f>ก.ย.!AR86</f>
        <v>0</v>
      </c>
      <c r="N86" s="24">
        <f t="shared" si="0"/>
        <v>0</v>
      </c>
    </row>
    <row r="87" spans="1:14">
      <c r="A87" s="24" t="s">
        <v>611</v>
      </c>
      <c r="B87" s="24">
        <f>ต.ค.!AR87</f>
        <v>0</v>
      </c>
      <c r="C87" s="24">
        <f>พ.ย.!AR87</f>
        <v>0</v>
      </c>
      <c r="D87" s="24">
        <f>ธ.ค.!AR87</f>
        <v>0</v>
      </c>
      <c r="E87" s="24">
        <f>ม.ค.!AR87</f>
        <v>0</v>
      </c>
      <c r="F87" s="24">
        <f>ก.พ.!AR87</f>
        <v>0</v>
      </c>
      <c r="G87" s="24">
        <f>มี.ค.!AR87</f>
        <v>0</v>
      </c>
      <c r="H87" s="24">
        <f>เม.ย.!AR87</f>
        <v>0</v>
      </c>
      <c r="I87" s="24">
        <f>พ.ค.!AR87</f>
        <v>0</v>
      </c>
      <c r="J87" s="24">
        <f>มิ.ย.!AR87</f>
        <v>0</v>
      </c>
      <c r="K87" s="24">
        <f>ก.ค.!AR87</f>
        <v>0</v>
      </c>
      <c r="L87" s="24">
        <f>ส.ค.!AR87</f>
        <v>0</v>
      </c>
      <c r="M87" s="24">
        <f>ก.ย.!AR87</f>
        <v>0</v>
      </c>
      <c r="N87" s="24">
        <f t="shared" si="0"/>
        <v>0</v>
      </c>
    </row>
    <row r="88" spans="1:14">
      <c r="A88" s="31" t="s">
        <v>16</v>
      </c>
      <c r="B88" s="24">
        <f>ต.ค.!AR88</f>
        <v>0</v>
      </c>
      <c r="C88" s="24">
        <f>พ.ย.!AR88</f>
        <v>0</v>
      </c>
      <c r="D88" s="24">
        <f>ธ.ค.!AR88</f>
        <v>0</v>
      </c>
      <c r="E88" s="24">
        <f>ม.ค.!AR88</f>
        <v>0</v>
      </c>
      <c r="F88" s="24">
        <f>ก.พ.!AR88</f>
        <v>0</v>
      </c>
      <c r="G88" s="24">
        <f>มี.ค.!AR88</f>
        <v>0</v>
      </c>
      <c r="H88" s="24">
        <f>เม.ย.!AR88</f>
        <v>0</v>
      </c>
      <c r="I88" s="24">
        <f>พ.ค.!AR88</f>
        <v>0</v>
      </c>
      <c r="J88" s="24">
        <f>มิ.ย.!AR88</f>
        <v>0</v>
      </c>
      <c r="K88" s="24">
        <f>ก.ค.!AR88</f>
        <v>0</v>
      </c>
      <c r="L88" s="24">
        <f>ส.ค.!AR88</f>
        <v>0</v>
      </c>
      <c r="M88" s="24">
        <f>ก.ย.!AR88</f>
        <v>0</v>
      </c>
      <c r="N88" s="24">
        <f t="shared" si="0"/>
        <v>0</v>
      </c>
    </row>
    <row r="89" spans="1:14">
      <c r="A89" s="31" t="s">
        <v>0</v>
      </c>
      <c r="B89" s="24">
        <f>ต.ค.!AR89</f>
        <v>0</v>
      </c>
      <c r="C89" s="24">
        <f>พ.ย.!AR89</f>
        <v>0</v>
      </c>
      <c r="D89" s="24">
        <f>ธ.ค.!AR89</f>
        <v>0</v>
      </c>
      <c r="E89" s="24">
        <f>ม.ค.!AR89</f>
        <v>0</v>
      </c>
      <c r="F89" s="24">
        <f>ก.พ.!AR89</f>
        <v>0</v>
      </c>
      <c r="G89" s="24">
        <f>มี.ค.!AR89</f>
        <v>0</v>
      </c>
      <c r="H89" s="24">
        <f>เม.ย.!AR89</f>
        <v>0</v>
      </c>
      <c r="I89" s="24">
        <f>พ.ค.!AR89</f>
        <v>0</v>
      </c>
      <c r="J89" s="24">
        <f>มิ.ย.!AR89</f>
        <v>0</v>
      </c>
      <c r="K89" s="24">
        <f>ก.ค.!AR89</f>
        <v>0</v>
      </c>
      <c r="L89" s="24">
        <f>ส.ค.!AR89</f>
        <v>0</v>
      </c>
      <c r="M89" s="24">
        <f>ก.ย.!AR89</f>
        <v>0</v>
      </c>
      <c r="N89" s="24">
        <f t="shared" si="0"/>
        <v>0</v>
      </c>
    </row>
    <row r="90" spans="1:14">
      <c r="A90" s="31" t="s">
        <v>18</v>
      </c>
      <c r="B90" s="24">
        <f>ต.ค.!AR90</f>
        <v>0</v>
      </c>
      <c r="C90" s="24">
        <f>พ.ย.!AR90</f>
        <v>0</v>
      </c>
      <c r="D90" s="24">
        <f>ธ.ค.!AR90</f>
        <v>0</v>
      </c>
      <c r="E90" s="24">
        <f>ม.ค.!AR90</f>
        <v>0</v>
      </c>
      <c r="F90" s="24">
        <f>ก.พ.!AR90</f>
        <v>0</v>
      </c>
      <c r="G90" s="24">
        <f>มี.ค.!AR90</f>
        <v>0</v>
      </c>
      <c r="H90" s="24">
        <f>เม.ย.!AR90</f>
        <v>0</v>
      </c>
      <c r="I90" s="24">
        <f>พ.ค.!AR90</f>
        <v>0</v>
      </c>
      <c r="J90" s="24">
        <f>มิ.ย.!AR90</f>
        <v>0</v>
      </c>
      <c r="K90" s="24">
        <f>ก.ค.!AR90</f>
        <v>0</v>
      </c>
      <c r="L90" s="24">
        <f>ส.ค.!AR90</f>
        <v>0</v>
      </c>
      <c r="M90" s="24">
        <f>ก.ย.!AR90</f>
        <v>0</v>
      </c>
      <c r="N90" s="24">
        <f t="shared" si="0"/>
        <v>0</v>
      </c>
    </row>
    <row r="91" spans="1:14" hidden="1">
      <c r="A91" s="31"/>
      <c r="B91" s="24">
        <f>ต.ค.!AR91</f>
        <v>0</v>
      </c>
      <c r="C91" s="24">
        <f>พ.ย.!AR91</f>
        <v>0</v>
      </c>
      <c r="D91" s="24">
        <f>ธ.ค.!AR91</f>
        <v>0</v>
      </c>
      <c r="E91" s="24">
        <f>ม.ค.!AR91</f>
        <v>0</v>
      </c>
      <c r="F91" s="24">
        <f>ก.พ.!AR91</f>
        <v>0</v>
      </c>
      <c r="G91" s="24">
        <f>มี.ค.!AR91</f>
        <v>0</v>
      </c>
      <c r="H91" s="24">
        <f>เม.ย.!AR91</f>
        <v>0</v>
      </c>
      <c r="I91" s="24">
        <f>พ.ค.!AR91</f>
        <v>0</v>
      </c>
      <c r="J91" s="24">
        <f>มิ.ย.!AR91</f>
        <v>0</v>
      </c>
      <c r="K91" s="24">
        <f>ก.ค.!AR91</f>
        <v>0</v>
      </c>
      <c r="L91" s="24">
        <f>ส.ค.!AR91</f>
        <v>0</v>
      </c>
      <c r="M91" s="24">
        <f>ก.ย.!AR91</f>
        <v>0</v>
      </c>
      <c r="N91" s="24">
        <f t="shared" si="0"/>
        <v>0</v>
      </c>
    </row>
    <row r="92" spans="1:14" hidden="1">
      <c r="A92" s="31"/>
      <c r="B92" s="24">
        <f>ต.ค.!AR92</f>
        <v>0</v>
      </c>
      <c r="C92" s="24">
        <f>พ.ย.!AR92</f>
        <v>0</v>
      </c>
      <c r="D92" s="24">
        <f>ธ.ค.!AR92</f>
        <v>0</v>
      </c>
      <c r="E92" s="24">
        <f>ม.ค.!AR92</f>
        <v>0</v>
      </c>
      <c r="F92" s="24">
        <f>ก.พ.!AR92</f>
        <v>0</v>
      </c>
      <c r="G92" s="24">
        <f>มี.ค.!AR92</f>
        <v>0</v>
      </c>
      <c r="H92" s="24">
        <f>เม.ย.!AR92</f>
        <v>0</v>
      </c>
      <c r="I92" s="24">
        <f>พ.ค.!AR92</f>
        <v>0</v>
      </c>
      <c r="J92" s="24">
        <f>มิ.ย.!AR92</f>
        <v>0</v>
      </c>
      <c r="K92" s="24">
        <f>ก.ค.!AR92</f>
        <v>0</v>
      </c>
      <c r="L92" s="24">
        <f>ส.ค.!AR92</f>
        <v>0</v>
      </c>
      <c r="M92" s="24">
        <f>ก.ย.!AR92</f>
        <v>0</v>
      </c>
      <c r="N92" s="24">
        <f t="shared" si="0"/>
        <v>0</v>
      </c>
    </row>
    <row r="93" spans="1:14" hidden="1">
      <c r="A93" s="31"/>
      <c r="B93" s="24">
        <f>ต.ค.!AR93</f>
        <v>0</v>
      </c>
      <c r="C93" s="24">
        <f>พ.ย.!AR93</f>
        <v>0</v>
      </c>
      <c r="D93" s="24">
        <f>ธ.ค.!AR93</f>
        <v>0</v>
      </c>
      <c r="E93" s="24">
        <f>ม.ค.!AR93</f>
        <v>0</v>
      </c>
      <c r="F93" s="24">
        <f>ก.พ.!AR93</f>
        <v>0</v>
      </c>
      <c r="G93" s="24">
        <f>มี.ค.!AR93</f>
        <v>0</v>
      </c>
      <c r="H93" s="24">
        <f>เม.ย.!AR93</f>
        <v>0</v>
      </c>
      <c r="I93" s="24">
        <f>พ.ค.!AR93</f>
        <v>0</v>
      </c>
      <c r="J93" s="24">
        <f>มิ.ย.!AR93</f>
        <v>0</v>
      </c>
      <c r="K93" s="24">
        <f>ก.ค.!AR93</f>
        <v>0</v>
      </c>
      <c r="L93" s="24">
        <f>ส.ค.!AR93</f>
        <v>0</v>
      </c>
      <c r="M93" s="24">
        <f>ก.ย.!AR93</f>
        <v>0</v>
      </c>
      <c r="N93" s="24">
        <f t="shared" si="0"/>
        <v>0</v>
      </c>
    </row>
    <row r="94" spans="1:14" hidden="1">
      <c r="A94" s="31"/>
      <c r="B94" s="24">
        <f>ต.ค.!AR94</f>
        <v>0</v>
      </c>
      <c r="C94" s="24">
        <f>พ.ย.!AR94</f>
        <v>0</v>
      </c>
      <c r="D94" s="24">
        <f>ธ.ค.!AR94</f>
        <v>0</v>
      </c>
      <c r="E94" s="24">
        <f>ม.ค.!AR94</f>
        <v>0</v>
      </c>
      <c r="F94" s="24">
        <f>ก.พ.!AR94</f>
        <v>0</v>
      </c>
      <c r="G94" s="24">
        <f>มี.ค.!AR94</f>
        <v>0</v>
      </c>
      <c r="H94" s="24">
        <f>เม.ย.!AR94</f>
        <v>0</v>
      </c>
      <c r="I94" s="24">
        <f>พ.ค.!AR94</f>
        <v>0</v>
      </c>
      <c r="J94" s="24">
        <f>มิ.ย.!AR94</f>
        <v>0</v>
      </c>
      <c r="K94" s="24">
        <f>ก.ค.!AR94</f>
        <v>0</v>
      </c>
      <c r="L94" s="24">
        <f>ส.ค.!AR94</f>
        <v>0</v>
      </c>
      <c r="M94" s="24">
        <f>ก.ย.!AR94</f>
        <v>0</v>
      </c>
      <c r="N94" s="24">
        <f t="shared" si="0"/>
        <v>0</v>
      </c>
    </row>
    <row r="95" spans="1:14" hidden="1">
      <c r="A95" s="31"/>
      <c r="B95" s="24">
        <f>ต.ค.!AR95</f>
        <v>0</v>
      </c>
      <c r="C95" s="24">
        <f>พ.ย.!AR95</f>
        <v>0</v>
      </c>
      <c r="D95" s="24">
        <f>ธ.ค.!AR95</f>
        <v>0</v>
      </c>
      <c r="E95" s="24">
        <f>ม.ค.!AR95</f>
        <v>0</v>
      </c>
      <c r="F95" s="24">
        <f>ก.พ.!AR95</f>
        <v>0</v>
      </c>
      <c r="G95" s="24">
        <f>มี.ค.!AR95</f>
        <v>0</v>
      </c>
      <c r="H95" s="24">
        <f>เม.ย.!AR95</f>
        <v>0</v>
      </c>
      <c r="I95" s="24">
        <f>พ.ค.!AR95</f>
        <v>0</v>
      </c>
      <c r="J95" s="24">
        <f>มิ.ย.!AR95</f>
        <v>0</v>
      </c>
      <c r="K95" s="24">
        <f>ก.ค.!AR95</f>
        <v>0</v>
      </c>
      <c r="L95" s="24">
        <f>ส.ค.!AR95</f>
        <v>0</v>
      </c>
      <c r="M95" s="24">
        <f>ก.ย.!AR95</f>
        <v>0</v>
      </c>
      <c r="N95" s="24">
        <f t="shared" si="0"/>
        <v>0</v>
      </c>
    </row>
    <row r="96" spans="1:14">
      <c r="A96" s="23" t="s">
        <v>389</v>
      </c>
      <c r="B96" s="24">
        <f>ต.ค.!AR96</f>
        <v>0</v>
      </c>
      <c r="C96" s="24">
        <f>พ.ย.!AR96</f>
        <v>0</v>
      </c>
      <c r="D96" s="24">
        <f>ธ.ค.!AR96</f>
        <v>0</v>
      </c>
      <c r="E96" s="24">
        <f>ม.ค.!AR96</f>
        <v>0</v>
      </c>
      <c r="F96" s="24">
        <f>ก.พ.!AR96</f>
        <v>0</v>
      </c>
      <c r="G96" s="24">
        <f>มี.ค.!AR96</f>
        <v>0</v>
      </c>
      <c r="H96" s="24">
        <f>เม.ย.!AR96</f>
        <v>0</v>
      </c>
      <c r="I96" s="24">
        <f>พ.ค.!AR96</f>
        <v>0</v>
      </c>
      <c r="J96" s="24">
        <f>มิ.ย.!AR96</f>
        <v>0</v>
      </c>
      <c r="K96" s="24">
        <f>ก.ค.!AR96</f>
        <v>0</v>
      </c>
      <c r="L96" s="24">
        <f>ส.ค.!AR96</f>
        <v>0</v>
      </c>
      <c r="M96" s="24">
        <f>ก.ย.!AR96</f>
        <v>0</v>
      </c>
      <c r="N96" s="24">
        <f t="shared" si="0"/>
        <v>0</v>
      </c>
    </row>
    <row r="97" spans="1:14">
      <c r="A97" s="24" t="s">
        <v>137</v>
      </c>
      <c r="B97" s="24">
        <f>ต.ค.!AR97</f>
        <v>0</v>
      </c>
      <c r="C97" s="24">
        <f>พ.ย.!AR97</f>
        <v>0</v>
      </c>
      <c r="D97" s="24">
        <f>ธ.ค.!AR97</f>
        <v>0</v>
      </c>
      <c r="E97" s="24">
        <f>ม.ค.!AR97</f>
        <v>0</v>
      </c>
      <c r="F97" s="24">
        <f>ก.พ.!AR97</f>
        <v>0</v>
      </c>
      <c r="G97" s="24">
        <f>มี.ค.!AR97</f>
        <v>0</v>
      </c>
      <c r="H97" s="24">
        <f>เม.ย.!AR97</f>
        <v>0</v>
      </c>
      <c r="I97" s="24">
        <f>พ.ค.!AR97</f>
        <v>0</v>
      </c>
      <c r="J97" s="24">
        <f>มิ.ย.!AR97</f>
        <v>0</v>
      </c>
      <c r="K97" s="24">
        <f>ก.ค.!AR97</f>
        <v>0</v>
      </c>
      <c r="L97" s="24">
        <f>ส.ค.!AR97</f>
        <v>0</v>
      </c>
      <c r="M97" s="24">
        <f>ก.ย.!AR97</f>
        <v>0</v>
      </c>
      <c r="N97" s="24">
        <f t="shared" si="0"/>
        <v>0</v>
      </c>
    </row>
    <row r="98" spans="1:14">
      <c r="A98" s="31" t="s">
        <v>136</v>
      </c>
      <c r="B98" s="24">
        <f>ต.ค.!AR98</f>
        <v>0</v>
      </c>
      <c r="C98" s="24">
        <f>พ.ย.!AR98</f>
        <v>0</v>
      </c>
      <c r="D98" s="24">
        <f>ธ.ค.!AR98</f>
        <v>0</v>
      </c>
      <c r="E98" s="24">
        <f>ม.ค.!AR98</f>
        <v>0</v>
      </c>
      <c r="F98" s="24">
        <f>ก.พ.!AR98</f>
        <v>0</v>
      </c>
      <c r="G98" s="24">
        <f>มี.ค.!AR98</f>
        <v>0</v>
      </c>
      <c r="H98" s="24">
        <f>เม.ย.!AR98</f>
        <v>0</v>
      </c>
      <c r="I98" s="24">
        <f>พ.ค.!AR98</f>
        <v>0</v>
      </c>
      <c r="J98" s="24">
        <f>มิ.ย.!AR98</f>
        <v>0</v>
      </c>
      <c r="K98" s="24">
        <f>ก.ค.!AR98</f>
        <v>0</v>
      </c>
      <c r="L98" s="24">
        <f>ส.ค.!AR98</f>
        <v>0</v>
      </c>
      <c r="M98" s="24">
        <f>ก.ย.!AR98</f>
        <v>0</v>
      </c>
      <c r="N98" s="24">
        <f t="shared" si="0"/>
        <v>0</v>
      </c>
    </row>
    <row r="99" spans="1:14">
      <c r="A99" s="23" t="s">
        <v>390</v>
      </c>
      <c r="B99" s="24">
        <f>ต.ค.!AR99</f>
        <v>0</v>
      </c>
      <c r="C99" s="24">
        <f>พ.ย.!AR99</f>
        <v>0</v>
      </c>
      <c r="D99" s="24">
        <f>ธ.ค.!AR99</f>
        <v>0</v>
      </c>
      <c r="E99" s="24">
        <f>ม.ค.!AR99</f>
        <v>0</v>
      </c>
      <c r="F99" s="24">
        <f>ก.พ.!AR99</f>
        <v>0</v>
      </c>
      <c r="G99" s="24">
        <f>มี.ค.!AR99</f>
        <v>0</v>
      </c>
      <c r="H99" s="24">
        <f>เม.ย.!AR99</f>
        <v>0</v>
      </c>
      <c r="I99" s="24">
        <f>พ.ค.!AR99</f>
        <v>0</v>
      </c>
      <c r="J99" s="24">
        <f>มิ.ย.!AR99</f>
        <v>0</v>
      </c>
      <c r="K99" s="24">
        <f>ก.ค.!AR99</f>
        <v>0</v>
      </c>
      <c r="L99" s="24">
        <f>ส.ค.!AR99</f>
        <v>0</v>
      </c>
      <c r="M99" s="24">
        <f>ก.ย.!AR99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ต.ค.!AR100</f>
        <v>0</v>
      </c>
      <c r="C100" s="24">
        <f>พ.ย.!AR100</f>
        <v>0</v>
      </c>
      <c r="D100" s="24">
        <f>ธ.ค.!AR100</f>
        <v>0</v>
      </c>
      <c r="E100" s="24">
        <f>ม.ค.!AR100</f>
        <v>0</v>
      </c>
      <c r="F100" s="24">
        <f>ก.พ.!AR100</f>
        <v>0</v>
      </c>
      <c r="G100" s="24">
        <f>มี.ค.!AR100</f>
        <v>0</v>
      </c>
      <c r="H100" s="24">
        <f>เม.ย.!AR100</f>
        <v>0</v>
      </c>
      <c r="I100" s="24">
        <f>พ.ค.!AR100</f>
        <v>0</v>
      </c>
      <c r="J100" s="24">
        <f>มิ.ย.!AR100</f>
        <v>0</v>
      </c>
      <c r="K100" s="24">
        <f>ก.ค.!AR100</f>
        <v>0</v>
      </c>
      <c r="L100" s="24">
        <f>ส.ค.!AR100</f>
        <v>0</v>
      </c>
      <c r="M100" s="24">
        <f>ก.ย.!AR100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ต.ค.!AR101</f>
        <v>0</v>
      </c>
      <c r="C101" s="24">
        <f>พ.ย.!AR101</f>
        <v>0</v>
      </c>
      <c r="D101" s="24">
        <f>ธ.ค.!AR101</f>
        <v>0</v>
      </c>
      <c r="E101" s="24">
        <f>ม.ค.!AR101</f>
        <v>0</v>
      </c>
      <c r="F101" s="24">
        <f>ก.พ.!AR101</f>
        <v>0</v>
      </c>
      <c r="G101" s="24">
        <f>มี.ค.!AR101</f>
        <v>0</v>
      </c>
      <c r="H101" s="24">
        <f>เม.ย.!AR101</f>
        <v>0</v>
      </c>
      <c r="I101" s="24">
        <f>พ.ค.!AR101</f>
        <v>0</v>
      </c>
      <c r="J101" s="24">
        <f>มิ.ย.!AR101</f>
        <v>0</v>
      </c>
      <c r="K101" s="24">
        <f>ก.ค.!AR101</f>
        <v>0</v>
      </c>
      <c r="L101" s="24">
        <f>ส.ค.!AR101</f>
        <v>0</v>
      </c>
      <c r="M101" s="24">
        <f>ก.ย.!AR101</f>
        <v>0</v>
      </c>
      <c r="N101" s="24">
        <f t="shared" si="0"/>
        <v>0</v>
      </c>
    </row>
    <row r="102" spans="1:14">
      <c r="A102" s="24" t="s">
        <v>443</v>
      </c>
      <c r="B102" s="24">
        <f>ต.ค.!AR102</f>
        <v>6118.8</v>
      </c>
      <c r="C102" s="24">
        <f>พ.ย.!AR102</f>
        <v>0</v>
      </c>
      <c r="D102" s="24">
        <f>ธ.ค.!AR102</f>
        <v>0</v>
      </c>
      <c r="E102" s="24">
        <f>ม.ค.!AR102</f>
        <v>0</v>
      </c>
      <c r="F102" s="24">
        <f>ก.พ.!AR102</f>
        <v>0</v>
      </c>
      <c r="G102" s="24">
        <f>มี.ค.!AR102</f>
        <v>0</v>
      </c>
      <c r="H102" s="24">
        <f>เม.ย.!AR102</f>
        <v>0</v>
      </c>
      <c r="I102" s="24">
        <f>พ.ค.!AR102</f>
        <v>0</v>
      </c>
      <c r="J102" s="24">
        <f>มิ.ย.!AR102</f>
        <v>0</v>
      </c>
      <c r="K102" s="24">
        <f>ก.ค.!AR102</f>
        <v>0</v>
      </c>
      <c r="L102" s="24">
        <f>ส.ค.!AR102</f>
        <v>0</v>
      </c>
      <c r="M102" s="24">
        <f>ก.ย.!AR102</f>
        <v>0</v>
      </c>
      <c r="N102" s="24">
        <f t="shared" si="0"/>
        <v>6118.8</v>
      </c>
    </row>
    <row r="103" spans="1:14" hidden="1">
      <c r="A103" s="24" t="s">
        <v>444</v>
      </c>
      <c r="B103" s="24">
        <f>ต.ค.!AR103</f>
        <v>0</v>
      </c>
      <c r="C103" s="24">
        <f>พ.ย.!AR103</f>
        <v>0</v>
      </c>
      <c r="D103" s="24">
        <f>ธ.ค.!AR103</f>
        <v>0</v>
      </c>
      <c r="E103" s="24">
        <f>ม.ค.!AR103</f>
        <v>0</v>
      </c>
      <c r="F103" s="24">
        <f>ก.พ.!AR103</f>
        <v>0</v>
      </c>
      <c r="G103" s="24">
        <f>มี.ค.!AR103</f>
        <v>0</v>
      </c>
      <c r="H103" s="24">
        <f>เม.ย.!AR103</f>
        <v>0</v>
      </c>
      <c r="I103" s="24">
        <f>พ.ค.!AR103</f>
        <v>0</v>
      </c>
      <c r="J103" s="24">
        <f>มิ.ย.!AR103</f>
        <v>0</v>
      </c>
      <c r="K103" s="24">
        <f>ก.ค.!AR103</f>
        <v>0</v>
      </c>
      <c r="L103" s="24">
        <f>ส.ค.!AR103</f>
        <v>0</v>
      </c>
      <c r="M103" s="24">
        <f>ก.ย.!AR103</f>
        <v>0</v>
      </c>
      <c r="N103" s="24">
        <f t="shared" si="0"/>
        <v>0</v>
      </c>
    </row>
    <row r="104" spans="1:14">
      <c r="A104" s="24" t="s">
        <v>445</v>
      </c>
      <c r="B104" s="24">
        <f>ต.ค.!AR104</f>
        <v>7680</v>
      </c>
      <c r="C104" s="24">
        <f>พ.ย.!AR104</f>
        <v>0</v>
      </c>
      <c r="D104" s="24">
        <f>ธ.ค.!AR104</f>
        <v>0</v>
      </c>
      <c r="E104" s="24">
        <f>ม.ค.!AR104</f>
        <v>0</v>
      </c>
      <c r="F104" s="24">
        <f>ก.พ.!AR104</f>
        <v>0</v>
      </c>
      <c r="G104" s="24">
        <f>มี.ค.!AR104</f>
        <v>0</v>
      </c>
      <c r="H104" s="24">
        <f>เม.ย.!AR104</f>
        <v>0</v>
      </c>
      <c r="I104" s="24">
        <f>พ.ค.!AR104</f>
        <v>0</v>
      </c>
      <c r="J104" s="24">
        <f>มิ.ย.!AR104</f>
        <v>0</v>
      </c>
      <c r="K104" s="24">
        <f>ก.ค.!AR104</f>
        <v>0</v>
      </c>
      <c r="L104" s="24">
        <f>ส.ค.!AR104</f>
        <v>0</v>
      </c>
      <c r="M104" s="24">
        <f>ก.ย.!AR104</f>
        <v>0</v>
      </c>
      <c r="N104" s="24">
        <f>SUM(B104:M104)</f>
        <v>7680</v>
      </c>
    </row>
    <row r="105" spans="1:14" hidden="1">
      <c r="A105" s="24" t="s">
        <v>446</v>
      </c>
      <c r="B105" s="24">
        <f>ต.ค.!AR105</f>
        <v>0</v>
      </c>
      <c r="C105" s="24">
        <f>พ.ย.!AR105</f>
        <v>0</v>
      </c>
      <c r="D105" s="24">
        <f>ธ.ค.!AR105</f>
        <v>0</v>
      </c>
      <c r="E105" s="24">
        <f>ม.ค.!AR105</f>
        <v>0</v>
      </c>
      <c r="F105" s="24">
        <f>ก.พ.!AR105</f>
        <v>0</v>
      </c>
      <c r="G105" s="24">
        <f>มี.ค.!AR105</f>
        <v>0</v>
      </c>
      <c r="H105" s="24">
        <f>เม.ย.!AR105</f>
        <v>0</v>
      </c>
      <c r="I105" s="24">
        <f>พ.ค.!AR105</f>
        <v>0</v>
      </c>
      <c r="J105" s="24">
        <f>มิ.ย.!AR105</f>
        <v>0</v>
      </c>
      <c r="K105" s="24">
        <f>ก.ค.!AR105</f>
        <v>0</v>
      </c>
      <c r="L105" s="24">
        <f>ส.ค.!AR105</f>
        <v>0</v>
      </c>
      <c r="M105" s="24">
        <f>ก.ย.!AR105</f>
        <v>0</v>
      </c>
      <c r="N105" s="24">
        <f>SUM(B105:M105)</f>
        <v>0</v>
      </c>
    </row>
    <row r="106" spans="1:14">
      <c r="A106" s="24" t="s">
        <v>447</v>
      </c>
      <c r="B106" s="24">
        <f>ต.ค.!AR106</f>
        <v>0</v>
      </c>
      <c r="C106" s="24">
        <f>พ.ย.!AR106</f>
        <v>0</v>
      </c>
      <c r="D106" s="24">
        <f>ธ.ค.!AR106</f>
        <v>0</v>
      </c>
      <c r="E106" s="24">
        <f>ม.ค.!AR106</f>
        <v>0</v>
      </c>
      <c r="F106" s="24">
        <f>ก.พ.!AR106</f>
        <v>0</v>
      </c>
      <c r="G106" s="24">
        <f>มี.ค.!AR106</f>
        <v>0</v>
      </c>
      <c r="H106" s="24">
        <f>เม.ย.!AR106</f>
        <v>0</v>
      </c>
      <c r="I106" s="24">
        <f>พ.ค.!AR106</f>
        <v>0</v>
      </c>
      <c r="J106" s="24">
        <f>มิ.ย.!AR106</f>
        <v>0</v>
      </c>
      <c r="K106" s="24">
        <f>ก.ค.!AR106</f>
        <v>0</v>
      </c>
      <c r="L106" s="24">
        <f>ส.ค.!AR106</f>
        <v>0</v>
      </c>
      <c r="M106" s="24">
        <f>ก.ย.!AR106</f>
        <v>0</v>
      </c>
      <c r="N106" s="24">
        <f>SUM(B106:M106)</f>
        <v>0</v>
      </c>
    </row>
    <row r="107" spans="1:14">
      <c r="A107" s="24" t="s">
        <v>583</v>
      </c>
      <c r="B107" s="24">
        <f>ต.ค.!AR107</f>
        <v>0</v>
      </c>
      <c r="C107" s="24">
        <f>พ.ย.!AR107</f>
        <v>0</v>
      </c>
      <c r="D107" s="24">
        <f>ธ.ค.!AR107</f>
        <v>0</v>
      </c>
      <c r="E107" s="24">
        <f>ม.ค.!AR107</f>
        <v>0</v>
      </c>
      <c r="F107" s="24">
        <f>ก.พ.!AR107</f>
        <v>0</v>
      </c>
      <c r="G107" s="24">
        <f>มี.ค.!AR107</f>
        <v>0</v>
      </c>
      <c r="H107" s="24">
        <f>เม.ย.!AR107</f>
        <v>0</v>
      </c>
      <c r="I107" s="24">
        <f>พ.ค.!AR107</f>
        <v>0</v>
      </c>
      <c r="J107" s="24">
        <f>มิ.ย.!AR107</f>
        <v>0</v>
      </c>
      <c r="K107" s="24">
        <f>ก.ค.!AR107</f>
        <v>0</v>
      </c>
      <c r="L107" s="24">
        <f>ส.ค.!AR107</f>
        <v>0</v>
      </c>
      <c r="M107" s="24">
        <f>ก.ย.!AR107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ต.ค.!AR108</f>
        <v>0</v>
      </c>
      <c r="C108" s="56">
        <f>พ.ย.!AR108</f>
        <v>0</v>
      </c>
      <c r="D108" s="56">
        <f>ธ.ค.!AR108</f>
        <v>0</v>
      </c>
      <c r="E108" s="56">
        <f>ม.ค.!AR108</f>
        <v>0</v>
      </c>
      <c r="F108" s="56">
        <f>ก.พ.!AR108</f>
        <v>0</v>
      </c>
      <c r="G108" s="56">
        <f>มี.ค.!AR108</f>
        <v>0</v>
      </c>
      <c r="H108" s="56">
        <f>เม.ย.!AR108</f>
        <v>0</v>
      </c>
      <c r="I108" s="56">
        <f>พ.ค.!AR108</f>
        <v>0</v>
      </c>
      <c r="J108" s="56">
        <f>มิ.ย.!AR108</f>
        <v>0</v>
      </c>
      <c r="K108" s="56">
        <f>ก.ค.!AR108</f>
        <v>0</v>
      </c>
      <c r="L108" s="56">
        <f>ส.ค.!AR108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29548.799999999999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29548.799999999999</v>
      </c>
    </row>
    <row r="110" spans="1:14">
      <c r="A110" s="62" t="s">
        <v>450</v>
      </c>
      <c r="B110" s="30">
        <f>B66-B109</f>
        <v>2298534.5900000003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2298534.5900000003</v>
      </c>
    </row>
    <row r="111" spans="1:14" ht="24" thickBot="1">
      <c r="A111" s="63" t="s">
        <v>451</v>
      </c>
      <c r="B111" s="56">
        <f>ต.ค.!AR111</f>
        <v>98484.51</v>
      </c>
      <c r="C111" s="56">
        <f>B112</f>
        <v>2397019.1</v>
      </c>
      <c r="D111" s="56">
        <f>C112</f>
        <v>2397019.1</v>
      </c>
      <c r="E111" s="56">
        <f>D112</f>
        <v>2397019.1</v>
      </c>
      <c r="F111" s="56">
        <f t="shared" ref="F111:M111" si="4">E112</f>
        <v>2397019.1</v>
      </c>
      <c r="G111" s="56">
        <f t="shared" si="4"/>
        <v>2397019.1</v>
      </c>
      <c r="H111" s="56">
        <f t="shared" si="4"/>
        <v>2397019.1</v>
      </c>
      <c r="I111" s="56">
        <f t="shared" si="4"/>
        <v>2397019.1</v>
      </c>
      <c r="J111" s="56">
        <f t="shared" si="4"/>
        <v>2397019.1</v>
      </c>
      <c r="K111" s="56">
        <f t="shared" si="4"/>
        <v>2397019.1</v>
      </c>
      <c r="L111" s="56">
        <f t="shared" si="4"/>
        <v>2397019.1</v>
      </c>
      <c r="M111" s="56">
        <f t="shared" si="4"/>
        <v>2397019.1</v>
      </c>
      <c r="N111" s="56">
        <f>B111</f>
        <v>98484.51</v>
      </c>
    </row>
    <row r="112" spans="1:14" ht="24" thickBot="1">
      <c r="A112" s="64" t="s">
        <v>460</v>
      </c>
      <c r="B112" s="65">
        <f>B111+B110</f>
        <v>2397019.1</v>
      </c>
      <c r="C112" s="65">
        <f>C111+C110</f>
        <v>2397019.1</v>
      </c>
      <c r="D112" s="65">
        <f>D111+D110</f>
        <v>2397019.1</v>
      </c>
      <c r="E112" s="65">
        <f>E111+E110</f>
        <v>2397019.1</v>
      </c>
      <c r="F112" s="65">
        <f t="shared" ref="F112:N112" si="5">F111+F110</f>
        <v>2397019.1</v>
      </c>
      <c r="G112" s="65">
        <f t="shared" si="5"/>
        <v>2397019.1</v>
      </c>
      <c r="H112" s="65">
        <f t="shared" si="5"/>
        <v>2397019.1</v>
      </c>
      <c r="I112" s="65">
        <f t="shared" si="5"/>
        <v>2397019.1</v>
      </c>
      <c r="J112" s="65">
        <f t="shared" si="5"/>
        <v>2397019.1</v>
      </c>
      <c r="K112" s="65">
        <f t="shared" si="5"/>
        <v>2397019.1</v>
      </c>
      <c r="L112" s="65">
        <f t="shared" si="5"/>
        <v>2397019.1</v>
      </c>
      <c r="M112" s="65">
        <f t="shared" si="5"/>
        <v>2397019.1</v>
      </c>
      <c r="N112" s="65">
        <f t="shared" si="5"/>
        <v>2397019.1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ต.ค.!AR114</f>
        <v>0</v>
      </c>
      <c r="C114" s="36">
        <f>พ.ย.!AR114</f>
        <v>0</v>
      </c>
      <c r="D114" s="36">
        <f>ธ.ค.!AR114</f>
        <v>0</v>
      </c>
      <c r="E114" s="36">
        <f>ม.ค.!AR114</f>
        <v>0</v>
      </c>
      <c r="F114" s="36">
        <f>ก.พ.!AR114</f>
        <v>0</v>
      </c>
      <c r="G114" s="36">
        <f>มี.ค.!AR114</f>
        <v>0</v>
      </c>
      <c r="H114" s="36">
        <f>เม.ย.!AR114</f>
        <v>0</v>
      </c>
      <c r="I114" s="36">
        <f>พ.ค.!AR114</f>
        <v>0</v>
      </c>
      <c r="J114" s="36">
        <f>มิ.ย.!AR114</f>
        <v>0</v>
      </c>
      <c r="K114" s="36">
        <f>ก.ค.!AR114</f>
        <v>0</v>
      </c>
      <c r="L114" s="36">
        <f>ส.ค.!AR114</f>
        <v>0</v>
      </c>
      <c r="M114" s="36">
        <f>ก.ย.!AR114</f>
        <v>0</v>
      </c>
    </row>
    <row r="115" spans="1:14" s="36" customFormat="1">
      <c r="A115" s="37" t="s">
        <v>713</v>
      </c>
      <c r="B115" s="36">
        <f>ต.ค.!AR115</f>
        <v>12687.1</v>
      </c>
      <c r="C115" s="36">
        <f>พ.ย.!AR115</f>
        <v>0</v>
      </c>
      <c r="D115" s="36">
        <f>ธ.ค.!AR115</f>
        <v>0</v>
      </c>
      <c r="E115" s="36">
        <f>ม.ค.!AR115</f>
        <v>0</v>
      </c>
      <c r="F115" s="36">
        <f>ก.พ.!AR115</f>
        <v>0</v>
      </c>
      <c r="G115" s="36">
        <f>มี.ค.!AR115</f>
        <v>0</v>
      </c>
      <c r="H115" s="36">
        <f>เม.ย.!AR115</f>
        <v>0</v>
      </c>
      <c r="I115" s="36">
        <f>พ.ค.!AR115</f>
        <v>0</v>
      </c>
      <c r="J115" s="36">
        <f>มิ.ย.!AR115</f>
        <v>0</v>
      </c>
      <c r="K115" s="36">
        <f>ก.ค.!AR115</f>
        <v>0</v>
      </c>
      <c r="L115" s="36">
        <f>ส.ค.!AR115</f>
        <v>0</v>
      </c>
      <c r="M115" s="36">
        <f>ก.ย.!AR115</f>
        <v>0</v>
      </c>
    </row>
    <row r="116" spans="1:14" s="36" customFormat="1">
      <c r="A116" s="37" t="s">
        <v>462</v>
      </c>
      <c r="B116" s="36">
        <f>ต.ค.!AR116</f>
        <v>0</v>
      </c>
      <c r="C116" s="36">
        <f>พ.ย.!AR116</f>
        <v>0</v>
      </c>
      <c r="D116" s="36">
        <f>ธ.ค.!AR116</f>
        <v>0</v>
      </c>
      <c r="E116" s="36">
        <f>ม.ค.!AR116</f>
        <v>0</v>
      </c>
      <c r="F116" s="36">
        <f>ก.พ.!AR116</f>
        <v>0</v>
      </c>
      <c r="G116" s="36">
        <f>มี.ค.!AR116</f>
        <v>0</v>
      </c>
      <c r="H116" s="36">
        <f>เม.ย.!AR116</f>
        <v>0</v>
      </c>
      <c r="I116" s="36">
        <f>พ.ค.!AR116</f>
        <v>0</v>
      </c>
      <c r="J116" s="36">
        <f>มิ.ย.!AR116</f>
        <v>0</v>
      </c>
      <c r="K116" s="36">
        <f>ก.ค.!AR116</f>
        <v>0</v>
      </c>
      <c r="L116" s="36">
        <f>ส.ค.!AR116</f>
        <v>0</v>
      </c>
      <c r="M116" s="36">
        <f>ก.ย.!AR116</f>
        <v>0</v>
      </c>
    </row>
    <row r="117" spans="1:14" s="36" customFormat="1">
      <c r="A117" s="37" t="s">
        <v>463</v>
      </c>
      <c r="B117" s="36">
        <f>ต.ค.!AR117</f>
        <v>2384332</v>
      </c>
      <c r="C117" s="36">
        <f>พ.ย.!AR117</f>
        <v>3447982</v>
      </c>
      <c r="D117" s="36">
        <f>ธ.ค.!AR117</f>
        <v>3432232</v>
      </c>
      <c r="E117" s="36">
        <f>ม.ค.!AR117</f>
        <v>3416482</v>
      </c>
      <c r="F117" s="36">
        <f>ก.พ.!AR117</f>
        <v>2193766</v>
      </c>
      <c r="G117" s="36">
        <f>มี.ค.!AR117</f>
        <v>2178016</v>
      </c>
      <c r="H117" s="36">
        <f>เม.ย.!AR117</f>
        <v>2164216</v>
      </c>
      <c r="I117" s="36">
        <f>พ.ค.!AR117</f>
        <v>1723466</v>
      </c>
      <c r="J117" s="36">
        <f>มิ.ย.!AR117</f>
        <v>925016</v>
      </c>
      <c r="K117" s="36">
        <f>ก.ค.!AR117</f>
        <v>130166</v>
      </c>
      <c r="L117" s="36">
        <f>ส.ค.!AR117</f>
        <v>118816</v>
      </c>
      <c r="M117" s="36">
        <f>ก.ย.!AR117</f>
        <v>97882</v>
      </c>
    </row>
    <row r="118" spans="1:14" s="36" customFormat="1">
      <c r="A118" s="37" t="s">
        <v>464</v>
      </c>
      <c r="B118" s="36">
        <f>ต.ค.!AR118</f>
        <v>2397019.1</v>
      </c>
      <c r="C118" s="36">
        <f>พ.ย.!AR118</f>
        <v>3447982</v>
      </c>
      <c r="D118" s="36">
        <f>ธ.ค.!AR118</f>
        <v>3432232</v>
      </c>
      <c r="E118" s="36">
        <f>ม.ค.!AR118</f>
        <v>3416482</v>
      </c>
      <c r="F118" s="36">
        <f>ก.พ.!AR118</f>
        <v>2193766</v>
      </c>
      <c r="G118" s="36">
        <f>มี.ค.!AR118</f>
        <v>2178016</v>
      </c>
      <c r="H118" s="36">
        <f>เม.ย.!AR118</f>
        <v>2164216</v>
      </c>
      <c r="I118" s="36">
        <f>พ.ค.!AR118</f>
        <v>1723466</v>
      </c>
      <c r="J118" s="36">
        <f>มิ.ย.!AR118</f>
        <v>925016</v>
      </c>
      <c r="K118" s="36">
        <f>ก.ค.!AR118</f>
        <v>130166</v>
      </c>
      <c r="L118" s="36">
        <f>ส.ค.!AR118</f>
        <v>118816</v>
      </c>
      <c r="M118" s="36">
        <f>SUM(M114:M117)</f>
        <v>97882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-1050962.8999999999</v>
      </c>
      <c r="D119" s="36">
        <f t="shared" si="6"/>
        <v>-1035212.8999999999</v>
      </c>
      <c r="E119" s="36">
        <f t="shared" si="6"/>
        <v>-1019462.8999999999</v>
      </c>
      <c r="F119" s="36">
        <f t="shared" si="6"/>
        <v>203253.10000000009</v>
      </c>
      <c r="G119" s="36">
        <f t="shared" si="6"/>
        <v>219003.10000000009</v>
      </c>
      <c r="H119" s="36">
        <f t="shared" si="6"/>
        <v>232803.10000000009</v>
      </c>
      <c r="I119" s="36">
        <f t="shared" si="6"/>
        <v>673553.10000000009</v>
      </c>
      <c r="J119" s="36">
        <f t="shared" si="6"/>
        <v>1472003.1</v>
      </c>
      <c r="K119" s="36">
        <f t="shared" si="6"/>
        <v>2266853.1</v>
      </c>
      <c r="L119" s="36">
        <f t="shared" si="6"/>
        <v>2278203.1</v>
      </c>
      <c r="M119" s="36">
        <f t="shared" si="6"/>
        <v>2299137.1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26483.39000000013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26483.39000000013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9">
        <f>B62</f>
        <v>2301600</v>
      </c>
      <c r="C125" s="39">
        <f t="shared" ref="C125:N125" si="9">C62</f>
        <v>0</v>
      </c>
      <c r="D125" s="39">
        <f t="shared" si="9"/>
        <v>0</v>
      </c>
      <c r="E125" s="39">
        <f t="shared" si="9"/>
        <v>0</v>
      </c>
      <c r="F125" s="39">
        <f t="shared" si="9"/>
        <v>0</v>
      </c>
      <c r="G125" s="39">
        <f t="shared" si="9"/>
        <v>0</v>
      </c>
      <c r="H125" s="39">
        <f t="shared" si="9"/>
        <v>0</v>
      </c>
      <c r="I125" s="39">
        <f t="shared" si="9"/>
        <v>0</v>
      </c>
      <c r="J125" s="39">
        <f t="shared" si="9"/>
        <v>0</v>
      </c>
      <c r="K125" s="39">
        <f t="shared" si="9"/>
        <v>0</v>
      </c>
      <c r="L125" s="39">
        <f t="shared" si="9"/>
        <v>0</v>
      </c>
      <c r="M125" s="39">
        <f t="shared" si="9"/>
        <v>0</v>
      </c>
      <c r="N125" s="39">
        <f t="shared" si="9"/>
        <v>2301600</v>
      </c>
    </row>
    <row r="126" spans="1:14" s="36" customFormat="1">
      <c r="A126" s="37" t="str">
        <f>A102</f>
        <v xml:space="preserve">          รายได้นำส่งส่วนกลาง</v>
      </c>
      <c r="B126" s="39">
        <f>B102</f>
        <v>6118.8</v>
      </c>
      <c r="C126" s="39">
        <f t="shared" ref="C126:N126" si="10">C102</f>
        <v>0</v>
      </c>
      <c r="D126" s="39">
        <f t="shared" si="10"/>
        <v>0</v>
      </c>
      <c r="E126" s="39">
        <f t="shared" si="10"/>
        <v>0</v>
      </c>
      <c r="F126" s="39">
        <f t="shared" si="10"/>
        <v>0</v>
      </c>
      <c r="G126" s="39">
        <f t="shared" si="10"/>
        <v>0</v>
      </c>
      <c r="H126" s="39">
        <f t="shared" si="10"/>
        <v>0</v>
      </c>
      <c r="I126" s="39">
        <f t="shared" si="10"/>
        <v>0</v>
      </c>
      <c r="J126" s="39">
        <f t="shared" si="10"/>
        <v>0</v>
      </c>
      <c r="K126" s="39">
        <f t="shared" si="10"/>
        <v>0</v>
      </c>
      <c r="L126" s="39">
        <f t="shared" si="10"/>
        <v>0</v>
      </c>
      <c r="M126" s="39">
        <f t="shared" si="10"/>
        <v>0</v>
      </c>
      <c r="N126" s="39">
        <f t="shared" si="10"/>
        <v>6118.8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9">
        <f>B104</f>
        <v>7680</v>
      </c>
      <c r="C127" s="39">
        <f t="shared" ref="C127:N127" si="11">C104</f>
        <v>0</v>
      </c>
      <c r="D127" s="39">
        <f t="shared" si="11"/>
        <v>0</v>
      </c>
      <c r="E127" s="39">
        <f t="shared" si="11"/>
        <v>0</v>
      </c>
      <c r="F127" s="39">
        <f t="shared" si="11"/>
        <v>0</v>
      </c>
      <c r="G127" s="39">
        <f t="shared" si="11"/>
        <v>0</v>
      </c>
      <c r="H127" s="39">
        <f t="shared" si="11"/>
        <v>0</v>
      </c>
      <c r="I127" s="39">
        <f t="shared" si="11"/>
        <v>0</v>
      </c>
      <c r="J127" s="39">
        <f t="shared" si="11"/>
        <v>0</v>
      </c>
      <c r="K127" s="39">
        <f t="shared" si="11"/>
        <v>0</v>
      </c>
      <c r="L127" s="39">
        <f t="shared" si="11"/>
        <v>0</v>
      </c>
      <c r="M127" s="39">
        <f t="shared" si="11"/>
        <v>0</v>
      </c>
      <c r="N127" s="39">
        <f t="shared" si="11"/>
        <v>7680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9">
        <f>B106</f>
        <v>0</v>
      </c>
      <c r="C128" s="39">
        <f t="shared" ref="C128:N128" si="12">C106</f>
        <v>0</v>
      </c>
      <c r="D128" s="39">
        <f t="shared" si="12"/>
        <v>0</v>
      </c>
      <c r="E128" s="39">
        <f t="shared" si="12"/>
        <v>0</v>
      </c>
      <c r="F128" s="39">
        <f t="shared" si="12"/>
        <v>0</v>
      </c>
      <c r="G128" s="39">
        <f t="shared" si="12"/>
        <v>0</v>
      </c>
      <c r="H128" s="39">
        <f t="shared" si="12"/>
        <v>0</v>
      </c>
      <c r="I128" s="39">
        <f t="shared" si="12"/>
        <v>0</v>
      </c>
      <c r="J128" s="39">
        <f t="shared" si="12"/>
        <v>0</v>
      </c>
      <c r="K128" s="39">
        <f t="shared" si="12"/>
        <v>0</v>
      </c>
      <c r="L128" s="39">
        <f t="shared" si="12"/>
        <v>0</v>
      </c>
      <c r="M128" s="39">
        <f t="shared" si="12"/>
        <v>0</v>
      </c>
      <c r="N128" s="39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B108</f>
        <v>0</v>
      </c>
      <c r="C129" s="36">
        <f t="shared" ref="C129:N129" si="13">C108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13798.8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13798.8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>
  <sheetPr codeName="Sheet45"/>
  <dimension ref="A1:O195"/>
  <sheetViews>
    <sheetView view="pageBreakPreview" zoomScale="60" zoomScaleNormal="75" workbookViewId="0">
      <pane xSplit="1" ySplit="5" topLeftCell="D96" activePane="bottomRight" state="frozenSplit"/>
      <selection activeCell="A4" sqref="A4"/>
      <selection pane="topRight" activeCell="J4" sqref="J4"/>
      <selection pane="bottomLeft" activeCell="A130" sqref="A130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519</v>
      </c>
    </row>
    <row r="4" spans="1:15">
      <c r="A4" s="36" t="s">
        <v>667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ต.ค.!AS7</f>
        <v>0</v>
      </c>
      <c r="C7" s="24">
        <f>พ.ย.!AS7</f>
        <v>0</v>
      </c>
      <c r="D7" s="24">
        <f>ธ.ค.!AS7</f>
        <v>0</v>
      </c>
      <c r="E7" s="24">
        <f>ม.ค.!AS7</f>
        <v>0</v>
      </c>
      <c r="F7" s="24">
        <f>ก.พ.!AS7</f>
        <v>0</v>
      </c>
      <c r="G7" s="24">
        <f>มี.ค.!AS7</f>
        <v>0</v>
      </c>
      <c r="H7" s="24">
        <f>เม.ย.!AS7</f>
        <v>0</v>
      </c>
      <c r="I7" s="24">
        <f>พ.ค.!AS7</f>
        <v>0</v>
      </c>
      <c r="J7" s="24">
        <f>มิ.ย.!AS7</f>
        <v>0</v>
      </c>
      <c r="K7" s="24">
        <f>ก.ค.!AS7</f>
        <v>0</v>
      </c>
      <c r="L7" s="24">
        <f>ส.ค.!AS7</f>
        <v>0</v>
      </c>
      <c r="M7" s="24">
        <f>ก.ย.!AS7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ต.ค.!AS8</f>
        <v>0</v>
      </c>
      <c r="C8" s="24">
        <f>พ.ย.!AS8</f>
        <v>0</v>
      </c>
      <c r="D8" s="24">
        <f>ธ.ค.!AS8</f>
        <v>0</v>
      </c>
      <c r="E8" s="24">
        <f>ม.ค.!AS8</f>
        <v>0</v>
      </c>
      <c r="F8" s="24">
        <f>ก.พ.!AS8</f>
        <v>0</v>
      </c>
      <c r="G8" s="24">
        <f>มี.ค.!AS8</f>
        <v>0</v>
      </c>
      <c r="H8" s="24">
        <f>เม.ย.!AS8</f>
        <v>0</v>
      </c>
      <c r="I8" s="24">
        <f>พ.ค.!AS8</f>
        <v>0</v>
      </c>
      <c r="J8" s="24">
        <f>มิ.ย.!AS8</f>
        <v>0</v>
      </c>
      <c r="K8" s="24">
        <f>ก.ค.!AS8</f>
        <v>0</v>
      </c>
      <c r="L8" s="24">
        <f>ส.ค.!AS8</f>
        <v>0</v>
      </c>
      <c r="M8" s="24">
        <f>ก.ย.!AS8</f>
        <v>0</v>
      </c>
      <c r="N8" s="24">
        <f t="shared" si="0"/>
        <v>0</v>
      </c>
    </row>
    <row r="9" spans="1:15">
      <c r="A9" s="363" t="s">
        <v>398</v>
      </c>
      <c r="B9" s="24">
        <f>ต.ค.!AS9</f>
        <v>0</v>
      </c>
      <c r="C9" s="24">
        <f>พ.ย.!AS9</f>
        <v>0</v>
      </c>
      <c r="D9" s="24">
        <f>ธ.ค.!AS9</f>
        <v>0</v>
      </c>
      <c r="E9" s="24">
        <f>ม.ค.!AS9</f>
        <v>0</v>
      </c>
      <c r="F9" s="24">
        <f>ก.พ.!AS9</f>
        <v>0</v>
      </c>
      <c r="G9" s="24">
        <f>มี.ค.!AS9</f>
        <v>0</v>
      </c>
      <c r="H9" s="24">
        <f>เม.ย.!AS9</f>
        <v>0</v>
      </c>
      <c r="I9" s="24">
        <f>พ.ค.!AS9</f>
        <v>0</v>
      </c>
      <c r="J9" s="24">
        <f>มิ.ย.!AS9</f>
        <v>0</v>
      </c>
      <c r="K9" s="24">
        <f>ก.ค.!AS9</f>
        <v>0</v>
      </c>
      <c r="L9" s="24">
        <f>ส.ค.!AS9</f>
        <v>0</v>
      </c>
      <c r="M9" s="24">
        <f>ก.ย.!AS9</f>
        <v>0</v>
      </c>
      <c r="N9" s="24">
        <f t="shared" si="0"/>
        <v>0</v>
      </c>
    </row>
    <row r="10" spans="1:15">
      <c r="A10" s="363" t="s">
        <v>399</v>
      </c>
      <c r="B10" s="24">
        <f>ต.ค.!AS10</f>
        <v>0</v>
      </c>
      <c r="C10" s="24">
        <f>พ.ย.!AS10</f>
        <v>0</v>
      </c>
      <c r="D10" s="24">
        <f>ธ.ค.!AS10</f>
        <v>0</v>
      </c>
      <c r="E10" s="24">
        <f>ม.ค.!AS10</f>
        <v>0</v>
      </c>
      <c r="F10" s="24">
        <f>ก.พ.!AS10</f>
        <v>0</v>
      </c>
      <c r="G10" s="24">
        <f>มี.ค.!AS10</f>
        <v>0</v>
      </c>
      <c r="H10" s="24">
        <f>เม.ย.!AS10</f>
        <v>0</v>
      </c>
      <c r="I10" s="24">
        <f>พ.ค.!AS10</f>
        <v>0</v>
      </c>
      <c r="J10" s="24">
        <f>มิ.ย.!AS10</f>
        <v>0</v>
      </c>
      <c r="K10" s="24">
        <f>ก.ค.!AS10</f>
        <v>0</v>
      </c>
      <c r="L10" s="24">
        <f>ส.ค.!AS10</f>
        <v>0</v>
      </c>
      <c r="M10" s="24">
        <f>ก.ย.!AS10</f>
        <v>0</v>
      </c>
      <c r="N10" s="24">
        <f t="shared" si="0"/>
        <v>0</v>
      </c>
    </row>
    <row r="11" spans="1:15">
      <c r="A11" s="363" t="s">
        <v>400</v>
      </c>
      <c r="B11" s="24">
        <f>ต.ค.!AS11</f>
        <v>0</v>
      </c>
      <c r="C11" s="24">
        <f>พ.ย.!AS11</f>
        <v>0</v>
      </c>
      <c r="D11" s="24">
        <f>ธ.ค.!AS11</f>
        <v>0</v>
      </c>
      <c r="E11" s="24">
        <f>ม.ค.!AS11</f>
        <v>0</v>
      </c>
      <c r="F11" s="24">
        <f>ก.พ.!AS11</f>
        <v>0</v>
      </c>
      <c r="G11" s="24">
        <f>มี.ค.!AS11</f>
        <v>0</v>
      </c>
      <c r="H11" s="24">
        <f>เม.ย.!AS11</f>
        <v>0</v>
      </c>
      <c r="I11" s="24">
        <f>พ.ค.!AS11</f>
        <v>0</v>
      </c>
      <c r="J11" s="24">
        <f>มิ.ย.!AS11</f>
        <v>0</v>
      </c>
      <c r="K11" s="24">
        <f>ก.ค.!AS11</f>
        <v>0</v>
      </c>
      <c r="L11" s="24">
        <f>ส.ค.!AS11</f>
        <v>0</v>
      </c>
      <c r="M11" s="24">
        <f>ก.ย.!AS11</f>
        <v>0</v>
      </c>
      <c r="N11" s="24">
        <f t="shared" si="0"/>
        <v>0</v>
      </c>
    </row>
    <row r="12" spans="1:15">
      <c r="A12" s="363" t="s">
        <v>401</v>
      </c>
      <c r="B12" s="24">
        <f>ต.ค.!AS12</f>
        <v>0</v>
      </c>
      <c r="C12" s="24">
        <f>พ.ย.!AS12</f>
        <v>0</v>
      </c>
      <c r="D12" s="24">
        <f>ธ.ค.!AS12</f>
        <v>0</v>
      </c>
      <c r="E12" s="24">
        <f>ม.ค.!AS12</f>
        <v>0</v>
      </c>
      <c r="F12" s="24">
        <f>ก.พ.!AS12</f>
        <v>0</v>
      </c>
      <c r="G12" s="24">
        <f>มี.ค.!AS12</f>
        <v>0</v>
      </c>
      <c r="H12" s="24">
        <f>เม.ย.!AS12</f>
        <v>0</v>
      </c>
      <c r="I12" s="24">
        <f>พ.ค.!AS12</f>
        <v>0</v>
      </c>
      <c r="J12" s="24">
        <f>มิ.ย.!AS12</f>
        <v>0</v>
      </c>
      <c r="K12" s="24">
        <f>ก.ค.!AS12</f>
        <v>0</v>
      </c>
      <c r="L12" s="24">
        <f>ส.ค.!AS12</f>
        <v>0</v>
      </c>
      <c r="M12" s="24">
        <f>ก.ย.!AS12</f>
        <v>0</v>
      </c>
      <c r="N12" s="24">
        <f t="shared" si="0"/>
        <v>0</v>
      </c>
    </row>
    <row r="13" spans="1:15">
      <c r="A13" s="363" t="s">
        <v>402</v>
      </c>
      <c r="B13" s="24">
        <f>ต.ค.!AS13</f>
        <v>0</v>
      </c>
      <c r="C13" s="24">
        <f>พ.ย.!AS13</f>
        <v>0</v>
      </c>
      <c r="D13" s="24">
        <f>ธ.ค.!AS13</f>
        <v>0</v>
      </c>
      <c r="E13" s="24">
        <f>ม.ค.!AS13</f>
        <v>0</v>
      </c>
      <c r="F13" s="24">
        <f>ก.พ.!AS13</f>
        <v>0</v>
      </c>
      <c r="G13" s="24">
        <f>มี.ค.!AS13</f>
        <v>0</v>
      </c>
      <c r="H13" s="24">
        <f>เม.ย.!AS13</f>
        <v>0</v>
      </c>
      <c r="I13" s="24">
        <f>พ.ค.!AS13</f>
        <v>0</v>
      </c>
      <c r="J13" s="24">
        <f>มิ.ย.!AS13</f>
        <v>0</v>
      </c>
      <c r="K13" s="24">
        <f>ก.ค.!AS13</f>
        <v>0</v>
      </c>
      <c r="L13" s="24">
        <f>ส.ค.!AS13</f>
        <v>0</v>
      </c>
      <c r="M13" s="24">
        <f>ก.ย.!AS13</f>
        <v>0</v>
      </c>
      <c r="N13" s="24">
        <f t="shared" si="0"/>
        <v>0</v>
      </c>
    </row>
    <row r="14" spans="1:15">
      <c r="A14" s="363" t="s">
        <v>403</v>
      </c>
      <c r="B14" s="24">
        <f>ต.ค.!AS14</f>
        <v>121.97</v>
      </c>
      <c r="C14" s="24">
        <f>พ.ย.!AS14</f>
        <v>0</v>
      </c>
      <c r="D14" s="24">
        <f>ธ.ค.!AS14</f>
        <v>0</v>
      </c>
      <c r="E14" s="24">
        <f>ม.ค.!AS14</f>
        <v>0</v>
      </c>
      <c r="F14" s="24">
        <f>ก.พ.!AS14</f>
        <v>0</v>
      </c>
      <c r="G14" s="24">
        <f>มี.ค.!AS14</f>
        <v>0</v>
      </c>
      <c r="H14" s="24">
        <f>เม.ย.!AS14</f>
        <v>0</v>
      </c>
      <c r="I14" s="24">
        <f>พ.ค.!AS14</f>
        <v>0</v>
      </c>
      <c r="J14" s="24">
        <f>มิ.ย.!AS14</f>
        <v>0</v>
      </c>
      <c r="K14" s="24">
        <f>ก.ค.!AS14</f>
        <v>0</v>
      </c>
      <c r="L14" s="24">
        <f>ส.ค.!AS14</f>
        <v>0</v>
      </c>
      <c r="M14" s="24">
        <f>ก.ย.!AS14</f>
        <v>0</v>
      </c>
      <c r="N14" s="24">
        <f t="shared" si="0"/>
        <v>121.97</v>
      </c>
      <c r="O14" s="20">
        <f>SUM(N14:N15)</f>
        <v>6654.58</v>
      </c>
    </row>
    <row r="15" spans="1:15">
      <c r="A15" s="363" t="s">
        <v>404</v>
      </c>
      <c r="B15" s="24">
        <f>ต.ค.!AS15</f>
        <v>6532.61</v>
      </c>
      <c r="C15" s="24">
        <f>พ.ย.!AS15</f>
        <v>0</v>
      </c>
      <c r="D15" s="24">
        <f>ธ.ค.!AS15</f>
        <v>0</v>
      </c>
      <c r="E15" s="24">
        <f>ม.ค.!AS15</f>
        <v>0</v>
      </c>
      <c r="F15" s="24">
        <f>ก.พ.!AS15</f>
        <v>0</v>
      </c>
      <c r="G15" s="24">
        <f>มี.ค.!AS15</f>
        <v>0</v>
      </c>
      <c r="H15" s="24">
        <f>เม.ย.!AS15</f>
        <v>0</v>
      </c>
      <c r="I15" s="24">
        <f>พ.ค.!AS15</f>
        <v>0</v>
      </c>
      <c r="J15" s="24">
        <f>มิ.ย.!AS15</f>
        <v>0</v>
      </c>
      <c r="K15" s="24">
        <f>ก.ค.!AS15</f>
        <v>0</v>
      </c>
      <c r="L15" s="24">
        <f>ส.ค.!AS15</f>
        <v>0</v>
      </c>
      <c r="M15" s="24">
        <f>ก.ย.!AS15</f>
        <v>0</v>
      </c>
      <c r="N15" s="24">
        <f t="shared" si="0"/>
        <v>6532.61</v>
      </c>
    </row>
    <row r="16" spans="1:15">
      <c r="A16" s="363" t="s">
        <v>588</v>
      </c>
      <c r="B16" s="24">
        <f>ต.ค.!AS16</f>
        <v>0</v>
      </c>
      <c r="C16" s="24">
        <f>พ.ย.!AS16</f>
        <v>0</v>
      </c>
      <c r="D16" s="24">
        <f>ธ.ค.!AS16</f>
        <v>0</v>
      </c>
      <c r="E16" s="24">
        <f>ม.ค.!AS16</f>
        <v>0</v>
      </c>
      <c r="F16" s="24">
        <f>ก.พ.!AS16</f>
        <v>0</v>
      </c>
      <c r="G16" s="24">
        <f>มี.ค.!AS16</f>
        <v>0</v>
      </c>
      <c r="H16" s="24">
        <f>เม.ย.!AS16</f>
        <v>0</v>
      </c>
      <c r="I16" s="24">
        <f>พ.ค.!AS16</f>
        <v>0</v>
      </c>
      <c r="J16" s="24">
        <f>มิ.ย.!AS16</f>
        <v>0</v>
      </c>
      <c r="K16" s="24">
        <f>ก.ค.!AS16</f>
        <v>0</v>
      </c>
      <c r="L16" s="24">
        <f>ส.ค.!AS16</f>
        <v>0</v>
      </c>
      <c r="M16" s="24">
        <f>ก.ย.!AS16</f>
        <v>0</v>
      </c>
      <c r="N16" s="24">
        <f t="shared" si="0"/>
        <v>0</v>
      </c>
    </row>
    <row r="17" spans="1:15">
      <c r="A17" s="367" t="s">
        <v>589</v>
      </c>
      <c r="B17" s="24">
        <f>ต.ค.!AS17</f>
        <v>0</v>
      </c>
      <c r="C17" s="24">
        <f>พ.ย.!AS17</f>
        <v>0</v>
      </c>
      <c r="D17" s="24">
        <f>ธ.ค.!AS17</f>
        <v>0</v>
      </c>
      <c r="E17" s="24">
        <f>ม.ค.!AS17</f>
        <v>0</v>
      </c>
      <c r="F17" s="24">
        <f>ก.พ.!AS17</f>
        <v>0</v>
      </c>
      <c r="G17" s="24">
        <f>มี.ค.!AS17</f>
        <v>0</v>
      </c>
      <c r="H17" s="24">
        <f>เม.ย.!AS17</f>
        <v>0</v>
      </c>
      <c r="I17" s="24">
        <f>พ.ค.!AS17</f>
        <v>0</v>
      </c>
      <c r="J17" s="24">
        <f>มิ.ย.!AS17</f>
        <v>0</v>
      </c>
      <c r="K17" s="24">
        <f>ก.ค.!AS17</f>
        <v>0</v>
      </c>
      <c r="L17" s="24">
        <f>ส.ค.!AS17</f>
        <v>0</v>
      </c>
      <c r="M17" s="24">
        <f>ก.ย.!AS17</f>
        <v>0</v>
      </c>
      <c r="N17" s="24">
        <f t="shared" si="0"/>
        <v>0</v>
      </c>
    </row>
    <row r="18" spans="1:15">
      <c r="A18" s="363" t="s">
        <v>592</v>
      </c>
      <c r="B18" s="24">
        <f>ต.ค.!AS18</f>
        <v>0</v>
      </c>
      <c r="C18" s="24">
        <f>พ.ย.!AS18</f>
        <v>0</v>
      </c>
      <c r="D18" s="24">
        <f>ธ.ค.!AS18</f>
        <v>0</v>
      </c>
      <c r="E18" s="24">
        <f>ม.ค.!AS18</f>
        <v>0</v>
      </c>
      <c r="F18" s="24">
        <f>ก.พ.!AS18</f>
        <v>0</v>
      </c>
      <c r="G18" s="24">
        <f>มี.ค.!AS18</f>
        <v>0</v>
      </c>
      <c r="H18" s="24">
        <f>เม.ย.!AS18</f>
        <v>0</v>
      </c>
      <c r="I18" s="24">
        <f>พ.ค.!AS18</f>
        <v>0</v>
      </c>
      <c r="J18" s="24">
        <f>มิ.ย.!AS18</f>
        <v>0</v>
      </c>
      <c r="K18" s="24">
        <f>ก.ค.!AS18</f>
        <v>0</v>
      </c>
      <c r="L18" s="24">
        <f>ส.ค.!AS18</f>
        <v>0</v>
      </c>
      <c r="M18" s="24">
        <f>ก.ย.!AS18</f>
        <v>0</v>
      </c>
      <c r="N18" s="24">
        <f t="shared" si="0"/>
        <v>0</v>
      </c>
    </row>
    <row r="19" spans="1:15">
      <c r="A19" s="363" t="s">
        <v>593</v>
      </c>
      <c r="B19" s="24">
        <f>ต.ค.!AS19</f>
        <v>0</v>
      </c>
      <c r="C19" s="24">
        <f>พ.ย.!AS19</f>
        <v>0</v>
      </c>
      <c r="D19" s="24">
        <f>ธ.ค.!AS19</f>
        <v>0</v>
      </c>
      <c r="E19" s="24">
        <f>ม.ค.!AS19</f>
        <v>0</v>
      </c>
      <c r="F19" s="24">
        <f>ก.พ.!AS19</f>
        <v>0</v>
      </c>
      <c r="G19" s="24">
        <f>มี.ค.!AS19</f>
        <v>0</v>
      </c>
      <c r="H19" s="24">
        <f>เม.ย.!AS19</f>
        <v>0</v>
      </c>
      <c r="I19" s="24">
        <f>พ.ค.!AS19</f>
        <v>0</v>
      </c>
      <c r="J19" s="24">
        <f>มิ.ย.!AS19</f>
        <v>0</v>
      </c>
      <c r="K19" s="24">
        <f>ก.ค.!AS19</f>
        <v>0</v>
      </c>
      <c r="L19" s="24">
        <f>ส.ค.!AS19</f>
        <v>0</v>
      </c>
      <c r="M19" s="24">
        <f>ก.ย.!AS19</f>
        <v>0</v>
      </c>
      <c r="N19" s="24">
        <f t="shared" si="0"/>
        <v>0</v>
      </c>
    </row>
    <row r="20" spans="1:15">
      <c r="A20" s="363" t="s">
        <v>67</v>
      </c>
      <c r="B20" s="24">
        <f>ต.ค.!AS20</f>
        <v>0</v>
      </c>
      <c r="C20" s="24">
        <f>พ.ย.!AS20</f>
        <v>0</v>
      </c>
      <c r="D20" s="24">
        <f>ธ.ค.!AS20</f>
        <v>0</v>
      </c>
      <c r="E20" s="24">
        <f>ม.ค.!AS20</f>
        <v>0</v>
      </c>
      <c r="F20" s="24">
        <f>ก.พ.!AS20</f>
        <v>0</v>
      </c>
      <c r="G20" s="24">
        <f>มี.ค.!AS20</f>
        <v>0</v>
      </c>
      <c r="H20" s="24">
        <f>เม.ย.!AS20</f>
        <v>0</v>
      </c>
      <c r="I20" s="24">
        <f>พ.ค.!AS20</f>
        <v>0</v>
      </c>
      <c r="J20" s="24">
        <f>มิ.ย.!AS20</f>
        <v>0</v>
      </c>
      <c r="K20" s="24">
        <f>ก.ค.!AS20</f>
        <v>0</v>
      </c>
      <c r="L20" s="24">
        <f>ส.ค.!AS20</f>
        <v>0</v>
      </c>
      <c r="M20" s="24">
        <f>ก.ย.!AS20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ต.ค.!AS21</f>
        <v>0</v>
      </c>
      <c r="C21" s="24">
        <f>พ.ย.!AS21</f>
        <v>0</v>
      </c>
      <c r="D21" s="24">
        <f>ธ.ค.!AS21</f>
        <v>0</v>
      </c>
      <c r="E21" s="24">
        <f>ม.ค.!AS21</f>
        <v>0</v>
      </c>
      <c r="F21" s="24">
        <f>ก.พ.!AS21</f>
        <v>0</v>
      </c>
      <c r="G21" s="24">
        <f>มี.ค.!AS21</f>
        <v>0</v>
      </c>
      <c r="H21" s="24">
        <f>เม.ย.!AS21</f>
        <v>0</v>
      </c>
      <c r="I21" s="24">
        <f>พ.ค.!AS21</f>
        <v>0</v>
      </c>
      <c r="J21" s="24">
        <f>มิ.ย.!AS21</f>
        <v>0</v>
      </c>
      <c r="K21" s="24">
        <f>ก.ค.!AS21</f>
        <v>0</v>
      </c>
      <c r="L21" s="24">
        <f>ส.ค.!AS21</f>
        <v>0</v>
      </c>
      <c r="M21" s="24">
        <f>ก.ย.!AS21</f>
        <v>0</v>
      </c>
      <c r="N21" s="24">
        <f t="shared" si="0"/>
        <v>0</v>
      </c>
    </row>
    <row r="22" spans="1:15">
      <c r="A22" s="367" t="s">
        <v>231</v>
      </c>
      <c r="B22" s="24">
        <f>ต.ค.!AS22</f>
        <v>0</v>
      </c>
      <c r="C22" s="24">
        <f>พ.ย.!AS22</f>
        <v>0</v>
      </c>
      <c r="D22" s="24">
        <f>ธ.ค.!AS22</f>
        <v>0</v>
      </c>
      <c r="E22" s="24">
        <f>ม.ค.!AS22</f>
        <v>0</v>
      </c>
      <c r="F22" s="24">
        <f>ก.พ.!AS22</f>
        <v>0</v>
      </c>
      <c r="G22" s="24">
        <f>มี.ค.!AS22</f>
        <v>0</v>
      </c>
      <c r="H22" s="24">
        <f>เม.ย.!AS22</f>
        <v>0</v>
      </c>
      <c r="I22" s="24">
        <f>พ.ค.!AS22</f>
        <v>0</v>
      </c>
      <c r="J22" s="24">
        <f>มิ.ย.!AS22</f>
        <v>0</v>
      </c>
      <c r="K22" s="24">
        <f>ก.ค.!AS22</f>
        <v>0</v>
      </c>
      <c r="L22" s="24">
        <f>ส.ค.!AS22</f>
        <v>0</v>
      </c>
      <c r="M22" s="24">
        <f>ก.ย.!AS22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ต.ค.!AS24</f>
        <v>0</v>
      </c>
      <c r="C24" s="24">
        <f>พ.ย.!AS24</f>
        <v>0</v>
      </c>
      <c r="D24" s="24">
        <f>ธ.ค.!AS24</f>
        <v>0</v>
      </c>
      <c r="E24" s="24">
        <f>ม.ค.!AS24</f>
        <v>0</v>
      </c>
      <c r="F24" s="24">
        <f>ก.พ.!AS24</f>
        <v>0</v>
      </c>
      <c r="G24" s="24">
        <f>มี.ค.!AS24</f>
        <v>0</v>
      </c>
      <c r="H24" s="24">
        <f>เม.ย.!AS24</f>
        <v>0</v>
      </c>
      <c r="I24" s="24">
        <f>พ.ค.!AS24</f>
        <v>0</v>
      </c>
      <c r="J24" s="24">
        <f>มิ.ย.!AS24</f>
        <v>0</v>
      </c>
      <c r="K24" s="24">
        <f>ก.ค.!AS24</f>
        <v>0</v>
      </c>
      <c r="L24" s="24">
        <f>ส.ค.!AS24</f>
        <v>0</v>
      </c>
      <c r="M24" s="24">
        <f>ก.ย.!AS24</f>
        <v>0</v>
      </c>
      <c r="N24" s="24">
        <f t="shared" si="0"/>
        <v>0</v>
      </c>
    </row>
    <row r="25" spans="1:15">
      <c r="A25" s="363" t="s">
        <v>232</v>
      </c>
      <c r="B25" s="24">
        <f>ต.ค.!AS25</f>
        <v>0</v>
      </c>
      <c r="C25" s="24">
        <f>พ.ย.!AS25</f>
        <v>0</v>
      </c>
      <c r="D25" s="24">
        <f>ธ.ค.!AS25</f>
        <v>0</v>
      </c>
      <c r="E25" s="24">
        <f>ม.ค.!AS25</f>
        <v>0</v>
      </c>
      <c r="F25" s="24">
        <f>ก.พ.!AS25</f>
        <v>0</v>
      </c>
      <c r="G25" s="24">
        <f>มี.ค.!AS25</f>
        <v>0</v>
      </c>
      <c r="H25" s="24">
        <f>เม.ย.!AS25</f>
        <v>0</v>
      </c>
      <c r="I25" s="24">
        <f>พ.ค.!AS25</f>
        <v>0</v>
      </c>
      <c r="J25" s="24">
        <f>มิ.ย.!AS25</f>
        <v>0</v>
      </c>
      <c r="K25" s="24">
        <f>ก.ค.!AS25</f>
        <v>0</v>
      </c>
      <c r="L25" s="24">
        <f>ส.ค.!AS25</f>
        <v>0</v>
      </c>
      <c r="M25" s="24">
        <f>ก.ย.!AS25</f>
        <v>0</v>
      </c>
      <c r="N25" s="24">
        <f t="shared" si="0"/>
        <v>0</v>
      </c>
    </row>
    <row r="26" spans="1:15">
      <c r="A26" s="363" t="s">
        <v>233</v>
      </c>
      <c r="B26" s="24">
        <f>ต.ค.!AS26</f>
        <v>0</v>
      </c>
      <c r="C26" s="24">
        <f>พ.ย.!AS26</f>
        <v>0</v>
      </c>
      <c r="D26" s="24">
        <f>ธ.ค.!AS26</f>
        <v>0</v>
      </c>
      <c r="E26" s="24">
        <f>ม.ค.!AS26</f>
        <v>0</v>
      </c>
      <c r="F26" s="24">
        <f>ก.พ.!AS26</f>
        <v>0</v>
      </c>
      <c r="G26" s="24">
        <f>มี.ค.!AS26</f>
        <v>0</v>
      </c>
      <c r="H26" s="24">
        <f>เม.ย.!AS26</f>
        <v>0</v>
      </c>
      <c r="I26" s="24">
        <f>พ.ค.!AS26</f>
        <v>0</v>
      </c>
      <c r="J26" s="24">
        <f>มิ.ย.!AS26</f>
        <v>0</v>
      </c>
      <c r="K26" s="24">
        <f>ก.ค.!AS26</f>
        <v>0</v>
      </c>
      <c r="L26" s="24">
        <f>ส.ค.!AS26</f>
        <v>0</v>
      </c>
      <c r="M26" s="24">
        <f>ก.ย.!AS26</f>
        <v>0</v>
      </c>
      <c r="N26" s="24">
        <f t="shared" si="0"/>
        <v>0</v>
      </c>
    </row>
    <row r="27" spans="1:15">
      <c r="A27" s="363" t="s">
        <v>594</v>
      </c>
      <c r="B27" s="24">
        <f>ต.ค.!AS27</f>
        <v>0</v>
      </c>
      <c r="C27" s="24">
        <f>พ.ย.!AS27</f>
        <v>0</v>
      </c>
      <c r="D27" s="24">
        <f>ธ.ค.!AS27</f>
        <v>0</v>
      </c>
      <c r="E27" s="24">
        <f>ม.ค.!AS27</f>
        <v>0</v>
      </c>
      <c r="F27" s="24">
        <f>ก.พ.!AS27</f>
        <v>0</v>
      </c>
      <c r="G27" s="24">
        <f>มี.ค.!AS27</f>
        <v>0</v>
      </c>
      <c r="H27" s="24">
        <f>เม.ย.!AS27</f>
        <v>0</v>
      </c>
      <c r="I27" s="24">
        <f>พ.ค.!AS27</f>
        <v>0</v>
      </c>
      <c r="J27" s="24">
        <f>มิ.ย.!AS27</f>
        <v>0</v>
      </c>
      <c r="K27" s="24">
        <f>ก.ค.!AS27</f>
        <v>0</v>
      </c>
      <c r="L27" s="24">
        <f>ส.ค.!AS27</f>
        <v>0</v>
      </c>
      <c r="M27" s="24">
        <f>ก.ย.!AS27</f>
        <v>0</v>
      </c>
      <c r="N27" s="24">
        <f t="shared" si="0"/>
        <v>0</v>
      </c>
    </row>
    <row r="28" spans="1:15">
      <c r="A28" s="363" t="s">
        <v>595</v>
      </c>
      <c r="B28" s="24">
        <f>ต.ค.!AS28</f>
        <v>0</v>
      </c>
      <c r="C28" s="24">
        <f>พ.ย.!AS28</f>
        <v>0</v>
      </c>
      <c r="D28" s="24">
        <f>ธ.ค.!AS28</f>
        <v>0</v>
      </c>
      <c r="E28" s="24">
        <f>ม.ค.!AS28</f>
        <v>0</v>
      </c>
      <c r="F28" s="24">
        <f>ก.พ.!AS28</f>
        <v>0</v>
      </c>
      <c r="G28" s="24">
        <f>มี.ค.!AS28</f>
        <v>0</v>
      </c>
      <c r="H28" s="24">
        <f>เม.ย.!AS28</f>
        <v>0</v>
      </c>
      <c r="I28" s="24">
        <f>พ.ค.!AS28</f>
        <v>0</v>
      </c>
      <c r="J28" s="24">
        <f>มิ.ย.!AS28</f>
        <v>0</v>
      </c>
      <c r="K28" s="24">
        <f>ก.ค.!AS28</f>
        <v>0</v>
      </c>
      <c r="L28" s="24">
        <f>ส.ค.!AS28</f>
        <v>0</v>
      </c>
      <c r="M28" s="24">
        <f>ก.ย.!AS28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ต.ค.!AS29</f>
        <v>0</v>
      </c>
      <c r="C29" s="24">
        <f>พ.ย.!AS29</f>
        <v>0</v>
      </c>
      <c r="D29" s="24">
        <f>ธ.ค.!AS29</f>
        <v>0</v>
      </c>
      <c r="E29" s="24">
        <f>ม.ค.!AS29</f>
        <v>0</v>
      </c>
      <c r="F29" s="24">
        <f>ก.พ.!AS29</f>
        <v>0</v>
      </c>
      <c r="G29" s="24">
        <f>มี.ค.!AS29</f>
        <v>0</v>
      </c>
      <c r="H29" s="24">
        <f>เม.ย.!AS29</f>
        <v>0</v>
      </c>
      <c r="I29" s="24">
        <f>พ.ค.!AS29</f>
        <v>0</v>
      </c>
      <c r="J29" s="24">
        <f>มิ.ย.!AS29</f>
        <v>0</v>
      </c>
      <c r="K29" s="24">
        <f>ก.ค.!AS29</f>
        <v>0</v>
      </c>
      <c r="L29" s="24">
        <f>ส.ค.!AS29</f>
        <v>0</v>
      </c>
      <c r="M29" s="24">
        <f>ก.ย.!AS29</f>
        <v>0</v>
      </c>
      <c r="N29" s="24">
        <f t="shared" si="0"/>
        <v>0</v>
      </c>
    </row>
    <row r="30" spans="1:15">
      <c r="A30" s="363" t="s">
        <v>411</v>
      </c>
      <c r="B30" s="24">
        <f>ต.ค.!AS30</f>
        <v>0</v>
      </c>
      <c r="C30" s="24">
        <f>พ.ย.!AS30</f>
        <v>0</v>
      </c>
      <c r="D30" s="24">
        <f>ธ.ค.!AS30</f>
        <v>0</v>
      </c>
      <c r="E30" s="24">
        <f>ม.ค.!AS30</f>
        <v>0</v>
      </c>
      <c r="F30" s="24">
        <f>ก.พ.!AS30</f>
        <v>0</v>
      </c>
      <c r="G30" s="24">
        <f>มี.ค.!AS30</f>
        <v>0</v>
      </c>
      <c r="H30" s="24">
        <f>เม.ย.!AS30</f>
        <v>0</v>
      </c>
      <c r="I30" s="24">
        <f>พ.ค.!AS30</f>
        <v>0</v>
      </c>
      <c r="J30" s="24">
        <f>มิ.ย.!AS30</f>
        <v>0</v>
      </c>
      <c r="K30" s="24">
        <f>ก.ค.!AS30</f>
        <v>0</v>
      </c>
      <c r="L30" s="24">
        <f>ส.ค.!AS30</f>
        <v>0</v>
      </c>
      <c r="M30" s="24">
        <f>ก.ย.!AS30</f>
        <v>0</v>
      </c>
      <c r="N30" s="24">
        <f t="shared" si="0"/>
        <v>0</v>
      </c>
    </row>
    <row r="31" spans="1:15">
      <c r="A31" s="363" t="s">
        <v>412</v>
      </c>
      <c r="B31" s="24">
        <f>ต.ค.!AS31</f>
        <v>58707.4</v>
      </c>
      <c r="C31" s="24">
        <f>พ.ย.!AS31</f>
        <v>0</v>
      </c>
      <c r="D31" s="24">
        <f>ธ.ค.!AS31</f>
        <v>0</v>
      </c>
      <c r="E31" s="24">
        <f>ม.ค.!AS31</f>
        <v>0</v>
      </c>
      <c r="F31" s="24">
        <f>ก.พ.!AS31</f>
        <v>0</v>
      </c>
      <c r="G31" s="24">
        <f>มี.ค.!AS31</f>
        <v>0</v>
      </c>
      <c r="H31" s="24">
        <f>เม.ย.!AS31</f>
        <v>0</v>
      </c>
      <c r="I31" s="24">
        <f>พ.ค.!AS31</f>
        <v>0</v>
      </c>
      <c r="J31" s="24">
        <f>มิ.ย.!AS31</f>
        <v>0</v>
      </c>
      <c r="K31" s="24">
        <f>ก.ค.!AS31</f>
        <v>0</v>
      </c>
      <c r="L31" s="24">
        <f>ส.ค.!AS31</f>
        <v>0</v>
      </c>
      <c r="M31" s="24">
        <f>ก.ย.!AS31</f>
        <v>0</v>
      </c>
      <c r="N31" s="24">
        <f t="shared" si="0"/>
        <v>58707.4</v>
      </c>
    </row>
    <row r="32" spans="1:15">
      <c r="A32" s="363" t="s">
        <v>413</v>
      </c>
      <c r="B32" s="24">
        <f>ต.ค.!AS32</f>
        <v>0</v>
      </c>
      <c r="C32" s="24">
        <f>พ.ย.!AS32</f>
        <v>0</v>
      </c>
      <c r="D32" s="24">
        <f>ธ.ค.!AS32</f>
        <v>0</v>
      </c>
      <c r="E32" s="24">
        <f>ม.ค.!AS32</f>
        <v>0</v>
      </c>
      <c r="F32" s="24">
        <f>ก.พ.!AS32</f>
        <v>0</v>
      </c>
      <c r="G32" s="24">
        <f>มี.ค.!AS32</f>
        <v>0</v>
      </c>
      <c r="H32" s="24">
        <f>เม.ย.!AS32</f>
        <v>0</v>
      </c>
      <c r="I32" s="24">
        <f>พ.ค.!AS32</f>
        <v>0</v>
      </c>
      <c r="J32" s="24">
        <f>มิ.ย.!AS32</f>
        <v>0</v>
      </c>
      <c r="K32" s="24">
        <f>ก.ค.!AS32</f>
        <v>0</v>
      </c>
      <c r="L32" s="24">
        <f>ส.ค.!AS32</f>
        <v>0</v>
      </c>
      <c r="M32" s="24">
        <f>ก.ย.!AS32</f>
        <v>0</v>
      </c>
      <c r="N32" s="24">
        <f t="shared" si="0"/>
        <v>0</v>
      </c>
    </row>
    <row r="33" spans="1:14">
      <c r="A33" s="363" t="s">
        <v>552</v>
      </c>
      <c r="B33" s="24">
        <f>ต.ค.!AS33</f>
        <v>0</v>
      </c>
      <c r="C33" s="24">
        <f>พ.ย.!AS33</f>
        <v>0</v>
      </c>
      <c r="D33" s="24">
        <f>ธ.ค.!AS33</f>
        <v>0</v>
      </c>
      <c r="E33" s="24">
        <f>ม.ค.!AS33</f>
        <v>0</v>
      </c>
      <c r="F33" s="24">
        <f>ก.พ.!AS33</f>
        <v>0</v>
      </c>
      <c r="G33" s="24">
        <f>มี.ค.!AS33</f>
        <v>0</v>
      </c>
      <c r="H33" s="24">
        <f>เม.ย.!AS33</f>
        <v>0</v>
      </c>
      <c r="I33" s="24">
        <f>พ.ค.!AS33</f>
        <v>0</v>
      </c>
      <c r="J33" s="24">
        <f>มิ.ย.!AS33</f>
        <v>0</v>
      </c>
      <c r="K33" s="24">
        <f>ก.ค.!AS33</f>
        <v>0</v>
      </c>
      <c r="L33" s="24">
        <f>ส.ค.!AS33</f>
        <v>0</v>
      </c>
      <c r="M33" s="24">
        <f>ก.ย.!AS33</f>
        <v>0</v>
      </c>
      <c r="N33" s="24">
        <f t="shared" si="0"/>
        <v>0</v>
      </c>
    </row>
    <row r="34" spans="1:14">
      <c r="A34" s="363" t="s">
        <v>454</v>
      </c>
      <c r="B34" s="24">
        <f>ต.ค.!AS34</f>
        <v>0</v>
      </c>
      <c r="C34" s="24">
        <f>พ.ย.!AS34</f>
        <v>0</v>
      </c>
      <c r="D34" s="24">
        <f>ธ.ค.!AS34</f>
        <v>0</v>
      </c>
      <c r="E34" s="24">
        <f>ม.ค.!AS34</f>
        <v>0</v>
      </c>
      <c r="F34" s="24">
        <f>ก.พ.!AS34</f>
        <v>0</v>
      </c>
      <c r="G34" s="24">
        <f>มี.ค.!AS34</f>
        <v>0</v>
      </c>
      <c r="H34" s="24">
        <f>เม.ย.!AS34</f>
        <v>0</v>
      </c>
      <c r="I34" s="24">
        <f>พ.ค.!AS34</f>
        <v>0</v>
      </c>
      <c r="J34" s="24">
        <f>มิ.ย.!AS34</f>
        <v>0</v>
      </c>
      <c r="K34" s="24">
        <f>ก.ค.!AS34</f>
        <v>0</v>
      </c>
      <c r="L34" s="24">
        <f>ส.ค.!AS34</f>
        <v>0</v>
      </c>
      <c r="M34" s="24">
        <f>ก.ย.!AS34</f>
        <v>0</v>
      </c>
      <c r="N34" s="24">
        <f t="shared" si="0"/>
        <v>0</v>
      </c>
    </row>
    <row r="35" spans="1:14">
      <c r="A35" s="363" t="s">
        <v>455</v>
      </c>
      <c r="B35" s="24">
        <f>ต.ค.!AS35</f>
        <v>0</v>
      </c>
      <c r="C35" s="24">
        <f>พ.ย.!AS35</f>
        <v>0</v>
      </c>
      <c r="D35" s="24">
        <f>ธ.ค.!AS35</f>
        <v>0</v>
      </c>
      <c r="E35" s="24">
        <f>ม.ค.!AS35</f>
        <v>0</v>
      </c>
      <c r="F35" s="24">
        <f>ก.พ.!AS35</f>
        <v>0</v>
      </c>
      <c r="G35" s="24">
        <f>มี.ค.!AS35</f>
        <v>0</v>
      </c>
      <c r="H35" s="24">
        <f>เม.ย.!AS35</f>
        <v>0</v>
      </c>
      <c r="I35" s="24">
        <f>พ.ค.!AS35</f>
        <v>0</v>
      </c>
      <c r="J35" s="24">
        <f>มิ.ย.!AS35</f>
        <v>0</v>
      </c>
      <c r="K35" s="24">
        <f>ก.ค.!AS35</f>
        <v>0</v>
      </c>
      <c r="L35" s="24">
        <f>ส.ค.!AS35</f>
        <v>0</v>
      </c>
      <c r="M35" s="24">
        <f>ก.ย.!AS35</f>
        <v>0</v>
      </c>
      <c r="N35" s="24">
        <f t="shared" si="0"/>
        <v>0</v>
      </c>
    </row>
    <row r="36" spans="1:14">
      <c r="A36" s="363" t="s">
        <v>414</v>
      </c>
      <c r="B36" s="24">
        <f>ต.ค.!AS36</f>
        <v>0</v>
      </c>
      <c r="C36" s="24">
        <f>พ.ย.!AS36</f>
        <v>0</v>
      </c>
      <c r="D36" s="24">
        <f>ธ.ค.!AS36</f>
        <v>0</v>
      </c>
      <c r="E36" s="24">
        <f>ม.ค.!AS36</f>
        <v>0</v>
      </c>
      <c r="F36" s="24">
        <f>ก.พ.!AS36</f>
        <v>0</v>
      </c>
      <c r="G36" s="24">
        <f>มี.ค.!AS36</f>
        <v>0</v>
      </c>
      <c r="H36" s="24">
        <f>เม.ย.!AS36</f>
        <v>0</v>
      </c>
      <c r="I36" s="24">
        <f>พ.ค.!AS36</f>
        <v>0</v>
      </c>
      <c r="J36" s="24">
        <f>มิ.ย.!AS36</f>
        <v>0</v>
      </c>
      <c r="K36" s="24">
        <f>ก.ค.!AS36</f>
        <v>0</v>
      </c>
      <c r="L36" s="24">
        <f>ส.ค.!AS36</f>
        <v>0</v>
      </c>
      <c r="M36" s="24">
        <f>ก.ย.!AS36</f>
        <v>0</v>
      </c>
      <c r="N36" s="24">
        <f t="shared" si="0"/>
        <v>0</v>
      </c>
    </row>
    <row r="37" spans="1:14">
      <c r="A37" s="367" t="s">
        <v>415</v>
      </c>
      <c r="B37" s="24">
        <f>ต.ค.!AS37</f>
        <v>0</v>
      </c>
      <c r="C37" s="24">
        <f>พ.ย.!AS37</f>
        <v>0</v>
      </c>
      <c r="D37" s="24">
        <f>ธ.ค.!AS37</f>
        <v>0</v>
      </c>
      <c r="E37" s="24">
        <f>ม.ค.!AS37</f>
        <v>0</v>
      </c>
      <c r="F37" s="24">
        <f>ก.พ.!AS37</f>
        <v>0</v>
      </c>
      <c r="G37" s="24">
        <f>มี.ค.!AS37</f>
        <v>0</v>
      </c>
      <c r="H37" s="24">
        <f>เม.ย.!AS37</f>
        <v>0</v>
      </c>
      <c r="I37" s="24">
        <f>พ.ค.!AS37</f>
        <v>0</v>
      </c>
      <c r="J37" s="24">
        <f>มิ.ย.!AS37</f>
        <v>0</v>
      </c>
      <c r="K37" s="24">
        <f>ก.ค.!AS37</f>
        <v>0</v>
      </c>
      <c r="L37" s="24">
        <f>ส.ค.!AS37</f>
        <v>0</v>
      </c>
      <c r="M37" s="24">
        <f>ก.ย.!AS37</f>
        <v>0</v>
      </c>
      <c r="N37" s="24">
        <f t="shared" si="0"/>
        <v>0</v>
      </c>
    </row>
    <row r="38" spans="1:14">
      <c r="A38" s="367" t="s">
        <v>377</v>
      </c>
      <c r="B38" s="24">
        <f>ต.ค.!AS38</f>
        <v>0</v>
      </c>
      <c r="C38" s="24">
        <f>พ.ย.!AS38</f>
        <v>0</v>
      </c>
      <c r="D38" s="24">
        <f>ธ.ค.!AS38</f>
        <v>0</v>
      </c>
      <c r="E38" s="24">
        <f>ม.ค.!AS38</f>
        <v>0</v>
      </c>
      <c r="F38" s="24">
        <f>ก.พ.!AS38</f>
        <v>0</v>
      </c>
      <c r="G38" s="24">
        <f>มี.ค.!AS38</f>
        <v>0</v>
      </c>
      <c r="H38" s="24">
        <f>เม.ย.!AS38</f>
        <v>0</v>
      </c>
      <c r="I38" s="24">
        <f>พ.ค.!AS38</f>
        <v>0</v>
      </c>
      <c r="J38" s="24">
        <f>มิ.ย.!AS38</f>
        <v>0</v>
      </c>
      <c r="K38" s="24">
        <f>ก.ค.!AS38</f>
        <v>0</v>
      </c>
      <c r="L38" s="24">
        <f>ส.ค.!AS38</f>
        <v>0</v>
      </c>
      <c r="M38" s="24">
        <f>ก.ย.!AS38</f>
        <v>0</v>
      </c>
      <c r="N38" s="24">
        <f t="shared" si="0"/>
        <v>0</v>
      </c>
    </row>
    <row r="39" spans="1:14" hidden="1">
      <c r="A39" s="363" t="s">
        <v>630</v>
      </c>
      <c r="B39" s="24">
        <f>ต.ค.!AS39</f>
        <v>0</v>
      </c>
      <c r="C39" s="24">
        <f>พ.ย.!AS39</f>
        <v>0</v>
      </c>
      <c r="D39" s="24">
        <f>ธ.ค.!AS39</f>
        <v>0</v>
      </c>
      <c r="E39" s="24">
        <f>ม.ค.!AS39</f>
        <v>0</v>
      </c>
      <c r="F39" s="24">
        <f>ก.พ.!AS39</f>
        <v>0</v>
      </c>
      <c r="G39" s="24">
        <f>มี.ค.!AS39</f>
        <v>0</v>
      </c>
      <c r="H39" s="24">
        <f>เม.ย.!AS39</f>
        <v>0</v>
      </c>
      <c r="I39" s="24">
        <f>พ.ค.!AS39</f>
        <v>0</v>
      </c>
      <c r="J39" s="24">
        <f>มิ.ย.!AS39</f>
        <v>0</v>
      </c>
      <c r="K39" s="24">
        <f>ก.ค.!AS39</f>
        <v>0</v>
      </c>
      <c r="L39" s="24">
        <f>ส.ค.!AS39</f>
        <v>0</v>
      </c>
      <c r="M39" s="24">
        <f>ก.ย.!AS39</f>
        <v>0</v>
      </c>
      <c r="N39" s="24">
        <f t="shared" si="0"/>
        <v>0</v>
      </c>
    </row>
    <row r="40" spans="1:14" hidden="1">
      <c r="A40" s="363" t="s">
        <v>416</v>
      </c>
      <c r="B40" s="24">
        <f>ต.ค.!AS40</f>
        <v>0</v>
      </c>
      <c r="C40" s="24">
        <f>พ.ย.!AS40</f>
        <v>0</v>
      </c>
      <c r="D40" s="24">
        <f>ธ.ค.!AS40</f>
        <v>0</v>
      </c>
      <c r="E40" s="24">
        <f>ม.ค.!AS40</f>
        <v>0</v>
      </c>
      <c r="F40" s="24">
        <f>ก.พ.!AS40</f>
        <v>0</v>
      </c>
      <c r="G40" s="24">
        <f>มี.ค.!AS40</f>
        <v>0</v>
      </c>
      <c r="H40" s="24">
        <f>เม.ย.!AS40</f>
        <v>0</v>
      </c>
      <c r="I40" s="24">
        <f>พ.ค.!AS40</f>
        <v>0</v>
      </c>
      <c r="J40" s="24">
        <f>มิ.ย.!AS40</f>
        <v>0</v>
      </c>
      <c r="K40" s="24">
        <f>ก.ค.!AS40</f>
        <v>0</v>
      </c>
      <c r="L40" s="24">
        <f>ส.ค.!AS40</f>
        <v>0</v>
      </c>
      <c r="M40" s="24">
        <f>ก.ย.!AS40</f>
        <v>0</v>
      </c>
      <c r="N40" s="24">
        <f t="shared" si="0"/>
        <v>0</v>
      </c>
    </row>
    <row r="41" spans="1:14">
      <c r="A41" s="367" t="s">
        <v>84</v>
      </c>
      <c r="B41" s="24">
        <f>ต.ค.!AS41</f>
        <v>0</v>
      </c>
      <c r="C41" s="24">
        <f>พ.ย.!AS41</f>
        <v>0</v>
      </c>
      <c r="D41" s="24">
        <f>ธ.ค.!AS41</f>
        <v>0</v>
      </c>
      <c r="E41" s="24">
        <f>ม.ค.!AS41</f>
        <v>0</v>
      </c>
      <c r="F41" s="24">
        <f>ก.พ.!AS41</f>
        <v>0</v>
      </c>
      <c r="G41" s="24">
        <f>มี.ค.!AS41</f>
        <v>0</v>
      </c>
      <c r="H41" s="24">
        <f>เม.ย.!AS41</f>
        <v>0</v>
      </c>
      <c r="I41" s="24">
        <f>พ.ค.!AS41</f>
        <v>0</v>
      </c>
      <c r="J41" s="24">
        <f>มิ.ย.!AS41</f>
        <v>0</v>
      </c>
      <c r="K41" s="24">
        <f>ก.ค.!AS41</f>
        <v>0</v>
      </c>
      <c r="L41" s="24">
        <f>ส.ค.!AS41</f>
        <v>0</v>
      </c>
      <c r="M41" s="24">
        <f>ก.ย.!AS41</f>
        <v>0</v>
      </c>
      <c r="N41" s="24">
        <f t="shared" si="0"/>
        <v>0</v>
      </c>
    </row>
    <row r="42" spans="1:14">
      <c r="A42" s="363" t="s">
        <v>109</v>
      </c>
      <c r="B42" s="24">
        <f>ต.ค.!AS42</f>
        <v>0</v>
      </c>
      <c r="C42" s="24">
        <f>พ.ย.!AS42</f>
        <v>0</v>
      </c>
      <c r="D42" s="24">
        <f>ธ.ค.!AS42</f>
        <v>0</v>
      </c>
      <c r="E42" s="24">
        <f>ม.ค.!AS42</f>
        <v>0</v>
      </c>
      <c r="F42" s="24">
        <f>ก.พ.!AS42</f>
        <v>0</v>
      </c>
      <c r="G42" s="24">
        <f>มี.ค.!AS42</f>
        <v>0</v>
      </c>
      <c r="H42" s="24">
        <f>เม.ย.!AS42</f>
        <v>0</v>
      </c>
      <c r="I42" s="24">
        <f>พ.ค.!AS42</f>
        <v>0</v>
      </c>
      <c r="J42" s="24">
        <f>มิ.ย.!AS42</f>
        <v>0</v>
      </c>
      <c r="K42" s="24">
        <f>ก.ค.!AS42</f>
        <v>0</v>
      </c>
      <c r="L42" s="24">
        <f>ส.ค.!AS42</f>
        <v>0</v>
      </c>
      <c r="M42" s="24">
        <f>ก.ย.!AS42</f>
        <v>0</v>
      </c>
      <c r="N42" s="24">
        <f t="shared" si="0"/>
        <v>0</v>
      </c>
    </row>
    <row r="43" spans="1:14">
      <c r="A43" s="363" t="s">
        <v>569</v>
      </c>
      <c r="B43" s="24">
        <f>ต.ค.!AS43</f>
        <v>0</v>
      </c>
      <c r="C43" s="24">
        <f>พ.ย.!AS43</f>
        <v>0</v>
      </c>
      <c r="D43" s="24">
        <f>ธ.ค.!AS43</f>
        <v>0</v>
      </c>
      <c r="E43" s="24">
        <f>ม.ค.!AS43</f>
        <v>0</v>
      </c>
      <c r="F43" s="24">
        <f>ก.พ.!AS43</f>
        <v>0</v>
      </c>
      <c r="G43" s="24">
        <f>มี.ค.!AS43</f>
        <v>0</v>
      </c>
      <c r="H43" s="24">
        <f>เม.ย.!AS43</f>
        <v>0</v>
      </c>
      <c r="I43" s="24">
        <f>พ.ค.!AS43</f>
        <v>0</v>
      </c>
      <c r="J43" s="24">
        <f>มิ.ย.!AS43</f>
        <v>0</v>
      </c>
      <c r="K43" s="24">
        <f>ก.ค.!AS43</f>
        <v>0</v>
      </c>
      <c r="L43" s="24">
        <f>ส.ค.!AS43</f>
        <v>0</v>
      </c>
      <c r="M43" s="24">
        <f>ก.ย.!AS43</f>
        <v>0</v>
      </c>
      <c r="N43" s="24">
        <f t="shared" si="0"/>
        <v>0</v>
      </c>
    </row>
    <row r="44" spans="1:14">
      <c r="A44" s="363" t="s">
        <v>383</v>
      </c>
      <c r="B44" s="24">
        <f>ต.ค.!AS44</f>
        <v>0</v>
      </c>
      <c r="C44" s="24">
        <f>พ.ย.!AS44</f>
        <v>0</v>
      </c>
      <c r="D44" s="24">
        <f>ธ.ค.!AS44</f>
        <v>0</v>
      </c>
      <c r="E44" s="24">
        <f>ม.ค.!AS44</f>
        <v>0</v>
      </c>
      <c r="F44" s="24">
        <f>ก.พ.!AS44</f>
        <v>0</v>
      </c>
      <c r="G44" s="24">
        <f>มี.ค.!AS44</f>
        <v>0</v>
      </c>
      <c r="H44" s="24">
        <f>เม.ย.!AS44</f>
        <v>0</v>
      </c>
      <c r="I44" s="24">
        <f>พ.ค.!AS44</f>
        <v>0</v>
      </c>
      <c r="J44" s="24">
        <f>มิ.ย.!AS44</f>
        <v>0</v>
      </c>
      <c r="K44" s="24">
        <f>ก.ค.!AS44</f>
        <v>0</v>
      </c>
      <c r="L44" s="24">
        <f>ส.ค.!AS44</f>
        <v>0</v>
      </c>
      <c r="M44" s="24">
        <f>ก.ย.!AS44</f>
        <v>0</v>
      </c>
      <c r="N44" s="24">
        <f t="shared" si="0"/>
        <v>0</v>
      </c>
    </row>
    <row r="45" spans="1:14">
      <c r="A45" s="367" t="s">
        <v>568</v>
      </c>
      <c r="B45" s="24">
        <f>ต.ค.!AS45</f>
        <v>0</v>
      </c>
      <c r="C45" s="24">
        <f>พ.ย.!AS45</f>
        <v>0</v>
      </c>
      <c r="D45" s="24">
        <f>ธ.ค.!AS45</f>
        <v>0</v>
      </c>
      <c r="E45" s="24">
        <f>ม.ค.!AS45</f>
        <v>0</v>
      </c>
      <c r="F45" s="24">
        <f>ก.พ.!AS45</f>
        <v>0</v>
      </c>
      <c r="G45" s="24">
        <f>มี.ค.!AS45</f>
        <v>0</v>
      </c>
      <c r="H45" s="24">
        <f>เม.ย.!AS45</f>
        <v>0</v>
      </c>
      <c r="I45" s="24">
        <f>พ.ค.!AS45</f>
        <v>0</v>
      </c>
      <c r="J45" s="24">
        <f>มิ.ย.!AS45</f>
        <v>0</v>
      </c>
      <c r="K45" s="24">
        <f>ก.ค.!AS45</f>
        <v>0</v>
      </c>
      <c r="L45" s="24">
        <f>ส.ค.!AS45</f>
        <v>0</v>
      </c>
      <c r="M45" s="24">
        <f>ก.ย.!AS45</f>
        <v>0</v>
      </c>
      <c r="N45" s="24">
        <f t="shared" si="0"/>
        <v>0</v>
      </c>
    </row>
    <row r="46" spans="1:14">
      <c r="A46" s="363" t="s">
        <v>379</v>
      </c>
      <c r="B46" s="24">
        <f>ต.ค.!AS46</f>
        <v>0</v>
      </c>
      <c r="C46" s="24">
        <f>พ.ย.!AS46</f>
        <v>0</v>
      </c>
      <c r="D46" s="24">
        <f>ธ.ค.!AS46</f>
        <v>0</v>
      </c>
      <c r="E46" s="24">
        <f>ม.ค.!AS46</f>
        <v>0</v>
      </c>
      <c r="F46" s="24">
        <f>ก.พ.!AS46</f>
        <v>0</v>
      </c>
      <c r="G46" s="24">
        <f>มี.ค.!AS46</f>
        <v>0</v>
      </c>
      <c r="H46" s="24">
        <f>เม.ย.!AS46</f>
        <v>0</v>
      </c>
      <c r="I46" s="24">
        <f>พ.ค.!AS46</f>
        <v>0</v>
      </c>
      <c r="J46" s="24">
        <f>มิ.ย.!AS46</f>
        <v>0</v>
      </c>
      <c r="K46" s="24">
        <f>ก.ค.!AS46</f>
        <v>0</v>
      </c>
      <c r="L46" s="24">
        <f>ส.ค.!AS46</f>
        <v>0</v>
      </c>
      <c r="M46" s="24">
        <f>ก.ย.!AS46</f>
        <v>0</v>
      </c>
      <c r="N46" s="24">
        <f t="shared" si="0"/>
        <v>0</v>
      </c>
    </row>
    <row r="47" spans="1:14">
      <c r="A47" s="367" t="s">
        <v>30</v>
      </c>
      <c r="B47" s="24">
        <f>ต.ค.!AS47</f>
        <v>0</v>
      </c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</row>
    <row r="48" spans="1:14">
      <c r="A48" s="367" t="s">
        <v>6</v>
      </c>
      <c r="B48" s="24">
        <f>ต.ค.!AS48</f>
        <v>0</v>
      </c>
      <c r="C48" s="24">
        <f>พ.ย.!AS48</f>
        <v>0</v>
      </c>
      <c r="D48" s="24">
        <f>ธ.ค.!AS48</f>
        <v>0</v>
      </c>
      <c r="E48" s="24">
        <f>ม.ค.!AS48</f>
        <v>0</v>
      </c>
      <c r="F48" s="24">
        <f>ก.พ.!AS48</f>
        <v>0</v>
      </c>
      <c r="G48" s="24">
        <f>มี.ค.!AS48</f>
        <v>0</v>
      </c>
      <c r="H48" s="24">
        <f>เม.ย.!AS48</f>
        <v>0</v>
      </c>
      <c r="I48" s="24">
        <f>พ.ค.!AS48</f>
        <v>0</v>
      </c>
      <c r="J48" s="24">
        <f>มิ.ย.!AS48</f>
        <v>0</v>
      </c>
      <c r="K48" s="24">
        <f>ก.ค.!AS48</f>
        <v>0</v>
      </c>
      <c r="L48" s="24">
        <f>ส.ค.!AS48</f>
        <v>0</v>
      </c>
      <c r="M48" s="24">
        <f>ก.ย.!AS48</f>
        <v>0</v>
      </c>
      <c r="N48" s="24">
        <f t="shared" si="0"/>
        <v>0</v>
      </c>
    </row>
    <row r="49" spans="1:14">
      <c r="A49" s="367" t="s">
        <v>565</v>
      </c>
      <c r="B49" s="24">
        <f>ต.ค.!AS49</f>
        <v>0</v>
      </c>
      <c r="C49" s="24">
        <f>พ.ย.!AS49</f>
        <v>0</v>
      </c>
      <c r="D49" s="24">
        <f>ธ.ค.!AS49</f>
        <v>0</v>
      </c>
      <c r="E49" s="24">
        <f>ม.ค.!AS49</f>
        <v>0</v>
      </c>
      <c r="F49" s="24">
        <f>ก.พ.!AS49</f>
        <v>0</v>
      </c>
      <c r="G49" s="24">
        <f>มี.ค.!AS49</f>
        <v>0</v>
      </c>
      <c r="H49" s="24">
        <f>เม.ย.!AS49</f>
        <v>0</v>
      </c>
      <c r="I49" s="24">
        <f>พ.ค.!AS49</f>
        <v>0</v>
      </c>
      <c r="J49" s="24">
        <f>มิ.ย.!AS49</f>
        <v>0</v>
      </c>
      <c r="K49" s="24">
        <f>ก.ค.!AS49</f>
        <v>0</v>
      </c>
      <c r="L49" s="24">
        <f>ส.ค.!AS49</f>
        <v>0</v>
      </c>
      <c r="M49" s="24">
        <f>ก.ย.!AS49</f>
        <v>0</v>
      </c>
      <c r="N49" s="24">
        <f t="shared" si="0"/>
        <v>0</v>
      </c>
    </row>
    <row r="50" spans="1:14">
      <c r="A50" s="363" t="s">
        <v>28</v>
      </c>
      <c r="B50" s="24">
        <f>ต.ค.!AS50</f>
        <v>0</v>
      </c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</row>
    <row r="51" spans="1:14">
      <c r="A51" s="363" t="s">
        <v>620</v>
      </c>
      <c r="B51" s="24">
        <f>ต.ค.!AS51</f>
        <v>0</v>
      </c>
      <c r="C51" s="24">
        <f>พ.ย.!AS51</f>
        <v>0</v>
      </c>
      <c r="D51" s="24">
        <f>ธ.ค.!AS51</f>
        <v>0</v>
      </c>
      <c r="E51" s="24">
        <f>ม.ค.!AS51</f>
        <v>0</v>
      </c>
      <c r="F51" s="24">
        <f>ก.พ.!AS51</f>
        <v>0</v>
      </c>
      <c r="G51" s="24">
        <f>มี.ค.!AS51</f>
        <v>0</v>
      </c>
      <c r="H51" s="24">
        <f>เม.ย.!AS51</f>
        <v>0</v>
      </c>
      <c r="I51" s="24">
        <f>พ.ค.!AS51</f>
        <v>0</v>
      </c>
      <c r="J51" s="24">
        <f>มิ.ย.!AS51</f>
        <v>0</v>
      </c>
      <c r="K51" s="24">
        <f>ก.ค.!AS51</f>
        <v>0</v>
      </c>
      <c r="L51" s="24">
        <f>ส.ค.!AS51</f>
        <v>0</v>
      </c>
      <c r="M51" s="24">
        <f>ก.ย.!AS51</f>
        <v>0</v>
      </c>
      <c r="N51" s="24">
        <f t="shared" si="0"/>
        <v>0</v>
      </c>
    </row>
    <row r="52" spans="1:14">
      <c r="A52" s="363" t="s">
        <v>410</v>
      </c>
      <c r="B52" s="24">
        <f>ต.ค.!AS52</f>
        <v>0</v>
      </c>
      <c r="C52" s="24">
        <f>พ.ย.!AS52</f>
        <v>0</v>
      </c>
      <c r="D52" s="24">
        <f>ธ.ค.!AS52</f>
        <v>0</v>
      </c>
      <c r="E52" s="24">
        <f>ม.ค.!AS52</f>
        <v>0</v>
      </c>
      <c r="F52" s="24">
        <f>ก.พ.!AS52</f>
        <v>0</v>
      </c>
      <c r="G52" s="24">
        <f>มี.ค.!AS52</f>
        <v>0</v>
      </c>
      <c r="H52" s="24">
        <f>เม.ย.!AS52</f>
        <v>0</v>
      </c>
      <c r="I52" s="24">
        <f>พ.ค.!AS52</f>
        <v>0</v>
      </c>
      <c r="J52" s="24">
        <f>มิ.ย.!AS52</f>
        <v>0</v>
      </c>
      <c r="K52" s="24">
        <f>ก.ค.!AS52</f>
        <v>0</v>
      </c>
      <c r="L52" s="24">
        <f>ส.ค.!AS52</f>
        <v>0</v>
      </c>
      <c r="M52" s="24">
        <f>ก.ย.!AS52</f>
        <v>0</v>
      </c>
      <c r="N52" s="24">
        <f t="shared" si="0"/>
        <v>0</v>
      </c>
    </row>
    <row r="53" spans="1:14">
      <c r="A53" s="363" t="s">
        <v>600</v>
      </c>
      <c r="B53" s="24">
        <f>ต.ค.!AS53</f>
        <v>0</v>
      </c>
      <c r="C53" s="24">
        <f>พ.ย.!AS53</f>
        <v>0</v>
      </c>
      <c r="D53" s="24">
        <f>ธ.ค.!AS53</f>
        <v>0</v>
      </c>
      <c r="E53" s="24">
        <f>ม.ค.!AS53</f>
        <v>0</v>
      </c>
      <c r="F53" s="24">
        <f>ก.พ.!AS53</f>
        <v>0</v>
      </c>
      <c r="G53" s="24">
        <f>มี.ค.!AS53</f>
        <v>0</v>
      </c>
      <c r="H53" s="24">
        <f>เม.ย.!AS53</f>
        <v>0</v>
      </c>
      <c r="I53" s="24">
        <f>พ.ค.!AS53</f>
        <v>0</v>
      </c>
      <c r="J53" s="24">
        <f>มิ.ย.!AS53</f>
        <v>0</v>
      </c>
      <c r="K53" s="24">
        <f>ก.ค.!AS53</f>
        <v>0</v>
      </c>
      <c r="L53" s="24">
        <f>ส.ค.!AS53</f>
        <v>0</v>
      </c>
      <c r="M53" s="24">
        <f>ก.ย.!AS53</f>
        <v>0</v>
      </c>
      <c r="N53" s="24">
        <f t="shared" si="0"/>
        <v>0</v>
      </c>
    </row>
    <row r="54" spans="1:14">
      <c r="A54" s="363" t="s">
        <v>574</v>
      </c>
      <c r="B54" s="24">
        <f>ต.ค.!AS54</f>
        <v>0</v>
      </c>
      <c r="C54" s="24">
        <f>พ.ย.!AS54</f>
        <v>0</v>
      </c>
      <c r="D54" s="24">
        <f>ธ.ค.!AS54</f>
        <v>0</v>
      </c>
      <c r="E54" s="24">
        <f>ม.ค.!AS54</f>
        <v>0</v>
      </c>
      <c r="F54" s="24">
        <f>ก.พ.!AS54</f>
        <v>0</v>
      </c>
      <c r="G54" s="24">
        <f>มี.ค.!AS54</f>
        <v>0</v>
      </c>
      <c r="H54" s="24">
        <f>เม.ย.!AS54</f>
        <v>0</v>
      </c>
      <c r="I54" s="24">
        <f>พ.ค.!AS54</f>
        <v>0</v>
      </c>
      <c r="J54" s="24">
        <f>มิ.ย.!AS54</f>
        <v>0</v>
      </c>
      <c r="K54" s="24">
        <f>ก.ค.!AS54</f>
        <v>0</v>
      </c>
      <c r="L54" s="24">
        <f>ส.ค.!AS54</f>
        <v>0</v>
      </c>
      <c r="M54" s="24">
        <f>ก.ย.!AS54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ต.ค.!AS56</f>
        <v>0</v>
      </c>
      <c r="C56" s="24">
        <f>พ.ย.!AS56</f>
        <v>0</v>
      </c>
      <c r="D56" s="24">
        <f>ธ.ค.!AS56</f>
        <v>0</v>
      </c>
      <c r="E56" s="24">
        <f>ม.ค.!AS56</f>
        <v>0</v>
      </c>
      <c r="F56" s="24">
        <f>ก.พ.!AS56</f>
        <v>0</v>
      </c>
      <c r="G56" s="24">
        <f>มี.ค.!AS56</f>
        <v>0</v>
      </c>
      <c r="H56" s="24">
        <f>เม.ย.!AS56</f>
        <v>0</v>
      </c>
      <c r="I56" s="24">
        <f>พ.ค.!AS56</f>
        <v>0</v>
      </c>
      <c r="J56" s="24">
        <f>มิ.ย.!AS56</f>
        <v>0</v>
      </c>
      <c r="K56" s="24">
        <f>ก.ค.!AS56</f>
        <v>0</v>
      </c>
      <c r="L56" s="24">
        <f>ส.ค.!AS56</f>
        <v>0</v>
      </c>
      <c r="M56" s="24">
        <f>ก.ย.!AS56</f>
        <v>0</v>
      </c>
      <c r="N56" s="24">
        <f t="shared" si="0"/>
        <v>0</v>
      </c>
    </row>
    <row r="57" spans="1:14">
      <c r="A57" s="379" t="s">
        <v>237</v>
      </c>
      <c r="B57" s="24">
        <f>ต.ค.!AS57</f>
        <v>0</v>
      </c>
      <c r="C57" s="24">
        <f>พ.ย.!AS57</f>
        <v>0</v>
      </c>
      <c r="D57" s="24">
        <f>ธ.ค.!AS57</f>
        <v>0</v>
      </c>
      <c r="E57" s="24">
        <f>ม.ค.!AS57</f>
        <v>0</v>
      </c>
      <c r="F57" s="24">
        <f>ก.พ.!AS57</f>
        <v>0</v>
      </c>
      <c r="G57" s="24">
        <f>มี.ค.!AS57</f>
        <v>0</v>
      </c>
      <c r="H57" s="24">
        <f>เม.ย.!AS57</f>
        <v>0</v>
      </c>
      <c r="I57" s="24">
        <f>พ.ค.!AS57</f>
        <v>0</v>
      </c>
      <c r="J57" s="24">
        <f>มิ.ย.!AS57</f>
        <v>0</v>
      </c>
      <c r="K57" s="24">
        <f>ก.ค.!AS57</f>
        <v>0</v>
      </c>
      <c r="L57" s="24">
        <f>ส.ค.!AS57</f>
        <v>0</v>
      </c>
      <c r="M57" s="24">
        <f>ก.ย.!AS57</f>
        <v>0</v>
      </c>
      <c r="N57" s="24">
        <f t="shared" si="0"/>
        <v>0</v>
      </c>
    </row>
    <row r="58" spans="1:14">
      <c r="A58" s="363" t="s">
        <v>419</v>
      </c>
      <c r="B58" s="24">
        <f>ต.ค.!AS58</f>
        <v>0</v>
      </c>
      <c r="C58" s="24">
        <f>พ.ย.!AS58</f>
        <v>0</v>
      </c>
      <c r="D58" s="24">
        <f>ธ.ค.!AS58</f>
        <v>0</v>
      </c>
      <c r="E58" s="24">
        <f>ม.ค.!AS58</f>
        <v>0</v>
      </c>
      <c r="F58" s="24">
        <f>ก.พ.!AS58</f>
        <v>0</v>
      </c>
      <c r="G58" s="24">
        <f>มี.ค.!AS58</f>
        <v>0</v>
      </c>
      <c r="H58" s="24">
        <f>เม.ย.!AS58</f>
        <v>0</v>
      </c>
      <c r="I58" s="24">
        <f>พ.ค.!AS58</f>
        <v>0</v>
      </c>
      <c r="J58" s="24">
        <f>มิ.ย.!AS58</f>
        <v>0</v>
      </c>
      <c r="K58" s="24">
        <f>ก.ค.!AS58</f>
        <v>0</v>
      </c>
      <c r="L58" s="24">
        <f>ส.ค.!AS58</f>
        <v>0</v>
      </c>
      <c r="M58" s="24">
        <f>ก.ย.!AS58</f>
        <v>0</v>
      </c>
      <c r="N58" s="24">
        <f t="shared" si="0"/>
        <v>0</v>
      </c>
    </row>
    <row r="59" spans="1:14">
      <c r="A59" s="2" t="s">
        <v>420</v>
      </c>
      <c r="B59" s="24">
        <f>ต.ค.!AS59</f>
        <v>0</v>
      </c>
      <c r="C59" s="24">
        <f>พ.ย.!AS59</f>
        <v>0</v>
      </c>
      <c r="D59" s="24">
        <f>ธ.ค.!AS59</f>
        <v>0</v>
      </c>
      <c r="E59" s="24">
        <f>ม.ค.!AS59</f>
        <v>0</v>
      </c>
      <c r="F59" s="24">
        <f>ก.พ.!AS59</f>
        <v>0</v>
      </c>
      <c r="G59" s="24">
        <f>มี.ค.!AS59</f>
        <v>0</v>
      </c>
      <c r="H59" s="24">
        <f>เม.ย.!AS59</f>
        <v>0</v>
      </c>
      <c r="I59" s="24">
        <f>พ.ค.!AS59</f>
        <v>0</v>
      </c>
      <c r="J59" s="24">
        <f>มิ.ย.!AS59</f>
        <v>0</v>
      </c>
      <c r="K59" s="24">
        <f>ก.ค.!AS59</f>
        <v>0</v>
      </c>
      <c r="L59" s="24">
        <f>ส.ค.!AS59</f>
        <v>0</v>
      </c>
      <c r="M59" s="24">
        <f>ก.ย.!AS59</f>
        <v>0</v>
      </c>
      <c r="N59" s="24">
        <f t="shared" si="0"/>
        <v>0</v>
      </c>
    </row>
    <row r="60" spans="1:14">
      <c r="A60" s="5" t="s">
        <v>421</v>
      </c>
      <c r="B60" s="24">
        <f>ต.ค.!AS60</f>
        <v>0</v>
      </c>
      <c r="C60" s="24">
        <f>พ.ย.!AS60</f>
        <v>0</v>
      </c>
      <c r="D60" s="24">
        <f>ธ.ค.!AS60</f>
        <v>0</v>
      </c>
      <c r="E60" s="24">
        <f>ม.ค.!AS60</f>
        <v>0</v>
      </c>
      <c r="F60" s="24">
        <f>ก.พ.!AS60</f>
        <v>0</v>
      </c>
      <c r="G60" s="24">
        <f>มี.ค.!AS60</f>
        <v>0</v>
      </c>
      <c r="H60" s="24">
        <f>เม.ย.!AS60</f>
        <v>0</v>
      </c>
      <c r="I60" s="24">
        <f>พ.ค.!AS60</f>
        <v>0</v>
      </c>
      <c r="J60" s="24">
        <f>มิ.ย.!AS60</f>
        <v>0</v>
      </c>
      <c r="K60" s="24">
        <f>ก.ค.!AS60</f>
        <v>0</v>
      </c>
      <c r="L60" s="24">
        <f>ส.ค.!AS60</f>
        <v>0</v>
      </c>
      <c r="M60" s="24">
        <f>ก.ย.!AS60</f>
        <v>0</v>
      </c>
      <c r="N60" s="24">
        <f t="shared" si="0"/>
        <v>0</v>
      </c>
    </row>
    <row r="61" spans="1:14">
      <c r="A61" s="5" t="s">
        <v>422</v>
      </c>
      <c r="B61" s="24">
        <f>ต.ค.!AS61</f>
        <v>0</v>
      </c>
      <c r="C61" s="24">
        <f>พ.ย.!AS61</f>
        <v>0</v>
      </c>
      <c r="D61" s="24">
        <f>ธ.ค.!AS61</f>
        <v>0</v>
      </c>
      <c r="E61" s="24">
        <f>ม.ค.!AS61</f>
        <v>0</v>
      </c>
      <c r="F61" s="24">
        <f>ก.พ.!AS61</f>
        <v>0</v>
      </c>
      <c r="G61" s="24">
        <f>มี.ค.!AS61</f>
        <v>0</v>
      </c>
      <c r="H61" s="24">
        <f>เม.ย.!AS61</f>
        <v>0</v>
      </c>
      <c r="I61" s="24">
        <f>พ.ค.!AS61</f>
        <v>0</v>
      </c>
      <c r="J61" s="24">
        <f>มิ.ย.!AS61</f>
        <v>0</v>
      </c>
      <c r="K61" s="24">
        <f>ก.ค.!AS61</f>
        <v>0</v>
      </c>
      <c r="L61" s="24">
        <f>ส.ค.!AS61</f>
        <v>0</v>
      </c>
      <c r="M61" s="24">
        <f>ก.ย.!AS61</f>
        <v>0</v>
      </c>
      <c r="N61" s="24">
        <f t="shared" si="0"/>
        <v>0</v>
      </c>
    </row>
    <row r="62" spans="1:14">
      <c r="A62" s="5" t="s">
        <v>423</v>
      </c>
      <c r="B62" s="24">
        <f>ต.ค.!AS62</f>
        <v>4399700</v>
      </c>
      <c r="C62" s="24">
        <f>พ.ย.!AS62</f>
        <v>0</v>
      </c>
      <c r="D62" s="24">
        <f>ธ.ค.!AS62</f>
        <v>0</v>
      </c>
      <c r="E62" s="24">
        <f>ม.ค.!AS62</f>
        <v>0</v>
      </c>
      <c r="F62" s="24">
        <f>ก.พ.!AS62</f>
        <v>0</v>
      </c>
      <c r="G62" s="24">
        <f>มี.ค.!AS62</f>
        <v>0</v>
      </c>
      <c r="H62" s="24">
        <f>เม.ย.!AS62</f>
        <v>0</v>
      </c>
      <c r="I62" s="24">
        <f>พ.ค.!AS62</f>
        <v>0</v>
      </c>
      <c r="J62" s="24">
        <f>มิ.ย.!AS62</f>
        <v>0</v>
      </c>
      <c r="K62" s="24">
        <f>ก.ค.!AS62</f>
        <v>0</v>
      </c>
      <c r="L62" s="24">
        <f>ส.ค.!AS62</f>
        <v>0</v>
      </c>
      <c r="M62" s="24">
        <f>ก.ย.!AS62</f>
        <v>0</v>
      </c>
      <c r="N62" s="24">
        <f t="shared" si="0"/>
        <v>4399700</v>
      </c>
    </row>
    <row r="63" spans="1:14">
      <c r="A63" s="24" t="s">
        <v>424</v>
      </c>
      <c r="B63" s="24">
        <f>ต.ค.!AS63</f>
        <v>0</v>
      </c>
      <c r="C63" s="24">
        <f>พ.ย.!AS63</f>
        <v>0</v>
      </c>
      <c r="D63" s="24">
        <f>ธ.ค.!AS63</f>
        <v>0</v>
      </c>
      <c r="E63" s="24">
        <f>ม.ค.!AS63</f>
        <v>0</v>
      </c>
      <c r="F63" s="24">
        <f>ก.พ.!AS63</f>
        <v>0</v>
      </c>
      <c r="G63" s="24">
        <f>มี.ค.!AS63</f>
        <v>0</v>
      </c>
      <c r="H63" s="24">
        <f>เม.ย.!AS63</f>
        <v>0</v>
      </c>
      <c r="I63" s="24">
        <f>พ.ค.!AS63</f>
        <v>0</v>
      </c>
      <c r="J63" s="24">
        <f>มิ.ย.!AS63</f>
        <v>0</v>
      </c>
      <c r="K63" s="24">
        <f>ก.ค.!AS63</f>
        <v>0</v>
      </c>
      <c r="L63" s="24">
        <f>ส.ค.!AS63</f>
        <v>0</v>
      </c>
      <c r="M63" s="24">
        <f>ก.ย.!AS63</f>
        <v>0</v>
      </c>
      <c r="N63" s="24">
        <f t="shared" si="0"/>
        <v>0</v>
      </c>
    </row>
    <row r="64" spans="1:14">
      <c r="A64" s="24" t="s">
        <v>425</v>
      </c>
      <c r="B64" s="24">
        <f>ต.ค.!AS64</f>
        <v>0</v>
      </c>
      <c r="C64" s="24">
        <f>พ.ย.!AS64</f>
        <v>0</v>
      </c>
      <c r="D64" s="24">
        <f>ธ.ค.!AS64</f>
        <v>0</v>
      </c>
      <c r="E64" s="24">
        <f>ม.ค.!AS64</f>
        <v>0</v>
      </c>
      <c r="F64" s="24">
        <f>ก.พ.!AS64</f>
        <v>0</v>
      </c>
      <c r="G64" s="24">
        <f>มี.ค.!AS64</f>
        <v>0</v>
      </c>
      <c r="H64" s="24">
        <f>เม.ย.!AS64</f>
        <v>0</v>
      </c>
      <c r="I64" s="24">
        <f>พ.ค.!AS64</f>
        <v>0</v>
      </c>
      <c r="J64" s="24">
        <f>มิ.ย.!AS64</f>
        <v>0</v>
      </c>
      <c r="K64" s="24">
        <f>ก.ค.!AS64</f>
        <v>0</v>
      </c>
      <c r="L64" s="24">
        <f>ส.ค.!AS64</f>
        <v>0</v>
      </c>
      <c r="M64" s="24">
        <f>ก.ย.!AS64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ต.ค.!AS65</f>
        <v>0</v>
      </c>
      <c r="C65" s="56">
        <f>พ.ย.!AS65</f>
        <v>0</v>
      </c>
      <c r="D65" s="56">
        <f>ธ.ค.!AS65</f>
        <v>0</v>
      </c>
      <c r="E65" s="56">
        <f>ม.ค.!AS65</f>
        <v>0</v>
      </c>
      <c r="F65" s="56">
        <f>ก.พ.!AS65</f>
        <v>0</v>
      </c>
      <c r="G65" s="56">
        <f>มี.ค.!AS65</f>
        <v>0</v>
      </c>
      <c r="H65" s="56">
        <f>เม.ย.!AS65</f>
        <v>0</v>
      </c>
      <c r="I65" s="56">
        <f>พ.ค.!AS65</f>
        <v>0</v>
      </c>
      <c r="J65" s="56">
        <f>มิ.ย.!AS65</f>
        <v>0</v>
      </c>
      <c r="K65" s="56">
        <f>ก.ค.!AS65</f>
        <v>0</v>
      </c>
      <c r="L65" s="56">
        <f>ส.ค.!AS65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4465061.9800000004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 t="shared" si="0"/>
        <v>4465061.9800000004</v>
      </c>
    </row>
    <row r="67" spans="1:15">
      <c r="A67" s="29" t="s">
        <v>434</v>
      </c>
      <c r="B67" s="30"/>
      <c r="C67" s="30"/>
      <c r="D67" s="30"/>
      <c r="E67" s="30"/>
      <c r="F67" s="30">
        <f>ก.พ.!AS67</f>
        <v>0</v>
      </c>
      <c r="G67" s="30">
        <f>มี.ค.!AS67</f>
        <v>0</v>
      </c>
      <c r="H67" s="30">
        <f>เม.ย.!AS67</f>
        <v>0</v>
      </c>
      <c r="I67" s="30">
        <f>พ.ค.!AS67</f>
        <v>0</v>
      </c>
      <c r="J67" s="30">
        <f>มิ.ย.!AS67</f>
        <v>0</v>
      </c>
      <c r="K67" s="30">
        <f>ก.ค.!AS67</f>
        <v>0</v>
      </c>
      <c r="L67" s="30"/>
      <c r="M67" s="30"/>
      <c r="N67" s="30"/>
    </row>
    <row r="68" spans="1:15">
      <c r="A68" s="23" t="s">
        <v>391</v>
      </c>
      <c r="B68" s="24">
        <f>ต.ค.!AS68</f>
        <v>0</v>
      </c>
      <c r="C68" s="24">
        <f>พ.ย.!AS68</f>
        <v>0</v>
      </c>
      <c r="D68" s="24">
        <f>ธ.ค.!AS68</f>
        <v>0</v>
      </c>
      <c r="E68" s="24">
        <f>ม.ค.!AS68</f>
        <v>0</v>
      </c>
      <c r="F68" s="24">
        <f>ก.พ.!AS68</f>
        <v>0</v>
      </c>
      <c r="G68" s="24">
        <f>มี.ค.!AS68</f>
        <v>0</v>
      </c>
      <c r="H68" s="24">
        <f>เม.ย.!AS68</f>
        <v>0</v>
      </c>
      <c r="I68" s="24">
        <f>พ.ค.!AS68</f>
        <v>0</v>
      </c>
      <c r="J68" s="24">
        <f>มิ.ย.!AS68</f>
        <v>0</v>
      </c>
      <c r="K68" s="24">
        <f>ก.ค.!AS68</f>
        <v>0</v>
      </c>
      <c r="L68" s="24">
        <f>ส.ค.!AS68</f>
        <v>0</v>
      </c>
      <c r="M68" s="24">
        <f>ก.ย.!AS68</f>
        <v>0</v>
      </c>
      <c r="N68" s="24">
        <f t="shared" si="0"/>
        <v>0</v>
      </c>
    </row>
    <row r="69" spans="1:15">
      <c r="A69" s="24" t="s">
        <v>436</v>
      </c>
      <c r="B69" s="24">
        <f>ต.ค.!AS69</f>
        <v>0</v>
      </c>
      <c r="C69" s="24">
        <f>พ.ย.!AS69</f>
        <v>0</v>
      </c>
      <c r="D69" s="24">
        <f>ธ.ค.!AS69</f>
        <v>0</v>
      </c>
      <c r="E69" s="24">
        <f>ม.ค.!AS69</f>
        <v>0</v>
      </c>
      <c r="F69" s="24">
        <f>ก.พ.!AS69</f>
        <v>0</v>
      </c>
      <c r="G69" s="24">
        <f>มี.ค.!AS69</f>
        <v>0</v>
      </c>
      <c r="H69" s="24">
        <f>เม.ย.!AS69</f>
        <v>0</v>
      </c>
      <c r="I69" s="24">
        <f>พ.ค.!AS69</f>
        <v>0</v>
      </c>
      <c r="J69" s="24">
        <f>มิ.ย.!AS69</f>
        <v>0</v>
      </c>
      <c r="K69" s="24">
        <f>ก.ค.!AS69</f>
        <v>0</v>
      </c>
      <c r="L69" s="24">
        <f>ส.ค.!AS69</f>
        <v>0</v>
      </c>
      <c r="M69" s="24">
        <f>ก.ย.!AS69</f>
        <v>0</v>
      </c>
      <c r="N69" s="24">
        <f t="shared" si="0"/>
        <v>0</v>
      </c>
    </row>
    <row r="70" spans="1:15">
      <c r="A70" s="24" t="s">
        <v>380</v>
      </c>
      <c r="B70" s="24">
        <f>ต.ค.!AS70</f>
        <v>0</v>
      </c>
      <c r="C70" s="24">
        <f>พ.ย.!AS70</f>
        <v>0</v>
      </c>
      <c r="D70" s="24">
        <f>ธ.ค.!AS70</f>
        <v>0</v>
      </c>
      <c r="E70" s="24">
        <f>ม.ค.!AS70</f>
        <v>0</v>
      </c>
      <c r="F70" s="24">
        <f>ก.พ.!AS70</f>
        <v>0</v>
      </c>
      <c r="G70" s="24">
        <f>มี.ค.!AS70</f>
        <v>0</v>
      </c>
      <c r="H70" s="24">
        <f>เม.ย.!AS70</f>
        <v>0</v>
      </c>
      <c r="I70" s="24">
        <f>พ.ค.!AS70</f>
        <v>0</v>
      </c>
      <c r="J70" s="24">
        <f>มิ.ย.!AS70</f>
        <v>0</v>
      </c>
      <c r="K70" s="24">
        <f>ก.ค.!AS70</f>
        <v>0</v>
      </c>
      <c r="L70" s="24">
        <f>ส.ค.!AS70</f>
        <v>0</v>
      </c>
      <c r="M70" s="24">
        <f>ก.ย.!AS70</f>
        <v>0</v>
      </c>
      <c r="N70" s="24">
        <f t="shared" si="0"/>
        <v>0</v>
      </c>
    </row>
    <row r="71" spans="1:15">
      <c r="A71" s="24" t="s">
        <v>268</v>
      </c>
      <c r="B71" s="24">
        <f>ต.ค.!AS71</f>
        <v>0</v>
      </c>
      <c r="C71" s="24">
        <f>พ.ย.!AS71</f>
        <v>0</v>
      </c>
      <c r="D71" s="24">
        <f>ธ.ค.!AS71</f>
        <v>0</v>
      </c>
      <c r="E71" s="24">
        <f>ม.ค.!AS71</f>
        <v>0</v>
      </c>
      <c r="F71" s="24">
        <f>ก.พ.!AS71</f>
        <v>0</v>
      </c>
      <c r="G71" s="24">
        <f>มี.ค.!AS71</f>
        <v>0</v>
      </c>
      <c r="H71" s="24">
        <f>เม.ย.!AS71</f>
        <v>0</v>
      </c>
      <c r="I71" s="24">
        <f>พ.ค.!AS71</f>
        <v>0</v>
      </c>
      <c r="J71" s="24">
        <f>มิ.ย.!AS71</f>
        <v>0</v>
      </c>
      <c r="K71" s="24">
        <f>ก.ค.!AS71</f>
        <v>0</v>
      </c>
      <c r="L71" s="24">
        <f>ส.ค.!AS71</f>
        <v>0</v>
      </c>
      <c r="M71" s="24">
        <f>ก.ย.!AS71</f>
        <v>0</v>
      </c>
      <c r="N71" s="24">
        <f t="shared" si="0"/>
        <v>0</v>
      </c>
    </row>
    <row r="72" spans="1:15">
      <c r="A72" s="24" t="s">
        <v>269</v>
      </c>
      <c r="B72" s="24">
        <f>ต.ค.!AS72</f>
        <v>30000</v>
      </c>
      <c r="C72" s="24">
        <f>พ.ย.!AS72</f>
        <v>0</v>
      </c>
      <c r="D72" s="24">
        <f>ธ.ค.!AS72</f>
        <v>0</v>
      </c>
      <c r="E72" s="24">
        <f>ม.ค.!AS72</f>
        <v>0</v>
      </c>
      <c r="F72" s="24">
        <f>ก.พ.!AS72</f>
        <v>0</v>
      </c>
      <c r="G72" s="24">
        <f>มี.ค.!AS72</f>
        <v>0</v>
      </c>
      <c r="H72" s="24">
        <f>เม.ย.!AS72</f>
        <v>0</v>
      </c>
      <c r="I72" s="24">
        <f>พ.ค.!AS72</f>
        <v>0</v>
      </c>
      <c r="J72" s="24">
        <f>มิ.ย.!AS72</f>
        <v>0</v>
      </c>
      <c r="K72" s="24">
        <f>ก.ค.!AS72</f>
        <v>0</v>
      </c>
      <c r="L72" s="24">
        <f>ส.ค.!AS72</f>
        <v>0</v>
      </c>
      <c r="M72" s="24">
        <f>ก.ย.!AS72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ต.ค.!AS73</f>
        <v>0</v>
      </c>
      <c r="C73" s="24">
        <f>พ.ย.!AS73</f>
        <v>0</v>
      </c>
      <c r="D73" s="24">
        <f>ธ.ค.!AS73</f>
        <v>0</v>
      </c>
      <c r="E73" s="24">
        <f>ม.ค.!AS73</f>
        <v>0</v>
      </c>
      <c r="F73" s="24">
        <f>ก.พ.!AS73</f>
        <v>0</v>
      </c>
      <c r="G73" s="24">
        <f>มี.ค.!AS73</f>
        <v>0</v>
      </c>
      <c r="H73" s="24">
        <f>เม.ย.!AS73</f>
        <v>0</v>
      </c>
      <c r="I73" s="24">
        <f>พ.ค.!AS73</f>
        <v>0</v>
      </c>
      <c r="J73" s="24">
        <f>มิ.ย.!AS73</f>
        <v>0</v>
      </c>
      <c r="K73" s="24">
        <f>ก.ค.!AS73</f>
        <v>0</v>
      </c>
      <c r="L73" s="24">
        <f>ส.ค.!AS73</f>
        <v>0</v>
      </c>
      <c r="M73" s="24">
        <f>ก.ย.!AS73</f>
        <v>0</v>
      </c>
      <c r="N73" s="24">
        <f t="shared" si="0"/>
        <v>0</v>
      </c>
    </row>
    <row r="74" spans="1:15">
      <c r="A74" s="31" t="s">
        <v>566</v>
      </c>
      <c r="B74" s="24">
        <f>ต.ค.!AS74</f>
        <v>0</v>
      </c>
      <c r="C74" s="24">
        <f>พ.ย.!AS74</f>
        <v>0</v>
      </c>
      <c r="D74" s="24">
        <f>ธ.ค.!AS74</f>
        <v>0</v>
      </c>
      <c r="E74" s="24">
        <f>ม.ค.!AS74</f>
        <v>0</v>
      </c>
      <c r="F74" s="24">
        <f>ก.พ.!AS74</f>
        <v>0</v>
      </c>
      <c r="G74" s="24">
        <f>มี.ค.!AS74</f>
        <v>0</v>
      </c>
      <c r="H74" s="24">
        <f>เม.ย.!AS74</f>
        <v>0</v>
      </c>
      <c r="I74" s="24">
        <f>พ.ค.!AS74</f>
        <v>0</v>
      </c>
      <c r="J74" s="24">
        <f>มิ.ย.!AS74</f>
        <v>0</v>
      </c>
      <c r="K74" s="24">
        <f>ก.ค.!AS74</f>
        <v>0</v>
      </c>
      <c r="L74" s="24">
        <f>ส.ค.!AS74</f>
        <v>0</v>
      </c>
      <c r="M74" s="24">
        <f>ก.ย.!AS74</f>
        <v>0</v>
      </c>
      <c r="N74" s="24">
        <f t="shared" si="0"/>
        <v>0</v>
      </c>
    </row>
    <row r="75" spans="1:15">
      <c r="A75" s="24" t="s">
        <v>271</v>
      </c>
      <c r="B75" s="24">
        <f>ต.ค.!AS75</f>
        <v>0</v>
      </c>
      <c r="C75" s="24">
        <f>พ.ย.!AS75</f>
        <v>0</v>
      </c>
      <c r="D75" s="24">
        <f>ธ.ค.!AS75</f>
        <v>0</v>
      </c>
      <c r="E75" s="24">
        <f>ม.ค.!AS75</f>
        <v>0</v>
      </c>
      <c r="F75" s="24">
        <f>ก.พ.!AS75</f>
        <v>0</v>
      </c>
      <c r="G75" s="24">
        <f>มี.ค.!AS75</f>
        <v>0</v>
      </c>
      <c r="H75" s="24">
        <f>เม.ย.!AS75</f>
        <v>0</v>
      </c>
      <c r="I75" s="24">
        <f>พ.ค.!AS75</f>
        <v>0</v>
      </c>
      <c r="J75" s="24">
        <f>มิ.ย.!AS75</f>
        <v>0</v>
      </c>
      <c r="K75" s="24">
        <f>ก.ค.!AS75</f>
        <v>0</v>
      </c>
      <c r="L75" s="24">
        <f>ส.ค.!AS75</f>
        <v>0</v>
      </c>
      <c r="M75" s="24">
        <f>ก.ย.!AS75</f>
        <v>0</v>
      </c>
      <c r="N75" s="24">
        <f t="shared" si="0"/>
        <v>0</v>
      </c>
    </row>
    <row r="76" spans="1:15">
      <c r="A76" s="31" t="s">
        <v>615</v>
      </c>
      <c r="B76" s="24">
        <f>ต.ค.!AS76</f>
        <v>0</v>
      </c>
      <c r="C76" s="24">
        <f>พ.ย.!AS76</f>
        <v>0</v>
      </c>
      <c r="D76" s="24">
        <f>ธ.ค.!AS76</f>
        <v>0</v>
      </c>
      <c r="E76" s="24">
        <f>ม.ค.!AS76</f>
        <v>0</v>
      </c>
      <c r="F76" s="24">
        <f>ก.พ.!AS76</f>
        <v>0</v>
      </c>
      <c r="G76" s="24">
        <f>มี.ค.!AS76</f>
        <v>0</v>
      </c>
      <c r="H76" s="24">
        <f>เม.ย.!AS76</f>
        <v>0</v>
      </c>
      <c r="I76" s="24">
        <f>พ.ค.!AS76</f>
        <v>0</v>
      </c>
      <c r="J76" s="24">
        <f>มิ.ย.!AS76</f>
        <v>0</v>
      </c>
      <c r="K76" s="24">
        <f>ก.ค.!AS76</f>
        <v>0</v>
      </c>
      <c r="L76" s="24">
        <f>ส.ค.!AS76</f>
        <v>0</v>
      </c>
      <c r="M76" s="24">
        <f>ก.ย.!AS76</f>
        <v>0</v>
      </c>
      <c r="N76" s="24">
        <f t="shared" si="0"/>
        <v>0</v>
      </c>
    </row>
    <row r="77" spans="1:15">
      <c r="A77" s="24" t="s">
        <v>289</v>
      </c>
      <c r="B77" s="24">
        <f>ต.ค.!AS77</f>
        <v>0</v>
      </c>
      <c r="C77" s="24">
        <f>พ.ย.!AS77</f>
        <v>0</v>
      </c>
      <c r="D77" s="24">
        <f>ธ.ค.!AS77</f>
        <v>0</v>
      </c>
      <c r="E77" s="24">
        <f>ม.ค.!AS77</f>
        <v>0</v>
      </c>
      <c r="F77" s="24">
        <f>ก.พ.!AS77</f>
        <v>0</v>
      </c>
      <c r="G77" s="24">
        <f>มี.ค.!AS77</f>
        <v>0</v>
      </c>
      <c r="H77" s="24">
        <f>เม.ย.!AS77</f>
        <v>0</v>
      </c>
      <c r="I77" s="24">
        <f>พ.ค.!AS77</f>
        <v>0</v>
      </c>
      <c r="J77" s="24">
        <f>มิ.ย.!AS77</f>
        <v>0</v>
      </c>
      <c r="K77" s="24">
        <f>ก.ค.!AS77</f>
        <v>0</v>
      </c>
      <c r="L77" s="24">
        <f>ส.ค.!AS77</f>
        <v>0</v>
      </c>
      <c r="M77" s="24">
        <f>ก.ย.!AS77</f>
        <v>0</v>
      </c>
      <c r="N77" s="24">
        <f t="shared" si="0"/>
        <v>0</v>
      </c>
    </row>
    <row r="78" spans="1:15">
      <c r="A78" s="24" t="s">
        <v>381</v>
      </c>
      <c r="B78" s="24">
        <f>ต.ค.!AS78</f>
        <v>0</v>
      </c>
      <c r="C78" s="24">
        <f>พ.ย.!AS78</f>
        <v>0</v>
      </c>
      <c r="D78" s="24">
        <f>ธ.ค.!AS78</f>
        <v>0</v>
      </c>
      <c r="E78" s="24">
        <f>ม.ค.!AS78</f>
        <v>0</v>
      </c>
      <c r="F78" s="24">
        <f>ก.พ.!AS78</f>
        <v>0</v>
      </c>
      <c r="G78" s="24">
        <f>มี.ค.!AS78</f>
        <v>0</v>
      </c>
      <c r="H78" s="24">
        <f>เม.ย.!AS78</f>
        <v>0</v>
      </c>
      <c r="I78" s="24">
        <f>พ.ค.!AS78</f>
        <v>0</v>
      </c>
      <c r="J78" s="24">
        <f>มิ.ย.!AS78</f>
        <v>0</v>
      </c>
      <c r="K78" s="24">
        <f>ก.ค.!AS78</f>
        <v>0</v>
      </c>
      <c r="L78" s="24">
        <f>ส.ค.!AS78</f>
        <v>0</v>
      </c>
      <c r="M78" s="24">
        <f>ก.ย.!AS78</f>
        <v>0</v>
      </c>
      <c r="N78" s="24">
        <f t="shared" si="0"/>
        <v>0</v>
      </c>
    </row>
    <row r="79" spans="1:15">
      <c r="A79" s="31" t="s">
        <v>17</v>
      </c>
      <c r="B79" s="24">
        <f>ต.ค.!AS79</f>
        <v>0</v>
      </c>
      <c r="C79" s="24">
        <f>พ.ย.!AS79</f>
        <v>0</v>
      </c>
      <c r="D79" s="24">
        <f>ธ.ค.!AS79</f>
        <v>0</v>
      </c>
      <c r="E79" s="24">
        <f>ม.ค.!AS79</f>
        <v>0</v>
      </c>
      <c r="F79" s="24">
        <f>ก.พ.!AS79</f>
        <v>0</v>
      </c>
      <c r="G79" s="24">
        <f>มี.ค.!AS79</f>
        <v>0</v>
      </c>
      <c r="H79" s="24">
        <f>เม.ย.!AS79</f>
        <v>0</v>
      </c>
      <c r="I79" s="24">
        <f>พ.ค.!AS79</f>
        <v>0</v>
      </c>
      <c r="J79" s="24">
        <f>มิ.ย.!AS79</f>
        <v>0</v>
      </c>
      <c r="K79" s="24">
        <f>ก.ค.!AS79</f>
        <v>0</v>
      </c>
      <c r="L79" s="24">
        <f>ส.ค.!AS79</f>
        <v>0</v>
      </c>
      <c r="M79" s="24">
        <f>ก.ย.!AS79</f>
        <v>0</v>
      </c>
      <c r="N79" s="24">
        <f t="shared" si="0"/>
        <v>0</v>
      </c>
    </row>
    <row r="80" spans="1:15">
      <c r="A80" s="31" t="s">
        <v>622</v>
      </c>
      <c r="B80" s="24">
        <f>ต.ค.!AS80</f>
        <v>0</v>
      </c>
      <c r="C80" s="24">
        <f>พ.ย.!AS80</f>
        <v>0</v>
      </c>
      <c r="D80" s="24">
        <f>ธ.ค.!AS80</f>
        <v>0</v>
      </c>
      <c r="E80" s="24">
        <f>ม.ค.!AS80</f>
        <v>0</v>
      </c>
      <c r="F80" s="24">
        <f>ก.พ.!AS80</f>
        <v>0</v>
      </c>
      <c r="G80" s="24">
        <f>มี.ค.!AS80</f>
        <v>0</v>
      </c>
      <c r="H80" s="24">
        <f>เม.ย.!AS80</f>
        <v>0</v>
      </c>
      <c r="I80" s="24">
        <f>พ.ค.!AS80</f>
        <v>0</v>
      </c>
      <c r="J80" s="24">
        <f>มิ.ย.!AS80</f>
        <v>0</v>
      </c>
      <c r="K80" s="24">
        <f>ก.ค.!AS80</f>
        <v>0</v>
      </c>
      <c r="L80" s="24">
        <f>ส.ค.!AS80</f>
        <v>0</v>
      </c>
      <c r="M80" s="24">
        <f>ก.ย.!AS80</f>
        <v>0</v>
      </c>
      <c r="N80" s="24">
        <f t="shared" si="0"/>
        <v>0</v>
      </c>
    </row>
    <row r="81" spans="1:14">
      <c r="A81" s="24" t="s">
        <v>438</v>
      </c>
      <c r="B81" s="24">
        <f>ต.ค.!AS81</f>
        <v>0</v>
      </c>
      <c r="C81" s="24">
        <f>พ.ย.!AS81</f>
        <v>0</v>
      </c>
      <c r="D81" s="24">
        <f>ธ.ค.!AS81</f>
        <v>0</v>
      </c>
      <c r="E81" s="24">
        <f>ม.ค.!AS81</f>
        <v>0</v>
      </c>
      <c r="F81" s="24">
        <f>ก.พ.!AS81</f>
        <v>0</v>
      </c>
      <c r="G81" s="24">
        <f>มี.ค.!AS81</f>
        <v>0</v>
      </c>
      <c r="H81" s="24">
        <f>เม.ย.!AS81</f>
        <v>0</v>
      </c>
      <c r="I81" s="24">
        <f>พ.ค.!AS81</f>
        <v>0</v>
      </c>
      <c r="J81" s="24">
        <f>มิ.ย.!AS81</f>
        <v>0</v>
      </c>
      <c r="K81" s="24">
        <f>ก.ค.!AS81</f>
        <v>0</v>
      </c>
      <c r="L81" s="24">
        <f>ส.ค.!AS81</f>
        <v>0</v>
      </c>
      <c r="M81" s="24">
        <f>ก.ย.!AS81</f>
        <v>0</v>
      </c>
      <c r="N81" s="24">
        <f t="shared" si="0"/>
        <v>0</v>
      </c>
    </row>
    <row r="82" spans="1:14">
      <c r="A82" s="24" t="s">
        <v>608</v>
      </c>
      <c r="B82" s="24">
        <f>ต.ค.!AS82</f>
        <v>0</v>
      </c>
      <c r="C82" s="24">
        <f>พ.ย.!AS82</f>
        <v>0</v>
      </c>
      <c r="D82" s="24">
        <f>ธ.ค.!AS82</f>
        <v>0</v>
      </c>
      <c r="E82" s="24">
        <f>ม.ค.!AS82</f>
        <v>0</v>
      </c>
      <c r="F82" s="24">
        <f>ก.พ.!AS82</f>
        <v>0</v>
      </c>
      <c r="G82" s="24">
        <f>มี.ค.!AS82</f>
        <v>0</v>
      </c>
      <c r="H82" s="24">
        <f>เม.ย.!AS82</f>
        <v>0</v>
      </c>
      <c r="I82" s="24">
        <f>พ.ค.!AS82</f>
        <v>0</v>
      </c>
      <c r="J82" s="24">
        <f>มิ.ย.!AS82</f>
        <v>0</v>
      </c>
      <c r="K82" s="24">
        <f>ก.ค.!AS82</f>
        <v>0</v>
      </c>
      <c r="L82" s="24">
        <f>ส.ค.!AS82</f>
        <v>0</v>
      </c>
      <c r="M82" s="24">
        <f>ก.ย.!AS82</f>
        <v>0</v>
      </c>
      <c r="N82" s="24">
        <f t="shared" si="0"/>
        <v>0</v>
      </c>
    </row>
    <row r="83" spans="1:14">
      <c r="A83" s="24" t="s">
        <v>382</v>
      </c>
      <c r="B83" s="24">
        <f>ต.ค.!AS83</f>
        <v>0</v>
      </c>
      <c r="C83" s="24">
        <f>พ.ย.!AS83</f>
        <v>0</v>
      </c>
      <c r="D83" s="24">
        <f>ธ.ค.!AS83</f>
        <v>0</v>
      </c>
      <c r="E83" s="24">
        <f>ม.ค.!AS83</f>
        <v>0</v>
      </c>
      <c r="F83" s="24">
        <f>ก.พ.!AS83</f>
        <v>0</v>
      </c>
      <c r="G83" s="24">
        <f>มี.ค.!AS83</f>
        <v>0</v>
      </c>
      <c r="H83" s="24">
        <f>เม.ย.!AS83</f>
        <v>0</v>
      </c>
      <c r="I83" s="24">
        <f>พ.ค.!AS83</f>
        <v>0</v>
      </c>
      <c r="J83" s="24">
        <f>มิ.ย.!AS83</f>
        <v>0</v>
      </c>
      <c r="K83" s="24">
        <f>ก.ค.!AS83</f>
        <v>0</v>
      </c>
      <c r="L83" s="24">
        <f>ส.ค.!AS83</f>
        <v>0</v>
      </c>
      <c r="M83" s="24">
        <f>ก.ย.!AS83</f>
        <v>0</v>
      </c>
      <c r="N83" s="24">
        <f t="shared" si="0"/>
        <v>0</v>
      </c>
    </row>
    <row r="84" spans="1:14">
      <c r="A84" s="24" t="s">
        <v>384</v>
      </c>
      <c r="B84" s="24">
        <f>ต.ค.!AS84</f>
        <v>0</v>
      </c>
      <c r="C84" s="24">
        <f>พ.ย.!AS84</f>
        <v>0</v>
      </c>
      <c r="D84" s="24">
        <f>ธ.ค.!AS84</f>
        <v>0</v>
      </c>
      <c r="E84" s="24">
        <f>ม.ค.!AS84</f>
        <v>0</v>
      </c>
      <c r="F84" s="24">
        <f>ก.พ.!AS84</f>
        <v>0</v>
      </c>
      <c r="G84" s="24">
        <f>มี.ค.!AS84</f>
        <v>0</v>
      </c>
      <c r="H84" s="24">
        <f>เม.ย.!AS84</f>
        <v>0</v>
      </c>
      <c r="I84" s="24">
        <f>พ.ค.!AS84</f>
        <v>0</v>
      </c>
      <c r="J84" s="24">
        <f>มิ.ย.!AS84</f>
        <v>0</v>
      </c>
      <c r="K84" s="24">
        <f>ก.ค.!AS84</f>
        <v>0</v>
      </c>
      <c r="L84" s="24">
        <f>ส.ค.!AS84</f>
        <v>0</v>
      </c>
      <c r="M84" s="24">
        <f>ก.ย.!AS84</f>
        <v>0</v>
      </c>
      <c r="N84" s="24">
        <f t="shared" si="0"/>
        <v>0</v>
      </c>
    </row>
    <row r="85" spans="1:14">
      <c r="A85" s="24" t="s">
        <v>609</v>
      </c>
      <c r="B85" s="24">
        <f>ต.ค.!AS85</f>
        <v>1500</v>
      </c>
      <c r="C85" s="24">
        <f>พ.ย.!AS85</f>
        <v>0</v>
      </c>
      <c r="D85" s="24">
        <f>ธ.ค.!AS85</f>
        <v>0</v>
      </c>
      <c r="E85" s="24">
        <f>ม.ค.!AS85</f>
        <v>0</v>
      </c>
      <c r="F85" s="24">
        <f>ก.พ.!AS85</f>
        <v>0</v>
      </c>
      <c r="G85" s="24">
        <f>มี.ค.!AS85</f>
        <v>0</v>
      </c>
      <c r="H85" s="24">
        <f>เม.ย.!AS85</f>
        <v>0</v>
      </c>
      <c r="I85" s="24">
        <f>พ.ค.!AS85</f>
        <v>0</v>
      </c>
      <c r="J85" s="24">
        <f>มิ.ย.!AS85</f>
        <v>0</v>
      </c>
      <c r="K85" s="24">
        <f>ก.ค.!AS85</f>
        <v>0</v>
      </c>
      <c r="L85" s="24">
        <f>ส.ค.!AS85</f>
        <v>0</v>
      </c>
      <c r="M85" s="24">
        <f>ก.ย.!AS85</f>
        <v>0</v>
      </c>
      <c r="N85" s="24">
        <f t="shared" si="0"/>
        <v>1500</v>
      </c>
    </row>
    <row r="86" spans="1:14">
      <c r="A86" s="24" t="s">
        <v>610</v>
      </c>
      <c r="B86" s="24">
        <f>ต.ค.!AS86</f>
        <v>0</v>
      </c>
      <c r="C86" s="24">
        <f>พ.ย.!AS86</f>
        <v>0</v>
      </c>
      <c r="D86" s="24">
        <f>ธ.ค.!AS86</f>
        <v>0</v>
      </c>
      <c r="E86" s="24">
        <f>ม.ค.!AS86</f>
        <v>0</v>
      </c>
      <c r="F86" s="24">
        <f>ก.พ.!AS86</f>
        <v>0</v>
      </c>
      <c r="G86" s="24">
        <f>มี.ค.!AS86</f>
        <v>0</v>
      </c>
      <c r="H86" s="24">
        <f>เม.ย.!AS86</f>
        <v>0</v>
      </c>
      <c r="I86" s="24">
        <f>พ.ค.!AS86</f>
        <v>0</v>
      </c>
      <c r="J86" s="24">
        <f>มิ.ย.!AS86</f>
        <v>0</v>
      </c>
      <c r="K86" s="24">
        <f>ก.ค.!AS86</f>
        <v>0</v>
      </c>
      <c r="L86" s="24">
        <f>ส.ค.!AS86</f>
        <v>0</v>
      </c>
      <c r="M86" s="24">
        <f>ก.ย.!AS86</f>
        <v>0</v>
      </c>
      <c r="N86" s="24">
        <f>SUM(B86:M86)</f>
        <v>0</v>
      </c>
    </row>
    <row r="87" spans="1:14">
      <c r="A87" s="24" t="s">
        <v>611</v>
      </c>
      <c r="B87" s="24">
        <f>ต.ค.!AS87</f>
        <v>0</v>
      </c>
      <c r="C87" s="24">
        <f>พ.ย.!AS87</f>
        <v>0</v>
      </c>
      <c r="D87" s="24">
        <f>ธ.ค.!AS87</f>
        <v>0</v>
      </c>
      <c r="E87" s="24">
        <f>ม.ค.!AS87</f>
        <v>0</v>
      </c>
      <c r="F87" s="24">
        <f>ก.พ.!AS87</f>
        <v>0</v>
      </c>
      <c r="G87" s="24">
        <f>มี.ค.!AS87</f>
        <v>0</v>
      </c>
      <c r="H87" s="24">
        <f>เม.ย.!AS87</f>
        <v>0</v>
      </c>
      <c r="I87" s="24">
        <f>พ.ค.!AS87</f>
        <v>0</v>
      </c>
      <c r="J87" s="24">
        <f>มิ.ย.!AS87</f>
        <v>0</v>
      </c>
      <c r="K87" s="24">
        <f>ก.ค.!AS87</f>
        <v>0</v>
      </c>
      <c r="L87" s="24">
        <f>ส.ค.!AS87</f>
        <v>0</v>
      </c>
      <c r="M87" s="24">
        <f>ก.ย.!AS87</f>
        <v>0</v>
      </c>
      <c r="N87" s="24">
        <f t="shared" si="0"/>
        <v>0</v>
      </c>
    </row>
    <row r="88" spans="1:14">
      <c r="A88" s="31" t="s">
        <v>16</v>
      </c>
      <c r="B88" s="24">
        <f>ต.ค.!AS88</f>
        <v>0</v>
      </c>
      <c r="C88" s="24">
        <f>พ.ย.!AS88</f>
        <v>0</v>
      </c>
      <c r="D88" s="24">
        <f>ธ.ค.!AS88</f>
        <v>0</v>
      </c>
      <c r="E88" s="24">
        <f>ม.ค.!AS88</f>
        <v>0</v>
      </c>
      <c r="F88" s="24">
        <f>ก.พ.!AS88</f>
        <v>0</v>
      </c>
      <c r="G88" s="24">
        <f>มี.ค.!AS88</f>
        <v>0</v>
      </c>
      <c r="H88" s="24">
        <f>เม.ย.!AS88</f>
        <v>0</v>
      </c>
      <c r="I88" s="24">
        <f>พ.ค.!AS88</f>
        <v>0</v>
      </c>
      <c r="J88" s="24">
        <f>มิ.ย.!AS88</f>
        <v>0</v>
      </c>
      <c r="K88" s="24">
        <f>ก.ค.!AS88</f>
        <v>0</v>
      </c>
      <c r="L88" s="24">
        <f>ส.ค.!AS88</f>
        <v>0</v>
      </c>
      <c r="M88" s="24">
        <f>ก.ย.!AS88</f>
        <v>0</v>
      </c>
      <c r="N88" s="24">
        <f t="shared" si="0"/>
        <v>0</v>
      </c>
    </row>
    <row r="89" spans="1:14">
      <c r="A89" s="31" t="s">
        <v>0</v>
      </c>
      <c r="B89" s="24">
        <f>ต.ค.!AS89</f>
        <v>0</v>
      </c>
      <c r="C89" s="24">
        <f>พ.ย.!AS89</f>
        <v>0</v>
      </c>
      <c r="D89" s="24">
        <f>ธ.ค.!AS89</f>
        <v>0</v>
      </c>
      <c r="E89" s="24">
        <f>ม.ค.!AS89</f>
        <v>0</v>
      </c>
      <c r="F89" s="24">
        <f>ก.พ.!AS89</f>
        <v>0</v>
      </c>
      <c r="G89" s="24">
        <f>มี.ค.!AS89</f>
        <v>0</v>
      </c>
      <c r="H89" s="24">
        <f>เม.ย.!AS89</f>
        <v>0</v>
      </c>
      <c r="I89" s="24">
        <f>พ.ค.!AS89</f>
        <v>0</v>
      </c>
      <c r="J89" s="24">
        <f>มิ.ย.!AS89</f>
        <v>0</v>
      </c>
      <c r="K89" s="24">
        <f>ก.ค.!AS89</f>
        <v>0</v>
      </c>
      <c r="L89" s="24">
        <f>ส.ค.!AS89</f>
        <v>0</v>
      </c>
      <c r="M89" s="24">
        <f>ก.ย.!AS89</f>
        <v>0</v>
      </c>
      <c r="N89" s="24">
        <f t="shared" si="0"/>
        <v>0</v>
      </c>
    </row>
    <row r="90" spans="1:14">
      <c r="A90" s="31" t="s">
        <v>18</v>
      </c>
      <c r="B90" s="24">
        <f>ต.ค.!AS90</f>
        <v>0</v>
      </c>
      <c r="C90" s="24">
        <f>พ.ย.!AS90</f>
        <v>0</v>
      </c>
      <c r="D90" s="24">
        <f>ธ.ค.!AS90</f>
        <v>0</v>
      </c>
      <c r="E90" s="24">
        <f>ม.ค.!AS90</f>
        <v>0</v>
      </c>
      <c r="F90" s="24">
        <f>ก.พ.!AS90</f>
        <v>0</v>
      </c>
      <c r="G90" s="24">
        <f>มี.ค.!AS90</f>
        <v>0</v>
      </c>
      <c r="H90" s="24">
        <f>เม.ย.!AS90</f>
        <v>0</v>
      </c>
      <c r="I90" s="24">
        <f>พ.ค.!AS90</f>
        <v>0</v>
      </c>
      <c r="J90" s="24">
        <f>มิ.ย.!AS90</f>
        <v>0</v>
      </c>
      <c r="K90" s="24">
        <f>ก.ค.!AS90</f>
        <v>0</v>
      </c>
      <c r="L90" s="24">
        <f>ส.ค.!AS90</f>
        <v>0</v>
      </c>
      <c r="M90" s="24">
        <f>ก.ย.!AS90</f>
        <v>0</v>
      </c>
      <c r="N90" s="24">
        <f t="shared" si="0"/>
        <v>0</v>
      </c>
    </row>
    <row r="91" spans="1:14" hidden="1">
      <c r="A91" s="31"/>
      <c r="B91" s="24">
        <f>ต.ค.!AS91</f>
        <v>0</v>
      </c>
      <c r="C91" s="24">
        <f>พ.ย.!AS91</f>
        <v>0</v>
      </c>
      <c r="D91" s="24">
        <f>ธ.ค.!AS91</f>
        <v>0</v>
      </c>
      <c r="E91" s="24">
        <f>ม.ค.!AS91</f>
        <v>0</v>
      </c>
      <c r="F91" s="24">
        <f>ก.พ.!AS91</f>
        <v>0</v>
      </c>
      <c r="G91" s="24">
        <f>มี.ค.!AS91</f>
        <v>0</v>
      </c>
      <c r="H91" s="24">
        <f>เม.ย.!AS91</f>
        <v>0</v>
      </c>
      <c r="I91" s="24">
        <f>พ.ค.!AS91</f>
        <v>0</v>
      </c>
      <c r="J91" s="24">
        <f>มิ.ย.!AS91</f>
        <v>0</v>
      </c>
      <c r="K91" s="24">
        <f>ก.ค.!AS91</f>
        <v>0</v>
      </c>
      <c r="L91" s="24">
        <f>ส.ค.!AS91</f>
        <v>0</v>
      </c>
      <c r="M91" s="24">
        <f>ก.ย.!AS91</f>
        <v>0</v>
      </c>
      <c r="N91" s="24">
        <f t="shared" si="0"/>
        <v>0</v>
      </c>
    </row>
    <row r="92" spans="1:14" hidden="1">
      <c r="A92" s="31"/>
      <c r="B92" s="24">
        <f>ต.ค.!AS92</f>
        <v>0</v>
      </c>
      <c r="C92" s="24">
        <f>พ.ย.!AS92</f>
        <v>0</v>
      </c>
      <c r="D92" s="24">
        <f>ธ.ค.!AS92</f>
        <v>0</v>
      </c>
      <c r="E92" s="24">
        <f>ม.ค.!AS92</f>
        <v>0</v>
      </c>
      <c r="F92" s="24">
        <f>ก.พ.!AS92</f>
        <v>0</v>
      </c>
      <c r="G92" s="24">
        <f>มี.ค.!AS92</f>
        <v>0</v>
      </c>
      <c r="H92" s="24">
        <f>เม.ย.!AS92</f>
        <v>0</v>
      </c>
      <c r="I92" s="24">
        <f>พ.ค.!AS92</f>
        <v>0</v>
      </c>
      <c r="J92" s="24">
        <f>มิ.ย.!AS92</f>
        <v>0</v>
      </c>
      <c r="K92" s="24">
        <f>ก.ค.!AS92</f>
        <v>0</v>
      </c>
      <c r="L92" s="24">
        <f>ส.ค.!AS92</f>
        <v>0</v>
      </c>
      <c r="M92" s="24">
        <f>ก.ย.!AS92</f>
        <v>0</v>
      </c>
      <c r="N92" s="24">
        <f t="shared" si="0"/>
        <v>0</v>
      </c>
    </row>
    <row r="93" spans="1:14" hidden="1">
      <c r="A93" s="31"/>
      <c r="B93" s="24">
        <f>ต.ค.!AS93</f>
        <v>0</v>
      </c>
      <c r="C93" s="24">
        <f>พ.ย.!AS93</f>
        <v>0</v>
      </c>
      <c r="D93" s="24">
        <f>ธ.ค.!AS93</f>
        <v>0</v>
      </c>
      <c r="E93" s="24">
        <f>ม.ค.!AS93</f>
        <v>0</v>
      </c>
      <c r="F93" s="24">
        <f>ก.พ.!AS93</f>
        <v>0</v>
      </c>
      <c r="G93" s="24">
        <f>มี.ค.!AS93</f>
        <v>0</v>
      </c>
      <c r="H93" s="24">
        <f>เม.ย.!AS93</f>
        <v>0</v>
      </c>
      <c r="I93" s="24">
        <f>พ.ค.!AS93</f>
        <v>0</v>
      </c>
      <c r="J93" s="24">
        <f>มิ.ย.!AS93</f>
        <v>0</v>
      </c>
      <c r="K93" s="24">
        <f>ก.ค.!AS93</f>
        <v>0</v>
      </c>
      <c r="L93" s="24">
        <f>ส.ค.!AS93</f>
        <v>0</v>
      </c>
      <c r="M93" s="24">
        <f>ก.ย.!AS93</f>
        <v>0</v>
      </c>
      <c r="N93" s="24">
        <f t="shared" si="0"/>
        <v>0</v>
      </c>
    </row>
    <row r="94" spans="1:14" hidden="1">
      <c r="A94" s="31"/>
      <c r="B94" s="24">
        <f>ต.ค.!AS94</f>
        <v>0</v>
      </c>
      <c r="C94" s="24">
        <f>พ.ย.!AS94</f>
        <v>0</v>
      </c>
      <c r="D94" s="24">
        <f>ธ.ค.!AS94</f>
        <v>0</v>
      </c>
      <c r="E94" s="24">
        <f>ม.ค.!AS94</f>
        <v>0</v>
      </c>
      <c r="F94" s="24">
        <f>ก.พ.!AS94</f>
        <v>0</v>
      </c>
      <c r="G94" s="24">
        <f>มี.ค.!AS94</f>
        <v>0</v>
      </c>
      <c r="H94" s="24">
        <f>เม.ย.!AS94</f>
        <v>0</v>
      </c>
      <c r="I94" s="24">
        <f>พ.ค.!AS94</f>
        <v>0</v>
      </c>
      <c r="J94" s="24">
        <f>มิ.ย.!AS94</f>
        <v>0</v>
      </c>
      <c r="K94" s="24">
        <f>ก.ค.!AS94</f>
        <v>0</v>
      </c>
      <c r="L94" s="24">
        <f>ส.ค.!AS94</f>
        <v>0</v>
      </c>
      <c r="M94" s="24">
        <f>ก.ย.!AS94</f>
        <v>0</v>
      </c>
      <c r="N94" s="24">
        <f t="shared" si="0"/>
        <v>0</v>
      </c>
    </row>
    <row r="95" spans="1:14" hidden="1">
      <c r="A95" s="31"/>
      <c r="B95" s="24">
        <f>ต.ค.!AS95</f>
        <v>0</v>
      </c>
      <c r="C95" s="24">
        <f>พ.ย.!AS95</f>
        <v>0</v>
      </c>
      <c r="D95" s="24">
        <f>ธ.ค.!AS95</f>
        <v>0</v>
      </c>
      <c r="E95" s="24">
        <f>ม.ค.!AS95</f>
        <v>0</v>
      </c>
      <c r="F95" s="24">
        <f>ก.พ.!AS95</f>
        <v>0</v>
      </c>
      <c r="G95" s="24">
        <f>มี.ค.!AS95</f>
        <v>0</v>
      </c>
      <c r="H95" s="24">
        <f>เม.ย.!AS95</f>
        <v>0</v>
      </c>
      <c r="I95" s="24">
        <f>พ.ค.!AS95</f>
        <v>0</v>
      </c>
      <c r="J95" s="24">
        <f>มิ.ย.!AS95</f>
        <v>0</v>
      </c>
      <c r="K95" s="24">
        <f>ก.ค.!AS95</f>
        <v>0</v>
      </c>
      <c r="L95" s="24">
        <f>ส.ค.!AS95</f>
        <v>0</v>
      </c>
      <c r="M95" s="24">
        <f>ก.ย.!AS95</f>
        <v>0</v>
      </c>
      <c r="N95" s="24">
        <f t="shared" si="0"/>
        <v>0</v>
      </c>
    </row>
    <row r="96" spans="1:14">
      <c r="A96" s="23" t="s">
        <v>389</v>
      </c>
      <c r="B96" s="24">
        <f>ต.ค.!AS96</f>
        <v>0</v>
      </c>
      <c r="C96" s="24">
        <f>พ.ย.!AS96</f>
        <v>0</v>
      </c>
      <c r="D96" s="24">
        <f>ธ.ค.!AS96</f>
        <v>0</v>
      </c>
      <c r="E96" s="24">
        <f>ม.ค.!AS96</f>
        <v>0</v>
      </c>
      <c r="F96" s="24">
        <f>ก.พ.!AS96</f>
        <v>0</v>
      </c>
      <c r="G96" s="24">
        <f>มี.ค.!AS96</f>
        <v>0</v>
      </c>
      <c r="H96" s="24">
        <f>เม.ย.!AS96</f>
        <v>0</v>
      </c>
      <c r="I96" s="24">
        <f>พ.ค.!AS96</f>
        <v>0</v>
      </c>
      <c r="J96" s="24">
        <f>มิ.ย.!AS96</f>
        <v>0</v>
      </c>
      <c r="K96" s="24">
        <f>ก.ค.!AS96</f>
        <v>0</v>
      </c>
      <c r="L96" s="24">
        <f>ส.ค.!AS96</f>
        <v>0</v>
      </c>
      <c r="M96" s="24">
        <f>ก.ย.!AS96</f>
        <v>0</v>
      </c>
      <c r="N96" s="24">
        <f t="shared" si="0"/>
        <v>0</v>
      </c>
    </row>
    <row r="97" spans="1:14">
      <c r="A97" s="24" t="s">
        <v>137</v>
      </c>
      <c r="B97" s="24">
        <f>ต.ค.!AS97</f>
        <v>0</v>
      </c>
      <c r="C97" s="24">
        <f>พ.ย.!AS97</f>
        <v>0</v>
      </c>
      <c r="D97" s="24">
        <f>ธ.ค.!AS97</f>
        <v>0</v>
      </c>
      <c r="E97" s="24">
        <f>ม.ค.!AS97</f>
        <v>0</v>
      </c>
      <c r="F97" s="24">
        <f>ก.พ.!AS97</f>
        <v>0</v>
      </c>
      <c r="G97" s="24">
        <f>มี.ค.!AS97</f>
        <v>0</v>
      </c>
      <c r="H97" s="24">
        <f>เม.ย.!AS97</f>
        <v>0</v>
      </c>
      <c r="I97" s="24">
        <f>พ.ค.!AS97</f>
        <v>0</v>
      </c>
      <c r="J97" s="24">
        <f>มิ.ย.!AS97</f>
        <v>0</v>
      </c>
      <c r="K97" s="24">
        <f>ก.ค.!AS97</f>
        <v>0</v>
      </c>
      <c r="L97" s="24">
        <f>ส.ค.!AS97</f>
        <v>0</v>
      </c>
      <c r="M97" s="24">
        <f>ก.ย.!AS97</f>
        <v>0</v>
      </c>
      <c r="N97" s="24">
        <f t="shared" si="0"/>
        <v>0</v>
      </c>
    </row>
    <row r="98" spans="1:14">
      <c r="A98" s="31" t="s">
        <v>136</v>
      </c>
      <c r="B98" s="24">
        <f>ต.ค.!AS98</f>
        <v>0</v>
      </c>
      <c r="C98" s="24">
        <f>พ.ย.!AS98</f>
        <v>0</v>
      </c>
      <c r="D98" s="24">
        <f>ธ.ค.!AS98</f>
        <v>0</v>
      </c>
      <c r="E98" s="24">
        <f>ม.ค.!AS98</f>
        <v>0</v>
      </c>
      <c r="F98" s="24">
        <f>ก.พ.!AS98</f>
        <v>0</v>
      </c>
      <c r="G98" s="24">
        <f>มี.ค.!AS98</f>
        <v>0</v>
      </c>
      <c r="H98" s="24">
        <f>เม.ย.!AS98</f>
        <v>0</v>
      </c>
      <c r="I98" s="24">
        <f>พ.ค.!AS98</f>
        <v>0</v>
      </c>
      <c r="J98" s="24">
        <f>มิ.ย.!AS98</f>
        <v>0</v>
      </c>
      <c r="K98" s="24">
        <f>ก.ค.!AS98</f>
        <v>0</v>
      </c>
      <c r="L98" s="24">
        <f>ส.ค.!AS98</f>
        <v>0</v>
      </c>
      <c r="M98" s="24">
        <f>ก.ย.!AS98</f>
        <v>0</v>
      </c>
      <c r="N98" s="24">
        <f t="shared" si="0"/>
        <v>0</v>
      </c>
    </row>
    <row r="99" spans="1:14">
      <c r="A99" s="23" t="s">
        <v>390</v>
      </c>
      <c r="B99" s="24">
        <f>ต.ค.!AS99</f>
        <v>0</v>
      </c>
      <c r="C99" s="24">
        <f>พ.ย.!AS99</f>
        <v>0</v>
      </c>
      <c r="D99" s="24">
        <f>ธ.ค.!AS99</f>
        <v>0</v>
      </c>
      <c r="E99" s="24">
        <f>ม.ค.!AS99</f>
        <v>0</v>
      </c>
      <c r="F99" s="24">
        <f>ก.พ.!AS99</f>
        <v>0</v>
      </c>
      <c r="G99" s="24">
        <f>มี.ค.!AS99</f>
        <v>0</v>
      </c>
      <c r="H99" s="24">
        <f>เม.ย.!AS99</f>
        <v>0</v>
      </c>
      <c r="I99" s="24">
        <f>พ.ค.!AS99</f>
        <v>0</v>
      </c>
      <c r="J99" s="24">
        <f>มิ.ย.!AS99</f>
        <v>0</v>
      </c>
      <c r="K99" s="24">
        <f>ก.ค.!AS99</f>
        <v>0</v>
      </c>
      <c r="L99" s="24">
        <f>ส.ค.!AS99</f>
        <v>0</v>
      </c>
      <c r="M99" s="24">
        <f>ก.ย.!AS99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ต.ค.!AS100</f>
        <v>0</v>
      </c>
      <c r="C100" s="24">
        <f>พ.ย.!AS100</f>
        <v>0</v>
      </c>
      <c r="D100" s="24">
        <f>ธ.ค.!AS100</f>
        <v>0</v>
      </c>
      <c r="E100" s="24">
        <f>ม.ค.!AS100</f>
        <v>0</v>
      </c>
      <c r="F100" s="24">
        <f>ก.พ.!AS100</f>
        <v>0</v>
      </c>
      <c r="G100" s="24">
        <f>มี.ค.!AS100</f>
        <v>0</v>
      </c>
      <c r="H100" s="24">
        <f>เม.ย.!AS100</f>
        <v>0</v>
      </c>
      <c r="I100" s="24">
        <f>พ.ค.!AS100</f>
        <v>0</v>
      </c>
      <c r="J100" s="24">
        <f>มิ.ย.!AS100</f>
        <v>0</v>
      </c>
      <c r="K100" s="24">
        <f>ก.ค.!AS100</f>
        <v>0</v>
      </c>
      <c r="L100" s="24">
        <f>ส.ค.!AS100</f>
        <v>0</v>
      </c>
      <c r="M100" s="24">
        <f>ก.ย.!AS100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ต.ค.!AS101</f>
        <v>0</v>
      </c>
      <c r="C101" s="24">
        <f>พ.ย.!AS101</f>
        <v>0</v>
      </c>
      <c r="D101" s="24">
        <f>ธ.ค.!AS101</f>
        <v>0</v>
      </c>
      <c r="E101" s="24">
        <f>ม.ค.!AS101</f>
        <v>0</v>
      </c>
      <c r="F101" s="24">
        <f>ก.พ.!AS101</f>
        <v>0</v>
      </c>
      <c r="G101" s="24">
        <f>มี.ค.!AS101</f>
        <v>0</v>
      </c>
      <c r="H101" s="24">
        <f>เม.ย.!AS101</f>
        <v>0</v>
      </c>
      <c r="I101" s="24">
        <f>พ.ค.!AS101</f>
        <v>0</v>
      </c>
      <c r="J101" s="24">
        <f>มิ.ย.!AS101</f>
        <v>0</v>
      </c>
      <c r="K101" s="24">
        <f>ก.ค.!AS101</f>
        <v>0</v>
      </c>
      <c r="L101" s="24">
        <f>ส.ค.!AS101</f>
        <v>0</v>
      </c>
      <c r="M101" s="24">
        <f>ก.ย.!AS101</f>
        <v>0</v>
      </c>
      <c r="N101" s="24">
        <f t="shared" si="0"/>
        <v>0</v>
      </c>
    </row>
    <row r="102" spans="1:14">
      <c r="A102" s="24" t="s">
        <v>443</v>
      </c>
      <c r="B102" s="24">
        <f>ต.ค.!AS102</f>
        <v>6914.22</v>
      </c>
      <c r="C102" s="24">
        <f>พ.ย.!AS102</f>
        <v>0</v>
      </c>
      <c r="D102" s="24">
        <f>ธ.ค.!AS102</f>
        <v>0</v>
      </c>
      <c r="E102" s="24">
        <f>ม.ค.!AS102</f>
        <v>0</v>
      </c>
      <c r="F102" s="24">
        <f>ก.พ.!AS102</f>
        <v>0</v>
      </c>
      <c r="G102" s="24">
        <f>มี.ค.!AS102</f>
        <v>0</v>
      </c>
      <c r="H102" s="24">
        <f>เม.ย.!AS102</f>
        <v>0</v>
      </c>
      <c r="I102" s="24">
        <f>พ.ค.!AS102</f>
        <v>0</v>
      </c>
      <c r="J102" s="24">
        <f>มิ.ย.!AS102</f>
        <v>0</v>
      </c>
      <c r="K102" s="24">
        <f>ก.ค.!AS102</f>
        <v>0</v>
      </c>
      <c r="L102" s="24">
        <f>ส.ค.!AS102</f>
        <v>0</v>
      </c>
      <c r="M102" s="24">
        <f>ก.ย.!AS102</f>
        <v>0</v>
      </c>
      <c r="N102" s="24">
        <f t="shared" si="0"/>
        <v>6914.22</v>
      </c>
    </row>
    <row r="103" spans="1:14" hidden="1">
      <c r="A103" s="24" t="s">
        <v>444</v>
      </c>
      <c r="B103" s="24">
        <f>ต.ค.!AS103</f>
        <v>0</v>
      </c>
      <c r="C103" s="24">
        <f>พ.ย.!AS103</f>
        <v>0</v>
      </c>
      <c r="D103" s="24">
        <f>ธ.ค.!AS103</f>
        <v>0</v>
      </c>
      <c r="E103" s="24">
        <f>ม.ค.!AS103</f>
        <v>0</v>
      </c>
      <c r="F103" s="24">
        <f>ก.พ.!AS103</f>
        <v>0</v>
      </c>
      <c r="G103" s="24">
        <f>มี.ค.!AS103</f>
        <v>0</v>
      </c>
      <c r="H103" s="24">
        <f>เม.ย.!AS103</f>
        <v>0</v>
      </c>
      <c r="I103" s="24">
        <f>พ.ค.!AS103</f>
        <v>0</v>
      </c>
      <c r="J103" s="24">
        <f>มิ.ย.!AS103</f>
        <v>0</v>
      </c>
      <c r="K103" s="24">
        <f>ก.ค.!AS103</f>
        <v>0</v>
      </c>
      <c r="L103" s="24">
        <f>ส.ค.!AS103</f>
        <v>0</v>
      </c>
      <c r="M103" s="24">
        <f>ก.ย.!AS103</f>
        <v>0</v>
      </c>
      <c r="N103" s="24">
        <f t="shared" si="0"/>
        <v>0</v>
      </c>
    </row>
    <row r="104" spans="1:14">
      <c r="A104" s="24" t="s">
        <v>445</v>
      </c>
      <c r="B104" s="24">
        <f>ต.ค.!AS104</f>
        <v>66691.62</v>
      </c>
      <c r="C104" s="24">
        <f>พ.ย.!AS104</f>
        <v>0</v>
      </c>
      <c r="D104" s="24">
        <f>ธ.ค.!AS104</f>
        <v>0</v>
      </c>
      <c r="E104" s="24">
        <f>ม.ค.!AS104</f>
        <v>0</v>
      </c>
      <c r="F104" s="24">
        <f>ก.พ.!AS104</f>
        <v>0</v>
      </c>
      <c r="G104" s="24">
        <f>มี.ค.!AS104</f>
        <v>0</v>
      </c>
      <c r="H104" s="24">
        <f>เม.ย.!AS104</f>
        <v>0</v>
      </c>
      <c r="I104" s="24">
        <f>พ.ค.!AS104</f>
        <v>0</v>
      </c>
      <c r="J104" s="24">
        <f>มิ.ย.!AS104</f>
        <v>0</v>
      </c>
      <c r="K104" s="24">
        <f>ก.ค.!AS104</f>
        <v>0</v>
      </c>
      <c r="L104" s="24">
        <f>ส.ค.!AS104</f>
        <v>0</v>
      </c>
      <c r="M104" s="24">
        <f>ก.ย.!AS104</f>
        <v>0</v>
      </c>
      <c r="N104" s="24">
        <f>SUM(B104:M104)</f>
        <v>66691.62</v>
      </c>
    </row>
    <row r="105" spans="1:14" hidden="1">
      <c r="A105" s="24" t="s">
        <v>446</v>
      </c>
      <c r="B105" s="24">
        <f>ต.ค.!AS105</f>
        <v>0</v>
      </c>
      <c r="C105" s="24">
        <f>พ.ย.!AS105</f>
        <v>0</v>
      </c>
      <c r="D105" s="24">
        <f>ธ.ค.!AS105</f>
        <v>0</v>
      </c>
      <c r="E105" s="24">
        <f>ม.ค.!AS105</f>
        <v>0</v>
      </c>
      <c r="F105" s="24">
        <f>ก.พ.!AS105</f>
        <v>0</v>
      </c>
      <c r="G105" s="24">
        <f>มี.ค.!AS105</f>
        <v>0</v>
      </c>
      <c r="H105" s="24">
        <f>เม.ย.!AS105</f>
        <v>0</v>
      </c>
      <c r="I105" s="24">
        <f>พ.ค.!AS105</f>
        <v>0</v>
      </c>
      <c r="J105" s="24">
        <f>มิ.ย.!AS105</f>
        <v>0</v>
      </c>
      <c r="K105" s="24">
        <f>ก.ค.!AS105</f>
        <v>0</v>
      </c>
      <c r="L105" s="24">
        <f>ส.ค.!AS105</f>
        <v>0</v>
      </c>
      <c r="M105" s="24">
        <f>ก.ย.!AS105</f>
        <v>0</v>
      </c>
      <c r="N105" s="24">
        <f>SUM(B105:M105)</f>
        <v>0</v>
      </c>
    </row>
    <row r="106" spans="1:14" ht="24" thickBot="1">
      <c r="A106" s="24" t="s">
        <v>447</v>
      </c>
      <c r="B106" s="24">
        <f>ต.ค.!AS106</f>
        <v>0</v>
      </c>
      <c r="C106" s="24">
        <f>พ.ย.!AS106</f>
        <v>0</v>
      </c>
      <c r="D106" s="24">
        <f>ธ.ค.!AS106</f>
        <v>0</v>
      </c>
      <c r="E106" s="24">
        <f>ม.ค.!AS106</f>
        <v>0</v>
      </c>
      <c r="F106" s="24">
        <f>ก.พ.!AS106</f>
        <v>0</v>
      </c>
      <c r="G106" s="24">
        <f>มี.ค.!AS106</f>
        <v>0</v>
      </c>
      <c r="H106" s="24">
        <f>เม.ย.!AS106</f>
        <v>0</v>
      </c>
      <c r="I106" s="24">
        <f>พ.ค.!AS106</f>
        <v>0</v>
      </c>
      <c r="J106" s="24">
        <f>มิ.ย.!AS106</f>
        <v>0</v>
      </c>
      <c r="K106" s="24">
        <f>ก.ค.!AS106</f>
        <v>0</v>
      </c>
      <c r="L106" s="24">
        <f>ส.ค.!AS106</f>
        <v>0</v>
      </c>
      <c r="M106" s="24">
        <f>ก.ย.!AS106</f>
        <v>0</v>
      </c>
      <c r="N106" s="24">
        <f>SUM(B106:M106)</f>
        <v>0</v>
      </c>
    </row>
    <row r="107" spans="1:14" hidden="1">
      <c r="A107" s="24" t="s">
        <v>583</v>
      </c>
      <c r="B107" s="24">
        <f>ต.ค.!AS107</f>
        <v>0</v>
      </c>
      <c r="C107" s="24">
        <f>พ.ย.!AS107</f>
        <v>0</v>
      </c>
      <c r="D107" s="24">
        <f>ธ.ค.!AS107</f>
        <v>0</v>
      </c>
      <c r="E107" s="24">
        <f>ม.ค.!AS107</f>
        <v>0</v>
      </c>
      <c r="F107" s="24">
        <f>ก.พ.!AS107</f>
        <v>0</v>
      </c>
      <c r="G107" s="24">
        <f>มี.ค.!AS107</f>
        <v>0</v>
      </c>
      <c r="H107" s="24">
        <f>เม.ย.!AS107</f>
        <v>0</v>
      </c>
      <c r="I107" s="24">
        <f>พ.ค.!AS107</f>
        <v>0</v>
      </c>
      <c r="J107" s="24">
        <f>มิ.ย.!AS107</f>
        <v>0</v>
      </c>
      <c r="K107" s="24">
        <f>ก.ค.!AS107</f>
        <v>0</v>
      </c>
      <c r="L107" s="24">
        <f>ส.ค.!AS107</f>
        <v>0</v>
      </c>
      <c r="M107" s="24">
        <f>ก.ย.!AS107</f>
        <v>0</v>
      </c>
      <c r="N107" s="24">
        <f>SUM(B107:M107)</f>
        <v>0</v>
      </c>
    </row>
    <row r="108" spans="1:14" hidden="1">
      <c r="A108" s="25" t="s">
        <v>448</v>
      </c>
      <c r="B108" s="25">
        <f>ต.ค.!AS108</f>
        <v>0</v>
      </c>
      <c r="C108" s="25">
        <f>พ.ย.!AS108</f>
        <v>0</v>
      </c>
      <c r="D108" s="25">
        <f>ธ.ค.!AS108</f>
        <v>0</v>
      </c>
      <c r="E108" s="25">
        <f>ม.ค.!AS108</f>
        <v>0</v>
      </c>
      <c r="F108" s="25">
        <f>ก.พ.!AS108</f>
        <v>0</v>
      </c>
      <c r="G108" s="25">
        <f>มี.ค.!AS108</f>
        <v>0</v>
      </c>
      <c r="H108" s="25">
        <f>เม.ย.!AS108</f>
        <v>0</v>
      </c>
      <c r="I108" s="25">
        <f>พ.ค.!AS108</f>
        <v>0</v>
      </c>
      <c r="J108" s="25">
        <f>มิ.ย.!AS108</f>
        <v>0</v>
      </c>
      <c r="K108" s="25">
        <f>ก.ค.!AS108</f>
        <v>0</v>
      </c>
      <c r="L108" s="25">
        <f>ส.ค.!AS108</f>
        <v>0</v>
      </c>
      <c r="M108" s="25"/>
      <c r="N108" s="25">
        <f>SUM(B108:M108)</f>
        <v>0</v>
      </c>
    </row>
    <row r="109" spans="1:14" ht="24" thickBot="1">
      <c r="A109" s="149" t="s">
        <v>449</v>
      </c>
      <c r="B109" s="35">
        <f>SUM(B67:B108)</f>
        <v>105105.84</v>
      </c>
      <c r="C109" s="27">
        <f>พ.ย.!AS109</f>
        <v>0</v>
      </c>
      <c r="D109" s="27">
        <f>ธ.ค.!AS109</f>
        <v>0</v>
      </c>
      <c r="E109" s="28">
        <f t="shared" ref="E109:M109" si="2">SUM(E67:E108)</f>
        <v>0</v>
      </c>
      <c r="F109" s="28">
        <f t="shared" si="2"/>
        <v>0</v>
      </c>
      <c r="G109" s="28">
        <f t="shared" si="2"/>
        <v>0</v>
      </c>
      <c r="H109" s="28">
        <f t="shared" si="2"/>
        <v>0</v>
      </c>
      <c r="I109" s="28">
        <f t="shared" si="2"/>
        <v>0</v>
      </c>
      <c r="J109" s="28">
        <f t="shared" si="2"/>
        <v>0</v>
      </c>
      <c r="K109" s="28">
        <f t="shared" si="2"/>
        <v>0</v>
      </c>
      <c r="L109" s="28">
        <f t="shared" si="2"/>
        <v>0</v>
      </c>
      <c r="M109" s="28">
        <f t="shared" si="2"/>
        <v>0</v>
      </c>
      <c r="N109" s="150">
        <f>SUM(N68:N108)</f>
        <v>105105.84</v>
      </c>
    </row>
    <row r="110" spans="1:14">
      <c r="A110" s="62" t="s">
        <v>450</v>
      </c>
      <c r="B110" s="30">
        <f>B66-B109</f>
        <v>4359956.1400000006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4359956.1400000006</v>
      </c>
    </row>
    <row r="111" spans="1:14" ht="24" thickBot="1">
      <c r="A111" s="63" t="s">
        <v>451</v>
      </c>
      <c r="B111" s="56">
        <f>ต.ค.!AS111</f>
        <v>8243.86</v>
      </c>
      <c r="C111" s="56">
        <f>B112</f>
        <v>4368200.0000000009</v>
      </c>
      <c r="D111" s="56">
        <f>C112</f>
        <v>4368200.0000000009</v>
      </c>
      <c r="E111" s="56">
        <f>D112</f>
        <v>4368200.0000000009</v>
      </c>
      <c r="F111" s="56">
        <f t="shared" ref="F111:M111" si="4">E112</f>
        <v>4368200.0000000009</v>
      </c>
      <c r="G111" s="56">
        <f t="shared" si="4"/>
        <v>4368200.0000000009</v>
      </c>
      <c r="H111" s="56">
        <f>G112</f>
        <v>4368200.0000000009</v>
      </c>
      <c r="I111" s="56">
        <f t="shared" si="4"/>
        <v>4368200.0000000009</v>
      </c>
      <c r="J111" s="56">
        <f t="shared" si="4"/>
        <v>4368200.0000000009</v>
      </c>
      <c r="K111" s="56">
        <f t="shared" si="4"/>
        <v>4368200.0000000009</v>
      </c>
      <c r="L111" s="56">
        <f t="shared" si="4"/>
        <v>4368200.0000000009</v>
      </c>
      <c r="M111" s="56">
        <f t="shared" si="4"/>
        <v>4368200.0000000009</v>
      </c>
      <c r="N111" s="56">
        <f>B111</f>
        <v>8243.86</v>
      </c>
    </row>
    <row r="112" spans="1:14" ht="24" thickBot="1">
      <c r="A112" s="64" t="s">
        <v>460</v>
      </c>
      <c r="B112" s="87">
        <f>B111+B110</f>
        <v>4368200.0000000009</v>
      </c>
      <c r="C112" s="88">
        <f>C111+C110</f>
        <v>4368200.0000000009</v>
      </c>
      <c r="D112" s="88">
        <f>D111+D110</f>
        <v>4368200.0000000009</v>
      </c>
      <c r="E112" s="88">
        <f>E111+E110</f>
        <v>4368200.0000000009</v>
      </c>
      <c r="F112" s="88">
        <f t="shared" ref="F112:M112" si="5">F111+F110</f>
        <v>4368200.0000000009</v>
      </c>
      <c r="G112" s="88">
        <f t="shared" si="5"/>
        <v>4368200.0000000009</v>
      </c>
      <c r="H112" s="88">
        <f t="shared" si="5"/>
        <v>4368200.0000000009</v>
      </c>
      <c r="I112" s="88">
        <f t="shared" si="5"/>
        <v>4368200.0000000009</v>
      </c>
      <c r="J112" s="88">
        <f t="shared" si="5"/>
        <v>4368200.0000000009</v>
      </c>
      <c r="K112" s="88">
        <f t="shared" si="5"/>
        <v>4368200.0000000009</v>
      </c>
      <c r="L112" s="88">
        <f t="shared" si="5"/>
        <v>4368200.0000000009</v>
      </c>
      <c r="M112" s="88">
        <f t="shared" si="5"/>
        <v>4368200.0000000009</v>
      </c>
      <c r="N112" s="88">
        <f>N111+N110</f>
        <v>4368200.0000000009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ต.ค.!AS114</f>
        <v>0</v>
      </c>
      <c r="C114" s="36">
        <f>พ.ย.!AS114</f>
        <v>0</v>
      </c>
      <c r="D114" s="36">
        <f>ธ.ค.!AS114</f>
        <v>0</v>
      </c>
      <c r="E114" s="36">
        <f>ม.ค.!AS114</f>
        <v>0</v>
      </c>
      <c r="F114" s="36">
        <f>ก.พ.!AS114</f>
        <v>0</v>
      </c>
      <c r="G114" s="36">
        <f>มี.ค.!AS114</f>
        <v>13000</v>
      </c>
      <c r="H114" s="36">
        <f>เม.ย.!AS114</f>
        <v>0</v>
      </c>
      <c r="I114" s="36">
        <f>พ.ค.!AS114</f>
        <v>0</v>
      </c>
      <c r="J114" s="36">
        <f>มิ.ย.!AS114</f>
        <v>0</v>
      </c>
      <c r="K114" s="36">
        <f>ก.ค.!AS114</f>
        <v>0</v>
      </c>
      <c r="L114" s="36">
        <f>ส.ค.!AS114</f>
        <v>0</v>
      </c>
      <c r="M114" s="36">
        <f>ก.ย.!AS114</f>
        <v>0</v>
      </c>
    </row>
    <row r="115" spans="1:14" s="36" customFormat="1">
      <c r="A115" s="37" t="s">
        <v>713</v>
      </c>
      <c r="B115" s="36">
        <f>ต.ค.!AS115</f>
        <v>0</v>
      </c>
      <c r="C115" s="36">
        <f>พ.ย.!AS115</f>
        <v>0</v>
      </c>
      <c r="D115" s="36">
        <f>ธ.ค.!AS115</f>
        <v>0</v>
      </c>
      <c r="E115" s="36">
        <f>ม.ค.!AS115</f>
        <v>0</v>
      </c>
      <c r="F115" s="36">
        <f>ก.พ.!AS115</f>
        <v>0</v>
      </c>
      <c r="G115" s="36">
        <f>มี.ค.!AS115</f>
        <v>0</v>
      </c>
      <c r="H115" s="36">
        <f>เม.ย.!AS115</f>
        <v>0</v>
      </c>
      <c r="I115" s="36">
        <f>พ.ค.!AS115</f>
        <v>0</v>
      </c>
      <c r="J115" s="36">
        <f>มิ.ย.!AS115</f>
        <v>0</v>
      </c>
      <c r="K115" s="36">
        <f>ก.ค.!AS115</f>
        <v>0</v>
      </c>
      <c r="L115" s="36">
        <f>ส.ค.!AS115</f>
        <v>16644.39</v>
      </c>
      <c r="M115" s="36">
        <f>ก.ย.!AS115</f>
        <v>0</v>
      </c>
    </row>
    <row r="116" spans="1:14" s="36" customFormat="1">
      <c r="A116" s="37" t="s">
        <v>462</v>
      </c>
      <c r="B116" s="36">
        <f>ต.ค.!AS116</f>
        <v>0</v>
      </c>
      <c r="C116" s="36">
        <f>พ.ย.!AS116</f>
        <v>0</v>
      </c>
      <c r="D116" s="36">
        <f>ธ.ค.!AS116</f>
        <v>0</v>
      </c>
      <c r="E116" s="36">
        <f>ม.ค.!AS116</f>
        <v>0</v>
      </c>
      <c r="F116" s="36">
        <f>ก.พ.!AS116</f>
        <v>0</v>
      </c>
      <c r="G116" s="36">
        <f>มี.ค.!AS116</f>
        <v>0</v>
      </c>
      <c r="H116" s="36">
        <f>เม.ย.!AS116</f>
        <v>0</v>
      </c>
      <c r="I116" s="36">
        <f>พ.ค.!AS116</f>
        <v>0</v>
      </c>
      <c r="J116" s="36">
        <f>มิ.ย.!AS116</f>
        <v>0</v>
      </c>
      <c r="K116" s="36">
        <f>ก.ค.!AS116</f>
        <v>0</v>
      </c>
      <c r="L116" s="36">
        <f>ส.ค.!AS116</f>
        <v>0</v>
      </c>
      <c r="M116" s="36">
        <f>ก.ย.!AS116</f>
        <v>0</v>
      </c>
    </row>
    <row r="117" spans="1:14" s="36" customFormat="1">
      <c r="A117" s="37" t="s">
        <v>463</v>
      </c>
      <c r="B117" s="36">
        <f>ต.ค.!AS117</f>
        <v>4368200</v>
      </c>
      <c r="C117" s="36">
        <f>พ.ย.!AS117</f>
        <v>6328850</v>
      </c>
      <c r="D117" s="36">
        <f>ธ.ค.!AS117</f>
        <v>6297350</v>
      </c>
      <c r="E117" s="36">
        <f>ม.ค.!AS117</f>
        <v>6265850</v>
      </c>
      <c r="F117" s="36">
        <f>ก.พ.!AS117</f>
        <v>363344.7</v>
      </c>
      <c r="G117" s="36">
        <f>มี.ค.!AS117</f>
        <v>331610</v>
      </c>
      <c r="H117" s="36">
        <f>เม.ย.!AS117</f>
        <v>273755</v>
      </c>
      <c r="I117" s="36">
        <f>พ.ค.!AS117</f>
        <v>238855</v>
      </c>
      <c r="J117" s="36">
        <f>มิ.ย.!AS117</f>
        <v>198285</v>
      </c>
      <c r="K117" s="36">
        <f>ก.ค.!AS117</f>
        <v>163335</v>
      </c>
      <c r="L117" s="36">
        <f>ส.ค.!AS117</f>
        <v>131835</v>
      </c>
      <c r="M117" s="36">
        <f>ก.ย.!AS117</f>
        <v>0</v>
      </c>
    </row>
    <row r="118" spans="1:14" s="36" customFormat="1">
      <c r="A118" s="37" t="s">
        <v>464</v>
      </c>
      <c r="B118" s="36">
        <f>ต.ค.!AS118</f>
        <v>4368200</v>
      </c>
      <c r="C118" s="36">
        <f>พ.ย.!AS118</f>
        <v>6328850</v>
      </c>
      <c r="D118" s="36">
        <f>ธ.ค.!AS118</f>
        <v>6297350</v>
      </c>
      <c r="E118" s="36">
        <f>ม.ค.!AS118</f>
        <v>6265850</v>
      </c>
      <c r="F118" s="36">
        <f>ก.พ.!AS118</f>
        <v>363344.7</v>
      </c>
      <c r="G118" s="36">
        <f>มี.ค.!AS118</f>
        <v>344610</v>
      </c>
      <c r="H118" s="36">
        <f>เม.ย.!AS118</f>
        <v>273755</v>
      </c>
      <c r="I118" s="36">
        <f>พ.ค.!AS118</f>
        <v>238855</v>
      </c>
      <c r="J118" s="36">
        <f>มิ.ย.!AS118</f>
        <v>198285</v>
      </c>
      <c r="K118" s="36">
        <f>ก.ค.!AS118</f>
        <v>163335</v>
      </c>
      <c r="L118" s="36">
        <f>ส.ค.!AS118</f>
        <v>148479.39000000001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-1960649.9999999991</v>
      </c>
      <c r="D119" s="36">
        <f t="shared" si="6"/>
        <v>-1929149.9999999991</v>
      </c>
      <c r="E119" s="36">
        <f t="shared" si="6"/>
        <v>-1897649.9999999991</v>
      </c>
      <c r="F119" s="36">
        <f t="shared" si="6"/>
        <v>4004855.3000000007</v>
      </c>
      <c r="G119" s="36">
        <f t="shared" si="6"/>
        <v>4023590.0000000009</v>
      </c>
      <c r="H119" s="36">
        <f t="shared" si="6"/>
        <v>4094445.0000000009</v>
      </c>
      <c r="I119" s="36">
        <f t="shared" si="6"/>
        <v>4129345.0000000009</v>
      </c>
      <c r="J119" s="36">
        <f t="shared" si="6"/>
        <v>4169915.0000000009</v>
      </c>
      <c r="K119" s="36">
        <f t="shared" si="6"/>
        <v>4204865.0000000009</v>
      </c>
      <c r="L119" s="36">
        <f t="shared" si="6"/>
        <v>4219720.6100000013</v>
      </c>
      <c r="M119" s="36">
        <f t="shared" si="6"/>
        <v>4368200.0000000009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65361.980000000447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65361.980000000447</v>
      </c>
    </row>
    <row r="123" spans="1:14" s="36" customFormat="1">
      <c r="A123" s="44" t="s">
        <v>292</v>
      </c>
      <c r="B123" s="36">
        <f t="shared" ref="B123:N123" si="8">B109-B102-B104-B106-B107</f>
        <v>31500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31500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4399700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4399700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6914.22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6914.22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66691.62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66691.62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73605.84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73605.84</v>
      </c>
    </row>
    <row r="131" spans="1:14" s="36" customFormat="1"/>
    <row r="132" spans="1:14" s="36" customFormat="1">
      <c r="A132" s="4" t="s">
        <v>267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>
  <sheetPr codeName="Sheet46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1" sqref="J1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520</v>
      </c>
    </row>
    <row r="4" spans="1:15">
      <c r="A4" s="36" t="s">
        <v>197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ต.ค.!AT7</f>
        <v>0</v>
      </c>
      <c r="C7" s="24">
        <f>พ.ย.!AT7</f>
        <v>0</v>
      </c>
      <c r="D7" s="24">
        <f>ธ.ค.!AT7</f>
        <v>0</v>
      </c>
      <c r="E7" s="24">
        <f>ม.ค.!AT7</f>
        <v>0</v>
      </c>
      <c r="F7" s="24">
        <f>ก.พ.!AT7</f>
        <v>0</v>
      </c>
      <c r="G7" s="24">
        <f>มี.ค.!AT7</f>
        <v>0</v>
      </c>
      <c r="H7" s="24">
        <f>เม.ย.!AT7</f>
        <v>0</v>
      </c>
      <c r="I7" s="24">
        <f>พ.ค.!AT7</f>
        <v>0</v>
      </c>
      <c r="J7" s="24">
        <f>มิ.ย.!AT7</f>
        <v>0</v>
      </c>
      <c r="K7" s="24">
        <f>ก.ค.!AT7</f>
        <v>0</v>
      </c>
      <c r="L7" s="24">
        <f>ส.ค.!AT7</f>
        <v>0</v>
      </c>
      <c r="M7" s="24">
        <f>ก.ย.!AT7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ต.ค.!AT8</f>
        <v>0</v>
      </c>
      <c r="C8" s="24">
        <f>พ.ย.!AT8</f>
        <v>0</v>
      </c>
      <c r="D8" s="24">
        <f>ธ.ค.!AT8</f>
        <v>0</v>
      </c>
      <c r="E8" s="24">
        <f>ม.ค.!AT8</f>
        <v>0</v>
      </c>
      <c r="F8" s="24">
        <f>ก.พ.!AT8</f>
        <v>0</v>
      </c>
      <c r="G8" s="24">
        <f>มี.ค.!AT8</f>
        <v>0</v>
      </c>
      <c r="H8" s="24">
        <f>เม.ย.!AT8</f>
        <v>0</v>
      </c>
      <c r="I8" s="24">
        <f>พ.ค.!AT8</f>
        <v>0</v>
      </c>
      <c r="J8" s="24">
        <f>มิ.ย.!AT8</f>
        <v>0</v>
      </c>
      <c r="K8" s="24">
        <f>ก.ค.!AT8</f>
        <v>0</v>
      </c>
      <c r="L8" s="24">
        <f>ส.ค.!AT8</f>
        <v>0</v>
      </c>
      <c r="M8" s="24">
        <f>ก.ย.!AT8</f>
        <v>0</v>
      </c>
      <c r="N8" s="24">
        <f t="shared" si="0"/>
        <v>0</v>
      </c>
    </row>
    <row r="9" spans="1:15">
      <c r="A9" s="363" t="s">
        <v>398</v>
      </c>
      <c r="B9" s="24">
        <f>ต.ค.!AT9</f>
        <v>0</v>
      </c>
      <c r="C9" s="24">
        <f>พ.ย.!AT9</f>
        <v>0</v>
      </c>
      <c r="D9" s="24">
        <f>ธ.ค.!AT9</f>
        <v>0</v>
      </c>
      <c r="E9" s="24">
        <f>ม.ค.!AT9</f>
        <v>0</v>
      </c>
      <c r="F9" s="24">
        <f>ก.พ.!AT9</f>
        <v>0</v>
      </c>
      <c r="G9" s="24">
        <f>มี.ค.!AT9</f>
        <v>0</v>
      </c>
      <c r="H9" s="24">
        <f>เม.ย.!AT9</f>
        <v>0</v>
      </c>
      <c r="I9" s="24">
        <f>พ.ค.!AT9</f>
        <v>0</v>
      </c>
      <c r="J9" s="24">
        <f>มิ.ย.!AT9</f>
        <v>0</v>
      </c>
      <c r="K9" s="24">
        <f>ก.ค.!AT9</f>
        <v>0</v>
      </c>
      <c r="L9" s="24">
        <f>ส.ค.!AT9</f>
        <v>0</v>
      </c>
      <c r="M9" s="24">
        <f>ก.ย.!AT9</f>
        <v>0</v>
      </c>
      <c r="N9" s="24">
        <f t="shared" si="0"/>
        <v>0</v>
      </c>
    </row>
    <row r="10" spans="1:15">
      <c r="A10" s="363" t="s">
        <v>399</v>
      </c>
      <c r="B10" s="24">
        <f>ต.ค.!AT10</f>
        <v>0</v>
      </c>
      <c r="C10" s="24">
        <f>พ.ย.!AT10</f>
        <v>0</v>
      </c>
      <c r="D10" s="24">
        <f>ธ.ค.!AT10</f>
        <v>0</v>
      </c>
      <c r="E10" s="24">
        <f>ม.ค.!AT10</f>
        <v>0</v>
      </c>
      <c r="F10" s="24">
        <f>ก.พ.!AT10</f>
        <v>0</v>
      </c>
      <c r="G10" s="24">
        <f>มี.ค.!AT10</f>
        <v>0</v>
      </c>
      <c r="H10" s="24">
        <f>เม.ย.!AT10</f>
        <v>0</v>
      </c>
      <c r="I10" s="24">
        <f>พ.ค.!AT10</f>
        <v>0</v>
      </c>
      <c r="J10" s="24">
        <f>มิ.ย.!AT10</f>
        <v>0</v>
      </c>
      <c r="K10" s="24">
        <f>ก.ค.!AT10</f>
        <v>0</v>
      </c>
      <c r="L10" s="24">
        <f>ส.ค.!AT10</f>
        <v>0</v>
      </c>
      <c r="M10" s="24">
        <f>ก.ย.!AT10</f>
        <v>0</v>
      </c>
      <c r="N10" s="24">
        <f t="shared" si="0"/>
        <v>0</v>
      </c>
    </row>
    <row r="11" spans="1:15">
      <c r="A11" s="363" t="s">
        <v>400</v>
      </c>
      <c r="B11" s="24">
        <f>ต.ค.!AT11</f>
        <v>0</v>
      </c>
      <c r="C11" s="24">
        <f>พ.ย.!AT11</f>
        <v>0</v>
      </c>
      <c r="D11" s="24">
        <f>ธ.ค.!AT11</f>
        <v>0</v>
      </c>
      <c r="E11" s="24">
        <f>ม.ค.!AT11</f>
        <v>0</v>
      </c>
      <c r="F11" s="24">
        <f>ก.พ.!AT11</f>
        <v>0</v>
      </c>
      <c r="G11" s="24">
        <f>มี.ค.!AT11</f>
        <v>0</v>
      </c>
      <c r="H11" s="24">
        <f>เม.ย.!AT11</f>
        <v>0</v>
      </c>
      <c r="I11" s="24">
        <f>พ.ค.!AT11</f>
        <v>0</v>
      </c>
      <c r="J11" s="24">
        <f>มิ.ย.!AT11</f>
        <v>0</v>
      </c>
      <c r="K11" s="24">
        <f>ก.ค.!AT11</f>
        <v>0</v>
      </c>
      <c r="L11" s="24">
        <f>ส.ค.!AT11</f>
        <v>0</v>
      </c>
      <c r="M11" s="24">
        <f>ก.ย.!AT11</f>
        <v>0</v>
      </c>
      <c r="N11" s="24">
        <f t="shared" si="0"/>
        <v>0</v>
      </c>
    </row>
    <row r="12" spans="1:15">
      <c r="A12" s="363" t="s">
        <v>401</v>
      </c>
      <c r="B12" s="24">
        <f>ต.ค.!AT12</f>
        <v>0</v>
      </c>
      <c r="C12" s="24">
        <f>พ.ย.!AT12</f>
        <v>0</v>
      </c>
      <c r="D12" s="24">
        <f>ธ.ค.!AT12</f>
        <v>0</v>
      </c>
      <c r="E12" s="24">
        <f>ม.ค.!AT12</f>
        <v>0</v>
      </c>
      <c r="F12" s="24">
        <f>ก.พ.!AT12</f>
        <v>0</v>
      </c>
      <c r="G12" s="24">
        <f>มี.ค.!AT12</f>
        <v>0</v>
      </c>
      <c r="H12" s="24">
        <f>เม.ย.!AT12</f>
        <v>0</v>
      </c>
      <c r="I12" s="24">
        <f>พ.ค.!AT12</f>
        <v>0</v>
      </c>
      <c r="J12" s="24">
        <f>มิ.ย.!AT12</f>
        <v>0</v>
      </c>
      <c r="K12" s="24">
        <f>ก.ค.!AT12</f>
        <v>0</v>
      </c>
      <c r="L12" s="24">
        <f>ส.ค.!AT12</f>
        <v>0</v>
      </c>
      <c r="M12" s="24">
        <f>ก.ย.!AT12</f>
        <v>0</v>
      </c>
      <c r="N12" s="24">
        <f t="shared" si="0"/>
        <v>0</v>
      </c>
    </row>
    <row r="13" spans="1:15">
      <c r="A13" s="363" t="s">
        <v>402</v>
      </c>
      <c r="B13" s="24">
        <f>ต.ค.!AT13</f>
        <v>0</v>
      </c>
      <c r="C13" s="24">
        <f>พ.ย.!AT13</f>
        <v>0</v>
      </c>
      <c r="D13" s="24">
        <f>ธ.ค.!AT13</f>
        <v>0</v>
      </c>
      <c r="E13" s="24">
        <f>ม.ค.!AT13</f>
        <v>0</v>
      </c>
      <c r="F13" s="24">
        <f>ก.พ.!AT13</f>
        <v>0</v>
      </c>
      <c r="G13" s="24">
        <f>มี.ค.!AT13</f>
        <v>0</v>
      </c>
      <c r="H13" s="24">
        <f>เม.ย.!AT13</f>
        <v>0</v>
      </c>
      <c r="I13" s="24">
        <f>พ.ค.!AT13</f>
        <v>0</v>
      </c>
      <c r="J13" s="24">
        <f>มิ.ย.!AT13</f>
        <v>0</v>
      </c>
      <c r="K13" s="24">
        <f>ก.ค.!AT13</f>
        <v>0</v>
      </c>
      <c r="L13" s="24">
        <f>ส.ค.!AT13</f>
        <v>0</v>
      </c>
      <c r="M13" s="24">
        <f>ก.ย.!AT13</f>
        <v>0</v>
      </c>
      <c r="N13" s="24">
        <f t="shared" si="0"/>
        <v>0</v>
      </c>
    </row>
    <row r="14" spans="1:15">
      <c r="A14" s="363" t="s">
        <v>403</v>
      </c>
      <c r="B14" s="24">
        <f>ต.ค.!AT14</f>
        <v>3.38</v>
      </c>
      <c r="C14" s="24">
        <f>พ.ย.!AT14</f>
        <v>0</v>
      </c>
      <c r="D14" s="24">
        <f>ธ.ค.!AT14</f>
        <v>0</v>
      </c>
      <c r="E14" s="24">
        <f>ม.ค.!AT14</f>
        <v>0</v>
      </c>
      <c r="F14" s="24">
        <f>ก.พ.!AT14</f>
        <v>0</v>
      </c>
      <c r="G14" s="24">
        <f>มี.ค.!AT14</f>
        <v>0</v>
      </c>
      <c r="H14" s="24">
        <f>เม.ย.!AT14</f>
        <v>0</v>
      </c>
      <c r="I14" s="24">
        <f>พ.ค.!AT14</f>
        <v>0</v>
      </c>
      <c r="J14" s="24">
        <f>มิ.ย.!AT14</f>
        <v>0</v>
      </c>
      <c r="K14" s="24">
        <f>ก.ค.!AT14</f>
        <v>0</v>
      </c>
      <c r="L14" s="24">
        <f>ส.ค.!AT14</f>
        <v>0</v>
      </c>
      <c r="M14" s="24">
        <f>ก.ย.!AT14</f>
        <v>0</v>
      </c>
      <c r="N14" s="24">
        <f t="shared" si="0"/>
        <v>3.38</v>
      </c>
      <c r="O14" s="20">
        <f>SUM(N14:N15)</f>
        <v>799.22</v>
      </c>
    </row>
    <row r="15" spans="1:15">
      <c r="A15" s="363" t="s">
        <v>404</v>
      </c>
      <c r="B15" s="24">
        <f>ต.ค.!AT15</f>
        <v>795.84</v>
      </c>
      <c r="C15" s="24">
        <f>พ.ย.!AT15</f>
        <v>0</v>
      </c>
      <c r="D15" s="24">
        <f>ธ.ค.!AT15</f>
        <v>0</v>
      </c>
      <c r="E15" s="24">
        <f>ม.ค.!AT15</f>
        <v>0</v>
      </c>
      <c r="F15" s="24">
        <f>ก.พ.!AT15</f>
        <v>0</v>
      </c>
      <c r="G15" s="24">
        <f>มี.ค.!AT15</f>
        <v>0</v>
      </c>
      <c r="H15" s="24">
        <f>เม.ย.!AT15</f>
        <v>0</v>
      </c>
      <c r="I15" s="24">
        <f>พ.ค.!AT15</f>
        <v>0</v>
      </c>
      <c r="J15" s="24">
        <f>มิ.ย.!AT15</f>
        <v>0</v>
      </c>
      <c r="K15" s="24">
        <f>ก.ค.!AT15</f>
        <v>0</v>
      </c>
      <c r="L15" s="24">
        <f>ส.ค.!AT15</f>
        <v>0</v>
      </c>
      <c r="M15" s="24">
        <f>ก.ย.!AT15</f>
        <v>0</v>
      </c>
      <c r="N15" s="24">
        <f t="shared" si="0"/>
        <v>795.84</v>
      </c>
    </row>
    <row r="16" spans="1:15">
      <c r="A16" s="363" t="s">
        <v>588</v>
      </c>
      <c r="B16" s="24">
        <f>ต.ค.!AT16</f>
        <v>0</v>
      </c>
      <c r="C16" s="24">
        <f>พ.ย.!AT16</f>
        <v>0</v>
      </c>
      <c r="D16" s="24">
        <f>ธ.ค.!AT16</f>
        <v>0</v>
      </c>
      <c r="E16" s="24">
        <f>ม.ค.!AT16</f>
        <v>0</v>
      </c>
      <c r="F16" s="24">
        <f>ก.พ.!AT16</f>
        <v>0</v>
      </c>
      <c r="G16" s="24">
        <f>มี.ค.!AT16</f>
        <v>0</v>
      </c>
      <c r="H16" s="24">
        <f>เม.ย.!AT16</f>
        <v>0</v>
      </c>
      <c r="I16" s="24">
        <f>พ.ค.!AT16</f>
        <v>0</v>
      </c>
      <c r="J16" s="24">
        <f>มิ.ย.!AT16</f>
        <v>0</v>
      </c>
      <c r="K16" s="24">
        <f>ก.ค.!AT16</f>
        <v>0</v>
      </c>
      <c r="L16" s="24">
        <f>ส.ค.!AT16</f>
        <v>0</v>
      </c>
      <c r="M16" s="24">
        <f>ก.ย.!AT16</f>
        <v>0</v>
      </c>
      <c r="N16" s="24">
        <f t="shared" si="0"/>
        <v>0</v>
      </c>
    </row>
    <row r="17" spans="1:15">
      <c r="A17" s="367" t="s">
        <v>589</v>
      </c>
      <c r="B17" s="24">
        <f>ต.ค.!AT17</f>
        <v>0</v>
      </c>
      <c r="C17" s="24">
        <f>พ.ย.!AT17</f>
        <v>0</v>
      </c>
      <c r="D17" s="24">
        <f>ธ.ค.!AT17</f>
        <v>0</v>
      </c>
      <c r="E17" s="24">
        <f>ม.ค.!AT17</f>
        <v>0</v>
      </c>
      <c r="F17" s="24">
        <f>ก.พ.!AT17</f>
        <v>0</v>
      </c>
      <c r="G17" s="24">
        <f>มี.ค.!AT17</f>
        <v>0</v>
      </c>
      <c r="H17" s="24">
        <f>เม.ย.!AT17</f>
        <v>0</v>
      </c>
      <c r="I17" s="24">
        <f>พ.ค.!AT17</f>
        <v>0</v>
      </c>
      <c r="J17" s="24">
        <f>มิ.ย.!AT17</f>
        <v>0</v>
      </c>
      <c r="K17" s="24">
        <f>ก.ค.!AT17</f>
        <v>0</v>
      </c>
      <c r="L17" s="24">
        <f>ส.ค.!AT17</f>
        <v>0</v>
      </c>
      <c r="M17" s="24">
        <f>ก.ย.!AT17</f>
        <v>0</v>
      </c>
      <c r="N17" s="24">
        <f t="shared" si="0"/>
        <v>0</v>
      </c>
    </row>
    <row r="18" spans="1:15">
      <c r="A18" s="363" t="s">
        <v>592</v>
      </c>
      <c r="B18" s="24">
        <f>ต.ค.!AT18</f>
        <v>33.31</v>
      </c>
      <c r="C18" s="24">
        <f>พ.ย.!AT18</f>
        <v>0</v>
      </c>
      <c r="D18" s="24">
        <f>ธ.ค.!AT18</f>
        <v>0</v>
      </c>
      <c r="E18" s="24">
        <f>ม.ค.!AT18</f>
        <v>0</v>
      </c>
      <c r="F18" s="24">
        <f>ก.พ.!AT18</f>
        <v>0</v>
      </c>
      <c r="G18" s="24">
        <f>มี.ค.!AT18</f>
        <v>0</v>
      </c>
      <c r="H18" s="24">
        <f>เม.ย.!AT18</f>
        <v>0</v>
      </c>
      <c r="I18" s="24">
        <f>พ.ค.!AT18</f>
        <v>0</v>
      </c>
      <c r="J18" s="24">
        <f>มิ.ย.!AT18</f>
        <v>0</v>
      </c>
      <c r="K18" s="24">
        <f>ก.ค.!AT18</f>
        <v>0</v>
      </c>
      <c r="L18" s="24">
        <f>ส.ค.!AT18</f>
        <v>0</v>
      </c>
      <c r="M18" s="24">
        <f>ก.ย.!AT18</f>
        <v>0</v>
      </c>
      <c r="N18" s="24">
        <f t="shared" si="0"/>
        <v>33.31</v>
      </c>
      <c r="O18" s="20">
        <f>SUM(N18:N19)</f>
        <v>3897.66</v>
      </c>
    </row>
    <row r="19" spans="1:15">
      <c r="A19" s="363" t="s">
        <v>593</v>
      </c>
      <c r="B19" s="24">
        <f>ต.ค.!AT19</f>
        <v>3864.35</v>
      </c>
      <c r="C19" s="24">
        <f>พ.ย.!AT19</f>
        <v>0</v>
      </c>
      <c r="D19" s="24">
        <f>ธ.ค.!AT19</f>
        <v>0</v>
      </c>
      <c r="E19" s="24">
        <f>ม.ค.!AT19</f>
        <v>0</v>
      </c>
      <c r="F19" s="24">
        <f>ก.พ.!AT19</f>
        <v>0</v>
      </c>
      <c r="G19" s="24">
        <f>มี.ค.!AT19</f>
        <v>0</v>
      </c>
      <c r="H19" s="24">
        <f>เม.ย.!AT19</f>
        <v>0</v>
      </c>
      <c r="I19" s="24">
        <f>พ.ค.!AT19</f>
        <v>0</v>
      </c>
      <c r="J19" s="24">
        <f>มิ.ย.!AT19</f>
        <v>0</v>
      </c>
      <c r="K19" s="24">
        <f>ก.ค.!AT19</f>
        <v>0</v>
      </c>
      <c r="L19" s="24">
        <f>ส.ค.!AT19</f>
        <v>0</v>
      </c>
      <c r="M19" s="24">
        <f>ก.ย.!AT19</f>
        <v>0</v>
      </c>
      <c r="N19" s="24">
        <f t="shared" si="0"/>
        <v>3864.35</v>
      </c>
    </row>
    <row r="20" spans="1:15">
      <c r="A20" s="363" t="s">
        <v>67</v>
      </c>
      <c r="B20" s="24">
        <f>ต.ค.!AT20</f>
        <v>0</v>
      </c>
      <c r="C20" s="24">
        <f>พ.ย.!AT20</f>
        <v>0</v>
      </c>
      <c r="D20" s="24">
        <f>ธ.ค.!AT20</f>
        <v>0</v>
      </c>
      <c r="E20" s="24">
        <f>ม.ค.!AT20</f>
        <v>0</v>
      </c>
      <c r="F20" s="24">
        <f>ก.พ.!AT20</f>
        <v>0</v>
      </c>
      <c r="G20" s="24">
        <f>มี.ค.!AT20</f>
        <v>0</v>
      </c>
      <c r="H20" s="24">
        <f>เม.ย.!AT20</f>
        <v>0</v>
      </c>
      <c r="I20" s="24">
        <f>พ.ค.!AT20</f>
        <v>0</v>
      </c>
      <c r="J20" s="24">
        <f>มิ.ย.!AT20</f>
        <v>0</v>
      </c>
      <c r="K20" s="24">
        <f>ก.ค.!AT20</f>
        <v>0</v>
      </c>
      <c r="L20" s="24">
        <f>ส.ค.!AT20</f>
        <v>0</v>
      </c>
      <c r="M20" s="24">
        <f>ก.ย.!AT20</f>
        <v>0</v>
      </c>
      <c r="N20" s="24">
        <f t="shared" si="0"/>
        <v>0</v>
      </c>
    </row>
    <row r="21" spans="1:15">
      <c r="A21" s="363" t="s">
        <v>68</v>
      </c>
      <c r="B21" s="24">
        <f>ต.ค.!AT21</f>
        <v>0</v>
      </c>
      <c r="C21" s="24">
        <f>พ.ย.!AT21</f>
        <v>0</v>
      </c>
      <c r="D21" s="24">
        <f>ธ.ค.!AT21</f>
        <v>0</v>
      </c>
      <c r="E21" s="24">
        <f>ม.ค.!AT21</f>
        <v>0</v>
      </c>
      <c r="F21" s="24">
        <f>ก.พ.!AT21</f>
        <v>0</v>
      </c>
      <c r="G21" s="24">
        <f>มี.ค.!AT21</f>
        <v>0</v>
      </c>
      <c r="H21" s="24">
        <f>เม.ย.!AT21</f>
        <v>0</v>
      </c>
      <c r="I21" s="24">
        <f>พ.ค.!AT21</f>
        <v>0</v>
      </c>
      <c r="J21" s="24">
        <f>มิ.ย.!AT21</f>
        <v>0</v>
      </c>
      <c r="K21" s="24">
        <f>ก.ค.!AT21</f>
        <v>0</v>
      </c>
      <c r="L21" s="24">
        <f>ส.ค.!AT21</f>
        <v>0</v>
      </c>
      <c r="M21" s="24">
        <f>ก.ย.!AT21</f>
        <v>0</v>
      </c>
      <c r="N21" s="24">
        <f t="shared" si="0"/>
        <v>0</v>
      </c>
    </row>
    <row r="22" spans="1:15">
      <c r="A22" s="367" t="s">
        <v>231</v>
      </c>
      <c r="B22" s="24">
        <f>ต.ค.!AT22</f>
        <v>0</v>
      </c>
      <c r="C22" s="24">
        <f>พ.ย.!AT22</f>
        <v>0</v>
      </c>
      <c r="D22" s="24">
        <f>ธ.ค.!AT22</f>
        <v>0</v>
      </c>
      <c r="E22" s="24">
        <f>ม.ค.!AT22</f>
        <v>0</v>
      </c>
      <c r="F22" s="24">
        <f>ก.พ.!AT22</f>
        <v>0</v>
      </c>
      <c r="G22" s="24">
        <f>มี.ค.!AT22</f>
        <v>0</v>
      </c>
      <c r="H22" s="24">
        <f>เม.ย.!AT22</f>
        <v>0</v>
      </c>
      <c r="I22" s="24">
        <f>พ.ค.!AT22</f>
        <v>0</v>
      </c>
      <c r="J22" s="24">
        <f>มิ.ย.!AT22</f>
        <v>0</v>
      </c>
      <c r="K22" s="24">
        <f>ก.ค.!AT22</f>
        <v>0</v>
      </c>
      <c r="L22" s="24">
        <f>ส.ค.!AT22</f>
        <v>0</v>
      </c>
      <c r="M22" s="24">
        <f>ก.ย.!AT22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ต.ค.!AT24</f>
        <v>0</v>
      </c>
      <c r="C24" s="24">
        <f>พ.ย.!AT24</f>
        <v>0</v>
      </c>
      <c r="D24" s="24">
        <f>ธ.ค.!AT24</f>
        <v>0</v>
      </c>
      <c r="E24" s="24">
        <f>ม.ค.!AT24</f>
        <v>0</v>
      </c>
      <c r="F24" s="24">
        <f>ก.พ.!AT24</f>
        <v>0</v>
      </c>
      <c r="G24" s="24">
        <f>มี.ค.!AT24</f>
        <v>0</v>
      </c>
      <c r="H24" s="24">
        <f>เม.ย.!AT24</f>
        <v>0</v>
      </c>
      <c r="I24" s="24">
        <f>พ.ค.!AT24</f>
        <v>0</v>
      </c>
      <c r="J24" s="24">
        <f>มิ.ย.!AT24</f>
        <v>0</v>
      </c>
      <c r="K24" s="24">
        <f>ก.ค.!AT24</f>
        <v>0</v>
      </c>
      <c r="L24" s="24">
        <f>ส.ค.!AT24</f>
        <v>0</v>
      </c>
      <c r="M24" s="24">
        <f>ก.ย.!AT24</f>
        <v>0</v>
      </c>
      <c r="N24" s="24">
        <f t="shared" si="0"/>
        <v>0</v>
      </c>
    </row>
    <row r="25" spans="1:15">
      <c r="A25" s="363" t="s">
        <v>232</v>
      </c>
      <c r="B25" s="24">
        <f>ต.ค.!AT25</f>
        <v>0</v>
      </c>
      <c r="C25" s="24">
        <f>พ.ย.!AT25</f>
        <v>0</v>
      </c>
      <c r="D25" s="24">
        <f>ธ.ค.!AT25</f>
        <v>0</v>
      </c>
      <c r="E25" s="24">
        <f>ม.ค.!AT25</f>
        <v>0</v>
      </c>
      <c r="F25" s="24">
        <f>ก.พ.!AT25</f>
        <v>0</v>
      </c>
      <c r="G25" s="24">
        <f>มี.ค.!AT25</f>
        <v>0</v>
      </c>
      <c r="H25" s="24">
        <f>เม.ย.!AT25</f>
        <v>0</v>
      </c>
      <c r="I25" s="24">
        <f>พ.ค.!AT25</f>
        <v>0</v>
      </c>
      <c r="J25" s="24">
        <f>มิ.ย.!AT25</f>
        <v>0</v>
      </c>
      <c r="K25" s="24">
        <f>ก.ค.!AT25</f>
        <v>0</v>
      </c>
      <c r="L25" s="24">
        <f>ส.ค.!AT25</f>
        <v>0</v>
      </c>
      <c r="M25" s="24">
        <f>ก.ย.!AT25</f>
        <v>0</v>
      </c>
      <c r="N25" s="24">
        <f t="shared" si="0"/>
        <v>0</v>
      </c>
    </row>
    <row r="26" spans="1:15">
      <c r="A26" s="363" t="s">
        <v>233</v>
      </c>
      <c r="B26" s="24">
        <f>ต.ค.!AT26</f>
        <v>0</v>
      </c>
      <c r="C26" s="24">
        <f>พ.ย.!AT26</f>
        <v>0</v>
      </c>
      <c r="D26" s="24">
        <f>ธ.ค.!AT26</f>
        <v>0</v>
      </c>
      <c r="E26" s="24">
        <f>ม.ค.!AT26</f>
        <v>0</v>
      </c>
      <c r="F26" s="24">
        <f>ก.พ.!AT26</f>
        <v>0</v>
      </c>
      <c r="G26" s="24">
        <f>มี.ค.!AT26</f>
        <v>0</v>
      </c>
      <c r="H26" s="24">
        <f>เม.ย.!AT26</f>
        <v>0</v>
      </c>
      <c r="I26" s="24">
        <f>พ.ค.!AT26</f>
        <v>0</v>
      </c>
      <c r="J26" s="24">
        <f>มิ.ย.!AT26</f>
        <v>0</v>
      </c>
      <c r="K26" s="24">
        <f>ก.ค.!AT26</f>
        <v>0</v>
      </c>
      <c r="L26" s="24">
        <f>ส.ค.!AT26</f>
        <v>0</v>
      </c>
      <c r="M26" s="24">
        <f>ก.ย.!AT26</f>
        <v>0</v>
      </c>
      <c r="N26" s="24">
        <f t="shared" si="0"/>
        <v>0</v>
      </c>
    </row>
    <row r="27" spans="1:15">
      <c r="A27" s="363" t="s">
        <v>594</v>
      </c>
      <c r="B27" s="24">
        <f>ต.ค.!AT27</f>
        <v>0</v>
      </c>
      <c r="C27" s="24">
        <f>พ.ย.!AT27</f>
        <v>0</v>
      </c>
      <c r="D27" s="24">
        <f>ธ.ค.!AT27</f>
        <v>0</v>
      </c>
      <c r="E27" s="24">
        <f>ม.ค.!AT27</f>
        <v>0</v>
      </c>
      <c r="F27" s="24">
        <f>ก.พ.!AT27</f>
        <v>0</v>
      </c>
      <c r="G27" s="24">
        <f>มี.ค.!AT27</f>
        <v>0</v>
      </c>
      <c r="H27" s="24">
        <f>เม.ย.!AT27</f>
        <v>0</v>
      </c>
      <c r="I27" s="24">
        <f>พ.ค.!AT27</f>
        <v>0</v>
      </c>
      <c r="J27" s="24">
        <f>มิ.ย.!AT27</f>
        <v>0</v>
      </c>
      <c r="K27" s="24">
        <f>ก.ค.!AT27</f>
        <v>0</v>
      </c>
      <c r="L27" s="24">
        <f>ส.ค.!AT27</f>
        <v>0</v>
      </c>
      <c r="M27" s="24">
        <f>ก.ย.!AT27</f>
        <v>0</v>
      </c>
      <c r="N27" s="24">
        <f t="shared" si="0"/>
        <v>0</v>
      </c>
    </row>
    <row r="28" spans="1:15">
      <c r="A28" s="363" t="s">
        <v>595</v>
      </c>
      <c r="B28" s="24">
        <f>ต.ค.!AT28</f>
        <v>0</v>
      </c>
      <c r="C28" s="24">
        <f>พ.ย.!AT28</f>
        <v>0</v>
      </c>
      <c r="D28" s="24">
        <f>ธ.ค.!AT28</f>
        <v>0</v>
      </c>
      <c r="E28" s="24">
        <f>ม.ค.!AT28</f>
        <v>0</v>
      </c>
      <c r="F28" s="24">
        <f>ก.พ.!AT28</f>
        <v>0</v>
      </c>
      <c r="G28" s="24">
        <f>มี.ค.!AT28</f>
        <v>0</v>
      </c>
      <c r="H28" s="24">
        <f>เม.ย.!AT28</f>
        <v>0</v>
      </c>
      <c r="I28" s="24">
        <f>พ.ค.!AT28</f>
        <v>0</v>
      </c>
      <c r="J28" s="24">
        <f>มิ.ย.!AT28</f>
        <v>0</v>
      </c>
      <c r="K28" s="24">
        <f>ก.ค.!AT28</f>
        <v>0</v>
      </c>
      <c r="L28" s="24">
        <f>ส.ค.!AT28</f>
        <v>0</v>
      </c>
      <c r="M28" s="24">
        <f>ก.ย.!AT28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ต.ค.!AT29</f>
        <v>0</v>
      </c>
      <c r="C29" s="24">
        <f>พ.ย.!AT29</f>
        <v>0</v>
      </c>
      <c r="D29" s="24">
        <f>ธ.ค.!AT29</f>
        <v>0</v>
      </c>
      <c r="E29" s="24">
        <f>ม.ค.!AT29</f>
        <v>0</v>
      </c>
      <c r="F29" s="24">
        <f>ก.พ.!AT29</f>
        <v>0</v>
      </c>
      <c r="G29" s="24">
        <f>มี.ค.!AT29</f>
        <v>0</v>
      </c>
      <c r="H29" s="24">
        <f>เม.ย.!AT29</f>
        <v>0</v>
      </c>
      <c r="I29" s="24">
        <f>พ.ค.!AT29</f>
        <v>0</v>
      </c>
      <c r="J29" s="24">
        <f>มิ.ย.!AT29</f>
        <v>0</v>
      </c>
      <c r="K29" s="24">
        <f>ก.ค.!AT29</f>
        <v>0</v>
      </c>
      <c r="L29" s="24">
        <f>ส.ค.!AT29</f>
        <v>0</v>
      </c>
      <c r="M29" s="24">
        <f>ก.ย.!AT29</f>
        <v>0</v>
      </c>
      <c r="N29" s="24">
        <f t="shared" si="0"/>
        <v>0</v>
      </c>
    </row>
    <row r="30" spans="1:15">
      <c r="A30" s="363" t="s">
        <v>411</v>
      </c>
      <c r="B30" s="24">
        <f>ต.ค.!AT30</f>
        <v>0</v>
      </c>
      <c r="C30" s="24">
        <f>พ.ย.!AT30</f>
        <v>0</v>
      </c>
      <c r="D30" s="24">
        <f>ธ.ค.!AT30</f>
        <v>0</v>
      </c>
      <c r="E30" s="24">
        <f>ม.ค.!AT30</f>
        <v>0</v>
      </c>
      <c r="F30" s="24">
        <f>ก.พ.!AT30</f>
        <v>0</v>
      </c>
      <c r="G30" s="24">
        <f>มี.ค.!AT30</f>
        <v>0</v>
      </c>
      <c r="H30" s="24">
        <f>เม.ย.!AT30</f>
        <v>0</v>
      </c>
      <c r="I30" s="24">
        <f>พ.ค.!AT30</f>
        <v>0</v>
      </c>
      <c r="J30" s="24">
        <f>มิ.ย.!AT30</f>
        <v>0</v>
      </c>
      <c r="K30" s="24">
        <f>ก.ค.!AT30</f>
        <v>0</v>
      </c>
      <c r="L30" s="24">
        <f>ส.ค.!AT30</f>
        <v>0</v>
      </c>
      <c r="M30" s="24">
        <f>ก.ย.!AT30</f>
        <v>0</v>
      </c>
      <c r="N30" s="24">
        <f t="shared" si="0"/>
        <v>0</v>
      </c>
    </row>
    <row r="31" spans="1:15">
      <c r="A31" s="363" t="s">
        <v>412</v>
      </c>
      <c r="B31" s="24">
        <f>ต.ค.!AT31</f>
        <v>300.77999999999997</v>
      </c>
      <c r="C31" s="24">
        <f>พ.ย.!AT31</f>
        <v>0</v>
      </c>
      <c r="D31" s="24">
        <f>ธ.ค.!AT31</f>
        <v>0</v>
      </c>
      <c r="E31" s="24">
        <f>ม.ค.!AT31</f>
        <v>0</v>
      </c>
      <c r="F31" s="24">
        <f>ก.พ.!AT31</f>
        <v>0</v>
      </c>
      <c r="G31" s="24">
        <f>มี.ค.!AT31</f>
        <v>0</v>
      </c>
      <c r="H31" s="24">
        <f>เม.ย.!AT31</f>
        <v>0</v>
      </c>
      <c r="I31" s="24">
        <f>พ.ค.!AT31</f>
        <v>0</v>
      </c>
      <c r="J31" s="24">
        <f>มิ.ย.!AT31</f>
        <v>0</v>
      </c>
      <c r="K31" s="24">
        <f>ก.ค.!AT31</f>
        <v>0</v>
      </c>
      <c r="L31" s="24">
        <f>ส.ค.!AT31</f>
        <v>0</v>
      </c>
      <c r="M31" s="24">
        <f>ก.ย.!AT31</f>
        <v>0</v>
      </c>
      <c r="N31" s="24">
        <f t="shared" si="0"/>
        <v>300.77999999999997</v>
      </c>
    </row>
    <row r="32" spans="1:15">
      <c r="A32" s="363" t="s">
        <v>413</v>
      </c>
      <c r="B32" s="24">
        <f>ต.ค.!AT32</f>
        <v>11118.99</v>
      </c>
      <c r="C32" s="24">
        <f>พ.ย.!AT32</f>
        <v>0</v>
      </c>
      <c r="D32" s="24">
        <f>ธ.ค.!AT32</f>
        <v>0</v>
      </c>
      <c r="E32" s="24">
        <f>ม.ค.!AT32</f>
        <v>0</v>
      </c>
      <c r="F32" s="24">
        <f>ก.พ.!AT32</f>
        <v>0</v>
      </c>
      <c r="G32" s="24">
        <f>มี.ค.!AT32</f>
        <v>0</v>
      </c>
      <c r="H32" s="24">
        <f>เม.ย.!AT32</f>
        <v>0</v>
      </c>
      <c r="I32" s="24">
        <f>พ.ค.!AT32</f>
        <v>0</v>
      </c>
      <c r="J32" s="24">
        <f>มิ.ย.!AT32</f>
        <v>0</v>
      </c>
      <c r="K32" s="24">
        <f>ก.ค.!AT32</f>
        <v>0</v>
      </c>
      <c r="L32" s="24">
        <f>ส.ค.!AT32</f>
        <v>0</v>
      </c>
      <c r="M32" s="24">
        <f>ก.ย.!AT32</f>
        <v>0</v>
      </c>
      <c r="N32" s="24">
        <f t="shared" si="0"/>
        <v>11118.99</v>
      </c>
    </row>
    <row r="33" spans="1:14">
      <c r="A33" s="363" t="s">
        <v>552</v>
      </c>
      <c r="B33" s="24">
        <f>ต.ค.!AT33</f>
        <v>0</v>
      </c>
      <c r="C33" s="24">
        <f>พ.ย.!AT33</f>
        <v>0</v>
      </c>
      <c r="D33" s="24">
        <f>ธ.ค.!AT33</f>
        <v>0</v>
      </c>
      <c r="E33" s="24">
        <f>ม.ค.!AT33</f>
        <v>0</v>
      </c>
      <c r="F33" s="24">
        <f>ก.พ.!AT33</f>
        <v>0</v>
      </c>
      <c r="G33" s="24">
        <f>มี.ค.!AT33</f>
        <v>0</v>
      </c>
      <c r="H33" s="24">
        <f>เม.ย.!AT33</f>
        <v>0</v>
      </c>
      <c r="I33" s="24">
        <f>พ.ค.!AT33</f>
        <v>0</v>
      </c>
      <c r="J33" s="24">
        <f>มิ.ย.!AT33</f>
        <v>0</v>
      </c>
      <c r="K33" s="24">
        <f>ก.ค.!AT33</f>
        <v>0</v>
      </c>
      <c r="L33" s="24">
        <f>ส.ค.!AT33</f>
        <v>0</v>
      </c>
      <c r="M33" s="24">
        <f>ก.ย.!AT33</f>
        <v>0</v>
      </c>
      <c r="N33" s="24">
        <f t="shared" si="0"/>
        <v>0</v>
      </c>
    </row>
    <row r="34" spans="1:14">
      <c r="A34" s="363" t="s">
        <v>454</v>
      </c>
      <c r="B34" s="24">
        <f>ต.ค.!AT34</f>
        <v>0</v>
      </c>
      <c r="C34" s="24">
        <f>พ.ย.!AT34</f>
        <v>0</v>
      </c>
      <c r="D34" s="24">
        <f>ธ.ค.!AT34</f>
        <v>0</v>
      </c>
      <c r="E34" s="24">
        <f>ม.ค.!AT34</f>
        <v>0</v>
      </c>
      <c r="F34" s="24">
        <f>ก.พ.!AT34</f>
        <v>0</v>
      </c>
      <c r="G34" s="24">
        <f>มี.ค.!AT34</f>
        <v>0</v>
      </c>
      <c r="H34" s="24">
        <f>เม.ย.!AT34</f>
        <v>0</v>
      </c>
      <c r="I34" s="24">
        <f>พ.ค.!AT34</f>
        <v>0</v>
      </c>
      <c r="J34" s="24">
        <f>มิ.ย.!AT34</f>
        <v>0</v>
      </c>
      <c r="K34" s="24">
        <f>ก.ค.!AT34</f>
        <v>0</v>
      </c>
      <c r="L34" s="24">
        <f>ส.ค.!AT34</f>
        <v>0</v>
      </c>
      <c r="M34" s="24">
        <f>ก.ย.!AT34</f>
        <v>0</v>
      </c>
      <c r="N34" s="24">
        <f t="shared" si="0"/>
        <v>0</v>
      </c>
    </row>
    <row r="35" spans="1:14">
      <c r="A35" s="363" t="s">
        <v>455</v>
      </c>
      <c r="B35" s="24">
        <f>ต.ค.!AT35</f>
        <v>0</v>
      </c>
      <c r="C35" s="24">
        <f>พ.ย.!AT35</f>
        <v>0</v>
      </c>
      <c r="D35" s="24">
        <f>ธ.ค.!AT35</f>
        <v>0</v>
      </c>
      <c r="E35" s="24">
        <f>ม.ค.!AT35</f>
        <v>0</v>
      </c>
      <c r="F35" s="24">
        <f>ก.พ.!AT35</f>
        <v>0</v>
      </c>
      <c r="G35" s="24">
        <f>มี.ค.!AT35</f>
        <v>0</v>
      </c>
      <c r="H35" s="24">
        <f>เม.ย.!AT35</f>
        <v>0</v>
      </c>
      <c r="I35" s="24">
        <f>พ.ค.!AT35</f>
        <v>0</v>
      </c>
      <c r="J35" s="24">
        <f>มิ.ย.!AT35</f>
        <v>0</v>
      </c>
      <c r="K35" s="24">
        <f>ก.ค.!AT35</f>
        <v>0</v>
      </c>
      <c r="L35" s="24">
        <f>ส.ค.!AT35</f>
        <v>0</v>
      </c>
      <c r="M35" s="24">
        <f>ก.ย.!AT35</f>
        <v>0</v>
      </c>
      <c r="N35" s="24">
        <f t="shared" si="0"/>
        <v>0</v>
      </c>
    </row>
    <row r="36" spans="1:14">
      <c r="A36" s="363" t="s">
        <v>414</v>
      </c>
      <c r="B36" s="24">
        <f>ต.ค.!AT36</f>
        <v>0</v>
      </c>
      <c r="C36" s="24">
        <f>พ.ย.!AT36</f>
        <v>0</v>
      </c>
      <c r="D36" s="24">
        <f>ธ.ค.!AT36</f>
        <v>0</v>
      </c>
      <c r="E36" s="24">
        <f>ม.ค.!AT36</f>
        <v>0</v>
      </c>
      <c r="F36" s="24">
        <f>ก.พ.!AT36</f>
        <v>0</v>
      </c>
      <c r="G36" s="24">
        <f>มี.ค.!AT36</f>
        <v>0</v>
      </c>
      <c r="H36" s="24">
        <f>เม.ย.!AT36</f>
        <v>0</v>
      </c>
      <c r="I36" s="24">
        <f>พ.ค.!AT36</f>
        <v>0</v>
      </c>
      <c r="J36" s="24">
        <f>มิ.ย.!AT36</f>
        <v>0</v>
      </c>
      <c r="K36" s="24">
        <f>ก.ค.!AT36</f>
        <v>0</v>
      </c>
      <c r="L36" s="24">
        <f>ส.ค.!AT36</f>
        <v>0</v>
      </c>
      <c r="M36" s="24">
        <f>ก.ย.!AT36</f>
        <v>0</v>
      </c>
      <c r="N36" s="24">
        <f t="shared" si="0"/>
        <v>0</v>
      </c>
    </row>
    <row r="37" spans="1:14">
      <c r="A37" s="367" t="s">
        <v>415</v>
      </c>
      <c r="B37" s="24">
        <f>ต.ค.!AT37</f>
        <v>0</v>
      </c>
      <c r="C37" s="24">
        <f>พ.ย.!AT37</f>
        <v>0</v>
      </c>
      <c r="D37" s="24">
        <f>ธ.ค.!AT37</f>
        <v>0</v>
      </c>
      <c r="E37" s="24">
        <f>ม.ค.!AT37</f>
        <v>0</v>
      </c>
      <c r="F37" s="24">
        <f>ก.พ.!AT37</f>
        <v>0</v>
      </c>
      <c r="G37" s="24">
        <f>มี.ค.!AT37</f>
        <v>0</v>
      </c>
      <c r="H37" s="24">
        <f>เม.ย.!AT37</f>
        <v>0</v>
      </c>
      <c r="I37" s="24">
        <f>พ.ค.!AT37</f>
        <v>0</v>
      </c>
      <c r="J37" s="24">
        <f>มิ.ย.!AT37</f>
        <v>0</v>
      </c>
      <c r="K37" s="24">
        <f>ก.ค.!AT37</f>
        <v>0</v>
      </c>
      <c r="L37" s="24">
        <f>ส.ค.!AT37</f>
        <v>0</v>
      </c>
      <c r="M37" s="24">
        <f>ก.ย.!AT37</f>
        <v>0</v>
      </c>
      <c r="N37" s="24">
        <f t="shared" si="0"/>
        <v>0</v>
      </c>
    </row>
    <row r="38" spans="1:14">
      <c r="A38" s="367" t="s">
        <v>377</v>
      </c>
      <c r="B38" s="24">
        <f>ต.ค.!AT38</f>
        <v>0</v>
      </c>
      <c r="C38" s="24">
        <f>พ.ย.!AT38</f>
        <v>0</v>
      </c>
      <c r="D38" s="24">
        <f>ธ.ค.!AT38</f>
        <v>0</v>
      </c>
      <c r="E38" s="24">
        <f>ม.ค.!AT38</f>
        <v>0</v>
      </c>
      <c r="F38" s="24">
        <f>ก.พ.!AT38</f>
        <v>0</v>
      </c>
      <c r="G38" s="24">
        <f>มี.ค.!AT38</f>
        <v>0</v>
      </c>
      <c r="H38" s="24">
        <f>เม.ย.!AT38</f>
        <v>0</v>
      </c>
      <c r="I38" s="24">
        <f>พ.ค.!AT38</f>
        <v>0</v>
      </c>
      <c r="J38" s="24">
        <f>มิ.ย.!AT38</f>
        <v>0</v>
      </c>
      <c r="K38" s="24">
        <f>ก.ค.!AT38</f>
        <v>0</v>
      </c>
      <c r="L38" s="24">
        <f>ส.ค.!AT38</f>
        <v>0</v>
      </c>
      <c r="M38" s="24">
        <f>ก.ย.!AT38</f>
        <v>0</v>
      </c>
      <c r="N38" s="24">
        <f t="shared" si="0"/>
        <v>0</v>
      </c>
    </row>
    <row r="39" spans="1:14" hidden="1">
      <c r="A39" s="363" t="s">
        <v>630</v>
      </c>
      <c r="B39" s="24">
        <f>ต.ค.!AT39</f>
        <v>0</v>
      </c>
      <c r="C39" s="24">
        <f>พ.ย.!AT39</f>
        <v>0</v>
      </c>
      <c r="D39" s="24">
        <f>ธ.ค.!AT39</f>
        <v>0</v>
      </c>
      <c r="E39" s="24">
        <f>ม.ค.!AT39</f>
        <v>0</v>
      </c>
      <c r="F39" s="24">
        <f>ก.พ.!AT39</f>
        <v>0</v>
      </c>
      <c r="G39" s="24">
        <f>มี.ค.!AT39</f>
        <v>0</v>
      </c>
      <c r="H39" s="24">
        <f>เม.ย.!AT39</f>
        <v>0</v>
      </c>
      <c r="I39" s="24">
        <f>พ.ค.!AT39</f>
        <v>0</v>
      </c>
      <c r="J39" s="24">
        <f>มิ.ย.!AT39</f>
        <v>0</v>
      </c>
      <c r="K39" s="24">
        <f>ก.ค.!AT39</f>
        <v>0</v>
      </c>
      <c r="L39" s="24">
        <f>ส.ค.!AT39</f>
        <v>0</v>
      </c>
      <c r="M39" s="24">
        <f>ก.ย.!AT39</f>
        <v>0</v>
      </c>
      <c r="N39" s="24">
        <f t="shared" si="0"/>
        <v>0</v>
      </c>
    </row>
    <row r="40" spans="1:14" hidden="1">
      <c r="A40" s="363" t="s">
        <v>416</v>
      </c>
      <c r="B40" s="24">
        <f>ต.ค.!AT40</f>
        <v>0</v>
      </c>
      <c r="C40" s="24">
        <f>พ.ย.!AT40</f>
        <v>0</v>
      </c>
      <c r="D40" s="24">
        <f>ธ.ค.!AT40</f>
        <v>0</v>
      </c>
      <c r="E40" s="24">
        <f>ม.ค.!AT40</f>
        <v>0</v>
      </c>
      <c r="F40" s="24">
        <f>ก.พ.!AT40</f>
        <v>0</v>
      </c>
      <c r="G40" s="24">
        <f>มี.ค.!AT40</f>
        <v>0</v>
      </c>
      <c r="H40" s="24">
        <f>เม.ย.!AT40</f>
        <v>0</v>
      </c>
      <c r="I40" s="24">
        <f>พ.ค.!AT40</f>
        <v>0</v>
      </c>
      <c r="J40" s="24">
        <f>มิ.ย.!AT40</f>
        <v>0</v>
      </c>
      <c r="K40" s="24">
        <f>ก.ค.!AT40</f>
        <v>0</v>
      </c>
      <c r="L40" s="24">
        <f>ส.ค.!AT40</f>
        <v>0</v>
      </c>
      <c r="M40" s="24">
        <f>ก.ย.!AT40</f>
        <v>0</v>
      </c>
      <c r="N40" s="24">
        <f t="shared" si="0"/>
        <v>0</v>
      </c>
    </row>
    <row r="41" spans="1:14">
      <c r="A41" s="367" t="s">
        <v>84</v>
      </c>
      <c r="B41" s="24">
        <f>ต.ค.!AT41</f>
        <v>0</v>
      </c>
      <c r="C41" s="24">
        <f>พ.ย.!AT41</f>
        <v>0</v>
      </c>
      <c r="D41" s="24">
        <f>ธ.ค.!AT41</f>
        <v>0</v>
      </c>
      <c r="E41" s="24">
        <f>ม.ค.!AT41</f>
        <v>0</v>
      </c>
      <c r="F41" s="24">
        <f>ก.พ.!AT41</f>
        <v>0</v>
      </c>
      <c r="G41" s="24">
        <f>มี.ค.!AT41</f>
        <v>0</v>
      </c>
      <c r="H41" s="24">
        <f>เม.ย.!AT41</f>
        <v>0</v>
      </c>
      <c r="I41" s="24">
        <f>พ.ค.!AT41</f>
        <v>0</v>
      </c>
      <c r="J41" s="24">
        <f>มิ.ย.!AT41</f>
        <v>0</v>
      </c>
      <c r="K41" s="24">
        <f>ก.ค.!AT41</f>
        <v>0</v>
      </c>
      <c r="L41" s="24">
        <f>ส.ค.!AT41</f>
        <v>0</v>
      </c>
      <c r="M41" s="24">
        <f>ก.ย.!AT41</f>
        <v>0</v>
      </c>
      <c r="N41" s="24">
        <f t="shared" si="0"/>
        <v>0</v>
      </c>
    </row>
    <row r="42" spans="1:14">
      <c r="A42" s="363" t="s">
        <v>109</v>
      </c>
      <c r="B42" s="24">
        <f>ต.ค.!AT42</f>
        <v>0</v>
      </c>
      <c r="C42" s="24">
        <f>พ.ย.!AT42</f>
        <v>0</v>
      </c>
      <c r="D42" s="24">
        <f>ธ.ค.!AT42</f>
        <v>0</v>
      </c>
      <c r="E42" s="24">
        <f>ม.ค.!AT42</f>
        <v>0</v>
      </c>
      <c r="F42" s="24">
        <f>ก.พ.!AT42</f>
        <v>0</v>
      </c>
      <c r="G42" s="24">
        <f>มี.ค.!AT42</f>
        <v>0</v>
      </c>
      <c r="H42" s="24">
        <f>เม.ย.!AT42</f>
        <v>0</v>
      </c>
      <c r="I42" s="24">
        <f>พ.ค.!AT42</f>
        <v>0</v>
      </c>
      <c r="J42" s="24">
        <f>มิ.ย.!AT42</f>
        <v>0</v>
      </c>
      <c r="K42" s="24">
        <f>ก.ค.!AT42</f>
        <v>0</v>
      </c>
      <c r="L42" s="24">
        <f>ส.ค.!AT42</f>
        <v>0</v>
      </c>
      <c r="M42" s="24">
        <f>ก.ย.!AT42</f>
        <v>0</v>
      </c>
      <c r="N42" s="24">
        <f t="shared" si="0"/>
        <v>0</v>
      </c>
    </row>
    <row r="43" spans="1:14">
      <c r="A43" s="363" t="s">
        <v>569</v>
      </c>
      <c r="B43" s="24">
        <f>ต.ค.!AT43</f>
        <v>0</v>
      </c>
      <c r="C43" s="24">
        <f>พ.ย.!AT43</f>
        <v>0</v>
      </c>
      <c r="D43" s="24">
        <f>ธ.ค.!AT43</f>
        <v>0</v>
      </c>
      <c r="E43" s="24">
        <f>ม.ค.!AT43</f>
        <v>0</v>
      </c>
      <c r="F43" s="24">
        <f>ก.พ.!AT43</f>
        <v>0</v>
      </c>
      <c r="G43" s="24">
        <f>มี.ค.!AT43</f>
        <v>0</v>
      </c>
      <c r="H43" s="24">
        <f>เม.ย.!AT43</f>
        <v>0</v>
      </c>
      <c r="I43" s="24">
        <f>พ.ค.!AT43</f>
        <v>0</v>
      </c>
      <c r="J43" s="24">
        <f>มิ.ย.!AT43</f>
        <v>0</v>
      </c>
      <c r="K43" s="24">
        <f>ก.ค.!AT43</f>
        <v>0</v>
      </c>
      <c r="L43" s="24">
        <f>ส.ค.!AT43</f>
        <v>0</v>
      </c>
      <c r="M43" s="24">
        <f>ก.ย.!AT43</f>
        <v>0</v>
      </c>
      <c r="N43" s="24">
        <f t="shared" si="0"/>
        <v>0</v>
      </c>
    </row>
    <row r="44" spans="1:14">
      <c r="A44" s="363" t="s">
        <v>383</v>
      </c>
      <c r="B44" s="24">
        <f>ต.ค.!AT44</f>
        <v>0</v>
      </c>
      <c r="C44" s="24">
        <f>พ.ย.!AT44</f>
        <v>0</v>
      </c>
      <c r="D44" s="24">
        <f>ธ.ค.!AT44</f>
        <v>0</v>
      </c>
      <c r="E44" s="24">
        <f>ม.ค.!AT44</f>
        <v>0</v>
      </c>
      <c r="F44" s="24">
        <f>ก.พ.!AT44</f>
        <v>0</v>
      </c>
      <c r="G44" s="24">
        <f>มี.ค.!AT44</f>
        <v>0</v>
      </c>
      <c r="H44" s="24">
        <f>เม.ย.!AT44</f>
        <v>0</v>
      </c>
      <c r="I44" s="24">
        <f>พ.ค.!AT44</f>
        <v>0</v>
      </c>
      <c r="J44" s="24">
        <f>มิ.ย.!AT44</f>
        <v>0</v>
      </c>
      <c r="K44" s="24">
        <f>ก.ค.!AT44</f>
        <v>0</v>
      </c>
      <c r="L44" s="24">
        <f>ส.ค.!AT44</f>
        <v>0</v>
      </c>
      <c r="M44" s="24">
        <f>ก.ย.!AT44</f>
        <v>0</v>
      </c>
      <c r="N44" s="24">
        <f t="shared" si="0"/>
        <v>0</v>
      </c>
    </row>
    <row r="45" spans="1:14">
      <c r="A45" s="367" t="s">
        <v>568</v>
      </c>
      <c r="B45" s="24">
        <f>ต.ค.!AT45</f>
        <v>0</v>
      </c>
      <c r="C45" s="24">
        <f>พ.ย.!AT45</f>
        <v>0</v>
      </c>
      <c r="D45" s="24">
        <f>ธ.ค.!AT45</f>
        <v>0</v>
      </c>
      <c r="E45" s="24">
        <f>ม.ค.!AT45</f>
        <v>0</v>
      </c>
      <c r="F45" s="24">
        <f>ก.พ.!AT45</f>
        <v>0</v>
      </c>
      <c r="G45" s="24">
        <f>มี.ค.!AT45</f>
        <v>0</v>
      </c>
      <c r="H45" s="24">
        <f>เม.ย.!AT45</f>
        <v>0</v>
      </c>
      <c r="I45" s="24">
        <f>พ.ค.!AT45</f>
        <v>0</v>
      </c>
      <c r="J45" s="24">
        <f>มิ.ย.!AT45</f>
        <v>0</v>
      </c>
      <c r="K45" s="24">
        <f>ก.ค.!AT45</f>
        <v>0</v>
      </c>
      <c r="L45" s="24">
        <f>ส.ค.!AT45</f>
        <v>0</v>
      </c>
      <c r="M45" s="24">
        <f>ก.ย.!AT45</f>
        <v>0</v>
      </c>
      <c r="N45" s="24">
        <f t="shared" si="0"/>
        <v>0</v>
      </c>
    </row>
    <row r="46" spans="1:14">
      <c r="A46" s="363" t="s">
        <v>379</v>
      </c>
      <c r="B46" s="24">
        <f>ต.ค.!AT46</f>
        <v>0</v>
      </c>
      <c r="C46" s="24">
        <f>พ.ย.!AT46</f>
        <v>0</v>
      </c>
      <c r="D46" s="24">
        <f>ธ.ค.!AT46</f>
        <v>0</v>
      </c>
      <c r="E46" s="24">
        <f>ม.ค.!AT46</f>
        <v>0</v>
      </c>
      <c r="F46" s="24">
        <f>ก.พ.!AT46</f>
        <v>0</v>
      </c>
      <c r="G46" s="24">
        <f>มี.ค.!AT46</f>
        <v>0</v>
      </c>
      <c r="H46" s="24">
        <f>เม.ย.!AT46</f>
        <v>0</v>
      </c>
      <c r="I46" s="24">
        <f>พ.ค.!AT46</f>
        <v>0</v>
      </c>
      <c r="J46" s="24">
        <f>มิ.ย.!AT46</f>
        <v>0</v>
      </c>
      <c r="K46" s="24">
        <f>ก.ค.!AT46</f>
        <v>0</v>
      </c>
      <c r="L46" s="24">
        <f>ส.ค.!AT46</f>
        <v>0</v>
      </c>
      <c r="M46" s="24">
        <f>ก.ย.!AT46</f>
        <v>0</v>
      </c>
      <c r="N46" s="24">
        <f t="shared" si="0"/>
        <v>0</v>
      </c>
    </row>
    <row r="47" spans="1:14">
      <c r="A47" s="367" t="s">
        <v>30</v>
      </c>
      <c r="B47" s="24">
        <f>ต.ค.!AT47</f>
        <v>0</v>
      </c>
      <c r="C47" s="24">
        <f>พ.ย.!AT47</f>
        <v>0</v>
      </c>
      <c r="D47" s="24">
        <f>ธ.ค.!AT47</f>
        <v>0</v>
      </c>
      <c r="E47" s="24">
        <f>ม.ค.!AT47</f>
        <v>0</v>
      </c>
      <c r="F47" s="24">
        <f>ก.พ.!AT47</f>
        <v>0</v>
      </c>
      <c r="G47" s="24">
        <f>มี.ค.!AT47</f>
        <v>0</v>
      </c>
      <c r="H47" s="24">
        <f>เม.ย.!AT47</f>
        <v>0</v>
      </c>
      <c r="I47" s="24">
        <f>พ.ค.!AT47</f>
        <v>0</v>
      </c>
      <c r="J47" s="24">
        <f>มิ.ย.!AT47</f>
        <v>0</v>
      </c>
      <c r="K47" s="24">
        <f>ก.ค.!AT47</f>
        <v>0</v>
      </c>
      <c r="L47" s="24">
        <f>ส.ค.!AT47</f>
        <v>0</v>
      </c>
      <c r="M47" s="24">
        <f>ก.ย.!AT47</f>
        <v>0</v>
      </c>
      <c r="N47" s="24">
        <f t="shared" si="0"/>
        <v>0</v>
      </c>
    </row>
    <row r="48" spans="1:14">
      <c r="A48" s="367" t="s">
        <v>6</v>
      </c>
      <c r="B48" s="24">
        <f>ต.ค.!AT48</f>
        <v>0</v>
      </c>
      <c r="C48" s="24">
        <f>พ.ย.!AT48</f>
        <v>0</v>
      </c>
      <c r="D48" s="24">
        <f>ธ.ค.!AT48</f>
        <v>0</v>
      </c>
      <c r="E48" s="24">
        <f>ม.ค.!AT48</f>
        <v>0</v>
      </c>
      <c r="F48" s="24">
        <f>ก.พ.!AT48</f>
        <v>0</v>
      </c>
      <c r="G48" s="24">
        <f>มี.ค.!AT48</f>
        <v>0</v>
      </c>
      <c r="H48" s="24">
        <f>เม.ย.!AT48</f>
        <v>0</v>
      </c>
      <c r="I48" s="24">
        <f>พ.ค.!AT48</f>
        <v>0</v>
      </c>
      <c r="J48" s="24">
        <f>มิ.ย.!AT48</f>
        <v>0</v>
      </c>
      <c r="K48" s="24">
        <f>ก.ค.!AT48</f>
        <v>0</v>
      </c>
      <c r="L48" s="24">
        <f>ส.ค.!AT48</f>
        <v>0</v>
      </c>
      <c r="M48" s="24">
        <f>ก.ย.!AT48</f>
        <v>0</v>
      </c>
      <c r="N48" s="24">
        <f t="shared" si="0"/>
        <v>0</v>
      </c>
    </row>
    <row r="49" spans="1:14">
      <c r="A49" s="367" t="s">
        <v>565</v>
      </c>
      <c r="B49" s="24">
        <f>ต.ค.!AT49</f>
        <v>0</v>
      </c>
      <c r="C49" s="24">
        <f>พ.ย.!AT49</f>
        <v>0</v>
      </c>
      <c r="D49" s="24">
        <f>ธ.ค.!AT49</f>
        <v>0</v>
      </c>
      <c r="E49" s="24">
        <f>ม.ค.!AT49</f>
        <v>0</v>
      </c>
      <c r="F49" s="24">
        <f>ก.พ.!AT49</f>
        <v>0</v>
      </c>
      <c r="G49" s="24">
        <f>มี.ค.!AT49</f>
        <v>0</v>
      </c>
      <c r="H49" s="24">
        <f>เม.ย.!AT49</f>
        <v>0</v>
      </c>
      <c r="I49" s="24">
        <f>พ.ค.!AT49</f>
        <v>0</v>
      </c>
      <c r="J49" s="24">
        <f>มิ.ย.!AT49</f>
        <v>0</v>
      </c>
      <c r="K49" s="24">
        <f>ก.ค.!AT49</f>
        <v>0</v>
      </c>
      <c r="L49" s="24">
        <f>ส.ค.!AT49</f>
        <v>0</v>
      </c>
      <c r="M49" s="24">
        <f>ก.ย.!AT49</f>
        <v>0</v>
      </c>
      <c r="N49" s="24">
        <f t="shared" si="0"/>
        <v>0</v>
      </c>
    </row>
    <row r="50" spans="1:14">
      <c r="A50" s="363" t="s">
        <v>28</v>
      </c>
      <c r="B50" s="24">
        <f>ต.ค.!AT50</f>
        <v>0</v>
      </c>
      <c r="C50" s="24">
        <f>พ.ย.!AT50</f>
        <v>0</v>
      </c>
      <c r="D50" s="24">
        <f>ธ.ค.!AT50</f>
        <v>0</v>
      </c>
      <c r="E50" s="24">
        <f>ม.ค.!AT50</f>
        <v>0</v>
      </c>
      <c r="F50" s="24">
        <f>ก.พ.!AT50</f>
        <v>0</v>
      </c>
      <c r="G50" s="24">
        <f>มี.ค.!AT50</f>
        <v>0</v>
      </c>
      <c r="H50" s="24">
        <f>เม.ย.!AT50</f>
        <v>0</v>
      </c>
      <c r="I50" s="24">
        <f>พ.ค.!AT50</f>
        <v>0</v>
      </c>
      <c r="J50" s="24">
        <f>มิ.ย.!AT50</f>
        <v>0</v>
      </c>
      <c r="K50" s="24">
        <f>ก.ค.!AT50</f>
        <v>0</v>
      </c>
      <c r="L50" s="24">
        <f>ส.ค.!AT50</f>
        <v>0</v>
      </c>
      <c r="M50" s="24">
        <f>ก.ย.!AT50</f>
        <v>0</v>
      </c>
      <c r="N50" s="24">
        <f t="shared" si="0"/>
        <v>0</v>
      </c>
    </row>
    <row r="51" spans="1:14">
      <c r="A51" s="363" t="s">
        <v>620</v>
      </c>
      <c r="B51" s="24">
        <f>ต.ค.!AT51</f>
        <v>0</v>
      </c>
      <c r="C51" s="24">
        <f>พ.ย.!AT51</f>
        <v>0</v>
      </c>
      <c r="D51" s="24">
        <f>ธ.ค.!AT51</f>
        <v>0</v>
      </c>
      <c r="E51" s="24">
        <f>ม.ค.!AT51</f>
        <v>0</v>
      </c>
      <c r="F51" s="24">
        <f>ก.พ.!AT51</f>
        <v>0</v>
      </c>
      <c r="G51" s="24">
        <f>มี.ค.!AT51</f>
        <v>0</v>
      </c>
      <c r="H51" s="24">
        <f>เม.ย.!AT51</f>
        <v>0</v>
      </c>
      <c r="I51" s="24">
        <f>พ.ค.!AT51</f>
        <v>0</v>
      </c>
      <c r="J51" s="24">
        <f>มิ.ย.!AT51</f>
        <v>0</v>
      </c>
      <c r="K51" s="24">
        <f>ก.ค.!AT51</f>
        <v>0</v>
      </c>
      <c r="L51" s="24">
        <f>ส.ค.!AT51</f>
        <v>0</v>
      </c>
      <c r="M51" s="24">
        <f>ก.ย.!AT51</f>
        <v>0</v>
      </c>
      <c r="N51" s="24">
        <f t="shared" si="0"/>
        <v>0</v>
      </c>
    </row>
    <row r="52" spans="1:14">
      <c r="A52" s="363" t="s">
        <v>410</v>
      </c>
      <c r="B52" s="24">
        <f>ต.ค.!AT52</f>
        <v>0</v>
      </c>
      <c r="C52" s="24">
        <f>พ.ย.!AT52</f>
        <v>0</v>
      </c>
      <c r="D52" s="24">
        <f>ธ.ค.!AT52</f>
        <v>0</v>
      </c>
      <c r="E52" s="24">
        <f>ม.ค.!AT52</f>
        <v>0</v>
      </c>
      <c r="F52" s="24">
        <f>ก.พ.!AT52</f>
        <v>0</v>
      </c>
      <c r="G52" s="24">
        <f>มี.ค.!AT52</f>
        <v>0</v>
      </c>
      <c r="H52" s="24">
        <f>เม.ย.!AT52</f>
        <v>0</v>
      </c>
      <c r="I52" s="24">
        <f>พ.ค.!AT52</f>
        <v>0</v>
      </c>
      <c r="J52" s="24">
        <f>มิ.ย.!AT52</f>
        <v>0</v>
      </c>
      <c r="K52" s="24">
        <f>ก.ค.!AT52</f>
        <v>0</v>
      </c>
      <c r="L52" s="24">
        <f>ส.ค.!AT52</f>
        <v>0</v>
      </c>
      <c r="M52" s="24">
        <f>ก.ย.!AT52</f>
        <v>0</v>
      </c>
      <c r="N52" s="24">
        <f t="shared" si="0"/>
        <v>0</v>
      </c>
    </row>
    <row r="53" spans="1:14">
      <c r="A53" s="363" t="s">
        <v>600</v>
      </c>
      <c r="B53" s="24">
        <f>ต.ค.!AT53</f>
        <v>0</v>
      </c>
      <c r="C53" s="24">
        <f>พ.ย.!AT53</f>
        <v>0</v>
      </c>
      <c r="D53" s="24">
        <f>ธ.ค.!AT53</f>
        <v>0</v>
      </c>
      <c r="E53" s="24">
        <f>ม.ค.!AT53</f>
        <v>0</v>
      </c>
      <c r="F53" s="24">
        <f>ก.พ.!AT53</f>
        <v>0</v>
      </c>
      <c r="G53" s="24">
        <f>มี.ค.!AT53</f>
        <v>0</v>
      </c>
      <c r="H53" s="24">
        <f>เม.ย.!AT53</f>
        <v>0</v>
      </c>
      <c r="I53" s="24">
        <f>พ.ค.!AT53</f>
        <v>0</v>
      </c>
      <c r="J53" s="24">
        <f>มิ.ย.!AT53</f>
        <v>0</v>
      </c>
      <c r="K53" s="24">
        <f>ก.ค.!AT53</f>
        <v>0</v>
      </c>
      <c r="L53" s="24">
        <f>ส.ค.!AT53</f>
        <v>0</v>
      </c>
      <c r="M53" s="24">
        <f>ก.ย.!AT53</f>
        <v>0</v>
      </c>
      <c r="N53" s="24">
        <f t="shared" si="0"/>
        <v>0</v>
      </c>
    </row>
    <row r="54" spans="1:14">
      <c r="A54" s="363" t="s">
        <v>574</v>
      </c>
      <c r="B54" s="24">
        <f>ต.ค.!AT54</f>
        <v>0</v>
      </c>
      <c r="C54" s="24">
        <f>พ.ย.!AT54</f>
        <v>0</v>
      </c>
      <c r="D54" s="24">
        <f>ธ.ค.!AT54</f>
        <v>0</v>
      </c>
      <c r="E54" s="24">
        <f>ม.ค.!AT54</f>
        <v>0</v>
      </c>
      <c r="F54" s="24">
        <f>ก.พ.!AT54</f>
        <v>0</v>
      </c>
      <c r="G54" s="24">
        <f>มี.ค.!AT54</f>
        <v>0</v>
      </c>
      <c r="H54" s="24">
        <f>เม.ย.!AT54</f>
        <v>0</v>
      </c>
      <c r="I54" s="24">
        <f>พ.ค.!AT54</f>
        <v>0</v>
      </c>
      <c r="J54" s="24">
        <f>มิ.ย.!AT54</f>
        <v>0</v>
      </c>
      <c r="K54" s="24">
        <f>ก.ค.!AT54</f>
        <v>0</v>
      </c>
      <c r="L54" s="24">
        <f>ส.ค.!AT54</f>
        <v>0</v>
      </c>
      <c r="M54" s="24">
        <f>ก.ย.!AT54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ต.ค.!AT56</f>
        <v>0</v>
      </c>
      <c r="C56" s="24">
        <f>พ.ย.!AT56</f>
        <v>0</v>
      </c>
      <c r="D56" s="24">
        <f>ธ.ค.!AT56</f>
        <v>0</v>
      </c>
      <c r="E56" s="24">
        <f>ม.ค.!AT56</f>
        <v>0</v>
      </c>
      <c r="F56" s="24">
        <f>ก.พ.!AT56</f>
        <v>0</v>
      </c>
      <c r="G56" s="24">
        <f>มี.ค.!AT56</f>
        <v>0</v>
      </c>
      <c r="H56" s="24">
        <f>เม.ย.!AT56</f>
        <v>0</v>
      </c>
      <c r="I56" s="24">
        <f>พ.ค.!AT56</f>
        <v>0</v>
      </c>
      <c r="J56" s="24">
        <f>มิ.ย.!AT56</f>
        <v>0</v>
      </c>
      <c r="K56" s="24">
        <f>ก.ค.!AT56</f>
        <v>0</v>
      </c>
      <c r="L56" s="24">
        <f>ส.ค.!AT56</f>
        <v>0</v>
      </c>
      <c r="M56" s="24">
        <f>ก.ย.!AT56</f>
        <v>0</v>
      </c>
      <c r="N56" s="24">
        <f t="shared" si="0"/>
        <v>0</v>
      </c>
    </row>
    <row r="57" spans="1:14">
      <c r="A57" s="379" t="s">
        <v>237</v>
      </c>
      <c r="B57" s="24">
        <f>ต.ค.!AT57</f>
        <v>0</v>
      </c>
      <c r="C57" s="24">
        <f>พ.ย.!AT57</f>
        <v>0</v>
      </c>
      <c r="D57" s="24">
        <f>ธ.ค.!AT57</f>
        <v>0</v>
      </c>
      <c r="E57" s="24">
        <f>ม.ค.!AT57</f>
        <v>0</v>
      </c>
      <c r="F57" s="24">
        <f>ก.พ.!AT57</f>
        <v>0</v>
      </c>
      <c r="G57" s="24">
        <f>มี.ค.!AT57</f>
        <v>0</v>
      </c>
      <c r="H57" s="24">
        <f>เม.ย.!AT57</f>
        <v>0</v>
      </c>
      <c r="I57" s="24">
        <f>พ.ค.!AT57</f>
        <v>0</v>
      </c>
      <c r="J57" s="24">
        <f>มิ.ย.!AT57</f>
        <v>0</v>
      </c>
      <c r="K57" s="24">
        <f>ก.ค.!AT57</f>
        <v>0</v>
      </c>
      <c r="L57" s="24">
        <f>ส.ค.!AT57</f>
        <v>0</v>
      </c>
      <c r="M57" s="24">
        <f>ก.ย.!AT57</f>
        <v>0</v>
      </c>
      <c r="N57" s="24">
        <f t="shared" si="0"/>
        <v>0</v>
      </c>
    </row>
    <row r="58" spans="1:14">
      <c r="A58" s="363" t="s">
        <v>419</v>
      </c>
      <c r="B58" s="24">
        <f>ต.ค.!AT58</f>
        <v>0</v>
      </c>
      <c r="C58" s="24">
        <f>พ.ย.!AT58</f>
        <v>0</v>
      </c>
      <c r="D58" s="24">
        <f>ธ.ค.!AT58</f>
        <v>0</v>
      </c>
      <c r="E58" s="24">
        <f>ม.ค.!AT58</f>
        <v>0</v>
      </c>
      <c r="F58" s="24">
        <f>ก.พ.!AT58</f>
        <v>0</v>
      </c>
      <c r="G58" s="24">
        <f>มี.ค.!AT58</f>
        <v>0</v>
      </c>
      <c r="H58" s="24">
        <f>เม.ย.!AT58</f>
        <v>0</v>
      </c>
      <c r="I58" s="24">
        <f>พ.ค.!AT58</f>
        <v>0</v>
      </c>
      <c r="J58" s="24">
        <f>มิ.ย.!AT58</f>
        <v>0</v>
      </c>
      <c r="K58" s="24">
        <f>ก.ค.!AT58</f>
        <v>0</v>
      </c>
      <c r="L58" s="24">
        <f>ส.ค.!AT58</f>
        <v>0</v>
      </c>
      <c r="M58" s="24">
        <f>ก.ย.!AT58</f>
        <v>0</v>
      </c>
      <c r="N58" s="24">
        <f t="shared" si="0"/>
        <v>0</v>
      </c>
    </row>
    <row r="59" spans="1:14">
      <c r="A59" s="2" t="s">
        <v>420</v>
      </c>
      <c r="B59" s="24">
        <f>ต.ค.!AT59</f>
        <v>0</v>
      </c>
      <c r="C59" s="24">
        <f>พ.ย.!AT59</f>
        <v>0</v>
      </c>
      <c r="D59" s="24">
        <f>ธ.ค.!AT59</f>
        <v>0</v>
      </c>
      <c r="E59" s="24">
        <f>ม.ค.!AT59</f>
        <v>0</v>
      </c>
      <c r="F59" s="24">
        <f>ก.พ.!AT59</f>
        <v>0</v>
      </c>
      <c r="G59" s="24">
        <f>มี.ค.!AT59</f>
        <v>0</v>
      </c>
      <c r="H59" s="24">
        <f>เม.ย.!AT59</f>
        <v>0</v>
      </c>
      <c r="I59" s="24">
        <f>พ.ค.!AT59</f>
        <v>0</v>
      </c>
      <c r="J59" s="24">
        <f>มิ.ย.!AT59</f>
        <v>0</v>
      </c>
      <c r="K59" s="24">
        <f>ก.ค.!AT59</f>
        <v>0</v>
      </c>
      <c r="L59" s="24">
        <f>ส.ค.!AT59</f>
        <v>0</v>
      </c>
      <c r="M59" s="24">
        <f>ก.ย.!AT59</f>
        <v>0</v>
      </c>
      <c r="N59" s="24">
        <f t="shared" si="0"/>
        <v>0</v>
      </c>
    </row>
    <row r="60" spans="1:14" hidden="1">
      <c r="A60" s="5" t="s">
        <v>421</v>
      </c>
      <c r="B60" s="24">
        <f>ต.ค.!AT60</f>
        <v>0</v>
      </c>
      <c r="C60" s="24">
        <f>พ.ย.!AT60</f>
        <v>0</v>
      </c>
      <c r="D60" s="24">
        <f>ธ.ค.!AT60</f>
        <v>0</v>
      </c>
      <c r="E60" s="24">
        <f>ม.ค.!AT60</f>
        <v>0</v>
      </c>
      <c r="F60" s="24">
        <f>ก.พ.!AT60</f>
        <v>0</v>
      </c>
      <c r="G60" s="24">
        <f>มี.ค.!AT60</f>
        <v>0</v>
      </c>
      <c r="H60" s="24">
        <f>เม.ย.!AT60</f>
        <v>0</v>
      </c>
      <c r="I60" s="24">
        <f>พ.ค.!AT60</f>
        <v>0</v>
      </c>
      <c r="J60" s="24">
        <f>มิ.ย.!AT60</f>
        <v>0</v>
      </c>
      <c r="K60" s="24">
        <f>ก.ค.!AT60</f>
        <v>0</v>
      </c>
      <c r="L60" s="24">
        <f>ส.ค.!AT60</f>
        <v>0</v>
      </c>
      <c r="M60" s="24">
        <f>ก.ย.!AT60</f>
        <v>0</v>
      </c>
      <c r="N60" s="24">
        <f t="shared" si="0"/>
        <v>0</v>
      </c>
    </row>
    <row r="61" spans="1:14" hidden="1">
      <c r="A61" s="5" t="s">
        <v>422</v>
      </c>
      <c r="B61" s="24">
        <f>ต.ค.!AT61</f>
        <v>0</v>
      </c>
      <c r="C61" s="24">
        <f>พ.ย.!AT61</f>
        <v>0</v>
      </c>
      <c r="D61" s="24">
        <f>ธ.ค.!AT61</f>
        <v>0</v>
      </c>
      <c r="E61" s="24">
        <f>ม.ค.!AT61</f>
        <v>0</v>
      </c>
      <c r="F61" s="24">
        <f>ก.พ.!AT61</f>
        <v>0</v>
      </c>
      <c r="G61" s="24">
        <f>มี.ค.!AT61</f>
        <v>0</v>
      </c>
      <c r="H61" s="24">
        <f>เม.ย.!AT61</f>
        <v>0</v>
      </c>
      <c r="I61" s="24">
        <f>พ.ค.!AT61</f>
        <v>0</v>
      </c>
      <c r="J61" s="24">
        <f>มิ.ย.!AT61</f>
        <v>0</v>
      </c>
      <c r="K61" s="24">
        <f>ก.ค.!AT61</f>
        <v>0</v>
      </c>
      <c r="L61" s="24">
        <f>ส.ค.!AT61</f>
        <v>0</v>
      </c>
      <c r="M61" s="24">
        <f>ก.ย.!AT61</f>
        <v>0</v>
      </c>
      <c r="N61" s="24">
        <f t="shared" si="0"/>
        <v>0</v>
      </c>
    </row>
    <row r="62" spans="1:14">
      <c r="A62" s="5" t="s">
        <v>423</v>
      </c>
      <c r="B62" s="24">
        <f>ต.ค.!AT62</f>
        <v>700100</v>
      </c>
      <c r="C62" s="24">
        <f>พ.ย.!AT62</f>
        <v>0</v>
      </c>
      <c r="D62" s="24">
        <f>ธ.ค.!AT62</f>
        <v>0</v>
      </c>
      <c r="E62" s="24">
        <f>ม.ค.!AT62</f>
        <v>0</v>
      </c>
      <c r="F62" s="24">
        <f>ก.พ.!AT62</f>
        <v>0</v>
      </c>
      <c r="G62" s="24">
        <f>มี.ค.!AT62</f>
        <v>0</v>
      </c>
      <c r="H62" s="24">
        <f>เม.ย.!AT62</f>
        <v>0</v>
      </c>
      <c r="I62" s="24">
        <f>พ.ค.!AT62</f>
        <v>0</v>
      </c>
      <c r="J62" s="24">
        <f>มิ.ย.!AT62</f>
        <v>0</v>
      </c>
      <c r="K62" s="24">
        <f>ก.ค.!AT62</f>
        <v>0</v>
      </c>
      <c r="L62" s="24">
        <f>ส.ค.!AT62</f>
        <v>0</v>
      </c>
      <c r="M62" s="24">
        <f>ก.ย.!AT62</f>
        <v>0</v>
      </c>
      <c r="N62" s="24">
        <f t="shared" si="0"/>
        <v>700100</v>
      </c>
    </row>
    <row r="63" spans="1:14">
      <c r="A63" s="24" t="s">
        <v>424</v>
      </c>
      <c r="B63" s="24">
        <f>ต.ค.!AT63</f>
        <v>0</v>
      </c>
      <c r="C63" s="24">
        <f>พ.ย.!AT63</f>
        <v>0</v>
      </c>
      <c r="D63" s="24">
        <f>ธ.ค.!AT63</f>
        <v>0</v>
      </c>
      <c r="E63" s="24">
        <f>ม.ค.!AT63</f>
        <v>0</v>
      </c>
      <c r="F63" s="24">
        <f>ก.พ.!AT63</f>
        <v>0</v>
      </c>
      <c r="G63" s="24">
        <f>มี.ค.!AT63</f>
        <v>0</v>
      </c>
      <c r="H63" s="24">
        <f>เม.ย.!AT63</f>
        <v>0</v>
      </c>
      <c r="I63" s="24">
        <f>พ.ค.!AT63</f>
        <v>0</v>
      </c>
      <c r="J63" s="24">
        <f>มิ.ย.!AT63</f>
        <v>0</v>
      </c>
      <c r="K63" s="24">
        <f>ก.ค.!AT63</f>
        <v>0</v>
      </c>
      <c r="L63" s="24">
        <f>ส.ค.!AT63</f>
        <v>0</v>
      </c>
      <c r="M63" s="24">
        <f>ก.ย.!AT63</f>
        <v>0</v>
      </c>
      <c r="N63" s="24">
        <f t="shared" si="0"/>
        <v>0</v>
      </c>
    </row>
    <row r="64" spans="1:14">
      <c r="A64" s="24" t="s">
        <v>425</v>
      </c>
      <c r="B64" s="24">
        <f>ต.ค.!AT64</f>
        <v>0</v>
      </c>
      <c r="C64" s="24">
        <f>พ.ย.!AT64</f>
        <v>0</v>
      </c>
      <c r="D64" s="24">
        <f>ธ.ค.!AT64</f>
        <v>0</v>
      </c>
      <c r="E64" s="24">
        <f>ม.ค.!AT64</f>
        <v>0</v>
      </c>
      <c r="F64" s="24">
        <f>ก.พ.!AT64</f>
        <v>0</v>
      </c>
      <c r="G64" s="24">
        <f>มี.ค.!AT64</f>
        <v>0</v>
      </c>
      <c r="H64" s="24">
        <f>เม.ย.!AT64</f>
        <v>0</v>
      </c>
      <c r="I64" s="24">
        <f>พ.ค.!AT64</f>
        <v>0</v>
      </c>
      <c r="J64" s="24">
        <f>มิ.ย.!AT64</f>
        <v>0</v>
      </c>
      <c r="K64" s="24">
        <f>ก.ค.!AT64</f>
        <v>0</v>
      </c>
      <c r="L64" s="24">
        <f>ส.ค.!AT64</f>
        <v>0</v>
      </c>
      <c r="M64" s="24">
        <f>ก.ย.!AT64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ต.ค.!AT65</f>
        <v>0</v>
      </c>
      <c r="C65" s="56">
        <f>พ.ย.!AT65</f>
        <v>0</v>
      </c>
      <c r="D65" s="56">
        <f>ธ.ค.!AT65</f>
        <v>0</v>
      </c>
      <c r="E65" s="56">
        <f>ม.ค.!AT65</f>
        <v>0</v>
      </c>
      <c r="F65" s="56">
        <f>ก.พ.!AT65</f>
        <v>0</v>
      </c>
      <c r="G65" s="56">
        <f>มี.ค.!AT65</f>
        <v>0</v>
      </c>
      <c r="H65" s="56">
        <f>เม.ย.!AT65</f>
        <v>0</v>
      </c>
      <c r="I65" s="56">
        <f>พ.ค.!AT65</f>
        <v>0</v>
      </c>
      <c r="J65" s="56">
        <f>มิ.ย.!AT65</f>
        <v>0</v>
      </c>
      <c r="K65" s="56">
        <f>ก.ค.!AT65</f>
        <v>0</v>
      </c>
      <c r="L65" s="56">
        <f>ส.ค.!AT65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716216.65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716216.65</v>
      </c>
    </row>
    <row r="67" spans="1:15">
      <c r="A67" s="29" t="s">
        <v>434</v>
      </c>
      <c r="B67" s="30"/>
      <c r="C67" s="30"/>
      <c r="D67" s="30"/>
      <c r="E67" s="30"/>
      <c r="F67" s="30">
        <f>ก.พ.!AT67</f>
        <v>0</v>
      </c>
      <c r="G67" s="30">
        <f>มี.ค.!AT67</f>
        <v>0</v>
      </c>
      <c r="H67" s="30">
        <f>เม.ย.!AT67</f>
        <v>0</v>
      </c>
      <c r="I67" s="30">
        <f>พ.ค.!AT67</f>
        <v>0</v>
      </c>
      <c r="J67" s="30">
        <f>มิ.ย.!AT67</f>
        <v>0</v>
      </c>
      <c r="K67" s="30">
        <f>ก.ค.!AT67</f>
        <v>0</v>
      </c>
      <c r="L67" s="30"/>
      <c r="M67" s="30"/>
      <c r="N67" s="30"/>
    </row>
    <row r="68" spans="1:15">
      <c r="A68" s="23" t="s">
        <v>391</v>
      </c>
      <c r="B68" s="24">
        <f>ต.ค.!AT68</f>
        <v>0</v>
      </c>
      <c r="C68" s="24">
        <f>พ.ย.!AT68</f>
        <v>0</v>
      </c>
      <c r="D68" s="24">
        <f>ธ.ค.!AT68</f>
        <v>0</v>
      </c>
      <c r="E68" s="24">
        <f>ม.ค.!AT68</f>
        <v>0</v>
      </c>
      <c r="F68" s="24">
        <f>ก.พ.!AT68</f>
        <v>0</v>
      </c>
      <c r="G68" s="24">
        <f>มี.ค.!AT68</f>
        <v>0</v>
      </c>
      <c r="H68" s="24">
        <f>เม.ย.!AT68</f>
        <v>0</v>
      </c>
      <c r="I68" s="24">
        <f>พ.ค.!AT68</f>
        <v>0</v>
      </c>
      <c r="J68" s="24">
        <f>มิ.ย.!AT68</f>
        <v>0</v>
      </c>
      <c r="K68" s="24">
        <f>ก.ค.!AT68</f>
        <v>0</v>
      </c>
      <c r="L68" s="24">
        <f>ส.ค.!AT68</f>
        <v>0</v>
      </c>
      <c r="M68" s="24">
        <f>ก.ย.!AT68</f>
        <v>0</v>
      </c>
      <c r="N68" s="24">
        <f t="shared" si="0"/>
        <v>0</v>
      </c>
    </row>
    <row r="69" spans="1:15">
      <c r="A69" s="24" t="s">
        <v>436</v>
      </c>
      <c r="B69" s="24">
        <f>ต.ค.!AT69</f>
        <v>0</v>
      </c>
      <c r="C69" s="24">
        <f>พ.ย.!AT69</f>
        <v>0</v>
      </c>
      <c r="D69" s="24">
        <f>ธ.ค.!AT69</f>
        <v>0</v>
      </c>
      <c r="E69" s="24">
        <f>ม.ค.!AT69</f>
        <v>0</v>
      </c>
      <c r="F69" s="24">
        <f>ก.พ.!AT69</f>
        <v>0</v>
      </c>
      <c r="G69" s="24">
        <f>มี.ค.!AT69</f>
        <v>0</v>
      </c>
      <c r="H69" s="24">
        <f>เม.ย.!AT69</f>
        <v>0</v>
      </c>
      <c r="I69" s="24">
        <f>พ.ค.!AT69</f>
        <v>0</v>
      </c>
      <c r="J69" s="24">
        <f>มิ.ย.!AT69</f>
        <v>0</v>
      </c>
      <c r="K69" s="24">
        <f>ก.ค.!AT69</f>
        <v>0</v>
      </c>
      <c r="L69" s="24">
        <f>ส.ค.!AT69</f>
        <v>0</v>
      </c>
      <c r="M69" s="24">
        <f>ก.ย.!AT69</f>
        <v>0</v>
      </c>
      <c r="N69" s="24">
        <f t="shared" si="0"/>
        <v>0</v>
      </c>
    </row>
    <row r="70" spans="1:15">
      <c r="A70" s="24" t="s">
        <v>380</v>
      </c>
      <c r="B70" s="24">
        <f>ต.ค.!AT70</f>
        <v>0</v>
      </c>
      <c r="C70" s="24">
        <f>พ.ย.!AT70</f>
        <v>0</v>
      </c>
      <c r="D70" s="24">
        <f>ธ.ค.!AT70</f>
        <v>0</v>
      </c>
      <c r="E70" s="24">
        <f>ม.ค.!AT70</f>
        <v>0</v>
      </c>
      <c r="F70" s="24">
        <f>ก.พ.!AT70</f>
        <v>0</v>
      </c>
      <c r="G70" s="24">
        <f>มี.ค.!AT70</f>
        <v>0</v>
      </c>
      <c r="H70" s="24">
        <f>เม.ย.!AT70</f>
        <v>0</v>
      </c>
      <c r="I70" s="24">
        <f>พ.ค.!AT70</f>
        <v>0</v>
      </c>
      <c r="J70" s="24">
        <f>มิ.ย.!AT70</f>
        <v>0</v>
      </c>
      <c r="K70" s="24">
        <f>ก.ค.!AT70</f>
        <v>0</v>
      </c>
      <c r="L70" s="24">
        <f>ส.ค.!AT70</f>
        <v>0</v>
      </c>
      <c r="M70" s="24">
        <f>ก.ย.!AT70</f>
        <v>0</v>
      </c>
      <c r="N70" s="24">
        <f t="shared" si="0"/>
        <v>0</v>
      </c>
    </row>
    <row r="71" spans="1:15">
      <c r="A71" s="24" t="s">
        <v>268</v>
      </c>
      <c r="B71" s="24">
        <f>ต.ค.!AT71</f>
        <v>0</v>
      </c>
      <c r="C71" s="24">
        <f>พ.ย.!AT71</f>
        <v>0</v>
      </c>
      <c r="D71" s="24">
        <f>ธ.ค.!AT71</f>
        <v>0</v>
      </c>
      <c r="E71" s="24">
        <f>ม.ค.!AT71</f>
        <v>0</v>
      </c>
      <c r="F71" s="24">
        <f>ก.พ.!AT71</f>
        <v>0</v>
      </c>
      <c r="G71" s="24">
        <f>มี.ค.!AT71</f>
        <v>0</v>
      </c>
      <c r="H71" s="24">
        <f>เม.ย.!AT71</f>
        <v>0</v>
      </c>
      <c r="I71" s="24">
        <f>พ.ค.!AT71</f>
        <v>0</v>
      </c>
      <c r="J71" s="24">
        <f>มิ.ย.!AT71</f>
        <v>0</v>
      </c>
      <c r="K71" s="24">
        <f>ก.ค.!AT71</f>
        <v>0</v>
      </c>
      <c r="L71" s="24">
        <f>ส.ค.!AT71</f>
        <v>0</v>
      </c>
      <c r="M71" s="24">
        <f>ก.ย.!AT71</f>
        <v>0</v>
      </c>
      <c r="N71" s="24">
        <f t="shared" si="0"/>
        <v>0</v>
      </c>
    </row>
    <row r="72" spans="1:15">
      <c r="A72" s="24" t="s">
        <v>269</v>
      </c>
      <c r="B72" s="24">
        <f>ต.ค.!AT72</f>
        <v>15000</v>
      </c>
      <c r="C72" s="24">
        <f>พ.ย.!AT72</f>
        <v>0</v>
      </c>
      <c r="D72" s="24">
        <f>ธ.ค.!AT72</f>
        <v>0</v>
      </c>
      <c r="E72" s="24">
        <f>ม.ค.!AT72</f>
        <v>0</v>
      </c>
      <c r="F72" s="24">
        <f>ก.พ.!AT72</f>
        <v>0</v>
      </c>
      <c r="G72" s="24">
        <f>มี.ค.!AT72</f>
        <v>0</v>
      </c>
      <c r="H72" s="24">
        <f>เม.ย.!AT72</f>
        <v>0</v>
      </c>
      <c r="I72" s="24">
        <f>พ.ค.!AT72</f>
        <v>0</v>
      </c>
      <c r="J72" s="24">
        <f>มิ.ย.!AT72</f>
        <v>0</v>
      </c>
      <c r="K72" s="24">
        <f>ก.ค.!AT72</f>
        <v>0</v>
      </c>
      <c r="L72" s="24">
        <f>ส.ค.!AT72</f>
        <v>0</v>
      </c>
      <c r="M72" s="24">
        <f>ก.ย.!AT72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ต.ค.!AT73</f>
        <v>0</v>
      </c>
      <c r="C73" s="24">
        <f>พ.ย.!AT73</f>
        <v>0</v>
      </c>
      <c r="D73" s="24">
        <f>ธ.ค.!AT73</f>
        <v>0</v>
      </c>
      <c r="E73" s="24">
        <f>ม.ค.!AT73</f>
        <v>0</v>
      </c>
      <c r="F73" s="24">
        <f>ก.พ.!AT73</f>
        <v>0</v>
      </c>
      <c r="G73" s="24">
        <f>มี.ค.!AT73</f>
        <v>0</v>
      </c>
      <c r="H73" s="24">
        <f>เม.ย.!AT73</f>
        <v>0</v>
      </c>
      <c r="I73" s="24">
        <f>พ.ค.!AT73</f>
        <v>0</v>
      </c>
      <c r="J73" s="24">
        <f>มิ.ย.!AT73</f>
        <v>0</v>
      </c>
      <c r="K73" s="24">
        <f>ก.ค.!AT73</f>
        <v>0</v>
      </c>
      <c r="L73" s="24">
        <f>ส.ค.!AT73</f>
        <v>0</v>
      </c>
      <c r="M73" s="24">
        <f>ก.ย.!AT73</f>
        <v>0</v>
      </c>
      <c r="N73" s="24">
        <f t="shared" si="0"/>
        <v>0</v>
      </c>
    </row>
    <row r="74" spans="1:15">
      <c r="A74" s="31" t="s">
        <v>566</v>
      </c>
      <c r="B74" s="24">
        <f>ต.ค.!AT74</f>
        <v>0</v>
      </c>
      <c r="C74" s="24">
        <f>พ.ย.!AT74</f>
        <v>0</v>
      </c>
      <c r="D74" s="24">
        <f>ธ.ค.!AT74</f>
        <v>0</v>
      </c>
      <c r="E74" s="24">
        <f>ม.ค.!AT74</f>
        <v>0</v>
      </c>
      <c r="F74" s="24">
        <f>ก.พ.!AT74</f>
        <v>0</v>
      </c>
      <c r="G74" s="24">
        <f>มี.ค.!AT74</f>
        <v>0</v>
      </c>
      <c r="H74" s="24">
        <f>เม.ย.!AT74</f>
        <v>0</v>
      </c>
      <c r="I74" s="24">
        <f>พ.ค.!AT74</f>
        <v>0</v>
      </c>
      <c r="J74" s="24">
        <f>มิ.ย.!AT74</f>
        <v>0</v>
      </c>
      <c r="K74" s="24">
        <f>ก.ค.!AT74</f>
        <v>0</v>
      </c>
      <c r="L74" s="24">
        <f>ส.ค.!AT74</f>
        <v>0</v>
      </c>
      <c r="M74" s="24">
        <f>ก.ย.!AT74</f>
        <v>0</v>
      </c>
      <c r="N74" s="24">
        <f t="shared" si="0"/>
        <v>0</v>
      </c>
    </row>
    <row r="75" spans="1:15">
      <c r="A75" s="24" t="s">
        <v>271</v>
      </c>
      <c r="B75" s="24">
        <f>ต.ค.!AT75</f>
        <v>0</v>
      </c>
      <c r="C75" s="24">
        <f>พ.ย.!AT75</f>
        <v>0</v>
      </c>
      <c r="D75" s="24">
        <f>ธ.ค.!AT75</f>
        <v>0</v>
      </c>
      <c r="E75" s="24">
        <f>ม.ค.!AT75</f>
        <v>0</v>
      </c>
      <c r="F75" s="24">
        <f>ก.พ.!AT75</f>
        <v>0</v>
      </c>
      <c r="G75" s="24">
        <f>มี.ค.!AT75</f>
        <v>0</v>
      </c>
      <c r="H75" s="24">
        <f>เม.ย.!AT75</f>
        <v>0</v>
      </c>
      <c r="I75" s="24">
        <f>พ.ค.!AT75</f>
        <v>0</v>
      </c>
      <c r="J75" s="24">
        <f>มิ.ย.!AT75</f>
        <v>0</v>
      </c>
      <c r="K75" s="24">
        <f>ก.ค.!AT75</f>
        <v>0</v>
      </c>
      <c r="L75" s="24">
        <f>ส.ค.!AT75</f>
        <v>0</v>
      </c>
      <c r="M75" s="24">
        <f>ก.ย.!AT75</f>
        <v>0</v>
      </c>
      <c r="N75" s="24">
        <f t="shared" si="0"/>
        <v>0</v>
      </c>
    </row>
    <row r="76" spans="1:15">
      <c r="A76" s="31" t="s">
        <v>615</v>
      </c>
      <c r="B76" s="24">
        <f>ต.ค.!AT76</f>
        <v>0</v>
      </c>
      <c r="C76" s="24">
        <f>พ.ย.!AT76</f>
        <v>0</v>
      </c>
      <c r="D76" s="24">
        <f>ธ.ค.!AT76</f>
        <v>0</v>
      </c>
      <c r="E76" s="24">
        <f>ม.ค.!AT76</f>
        <v>0</v>
      </c>
      <c r="F76" s="24">
        <f>ก.พ.!AT76</f>
        <v>0</v>
      </c>
      <c r="G76" s="24">
        <f>มี.ค.!AT76</f>
        <v>0</v>
      </c>
      <c r="H76" s="24">
        <f>เม.ย.!AT76</f>
        <v>0</v>
      </c>
      <c r="I76" s="24">
        <f>พ.ค.!AT76</f>
        <v>0</v>
      </c>
      <c r="J76" s="24">
        <f>มิ.ย.!AT76</f>
        <v>0</v>
      </c>
      <c r="K76" s="24">
        <f>ก.ค.!AT76</f>
        <v>0</v>
      </c>
      <c r="L76" s="24">
        <f>ส.ค.!AT76</f>
        <v>0</v>
      </c>
      <c r="M76" s="24">
        <f>ก.ย.!AT76</f>
        <v>0</v>
      </c>
      <c r="N76" s="24">
        <f t="shared" si="0"/>
        <v>0</v>
      </c>
    </row>
    <row r="77" spans="1:15">
      <c r="A77" s="24" t="s">
        <v>289</v>
      </c>
      <c r="B77" s="24">
        <f>ต.ค.!AT77</f>
        <v>0</v>
      </c>
      <c r="C77" s="24">
        <f>พ.ย.!AT77</f>
        <v>0</v>
      </c>
      <c r="D77" s="24">
        <f>ธ.ค.!AT77</f>
        <v>0</v>
      </c>
      <c r="E77" s="24">
        <f>ม.ค.!AT77</f>
        <v>0</v>
      </c>
      <c r="F77" s="24">
        <f>ก.พ.!AT77</f>
        <v>0</v>
      </c>
      <c r="G77" s="24">
        <f>มี.ค.!AT77</f>
        <v>0</v>
      </c>
      <c r="H77" s="24">
        <f>เม.ย.!AT77</f>
        <v>0</v>
      </c>
      <c r="I77" s="24">
        <f>พ.ค.!AT77</f>
        <v>0</v>
      </c>
      <c r="J77" s="24">
        <f>มิ.ย.!AT77</f>
        <v>0</v>
      </c>
      <c r="K77" s="24">
        <f>ก.ค.!AT77</f>
        <v>0</v>
      </c>
      <c r="L77" s="24">
        <f>ส.ค.!AT77</f>
        <v>0</v>
      </c>
      <c r="M77" s="24">
        <f>ก.ย.!AT77</f>
        <v>0</v>
      </c>
      <c r="N77" s="24">
        <f t="shared" si="0"/>
        <v>0</v>
      </c>
    </row>
    <row r="78" spans="1:15">
      <c r="A78" s="24" t="s">
        <v>381</v>
      </c>
      <c r="B78" s="24">
        <f>ต.ค.!AT78</f>
        <v>0</v>
      </c>
      <c r="C78" s="24">
        <f>พ.ย.!AT78</f>
        <v>0</v>
      </c>
      <c r="D78" s="24">
        <f>ธ.ค.!AT78</f>
        <v>0</v>
      </c>
      <c r="E78" s="24">
        <f>ม.ค.!AT78</f>
        <v>0</v>
      </c>
      <c r="F78" s="24">
        <f>ก.พ.!AT78</f>
        <v>0</v>
      </c>
      <c r="G78" s="24">
        <f>มี.ค.!AT78</f>
        <v>0</v>
      </c>
      <c r="H78" s="24">
        <f>เม.ย.!AT78</f>
        <v>0</v>
      </c>
      <c r="I78" s="24">
        <f>พ.ค.!AT78</f>
        <v>0</v>
      </c>
      <c r="J78" s="24">
        <f>มิ.ย.!AT78</f>
        <v>0</v>
      </c>
      <c r="K78" s="24">
        <f>ก.ค.!AT78</f>
        <v>0</v>
      </c>
      <c r="L78" s="24">
        <f>ส.ค.!AT78</f>
        <v>0</v>
      </c>
      <c r="M78" s="24">
        <f>ก.ย.!AT78</f>
        <v>0</v>
      </c>
      <c r="N78" s="24">
        <f t="shared" si="0"/>
        <v>0</v>
      </c>
    </row>
    <row r="79" spans="1:15">
      <c r="A79" s="31" t="s">
        <v>17</v>
      </c>
      <c r="B79" s="24">
        <f>ต.ค.!AT79</f>
        <v>0</v>
      </c>
      <c r="C79" s="24">
        <f>พ.ย.!AT79</f>
        <v>0</v>
      </c>
      <c r="D79" s="24">
        <f>ธ.ค.!AT79</f>
        <v>0</v>
      </c>
      <c r="E79" s="24">
        <f>ม.ค.!AT79</f>
        <v>0</v>
      </c>
      <c r="F79" s="24">
        <f>ก.พ.!AT79</f>
        <v>0</v>
      </c>
      <c r="G79" s="24">
        <f>มี.ค.!AT79</f>
        <v>0</v>
      </c>
      <c r="H79" s="24">
        <f>เม.ย.!AT79</f>
        <v>0</v>
      </c>
      <c r="I79" s="24">
        <f>พ.ค.!AT79</f>
        <v>0</v>
      </c>
      <c r="J79" s="24">
        <f>มิ.ย.!AT79</f>
        <v>0</v>
      </c>
      <c r="K79" s="24">
        <f>ก.ค.!AT79</f>
        <v>0</v>
      </c>
      <c r="L79" s="24">
        <f>ส.ค.!AT79</f>
        <v>0</v>
      </c>
      <c r="M79" s="24">
        <f>ก.ย.!AT79</f>
        <v>0</v>
      </c>
      <c r="N79" s="24">
        <f t="shared" si="0"/>
        <v>0</v>
      </c>
    </row>
    <row r="80" spans="1:15">
      <c r="A80" s="31" t="s">
        <v>622</v>
      </c>
      <c r="B80" s="24">
        <f>ต.ค.!AT80</f>
        <v>0</v>
      </c>
      <c r="C80" s="24">
        <f>พ.ย.!AT80</f>
        <v>0</v>
      </c>
      <c r="D80" s="24">
        <f>ธ.ค.!AT80</f>
        <v>0</v>
      </c>
      <c r="E80" s="24">
        <f>ม.ค.!AT80</f>
        <v>0</v>
      </c>
      <c r="F80" s="24">
        <f>ก.พ.!AT80</f>
        <v>0</v>
      </c>
      <c r="G80" s="24">
        <f>มี.ค.!AT80</f>
        <v>0</v>
      </c>
      <c r="H80" s="24">
        <f>เม.ย.!AT80</f>
        <v>0</v>
      </c>
      <c r="I80" s="24">
        <f>พ.ค.!AT80</f>
        <v>0</v>
      </c>
      <c r="J80" s="24">
        <f>มิ.ย.!AT80</f>
        <v>0</v>
      </c>
      <c r="K80" s="24">
        <f>ก.ค.!AT80</f>
        <v>0</v>
      </c>
      <c r="L80" s="24">
        <f>ส.ค.!AT80</f>
        <v>0</v>
      </c>
      <c r="M80" s="24">
        <f>ก.ย.!AT80</f>
        <v>0</v>
      </c>
      <c r="N80" s="24">
        <f t="shared" si="0"/>
        <v>0</v>
      </c>
    </row>
    <row r="81" spans="1:14">
      <c r="A81" s="24" t="s">
        <v>438</v>
      </c>
      <c r="B81" s="24">
        <f>ต.ค.!AT81</f>
        <v>0</v>
      </c>
      <c r="C81" s="24">
        <f>พ.ย.!AT81</f>
        <v>0</v>
      </c>
      <c r="D81" s="24">
        <f>ธ.ค.!AT81</f>
        <v>0</v>
      </c>
      <c r="E81" s="24">
        <f>ม.ค.!AT81</f>
        <v>0</v>
      </c>
      <c r="F81" s="24">
        <f>ก.พ.!AT81</f>
        <v>0</v>
      </c>
      <c r="G81" s="24">
        <f>มี.ค.!AT81</f>
        <v>0</v>
      </c>
      <c r="H81" s="24">
        <f>เม.ย.!AT81</f>
        <v>0</v>
      </c>
      <c r="I81" s="24">
        <f>พ.ค.!AT81</f>
        <v>0</v>
      </c>
      <c r="J81" s="24">
        <f>มิ.ย.!AT81</f>
        <v>0</v>
      </c>
      <c r="K81" s="24">
        <f>ก.ค.!AT81</f>
        <v>0</v>
      </c>
      <c r="L81" s="24">
        <f>ส.ค.!AT81</f>
        <v>0</v>
      </c>
      <c r="M81" s="24">
        <f>ก.ย.!AT81</f>
        <v>0</v>
      </c>
      <c r="N81" s="24">
        <f t="shared" si="0"/>
        <v>0</v>
      </c>
    </row>
    <row r="82" spans="1:14">
      <c r="A82" s="24" t="s">
        <v>608</v>
      </c>
      <c r="B82" s="24">
        <f>ต.ค.!AT82</f>
        <v>0</v>
      </c>
      <c r="C82" s="24">
        <f>พ.ย.!AT82</f>
        <v>0</v>
      </c>
      <c r="D82" s="24">
        <f>ธ.ค.!AT82</f>
        <v>0</v>
      </c>
      <c r="E82" s="24">
        <f>ม.ค.!AT82</f>
        <v>0</v>
      </c>
      <c r="F82" s="24">
        <f>ก.พ.!AT82</f>
        <v>0</v>
      </c>
      <c r="G82" s="24">
        <f>มี.ค.!AT82</f>
        <v>0</v>
      </c>
      <c r="H82" s="24">
        <f>เม.ย.!AT82</f>
        <v>0</v>
      </c>
      <c r="I82" s="24">
        <f>พ.ค.!AT82</f>
        <v>0</v>
      </c>
      <c r="J82" s="24">
        <f>มิ.ย.!AT82</f>
        <v>0</v>
      </c>
      <c r="K82" s="24">
        <f>ก.ค.!AT82</f>
        <v>0</v>
      </c>
      <c r="L82" s="24">
        <f>ส.ค.!AT82</f>
        <v>0</v>
      </c>
      <c r="M82" s="24">
        <f>ก.ย.!AT82</f>
        <v>0</v>
      </c>
      <c r="N82" s="24">
        <f t="shared" si="0"/>
        <v>0</v>
      </c>
    </row>
    <row r="83" spans="1:14">
      <c r="A83" s="24" t="s">
        <v>382</v>
      </c>
      <c r="B83" s="24">
        <f>ต.ค.!AT83</f>
        <v>0</v>
      </c>
      <c r="C83" s="24">
        <f>พ.ย.!AT83</f>
        <v>0</v>
      </c>
      <c r="D83" s="24">
        <f>ธ.ค.!AT83</f>
        <v>0</v>
      </c>
      <c r="E83" s="24">
        <f>ม.ค.!AT83</f>
        <v>0</v>
      </c>
      <c r="F83" s="24">
        <f>ก.พ.!AT83</f>
        <v>0</v>
      </c>
      <c r="G83" s="24">
        <f>มี.ค.!AT83</f>
        <v>0</v>
      </c>
      <c r="H83" s="24">
        <f>เม.ย.!AT83</f>
        <v>0</v>
      </c>
      <c r="I83" s="24">
        <f>พ.ค.!AT83</f>
        <v>0</v>
      </c>
      <c r="J83" s="24">
        <f>มิ.ย.!AT83</f>
        <v>0</v>
      </c>
      <c r="K83" s="24">
        <f>ก.ค.!AT83</f>
        <v>0</v>
      </c>
      <c r="L83" s="24">
        <f>ส.ค.!AT83</f>
        <v>0</v>
      </c>
      <c r="M83" s="24">
        <f>ก.ย.!AT83</f>
        <v>0</v>
      </c>
      <c r="N83" s="24">
        <f t="shared" si="0"/>
        <v>0</v>
      </c>
    </row>
    <row r="84" spans="1:14">
      <c r="A84" s="24" t="s">
        <v>384</v>
      </c>
      <c r="B84" s="24">
        <f>ต.ค.!AT84</f>
        <v>0</v>
      </c>
      <c r="C84" s="24">
        <f>พ.ย.!AT84</f>
        <v>0</v>
      </c>
      <c r="D84" s="24">
        <f>ธ.ค.!AT84</f>
        <v>0</v>
      </c>
      <c r="E84" s="24">
        <f>ม.ค.!AT84</f>
        <v>0</v>
      </c>
      <c r="F84" s="24">
        <f>ก.พ.!AT84</f>
        <v>0</v>
      </c>
      <c r="G84" s="24">
        <f>มี.ค.!AT84</f>
        <v>0</v>
      </c>
      <c r="H84" s="24">
        <f>เม.ย.!AT84</f>
        <v>0</v>
      </c>
      <c r="I84" s="24">
        <f>พ.ค.!AT84</f>
        <v>0</v>
      </c>
      <c r="J84" s="24">
        <f>มิ.ย.!AT84</f>
        <v>0</v>
      </c>
      <c r="K84" s="24">
        <f>ก.ค.!AT84</f>
        <v>0</v>
      </c>
      <c r="L84" s="24">
        <f>ส.ค.!AT84</f>
        <v>0</v>
      </c>
      <c r="M84" s="24">
        <f>ก.ย.!AT84</f>
        <v>0</v>
      </c>
      <c r="N84" s="24">
        <f t="shared" si="0"/>
        <v>0</v>
      </c>
    </row>
    <row r="85" spans="1:14">
      <c r="A85" s="24" t="s">
        <v>609</v>
      </c>
      <c r="B85" s="24">
        <f>ต.ค.!AT85</f>
        <v>750</v>
      </c>
      <c r="C85" s="24">
        <f>พ.ย.!AT85</f>
        <v>0</v>
      </c>
      <c r="D85" s="24">
        <f>ธ.ค.!AT85</f>
        <v>0</v>
      </c>
      <c r="E85" s="24">
        <f>ม.ค.!AT85</f>
        <v>0</v>
      </c>
      <c r="F85" s="24">
        <f>ก.พ.!AT85</f>
        <v>0</v>
      </c>
      <c r="G85" s="24">
        <f>มี.ค.!AT85</f>
        <v>0</v>
      </c>
      <c r="H85" s="24">
        <f>เม.ย.!AT85</f>
        <v>0</v>
      </c>
      <c r="I85" s="24">
        <f>พ.ค.!AT85</f>
        <v>0</v>
      </c>
      <c r="J85" s="24">
        <f>มิ.ย.!AT85</f>
        <v>0</v>
      </c>
      <c r="K85" s="24">
        <f>ก.ค.!AT85</f>
        <v>0</v>
      </c>
      <c r="L85" s="24">
        <f>ส.ค.!AT85</f>
        <v>0</v>
      </c>
      <c r="M85" s="24">
        <f>ก.ย.!AT85</f>
        <v>0</v>
      </c>
      <c r="N85" s="24">
        <f t="shared" si="0"/>
        <v>750</v>
      </c>
    </row>
    <row r="86" spans="1:14">
      <c r="A86" s="24" t="s">
        <v>610</v>
      </c>
      <c r="B86" s="24">
        <f>ต.ค.!AT86</f>
        <v>0</v>
      </c>
      <c r="C86" s="24">
        <f>พ.ย.!AT86</f>
        <v>0</v>
      </c>
      <c r="D86" s="24">
        <f>ธ.ค.!AT86</f>
        <v>0</v>
      </c>
      <c r="E86" s="24">
        <f>ม.ค.!AT86</f>
        <v>0</v>
      </c>
      <c r="F86" s="24">
        <f>ก.พ.!AT86</f>
        <v>0</v>
      </c>
      <c r="G86" s="24">
        <f>มี.ค.!AT86</f>
        <v>0</v>
      </c>
      <c r="H86" s="24">
        <f>เม.ย.!AT86</f>
        <v>0</v>
      </c>
      <c r="I86" s="24">
        <f>พ.ค.!AT86</f>
        <v>0</v>
      </c>
      <c r="J86" s="24">
        <f>มิ.ย.!AT86</f>
        <v>0</v>
      </c>
      <c r="K86" s="24">
        <f>ก.ค.!AT86</f>
        <v>0</v>
      </c>
      <c r="L86" s="24">
        <f>ส.ค.!AT86</f>
        <v>0</v>
      </c>
      <c r="M86" s="24">
        <f>ก.ย.!AT86</f>
        <v>0</v>
      </c>
      <c r="N86" s="24">
        <f t="shared" si="0"/>
        <v>0</v>
      </c>
    </row>
    <row r="87" spans="1:14">
      <c r="A87" s="24" t="s">
        <v>611</v>
      </c>
      <c r="B87" s="24">
        <f>ต.ค.!AT87</f>
        <v>0</v>
      </c>
      <c r="C87" s="24">
        <f>พ.ย.!AT87</f>
        <v>0</v>
      </c>
      <c r="D87" s="24">
        <f>ธ.ค.!AT87</f>
        <v>0</v>
      </c>
      <c r="E87" s="24">
        <f>ม.ค.!AT87</f>
        <v>0</v>
      </c>
      <c r="F87" s="24">
        <f>ก.พ.!AT87</f>
        <v>0</v>
      </c>
      <c r="G87" s="24">
        <f>มี.ค.!AT87</f>
        <v>0</v>
      </c>
      <c r="H87" s="24">
        <f>เม.ย.!AT87</f>
        <v>0</v>
      </c>
      <c r="I87" s="24">
        <f>พ.ค.!AT87</f>
        <v>0</v>
      </c>
      <c r="J87" s="24">
        <f>มิ.ย.!AT87</f>
        <v>0</v>
      </c>
      <c r="K87" s="24">
        <f>ก.ค.!AT87</f>
        <v>0</v>
      </c>
      <c r="L87" s="24">
        <f>ส.ค.!AT87</f>
        <v>0</v>
      </c>
      <c r="M87" s="24">
        <f>ก.ย.!AT87</f>
        <v>0</v>
      </c>
      <c r="N87" s="24">
        <f t="shared" si="0"/>
        <v>0</v>
      </c>
    </row>
    <row r="88" spans="1:14">
      <c r="A88" s="31" t="s">
        <v>16</v>
      </c>
      <c r="B88" s="24">
        <f>ต.ค.!AT88</f>
        <v>0</v>
      </c>
      <c r="C88" s="24">
        <f>พ.ย.!AT88</f>
        <v>0</v>
      </c>
      <c r="D88" s="24">
        <f>ธ.ค.!AT88</f>
        <v>0</v>
      </c>
      <c r="E88" s="24">
        <f>ม.ค.!AT88</f>
        <v>0</v>
      </c>
      <c r="F88" s="24">
        <f>ก.พ.!AT88</f>
        <v>0</v>
      </c>
      <c r="G88" s="24">
        <f>มี.ค.!AT88</f>
        <v>0</v>
      </c>
      <c r="H88" s="24">
        <f>เม.ย.!AT88</f>
        <v>0</v>
      </c>
      <c r="I88" s="24">
        <f>พ.ค.!AT88</f>
        <v>0</v>
      </c>
      <c r="J88" s="24">
        <f>มิ.ย.!AT88</f>
        <v>0</v>
      </c>
      <c r="K88" s="24">
        <f>ก.ค.!AT88</f>
        <v>0</v>
      </c>
      <c r="L88" s="24">
        <f>ส.ค.!AT88</f>
        <v>0</v>
      </c>
      <c r="M88" s="24">
        <f>ก.ย.!AT88</f>
        <v>0</v>
      </c>
      <c r="N88" s="24">
        <f t="shared" si="0"/>
        <v>0</v>
      </c>
    </row>
    <row r="89" spans="1:14">
      <c r="A89" s="31" t="s">
        <v>0</v>
      </c>
      <c r="B89" s="24">
        <f>ต.ค.!AT89</f>
        <v>0</v>
      </c>
      <c r="C89" s="24">
        <f>พ.ย.!AT89</f>
        <v>0</v>
      </c>
      <c r="D89" s="24">
        <f>ธ.ค.!AT89</f>
        <v>0</v>
      </c>
      <c r="E89" s="24">
        <f>ม.ค.!AT89</f>
        <v>0</v>
      </c>
      <c r="F89" s="24">
        <f>ก.พ.!AT89</f>
        <v>0</v>
      </c>
      <c r="G89" s="24">
        <f>มี.ค.!AT89</f>
        <v>0</v>
      </c>
      <c r="H89" s="24">
        <f>เม.ย.!AT89</f>
        <v>0</v>
      </c>
      <c r="I89" s="24">
        <f>พ.ค.!AT89</f>
        <v>0</v>
      </c>
      <c r="J89" s="24">
        <f>มิ.ย.!AT89</f>
        <v>0</v>
      </c>
      <c r="K89" s="24">
        <f>ก.ค.!AT89</f>
        <v>0</v>
      </c>
      <c r="L89" s="24">
        <f>ส.ค.!AT89</f>
        <v>0</v>
      </c>
      <c r="M89" s="24">
        <f>ก.ย.!AT89</f>
        <v>0</v>
      </c>
      <c r="N89" s="24">
        <f t="shared" si="0"/>
        <v>0</v>
      </c>
    </row>
    <row r="90" spans="1:14">
      <c r="A90" s="31" t="s">
        <v>18</v>
      </c>
      <c r="B90" s="24">
        <f>ต.ค.!AT90</f>
        <v>0</v>
      </c>
      <c r="C90" s="24">
        <f>พ.ย.!AT90</f>
        <v>0</v>
      </c>
      <c r="D90" s="24">
        <f>ธ.ค.!AT90</f>
        <v>0</v>
      </c>
      <c r="E90" s="24">
        <f>ม.ค.!AT90</f>
        <v>0</v>
      </c>
      <c r="F90" s="24">
        <f>ก.พ.!AT90</f>
        <v>0</v>
      </c>
      <c r="G90" s="24">
        <f>มี.ค.!AT90</f>
        <v>0</v>
      </c>
      <c r="H90" s="24">
        <f>เม.ย.!AT90</f>
        <v>0</v>
      </c>
      <c r="I90" s="24">
        <f>พ.ค.!AT90</f>
        <v>0</v>
      </c>
      <c r="J90" s="24">
        <f>มิ.ย.!AT90</f>
        <v>0</v>
      </c>
      <c r="K90" s="24">
        <f>ก.ค.!AT90</f>
        <v>0</v>
      </c>
      <c r="L90" s="24">
        <f>ส.ค.!AT90</f>
        <v>0</v>
      </c>
      <c r="M90" s="24">
        <f>ก.ย.!AT90</f>
        <v>0</v>
      </c>
      <c r="N90" s="24">
        <f t="shared" si="0"/>
        <v>0</v>
      </c>
    </row>
    <row r="91" spans="1:14" hidden="1">
      <c r="A91" s="31"/>
      <c r="B91" s="24">
        <f>ต.ค.!AT91</f>
        <v>0</v>
      </c>
      <c r="C91" s="24">
        <f>พ.ย.!AT91</f>
        <v>0</v>
      </c>
      <c r="D91" s="24">
        <f>ธ.ค.!AT91</f>
        <v>0</v>
      </c>
      <c r="E91" s="24">
        <f>ม.ค.!AT91</f>
        <v>0</v>
      </c>
      <c r="F91" s="24">
        <f>ก.พ.!AT91</f>
        <v>0</v>
      </c>
      <c r="G91" s="24">
        <f>มี.ค.!AT91</f>
        <v>0</v>
      </c>
      <c r="H91" s="24">
        <f>เม.ย.!AT91</f>
        <v>0</v>
      </c>
      <c r="I91" s="24">
        <f>พ.ค.!AT91</f>
        <v>0</v>
      </c>
      <c r="J91" s="24">
        <f>มิ.ย.!AT91</f>
        <v>0</v>
      </c>
      <c r="K91" s="24">
        <f>ก.ค.!AT91</f>
        <v>0</v>
      </c>
      <c r="L91" s="24">
        <f>ส.ค.!AT91</f>
        <v>0</v>
      </c>
      <c r="M91" s="24">
        <f>ก.ย.!AT91</f>
        <v>0</v>
      </c>
      <c r="N91" s="24">
        <f t="shared" si="0"/>
        <v>0</v>
      </c>
    </row>
    <row r="92" spans="1:14" hidden="1">
      <c r="A92" s="31"/>
      <c r="B92" s="24">
        <f>ต.ค.!AT92</f>
        <v>0</v>
      </c>
      <c r="C92" s="24">
        <f>พ.ย.!AT92</f>
        <v>0</v>
      </c>
      <c r="D92" s="24">
        <f>ธ.ค.!AT92</f>
        <v>0</v>
      </c>
      <c r="E92" s="24">
        <f>ม.ค.!AT92</f>
        <v>0</v>
      </c>
      <c r="F92" s="24">
        <f>ก.พ.!AT92</f>
        <v>0</v>
      </c>
      <c r="G92" s="24">
        <f>มี.ค.!AT92</f>
        <v>0</v>
      </c>
      <c r="H92" s="24">
        <f>เม.ย.!AT92</f>
        <v>0</v>
      </c>
      <c r="I92" s="24">
        <f>พ.ค.!AT92</f>
        <v>0</v>
      </c>
      <c r="J92" s="24">
        <f>มิ.ย.!AT92</f>
        <v>0</v>
      </c>
      <c r="K92" s="24">
        <f>ก.ค.!AT92</f>
        <v>0</v>
      </c>
      <c r="L92" s="24">
        <f>ส.ค.!AT92</f>
        <v>0</v>
      </c>
      <c r="M92" s="24">
        <f>ก.ย.!AT92</f>
        <v>0</v>
      </c>
      <c r="N92" s="24">
        <f t="shared" si="0"/>
        <v>0</v>
      </c>
    </row>
    <row r="93" spans="1:14" hidden="1">
      <c r="A93" s="31"/>
      <c r="B93" s="24">
        <f>ต.ค.!AT93</f>
        <v>0</v>
      </c>
      <c r="C93" s="24">
        <f>พ.ย.!AT93</f>
        <v>0</v>
      </c>
      <c r="D93" s="24">
        <f>ธ.ค.!AT93</f>
        <v>0</v>
      </c>
      <c r="E93" s="24">
        <f>ม.ค.!AT93</f>
        <v>0</v>
      </c>
      <c r="F93" s="24">
        <f>ก.พ.!AT93</f>
        <v>0</v>
      </c>
      <c r="G93" s="24">
        <f>มี.ค.!AT93</f>
        <v>0</v>
      </c>
      <c r="H93" s="24">
        <f>เม.ย.!AT93</f>
        <v>0</v>
      </c>
      <c r="I93" s="24">
        <f>พ.ค.!AT93</f>
        <v>0</v>
      </c>
      <c r="J93" s="24">
        <f>มิ.ย.!AT93</f>
        <v>0</v>
      </c>
      <c r="K93" s="24">
        <f>ก.ค.!AT93</f>
        <v>0</v>
      </c>
      <c r="L93" s="24">
        <f>ส.ค.!AT93</f>
        <v>0</v>
      </c>
      <c r="M93" s="24">
        <f>ก.ย.!AT93</f>
        <v>0</v>
      </c>
      <c r="N93" s="24">
        <f t="shared" si="0"/>
        <v>0</v>
      </c>
    </row>
    <row r="94" spans="1:14" hidden="1">
      <c r="A94" s="31"/>
      <c r="B94" s="24">
        <f>ต.ค.!AT94</f>
        <v>0</v>
      </c>
      <c r="C94" s="24">
        <f>พ.ย.!AT94</f>
        <v>0</v>
      </c>
      <c r="D94" s="24">
        <f>ธ.ค.!AT94</f>
        <v>0</v>
      </c>
      <c r="E94" s="24">
        <f>ม.ค.!AT94</f>
        <v>0</v>
      </c>
      <c r="F94" s="24">
        <f>ก.พ.!AT94</f>
        <v>0</v>
      </c>
      <c r="G94" s="24">
        <f>มี.ค.!AT94</f>
        <v>0</v>
      </c>
      <c r="H94" s="24">
        <f>เม.ย.!AT94</f>
        <v>0</v>
      </c>
      <c r="I94" s="24">
        <f>พ.ค.!AT94</f>
        <v>0</v>
      </c>
      <c r="J94" s="24">
        <f>มิ.ย.!AT94</f>
        <v>0</v>
      </c>
      <c r="K94" s="24">
        <f>ก.ค.!AT94</f>
        <v>0</v>
      </c>
      <c r="L94" s="24">
        <f>ส.ค.!AT94</f>
        <v>0</v>
      </c>
      <c r="M94" s="24">
        <f>ก.ย.!AT94</f>
        <v>0</v>
      </c>
      <c r="N94" s="24">
        <f t="shared" si="0"/>
        <v>0</v>
      </c>
    </row>
    <row r="95" spans="1:14" hidden="1">
      <c r="A95" s="31"/>
      <c r="B95" s="24">
        <f>ต.ค.!AT95</f>
        <v>0</v>
      </c>
      <c r="C95" s="24">
        <f>พ.ย.!AT95</f>
        <v>0</v>
      </c>
      <c r="D95" s="24">
        <f>ธ.ค.!AT95</f>
        <v>0</v>
      </c>
      <c r="E95" s="24">
        <f>ม.ค.!AT95</f>
        <v>0</v>
      </c>
      <c r="F95" s="24">
        <f>ก.พ.!AT95</f>
        <v>0</v>
      </c>
      <c r="G95" s="24">
        <f>มี.ค.!AT95</f>
        <v>0</v>
      </c>
      <c r="H95" s="24">
        <f>เม.ย.!AT95</f>
        <v>0</v>
      </c>
      <c r="I95" s="24">
        <f>พ.ค.!AT95</f>
        <v>0</v>
      </c>
      <c r="J95" s="24">
        <f>มิ.ย.!AT95</f>
        <v>0</v>
      </c>
      <c r="K95" s="24">
        <f>ก.ค.!AT95</f>
        <v>0</v>
      </c>
      <c r="L95" s="24">
        <f>ส.ค.!AT95</f>
        <v>0</v>
      </c>
      <c r="M95" s="24">
        <f>ก.ย.!AT95</f>
        <v>0</v>
      </c>
      <c r="N95" s="24">
        <f t="shared" si="0"/>
        <v>0</v>
      </c>
    </row>
    <row r="96" spans="1:14">
      <c r="A96" s="23" t="s">
        <v>389</v>
      </c>
      <c r="B96" s="24">
        <f>ต.ค.!AT96</f>
        <v>0</v>
      </c>
      <c r="C96" s="24">
        <f>พ.ย.!AT96</f>
        <v>0</v>
      </c>
      <c r="D96" s="24">
        <f>ธ.ค.!AT96</f>
        <v>0</v>
      </c>
      <c r="E96" s="24">
        <f>ม.ค.!AT96</f>
        <v>0</v>
      </c>
      <c r="F96" s="24">
        <f>ก.พ.!AT96</f>
        <v>0</v>
      </c>
      <c r="G96" s="24">
        <f>มี.ค.!AT96</f>
        <v>0</v>
      </c>
      <c r="H96" s="24">
        <f>เม.ย.!AT96</f>
        <v>0</v>
      </c>
      <c r="I96" s="24">
        <f>พ.ค.!AT96</f>
        <v>0</v>
      </c>
      <c r="J96" s="24">
        <f>มิ.ย.!AT96</f>
        <v>0</v>
      </c>
      <c r="K96" s="24">
        <f>ก.ค.!AT96</f>
        <v>0</v>
      </c>
      <c r="L96" s="24">
        <f>ส.ค.!AT96</f>
        <v>0</v>
      </c>
      <c r="M96" s="24">
        <f>ก.ย.!AT96</f>
        <v>0</v>
      </c>
      <c r="N96" s="24">
        <f t="shared" si="0"/>
        <v>0</v>
      </c>
    </row>
    <row r="97" spans="1:14">
      <c r="A97" s="24" t="s">
        <v>137</v>
      </c>
      <c r="B97" s="24">
        <f>ต.ค.!AT97</f>
        <v>0</v>
      </c>
      <c r="C97" s="24">
        <f>พ.ย.!AT97</f>
        <v>0</v>
      </c>
      <c r="D97" s="24">
        <f>ธ.ค.!AT97</f>
        <v>0</v>
      </c>
      <c r="E97" s="24">
        <f>ม.ค.!AT97</f>
        <v>0</v>
      </c>
      <c r="F97" s="24">
        <f>ก.พ.!AT97</f>
        <v>0</v>
      </c>
      <c r="G97" s="24">
        <f>มี.ค.!AT97</f>
        <v>0</v>
      </c>
      <c r="H97" s="24">
        <f>เม.ย.!AT97</f>
        <v>0</v>
      </c>
      <c r="I97" s="24">
        <f>พ.ค.!AT97</f>
        <v>0</v>
      </c>
      <c r="J97" s="24">
        <f>มิ.ย.!AT97</f>
        <v>0</v>
      </c>
      <c r="K97" s="24">
        <f>ก.ค.!AT97</f>
        <v>0</v>
      </c>
      <c r="L97" s="24">
        <f>ส.ค.!AT97</f>
        <v>0</v>
      </c>
      <c r="M97" s="24">
        <f>ก.ย.!AT97</f>
        <v>0</v>
      </c>
      <c r="N97" s="24">
        <f t="shared" si="0"/>
        <v>0</v>
      </c>
    </row>
    <row r="98" spans="1:14">
      <c r="A98" s="31" t="s">
        <v>136</v>
      </c>
      <c r="B98" s="24">
        <f>ต.ค.!AT98</f>
        <v>0</v>
      </c>
      <c r="C98" s="24">
        <f>พ.ย.!AT98</f>
        <v>0</v>
      </c>
      <c r="D98" s="24">
        <f>ธ.ค.!AT98</f>
        <v>0</v>
      </c>
      <c r="E98" s="24">
        <f>ม.ค.!AT98</f>
        <v>0</v>
      </c>
      <c r="F98" s="24">
        <f>ก.พ.!AT98</f>
        <v>0</v>
      </c>
      <c r="G98" s="24">
        <f>มี.ค.!AT98</f>
        <v>0</v>
      </c>
      <c r="H98" s="24">
        <f>เม.ย.!AT98</f>
        <v>0</v>
      </c>
      <c r="I98" s="24">
        <f>พ.ค.!AT98</f>
        <v>0</v>
      </c>
      <c r="J98" s="24">
        <f>มิ.ย.!AT98</f>
        <v>0</v>
      </c>
      <c r="K98" s="24">
        <f>ก.ค.!AT98</f>
        <v>0</v>
      </c>
      <c r="L98" s="24">
        <f>ส.ค.!AT98</f>
        <v>0</v>
      </c>
      <c r="M98" s="24">
        <f>ก.ย.!AT98</f>
        <v>0</v>
      </c>
      <c r="N98" s="24">
        <f t="shared" si="0"/>
        <v>0</v>
      </c>
    </row>
    <row r="99" spans="1:14">
      <c r="A99" s="23" t="s">
        <v>390</v>
      </c>
      <c r="B99" s="24">
        <f>ต.ค.!AT99</f>
        <v>0</v>
      </c>
      <c r="C99" s="24">
        <f>พ.ย.!AT99</f>
        <v>0</v>
      </c>
      <c r="D99" s="24">
        <f>ธ.ค.!AT99</f>
        <v>0</v>
      </c>
      <c r="E99" s="24">
        <f>ม.ค.!AT99</f>
        <v>0</v>
      </c>
      <c r="F99" s="24">
        <f>ก.พ.!AT99</f>
        <v>0</v>
      </c>
      <c r="G99" s="24">
        <f>มี.ค.!AT99</f>
        <v>0</v>
      </c>
      <c r="H99" s="24">
        <f>เม.ย.!AT99</f>
        <v>0</v>
      </c>
      <c r="I99" s="24">
        <f>พ.ค.!AT99</f>
        <v>0</v>
      </c>
      <c r="J99" s="24">
        <f>มิ.ย.!AT99</f>
        <v>0</v>
      </c>
      <c r="K99" s="24">
        <f>ก.ค.!AT99</f>
        <v>0</v>
      </c>
      <c r="L99" s="24">
        <f>ส.ค.!AT99</f>
        <v>0</v>
      </c>
      <c r="M99" s="24">
        <f>ก.ย.!AT99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ต.ค.!AT100</f>
        <v>0</v>
      </c>
      <c r="C100" s="24">
        <f>พ.ย.!AT100</f>
        <v>0</v>
      </c>
      <c r="D100" s="24">
        <f>ธ.ค.!AT100</f>
        <v>0</v>
      </c>
      <c r="E100" s="24">
        <f>ม.ค.!AT100</f>
        <v>0</v>
      </c>
      <c r="F100" s="24">
        <f>ก.พ.!AT100</f>
        <v>0</v>
      </c>
      <c r="G100" s="24">
        <f>มี.ค.!AT100</f>
        <v>0</v>
      </c>
      <c r="H100" s="24">
        <f>เม.ย.!AT100</f>
        <v>0</v>
      </c>
      <c r="I100" s="24">
        <f>พ.ค.!AT100</f>
        <v>0</v>
      </c>
      <c r="J100" s="24">
        <f>มิ.ย.!AT100</f>
        <v>0</v>
      </c>
      <c r="K100" s="24">
        <f>ก.ค.!AT100</f>
        <v>0</v>
      </c>
      <c r="L100" s="24">
        <f>ส.ค.!AT100</f>
        <v>0</v>
      </c>
      <c r="M100" s="24">
        <f>ก.ย.!AT100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ต.ค.!AT101</f>
        <v>0</v>
      </c>
      <c r="C101" s="24">
        <f>พ.ย.!AT101</f>
        <v>0</v>
      </c>
      <c r="D101" s="24">
        <f>ธ.ค.!AT101</f>
        <v>0</v>
      </c>
      <c r="E101" s="24">
        <f>ม.ค.!AT101</f>
        <v>0</v>
      </c>
      <c r="F101" s="24">
        <f>ก.พ.!AT101</f>
        <v>0</v>
      </c>
      <c r="G101" s="24">
        <f>มี.ค.!AT101</f>
        <v>0</v>
      </c>
      <c r="H101" s="24">
        <f>เม.ย.!AT101</f>
        <v>0</v>
      </c>
      <c r="I101" s="24">
        <f>พ.ค.!AT101</f>
        <v>0</v>
      </c>
      <c r="J101" s="24">
        <f>มิ.ย.!AT101</f>
        <v>0</v>
      </c>
      <c r="K101" s="24">
        <f>ก.ค.!AT101</f>
        <v>0</v>
      </c>
      <c r="L101" s="24">
        <f>ส.ค.!AT101</f>
        <v>0</v>
      </c>
      <c r="M101" s="24">
        <f>ก.ย.!AT101</f>
        <v>0</v>
      </c>
      <c r="N101" s="24">
        <f t="shared" si="0"/>
        <v>0</v>
      </c>
    </row>
    <row r="102" spans="1:14">
      <c r="A102" s="24" t="s">
        <v>443</v>
      </c>
      <c r="B102" s="24">
        <f>ต.ค.!AT102</f>
        <v>4698.62</v>
      </c>
      <c r="C102" s="24">
        <f>พ.ย.!AT102</f>
        <v>0</v>
      </c>
      <c r="D102" s="24">
        <f>ธ.ค.!AT102</f>
        <v>0</v>
      </c>
      <c r="E102" s="24">
        <f>ม.ค.!AT102</f>
        <v>0</v>
      </c>
      <c r="F102" s="24">
        <f>ก.พ.!AT102</f>
        <v>0</v>
      </c>
      <c r="G102" s="24">
        <f>มี.ค.!AT102</f>
        <v>0</v>
      </c>
      <c r="H102" s="24">
        <f>เม.ย.!AT102</f>
        <v>0</v>
      </c>
      <c r="I102" s="24">
        <f>พ.ค.!AT102</f>
        <v>0</v>
      </c>
      <c r="J102" s="24">
        <f>มิ.ย.!AT102</f>
        <v>0</v>
      </c>
      <c r="K102" s="24">
        <f>ก.ค.!AT102</f>
        <v>0</v>
      </c>
      <c r="L102" s="24">
        <f>ส.ค.!AT102</f>
        <v>0</v>
      </c>
      <c r="M102" s="24">
        <f>ก.ย.!AT102</f>
        <v>0</v>
      </c>
      <c r="N102" s="24">
        <f t="shared" si="0"/>
        <v>4698.62</v>
      </c>
    </row>
    <row r="103" spans="1:14">
      <c r="A103" s="24" t="s">
        <v>444</v>
      </c>
      <c r="B103" s="24">
        <f>ต.ค.!AT103</f>
        <v>0</v>
      </c>
      <c r="C103" s="24">
        <f>พ.ย.!AT103</f>
        <v>0</v>
      </c>
      <c r="D103" s="24">
        <f>ธ.ค.!AT103</f>
        <v>0</v>
      </c>
      <c r="E103" s="24">
        <f>ม.ค.!AT103</f>
        <v>0</v>
      </c>
      <c r="F103" s="24">
        <f>ก.พ.!AT103</f>
        <v>0</v>
      </c>
      <c r="G103" s="24">
        <f>มี.ค.!AT103</f>
        <v>0</v>
      </c>
      <c r="H103" s="24">
        <f>เม.ย.!AT103</f>
        <v>0</v>
      </c>
      <c r="I103" s="24">
        <f>พ.ค.!AT103</f>
        <v>0</v>
      </c>
      <c r="J103" s="24">
        <f>มิ.ย.!AT103</f>
        <v>0</v>
      </c>
      <c r="K103" s="24">
        <f>ก.ค.!AT103</f>
        <v>0</v>
      </c>
      <c r="L103" s="24">
        <f>ส.ค.!AT103</f>
        <v>0</v>
      </c>
      <c r="M103" s="24">
        <f>ก.ย.!AT103</f>
        <v>0</v>
      </c>
      <c r="N103" s="24">
        <f t="shared" si="0"/>
        <v>0</v>
      </c>
    </row>
    <row r="104" spans="1:14">
      <c r="A104" s="24" t="s">
        <v>445</v>
      </c>
      <c r="B104" s="24">
        <f>ต.ค.!AT104</f>
        <v>11419.77</v>
      </c>
      <c r="C104" s="24">
        <f>พ.ย.!AT104</f>
        <v>0</v>
      </c>
      <c r="D104" s="24">
        <f>ธ.ค.!AT104</f>
        <v>0</v>
      </c>
      <c r="E104" s="24">
        <f>ม.ค.!AT104</f>
        <v>0</v>
      </c>
      <c r="F104" s="24">
        <f>ก.พ.!AT104</f>
        <v>0</v>
      </c>
      <c r="G104" s="24">
        <f>มี.ค.!AT104</f>
        <v>0</v>
      </c>
      <c r="H104" s="24">
        <f>เม.ย.!AT104</f>
        <v>0</v>
      </c>
      <c r="I104" s="24">
        <f>พ.ค.!AT104</f>
        <v>0</v>
      </c>
      <c r="J104" s="24">
        <f>มิ.ย.!AT104</f>
        <v>0</v>
      </c>
      <c r="K104" s="24">
        <f>ก.ค.!AT104</f>
        <v>0</v>
      </c>
      <c r="L104" s="24">
        <f>ส.ค.!AT104</f>
        <v>0</v>
      </c>
      <c r="M104" s="24">
        <f>ก.ย.!AT104</f>
        <v>0</v>
      </c>
      <c r="N104" s="24">
        <f>SUM(B104:M104)</f>
        <v>11419.77</v>
      </c>
    </row>
    <row r="105" spans="1:14">
      <c r="A105" s="24" t="s">
        <v>446</v>
      </c>
      <c r="B105" s="24">
        <f>ต.ค.!AT105</f>
        <v>0</v>
      </c>
      <c r="C105" s="24">
        <f>พ.ย.!AT105</f>
        <v>0</v>
      </c>
      <c r="D105" s="24">
        <f>ธ.ค.!AT105</f>
        <v>0</v>
      </c>
      <c r="E105" s="24">
        <f>ม.ค.!AT105</f>
        <v>0</v>
      </c>
      <c r="F105" s="24">
        <f>ก.พ.!AT105</f>
        <v>0</v>
      </c>
      <c r="G105" s="24">
        <f>มี.ค.!AT105</f>
        <v>0</v>
      </c>
      <c r="H105" s="24">
        <f>เม.ย.!AT105</f>
        <v>0</v>
      </c>
      <c r="I105" s="24">
        <f>พ.ค.!AT105</f>
        <v>0</v>
      </c>
      <c r="J105" s="24">
        <f>มิ.ย.!AT105</f>
        <v>0</v>
      </c>
      <c r="K105" s="24">
        <f>ก.ค.!AT105</f>
        <v>0</v>
      </c>
      <c r="L105" s="24">
        <f>ส.ค.!AT105</f>
        <v>0</v>
      </c>
      <c r="M105" s="24">
        <f>ก.ย.!AT105</f>
        <v>0</v>
      </c>
      <c r="N105" s="24">
        <f>SUM(B105:M105)</f>
        <v>0</v>
      </c>
    </row>
    <row r="106" spans="1:14">
      <c r="A106" s="24" t="s">
        <v>447</v>
      </c>
      <c r="B106" s="24">
        <f>ต.ค.!AT106</f>
        <v>0</v>
      </c>
      <c r="C106" s="24">
        <f>พ.ย.!AT106</f>
        <v>0</v>
      </c>
      <c r="D106" s="24">
        <f>ธ.ค.!AT106</f>
        <v>0</v>
      </c>
      <c r="E106" s="24">
        <f>ม.ค.!AT106</f>
        <v>0</v>
      </c>
      <c r="F106" s="24">
        <f>ก.พ.!AT106</f>
        <v>0</v>
      </c>
      <c r="G106" s="24">
        <f>มี.ค.!AT106</f>
        <v>0</v>
      </c>
      <c r="H106" s="24">
        <f>เม.ย.!AT106</f>
        <v>0</v>
      </c>
      <c r="I106" s="24">
        <f>พ.ค.!AT106</f>
        <v>0</v>
      </c>
      <c r="J106" s="24">
        <f>มิ.ย.!AT106</f>
        <v>0</v>
      </c>
      <c r="K106" s="24">
        <f>ก.ค.!AT106</f>
        <v>0</v>
      </c>
      <c r="L106" s="24">
        <f>ส.ค.!AT106</f>
        <v>0</v>
      </c>
      <c r="M106" s="24">
        <f>ก.ย.!AT106</f>
        <v>0</v>
      </c>
      <c r="N106" s="24">
        <f>SUM(B106:M106)</f>
        <v>0</v>
      </c>
    </row>
    <row r="107" spans="1:14">
      <c r="A107" s="24" t="s">
        <v>583</v>
      </c>
      <c r="B107" s="24">
        <f>ต.ค.!AT107</f>
        <v>0</v>
      </c>
      <c r="C107" s="24">
        <f>พ.ย.!AT107</f>
        <v>0</v>
      </c>
      <c r="D107" s="24">
        <f>ธ.ค.!AT107</f>
        <v>0</v>
      </c>
      <c r="E107" s="24">
        <f>ม.ค.!AT107</f>
        <v>0</v>
      </c>
      <c r="F107" s="24">
        <f>ก.พ.!AT107</f>
        <v>0</v>
      </c>
      <c r="G107" s="24">
        <f>มี.ค.!AT107</f>
        <v>0</v>
      </c>
      <c r="H107" s="24">
        <f>เม.ย.!AT107</f>
        <v>0</v>
      </c>
      <c r="I107" s="24">
        <f>พ.ค.!AT107</f>
        <v>0</v>
      </c>
      <c r="J107" s="24">
        <f>มิ.ย.!AT107</f>
        <v>0</v>
      </c>
      <c r="K107" s="24">
        <f>ก.ค.!AT107</f>
        <v>0</v>
      </c>
      <c r="L107" s="24">
        <f>ส.ค.!AT107</f>
        <v>0</v>
      </c>
      <c r="M107" s="24">
        <f>ก.ย.!AT107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ต.ค.!AT108</f>
        <v>0</v>
      </c>
      <c r="C108" s="56">
        <f>พ.ย.!AT108</f>
        <v>0</v>
      </c>
      <c r="D108" s="56">
        <f>ธ.ค.!AT108</f>
        <v>0</v>
      </c>
      <c r="E108" s="56">
        <f>ม.ค.!AT108</f>
        <v>0</v>
      </c>
      <c r="F108" s="56">
        <f>ก.พ.!AT108</f>
        <v>0</v>
      </c>
      <c r="G108" s="56">
        <f>มี.ค.!AT108</f>
        <v>0</v>
      </c>
      <c r="H108" s="56">
        <f>เม.ย.!AT108</f>
        <v>0</v>
      </c>
      <c r="I108" s="56">
        <f>พ.ค.!AT108</f>
        <v>0</v>
      </c>
      <c r="J108" s="56">
        <f>มิ.ย.!AT108</f>
        <v>0</v>
      </c>
      <c r="K108" s="56">
        <f>ก.ค.!AT108</f>
        <v>0</v>
      </c>
      <c r="L108" s="56">
        <f>ส.ค.!AT108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31868.39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31868.39</v>
      </c>
    </row>
    <row r="110" spans="1:14">
      <c r="A110" s="62" t="s">
        <v>450</v>
      </c>
      <c r="B110" s="30">
        <f>B66-B109</f>
        <v>684348.26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684348.26</v>
      </c>
    </row>
    <row r="111" spans="1:14" ht="24" thickBot="1">
      <c r="A111" s="63" t="s">
        <v>451</v>
      </c>
      <c r="B111" s="56">
        <f>ต.ค.!AT111</f>
        <v>1.74</v>
      </c>
      <c r="C111" s="56">
        <f>B112</f>
        <v>684350</v>
      </c>
      <c r="D111" s="56">
        <f>C112</f>
        <v>684350</v>
      </c>
      <c r="E111" s="56">
        <f>D112</f>
        <v>684350</v>
      </c>
      <c r="F111" s="56">
        <f t="shared" ref="F111:M111" si="4">E112</f>
        <v>684350</v>
      </c>
      <c r="G111" s="56">
        <f t="shared" si="4"/>
        <v>684350</v>
      </c>
      <c r="H111" s="56">
        <f t="shared" si="4"/>
        <v>684350</v>
      </c>
      <c r="I111" s="56">
        <f t="shared" si="4"/>
        <v>684350</v>
      </c>
      <c r="J111" s="56">
        <f t="shared" si="4"/>
        <v>684350</v>
      </c>
      <c r="K111" s="56">
        <f t="shared" si="4"/>
        <v>684350</v>
      </c>
      <c r="L111" s="56">
        <f t="shared" si="4"/>
        <v>684350</v>
      </c>
      <c r="M111" s="56">
        <f t="shared" si="4"/>
        <v>684350</v>
      </c>
      <c r="N111" s="56">
        <f>B111</f>
        <v>1.74</v>
      </c>
    </row>
    <row r="112" spans="1:14" ht="24" thickBot="1">
      <c r="A112" s="64" t="s">
        <v>460</v>
      </c>
      <c r="B112" s="65">
        <f>B111+B110</f>
        <v>684350</v>
      </c>
      <c r="C112" s="65">
        <f>C111+C110</f>
        <v>684350</v>
      </c>
      <c r="D112" s="65">
        <f>D111+D110</f>
        <v>684350</v>
      </c>
      <c r="E112" s="65">
        <f>E111+E110</f>
        <v>684350</v>
      </c>
      <c r="F112" s="65">
        <f t="shared" ref="F112:N112" si="5">F111+F110</f>
        <v>684350</v>
      </c>
      <c r="G112" s="65">
        <f t="shared" si="5"/>
        <v>684350</v>
      </c>
      <c r="H112" s="65">
        <f t="shared" si="5"/>
        <v>684350</v>
      </c>
      <c r="I112" s="65">
        <f t="shared" si="5"/>
        <v>684350</v>
      </c>
      <c r="J112" s="65">
        <f t="shared" si="5"/>
        <v>684350</v>
      </c>
      <c r="K112" s="65">
        <f t="shared" si="5"/>
        <v>684350</v>
      </c>
      <c r="L112" s="65">
        <f t="shared" si="5"/>
        <v>684350</v>
      </c>
      <c r="M112" s="65">
        <f t="shared" si="5"/>
        <v>684350</v>
      </c>
      <c r="N112" s="65">
        <f t="shared" si="5"/>
        <v>684350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ต.ค.!AT114</f>
        <v>0</v>
      </c>
      <c r="C114" s="36">
        <f>พ.ย.!AT114</f>
        <v>0</v>
      </c>
      <c r="D114" s="36">
        <f>ธ.ค.!AT114</f>
        <v>0</v>
      </c>
      <c r="E114" s="36">
        <f>ม.ค.!AT114</f>
        <v>0</v>
      </c>
      <c r="F114" s="36">
        <f>ก.พ.!AT114</f>
        <v>0</v>
      </c>
      <c r="G114" s="36">
        <f>มี.ค.!AT114</f>
        <v>0</v>
      </c>
      <c r="H114" s="36">
        <f>เม.ย.!AT114</f>
        <v>0</v>
      </c>
      <c r="I114" s="36">
        <f>พ.ค.!AT114</f>
        <v>0</v>
      </c>
      <c r="J114" s="36">
        <f>มิ.ย.!AT114</f>
        <v>0</v>
      </c>
      <c r="K114" s="36">
        <f>ก.ค.!AT114</f>
        <v>0</v>
      </c>
      <c r="L114" s="36">
        <f>ส.ค.!AT114</f>
        <v>0</v>
      </c>
      <c r="M114" s="36">
        <f>ก.ย.!AT114</f>
        <v>0</v>
      </c>
    </row>
    <row r="115" spans="1:14" s="36" customFormat="1">
      <c r="A115" s="37" t="s">
        <v>713</v>
      </c>
      <c r="B115" s="36">
        <f>ต.ค.!AT115</f>
        <v>0</v>
      </c>
      <c r="C115" s="36">
        <f>พ.ย.!AT115</f>
        <v>0</v>
      </c>
      <c r="D115" s="36">
        <f>ธ.ค.!AT115</f>
        <v>0</v>
      </c>
      <c r="E115" s="36">
        <f>ม.ค.!AT115</f>
        <v>0</v>
      </c>
      <c r="F115" s="36">
        <f>ก.พ.!AT115</f>
        <v>0</v>
      </c>
      <c r="G115" s="36">
        <f>มี.ค.!AT115</f>
        <v>0</v>
      </c>
      <c r="H115" s="36">
        <f>เม.ย.!AT115</f>
        <v>0</v>
      </c>
      <c r="I115" s="36">
        <f>พ.ค.!AT115</f>
        <v>0</v>
      </c>
      <c r="J115" s="36">
        <f>มิ.ย.!AT115</f>
        <v>0</v>
      </c>
      <c r="K115" s="36">
        <f>ก.ค.!AT115</f>
        <v>0</v>
      </c>
      <c r="L115" s="36">
        <f>ส.ค.!AT115</f>
        <v>0</v>
      </c>
      <c r="M115" s="36">
        <f>ก.ย.!AT115</f>
        <v>0</v>
      </c>
    </row>
    <row r="116" spans="1:14" s="36" customFormat="1">
      <c r="A116" s="37" t="s">
        <v>462</v>
      </c>
      <c r="B116" s="36">
        <f>ต.ค.!AT116</f>
        <v>0</v>
      </c>
      <c r="C116" s="36">
        <f>พ.ย.!AT116</f>
        <v>0</v>
      </c>
      <c r="D116" s="36">
        <f>ธ.ค.!AT116</f>
        <v>0</v>
      </c>
      <c r="E116" s="36">
        <f>ม.ค.!AT116</f>
        <v>0</v>
      </c>
      <c r="F116" s="36">
        <f>ก.พ.!AT116</f>
        <v>0</v>
      </c>
      <c r="G116" s="36">
        <f>มี.ค.!AT116</f>
        <v>0</v>
      </c>
      <c r="H116" s="36">
        <f>เม.ย.!AT116</f>
        <v>0</v>
      </c>
      <c r="I116" s="36">
        <f>พ.ค.!AT116</f>
        <v>0</v>
      </c>
      <c r="J116" s="36">
        <f>มิ.ย.!AT116</f>
        <v>0</v>
      </c>
      <c r="K116" s="36">
        <f>ก.ค.!AT116</f>
        <v>0</v>
      </c>
      <c r="L116" s="36">
        <f>ส.ค.!AT116</f>
        <v>0</v>
      </c>
      <c r="M116" s="36">
        <f>ก.ย.!AT116</f>
        <v>0</v>
      </c>
    </row>
    <row r="117" spans="1:14" s="36" customFormat="1">
      <c r="A117" s="37" t="s">
        <v>463</v>
      </c>
      <c r="B117" s="36">
        <f>ต.ค.!AT117</f>
        <v>684350</v>
      </c>
      <c r="C117" s="36">
        <f>พ.ย.!AT117</f>
        <v>690425</v>
      </c>
      <c r="D117" s="36">
        <f>ธ.ค.!AT117</f>
        <v>313635</v>
      </c>
      <c r="E117" s="36">
        <f>ม.ค.!AT117</f>
        <v>157885</v>
      </c>
      <c r="F117" s="36">
        <f>ก.พ.!AT117</f>
        <v>186381</v>
      </c>
      <c r="G117" s="36">
        <f>มี.ค.!AT117</f>
        <v>127831</v>
      </c>
      <c r="H117" s="36">
        <f>เม.ย.!AT117</f>
        <v>128885</v>
      </c>
      <c r="I117" s="36">
        <f>พ.ค.!AT117</f>
        <v>128885</v>
      </c>
      <c r="J117" s="36">
        <f>มิ.ย.!AT117</f>
        <v>128885</v>
      </c>
      <c r="K117" s="36">
        <f>ก.ค.!AT117</f>
        <v>108410</v>
      </c>
      <c r="L117" s="36">
        <f>ส.ค.!AT117</f>
        <v>27610</v>
      </c>
      <c r="M117" s="36">
        <f>ก.ย.!AT117</f>
        <v>4262920</v>
      </c>
    </row>
    <row r="118" spans="1:14" s="36" customFormat="1">
      <c r="A118" s="37" t="s">
        <v>464</v>
      </c>
      <c r="B118" s="36">
        <f>ต.ค.!AT118</f>
        <v>684350</v>
      </c>
      <c r="C118" s="36">
        <f>พ.ย.!AT118</f>
        <v>690425</v>
      </c>
      <c r="D118" s="36">
        <f>ธ.ค.!AT118</f>
        <v>313635</v>
      </c>
      <c r="E118" s="36">
        <f>ม.ค.!AT118</f>
        <v>157885</v>
      </c>
      <c r="F118" s="36">
        <f>ก.พ.!AT118</f>
        <v>186381</v>
      </c>
      <c r="G118" s="36">
        <f>มี.ค.!AT118</f>
        <v>127831</v>
      </c>
      <c r="H118" s="36">
        <f>เม.ย.!AT118</f>
        <v>128885</v>
      </c>
      <c r="I118" s="36">
        <f>พ.ค.!AT118</f>
        <v>128885</v>
      </c>
      <c r="J118" s="36">
        <f>มิ.ย.!AT118</f>
        <v>128885</v>
      </c>
      <c r="K118" s="36">
        <f>ก.ค.!AT118</f>
        <v>108410</v>
      </c>
      <c r="L118" s="36">
        <f>ส.ค.!AT118</f>
        <v>27610</v>
      </c>
      <c r="M118" s="36">
        <f>SUM(M114:M117)</f>
        <v>4262920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-6075</v>
      </c>
      <c r="D119" s="36">
        <f t="shared" si="6"/>
        <v>370715</v>
      </c>
      <c r="E119" s="36">
        <f t="shared" si="6"/>
        <v>526465</v>
      </c>
      <c r="F119" s="36">
        <f t="shared" si="6"/>
        <v>497969</v>
      </c>
      <c r="G119" s="36">
        <f t="shared" si="6"/>
        <v>556519</v>
      </c>
      <c r="H119" s="36">
        <f t="shared" si="6"/>
        <v>555465</v>
      </c>
      <c r="I119" s="36">
        <f t="shared" si="6"/>
        <v>555465</v>
      </c>
      <c r="J119" s="36">
        <f t="shared" si="6"/>
        <v>555465</v>
      </c>
      <c r="K119" s="36">
        <f t="shared" si="6"/>
        <v>575940</v>
      </c>
      <c r="L119" s="36">
        <f t="shared" si="6"/>
        <v>656740</v>
      </c>
      <c r="M119" s="36">
        <f t="shared" si="6"/>
        <v>-3578570</v>
      </c>
    </row>
    <row r="120" spans="1:14" s="36" customFormat="1" hidden="1">
      <c r="B120" s="36">
        <f>B118-B112</f>
        <v>0</v>
      </c>
    </row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16116.650000000023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16116.650000000023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700100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700100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4698.62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4698.62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11419.77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11419.77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16118.39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16118.39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>
  <sheetPr codeName="Sheet47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521</v>
      </c>
    </row>
    <row r="4" spans="1:15">
      <c r="A4" s="36" t="s">
        <v>666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ต.ค.!AU7</f>
        <v>0</v>
      </c>
      <c r="C7" s="24">
        <f>พ.ย.!AU7</f>
        <v>0</v>
      </c>
      <c r="D7" s="24">
        <f>ธ.ค.!AU7</f>
        <v>0</v>
      </c>
      <c r="E7" s="24">
        <f>ม.ค.!AU7</f>
        <v>0</v>
      </c>
      <c r="F7" s="24">
        <f>ก.พ.!AU7</f>
        <v>0</v>
      </c>
      <c r="G7" s="24">
        <f>มี.ค.!AU7</f>
        <v>0</v>
      </c>
      <c r="H7" s="24">
        <f>เม.ย.!AU7</f>
        <v>0</v>
      </c>
      <c r="I7" s="24">
        <f>พ.ค.!AU7</f>
        <v>0</v>
      </c>
      <c r="J7" s="24">
        <f>มิ.ย.!AU7</f>
        <v>0</v>
      </c>
      <c r="K7" s="24">
        <f>ก.ค.!AU7</f>
        <v>0</v>
      </c>
      <c r="L7" s="24">
        <f>ส.ค.!AU7</f>
        <v>0</v>
      </c>
      <c r="M7" s="24">
        <f>ก.ย.!AU7</f>
        <v>0</v>
      </c>
      <c r="N7" s="24">
        <f t="shared" ref="N7:N65" si="0">SUM(B7:M7)</f>
        <v>0</v>
      </c>
    </row>
    <row r="8" spans="1:15">
      <c r="A8" s="5" t="s">
        <v>397</v>
      </c>
      <c r="B8" s="24">
        <f>ต.ค.!AU8</f>
        <v>0</v>
      </c>
      <c r="C8" s="24">
        <f>พ.ย.!AU8</f>
        <v>0</v>
      </c>
      <c r="D8" s="24">
        <f>ธ.ค.!AU8</f>
        <v>0</v>
      </c>
      <c r="E8" s="24">
        <f>ม.ค.!AU8</f>
        <v>0</v>
      </c>
      <c r="F8" s="24">
        <f>ก.พ.!AU8</f>
        <v>0</v>
      </c>
      <c r="G8" s="24">
        <f>มี.ค.!AU8</f>
        <v>0</v>
      </c>
      <c r="H8" s="24">
        <f>เม.ย.!AU8</f>
        <v>0</v>
      </c>
      <c r="I8" s="24">
        <f>พ.ค.!AU8</f>
        <v>0</v>
      </c>
      <c r="J8" s="24">
        <f>มิ.ย.!AU8</f>
        <v>0</v>
      </c>
      <c r="K8" s="24">
        <f>ก.ค.!AU8</f>
        <v>0</v>
      </c>
      <c r="L8" s="24">
        <f>ส.ค.!AU8</f>
        <v>0</v>
      </c>
      <c r="M8" s="24">
        <f>ก.ย.!AU8</f>
        <v>0</v>
      </c>
      <c r="N8" s="24">
        <f t="shared" si="0"/>
        <v>0</v>
      </c>
    </row>
    <row r="9" spans="1:15">
      <c r="A9" s="363" t="s">
        <v>398</v>
      </c>
      <c r="B9" s="24">
        <f>ต.ค.!AU9</f>
        <v>0</v>
      </c>
      <c r="C9" s="24">
        <f>พ.ย.!AU9</f>
        <v>0</v>
      </c>
      <c r="D9" s="24">
        <f>ธ.ค.!AU9</f>
        <v>0</v>
      </c>
      <c r="E9" s="24">
        <f>ม.ค.!AU9</f>
        <v>0</v>
      </c>
      <c r="F9" s="24">
        <f>ก.พ.!AU9</f>
        <v>0</v>
      </c>
      <c r="G9" s="24">
        <f>มี.ค.!AU9</f>
        <v>0</v>
      </c>
      <c r="H9" s="24">
        <f>เม.ย.!AU9</f>
        <v>0</v>
      </c>
      <c r="I9" s="24">
        <f>พ.ค.!AU9</f>
        <v>0</v>
      </c>
      <c r="J9" s="24">
        <f>มิ.ย.!AU9</f>
        <v>0</v>
      </c>
      <c r="K9" s="24">
        <f>ก.ค.!AU9</f>
        <v>0</v>
      </c>
      <c r="L9" s="24">
        <f>ส.ค.!AU9</f>
        <v>0</v>
      </c>
      <c r="M9" s="24">
        <f>ก.ย.!AU9</f>
        <v>0</v>
      </c>
      <c r="N9" s="24">
        <f t="shared" si="0"/>
        <v>0</v>
      </c>
    </row>
    <row r="10" spans="1:15">
      <c r="A10" s="363" t="s">
        <v>399</v>
      </c>
      <c r="B10" s="24">
        <f>ต.ค.!AU10</f>
        <v>0</v>
      </c>
      <c r="C10" s="24">
        <f>พ.ย.!AU10</f>
        <v>0</v>
      </c>
      <c r="D10" s="24">
        <f>ธ.ค.!AU10</f>
        <v>0</v>
      </c>
      <c r="E10" s="24">
        <f>ม.ค.!AU10</f>
        <v>0</v>
      </c>
      <c r="F10" s="24">
        <f>ก.พ.!AU10</f>
        <v>0</v>
      </c>
      <c r="G10" s="24">
        <f>มี.ค.!AU10</f>
        <v>0</v>
      </c>
      <c r="H10" s="24">
        <f>เม.ย.!AU10</f>
        <v>0</v>
      </c>
      <c r="I10" s="24">
        <f>พ.ค.!AU10</f>
        <v>0</v>
      </c>
      <c r="J10" s="24">
        <f>มิ.ย.!AU10</f>
        <v>0</v>
      </c>
      <c r="K10" s="24">
        <f>ก.ค.!AU10</f>
        <v>0</v>
      </c>
      <c r="L10" s="24">
        <f>ส.ค.!AU10</f>
        <v>0</v>
      </c>
      <c r="M10" s="24">
        <f>ก.ย.!AU10</f>
        <v>0</v>
      </c>
      <c r="N10" s="24">
        <f t="shared" si="0"/>
        <v>0</v>
      </c>
    </row>
    <row r="11" spans="1:15">
      <c r="A11" s="363" t="s">
        <v>400</v>
      </c>
      <c r="B11" s="24">
        <f>ต.ค.!AU11</f>
        <v>0</v>
      </c>
      <c r="C11" s="24">
        <f>พ.ย.!AU11</f>
        <v>0</v>
      </c>
      <c r="D11" s="24">
        <f>ธ.ค.!AU11</f>
        <v>0</v>
      </c>
      <c r="E11" s="24">
        <f>ม.ค.!AU11</f>
        <v>0</v>
      </c>
      <c r="F11" s="24">
        <f>ก.พ.!AU11</f>
        <v>0</v>
      </c>
      <c r="G11" s="24">
        <f>มี.ค.!AU11</f>
        <v>0</v>
      </c>
      <c r="H11" s="24">
        <f>เม.ย.!AU11</f>
        <v>0</v>
      </c>
      <c r="I11" s="24">
        <f>พ.ค.!AU11</f>
        <v>0</v>
      </c>
      <c r="J11" s="24">
        <f>มิ.ย.!AU11</f>
        <v>0</v>
      </c>
      <c r="K11" s="24">
        <f>ก.ค.!AU11</f>
        <v>0</v>
      </c>
      <c r="L11" s="24">
        <f>ส.ค.!AU11</f>
        <v>0</v>
      </c>
      <c r="M11" s="24">
        <f>ก.ย.!AU11</f>
        <v>0</v>
      </c>
      <c r="N11" s="24">
        <f t="shared" si="0"/>
        <v>0</v>
      </c>
    </row>
    <row r="12" spans="1:15">
      <c r="A12" s="363" t="s">
        <v>401</v>
      </c>
      <c r="B12" s="24">
        <f>ต.ค.!AU12</f>
        <v>0</v>
      </c>
      <c r="C12" s="24">
        <f>พ.ย.!AU12</f>
        <v>0</v>
      </c>
      <c r="D12" s="24">
        <f>ธ.ค.!AU12</f>
        <v>0</v>
      </c>
      <c r="E12" s="24">
        <f>ม.ค.!AU12</f>
        <v>0</v>
      </c>
      <c r="F12" s="24">
        <f>ก.พ.!AU12</f>
        <v>0</v>
      </c>
      <c r="G12" s="24">
        <f>มี.ค.!AU12</f>
        <v>0</v>
      </c>
      <c r="H12" s="24">
        <f>เม.ย.!AU12</f>
        <v>0</v>
      </c>
      <c r="I12" s="24">
        <f>พ.ค.!AU12</f>
        <v>0</v>
      </c>
      <c r="J12" s="24">
        <f>มิ.ย.!AU12</f>
        <v>0</v>
      </c>
      <c r="K12" s="24">
        <f>ก.ค.!AU12</f>
        <v>0</v>
      </c>
      <c r="L12" s="24">
        <f>ส.ค.!AU12</f>
        <v>0</v>
      </c>
      <c r="M12" s="24">
        <f>ก.ย.!AU12</f>
        <v>0</v>
      </c>
      <c r="N12" s="24">
        <f t="shared" si="0"/>
        <v>0</v>
      </c>
      <c r="O12" s="20">
        <f>SUM(N12:N13)</f>
        <v>0</v>
      </c>
    </row>
    <row r="13" spans="1:15">
      <c r="A13" s="363" t="s">
        <v>402</v>
      </c>
      <c r="B13" s="24">
        <f>ต.ค.!AU13</f>
        <v>0</v>
      </c>
      <c r="C13" s="24">
        <f>พ.ย.!AU13</f>
        <v>0</v>
      </c>
      <c r="D13" s="24">
        <f>ธ.ค.!AU13</f>
        <v>0</v>
      </c>
      <c r="E13" s="24">
        <f>ม.ค.!AU13</f>
        <v>0</v>
      </c>
      <c r="F13" s="24">
        <f>ก.พ.!AU13</f>
        <v>0</v>
      </c>
      <c r="G13" s="24">
        <f>มี.ค.!AU13</f>
        <v>0</v>
      </c>
      <c r="H13" s="24">
        <f>เม.ย.!AU13</f>
        <v>0</v>
      </c>
      <c r="I13" s="24">
        <f>พ.ค.!AU13</f>
        <v>0</v>
      </c>
      <c r="J13" s="24">
        <f>มิ.ย.!AU13</f>
        <v>0</v>
      </c>
      <c r="K13" s="24">
        <f>ก.ค.!AU13</f>
        <v>0</v>
      </c>
      <c r="L13" s="24">
        <f>ส.ค.!AU13</f>
        <v>0</v>
      </c>
      <c r="M13" s="24">
        <f>ก.ย.!AU13</f>
        <v>0</v>
      </c>
      <c r="N13" s="24">
        <f t="shared" si="0"/>
        <v>0</v>
      </c>
    </row>
    <row r="14" spans="1:15">
      <c r="A14" s="363" t="s">
        <v>403</v>
      </c>
      <c r="B14" s="24">
        <f>ต.ค.!AU14</f>
        <v>3262.39</v>
      </c>
      <c r="C14" s="24">
        <f>พ.ย.!AU14</f>
        <v>0</v>
      </c>
      <c r="D14" s="24">
        <f>ธ.ค.!AU14</f>
        <v>0</v>
      </c>
      <c r="E14" s="24">
        <f>ม.ค.!AU14</f>
        <v>0</v>
      </c>
      <c r="F14" s="24">
        <f>ก.พ.!AU14</f>
        <v>0</v>
      </c>
      <c r="G14" s="24">
        <f>มี.ค.!AU14</f>
        <v>0</v>
      </c>
      <c r="H14" s="24">
        <f>เม.ย.!AU14</f>
        <v>0</v>
      </c>
      <c r="I14" s="24">
        <f>พ.ค.!AU14</f>
        <v>0</v>
      </c>
      <c r="J14" s="24">
        <f>มิ.ย.!AU14</f>
        <v>0</v>
      </c>
      <c r="K14" s="24">
        <f>ก.ค.!AU14</f>
        <v>0</v>
      </c>
      <c r="L14" s="24">
        <f>ส.ค.!AU14</f>
        <v>0</v>
      </c>
      <c r="M14" s="24">
        <f>ก.ย.!AU14</f>
        <v>0</v>
      </c>
      <c r="N14" s="24">
        <f t="shared" si="0"/>
        <v>3262.39</v>
      </c>
      <c r="O14" s="20">
        <f>SUM(N14:N15)</f>
        <v>30702.05</v>
      </c>
    </row>
    <row r="15" spans="1:15">
      <c r="A15" s="363" t="s">
        <v>404</v>
      </c>
      <c r="B15" s="24">
        <f>ต.ค.!AU15</f>
        <v>27439.66</v>
      </c>
      <c r="C15" s="24">
        <f>พ.ย.!AU15</f>
        <v>0</v>
      </c>
      <c r="D15" s="24">
        <f>ธ.ค.!AU15</f>
        <v>0</v>
      </c>
      <c r="E15" s="24">
        <f>ม.ค.!AU15</f>
        <v>0</v>
      </c>
      <c r="F15" s="24">
        <f>ก.พ.!AU15</f>
        <v>0</v>
      </c>
      <c r="G15" s="24">
        <f>มี.ค.!AU15</f>
        <v>0</v>
      </c>
      <c r="H15" s="24">
        <f>เม.ย.!AU15</f>
        <v>0</v>
      </c>
      <c r="I15" s="24">
        <f>พ.ค.!AU15</f>
        <v>0</v>
      </c>
      <c r="J15" s="24">
        <f>มิ.ย.!AU15</f>
        <v>0</v>
      </c>
      <c r="K15" s="24">
        <f>ก.ค.!AU15</f>
        <v>0</v>
      </c>
      <c r="L15" s="24">
        <f>ส.ค.!AU15</f>
        <v>0</v>
      </c>
      <c r="M15" s="24">
        <f>ก.ย.!AU15</f>
        <v>0</v>
      </c>
      <c r="N15" s="24">
        <f t="shared" si="0"/>
        <v>27439.66</v>
      </c>
    </row>
    <row r="16" spans="1:15">
      <c r="A16" s="363" t="s">
        <v>588</v>
      </c>
      <c r="B16" s="24">
        <f>ต.ค.!AU16</f>
        <v>0</v>
      </c>
      <c r="C16" s="24">
        <f>พ.ย.!AU16</f>
        <v>0</v>
      </c>
      <c r="D16" s="24">
        <f>ธ.ค.!AU16</f>
        <v>0</v>
      </c>
      <c r="E16" s="24">
        <f>ม.ค.!AU16</f>
        <v>0</v>
      </c>
      <c r="F16" s="24">
        <f>ก.พ.!AU16</f>
        <v>0</v>
      </c>
      <c r="G16" s="24">
        <f>มี.ค.!AU16</f>
        <v>0</v>
      </c>
      <c r="H16" s="24">
        <f>เม.ย.!AU16</f>
        <v>0</v>
      </c>
      <c r="I16" s="24">
        <f>พ.ค.!AU16</f>
        <v>0</v>
      </c>
      <c r="J16" s="24">
        <f>มิ.ย.!AU16</f>
        <v>0</v>
      </c>
      <c r="K16" s="24">
        <f>ก.ค.!AU16</f>
        <v>0</v>
      </c>
      <c r="L16" s="24">
        <f>ส.ค.!AU16</f>
        <v>0</v>
      </c>
      <c r="M16" s="24">
        <f>ก.ย.!AU16</f>
        <v>0</v>
      </c>
      <c r="N16" s="24">
        <f t="shared" si="0"/>
        <v>0</v>
      </c>
    </row>
    <row r="17" spans="1:15">
      <c r="A17" s="367" t="s">
        <v>589</v>
      </c>
      <c r="B17" s="24">
        <f>ต.ค.!AU17</f>
        <v>0</v>
      </c>
      <c r="C17" s="24">
        <f>พ.ย.!AU17</f>
        <v>0</v>
      </c>
      <c r="D17" s="24">
        <f>ธ.ค.!AU17</f>
        <v>0</v>
      </c>
      <c r="E17" s="24">
        <f>ม.ค.!AU17</f>
        <v>0</v>
      </c>
      <c r="F17" s="24">
        <f>ก.พ.!AU17</f>
        <v>0</v>
      </c>
      <c r="G17" s="24">
        <f>มี.ค.!AU17</f>
        <v>0</v>
      </c>
      <c r="H17" s="24">
        <f>เม.ย.!AU17</f>
        <v>0</v>
      </c>
      <c r="I17" s="24">
        <f>พ.ค.!AU17</f>
        <v>0</v>
      </c>
      <c r="J17" s="24">
        <f>มิ.ย.!AU17</f>
        <v>0</v>
      </c>
      <c r="K17" s="24">
        <f>ก.ค.!AU17</f>
        <v>0</v>
      </c>
      <c r="L17" s="24">
        <f>ส.ค.!AU17</f>
        <v>0</v>
      </c>
      <c r="M17" s="24">
        <f>ก.ย.!AU17</f>
        <v>0</v>
      </c>
      <c r="N17" s="24">
        <f t="shared" si="0"/>
        <v>0</v>
      </c>
    </row>
    <row r="18" spans="1:15">
      <c r="A18" s="363" t="s">
        <v>592</v>
      </c>
      <c r="B18" s="24">
        <f>ต.ค.!AU18</f>
        <v>0</v>
      </c>
      <c r="C18" s="24">
        <f>พ.ย.!AU18</f>
        <v>0</v>
      </c>
      <c r="D18" s="24">
        <f>ธ.ค.!AU18</f>
        <v>0</v>
      </c>
      <c r="E18" s="24">
        <f>ม.ค.!AU18</f>
        <v>0</v>
      </c>
      <c r="F18" s="24">
        <f>ก.พ.!AU18</f>
        <v>0</v>
      </c>
      <c r="G18" s="24">
        <f>มี.ค.!AU18</f>
        <v>0</v>
      </c>
      <c r="H18" s="24">
        <f>เม.ย.!AU18</f>
        <v>0</v>
      </c>
      <c r="I18" s="24">
        <f>พ.ค.!AU18</f>
        <v>0</v>
      </c>
      <c r="J18" s="24">
        <f>มิ.ย.!AU18</f>
        <v>0</v>
      </c>
      <c r="K18" s="24">
        <f>ก.ค.!AU18</f>
        <v>0</v>
      </c>
      <c r="L18" s="24">
        <f>ส.ค.!AU18</f>
        <v>0</v>
      </c>
      <c r="M18" s="24">
        <f>ก.ย.!AU18</f>
        <v>0</v>
      </c>
      <c r="N18" s="24">
        <f t="shared" si="0"/>
        <v>0</v>
      </c>
      <c r="O18" s="20">
        <f>SUM(N18:N19)</f>
        <v>1000</v>
      </c>
    </row>
    <row r="19" spans="1:15">
      <c r="A19" s="363" t="s">
        <v>593</v>
      </c>
      <c r="B19" s="24">
        <f>ต.ค.!AU19</f>
        <v>1000</v>
      </c>
      <c r="C19" s="24">
        <f>พ.ย.!AU19</f>
        <v>0</v>
      </c>
      <c r="D19" s="24">
        <f>ธ.ค.!AU19</f>
        <v>0</v>
      </c>
      <c r="E19" s="24">
        <f>ม.ค.!AU19</f>
        <v>0</v>
      </c>
      <c r="F19" s="24">
        <f>ก.พ.!AU19</f>
        <v>0</v>
      </c>
      <c r="G19" s="24">
        <f>มี.ค.!AU19</f>
        <v>0</v>
      </c>
      <c r="H19" s="24">
        <f>เม.ย.!AU19</f>
        <v>0</v>
      </c>
      <c r="I19" s="24">
        <f>พ.ค.!AU19</f>
        <v>0</v>
      </c>
      <c r="J19" s="24">
        <f>มิ.ย.!AU19</f>
        <v>0</v>
      </c>
      <c r="K19" s="24">
        <f>ก.ค.!AU19</f>
        <v>0</v>
      </c>
      <c r="L19" s="24">
        <f>ส.ค.!AU19</f>
        <v>0</v>
      </c>
      <c r="M19" s="24">
        <f>ก.ย.!AU19</f>
        <v>0</v>
      </c>
      <c r="N19" s="24">
        <f t="shared" si="0"/>
        <v>1000</v>
      </c>
    </row>
    <row r="20" spans="1:15">
      <c r="A20" s="363" t="s">
        <v>67</v>
      </c>
      <c r="B20" s="24">
        <f>ต.ค.!AU20</f>
        <v>0</v>
      </c>
      <c r="C20" s="24">
        <f>พ.ย.!AU20</f>
        <v>0</v>
      </c>
      <c r="D20" s="24">
        <f>ธ.ค.!AU20</f>
        <v>0</v>
      </c>
      <c r="E20" s="24">
        <f>ม.ค.!AU20</f>
        <v>0</v>
      </c>
      <c r="F20" s="24">
        <f>ก.พ.!AU20</f>
        <v>0</v>
      </c>
      <c r="G20" s="24">
        <f>มี.ค.!AU20</f>
        <v>0</v>
      </c>
      <c r="H20" s="24">
        <f>เม.ย.!AU20</f>
        <v>0</v>
      </c>
      <c r="I20" s="24">
        <f>พ.ค.!AU20</f>
        <v>0</v>
      </c>
      <c r="J20" s="24">
        <f>มิ.ย.!AU20</f>
        <v>0</v>
      </c>
      <c r="K20" s="24">
        <f>ก.ค.!AU20</f>
        <v>0</v>
      </c>
      <c r="L20" s="24">
        <f>ส.ค.!AU20</f>
        <v>0</v>
      </c>
      <c r="M20" s="24">
        <f>ก.ย.!AU20</f>
        <v>0</v>
      </c>
      <c r="N20" s="24">
        <f t="shared" si="0"/>
        <v>0</v>
      </c>
    </row>
    <row r="21" spans="1:15">
      <c r="A21" s="363" t="s">
        <v>68</v>
      </c>
      <c r="B21" s="24">
        <f>ต.ค.!AU21</f>
        <v>0</v>
      </c>
      <c r="C21" s="24">
        <f>พ.ย.!AU21</f>
        <v>0</v>
      </c>
      <c r="D21" s="24">
        <f>ธ.ค.!AU21</f>
        <v>0</v>
      </c>
      <c r="E21" s="24">
        <f>ม.ค.!AU21</f>
        <v>0</v>
      </c>
      <c r="F21" s="24">
        <f>ก.พ.!AU21</f>
        <v>0</v>
      </c>
      <c r="G21" s="24">
        <f>มี.ค.!AU21</f>
        <v>0</v>
      </c>
      <c r="H21" s="24">
        <f>เม.ย.!AU21</f>
        <v>0</v>
      </c>
      <c r="I21" s="24">
        <f>พ.ค.!AU21</f>
        <v>0</v>
      </c>
      <c r="J21" s="24">
        <f>มิ.ย.!AU21</f>
        <v>0</v>
      </c>
      <c r="K21" s="24">
        <f>ก.ค.!AU21</f>
        <v>0</v>
      </c>
      <c r="L21" s="24">
        <f>ส.ค.!AU21</f>
        <v>0</v>
      </c>
      <c r="M21" s="24">
        <f>ก.ย.!AU21</f>
        <v>0</v>
      </c>
      <c r="N21" s="24">
        <f t="shared" si="0"/>
        <v>0</v>
      </c>
    </row>
    <row r="22" spans="1:15">
      <c r="A22" s="367" t="s">
        <v>231</v>
      </c>
      <c r="B22" s="24">
        <f>ต.ค.!AU22</f>
        <v>0</v>
      </c>
      <c r="C22" s="24">
        <f>พ.ย.!AU22</f>
        <v>0</v>
      </c>
      <c r="D22" s="24">
        <f>ธ.ค.!AU22</f>
        <v>0</v>
      </c>
      <c r="E22" s="24">
        <f>ม.ค.!AU22</f>
        <v>0</v>
      </c>
      <c r="F22" s="24">
        <f>ก.พ.!AU22</f>
        <v>0</v>
      </c>
      <c r="G22" s="24">
        <f>มี.ค.!AU22</f>
        <v>0</v>
      </c>
      <c r="H22" s="24">
        <f>เม.ย.!AU22</f>
        <v>0</v>
      </c>
      <c r="I22" s="24">
        <f>พ.ค.!AU22</f>
        <v>0</v>
      </c>
      <c r="J22" s="24">
        <f>มิ.ย.!AU22</f>
        <v>0</v>
      </c>
      <c r="K22" s="24">
        <f>ก.ค.!AU22</f>
        <v>0</v>
      </c>
      <c r="L22" s="24">
        <f>ส.ค.!AU22</f>
        <v>0</v>
      </c>
      <c r="M22" s="24">
        <f>ก.ย.!AU22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ต.ค.!AU24</f>
        <v>0</v>
      </c>
      <c r="C24" s="24">
        <f>พ.ย.!AU24</f>
        <v>0</v>
      </c>
      <c r="D24" s="24">
        <f>ธ.ค.!AU24</f>
        <v>0</v>
      </c>
      <c r="E24" s="24">
        <f>ม.ค.!AU24</f>
        <v>0</v>
      </c>
      <c r="F24" s="24">
        <f>ก.พ.!AU24</f>
        <v>0</v>
      </c>
      <c r="G24" s="24">
        <f>มี.ค.!AU24</f>
        <v>0</v>
      </c>
      <c r="H24" s="24">
        <f>เม.ย.!AU24</f>
        <v>0</v>
      </c>
      <c r="I24" s="24">
        <f>พ.ค.!AU24</f>
        <v>0</v>
      </c>
      <c r="J24" s="24">
        <f>มิ.ย.!AU24</f>
        <v>0</v>
      </c>
      <c r="K24" s="24">
        <f>ก.ค.!AU24</f>
        <v>0</v>
      </c>
      <c r="L24" s="24">
        <f>ส.ค.!AU24</f>
        <v>0</v>
      </c>
      <c r="M24" s="24">
        <f>ก.ย.!AU24</f>
        <v>0</v>
      </c>
      <c r="N24" s="24">
        <f t="shared" si="0"/>
        <v>0</v>
      </c>
    </row>
    <row r="25" spans="1:15">
      <c r="A25" s="363" t="s">
        <v>232</v>
      </c>
      <c r="B25" s="24">
        <f>ต.ค.!AU25</f>
        <v>0</v>
      </c>
      <c r="C25" s="24">
        <f>พ.ย.!AU25</f>
        <v>0</v>
      </c>
      <c r="D25" s="24">
        <f>ธ.ค.!AU25</f>
        <v>0</v>
      </c>
      <c r="E25" s="24">
        <f>ม.ค.!AU25</f>
        <v>0</v>
      </c>
      <c r="F25" s="24">
        <f>ก.พ.!AU25</f>
        <v>0</v>
      </c>
      <c r="G25" s="24">
        <f>มี.ค.!AU25</f>
        <v>0</v>
      </c>
      <c r="H25" s="24">
        <f>เม.ย.!AU25</f>
        <v>0</v>
      </c>
      <c r="I25" s="24">
        <f>พ.ค.!AU25</f>
        <v>0</v>
      </c>
      <c r="J25" s="24">
        <f>มิ.ย.!AU25</f>
        <v>0</v>
      </c>
      <c r="K25" s="24">
        <f>ก.ค.!AU25</f>
        <v>0</v>
      </c>
      <c r="L25" s="24">
        <f>ส.ค.!AU25</f>
        <v>0</v>
      </c>
      <c r="M25" s="24">
        <f>ก.ย.!AU25</f>
        <v>0</v>
      </c>
      <c r="N25" s="24">
        <f t="shared" si="0"/>
        <v>0</v>
      </c>
    </row>
    <row r="26" spans="1:15">
      <c r="A26" s="363" t="s">
        <v>233</v>
      </c>
      <c r="B26" s="24">
        <f>ต.ค.!AU26</f>
        <v>0</v>
      </c>
      <c r="C26" s="24">
        <f>พ.ย.!AU26</f>
        <v>0</v>
      </c>
      <c r="D26" s="24">
        <f>ธ.ค.!AU26</f>
        <v>0</v>
      </c>
      <c r="E26" s="24">
        <f>ม.ค.!AU26</f>
        <v>0</v>
      </c>
      <c r="F26" s="24">
        <f>ก.พ.!AU26</f>
        <v>0</v>
      </c>
      <c r="G26" s="24">
        <f>มี.ค.!AU26</f>
        <v>0</v>
      </c>
      <c r="H26" s="24">
        <f>เม.ย.!AU26</f>
        <v>0</v>
      </c>
      <c r="I26" s="24">
        <f>พ.ค.!AU26</f>
        <v>0</v>
      </c>
      <c r="J26" s="24">
        <f>มิ.ย.!AU26</f>
        <v>0</v>
      </c>
      <c r="K26" s="24">
        <f>ก.ค.!AU26</f>
        <v>0</v>
      </c>
      <c r="L26" s="24">
        <f>ส.ค.!AU26</f>
        <v>0</v>
      </c>
      <c r="M26" s="24">
        <f>ก.ย.!AU26</f>
        <v>0</v>
      </c>
      <c r="N26" s="24">
        <f t="shared" si="0"/>
        <v>0</v>
      </c>
    </row>
    <row r="27" spans="1:15">
      <c r="A27" s="363" t="s">
        <v>594</v>
      </c>
      <c r="B27" s="24">
        <f>ต.ค.!AU27</f>
        <v>0</v>
      </c>
      <c r="C27" s="24">
        <f>พ.ย.!AU27</f>
        <v>0</v>
      </c>
      <c r="D27" s="24">
        <f>ธ.ค.!AU27</f>
        <v>0</v>
      </c>
      <c r="E27" s="24">
        <f>ม.ค.!AU27</f>
        <v>0</v>
      </c>
      <c r="F27" s="24">
        <f>ก.พ.!AU27</f>
        <v>0</v>
      </c>
      <c r="G27" s="24">
        <f>มี.ค.!AU27</f>
        <v>0</v>
      </c>
      <c r="H27" s="24">
        <f>เม.ย.!AU27</f>
        <v>0</v>
      </c>
      <c r="I27" s="24">
        <f>พ.ค.!AU27</f>
        <v>0</v>
      </c>
      <c r="J27" s="24">
        <f>มิ.ย.!AU27</f>
        <v>0</v>
      </c>
      <c r="K27" s="24">
        <f>ก.ค.!AU27</f>
        <v>0</v>
      </c>
      <c r="L27" s="24">
        <f>ส.ค.!AU27</f>
        <v>0</v>
      </c>
      <c r="M27" s="24">
        <f>ก.ย.!AU27</f>
        <v>0</v>
      </c>
      <c r="N27" s="24">
        <f t="shared" si="0"/>
        <v>0</v>
      </c>
    </row>
    <row r="28" spans="1:15">
      <c r="A28" s="363" t="s">
        <v>595</v>
      </c>
      <c r="B28" s="24">
        <f>ต.ค.!AU28</f>
        <v>0</v>
      </c>
      <c r="C28" s="24">
        <f>พ.ย.!AU28</f>
        <v>0</v>
      </c>
      <c r="D28" s="24">
        <f>ธ.ค.!AU28</f>
        <v>0</v>
      </c>
      <c r="E28" s="24">
        <f>ม.ค.!AU28</f>
        <v>0</v>
      </c>
      <c r="F28" s="24">
        <f>ก.พ.!AU28</f>
        <v>0</v>
      </c>
      <c r="G28" s="24">
        <f>มี.ค.!AU28</f>
        <v>0</v>
      </c>
      <c r="H28" s="24">
        <f>เม.ย.!AU28</f>
        <v>0</v>
      </c>
      <c r="I28" s="24">
        <f>พ.ค.!AU28</f>
        <v>0</v>
      </c>
      <c r="J28" s="24">
        <f>มิ.ย.!AU28</f>
        <v>0</v>
      </c>
      <c r="K28" s="24">
        <f>ก.ค.!AU28</f>
        <v>0</v>
      </c>
      <c r="L28" s="24">
        <f>ส.ค.!AU28</f>
        <v>0</v>
      </c>
      <c r="M28" s="24">
        <f>ก.ย.!AU28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ต.ค.!AU29</f>
        <v>0</v>
      </c>
      <c r="C29" s="24">
        <f>พ.ย.!AU29</f>
        <v>0</v>
      </c>
      <c r="D29" s="24">
        <f>ธ.ค.!AU29</f>
        <v>0</v>
      </c>
      <c r="E29" s="24">
        <f>ม.ค.!AU29</f>
        <v>0</v>
      </c>
      <c r="F29" s="24">
        <f>ก.พ.!AU29</f>
        <v>0</v>
      </c>
      <c r="G29" s="24">
        <f>มี.ค.!AU29</f>
        <v>0</v>
      </c>
      <c r="H29" s="24">
        <f>เม.ย.!AU29</f>
        <v>0</v>
      </c>
      <c r="I29" s="24">
        <f>พ.ค.!AU29</f>
        <v>0</v>
      </c>
      <c r="J29" s="24">
        <f>มิ.ย.!AU29</f>
        <v>0</v>
      </c>
      <c r="K29" s="24">
        <f>ก.ค.!AU29</f>
        <v>0</v>
      </c>
      <c r="L29" s="24">
        <f>ส.ค.!AU29</f>
        <v>0</v>
      </c>
      <c r="M29" s="24">
        <f>ก.ย.!AU29</f>
        <v>0</v>
      </c>
      <c r="N29" s="24">
        <f t="shared" si="0"/>
        <v>0</v>
      </c>
    </row>
    <row r="30" spans="1:15">
      <c r="A30" s="363" t="s">
        <v>411</v>
      </c>
      <c r="B30" s="24">
        <f>ต.ค.!AU30</f>
        <v>0</v>
      </c>
      <c r="C30" s="24">
        <f>พ.ย.!AU30</f>
        <v>0</v>
      </c>
      <c r="D30" s="24">
        <f>ธ.ค.!AU30</f>
        <v>0</v>
      </c>
      <c r="E30" s="24">
        <f>ม.ค.!AU30</f>
        <v>0</v>
      </c>
      <c r="F30" s="24">
        <f>ก.พ.!AU30</f>
        <v>0</v>
      </c>
      <c r="G30" s="24">
        <f>มี.ค.!AU30</f>
        <v>0</v>
      </c>
      <c r="H30" s="24">
        <f>เม.ย.!AU30</f>
        <v>0</v>
      </c>
      <c r="I30" s="24">
        <f>พ.ค.!AU30</f>
        <v>0</v>
      </c>
      <c r="J30" s="24">
        <f>มิ.ย.!AU30</f>
        <v>0</v>
      </c>
      <c r="K30" s="24">
        <f>ก.ค.!AU30</f>
        <v>0</v>
      </c>
      <c r="L30" s="24">
        <f>ส.ค.!AU30</f>
        <v>0</v>
      </c>
      <c r="M30" s="24">
        <f>ก.ย.!AU30</f>
        <v>0</v>
      </c>
      <c r="N30" s="24">
        <f t="shared" si="0"/>
        <v>0</v>
      </c>
    </row>
    <row r="31" spans="1:15">
      <c r="A31" s="363" t="s">
        <v>412</v>
      </c>
      <c r="B31" s="24">
        <f>ต.ค.!AU31</f>
        <v>833627.93</v>
      </c>
      <c r="C31" s="24">
        <f>พ.ย.!AU31</f>
        <v>0</v>
      </c>
      <c r="D31" s="24">
        <f>ธ.ค.!AU31</f>
        <v>0</v>
      </c>
      <c r="E31" s="24">
        <f>ม.ค.!AU31</f>
        <v>0</v>
      </c>
      <c r="F31" s="24">
        <f>ก.พ.!AU31</f>
        <v>0</v>
      </c>
      <c r="G31" s="24">
        <f>มี.ค.!AU31</f>
        <v>0</v>
      </c>
      <c r="H31" s="24">
        <f>เม.ย.!AU31</f>
        <v>0</v>
      </c>
      <c r="I31" s="24">
        <f>พ.ค.!AU31</f>
        <v>0</v>
      </c>
      <c r="J31" s="24">
        <f>มิ.ย.!AU31</f>
        <v>0</v>
      </c>
      <c r="K31" s="24">
        <f>ก.ค.!AU31</f>
        <v>0</v>
      </c>
      <c r="L31" s="24">
        <f>ส.ค.!AU31</f>
        <v>0</v>
      </c>
      <c r="M31" s="24">
        <f>ก.ย.!AU31</f>
        <v>0</v>
      </c>
      <c r="N31" s="24">
        <f t="shared" si="0"/>
        <v>833627.93</v>
      </c>
    </row>
    <row r="32" spans="1:15">
      <c r="A32" s="363" t="s">
        <v>413</v>
      </c>
      <c r="B32" s="24">
        <f>ต.ค.!AU32</f>
        <v>0</v>
      </c>
      <c r="C32" s="24">
        <f>พ.ย.!AU32</f>
        <v>0</v>
      </c>
      <c r="D32" s="24">
        <f>ธ.ค.!AU32</f>
        <v>0</v>
      </c>
      <c r="E32" s="24">
        <f>ม.ค.!AU32</f>
        <v>0</v>
      </c>
      <c r="F32" s="24">
        <f>ก.พ.!AU32</f>
        <v>0</v>
      </c>
      <c r="G32" s="24">
        <f>มี.ค.!AU32</f>
        <v>0</v>
      </c>
      <c r="H32" s="24">
        <f>เม.ย.!AU32</f>
        <v>0</v>
      </c>
      <c r="I32" s="24">
        <f>พ.ค.!AU32</f>
        <v>0</v>
      </c>
      <c r="J32" s="24">
        <f>มิ.ย.!AU32</f>
        <v>0</v>
      </c>
      <c r="K32" s="24">
        <f>ก.ค.!AU32</f>
        <v>0</v>
      </c>
      <c r="L32" s="24">
        <f>ส.ค.!AU32</f>
        <v>0</v>
      </c>
      <c r="M32" s="24">
        <f>ก.ย.!AU32</f>
        <v>0</v>
      </c>
      <c r="N32" s="24">
        <f t="shared" si="0"/>
        <v>0</v>
      </c>
    </row>
    <row r="33" spans="1:14">
      <c r="A33" s="363" t="s">
        <v>552</v>
      </c>
      <c r="B33" s="24">
        <f>ต.ค.!AU33</f>
        <v>0</v>
      </c>
      <c r="C33" s="24">
        <f>พ.ย.!AU33</f>
        <v>0</v>
      </c>
      <c r="D33" s="24">
        <f>ธ.ค.!AU33</f>
        <v>0</v>
      </c>
      <c r="E33" s="24">
        <f>ม.ค.!AU33</f>
        <v>0</v>
      </c>
      <c r="F33" s="24">
        <f>ก.พ.!AU33</f>
        <v>0</v>
      </c>
      <c r="G33" s="24">
        <f>มี.ค.!AU33</f>
        <v>0</v>
      </c>
      <c r="H33" s="24">
        <f>เม.ย.!AU33</f>
        <v>0</v>
      </c>
      <c r="I33" s="24">
        <f>พ.ค.!AU33</f>
        <v>0</v>
      </c>
      <c r="J33" s="24">
        <f>มิ.ย.!AU33</f>
        <v>0</v>
      </c>
      <c r="K33" s="24">
        <f>ก.ค.!AU33</f>
        <v>0</v>
      </c>
      <c r="L33" s="24">
        <f>ส.ค.!AU33</f>
        <v>0</v>
      </c>
      <c r="M33" s="24">
        <f>ก.ย.!AU33</f>
        <v>0</v>
      </c>
      <c r="N33" s="24">
        <f t="shared" si="0"/>
        <v>0</v>
      </c>
    </row>
    <row r="34" spans="1:14">
      <c r="A34" s="363" t="s">
        <v>454</v>
      </c>
      <c r="B34" s="24">
        <f>ต.ค.!AU34</f>
        <v>0</v>
      </c>
      <c r="C34" s="24">
        <f>พ.ย.!AU34</f>
        <v>0</v>
      </c>
      <c r="D34" s="24">
        <f>ธ.ค.!AU34</f>
        <v>0</v>
      </c>
      <c r="E34" s="24">
        <f>ม.ค.!AU34</f>
        <v>0</v>
      </c>
      <c r="F34" s="24">
        <f>ก.พ.!AU34</f>
        <v>0</v>
      </c>
      <c r="G34" s="24">
        <f>มี.ค.!AU34</f>
        <v>0</v>
      </c>
      <c r="H34" s="24">
        <f>เม.ย.!AU34</f>
        <v>0</v>
      </c>
      <c r="I34" s="24">
        <f>พ.ค.!AU34</f>
        <v>0</v>
      </c>
      <c r="J34" s="24">
        <f>มิ.ย.!AU34</f>
        <v>0</v>
      </c>
      <c r="K34" s="24">
        <f>ก.ค.!AU34</f>
        <v>0</v>
      </c>
      <c r="L34" s="24">
        <f>ส.ค.!AU34</f>
        <v>0</v>
      </c>
      <c r="M34" s="24">
        <f>ก.ย.!AU34</f>
        <v>0</v>
      </c>
      <c r="N34" s="24">
        <f t="shared" si="0"/>
        <v>0</v>
      </c>
    </row>
    <row r="35" spans="1:14">
      <c r="A35" s="363" t="s">
        <v>455</v>
      </c>
      <c r="B35" s="24">
        <f>ต.ค.!AU35</f>
        <v>0</v>
      </c>
      <c r="C35" s="24">
        <f>พ.ย.!AU35</f>
        <v>0</v>
      </c>
      <c r="D35" s="24">
        <f>ธ.ค.!AU35</f>
        <v>0</v>
      </c>
      <c r="E35" s="24">
        <f>ม.ค.!AU35</f>
        <v>0</v>
      </c>
      <c r="F35" s="24">
        <f>ก.พ.!AU35</f>
        <v>0</v>
      </c>
      <c r="G35" s="24">
        <f>มี.ค.!AU35</f>
        <v>0</v>
      </c>
      <c r="H35" s="24">
        <f>เม.ย.!AU35</f>
        <v>0</v>
      </c>
      <c r="I35" s="24">
        <f>พ.ค.!AU35</f>
        <v>0</v>
      </c>
      <c r="J35" s="24">
        <f>มิ.ย.!AU35</f>
        <v>0</v>
      </c>
      <c r="K35" s="24">
        <f>ก.ค.!AU35</f>
        <v>0</v>
      </c>
      <c r="L35" s="24">
        <f>ส.ค.!AU35</f>
        <v>0</v>
      </c>
      <c r="M35" s="24">
        <f>ก.ย.!AU35</f>
        <v>0</v>
      </c>
      <c r="N35" s="24">
        <f t="shared" si="0"/>
        <v>0</v>
      </c>
    </row>
    <row r="36" spans="1:14">
      <c r="A36" s="363" t="s">
        <v>414</v>
      </c>
      <c r="B36" s="24">
        <f>ต.ค.!AU36</f>
        <v>0</v>
      </c>
      <c r="C36" s="24">
        <f>พ.ย.!AU36</f>
        <v>0</v>
      </c>
      <c r="D36" s="24">
        <f>ธ.ค.!AU36</f>
        <v>0</v>
      </c>
      <c r="E36" s="24">
        <f>ม.ค.!AU36</f>
        <v>0</v>
      </c>
      <c r="F36" s="24">
        <f>ก.พ.!AU36</f>
        <v>0</v>
      </c>
      <c r="G36" s="24">
        <f>มี.ค.!AU36</f>
        <v>0</v>
      </c>
      <c r="H36" s="24">
        <f>เม.ย.!AU36</f>
        <v>0</v>
      </c>
      <c r="I36" s="24">
        <f>พ.ค.!AU36</f>
        <v>0</v>
      </c>
      <c r="J36" s="24">
        <f>มิ.ย.!AU36</f>
        <v>0</v>
      </c>
      <c r="K36" s="24">
        <f>ก.ค.!AU36</f>
        <v>0</v>
      </c>
      <c r="L36" s="24">
        <f>ส.ค.!AU36</f>
        <v>0</v>
      </c>
      <c r="M36" s="24">
        <f>ก.ย.!AU36</f>
        <v>0</v>
      </c>
      <c r="N36" s="24">
        <f t="shared" si="0"/>
        <v>0</v>
      </c>
    </row>
    <row r="37" spans="1:14">
      <c r="A37" s="367" t="s">
        <v>415</v>
      </c>
      <c r="B37" s="24">
        <f>ต.ค.!AU37</f>
        <v>0</v>
      </c>
      <c r="C37" s="24">
        <f>พ.ย.!AU37</f>
        <v>0</v>
      </c>
      <c r="D37" s="24">
        <f>ธ.ค.!AU37</f>
        <v>0</v>
      </c>
      <c r="E37" s="24">
        <f>ม.ค.!AU37</f>
        <v>0</v>
      </c>
      <c r="F37" s="24">
        <f>ก.พ.!AU37</f>
        <v>0</v>
      </c>
      <c r="G37" s="24">
        <f>มี.ค.!AU37</f>
        <v>0</v>
      </c>
      <c r="H37" s="24">
        <f>เม.ย.!AU37</f>
        <v>0</v>
      </c>
      <c r="I37" s="24">
        <f>พ.ค.!AU37</f>
        <v>0</v>
      </c>
      <c r="J37" s="24">
        <f>มิ.ย.!AU37</f>
        <v>0</v>
      </c>
      <c r="K37" s="24">
        <f>ก.ค.!AU37</f>
        <v>0</v>
      </c>
      <c r="L37" s="24">
        <f>ส.ค.!AU37</f>
        <v>0</v>
      </c>
      <c r="M37" s="24">
        <f>ก.ย.!AU37</f>
        <v>0</v>
      </c>
      <c r="N37" s="24">
        <f t="shared" si="0"/>
        <v>0</v>
      </c>
    </row>
    <row r="38" spans="1:14">
      <c r="A38" s="367" t="s">
        <v>377</v>
      </c>
      <c r="B38" s="24">
        <f>ต.ค.!AU38</f>
        <v>0</v>
      </c>
      <c r="C38" s="24">
        <f>พ.ย.!AU38</f>
        <v>0</v>
      </c>
      <c r="D38" s="24">
        <f>ธ.ค.!AU38</f>
        <v>0</v>
      </c>
      <c r="E38" s="24">
        <f>ม.ค.!AU38</f>
        <v>0</v>
      </c>
      <c r="F38" s="24">
        <f>ก.พ.!AU38</f>
        <v>0</v>
      </c>
      <c r="G38" s="24">
        <f>มี.ค.!AU38</f>
        <v>0</v>
      </c>
      <c r="H38" s="24">
        <f>เม.ย.!AU38</f>
        <v>0</v>
      </c>
      <c r="I38" s="24">
        <f>พ.ค.!AU38</f>
        <v>0</v>
      </c>
      <c r="J38" s="24">
        <f>มิ.ย.!AU38</f>
        <v>0</v>
      </c>
      <c r="K38" s="24">
        <f>ก.ค.!AU38</f>
        <v>0</v>
      </c>
      <c r="L38" s="24">
        <f>ส.ค.!AU38</f>
        <v>0</v>
      </c>
      <c r="M38" s="24">
        <f>ก.ย.!AU38</f>
        <v>0</v>
      </c>
      <c r="N38" s="24">
        <f t="shared" si="0"/>
        <v>0</v>
      </c>
    </row>
    <row r="39" spans="1:14">
      <c r="A39" s="363" t="s">
        <v>630</v>
      </c>
      <c r="B39" s="24">
        <f>ต.ค.!AU39</f>
        <v>0</v>
      </c>
      <c r="C39" s="24">
        <f>พ.ย.!AU39</f>
        <v>0</v>
      </c>
      <c r="D39" s="24">
        <f>ธ.ค.!AU39</f>
        <v>0</v>
      </c>
      <c r="E39" s="24">
        <f>ม.ค.!AU39</f>
        <v>0</v>
      </c>
      <c r="F39" s="24">
        <f>ก.พ.!AU39</f>
        <v>0</v>
      </c>
      <c r="G39" s="24">
        <f>มี.ค.!AU39</f>
        <v>0</v>
      </c>
      <c r="H39" s="24">
        <f>เม.ย.!AU39</f>
        <v>0</v>
      </c>
      <c r="I39" s="24">
        <f>พ.ค.!AU39</f>
        <v>0</v>
      </c>
      <c r="J39" s="24">
        <f>มิ.ย.!AU39</f>
        <v>0</v>
      </c>
      <c r="K39" s="24">
        <f>ก.ค.!AU39</f>
        <v>0</v>
      </c>
      <c r="L39" s="24">
        <f>ส.ค.!AU39</f>
        <v>0</v>
      </c>
      <c r="M39" s="24">
        <f>ก.ย.!AU39</f>
        <v>0</v>
      </c>
      <c r="N39" s="24">
        <f t="shared" si="0"/>
        <v>0</v>
      </c>
    </row>
    <row r="40" spans="1:14">
      <c r="A40" s="363" t="s">
        <v>416</v>
      </c>
      <c r="B40" s="24">
        <f>ต.ค.!AU40</f>
        <v>0</v>
      </c>
      <c r="C40" s="24">
        <f>พ.ย.!AU40</f>
        <v>0</v>
      </c>
      <c r="D40" s="24">
        <f>ธ.ค.!AU40</f>
        <v>0</v>
      </c>
      <c r="E40" s="24">
        <f>ม.ค.!AU40</f>
        <v>0</v>
      </c>
      <c r="F40" s="24">
        <f>ก.พ.!AU40</f>
        <v>0</v>
      </c>
      <c r="G40" s="24">
        <f>มี.ค.!AU40</f>
        <v>0</v>
      </c>
      <c r="H40" s="24">
        <f>เม.ย.!AU40</f>
        <v>0</v>
      </c>
      <c r="I40" s="24">
        <f>พ.ค.!AU40</f>
        <v>0</v>
      </c>
      <c r="J40" s="24">
        <f>มิ.ย.!AU40</f>
        <v>0</v>
      </c>
      <c r="K40" s="24">
        <f>ก.ค.!AU40</f>
        <v>0</v>
      </c>
      <c r="L40" s="24">
        <f>ส.ค.!AU40</f>
        <v>0</v>
      </c>
      <c r="M40" s="24">
        <f>ก.ย.!AU40</f>
        <v>0</v>
      </c>
      <c r="N40" s="24">
        <f t="shared" si="0"/>
        <v>0</v>
      </c>
    </row>
    <row r="41" spans="1:14">
      <c r="A41" s="367" t="s">
        <v>84</v>
      </c>
      <c r="B41" s="24">
        <f>ต.ค.!AU41</f>
        <v>0</v>
      </c>
      <c r="C41" s="24">
        <f>พ.ย.!AU41</f>
        <v>0</v>
      </c>
      <c r="D41" s="24">
        <f>ธ.ค.!AU41</f>
        <v>0</v>
      </c>
      <c r="E41" s="24">
        <f>ม.ค.!AU41</f>
        <v>0</v>
      </c>
      <c r="F41" s="24">
        <f>ก.พ.!AU41</f>
        <v>0</v>
      </c>
      <c r="G41" s="24">
        <f>มี.ค.!AU41</f>
        <v>0</v>
      </c>
      <c r="H41" s="24">
        <f>เม.ย.!AU41</f>
        <v>0</v>
      </c>
      <c r="I41" s="24">
        <f>พ.ค.!AU41</f>
        <v>0</v>
      </c>
      <c r="J41" s="24">
        <f>มิ.ย.!AU41</f>
        <v>0</v>
      </c>
      <c r="K41" s="24">
        <f>ก.ค.!AU41</f>
        <v>0</v>
      </c>
      <c r="L41" s="24">
        <f>ส.ค.!AU41</f>
        <v>0</v>
      </c>
      <c r="M41" s="24">
        <f>ก.ย.!AU41</f>
        <v>0</v>
      </c>
      <c r="N41" s="24">
        <f t="shared" si="0"/>
        <v>0</v>
      </c>
    </row>
    <row r="42" spans="1:14">
      <c r="A42" s="363" t="s">
        <v>109</v>
      </c>
      <c r="B42" s="24">
        <f>ต.ค.!AU42</f>
        <v>0</v>
      </c>
      <c r="C42" s="24">
        <f>พ.ย.!AU42</f>
        <v>0</v>
      </c>
      <c r="D42" s="24">
        <f>ธ.ค.!AU42</f>
        <v>0</v>
      </c>
      <c r="E42" s="24">
        <f>ม.ค.!AU42</f>
        <v>0</v>
      </c>
      <c r="F42" s="24">
        <f>ก.พ.!AU42</f>
        <v>0</v>
      </c>
      <c r="G42" s="24">
        <f>มี.ค.!AU42</f>
        <v>0</v>
      </c>
      <c r="H42" s="24">
        <f>เม.ย.!AU42</f>
        <v>0</v>
      </c>
      <c r="I42" s="24">
        <f>พ.ค.!AU42</f>
        <v>0</v>
      </c>
      <c r="J42" s="24">
        <f>มิ.ย.!AU42</f>
        <v>0</v>
      </c>
      <c r="K42" s="24">
        <f>ก.ค.!AU42</f>
        <v>0</v>
      </c>
      <c r="L42" s="24">
        <f>ส.ค.!AU42</f>
        <v>0</v>
      </c>
      <c r="M42" s="24">
        <f>ก.ย.!AU42</f>
        <v>0</v>
      </c>
      <c r="N42" s="24">
        <f t="shared" si="0"/>
        <v>0</v>
      </c>
    </row>
    <row r="43" spans="1:14">
      <c r="A43" s="363" t="s">
        <v>569</v>
      </c>
      <c r="B43" s="24">
        <f>ต.ค.!AU43</f>
        <v>0</v>
      </c>
      <c r="C43" s="24">
        <f>พ.ย.!AU43</f>
        <v>0</v>
      </c>
      <c r="D43" s="24">
        <f>ธ.ค.!AU43</f>
        <v>0</v>
      </c>
      <c r="E43" s="24">
        <f>ม.ค.!AU43</f>
        <v>0</v>
      </c>
      <c r="F43" s="24">
        <f>ก.พ.!AU43</f>
        <v>0</v>
      </c>
      <c r="G43" s="24">
        <f>มี.ค.!AU43</f>
        <v>0</v>
      </c>
      <c r="H43" s="24">
        <f>เม.ย.!AU43</f>
        <v>0</v>
      </c>
      <c r="I43" s="24">
        <f>พ.ค.!AU43</f>
        <v>0</v>
      </c>
      <c r="J43" s="24">
        <f>มิ.ย.!AU43</f>
        <v>0</v>
      </c>
      <c r="K43" s="24">
        <f>ก.ค.!AU43</f>
        <v>0</v>
      </c>
      <c r="L43" s="24">
        <f>ส.ค.!AU43</f>
        <v>0</v>
      </c>
      <c r="M43" s="24">
        <f>ก.ย.!AU43</f>
        <v>0</v>
      </c>
      <c r="N43" s="24">
        <f t="shared" si="0"/>
        <v>0</v>
      </c>
    </row>
    <row r="44" spans="1:14">
      <c r="A44" s="363" t="s">
        <v>383</v>
      </c>
      <c r="B44" s="24">
        <f>ต.ค.!AU44</f>
        <v>0</v>
      </c>
      <c r="C44" s="24">
        <f>พ.ย.!AU44</f>
        <v>0</v>
      </c>
      <c r="D44" s="24">
        <f>ธ.ค.!AU44</f>
        <v>0</v>
      </c>
      <c r="E44" s="24">
        <f>ม.ค.!AU44</f>
        <v>0</v>
      </c>
      <c r="F44" s="24">
        <f>ก.พ.!AU44</f>
        <v>0</v>
      </c>
      <c r="G44" s="24">
        <f>มี.ค.!AU44</f>
        <v>0</v>
      </c>
      <c r="H44" s="24">
        <f>เม.ย.!AU44</f>
        <v>0</v>
      </c>
      <c r="I44" s="24">
        <f>พ.ค.!AU44</f>
        <v>0</v>
      </c>
      <c r="J44" s="24">
        <f>มิ.ย.!AU44</f>
        <v>0</v>
      </c>
      <c r="K44" s="24">
        <f>ก.ค.!AU44</f>
        <v>0</v>
      </c>
      <c r="L44" s="24">
        <f>ส.ค.!AU44</f>
        <v>0</v>
      </c>
      <c r="M44" s="24">
        <f>ก.ย.!AU44</f>
        <v>0</v>
      </c>
      <c r="N44" s="24">
        <f t="shared" si="0"/>
        <v>0</v>
      </c>
    </row>
    <row r="45" spans="1:14">
      <c r="A45" s="367" t="s">
        <v>568</v>
      </c>
      <c r="B45" s="24">
        <f>ต.ค.!AU45</f>
        <v>0</v>
      </c>
      <c r="C45" s="24">
        <f>พ.ย.!AU45</f>
        <v>0</v>
      </c>
      <c r="D45" s="24">
        <f>ธ.ค.!AU45</f>
        <v>0</v>
      </c>
      <c r="E45" s="24">
        <f>ม.ค.!AU45</f>
        <v>0</v>
      </c>
      <c r="F45" s="24">
        <f>ก.พ.!AU45</f>
        <v>0</v>
      </c>
      <c r="G45" s="24">
        <f>มี.ค.!AU45</f>
        <v>0</v>
      </c>
      <c r="H45" s="24">
        <f>เม.ย.!AU45</f>
        <v>0</v>
      </c>
      <c r="I45" s="24">
        <f>พ.ค.!AU45</f>
        <v>0</v>
      </c>
      <c r="J45" s="24">
        <f>มิ.ย.!AU45</f>
        <v>0</v>
      </c>
      <c r="K45" s="24">
        <f>ก.ค.!AU45</f>
        <v>0</v>
      </c>
      <c r="L45" s="24">
        <f>ส.ค.!AU45</f>
        <v>0</v>
      </c>
      <c r="M45" s="24">
        <f>ก.ย.!AU45</f>
        <v>0</v>
      </c>
      <c r="N45" s="24">
        <f t="shared" si="0"/>
        <v>0</v>
      </c>
    </row>
    <row r="46" spans="1:14">
      <c r="A46" s="363" t="s">
        <v>379</v>
      </c>
      <c r="B46" s="24">
        <f>ต.ค.!AU46</f>
        <v>0</v>
      </c>
      <c r="C46" s="24">
        <f>พ.ย.!AU46</f>
        <v>0</v>
      </c>
      <c r="D46" s="24">
        <f>ธ.ค.!AU46</f>
        <v>0</v>
      </c>
      <c r="E46" s="24">
        <f>ม.ค.!AU46</f>
        <v>0</v>
      </c>
      <c r="F46" s="24">
        <f>ก.พ.!AU46</f>
        <v>0</v>
      </c>
      <c r="G46" s="24">
        <f>มี.ค.!AU46</f>
        <v>0</v>
      </c>
      <c r="H46" s="24">
        <f>เม.ย.!AU46</f>
        <v>0</v>
      </c>
      <c r="I46" s="24">
        <f>พ.ค.!AU46</f>
        <v>0</v>
      </c>
      <c r="J46" s="24">
        <f>มิ.ย.!AU46</f>
        <v>0</v>
      </c>
      <c r="K46" s="24">
        <f>ก.ค.!AU46</f>
        <v>0</v>
      </c>
      <c r="L46" s="24">
        <f>ส.ค.!AU46</f>
        <v>0</v>
      </c>
      <c r="M46" s="24">
        <f>ก.ย.!AU46</f>
        <v>0</v>
      </c>
      <c r="N46" s="24">
        <f t="shared" si="0"/>
        <v>0</v>
      </c>
    </row>
    <row r="47" spans="1:14">
      <c r="A47" s="367" t="s">
        <v>30</v>
      </c>
      <c r="B47" s="24">
        <f>ต.ค.!AU47</f>
        <v>0</v>
      </c>
      <c r="C47" s="24">
        <f>พ.ย.!AU47</f>
        <v>0</v>
      </c>
      <c r="D47" s="24">
        <f>ธ.ค.!AU47</f>
        <v>0</v>
      </c>
      <c r="E47" s="24">
        <f>ม.ค.!AU47</f>
        <v>0</v>
      </c>
      <c r="F47" s="24">
        <f>ก.พ.!AU47</f>
        <v>0</v>
      </c>
      <c r="G47" s="24">
        <f>มี.ค.!AU47</f>
        <v>0</v>
      </c>
      <c r="H47" s="24">
        <f>เม.ย.!AU47</f>
        <v>0</v>
      </c>
      <c r="I47" s="24">
        <f>พ.ค.!AU47</f>
        <v>0</v>
      </c>
      <c r="J47" s="24">
        <f>มิ.ย.!AU47</f>
        <v>0</v>
      </c>
      <c r="K47" s="24">
        <f>ก.ค.!AU47</f>
        <v>0</v>
      </c>
      <c r="L47" s="24">
        <f>ส.ค.!AU47</f>
        <v>0</v>
      </c>
      <c r="M47" s="24">
        <f>ก.ย.!AU47</f>
        <v>0</v>
      </c>
      <c r="N47" s="24">
        <f t="shared" si="0"/>
        <v>0</v>
      </c>
    </row>
    <row r="48" spans="1:14">
      <c r="A48" s="367" t="s">
        <v>6</v>
      </c>
      <c r="B48" s="24">
        <f>ต.ค.!AU48</f>
        <v>0</v>
      </c>
      <c r="C48" s="24">
        <f>พ.ย.!AU48</f>
        <v>0</v>
      </c>
      <c r="D48" s="24">
        <f>ธ.ค.!AU48</f>
        <v>0</v>
      </c>
      <c r="E48" s="24">
        <f>ม.ค.!AU48</f>
        <v>0</v>
      </c>
      <c r="F48" s="24">
        <f>ก.พ.!AU48</f>
        <v>0</v>
      </c>
      <c r="G48" s="24">
        <f>มี.ค.!AU48</f>
        <v>0</v>
      </c>
      <c r="H48" s="24">
        <f>เม.ย.!AU48</f>
        <v>0</v>
      </c>
      <c r="I48" s="24">
        <f>พ.ค.!AU48</f>
        <v>0</v>
      </c>
      <c r="J48" s="24">
        <f>มิ.ย.!AU48</f>
        <v>0</v>
      </c>
      <c r="K48" s="24">
        <f>ก.ค.!AU48</f>
        <v>0</v>
      </c>
      <c r="L48" s="24">
        <f>ส.ค.!AU48</f>
        <v>0</v>
      </c>
      <c r="M48" s="24">
        <f>ก.ย.!AU48</f>
        <v>0</v>
      </c>
      <c r="N48" s="24">
        <f t="shared" si="0"/>
        <v>0</v>
      </c>
    </row>
    <row r="49" spans="1:14">
      <c r="A49" s="367" t="s">
        <v>565</v>
      </c>
      <c r="B49" s="24">
        <f>ต.ค.!AU49</f>
        <v>0</v>
      </c>
      <c r="C49" s="24">
        <f>พ.ย.!AU49</f>
        <v>0</v>
      </c>
      <c r="D49" s="24">
        <f>ธ.ค.!AU49</f>
        <v>0</v>
      </c>
      <c r="E49" s="24">
        <f>ม.ค.!AU49</f>
        <v>0</v>
      </c>
      <c r="F49" s="24">
        <f>ก.พ.!AU49</f>
        <v>0</v>
      </c>
      <c r="G49" s="24">
        <f>มี.ค.!AU49</f>
        <v>0</v>
      </c>
      <c r="H49" s="24">
        <f>เม.ย.!AU49</f>
        <v>0</v>
      </c>
      <c r="I49" s="24">
        <f>พ.ค.!AU49</f>
        <v>0</v>
      </c>
      <c r="J49" s="24">
        <f>มิ.ย.!AU49</f>
        <v>0</v>
      </c>
      <c r="K49" s="24">
        <f>ก.ค.!AU49</f>
        <v>0</v>
      </c>
      <c r="L49" s="24">
        <f>ส.ค.!AU49</f>
        <v>0</v>
      </c>
      <c r="M49" s="24">
        <f>ก.ย.!AU49</f>
        <v>0</v>
      </c>
      <c r="N49" s="24">
        <f t="shared" si="0"/>
        <v>0</v>
      </c>
    </row>
    <row r="50" spans="1:14">
      <c r="A50" s="363" t="s">
        <v>28</v>
      </c>
      <c r="B50" s="24">
        <f>ต.ค.!AU50</f>
        <v>0</v>
      </c>
      <c r="C50" s="24">
        <f>พ.ย.!AU50</f>
        <v>0</v>
      </c>
      <c r="D50" s="24">
        <f>ธ.ค.!AU50</f>
        <v>0</v>
      </c>
      <c r="E50" s="24">
        <f>ม.ค.!AU50</f>
        <v>0</v>
      </c>
      <c r="F50" s="24">
        <f>ก.พ.!AU50</f>
        <v>0</v>
      </c>
      <c r="G50" s="24">
        <f>มี.ค.!AU50</f>
        <v>0</v>
      </c>
      <c r="H50" s="24">
        <f>เม.ย.!AU50</f>
        <v>0</v>
      </c>
      <c r="I50" s="24">
        <f>พ.ค.!AU50</f>
        <v>0</v>
      </c>
      <c r="J50" s="24">
        <f>มิ.ย.!AU50</f>
        <v>0</v>
      </c>
      <c r="K50" s="24">
        <f>ก.ค.!AU50</f>
        <v>0</v>
      </c>
      <c r="L50" s="24">
        <f>ส.ค.!AU50</f>
        <v>0</v>
      </c>
      <c r="M50" s="24">
        <f>ก.ย.!AU50</f>
        <v>0</v>
      </c>
      <c r="N50" s="24">
        <f t="shared" si="0"/>
        <v>0</v>
      </c>
    </row>
    <row r="51" spans="1:14">
      <c r="A51" s="363" t="s">
        <v>620</v>
      </c>
      <c r="B51" s="24">
        <f>ต.ค.!AU51</f>
        <v>0</v>
      </c>
      <c r="C51" s="24">
        <f>พ.ย.!AU51</f>
        <v>0</v>
      </c>
      <c r="D51" s="24">
        <f>ธ.ค.!AU51</f>
        <v>0</v>
      </c>
      <c r="E51" s="24">
        <f>ม.ค.!AU51</f>
        <v>0</v>
      </c>
      <c r="F51" s="24">
        <f>ก.พ.!AU51</f>
        <v>0</v>
      </c>
      <c r="G51" s="24">
        <f>มี.ค.!AU51</f>
        <v>0</v>
      </c>
      <c r="H51" s="24">
        <f>เม.ย.!AU51</f>
        <v>0</v>
      </c>
      <c r="I51" s="24">
        <f>พ.ค.!AU51</f>
        <v>0</v>
      </c>
      <c r="J51" s="24">
        <f>มิ.ย.!AU51</f>
        <v>0</v>
      </c>
      <c r="K51" s="24">
        <f>ก.ค.!AU51</f>
        <v>0</v>
      </c>
      <c r="L51" s="24">
        <f>ส.ค.!AU51</f>
        <v>0</v>
      </c>
      <c r="M51" s="24">
        <f>ก.ย.!AU51</f>
        <v>0</v>
      </c>
      <c r="N51" s="24">
        <f t="shared" si="0"/>
        <v>0</v>
      </c>
    </row>
    <row r="52" spans="1:14">
      <c r="A52" s="363" t="s">
        <v>410</v>
      </c>
      <c r="B52" s="24">
        <f>ต.ค.!AU52</f>
        <v>0</v>
      </c>
      <c r="C52" s="24">
        <f>พ.ย.!AU52</f>
        <v>0</v>
      </c>
      <c r="D52" s="24">
        <f>ธ.ค.!AU52</f>
        <v>0</v>
      </c>
      <c r="E52" s="24">
        <f>ม.ค.!AU52</f>
        <v>0</v>
      </c>
      <c r="F52" s="24">
        <f>ก.พ.!AU52</f>
        <v>0</v>
      </c>
      <c r="G52" s="24">
        <f>มี.ค.!AU52</f>
        <v>0</v>
      </c>
      <c r="H52" s="24">
        <f>เม.ย.!AU52</f>
        <v>0</v>
      </c>
      <c r="I52" s="24">
        <f>พ.ค.!AU52</f>
        <v>0</v>
      </c>
      <c r="J52" s="24">
        <f>มิ.ย.!AU52</f>
        <v>0</v>
      </c>
      <c r="K52" s="24">
        <f>ก.ค.!AU52</f>
        <v>0</v>
      </c>
      <c r="L52" s="24">
        <f>ส.ค.!AU52</f>
        <v>0</v>
      </c>
      <c r="M52" s="24">
        <f>ก.ย.!AU52</f>
        <v>0</v>
      </c>
      <c r="N52" s="24">
        <f t="shared" si="0"/>
        <v>0</v>
      </c>
    </row>
    <row r="53" spans="1:14">
      <c r="A53" s="363" t="s">
        <v>600</v>
      </c>
      <c r="B53" s="24">
        <f>ต.ค.!AU53</f>
        <v>2220.75</v>
      </c>
      <c r="C53" s="24">
        <f>พ.ย.!AU53</f>
        <v>0</v>
      </c>
      <c r="D53" s="24">
        <f>ธ.ค.!AU53</f>
        <v>0</v>
      </c>
      <c r="E53" s="24">
        <f>ม.ค.!AU53</f>
        <v>0</v>
      </c>
      <c r="F53" s="24">
        <f>ก.พ.!AU53</f>
        <v>0</v>
      </c>
      <c r="G53" s="24">
        <f>มี.ค.!AU53</f>
        <v>0</v>
      </c>
      <c r="H53" s="24">
        <f>เม.ย.!AU53</f>
        <v>0</v>
      </c>
      <c r="I53" s="24">
        <f>พ.ค.!AU53</f>
        <v>0</v>
      </c>
      <c r="J53" s="24">
        <f>มิ.ย.!AU53</f>
        <v>0</v>
      </c>
      <c r="K53" s="24">
        <f>ก.ค.!AU53</f>
        <v>0</v>
      </c>
      <c r="L53" s="24">
        <f>ส.ค.!AU53</f>
        <v>0</v>
      </c>
      <c r="M53" s="24">
        <f>ก.ย.!AU53</f>
        <v>0</v>
      </c>
      <c r="N53" s="24">
        <f t="shared" si="0"/>
        <v>2220.75</v>
      </c>
    </row>
    <row r="54" spans="1:14">
      <c r="A54" s="363" t="s">
        <v>574</v>
      </c>
      <c r="B54" s="24">
        <f>ต.ค.!AU54</f>
        <v>0</v>
      </c>
      <c r="C54" s="24">
        <f>พ.ย.!AU54</f>
        <v>0</v>
      </c>
      <c r="D54" s="24">
        <f>ธ.ค.!AU54</f>
        <v>0</v>
      </c>
      <c r="E54" s="24">
        <f>ม.ค.!AU54</f>
        <v>0</v>
      </c>
      <c r="F54" s="24">
        <f>ก.พ.!AU54</f>
        <v>0</v>
      </c>
      <c r="G54" s="24">
        <f>มี.ค.!AU54</f>
        <v>0</v>
      </c>
      <c r="H54" s="24">
        <f>เม.ย.!AU54</f>
        <v>0</v>
      </c>
      <c r="I54" s="24">
        <f>พ.ค.!AU54</f>
        <v>0</v>
      </c>
      <c r="J54" s="24">
        <f>มิ.ย.!AU54</f>
        <v>0</v>
      </c>
      <c r="K54" s="24">
        <f>ก.ค.!AU54</f>
        <v>0</v>
      </c>
      <c r="L54" s="24">
        <f>ส.ค.!AU54</f>
        <v>0</v>
      </c>
      <c r="M54" s="24">
        <f>ก.ย.!AU54</f>
        <v>0</v>
      </c>
      <c r="N54" s="24">
        <f t="shared" si="0"/>
        <v>0</v>
      </c>
    </row>
    <row r="55" spans="1:14">
      <c r="A55" s="409" t="s">
        <v>177</v>
      </c>
      <c r="B55" s="24">
        <f>ต.ค.!AU55</f>
        <v>0</v>
      </c>
      <c r="C55" s="24">
        <f>พ.ย.!AU55</f>
        <v>0</v>
      </c>
      <c r="D55" s="24">
        <f>ธ.ค.!AU55</f>
        <v>0</v>
      </c>
      <c r="E55" s="24">
        <f>ม.ค.!AU55</f>
        <v>0</v>
      </c>
      <c r="F55" s="24">
        <f>ก.พ.!AU55</f>
        <v>0</v>
      </c>
      <c r="G55" s="24">
        <f>มี.ค.!AU55</f>
        <v>0</v>
      </c>
      <c r="H55" s="24">
        <f>เม.ย.!AU55</f>
        <v>0</v>
      </c>
      <c r="I55" s="24">
        <f>พ.ค.!AU55</f>
        <v>0</v>
      </c>
      <c r="J55" s="24">
        <f>มิ.ย.!AU55</f>
        <v>0</v>
      </c>
      <c r="K55" s="24">
        <f>ก.ค.!AU55</f>
        <v>0</v>
      </c>
      <c r="L55" s="24">
        <f>ส.ค.!AU55</f>
        <v>0</v>
      </c>
      <c r="M55" s="24">
        <f>ก.ย.!AU55</f>
        <v>0</v>
      </c>
      <c r="N55" s="24">
        <f t="shared" si="0"/>
        <v>0</v>
      </c>
    </row>
    <row r="56" spans="1:14">
      <c r="A56" s="363" t="s">
        <v>456</v>
      </c>
      <c r="B56" s="24">
        <f>ต.ค.!AU56</f>
        <v>0</v>
      </c>
      <c r="C56" s="24">
        <f>พ.ย.!AU56</f>
        <v>0</v>
      </c>
      <c r="D56" s="24">
        <f>ธ.ค.!AU56</f>
        <v>0</v>
      </c>
      <c r="E56" s="24">
        <f>ม.ค.!AU56</f>
        <v>0</v>
      </c>
      <c r="F56" s="24">
        <f>ก.พ.!AU56</f>
        <v>0</v>
      </c>
      <c r="G56" s="24">
        <f>มี.ค.!AU56</f>
        <v>0</v>
      </c>
      <c r="H56" s="24">
        <f>เม.ย.!AU56</f>
        <v>0</v>
      </c>
      <c r="I56" s="24">
        <f>พ.ค.!AU56</f>
        <v>0</v>
      </c>
      <c r="J56" s="24">
        <f>มิ.ย.!AU56</f>
        <v>0</v>
      </c>
      <c r="K56" s="24">
        <f>ก.ค.!AU56</f>
        <v>0</v>
      </c>
      <c r="L56" s="24">
        <f>ส.ค.!AU56</f>
        <v>0</v>
      </c>
      <c r="M56" s="24">
        <f>ก.ย.!AU56</f>
        <v>0</v>
      </c>
      <c r="N56" s="24">
        <f t="shared" si="0"/>
        <v>0</v>
      </c>
    </row>
    <row r="57" spans="1:14">
      <c r="A57" s="379" t="s">
        <v>237</v>
      </c>
      <c r="B57" s="24">
        <f>ต.ค.!AU57</f>
        <v>0</v>
      </c>
      <c r="C57" s="24">
        <f>พ.ย.!AU57</f>
        <v>0</v>
      </c>
      <c r="D57" s="24">
        <f>ธ.ค.!AU57</f>
        <v>0</v>
      </c>
      <c r="E57" s="24">
        <f>ม.ค.!AU57</f>
        <v>0</v>
      </c>
      <c r="F57" s="24">
        <f>ก.พ.!AU57</f>
        <v>0</v>
      </c>
      <c r="G57" s="24">
        <f>มี.ค.!AU57</f>
        <v>0</v>
      </c>
      <c r="H57" s="24">
        <f>เม.ย.!AU57</f>
        <v>0</v>
      </c>
      <c r="I57" s="24">
        <f>พ.ค.!AU57</f>
        <v>0</v>
      </c>
      <c r="J57" s="24">
        <f>มิ.ย.!AU57</f>
        <v>0</v>
      </c>
      <c r="K57" s="24">
        <f>ก.ค.!AU57</f>
        <v>0</v>
      </c>
      <c r="L57" s="24">
        <f>ส.ค.!AU57</f>
        <v>0</v>
      </c>
      <c r="M57" s="24">
        <f>ก.ย.!AU57</f>
        <v>0</v>
      </c>
      <c r="N57" s="24">
        <f t="shared" si="0"/>
        <v>0</v>
      </c>
    </row>
    <row r="58" spans="1:14">
      <c r="A58" s="363" t="s">
        <v>419</v>
      </c>
      <c r="B58" s="24">
        <f>ต.ค.!AU58</f>
        <v>0</v>
      </c>
      <c r="C58" s="24">
        <f>พ.ย.!AU58</f>
        <v>0</v>
      </c>
      <c r="D58" s="24">
        <f>ธ.ค.!AU58</f>
        <v>0</v>
      </c>
      <c r="E58" s="24">
        <f>ม.ค.!AU58</f>
        <v>0</v>
      </c>
      <c r="F58" s="24">
        <f>ก.พ.!AU58</f>
        <v>0</v>
      </c>
      <c r="G58" s="24">
        <f>มี.ค.!AU58</f>
        <v>0</v>
      </c>
      <c r="H58" s="24">
        <f>เม.ย.!AU58</f>
        <v>0</v>
      </c>
      <c r="I58" s="24">
        <f>พ.ค.!AU58</f>
        <v>0</v>
      </c>
      <c r="J58" s="24">
        <f>มิ.ย.!AU58</f>
        <v>0</v>
      </c>
      <c r="K58" s="24">
        <f>ก.ค.!AU58</f>
        <v>0</v>
      </c>
      <c r="L58" s="24">
        <f>ส.ค.!AU58</f>
        <v>0</v>
      </c>
      <c r="M58" s="24">
        <f>ก.ย.!AU58</f>
        <v>0</v>
      </c>
      <c r="N58" s="24">
        <f t="shared" si="0"/>
        <v>0</v>
      </c>
    </row>
    <row r="59" spans="1:14">
      <c r="A59" s="2" t="s">
        <v>420</v>
      </c>
      <c r="B59" s="24">
        <f>ต.ค.!AU59</f>
        <v>0</v>
      </c>
      <c r="C59" s="24">
        <f>พ.ย.!AU59</f>
        <v>0</v>
      </c>
      <c r="D59" s="24">
        <f>ธ.ค.!AU59</f>
        <v>0</v>
      </c>
      <c r="E59" s="24">
        <f>ม.ค.!AU59</f>
        <v>0</v>
      </c>
      <c r="F59" s="24">
        <f>ก.พ.!AU59</f>
        <v>0</v>
      </c>
      <c r="G59" s="24">
        <f>มี.ค.!AU59</f>
        <v>0</v>
      </c>
      <c r="H59" s="24">
        <f>เม.ย.!AU59</f>
        <v>0</v>
      </c>
      <c r="I59" s="24">
        <f>พ.ค.!AU59</f>
        <v>0</v>
      </c>
      <c r="J59" s="24">
        <f>มิ.ย.!AU59</f>
        <v>0</v>
      </c>
      <c r="K59" s="24">
        <f>ก.ค.!AU59</f>
        <v>0</v>
      </c>
      <c r="L59" s="24">
        <f>ส.ค.!AU59</f>
        <v>0</v>
      </c>
      <c r="M59" s="24">
        <f>ก.ย.!AU59</f>
        <v>0</v>
      </c>
      <c r="N59" s="24">
        <f t="shared" si="0"/>
        <v>0</v>
      </c>
    </row>
    <row r="60" spans="1:14" hidden="1">
      <c r="A60" s="5" t="s">
        <v>421</v>
      </c>
      <c r="B60" s="24">
        <f>ต.ค.!AU60</f>
        <v>0</v>
      </c>
      <c r="C60" s="24">
        <f>พ.ย.!AU60</f>
        <v>0</v>
      </c>
      <c r="D60" s="24">
        <f>ธ.ค.!AU60</f>
        <v>0</v>
      </c>
      <c r="E60" s="24">
        <f>ม.ค.!AU60</f>
        <v>0</v>
      </c>
      <c r="F60" s="24">
        <f>ก.พ.!AU60</f>
        <v>0</v>
      </c>
      <c r="G60" s="24">
        <f>มี.ค.!AU60</f>
        <v>0</v>
      </c>
      <c r="H60" s="24">
        <f>เม.ย.!AU60</f>
        <v>0</v>
      </c>
      <c r="I60" s="24">
        <f>พ.ค.!AU60</f>
        <v>0</v>
      </c>
      <c r="J60" s="24">
        <f>มิ.ย.!AU60</f>
        <v>0</v>
      </c>
      <c r="K60" s="24">
        <f>ก.ค.!AU60</f>
        <v>0</v>
      </c>
      <c r="L60" s="24">
        <f>ส.ค.!AU60</f>
        <v>0</v>
      </c>
      <c r="M60" s="24">
        <f>ก.ย.!AU60</f>
        <v>0</v>
      </c>
      <c r="N60" s="24">
        <f t="shared" si="0"/>
        <v>0</v>
      </c>
    </row>
    <row r="61" spans="1:14" hidden="1">
      <c r="A61" s="5" t="s">
        <v>422</v>
      </c>
      <c r="B61" s="24">
        <f>ต.ค.!AU61</f>
        <v>0</v>
      </c>
      <c r="C61" s="24">
        <f>พ.ย.!AU61</f>
        <v>0</v>
      </c>
      <c r="D61" s="24">
        <f>ธ.ค.!AU61</f>
        <v>0</v>
      </c>
      <c r="E61" s="24">
        <f>ม.ค.!AU61</f>
        <v>0</v>
      </c>
      <c r="F61" s="24">
        <f>ก.พ.!AU61</f>
        <v>0</v>
      </c>
      <c r="G61" s="24">
        <f>มี.ค.!AU61</f>
        <v>0</v>
      </c>
      <c r="H61" s="24">
        <f>เม.ย.!AU61</f>
        <v>0</v>
      </c>
      <c r="I61" s="24">
        <f>พ.ค.!AU61</f>
        <v>0</v>
      </c>
      <c r="J61" s="24">
        <f>มิ.ย.!AU61</f>
        <v>0</v>
      </c>
      <c r="K61" s="24">
        <f>ก.ค.!AU61</f>
        <v>0</v>
      </c>
      <c r="L61" s="24">
        <f>ส.ค.!AU61</f>
        <v>0</v>
      </c>
      <c r="M61" s="24">
        <f>ก.ย.!AU61</f>
        <v>0</v>
      </c>
      <c r="N61" s="24">
        <f t="shared" si="0"/>
        <v>0</v>
      </c>
    </row>
    <row r="62" spans="1:14">
      <c r="A62" s="5" t="s">
        <v>423</v>
      </c>
      <c r="B62" s="24">
        <f>ต.ค.!AU62</f>
        <v>5631800</v>
      </c>
      <c r="C62" s="24">
        <f>พ.ย.!AU62</f>
        <v>0</v>
      </c>
      <c r="D62" s="24">
        <f>ธ.ค.!AU62</f>
        <v>0</v>
      </c>
      <c r="E62" s="24">
        <f>ม.ค.!AU62</f>
        <v>0</v>
      </c>
      <c r="F62" s="24">
        <f>ก.พ.!AU62</f>
        <v>0</v>
      </c>
      <c r="G62" s="24">
        <f>มี.ค.!AU62</f>
        <v>0</v>
      </c>
      <c r="H62" s="24">
        <f>เม.ย.!AU62</f>
        <v>0</v>
      </c>
      <c r="I62" s="24">
        <f>พ.ค.!AU62</f>
        <v>0</v>
      </c>
      <c r="J62" s="24">
        <f>มิ.ย.!AU62</f>
        <v>0</v>
      </c>
      <c r="K62" s="24">
        <f>ก.ค.!AU62</f>
        <v>0</v>
      </c>
      <c r="L62" s="24">
        <f>ส.ค.!AU62</f>
        <v>0</v>
      </c>
      <c r="M62" s="24">
        <f>ก.ย.!AU62</f>
        <v>0</v>
      </c>
      <c r="N62" s="24">
        <f t="shared" si="0"/>
        <v>5631800</v>
      </c>
    </row>
    <row r="63" spans="1:14">
      <c r="A63" s="24" t="s">
        <v>424</v>
      </c>
      <c r="B63" s="24">
        <f>ต.ค.!AU63</f>
        <v>0</v>
      </c>
      <c r="C63" s="24">
        <f>พ.ย.!AU63</f>
        <v>0</v>
      </c>
      <c r="D63" s="24">
        <f>ธ.ค.!AU63</f>
        <v>0</v>
      </c>
      <c r="E63" s="24">
        <f>ม.ค.!AU63</f>
        <v>0</v>
      </c>
      <c r="F63" s="24">
        <f>ก.พ.!AU63</f>
        <v>0</v>
      </c>
      <c r="G63" s="24">
        <f>มี.ค.!AU63</f>
        <v>0</v>
      </c>
      <c r="H63" s="24">
        <f>เม.ย.!AU63</f>
        <v>0</v>
      </c>
      <c r="I63" s="24">
        <f>พ.ค.!AU63</f>
        <v>0</v>
      </c>
      <c r="J63" s="24">
        <f>มิ.ย.!AU63</f>
        <v>0</v>
      </c>
      <c r="K63" s="24">
        <f>ก.ค.!AU63</f>
        <v>0</v>
      </c>
      <c r="L63" s="24">
        <f>ส.ค.!AU63</f>
        <v>0</v>
      </c>
      <c r="M63" s="24">
        <f>ก.ย.!AU63</f>
        <v>0</v>
      </c>
      <c r="N63" s="24">
        <f t="shared" si="0"/>
        <v>0</v>
      </c>
    </row>
    <row r="64" spans="1:14">
      <c r="A64" s="24" t="s">
        <v>425</v>
      </c>
      <c r="B64" s="24">
        <f>ต.ค.!AU64</f>
        <v>0</v>
      </c>
      <c r="C64" s="24">
        <f>พ.ย.!AU64</f>
        <v>0</v>
      </c>
      <c r="D64" s="24">
        <f>ธ.ค.!AU64</f>
        <v>0</v>
      </c>
      <c r="E64" s="24">
        <f>ม.ค.!AU64</f>
        <v>0</v>
      </c>
      <c r="F64" s="24">
        <f>ก.พ.!AU64</f>
        <v>0</v>
      </c>
      <c r="G64" s="24">
        <f>มี.ค.!AU64</f>
        <v>0</v>
      </c>
      <c r="H64" s="24">
        <f>เม.ย.!AU64</f>
        <v>0</v>
      </c>
      <c r="I64" s="24">
        <f>พ.ค.!AU64</f>
        <v>0</v>
      </c>
      <c r="J64" s="24">
        <f>มิ.ย.!AU64</f>
        <v>0</v>
      </c>
      <c r="K64" s="24">
        <f>ก.ค.!AU64</f>
        <v>0</v>
      </c>
      <c r="L64" s="24">
        <f>ส.ค.!AU64</f>
        <v>0</v>
      </c>
      <c r="M64" s="24">
        <f>ก.ย.!AU64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ต.ค.!AU65</f>
        <v>0</v>
      </c>
      <c r="C65" s="56">
        <f>พ.ย.!AU65</f>
        <v>0</v>
      </c>
      <c r="D65" s="56">
        <f>ธ.ค.!AU65</f>
        <v>0</v>
      </c>
      <c r="E65" s="56">
        <f>ม.ค.!AU65</f>
        <v>0</v>
      </c>
      <c r="F65" s="56">
        <f>ก.พ.!AU65</f>
        <v>0</v>
      </c>
      <c r="G65" s="56">
        <f>มี.ค.!AU65</f>
        <v>0</v>
      </c>
      <c r="H65" s="56">
        <f>เม.ย.!AU65</f>
        <v>0</v>
      </c>
      <c r="I65" s="56">
        <f>พ.ค.!AU65</f>
        <v>0</v>
      </c>
      <c r="J65" s="56">
        <f>มิ.ย.!AU65</f>
        <v>0</v>
      </c>
      <c r="K65" s="56">
        <f>ก.ค.!AU65</f>
        <v>0</v>
      </c>
      <c r="L65" s="56">
        <f>ส.ค.!AU65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 t="shared" ref="B66:M66" si="1">SUM(B6:B65)</f>
        <v>6499350.7300000004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6499350.7300000004</v>
      </c>
    </row>
    <row r="67" spans="1:15">
      <c r="A67" s="29" t="s">
        <v>434</v>
      </c>
      <c r="B67" s="30"/>
      <c r="C67" s="30"/>
      <c r="D67" s="30"/>
      <c r="E67" s="30"/>
      <c r="F67" s="30">
        <f>ก.พ.!AU67</f>
        <v>0</v>
      </c>
      <c r="G67" s="30">
        <f>มี.ค.!AU67</f>
        <v>0</v>
      </c>
      <c r="H67" s="30">
        <f>เม.ย.!AU67</f>
        <v>0</v>
      </c>
      <c r="I67" s="30">
        <f>พ.ค.!AU67</f>
        <v>0</v>
      </c>
      <c r="J67" s="30">
        <f>มิ.ย.!AU67</f>
        <v>0</v>
      </c>
      <c r="K67" s="30">
        <f>ก.ค.!AU67</f>
        <v>0</v>
      </c>
      <c r="L67" s="30"/>
      <c r="M67" s="30"/>
      <c r="N67" s="30"/>
    </row>
    <row r="68" spans="1:15">
      <c r="A68" s="23" t="s">
        <v>391</v>
      </c>
      <c r="B68" s="24">
        <f>ต.ค.!AU68</f>
        <v>0</v>
      </c>
      <c r="C68" s="24">
        <f>พ.ย.!AU68</f>
        <v>0</v>
      </c>
      <c r="D68" s="24">
        <f>ธ.ค.!AU68</f>
        <v>0</v>
      </c>
      <c r="E68" s="24">
        <f>ม.ค.!AU68</f>
        <v>0</v>
      </c>
      <c r="F68" s="24">
        <f>ก.พ.!AU68</f>
        <v>0</v>
      </c>
      <c r="G68" s="24">
        <f>มี.ค.!AU68</f>
        <v>0</v>
      </c>
      <c r="H68" s="24">
        <f>เม.ย.!AU68</f>
        <v>0</v>
      </c>
      <c r="I68" s="24">
        <f>พ.ค.!AU68</f>
        <v>0</v>
      </c>
      <c r="J68" s="24">
        <f>มิ.ย.!AU68</f>
        <v>0</v>
      </c>
      <c r="K68" s="24">
        <f>ก.ค.!AU68</f>
        <v>0</v>
      </c>
      <c r="L68" s="24">
        <f>ส.ค.!AU68</f>
        <v>0</v>
      </c>
      <c r="M68" s="24">
        <f>ก.ย.!AU68</f>
        <v>0</v>
      </c>
      <c r="N68" s="24">
        <f t="shared" ref="N68:N108" si="2">SUM(B68:M68)</f>
        <v>0</v>
      </c>
    </row>
    <row r="69" spans="1:15">
      <c r="A69" s="24" t="s">
        <v>436</v>
      </c>
      <c r="B69" s="24">
        <f>ต.ค.!AU69</f>
        <v>0</v>
      </c>
      <c r="C69" s="24">
        <f>พ.ย.!AU69</f>
        <v>0</v>
      </c>
      <c r="D69" s="24">
        <f>ธ.ค.!AU69</f>
        <v>0</v>
      </c>
      <c r="E69" s="24">
        <f>ม.ค.!AU69</f>
        <v>0</v>
      </c>
      <c r="F69" s="24">
        <f>ก.พ.!AU69</f>
        <v>0</v>
      </c>
      <c r="G69" s="24">
        <f>มี.ค.!AU69</f>
        <v>0</v>
      </c>
      <c r="H69" s="24">
        <f>เม.ย.!AU69</f>
        <v>0</v>
      </c>
      <c r="I69" s="24">
        <f>พ.ค.!AU69</f>
        <v>0</v>
      </c>
      <c r="J69" s="24">
        <f>มิ.ย.!AU69</f>
        <v>0</v>
      </c>
      <c r="K69" s="24">
        <f>ก.ค.!AU69</f>
        <v>0</v>
      </c>
      <c r="L69" s="24">
        <f>ส.ค.!AU69</f>
        <v>0</v>
      </c>
      <c r="M69" s="24">
        <f>ก.ย.!AU69</f>
        <v>0</v>
      </c>
      <c r="N69" s="24">
        <f t="shared" si="2"/>
        <v>0</v>
      </c>
    </row>
    <row r="70" spans="1:15">
      <c r="A70" s="24" t="s">
        <v>380</v>
      </c>
      <c r="B70" s="24">
        <f>ต.ค.!AU70</f>
        <v>0</v>
      </c>
      <c r="C70" s="24">
        <f>พ.ย.!AU70</f>
        <v>0</v>
      </c>
      <c r="D70" s="24">
        <f>ธ.ค.!AU70</f>
        <v>0</v>
      </c>
      <c r="E70" s="24">
        <f>ม.ค.!AU70</f>
        <v>0</v>
      </c>
      <c r="F70" s="24">
        <f>ก.พ.!AU70</f>
        <v>0</v>
      </c>
      <c r="G70" s="24">
        <f>มี.ค.!AU70</f>
        <v>0</v>
      </c>
      <c r="H70" s="24">
        <f>เม.ย.!AU70</f>
        <v>0</v>
      </c>
      <c r="I70" s="24">
        <f>พ.ค.!AU70</f>
        <v>0</v>
      </c>
      <c r="J70" s="24">
        <f>มิ.ย.!AU70</f>
        <v>0</v>
      </c>
      <c r="K70" s="24">
        <f>ก.ค.!AU70</f>
        <v>0</v>
      </c>
      <c r="L70" s="24">
        <f>ส.ค.!AU70</f>
        <v>0</v>
      </c>
      <c r="M70" s="24">
        <f>ก.ย.!AU70</f>
        <v>0</v>
      </c>
      <c r="N70" s="24">
        <f t="shared" si="2"/>
        <v>0</v>
      </c>
    </row>
    <row r="71" spans="1:15">
      <c r="A71" s="24" t="s">
        <v>268</v>
      </c>
      <c r="B71" s="24">
        <f>ต.ค.!AU71</f>
        <v>0</v>
      </c>
      <c r="C71" s="24">
        <f>พ.ย.!AU71</f>
        <v>0</v>
      </c>
      <c r="D71" s="24">
        <f>ธ.ค.!AU71</f>
        <v>0</v>
      </c>
      <c r="E71" s="24">
        <f>ม.ค.!AU71</f>
        <v>0</v>
      </c>
      <c r="F71" s="24">
        <f>ก.พ.!AU71</f>
        <v>0</v>
      </c>
      <c r="G71" s="24">
        <f>มี.ค.!AU71</f>
        <v>0</v>
      </c>
      <c r="H71" s="24">
        <f>เม.ย.!AU71</f>
        <v>0</v>
      </c>
      <c r="I71" s="24">
        <f>พ.ค.!AU71</f>
        <v>0</v>
      </c>
      <c r="J71" s="24">
        <f>มิ.ย.!AU71</f>
        <v>0</v>
      </c>
      <c r="K71" s="24">
        <f>ก.ค.!AU71</f>
        <v>0</v>
      </c>
      <c r="L71" s="24">
        <f>ส.ค.!AU71</f>
        <v>0</v>
      </c>
      <c r="M71" s="24">
        <f>ก.ย.!AU71</f>
        <v>0</v>
      </c>
      <c r="N71" s="24">
        <f t="shared" si="2"/>
        <v>0</v>
      </c>
    </row>
    <row r="72" spans="1:15">
      <c r="A72" s="24" t="s">
        <v>269</v>
      </c>
      <c r="B72" s="24">
        <f>ต.ค.!AU72</f>
        <v>34535.32</v>
      </c>
      <c r="C72" s="24">
        <f>พ.ย.!AU72</f>
        <v>0</v>
      </c>
      <c r="D72" s="24">
        <f>ธ.ค.!AU72</f>
        <v>0</v>
      </c>
      <c r="E72" s="24">
        <f>ม.ค.!AU72</f>
        <v>0</v>
      </c>
      <c r="F72" s="24">
        <f>ก.พ.!AU72</f>
        <v>0</v>
      </c>
      <c r="G72" s="24">
        <f>มี.ค.!AU72</f>
        <v>0</v>
      </c>
      <c r="H72" s="24">
        <f>เม.ย.!AU72</f>
        <v>0</v>
      </c>
      <c r="I72" s="24">
        <f>พ.ค.!AU72</f>
        <v>0</v>
      </c>
      <c r="J72" s="24">
        <f>มิ.ย.!AU72</f>
        <v>0</v>
      </c>
      <c r="K72" s="24">
        <f>ก.ค.!AU72</f>
        <v>0</v>
      </c>
      <c r="L72" s="24">
        <f>ส.ค.!AU72</f>
        <v>0</v>
      </c>
      <c r="M72" s="24">
        <f>ก.ย.!AU72</f>
        <v>0</v>
      </c>
      <c r="N72" s="24">
        <f t="shared" si="2"/>
        <v>34535.32</v>
      </c>
      <c r="O72" s="20">
        <f>+N72+N85</f>
        <v>36304.32</v>
      </c>
    </row>
    <row r="73" spans="1:15">
      <c r="A73" s="31" t="s">
        <v>570</v>
      </c>
      <c r="B73" s="24">
        <f>ต.ค.!AU73</f>
        <v>0</v>
      </c>
      <c r="C73" s="24">
        <f>พ.ย.!AU73</f>
        <v>0</v>
      </c>
      <c r="D73" s="24">
        <f>ธ.ค.!AU73</f>
        <v>0</v>
      </c>
      <c r="E73" s="24">
        <f>ม.ค.!AU73</f>
        <v>0</v>
      </c>
      <c r="F73" s="24">
        <f>ก.พ.!AU73</f>
        <v>0</v>
      </c>
      <c r="G73" s="24">
        <f>มี.ค.!AU73</f>
        <v>0</v>
      </c>
      <c r="H73" s="24">
        <f>เม.ย.!AU73</f>
        <v>0</v>
      </c>
      <c r="I73" s="24">
        <f>พ.ค.!AU73</f>
        <v>0</v>
      </c>
      <c r="J73" s="24">
        <f>มิ.ย.!AU73</f>
        <v>0</v>
      </c>
      <c r="K73" s="24">
        <f>ก.ค.!AU73</f>
        <v>0</v>
      </c>
      <c r="L73" s="24">
        <f>ส.ค.!AU73</f>
        <v>0</v>
      </c>
      <c r="M73" s="24">
        <f>ก.ย.!AU73</f>
        <v>0</v>
      </c>
      <c r="N73" s="24">
        <f t="shared" si="2"/>
        <v>0</v>
      </c>
    </row>
    <row r="74" spans="1:15">
      <c r="A74" s="31" t="s">
        <v>566</v>
      </c>
      <c r="B74" s="24">
        <f>ต.ค.!AU74</f>
        <v>0</v>
      </c>
      <c r="C74" s="24">
        <f>พ.ย.!AU74</f>
        <v>0</v>
      </c>
      <c r="D74" s="24">
        <f>ธ.ค.!AU74</f>
        <v>0</v>
      </c>
      <c r="E74" s="24">
        <f>ม.ค.!AU74</f>
        <v>0</v>
      </c>
      <c r="F74" s="24">
        <f>ก.พ.!AU74</f>
        <v>0</v>
      </c>
      <c r="G74" s="24">
        <f>มี.ค.!AU74</f>
        <v>0</v>
      </c>
      <c r="H74" s="24">
        <f>เม.ย.!AU74</f>
        <v>0</v>
      </c>
      <c r="I74" s="24">
        <f>พ.ค.!AU74</f>
        <v>0</v>
      </c>
      <c r="J74" s="24">
        <f>มิ.ย.!AU74</f>
        <v>0</v>
      </c>
      <c r="K74" s="24">
        <f>ก.ค.!AU74</f>
        <v>0</v>
      </c>
      <c r="L74" s="24">
        <f>ส.ค.!AU74</f>
        <v>0</v>
      </c>
      <c r="M74" s="24">
        <f>ก.ย.!AU74</f>
        <v>0</v>
      </c>
      <c r="N74" s="24">
        <f t="shared" si="2"/>
        <v>0</v>
      </c>
    </row>
    <row r="75" spans="1:15">
      <c r="A75" s="24" t="s">
        <v>271</v>
      </c>
      <c r="B75" s="24">
        <f>ต.ค.!AU75</f>
        <v>9000</v>
      </c>
      <c r="C75" s="24">
        <f>พ.ย.!AU75</f>
        <v>0</v>
      </c>
      <c r="D75" s="24">
        <f>ธ.ค.!AU75</f>
        <v>0</v>
      </c>
      <c r="E75" s="24">
        <f>ม.ค.!AU75</f>
        <v>0</v>
      </c>
      <c r="F75" s="24">
        <f>ก.พ.!AU75</f>
        <v>0</v>
      </c>
      <c r="G75" s="24">
        <f>มี.ค.!AU75</f>
        <v>0</v>
      </c>
      <c r="H75" s="24">
        <f>เม.ย.!AU75</f>
        <v>0</v>
      </c>
      <c r="I75" s="24">
        <f>พ.ค.!AU75</f>
        <v>0</v>
      </c>
      <c r="J75" s="24">
        <f>มิ.ย.!AU75</f>
        <v>0</v>
      </c>
      <c r="K75" s="24">
        <f>ก.ค.!AU75</f>
        <v>0</v>
      </c>
      <c r="L75" s="24">
        <f>ส.ค.!AU75</f>
        <v>0</v>
      </c>
      <c r="M75" s="24">
        <f>ก.ย.!AU75</f>
        <v>0</v>
      </c>
      <c r="N75" s="24">
        <f t="shared" si="2"/>
        <v>9000</v>
      </c>
    </row>
    <row r="76" spans="1:15">
      <c r="A76" s="31" t="s">
        <v>615</v>
      </c>
      <c r="B76" s="24">
        <f>ต.ค.!AU76</f>
        <v>0</v>
      </c>
      <c r="C76" s="24">
        <f>พ.ย.!AU76</f>
        <v>0</v>
      </c>
      <c r="D76" s="24">
        <f>ธ.ค.!AU76</f>
        <v>0</v>
      </c>
      <c r="E76" s="24">
        <f>ม.ค.!AU76</f>
        <v>0</v>
      </c>
      <c r="F76" s="24">
        <f>ก.พ.!AU76</f>
        <v>0</v>
      </c>
      <c r="G76" s="24">
        <f>มี.ค.!AU76</f>
        <v>0</v>
      </c>
      <c r="H76" s="24">
        <f>เม.ย.!AU76</f>
        <v>0</v>
      </c>
      <c r="I76" s="24">
        <f>พ.ค.!AU76</f>
        <v>0</v>
      </c>
      <c r="J76" s="24">
        <f>มิ.ย.!AU76</f>
        <v>0</v>
      </c>
      <c r="K76" s="24">
        <f>ก.ค.!AU76</f>
        <v>0</v>
      </c>
      <c r="L76" s="24">
        <f>ส.ค.!AU76</f>
        <v>0</v>
      </c>
      <c r="M76" s="24">
        <f>ก.ย.!AU76</f>
        <v>0</v>
      </c>
      <c r="N76" s="24">
        <f t="shared" si="2"/>
        <v>0</v>
      </c>
    </row>
    <row r="77" spans="1:15">
      <c r="A77" s="24" t="s">
        <v>289</v>
      </c>
      <c r="B77" s="24">
        <f>ต.ค.!AU77</f>
        <v>0</v>
      </c>
      <c r="C77" s="24">
        <f>พ.ย.!AU77</f>
        <v>0</v>
      </c>
      <c r="D77" s="24">
        <f>ธ.ค.!AU77</f>
        <v>0</v>
      </c>
      <c r="E77" s="24">
        <f>ม.ค.!AU77</f>
        <v>0</v>
      </c>
      <c r="F77" s="24">
        <f>ก.พ.!AU77</f>
        <v>0</v>
      </c>
      <c r="G77" s="24">
        <f>มี.ค.!AU77</f>
        <v>0</v>
      </c>
      <c r="H77" s="24">
        <f>เม.ย.!AU77</f>
        <v>0</v>
      </c>
      <c r="I77" s="24">
        <f>พ.ค.!AU77</f>
        <v>0</v>
      </c>
      <c r="J77" s="24">
        <f>มิ.ย.!AU77</f>
        <v>0</v>
      </c>
      <c r="K77" s="24">
        <f>ก.ค.!AU77</f>
        <v>0</v>
      </c>
      <c r="L77" s="24">
        <f>ส.ค.!AU77</f>
        <v>0</v>
      </c>
      <c r="M77" s="24">
        <f>ก.ย.!AU77</f>
        <v>0</v>
      </c>
      <c r="N77" s="24">
        <f t="shared" si="2"/>
        <v>0</v>
      </c>
    </row>
    <row r="78" spans="1:15">
      <c r="A78" s="24" t="s">
        <v>381</v>
      </c>
      <c r="B78" s="24">
        <f>ต.ค.!AU78</f>
        <v>0</v>
      </c>
      <c r="C78" s="24">
        <f>พ.ย.!AU78</f>
        <v>0</v>
      </c>
      <c r="D78" s="24">
        <f>ธ.ค.!AU78</f>
        <v>0</v>
      </c>
      <c r="E78" s="24">
        <f>ม.ค.!AU78</f>
        <v>0</v>
      </c>
      <c r="F78" s="24">
        <f>ก.พ.!AU78</f>
        <v>0</v>
      </c>
      <c r="G78" s="24">
        <f>มี.ค.!AU78</f>
        <v>0</v>
      </c>
      <c r="H78" s="24">
        <f>เม.ย.!AU78</f>
        <v>0</v>
      </c>
      <c r="I78" s="24">
        <f>พ.ค.!AU78</f>
        <v>0</v>
      </c>
      <c r="J78" s="24">
        <f>มิ.ย.!AU78</f>
        <v>0</v>
      </c>
      <c r="K78" s="24">
        <f>ก.ค.!AU78</f>
        <v>0</v>
      </c>
      <c r="L78" s="24">
        <f>ส.ค.!AU78</f>
        <v>0</v>
      </c>
      <c r="M78" s="24">
        <f>ก.ย.!AU78</f>
        <v>0</v>
      </c>
      <c r="N78" s="24">
        <f t="shared" si="2"/>
        <v>0</v>
      </c>
    </row>
    <row r="79" spans="1:15">
      <c r="A79" s="31" t="s">
        <v>17</v>
      </c>
      <c r="B79" s="24">
        <f>ต.ค.!AU79</f>
        <v>0</v>
      </c>
      <c r="C79" s="24">
        <f>พ.ย.!AU79</f>
        <v>0</v>
      </c>
      <c r="D79" s="24">
        <f>ธ.ค.!AU79</f>
        <v>0</v>
      </c>
      <c r="E79" s="24">
        <f>ม.ค.!AU79</f>
        <v>0</v>
      </c>
      <c r="F79" s="24">
        <f>ก.พ.!AU79</f>
        <v>0</v>
      </c>
      <c r="G79" s="24">
        <f>มี.ค.!AU79</f>
        <v>0</v>
      </c>
      <c r="H79" s="24">
        <f>เม.ย.!AU79</f>
        <v>0</v>
      </c>
      <c r="I79" s="24">
        <f>พ.ค.!AU79</f>
        <v>0</v>
      </c>
      <c r="J79" s="24">
        <f>มิ.ย.!AU79</f>
        <v>0</v>
      </c>
      <c r="K79" s="24">
        <f>ก.ค.!AU79</f>
        <v>0</v>
      </c>
      <c r="L79" s="24">
        <f>ส.ค.!AU79</f>
        <v>0</v>
      </c>
      <c r="M79" s="24">
        <f>ก.ย.!AU79</f>
        <v>0</v>
      </c>
      <c r="N79" s="24">
        <f t="shared" si="2"/>
        <v>0</v>
      </c>
    </row>
    <row r="80" spans="1:15">
      <c r="A80" s="31" t="s">
        <v>622</v>
      </c>
      <c r="B80" s="24">
        <f>ต.ค.!AU80</f>
        <v>0</v>
      </c>
      <c r="C80" s="24">
        <f>พ.ย.!AU80</f>
        <v>0</v>
      </c>
      <c r="D80" s="24">
        <f>ธ.ค.!AU80</f>
        <v>0</v>
      </c>
      <c r="E80" s="24">
        <f>ม.ค.!AU80</f>
        <v>0</v>
      </c>
      <c r="F80" s="24">
        <f>ก.พ.!AU80</f>
        <v>0</v>
      </c>
      <c r="G80" s="24">
        <f>มี.ค.!AU80</f>
        <v>0</v>
      </c>
      <c r="H80" s="24">
        <f>เม.ย.!AU80</f>
        <v>0</v>
      </c>
      <c r="I80" s="24">
        <f>พ.ค.!AU80</f>
        <v>0</v>
      </c>
      <c r="J80" s="24">
        <f>มิ.ย.!AU80</f>
        <v>0</v>
      </c>
      <c r="K80" s="24">
        <f>ก.ค.!AU80</f>
        <v>0</v>
      </c>
      <c r="L80" s="24">
        <f>ส.ค.!AU80</f>
        <v>0</v>
      </c>
      <c r="M80" s="24">
        <f>ก.ย.!AU80</f>
        <v>0</v>
      </c>
      <c r="N80" s="24">
        <f t="shared" si="2"/>
        <v>0</v>
      </c>
    </row>
    <row r="81" spans="1:14">
      <c r="A81" s="24" t="s">
        <v>438</v>
      </c>
      <c r="B81" s="24">
        <f>ต.ค.!AU81</f>
        <v>0</v>
      </c>
      <c r="C81" s="24">
        <f>พ.ย.!AU81</f>
        <v>0</v>
      </c>
      <c r="D81" s="24">
        <f>ธ.ค.!AU81</f>
        <v>0</v>
      </c>
      <c r="E81" s="24">
        <f>ม.ค.!AU81</f>
        <v>0</v>
      </c>
      <c r="F81" s="24">
        <f>ก.พ.!AU81</f>
        <v>0</v>
      </c>
      <c r="G81" s="24">
        <f>มี.ค.!AU81</f>
        <v>0</v>
      </c>
      <c r="H81" s="24">
        <f>เม.ย.!AU81</f>
        <v>0</v>
      </c>
      <c r="I81" s="24">
        <f>พ.ค.!AU81</f>
        <v>0</v>
      </c>
      <c r="J81" s="24">
        <f>มิ.ย.!AU81</f>
        <v>0</v>
      </c>
      <c r="K81" s="24">
        <f>ก.ค.!AU81</f>
        <v>0</v>
      </c>
      <c r="L81" s="24">
        <f>ส.ค.!AU81</f>
        <v>0</v>
      </c>
      <c r="M81" s="24">
        <f>ก.ย.!AU81</f>
        <v>0</v>
      </c>
      <c r="N81" s="24">
        <f t="shared" si="2"/>
        <v>0</v>
      </c>
    </row>
    <row r="82" spans="1:14">
      <c r="A82" s="24" t="s">
        <v>608</v>
      </c>
      <c r="B82" s="24">
        <f>ต.ค.!AU82</f>
        <v>0</v>
      </c>
      <c r="C82" s="24">
        <f>พ.ย.!AU82</f>
        <v>0</v>
      </c>
      <c r="D82" s="24">
        <f>ธ.ค.!AU82</f>
        <v>0</v>
      </c>
      <c r="E82" s="24">
        <f>ม.ค.!AU82</f>
        <v>0</v>
      </c>
      <c r="F82" s="24">
        <f>ก.พ.!AU82</f>
        <v>0</v>
      </c>
      <c r="G82" s="24">
        <f>มี.ค.!AU82</f>
        <v>0</v>
      </c>
      <c r="H82" s="24">
        <f>เม.ย.!AU82</f>
        <v>0</v>
      </c>
      <c r="I82" s="24">
        <f>พ.ค.!AU82</f>
        <v>0</v>
      </c>
      <c r="J82" s="24">
        <f>มิ.ย.!AU82</f>
        <v>0</v>
      </c>
      <c r="K82" s="24">
        <f>ก.ค.!AU82</f>
        <v>0</v>
      </c>
      <c r="L82" s="24">
        <f>ส.ค.!AU82</f>
        <v>0</v>
      </c>
      <c r="M82" s="24">
        <f>ก.ย.!AU82</f>
        <v>0</v>
      </c>
      <c r="N82" s="24">
        <f t="shared" si="2"/>
        <v>0</v>
      </c>
    </row>
    <row r="83" spans="1:14">
      <c r="A83" s="24" t="s">
        <v>382</v>
      </c>
      <c r="B83" s="24">
        <f>ต.ค.!AU83</f>
        <v>0</v>
      </c>
      <c r="C83" s="24">
        <f>พ.ย.!AU83</f>
        <v>0</v>
      </c>
      <c r="D83" s="24">
        <f>ธ.ค.!AU83</f>
        <v>0</v>
      </c>
      <c r="E83" s="24">
        <f>ม.ค.!AU83</f>
        <v>0</v>
      </c>
      <c r="F83" s="24">
        <f>ก.พ.!AU83</f>
        <v>0</v>
      </c>
      <c r="G83" s="24">
        <f>มี.ค.!AU83</f>
        <v>0</v>
      </c>
      <c r="H83" s="24">
        <f>เม.ย.!AU83</f>
        <v>0</v>
      </c>
      <c r="I83" s="24">
        <f>พ.ค.!AU83</f>
        <v>0</v>
      </c>
      <c r="J83" s="24">
        <f>มิ.ย.!AU83</f>
        <v>0</v>
      </c>
      <c r="K83" s="24">
        <f>ก.ค.!AU83</f>
        <v>0</v>
      </c>
      <c r="L83" s="24">
        <f>ส.ค.!AU83</f>
        <v>0</v>
      </c>
      <c r="M83" s="24">
        <f>ก.ย.!AU83</f>
        <v>0</v>
      </c>
      <c r="N83" s="24">
        <f t="shared" si="2"/>
        <v>0</v>
      </c>
    </row>
    <row r="84" spans="1:14">
      <c r="A84" s="24" t="s">
        <v>384</v>
      </c>
      <c r="B84" s="24">
        <f>ต.ค.!AU84</f>
        <v>0</v>
      </c>
      <c r="C84" s="24">
        <f>พ.ย.!AU84</f>
        <v>0</v>
      </c>
      <c r="D84" s="24">
        <f>ธ.ค.!AU84</f>
        <v>0</v>
      </c>
      <c r="E84" s="24">
        <f>ม.ค.!AU84</f>
        <v>0</v>
      </c>
      <c r="F84" s="24">
        <f>ก.พ.!AU84</f>
        <v>0</v>
      </c>
      <c r="G84" s="24">
        <f>มี.ค.!AU84</f>
        <v>0</v>
      </c>
      <c r="H84" s="24">
        <f>เม.ย.!AU84</f>
        <v>0</v>
      </c>
      <c r="I84" s="24">
        <f>พ.ค.!AU84</f>
        <v>0</v>
      </c>
      <c r="J84" s="24">
        <f>มิ.ย.!AU84</f>
        <v>0</v>
      </c>
      <c r="K84" s="24">
        <f>ก.ค.!AU84</f>
        <v>0</v>
      </c>
      <c r="L84" s="24">
        <f>ส.ค.!AU84</f>
        <v>0</v>
      </c>
      <c r="M84" s="24">
        <f>ก.ย.!AU84</f>
        <v>0</v>
      </c>
      <c r="N84" s="24">
        <f t="shared" si="2"/>
        <v>0</v>
      </c>
    </row>
    <row r="85" spans="1:14">
      <c r="A85" s="24" t="s">
        <v>609</v>
      </c>
      <c r="B85" s="24">
        <f>ต.ค.!AU85</f>
        <v>1769</v>
      </c>
      <c r="C85" s="24">
        <f>พ.ย.!AU85</f>
        <v>0</v>
      </c>
      <c r="D85" s="24">
        <f>ธ.ค.!AU85</f>
        <v>0</v>
      </c>
      <c r="E85" s="24">
        <f>ม.ค.!AU85</f>
        <v>0</v>
      </c>
      <c r="F85" s="24">
        <f>ก.พ.!AU85</f>
        <v>0</v>
      </c>
      <c r="G85" s="24">
        <f>มี.ค.!AU85</f>
        <v>0</v>
      </c>
      <c r="H85" s="24">
        <f>เม.ย.!AU85</f>
        <v>0</v>
      </c>
      <c r="I85" s="24">
        <f>พ.ค.!AU85</f>
        <v>0</v>
      </c>
      <c r="J85" s="24">
        <f>มิ.ย.!AU85</f>
        <v>0</v>
      </c>
      <c r="K85" s="24">
        <f>ก.ค.!AU85</f>
        <v>0</v>
      </c>
      <c r="L85" s="24">
        <f>ส.ค.!AU85</f>
        <v>0</v>
      </c>
      <c r="M85" s="24">
        <f>ก.ย.!AU85</f>
        <v>0</v>
      </c>
      <c r="N85" s="24">
        <f t="shared" si="2"/>
        <v>1769</v>
      </c>
    </row>
    <row r="86" spans="1:14">
      <c r="A86" s="24" t="s">
        <v>610</v>
      </c>
      <c r="B86" s="24">
        <f>ต.ค.!AU86</f>
        <v>0</v>
      </c>
      <c r="C86" s="24">
        <f>พ.ย.!AU86</f>
        <v>0</v>
      </c>
      <c r="D86" s="24">
        <f>ธ.ค.!AU86</f>
        <v>0</v>
      </c>
      <c r="E86" s="24">
        <f>ม.ค.!AU86</f>
        <v>0</v>
      </c>
      <c r="F86" s="24">
        <f>ก.พ.!AU86</f>
        <v>0</v>
      </c>
      <c r="G86" s="24">
        <f>มี.ค.!AU86</f>
        <v>0</v>
      </c>
      <c r="H86" s="24">
        <f>เม.ย.!AU86</f>
        <v>0</v>
      </c>
      <c r="I86" s="31">
        <f>พ.ค.!AU86</f>
        <v>0</v>
      </c>
      <c r="J86" s="24">
        <f>มิ.ย.!AU86</f>
        <v>0</v>
      </c>
      <c r="K86" s="24">
        <f>ก.ค.!AU86</f>
        <v>0</v>
      </c>
      <c r="L86" s="24">
        <f>ส.ค.!AU86</f>
        <v>0</v>
      </c>
      <c r="M86" s="24">
        <f>ก.ย.!AU86</f>
        <v>0</v>
      </c>
      <c r="N86" s="24">
        <f>SUM(B86:M86)</f>
        <v>0</v>
      </c>
    </row>
    <row r="87" spans="1:14">
      <c r="A87" s="24" t="s">
        <v>611</v>
      </c>
      <c r="B87" s="24">
        <f>ต.ค.!AU87</f>
        <v>0</v>
      </c>
      <c r="C87" s="24">
        <f>พ.ย.!AU87</f>
        <v>0</v>
      </c>
      <c r="D87" s="24">
        <f>ธ.ค.!AU87</f>
        <v>0</v>
      </c>
      <c r="E87" s="24">
        <f>ม.ค.!AU87</f>
        <v>0</v>
      </c>
      <c r="F87" s="24">
        <f>ก.พ.!AU87</f>
        <v>0</v>
      </c>
      <c r="G87" s="24">
        <f>มี.ค.!AU87</f>
        <v>0</v>
      </c>
      <c r="H87" s="24">
        <f>เม.ย.!AU87</f>
        <v>0</v>
      </c>
      <c r="I87" s="24">
        <f>พ.ค.!AU87</f>
        <v>0</v>
      </c>
      <c r="J87" s="24">
        <f>มิ.ย.!AU87</f>
        <v>0</v>
      </c>
      <c r="K87" s="24">
        <f>ก.ค.!AU87</f>
        <v>0</v>
      </c>
      <c r="L87" s="24">
        <f>ส.ค.!AU87</f>
        <v>0</v>
      </c>
      <c r="M87" s="24">
        <f>ก.ย.!AU87</f>
        <v>0</v>
      </c>
      <c r="N87" s="24">
        <f t="shared" si="2"/>
        <v>0</v>
      </c>
    </row>
    <row r="88" spans="1:14">
      <c r="A88" s="31" t="s">
        <v>16</v>
      </c>
      <c r="B88" s="24">
        <f>ต.ค.!AU88</f>
        <v>0</v>
      </c>
      <c r="C88" s="24">
        <f>พ.ย.!AU88</f>
        <v>0</v>
      </c>
      <c r="D88" s="24">
        <f>ธ.ค.!AU88</f>
        <v>0</v>
      </c>
      <c r="E88" s="24">
        <f>ม.ค.!AU88</f>
        <v>0</v>
      </c>
      <c r="F88" s="24">
        <f>ก.พ.!AU88</f>
        <v>0</v>
      </c>
      <c r="G88" s="24">
        <f>มี.ค.!AU88</f>
        <v>0</v>
      </c>
      <c r="H88" s="24">
        <f>เม.ย.!AU88</f>
        <v>0</v>
      </c>
      <c r="I88" s="24">
        <f>พ.ค.!AU88</f>
        <v>0</v>
      </c>
      <c r="J88" s="24">
        <f>มิ.ย.!AU88</f>
        <v>0</v>
      </c>
      <c r="K88" s="24">
        <f>ก.ค.!AU88</f>
        <v>0</v>
      </c>
      <c r="L88" s="24">
        <f>ส.ค.!AU88</f>
        <v>0</v>
      </c>
      <c r="M88" s="24">
        <f>ก.ย.!AU88</f>
        <v>0</v>
      </c>
      <c r="N88" s="24">
        <f t="shared" si="2"/>
        <v>0</v>
      </c>
    </row>
    <row r="89" spans="1:14">
      <c r="A89" s="31" t="s">
        <v>0</v>
      </c>
      <c r="B89" s="24">
        <f>ต.ค.!AU89</f>
        <v>0</v>
      </c>
      <c r="C89" s="24">
        <f>พ.ย.!AU89</f>
        <v>0</v>
      </c>
      <c r="D89" s="24">
        <f>ธ.ค.!AU89</f>
        <v>0</v>
      </c>
      <c r="E89" s="24">
        <f>ม.ค.!AU89</f>
        <v>0</v>
      </c>
      <c r="F89" s="24">
        <f>ก.พ.!AU89</f>
        <v>0</v>
      </c>
      <c r="G89" s="24">
        <f>มี.ค.!AU89</f>
        <v>0</v>
      </c>
      <c r="H89" s="24">
        <f>เม.ย.!AU89</f>
        <v>0</v>
      </c>
      <c r="I89" s="24">
        <f>พ.ค.!AU89</f>
        <v>0</v>
      </c>
      <c r="J89" s="24">
        <f>มิ.ย.!AU89</f>
        <v>0</v>
      </c>
      <c r="K89" s="24">
        <f>ก.ค.!AU89</f>
        <v>0</v>
      </c>
      <c r="L89" s="24">
        <f>ส.ค.!AU89</f>
        <v>0</v>
      </c>
      <c r="M89" s="24">
        <f>ก.ย.!AU89</f>
        <v>0</v>
      </c>
      <c r="N89" s="24">
        <f t="shared" si="2"/>
        <v>0</v>
      </c>
    </row>
    <row r="90" spans="1:14">
      <c r="A90" s="31" t="s">
        <v>18</v>
      </c>
      <c r="B90" s="24">
        <f>ต.ค.!AU90</f>
        <v>0</v>
      </c>
      <c r="C90" s="24">
        <f>พ.ย.!AU90</f>
        <v>0</v>
      </c>
      <c r="D90" s="24">
        <f>ธ.ค.!AU90</f>
        <v>0</v>
      </c>
      <c r="E90" s="24">
        <f>ม.ค.!AU90</f>
        <v>0</v>
      </c>
      <c r="F90" s="24">
        <f>ก.พ.!AU90</f>
        <v>0</v>
      </c>
      <c r="G90" s="24">
        <f>มี.ค.!AU90</f>
        <v>0</v>
      </c>
      <c r="H90" s="24">
        <f>เม.ย.!AU90</f>
        <v>0</v>
      </c>
      <c r="I90" s="24">
        <f>พ.ค.!AU90</f>
        <v>0</v>
      </c>
      <c r="J90" s="24">
        <f>มิ.ย.!AU90</f>
        <v>0</v>
      </c>
      <c r="K90" s="24">
        <f>ก.ค.!AU90</f>
        <v>0</v>
      </c>
      <c r="L90" s="24">
        <f>ส.ค.!AU90</f>
        <v>0</v>
      </c>
      <c r="M90" s="24">
        <f>ก.ย.!AU90</f>
        <v>0</v>
      </c>
      <c r="N90" s="24">
        <f t="shared" si="2"/>
        <v>0</v>
      </c>
    </row>
    <row r="91" spans="1:14" hidden="1">
      <c r="A91" s="31"/>
      <c r="B91" s="24">
        <f>ต.ค.!AU91</f>
        <v>0</v>
      </c>
      <c r="C91" s="24">
        <f>พ.ย.!AU91</f>
        <v>0</v>
      </c>
      <c r="D91" s="24">
        <f>ธ.ค.!AU91</f>
        <v>0</v>
      </c>
      <c r="E91" s="24">
        <f>ม.ค.!AU91</f>
        <v>0</v>
      </c>
      <c r="F91" s="24">
        <f>ก.พ.!AU91</f>
        <v>0</v>
      </c>
      <c r="G91" s="24">
        <f>มี.ค.!AU91</f>
        <v>0</v>
      </c>
      <c r="H91" s="24">
        <f>เม.ย.!AU91</f>
        <v>0</v>
      </c>
      <c r="I91" s="24">
        <f>พ.ค.!AU91</f>
        <v>0</v>
      </c>
      <c r="J91" s="24">
        <f>มิ.ย.!AU91</f>
        <v>0</v>
      </c>
      <c r="K91" s="24">
        <f>ก.ค.!AU91</f>
        <v>0</v>
      </c>
      <c r="L91" s="24">
        <f>ส.ค.!AU91</f>
        <v>0</v>
      </c>
      <c r="M91" s="24">
        <f>ก.ย.!AU91</f>
        <v>0</v>
      </c>
      <c r="N91" s="24">
        <f t="shared" si="2"/>
        <v>0</v>
      </c>
    </row>
    <row r="92" spans="1:14" hidden="1">
      <c r="A92" s="31"/>
      <c r="B92" s="24">
        <f>ต.ค.!AU92</f>
        <v>0</v>
      </c>
      <c r="C92" s="24">
        <f>พ.ย.!AU92</f>
        <v>0</v>
      </c>
      <c r="D92" s="24">
        <f>ธ.ค.!AU92</f>
        <v>0</v>
      </c>
      <c r="E92" s="24">
        <f>ม.ค.!AU92</f>
        <v>0</v>
      </c>
      <c r="F92" s="24">
        <f>ก.พ.!AU92</f>
        <v>0</v>
      </c>
      <c r="G92" s="24">
        <f>มี.ค.!AU92</f>
        <v>0</v>
      </c>
      <c r="H92" s="24">
        <f>เม.ย.!AU92</f>
        <v>0</v>
      </c>
      <c r="I92" s="24">
        <f>พ.ค.!AU92</f>
        <v>0</v>
      </c>
      <c r="J92" s="24">
        <f>มิ.ย.!AU92</f>
        <v>0</v>
      </c>
      <c r="K92" s="24">
        <f>ก.ค.!AU92</f>
        <v>0</v>
      </c>
      <c r="L92" s="24">
        <f>ส.ค.!AU92</f>
        <v>0</v>
      </c>
      <c r="M92" s="24">
        <f>ก.ย.!AU92</f>
        <v>0</v>
      </c>
      <c r="N92" s="24">
        <f t="shared" si="2"/>
        <v>0</v>
      </c>
    </row>
    <row r="93" spans="1:14" hidden="1">
      <c r="A93" s="31"/>
      <c r="B93" s="24">
        <f>ต.ค.!AU93</f>
        <v>0</v>
      </c>
      <c r="C93" s="24">
        <f>พ.ย.!AU93</f>
        <v>0</v>
      </c>
      <c r="D93" s="24">
        <f>ธ.ค.!AU93</f>
        <v>0</v>
      </c>
      <c r="E93" s="24">
        <f>ม.ค.!AU93</f>
        <v>0</v>
      </c>
      <c r="F93" s="24">
        <f>ก.พ.!AU93</f>
        <v>0</v>
      </c>
      <c r="G93" s="24">
        <f>มี.ค.!AU93</f>
        <v>0</v>
      </c>
      <c r="H93" s="24">
        <f>เม.ย.!AU93</f>
        <v>0</v>
      </c>
      <c r="I93" s="24">
        <f>พ.ค.!AU93</f>
        <v>0</v>
      </c>
      <c r="J93" s="24">
        <f>มิ.ย.!AU93</f>
        <v>0</v>
      </c>
      <c r="K93" s="24">
        <f>ก.ค.!AU93</f>
        <v>0</v>
      </c>
      <c r="L93" s="24">
        <f>ส.ค.!AU93</f>
        <v>0</v>
      </c>
      <c r="M93" s="24">
        <f>ก.ย.!AU93</f>
        <v>0</v>
      </c>
      <c r="N93" s="24">
        <f t="shared" si="2"/>
        <v>0</v>
      </c>
    </row>
    <row r="94" spans="1:14" hidden="1">
      <c r="A94" s="31"/>
      <c r="B94" s="24">
        <f>ต.ค.!AU94</f>
        <v>0</v>
      </c>
      <c r="C94" s="24">
        <f>พ.ย.!AU94</f>
        <v>0</v>
      </c>
      <c r="D94" s="24">
        <f>ธ.ค.!AU94</f>
        <v>0</v>
      </c>
      <c r="E94" s="24">
        <f>ม.ค.!AU94</f>
        <v>0</v>
      </c>
      <c r="F94" s="24">
        <f>ก.พ.!AU94</f>
        <v>0</v>
      </c>
      <c r="G94" s="24">
        <f>มี.ค.!AU94</f>
        <v>0</v>
      </c>
      <c r="H94" s="24">
        <f>เม.ย.!AU94</f>
        <v>0</v>
      </c>
      <c r="I94" s="24">
        <f>พ.ค.!AU94</f>
        <v>0</v>
      </c>
      <c r="J94" s="24">
        <f>มิ.ย.!AU94</f>
        <v>0</v>
      </c>
      <c r="K94" s="24">
        <f>ก.ค.!AU94</f>
        <v>0</v>
      </c>
      <c r="L94" s="24">
        <f>ส.ค.!AU94</f>
        <v>0</v>
      </c>
      <c r="M94" s="24">
        <f>ก.ย.!AU94</f>
        <v>0</v>
      </c>
      <c r="N94" s="24">
        <f t="shared" si="2"/>
        <v>0</v>
      </c>
    </row>
    <row r="95" spans="1:14" hidden="1">
      <c r="A95" s="31"/>
      <c r="B95" s="24">
        <f>ต.ค.!AU95</f>
        <v>0</v>
      </c>
      <c r="C95" s="24">
        <f>พ.ย.!AU95</f>
        <v>0</v>
      </c>
      <c r="D95" s="24">
        <f>ธ.ค.!AU95</f>
        <v>0</v>
      </c>
      <c r="E95" s="24">
        <f>ม.ค.!AU95</f>
        <v>0</v>
      </c>
      <c r="F95" s="24">
        <f>ก.พ.!AU95</f>
        <v>0</v>
      </c>
      <c r="G95" s="24">
        <f>มี.ค.!AU95</f>
        <v>0</v>
      </c>
      <c r="H95" s="24">
        <f>เม.ย.!AU95</f>
        <v>0</v>
      </c>
      <c r="I95" s="24">
        <f>พ.ค.!AU95</f>
        <v>0</v>
      </c>
      <c r="J95" s="24">
        <f>มิ.ย.!AU95</f>
        <v>0</v>
      </c>
      <c r="K95" s="24">
        <f>ก.ค.!AU95</f>
        <v>0</v>
      </c>
      <c r="L95" s="24">
        <f>ส.ค.!AU95</f>
        <v>0</v>
      </c>
      <c r="M95" s="24">
        <f>ก.ย.!AU95</f>
        <v>0</v>
      </c>
      <c r="N95" s="24">
        <f t="shared" si="2"/>
        <v>0</v>
      </c>
    </row>
    <row r="96" spans="1:14">
      <c r="A96" s="23" t="s">
        <v>389</v>
      </c>
      <c r="B96" s="24">
        <f>ต.ค.!AU96</f>
        <v>0</v>
      </c>
      <c r="C96" s="24">
        <f>พ.ย.!AU96</f>
        <v>0</v>
      </c>
      <c r="D96" s="24">
        <f>ธ.ค.!AU96</f>
        <v>0</v>
      </c>
      <c r="E96" s="24">
        <f>ม.ค.!AU96</f>
        <v>0</v>
      </c>
      <c r="F96" s="24">
        <f>ก.พ.!AU96</f>
        <v>0</v>
      </c>
      <c r="G96" s="24">
        <f>มี.ค.!AU96</f>
        <v>0</v>
      </c>
      <c r="H96" s="24">
        <f>เม.ย.!AU96</f>
        <v>0</v>
      </c>
      <c r="I96" s="24">
        <f>พ.ค.!AU96</f>
        <v>0</v>
      </c>
      <c r="J96" s="24">
        <f>มิ.ย.!AU96</f>
        <v>0</v>
      </c>
      <c r="K96" s="24">
        <f>ก.ค.!AU96</f>
        <v>0</v>
      </c>
      <c r="L96" s="24">
        <f>ส.ค.!AU96</f>
        <v>0</v>
      </c>
      <c r="M96" s="24">
        <f>ก.ย.!AU96</f>
        <v>0</v>
      </c>
      <c r="N96" s="24">
        <f t="shared" si="2"/>
        <v>0</v>
      </c>
    </row>
    <row r="97" spans="1:14">
      <c r="A97" s="24" t="s">
        <v>137</v>
      </c>
      <c r="B97" s="24">
        <f>ต.ค.!AU97</f>
        <v>0</v>
      </c>
      <c r="C97" s="24">
        <f>พ.ย.!AU97</f>
        <v>0</v>
      </c>
      <c r="D97" s="24">
        <f>ธ.ค.!AU97</f>
        <v>0</v>
      </c>
      <c r="E97" s="24">
        <f>ม.ค.!AU97</f>
        <v>0</v>
      </c>
      <c r="F97" s="24">
        <f>ก.พ.!AU97</f>
        <v>0</v>
      </c>
      <c r="G97" s="24">
        <f>มี.ค.!AU97</f>
        <v>0</v>
      </c>
      <c r="H97" s="24">
        <f>เม.ย.!AU97</f>
        <v>0</v>
      </c>
      <c r="I97" s="24">
        <f>พ.ค.!AU97</f>
        <v>0</v>
      </c>
      <c r="J97" s="24">
        <f>มิ.ย.!AU97</f>
        <v>0</v>
      </c>
      <c r="K97" s="24">
        <f>ก.ค.!AU97</f>
        <v>0</v>
      </c>
      <c r="L97" s="24">
        <f>ส.ค.!AU97</f>
        <v>0</v>
      </c>
      <c r="M97" s="24">
        <f>ก.ย.!AU97</f>
        <v>0</v>
      </c>
      <c r="N97" s="24">
        <f t="shared" si="2"/>
        <v>0</v>
      </c>
    </row>
    <row r="98" spans="1:14">
      <c r="A98" s="31" t="s">
        <v>136</v>
      </c>
      <c r="B98" s="24">
        <f>ต.ค.!AU98</f>
        <v>0</v>
      </c>
      <c r="C98" s="24">
        <f>พ.ย.!AU98</f>
        <v>0</v>
      </c>
      <c r="D98" s="24">
        <f>ธ.ค.!AU98</f>
        <v>0</v>
      </c>
      <c r="E98" s="24">
        <f>ม.ค.!AU98</f>
        <v>0</v>
      </c>
      <c r="F98" s="24">
        <f>ก.พ.!AU98</f>
        <v>0</v>
      </c>
      <c r="G98" s="24">
        <f>มี.ค.!AU98</f>
        <v>0</v>
      </c>
      <c r="H98" s="24">
        <f>เม.ย.!AU98</f>
        <v>0</v>
      </c>
      <c r="I98" s="24">
        <f>พ.ค.!AU98</f>
        <v>0</v>
      </c>
      <c r="J98" s="24">
        <f>มิ.ย.!AU98</f>
        <v>0</v>
      </c>
      <c r="K98" s="24">
        <f>ก.ค.!AU98</f>
        <v>0</v>
      </c>
      <c r="L98" s="24">
        <f>ส.ค.!AU98</f>
        <v>0</v>
      </c>
      <c r="M98" s="24">
        <f>ก.ย.!AU98</f>
        <v>0</v>
      </c>
      <c r="N98" s="24">
        <f t="shared" si="2"/>
        <v>0</v>
      </c>
    </row>
    <row r="99" spans="1:14">
      <c r="A99" s="23" t="s">
        <v>390</v>
      </c>
      <c r="B99" s="24">
        <f>ต.ค.!AU99</f>
        <v>0</v>
      </c>
      <c r="C99" s="24">
        <f>พ.ย.!AU99</f>
        <v>0</v>
      </c>
      <c r="D99" s="24">
        <f>ธ.ค.!AU99</f>
        <v>0</v>
      </c>
      <c r="E99" s="24">
        <f>ม.ค.!AU99</f>
        <v>0</v>
      </c>
      <c r="F99" s="24">
        <f>ก.พ.!AU99</f>
        <v>0</v>
      </c>
      <c r="G99" s="24">
        <f>มี.ค.!AU99</f>
        <v>0</v>
      </c>
      <c r="H99" s="24">
        <f>เม.ย.!AU99</f>
        <v>0</v>
      </c>
      <c r="I99" s="24">
        <f>พ.ค.!AU99</f>
        <v>0</v>
      </c>
      <c r="J99" s="24">
        <f>มิ.ย.!AU99</f>
        <v>0</v>
      </c>
      <c r="K99" s="24">
        <f>ก.ค.!AU99</f>
        <v>0</v>
      </c>
      <c r="L99" s="24">
        <f>ส.ค.!AU99</f>
        <v>0</v>
      </c>
      <c r="M99" s="24">
        <f>ก.ย.!AU99</f>
        <v>0</v>
      </c>
      <c r="N99" s="24">
        <f t="shared" si="2"/>
        <v>0</v>
      </c>
    </row>
    <row r="100" spans="1:14" hidden="1">
      <c r="A100" s="24" t="s">
        <v>442</v>
      </c>
      <c r="B100" s="24">
        <f>ต.ค.!AU100</f>
        <v>0</v>
      </c>
      <c r="C100" s="24">
        <f>พ.ย.!AU100</f>
        <v>0</v>
      </c>
      <c r="D100" s="24">
        <f>ธ.ค.!AU100</f>
        <v>0</v>
      </c>
      <c r="E100" s="24">
        <f>ม.ค.!AU100</f>
        <v>0</v>
      </c>
      <c r="F100" s="24">
        <f>ก.พ.!AU100</f>
        <v>0</v>
      </c>
      <c r="G100" s="24">
        <f>มี.ค.!AU100</f>
        <v>0</v>
      </c>
      <c r="H100" s="24">
        <f>เม.ย.!AU100</f>
        <v>0</v>
      </c>
      <c r="I100" s="24">
        <f>พ.ค.!AU100</f>
        <v>0</v>
      </c>
      <c r="J100" s="24">
        <f>มิ.ย.!AU100</f>
        <v>0</v>
      </c>
      <c r="K100" s="24">
        <f>ก.ค.!AU100</f>
        <v>0</v>
      </c>
      <c r="L100" s="24">
        <f>ส.ค.!AU100</f>
        <v>0</v>
      </c>
      <c r="M100" s="24">
        <f>ก.ย.!AU100</f>
        <v>0</v>
      </c>
      <c r="N100" s="24">
        <f t="shared" si="2"/>
        <v>0</v>
      </c>
    </row>
    <row r="101" spans="1:14" hidden="1">
      <c r="A101" s="24" t="s">
        <v>422</v>
      </c>
      <c r="B101" s="24">
        <f>ต.ค.!AU101</f>
        <v>0</v>
      </c>
      <c r="C101" s="24">
        <f>พ.ย.!AU101</f>
        <v>0</v>
      </c>
      <c r="D101" s="24">
        <f>ธ.ค.!AU101</f>
        <v>0</v>
      </c>
      <c r="E101" s="24">
        <f>ม.ค.!AU101</f>
        <v>0</v>
      </c>
      <c r="F101" s="24">
        <f>ก.พ.!AU101</f>
        <v>0</v>
      </c>
      <c r="G101" s="24">
        <f>มี.ค.!AU101</f>
        <v>0</v>
      </c>
      <c r="H101" s="24">
        <f>เม.ย.!AU101</f>
        <v>0</v>
      </c>
      <c r="I101" s="24">
        <f>พ.ค.!AU101</f>
        <v>0</v>
      </c>
      <c r="J101" s="24">
        <f>มิ.ย.!AU101</f>
        <v>0</v>
      </c>
      <c r="K101" s="24">
        <f>ก.ค.!AU101</f>
        <v>0</v>
      </c>
      <c r="L101" s="24">
        <f>ส.ค.!AU101</f>
        <v>0</v>
      </c>
      <c r="M101" s="24">
        <f>ก.ย.!AU101</f>
        <v>0</v>
      </c>
      <c r="N101" s="24">
        <f t="shared" si="2"/>
        <v>0</v>
      </c>
    </row>
    <row r="102" spans="1:14">
      <c r="A102" s="24" t="s">
        <v>443</v>
      </c>
      <c r="B102" s="24">
        <f>ต.ค.!AU102</f>
        <v>33922.800000000003</v>
      </c>
      <c r="C102" s="24">
        <f>พ.ย.!AU102</f>
        <v>0</v>
      </c>
      <c r="D102" s="24">
        <f>ธ.ค.!AU102</f>
        <v>0</v>
      </c>
      <c r="E102" s="24">
        <f>ม.ค.!AU102</f>
        <v>0</v>
      </c>
      <c r="F102" s="24">
        <f>ก.พ.!AU102</f>
        <v>0</v>
      </c>
      <c r="G102" s="24">
        <f>มี.ค.!AU102</f>
        <v>0</v>
      </c>
      <c r="H102" s="24">
        <f>เม.ย.!AU102</f>
        <v>0</v>
      </c>
      <c r="I102" s="24">
        <f>พ.ค.!AU102</f>
        <v>0</v>
      </c>
      <c r="J102" s="24">
        <f>มิ.ย.!AU102</f>
        <v>0</v>
      </c>
      <c r="K102" s="24">
        <f>ก.ค.!AU102</f>
        <v>0</v>
      </c>
      <c r="L102" s="24">
        <f>ส.ค.!AU102</f>
        <v>0</v>
      </c>
      <c r="M102" s="24">
        <f>ก.ย.!AU102</f>
        <v>0</v>
      </c>
      <c r="N102" s="24">
        <f t="shared" si="2"/>
        <v>33922.800000000003</v>
      </c>
    </row>
    <row r="103" spans="1:14">
      <c r="A103" s="24" t="s">
        <v>444</v>
      </c>
      <c r="B103" s="24">
        <f>ต.ค.!AU103</f>
        <v>0</v>
      </c>
      <c r="C103" s="24">
        <f>พ.ย.!AU103</f>
        <v>0</v>
      </c>
      <c r="D103" s="24">
        <f>ธ.ค.!AU103</f>
        <v>0</v>
      </c>
      <c r="E103" s="24">
        <f>ม.ค.!AU103</f>
        <v>0</v>
      </c>
      <c r="F103" s="24">
        <f>ก.พ.!AU103</f>
        <v>0</v>
      </c>
      <c r="G103" s="24">
        <f>มี.ค.!AU103</f>
        <v>0</v>
      </c>
      <c r="H103" s="24">
        <f>เม.ย.!AU103</f>
        <v>0</v>
      </c>
      <c r="I103" s="24">
        <f>พ.ค.!AU103</f>
        <v>0</v>
      </c>
      <c r="J103" s="24">
        <f>มิ.ย.!AU103</f>
        <v>0</v>
      </c>
      <c r="K103" s="24">
        <f>ก.ค.!AU103</f>
        <v>0</v>
      </c>
      <c r="L103" s="24">
        <f>ส.ค.!AU103</f>
        <v>0</v>
      </c>
      <c r="M103" s="24">
        <f>ก.ย.!AU103</f>
        <v>0</v>
      </c>
      <c r="N103" s="24">
        <f t="shared" si="2"/>
        <v>0</v>
      </c>
    </row>
    <row r="104" spans="1:14">
      <c r="A104" s="24" t="s">
        <v>445</v>
      </c>
      <c r="B104" s="24">
        <f>ต.ค.!AU104</f>
        <v>833627.93</v>
      </c>
      <c r="C104" s="24">
        <f>พ.ย.!AU104</f>
        <v>0</v>
      </c>
      <c r="D104" s="24">
        <f>ธ.ค.!AU104</f>
        <v>0</v>
      </c>
      <c r="E104" s="24">
        <f>ม.ค.!AU104</f>
        <v>0</v>
      </c>
      <c r="F104" s="24">
        <f>ก.พ.!AU104</f>
        <v>0</v>
      </c>
      <c r="G104" s="24">
        <f>มี.ค.!AU104</f>
        <v>0</v>
      </c>
      <c r="H104" s="24">
        <f>เม.ย.!AU104</f>
        <v>0</v>
      </c>
      <c r="I104" s="24">
        <f>พ.ค.!AU104</f>
        <v>0</v>
      </c>
      <c r="J104" s="24">
        <f>มิ.ย.!AU104</f>
        <v>0</v>
      </c>
      <c r="K104" s="24">
        <f>ก.ค.!AU104</f>
        <v>0</v>
      </c>
      <c r="L104" s="24">
        <f>ส.ค.!AU104</f>
        <v>0</v>
      </c>
      <c r="M104" s="24">
        <f>ก.ย.!AU104</f>
        <v>0</v>
      </c>
      <c r="N104" s="24">
        <f t="shared" si="2"/>
        <v>833627.93</v>
      </c>
    </row>
    <row r="105" spans="1:14">
      <c r="A105" s="24" t="s">
        <v>446</v>
      </c>
      <c r="B105" s="24">
        <f>ต.ค.!AU105</f>
        <v>0</v>
      </c>
      <c r="C105" s="24">
        <f>พ.ย.!AU105</f>
        <v>0</v>
      </c>
      <c r="D105" s="24">
        <f>ธ.ค.!AU105</f>
        <v>0</v>
      </c>
      <c r="E105" s="24">
        <f>ม.ค.!AU105</f>
        <v>0</v>
      </c>
      <c r="F105" s="24">
        <f>ก.พ.!AU105</f>
        <v>0</v>
      </c>
      <c r="G105" s="24">
        <f>มี.ค.!AU105</f>
        <v>0</v>
      </c>
      <c r="H105" s="24">
        <f>เม.ย.!AU105</f>
        <v>0</v>
      </c>
      <c r="I105" s="24">
        <f>พ.ค.!AU105</f>
        <v>0</v>
      </c>
      <c r="J105" s="24">
        <f>มิ.ย.!AU105</f>
        <v>0</v>
      </c>
      <c r="K105" s="24">
        <f>ก.ค.!AU105</f>
        <v>0</v>
      </c>
      <c r="L105" s="24">
        <f>ส.ค.!AU105</f>
        <v>0</v>
      </c>
      <c r="M105" s="24">
        <f>ก.ย.!AU105</f>
        <v>0</v>
      </c>
      <c r="N105" s="24">
        <f t="shared" si="2"/>
        <v>0</v>
      </c>
    </row>
    <row r="106" spans="1:14">
      <c r="A106" s="24" t="s">
        <v>447</v>
      </c>
      <c r="B106" s="24">
        <f>ต.ค.!AU106</f>
        <v>0</v>
      </c>
      <c r="C106" s="24">
        <f>พ.ย.!AU106</f>
        <v>0</v>
      </c>
      <c r="D106" s="24">
        <f>ธ.ค.!AU106</f>
        <v>0</v>
      </c>
      <c r="E106" s="24">
        <f>ม.ค.!AU106</f>
        <v>0</v>
      </c>
      <c r="F106" s="24">
        <f>ก.พ.!AU106</f>
        <v>0</v>
      </c>
      <c r="G106" s="24">
        <f>มี.ค.!AU106</f>
        <v>0</v>
      </c>
      <c r="H106" s="24">
        <f>เม.ย.!AU106</f>
        <v>0</v>
      </c>
      <c r="I106" s="24">
        <f>พ.ค.!AU106</f>
        <v>0</v>
      </c>
      <c r="J106" s="24">
        <f>มิ.ย.!AU106</f>
        <v>0</v>
      </c>
      <c r="K106" s="24">
        <f>ก.ค.!AU106</f>
        <v>0</v>
      </c>
      <c r="L106" s="24">
        <f>ส.ค.!AU106</f>
        <v>0</v>
      </c>
      <c r="M106" s="24">
        <f>ก.ย.!AU106</f>
        <v>0</v>
      </c>
      <c r="N106" s="24">
        <f t="shared" si="2"/>
        <v>0</v>
      </c>
    </row>
    <row r="107" spans="1:14">
      <c r="A107" s="24" t="s">
        <v>583</v>
      </c>
      <c r="B107" s="24">
        <f>ต.ค.!AU107</f>
        <v>0</v>
      </c>
      <c r="C107" s="24">
        <f>พ.ย.!AU107</f>
        <v>0</v>
      </c>
      <c r="D107" s="24">
        <f>ธ.ค.!AU107</f>
        <v>0</v>
      </c>
      <c r="E107" s="24">
        <f>ม.ค.!AU107</f>
        <v>0</v>
      </c>
      <c r="F107" s="24">
        <f>ก.พ.!AU107</f>
        <v>0</v>
      </c>
      <c r="G107" s="24">
        <f>มี.ค.!AU107</f>
        <v>0</v>
      </c>
      <c r="H107" s="24">
        <f>เม.ย.!AU107</f>
        <v>0</v>
      </c>
      <c r="I107" s="24">
        <f>พ.ค.!AU107</f>
        <v>0</v>
      </c>
      <c r="J107" s="24">
        <f>มิ.ย.!AU107</f>
        <v>0</v>
      </c>
      <c r="K107" s="24">
        <f>ก.ค.!AU107</f>
        <v>0</v>
      </c>
      <c r="L107" s="24">
        <f>ส.ค.!AU107</f>
        <v>0</v>
      </c>
      <c r="M107" s="24">
        <f>ก.ย.!AU107</f>
        <v>0</v>
      </c>
      <c r="N107" s="24">
        <f t="shared" si="2"/>
        <v>0</v>
      </c>
    </row>
    <row r="108" spans="1:14" ht="24" thickBot="1">
      <c r="A108" s="56" t="s">
        <v>448</v>
      </c>
      <c r="B108" s="25">
        <f>ต.ค.!AU108</f>
        <v>0</v>
      </c>
      <c r="C108" s="56">
        <f>พ.ย.!AU108</f>
        <v>0</v>
      </c>
      <c r="D108" s="56">
        <f>ธ.ค.!AU108</f>
        <v>0</v>
      </c>
      <c r="E108" s="56">
        <f>ม.ค.!AU108</f>
        <v>0</v>
      </c>
      <c r="F108" s="56">
        <f>ก.พ.!AU108</f>
        <v>0</v>
      </c>
      <c r="G108" s="56">
        <f>มี.ค.!AU108</f>
        <v>0</v>
      </c>
      <c r="H108" s="56">
        <f>เม.ย.!AU108</f>
        <v>0</v>
      </c>
      <c r="I108" s="56">
        <f>พ.ค.!AU108</f>
        <v>0</v>
      </c>
      <c r="J108" s="56">
        <f>มิ.ย.!AU108</f>
        <v>0</v>
      </c>
      <c r="K108" s="56">
        <f>ก.ค.!AU108</f>
        <v>0</v>
      </c>
      <c r="L108" s="56">
        <f>ส.ค.!AU108</f>
        <v>0</v>
      </c>
      <c r="M108" s="56"/>
      <c r="N108" s="56">
        <f t="shared" si="2"/>
        <v>0</v>
      </c>
    </row>
    <row r="109" spans="1:14" ht="24" thickBot="1">
      <c r="A109" s="51" t="s">
        <v>449</v>
      </c>
      <c r="B109" s="27">
        <f t="shared" ref="B109:M109" si="3">SUM(B67:B108)</f>
        <v>912855.05</v>
      </c>
      <c r="C109" s="34">
        <f t="shared" si="3"/>
        <v>0</v>
      </c>
      <c r="D109" s="34">
        <f t="shared" si="3"/>
        <v>0</v>
      </c>
      <c r="E109" s="34">
        <f t="shared" si="3"/>
        <v>0</v>
      </c>
      <c r="F109" s="34">
        <f t="shared" si="3"/>
        <v>0</v>
      </c>
      <c r="G109" s="34">
        <f t="shared" si="3"/>
        <v>0</v>
      </c>
      <c r="H109" s="34">
        <f t="shared" si="3"/>
        <v>0</v>
      </c>
      <c r="I109" s="34">
        <f t="shared" si="3"/>
        <v>0</v>
      </c>
      <c r="J109" s="34">
        <f t="shared" si="3"/>
        <v>0</v>
      </c>
      <c r="K109" s="34">
        <f t="shared" si="3"/>
        <v>0</v>
      </c>
      <c r="L109" s="34">
        <f t="shared" si="3"/>
        <v>0</v>
      </c>
      <c r="M109" s="34">
        <f t="shared" si="3"/>
        <v>0</v>
      </c>
      <c r="N109" s="10">
        <f>SUM(N68:N108)</f>
        <v>912855.05</v>
      </c>
    </row>
    <row r="110" spans="1:14">
      <c r="A110" s="62" t="s">
        <v>450</v>
      </c>
      <c r="B110" s="30">
        <f t="shared" ref="B110:M110" si="4">B66-B109</f>
        <v>5586495.6800000006</v>
      </c>
      <c r="C110" s="30">
        <f t="shared" si="4"/>
        <v>0</v>
      </c>
      <c r="D110" s="30">
        <f t="shared" si="4"/>
        <v>0</v>
      </c>
      <c r="E110" s="30">
        <f t="shared" si="4"/>
        <v>0</v>
      </c>
      <c r="F110" s="30">
        <f t="shared" si="4"/>
        <v>0</v>
      </c>
      <c r="G110" s="30">
        <f t="shared" si="4"/>
        <v>0</v>
      </c>
      <c r="H110" s="30">
        <f t="shared" si="4"/>
        <v>0</v>
      </c>
      <c r="I110" s="30">
        <f t="shared" si="4"/>
        <v>0</v>
      </c>
      <c r="J110" s="30">
        <f t="shared" si="4"/>
        <v>0</v>
      </c>
      <c r="K110" s="30">
        <f t="shared" si="4"/>
        <v>0</v>
      </c>
      <c r="L110" s="30">
        <f t="shared" si="4"/>
        <v>0</v>
      </c>
      <c r="M110" s="30">
        <f t="shared" si="4"/>
        <v>0</v>
      </c>
      <c r="N110" s="30">
        <f>N66-N109</f>
        <v>5586495.6800000006</v>
      </c>
    </row>
    <row r="111" spans="1:14" ht="24" thickBot="1">
      <c r="A111" s="63" t="s">
        <v>451</v>
      </c>
      <c r="B111" s="56">
        <f>ต.ค.!AU111</f>
        <v>211701.25</v>
      </c>
      <c r="C111" s="56">
        <f>B112</f>
        <v>5798196.9300000006</v>
      </c>
      <c r="D111" s="56">
        <f t="shared" ref="D111:M111" si="5">C112</f>
        <v>5798196.9300000006</v>
      </c>
      <c r="E111" s="56">
        <f t="shared" si="5"/>
        <v>5798196.9300000006</v>
      </c>
      <c r="F111" s="56">
        <f t="shared" si="5"/>
        <v>5798196.9300000006</v>
      </c>
      <c r="G111" s="56">
        <f t="shared" si="5"/>
        <v>5798196.9300000006</v>
      </c>
      <c r="H111" s="56">
        <f t="shared" si="5"/>
        <v>5798196.9300000006</v>
      </c>
      <c r="I111" s="56">
        <f>H112</f>
        <v>5798196.9300000006</v>
      </c>
      <c r="J111" s="56">
        <f t="shared" si="5"/>
        <v>5798196.9300000006</v>
      </c>
      <c r="K111" s="56">
        <f t="shared" si="5"/>
        <v>5798196.9300000006</v>
      </c>
      <c r="L111" s="56">
        <f t="shared" si="5"/>
        <v>5798196.9300000006</v>
      </c>
      <c r="M111" s="56">
        <f t="shared" si="5"/>
        <v>5798196.9300000006</v>
      </c>
      <c r="N111" s="56">
        <f>B111</f>
        <v>211701.25</v>
      </c>
    </row>
    <row r="112" spans="1:14" ht="24" thickBot="1">
      <c r="A112" s="64" t="s">
        <v>460</v>
      </c>
      <c r="B112" s="87">
        <f t="shared" ref="B112:N112" si="6">B111+B110</f>
        <v>5798196.9300000006</v>
      </c>
      <c r="C112" s="88">
        <f t="shared" si="6"/>
        <v>5798196.9300000006</v>
      </c>
      <c r="D112" s="88">
        <f t="shared" si="6"/>
        <v>5798196.9300000006</v>
      </c>
      <c r="E112" s="88">
        <f t="shared" si="6"/>
        <v>5798196.9300000006</v>
      </c>
      <c r="F112" s="88">
        <f t="shared" si="6"/>
        <v>5798196.9300000006</v>
      </c>
      <c r="G112" s="88">
        <f t="shared" si="6"/>
        <v>5798196.9300000006</v>
      </c>
      <c r="H112" s="88">
        <f t="shared" si="6"/>
        <v>5798196.9300000006</v>
      </c>
      <c r="I112" s="88">
        <f t="shared" si="6"/>
        <v>5798196.9300000006</v>
      </c>
      <c r="J112" s="88">
        <f t="shared" si="6"/>
        <v>5798196.9300000006</v>
      </c>
      <c r="K112" s="88">
        <f t="shared" si="6"/>
        <v>5798196.9300000006</v>
      </c>
      <c r="L112" s="88">
        <f t="shared" si="6"/>
        <v>5798196.9300000006</v>
      </c>
      <c r="M112" s="88">
        <f t="shared" si="6"/>
        <v>5798196.9300000006</v>
      </c>
      <c r="N112" s="88">
        <f t="shared" si="6"/>
        <v>5798196.9300000006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ต.ค.!AU114</f>
        <v>0</v>
      </c>
      <c r="C114" s="36">
        <f>พ.ย.!AU114</f>
        <v>0</v>
      </c>
      <c r="D114" s="36">
        <f>ธ.ค.!AU114</f>
        <v>0</v>
      </c>
      <c r="E114" s="36">
        <f>ม.ค.!AU114</f>
        <v>0</v>
      </c>
      <c r="F114" s="36">
        <f>ก.พ.!AU114</f>
        <v>0</v>
      </c>
      <c r="G114" s="36">
        <f>มี.ค.!AU114</f>
        <v>256850.3</v>
      </c>
      <c r="H114" s="36">
        <f>เม.ย.!AU114</f>
        <v>0</v>
      </c>
      <c r="I114" s="36">
        <f>พ.ค.!AU114</f>
        <v>0</v>
      </c>
      <c r="J114" s="36">
        <f>มิ.ย.!AU114</f>
        <v>0</v>
      </c>
      <c r="K114" s="36">
        <f>ก.ค.!AU114</f>
        <v>0</v>
      </c>
      <c r="L114" s="36">
        <f>ส.ค.!AU114</f>
        <v>0</v>
      </c>
      <c r="M114" s="20">
        <f>ก.ย.!AU114</f>
        <v>0.02</v>
      </c>
    </row>
    <row r="115" spans="1:14" s="36" customFormat="1">
      <c r="A115" s="37" t="s">
        <v>713</v>
      </c>
      <c r="B115" s="36">
        <f>ต.ค.!AU115</f>
        <v>0</v>
      </c>
      <c r="C115" s="36">
        <f>พ.ย.!AU115</f>
        <v>0</v>
      </c>
      <c r="D115" s="36">
        <f>ธ.ค.!AU115</f>
        <v>0</v>
      </c>
      <c r="E115" s="36">
        <f>ม.ค.!AU115</f>
        <v>0</v>
      </c>
      <c r="F115" s="36">
        <f>ก.พ.!AU115</f>
        <v>0</v>
      </c>
      <c r="G115" s="36">
        <f>มี.ค.!AU115</f>
        <v>0</v>
      </c>
      <c r="H115" s="36">
        <f>เม.ย.!AU115</f>
        <v>0</v>
      </c>
      <c r="I115" s="36">
        <f>พ.ค.!AU115</f>
        <v>0</v>
      </c>
      <c r="J115" s="36">
        <f>มิ.ย.!AU115</f>
        <v>0</v>
      </c>
      <c r="K115" s="36">
        <f>ก.ค.!AU115</f>
        <v>0</v>
      </c>
      <c r="L115" s="36">
        <f>ส.ค.!AU115</f>
        <v>0</v>
      </c>
      <c r="M115" s="20">
        <f>ก.ย.!AU115</f>
        <v>0</v>
      </c>
    </row>
    <row r="116" spans="1:14" s="36" customFormat="1">
      <c r="A116" s="37" t="s">
        <v>462</v>
      </c>
      <c r="B116" s="36">
        <f>ต.ค.!AU116</f>
        <v>0</v>
      </c>
      <c r="C116" s="36">
        <f>พ.ย.!AU116</f>
        <v>0</v>
      </c>
      <c r="D116" s="36">
        <f>ธ.ค.!AU116</f>
        <v>0</v>
      </c>
      <c r="E116" s="36">
        <f>ม.ค.!AU116</f>
        <v>0</v>
      </c>
      <c r="F116" s="36">
        <f>ก.พ.!AU116</f>
        <v>0</v>
      </c>
      <c r="G116" s="36">
        <f>มี.ค.!AU116</f>
        <v>0</v>
      </c>
      <c r="H116" s="36">
        <f>เม.ย.!AU116</f>
        <v>0</v>
      </c>
      <c r="I116" s="36">
        <f>พ.ค.!AU116</f>
        <v>0</v>
      </c>
      <c r="J116" s="36">
        <f>มิ.ย.!AU116</f>
        <v>0</v>
      </c>
      <c r="K116" s="36">
        <f>ก.ค.!AU116</f>
        <v>0</v>
      </c>
      <c r="L116" s="36">
        <f>ส.ค.!AU116</f>
        <v>0</v>
      </c>
      <c r="M116" s="20">
        <f>ก.ย.!AU116</f>
        <v>0</v>
      </c>
      <c r="N116" s="36">
        <f>M112-N112</f>
        <v>0</v>
      </c>
    </row>
    <row r="117" spans="1:14" s="36" customFormat="1">
      <c r="A117" s="37" t="s">
        <v>463</v>
      </c>
      <c r="B117" s="36">
        <f>ต.ค.!AU117</f>
        <v>5798196.9299999997</v>
      </c>
      <c r="C117" s="36">
        <f>พ.ย.!AU117</f>
        <v>20616574.199999999</v>
      </c>
      <c r="D117" s="36">
        <f>ธ.ค.!AU117</f>
        <v>20565946.850000001</v>
      </c>
      <c r="E117" s="36">
        <f>ม.ค.!AU117</f>
        <v>20520231.850000001</v>
      </c>
      <c r="F117" s="36">
        <f>ก.พ.!AU117</f>
        <v>20534265.859999999</v>
      </c>
      <c r="G117" s="36">
        <f>มี.ค.!AU117</f>
        <v>20507801.859999999</v>
      </c>
      <c r="H117" s="36">
        <f>เม.ย.!AU117</f>
        <v>20534102.859999999</v>
      </c>
      <c r="I117" s="36">
        <f>พ.ค.!AU117</f>
        <v>25468974.850000001</v>
      </c>
      <c r="J117" s="36">
        <f>มิ.ย.!AU117</f>
        <v>432125.85</v>
      </c>
      <c r="K117" s="36">
        <f>ก.ค.!AU117</f>
        <v>378598.05</v>
      </c>
      <c r="L117" s="36">
        <f>ส.ค.!AU117</f>
        <v>306209.05</v>
      </c>
      <c r="M117" s="20">
        <f>ก.ย.!AU117</f>
        <v>282188.2</v>
      </c>
    </row>
    <row r="118" spans="1:14" s="36" customFormat="1">
      <c r="A118" s="37" t="s">
        <v>464</v>
      </c>
      <c r="B118" s="36">
        <f>ต.ค.!AU118</f>
        <v>5798196.9299999997</v>
      </c>
      <c r="C118" s="36">
        <f>พ.ย.!AU118</f>
        <v>20616574.199999999</v>
      </c>
      <c r="D118" s="36">
        <f>ธ.ค.!AU118</f>
        <v>20565946.850000001</v>
      </c>
      <c r="E118" s="36">
        <f>ม.ค.!AU118</f>
        <v>20520231.850000001</v>
      </c>
      <c r="F118" s="36">
        <f>ก.พ.!AU118</f>
        <v>20534265.859999999</v>
      </c>
      <c r="G118" s="36">
        <f>มี.ค.!AU118</f>
        <v>20764652.16</v>
      </c>
      <c r="H118" s="36">
        <f>เม.ย.!AU118</f>
        <v>20534102.859999999</v>
      </c>
      <c r="I118" s="36">
        <f>พ.ค.!AU118</f>
        <v>25468974.850000001</v>
      </c>
      <c r="J118" s="36">
        <f>มิ.ย.!AU118</f>
        <v>432125.85</v>
      </c>
      <c r="K118" s="36">
        <f>ก.ค.!AU118</f>
        <v>378598.05</v>
      </c>
      <c r="L118" s="36">
        <f>ส.ค.!AU118</f>
        <v>306209.05</v>
      </c>
      <c r="M118" s="20">
        <f>SUM(M114:M117)</f>
        <v>282188.22000000003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-14818377.27</v>
      </c>
      <c r="D119" s="36">
        <f t="shared" si="7"/>
        <v>-14767749.920000002</v>
      </c>
      <c r="E119" s="36">
        <f t="shared" si="7"/>
        <v>-14722034.920000002</v>
      </c>
      <c r="F119" s="36">
        <f t="shared" si="7"/>
        <v>-14736068.93</v>
      </c>
      <c r="G119" s="36">
        <f t="shared" si="7"/>
        <v>-14966455.23</v>
      </c>
      <c r="H119" s="36">
        <f t="shared" si="7"/>
        <v>-14735905.93</v>
      </c>
      <c r="I119" s="36">
        <f t="shared" si="7"/>
        <v>-19670777.920000002</v>
      </c>
      <c r="J119" s="36">
        <f t="shared" si="7"/>
        <v>5366071.080000001</v>
      </c>
      <c r="K119" s="36">
        <f t="shared" si="7"/>
        <v>5419598.8800000008</v>
      </c>
      <c r="L119" s="36">
        <f t="shared" si="7"/>
        <v>5491987.8800000008</v>
      </c>
      <c r="M119" s="36">
        <f t="shared" si="7"/>
        <v>5516008.7100000009</v>
      </c>
    </row>
    <row r="120" spans="1:14" s="36" customFormat="1">
      <c r="A120" s="15" t="s">
        <v>14</v>
      </c>
    </row>
    <row r="121" spans="1:14" s="36" customFormat="1">
      <c r="A121" s="44"/>
    </row>
    <row r="122" spans="1:14" s="36" customFormat="1">
      <c r="A122" s="44" t="s">
        <v>295</v>
      </c>
      <c r="B122" s="36">
        <f t="shared" ref="B122:N122" si="8">B66-B62</f>
        <v>867550.73000000045</v>
      </c>
      <c r="C122" s="36">
        <f t="shared" si="8"/>
        <v>0</v>
      </c>
      <c r="D122" s="36">
        <f t="shared" si="8"/>
        <v>0</v>
      </c>
      <c r="E122" s="36">
        <f t="shared" si="8"/>
        <v>0</v>
      </c>
      <c r="F122" s="36">
        <f t="shared" si="8"/>
        <v>0</v>
      </c>
      <c r="G122" s="36">
        <f t="shared" si="8"/>
        <v>0</v>
      </c>
      <c r="H122" s="36">
        <f t="shared" si="8"/>
        <v>0</v>
      </c>
      <c r="I122" s="36">
        <f t="shared" si="8"/>
        <v>0</v>
      </c>
      <c r="J122" s="36">
        <f t="shared" si="8"/>
        <v>0</v>
      </c>
      <c r="K122" s="36">
        <f t="shared" si="8"/>
        <v>0</v>
      </c>
      <c r="L122" s="36">
        <f t="shared" si="8"/>
        <v>0</v>
      </c>
      <c r="M122" s="36">
        <f t="shared" si="8"/>
        <v>0</v>
      </c>
      <c r="N122" s="36">
        <f t="shared" si="8"/>
        <v>867550.73000000045</v>
      </c>
    </row>
    <row r="123" spans="1:14" s="36" customFormat="1">
      <c r="A123" s="44" t="s">
        <v>292</v>
      </c>
      <c r="B123" s="36">
        <f t="shared" ref="B123:N123" si="9">B109-B102-B104-B106-B107</f>
        <v>45304.319999999949</v>
      </c>
      <c r="C123" s="36">
        <f t="shared" si="9"/>
        <v>0</v>
      </c>
      <c r="D123" s="36">
        <f t="shared" si="9"/>
        <v>0</v>
      </c>
      <c r="E123" s="36">
        <f t="shared" si="9"/>
        <v>0</v>
      </c>
      <c r="F123" s="36">
        <f t="shared" si="9"/>
        <v>0</v>
      </c>
      <c r="G123" s="36">
        <f t="shared" si="9"/>
        <v>0</v>
      </c>
      <c r="H123" s="36">
        <f t="shared" si="9"/>
        <v>0</v>
      </c>
      <c r="I123" s="36">
        <f t="shared" si="9"/>
        <v>0</v>
      </c>
      <c r="J123" s="36">
        <f t="shared" si="9"/>
        <v>0</v>
      </c>
      <c r="K123" s="36">
        <f t="shared" si="9"/>
        <v>0</v>
      </c>
      <c r="L123" s="36">
        <f t="shared" si="9"/>
        <v>0</v>
      </c>
      <c r="M123" s="36">
        <f t="shared" si="9"/>
        <v>0</v>
      </c>
      <c r="N123" s="36">
        <f t="shared" si="9"/>
        <v>45304.319999999949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5631800</v>
      </c>
      <c r="C125" s="37">
        <f t="shared" ref="C125:N125" si="10">C62</f>
        <v>0</v>
      </c>
      <c r="D125" s="37">
        <f t="shared" si="10"/>
        <v>0</v>
      </c>
      <c r="E125" s="37">
        <f t="shared" si="10"/>
        <v>0</v>
      </c>
      <c r="F125" s="37">
        <f t="shared" si="10"/>
        <v>0</v>
      </c>
      <c r="G125" s="37">
        <f t="shared" si="10"/>
        <v>0</v>
      </c>
      <c r="H125" s="37">
        <f t="shared" si="10"/>
        <v>0</v>
      </c>
      <c r="I125" s="37">
        <f t="shared" si="10"/>
        <v>0</v>
      </c>
      <c r="J125" s="37">
        <f t="shared" si="10"/>
        <v>0</v>
      </c>
      <c r="K125" s="37">
        <f t="shared" si="10"/>
        <v>0</v>
      </c>
      <c r="L125" s="37">
        <f t="shared" si="10"/>
        <v>0</v>
      </c>
      <c r="M125" s="37">
        <f t="shared" si="10"/>
        <v>0</v>
      </c>
      <c r="N125" s="37">
        <f t="shared" si="10"/>
        <v>5631800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33922.800000000003</v>
      </c>
      <c r="C126" s="37">
        <f t="shared" ref="C126:N126" si="11">C102</f>
        <v>0</v>
      </c>
      <c r="D126" s="37">
        <f t="shared" si="11"/>
        <v>0</v>
      </c>
      <c r="E126" s="37">
        <f t="shared" si="11"/>
        <v>0</v>
      </c>
      <c r="F126" s="37">
        <f t="shared" si="11"/>
        <v>0</v>
      </c>
      <c r="G126" s="37">
        <f t="shared" si="11"/>
        <v>0</v>
      </c>
      <c r="H126" s="37">
        <f t="shared" si="11"/>
        <v>0</v>
      </c>
      <c r="I126" s="37">
        <f t="shared" si="11"/>
        <v>0</v>
      </c>
      <c r="J126" s="37">
        <f t="shared" si="11"/>
        <v>0</v>
      </c>
      <c r="K126" s="37">
        <f t="shared" si="11"/>
        <v>0</v>
      </c>
      <c r="L126" s="37">
        <f t="shared" si="11"/>
        <v>0</v>
      </c>
      <c r="M126" s="37">
        <f t="shared" si="11"/>
        <v>0</v>
      </c>
      <c r="N126" s="37">
        <f t="shared" si="11"/>
        <v>33922.800000000003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833627.93</v>
      </c>
      <c r="C127" s="37">
        <f t="shared" ref="C127:N127" si="12">C104</f>
        <v>0</v>
      </c>
      <c r="D127" s="37">
        <f t="shared" si="12"/>
        <v>0</v>
      </c>
      <c r="E127" s="37">
        <f t="shared" si="12"/>
        <v>0</v>
      </c>
      <c r="F127" s="37">
        <f t="shared" si="12"/>
        <v>0</v>
      </c>
      <c r="G127" s="37">
        <f t="shared" si="12"/>
        <v>0</v>
      </c>
      <c r="H127" s="37">
        <f t="shared" si="12"/>
        <v>0</v>
      </c>
      <c r="I127" s="37">
        <f t="shared" si="12"/>
        <v>0</v>
      </c>
      <c r="J127" s="37">
        <f t="shared" si="12"/>
        <v>0</v>
      </c>
      <c r="K127" s="37">
        <f t="shared" si="12"/>
        <v>0</v>
      </c>
      <c r="L127" s="37">
        <f t="shared" si="12"/>
        <v>0</v>
      </c>
      <c r="M127" s="37">
        <f t="shared" si="12"/>
        <v>0</v>
      </c>
      <c r="N127" s="37">
        <f t="shared" si="12"/>
        <v>833627.93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3">C106</f>
        <v>0</v>
      </c>
      <c r="D128" s="37">
        <f t="shared" si="13"/>
        <v>0</v>
      </c>
      <c r="E128" s="37">
        <f t="shared" si="13"/>
        <v>0</v>
      </c>
      <c r="F128" s="37">
        <f t="shared" si="13"/>
        <v>0</v>
      </c>
      <c r="G128" s="37">
        <f t="shared" si="13"/>
        <v>0</v>
      </c>
      <c r="H128" s="37">
        <f t="shared" si="13"/>
        <v>0</v>
      </c>
      <c r="I128" s="37">
        <f t="shared" si="13"/>
        <v>0</v>
      </c>
      <c r="J128" s="37">
        <f t="shared" si="13"/>
        <v>0</v>
      </c>
      <c r="K128" s="37">
        <f t="shared" si="13"/>
        <v>0</v>
      </c>
      <c r="L128" s="37">
        <f t="shared" si="13"/>
        <v>0</v>
      </c>
      <c r="M128" s="37">
        <f t="shared" si="13"/>
        <v>0</v>
      </c>
      <c r="N128" s="37">
        <f t="shared" si="13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4">C107</f>
        <v>0</v>
      </c>
      <c r="D129" s="36">
        <f t="shared" si="14"/>
        <v>0</v>
      </c>
      <c r="E129" s="36">
        <f t="shared" si="14"/>
        <v>0</v>
      </c>
      <c r="F129" s="36">
        <f t="shared" si="14"/>
        <v>0</v>
      </c>
      <c r="G129" s="36">
        <f t="shared" si="14"/>
        <v>0</v>
      </c>
      <c r="H129" s="36">
        <f t="shared" si="14"/>
        <v>0</v>
      </c>
      <c r="I129" s="36">
        <f t="shared" si="14"/>
        <v>0</v>
      </c>
      <c r="J129" s="36">
        <f t="shared" si="14"/>
        <v>0</v>
      </c>
      <c r="K129" s="36">
        <f t="shared" si="14"/>
        <v>0</v>
      </c>
      <c r="L129" s="36">
        <f t="shared" si="14"/>
        <v>0</v>
      </c>
      <c r="M129" s="36">
        <f t="shared" si="14"/>
        <v>0</v>
      </c>
      <c r="N129" s="36">
        <f t="shared" si="14"/>
        <v>0</v>
      </c>
    </row>
    <row r="130" spans="1:14" s="36" customFormat="1">
      <c r="A130" s="20" t="s">
        <v>265</v>
      </c>
      <c r="B130" s="20">
        <f>B126+B127</f>
        <v>867550.7300000001</v>
      </c>
      <c r="C130" s="20">
        <f t="shared" ref="C130:N130" si="15">C126+C127</f>
        <v>0</v>
      </c>
      <c r="D130" s="20">
        <f t="shared" si="15"/>
        <v>0</v>
      </c>
      <c r="E130" s="20">
        <f t="shared" si="15"/>
        <v>0</v>
      </c>
      <c r="F130" s="20">
        <f t="shared" si="15"/>
        <v>0</v>
      </c>
      <c r="G130" s="20">
        <f t="shared" si="15"/>
        <v>0</v>
      </c>
      <c r="H130" s="20">
        <f t="shared" si="15"/>
        <v>0</v>
      </c>
      <c r="I130" s="20">
        <f t="shared" si="15"/>
        <v>0</v>
      </c>
      <c r="J130" s="20">
        <f t="shared" si="15"/>
        <v>0</v>
      </c>
      <c r="K130" s="20">
        <f t="shared" si="15"/>
        <v>0</v>
      </c>
      <c r="L130" s="20">
        <f t="shared" si="15"/>
        <v>0</v>
      </c>
      <c r="M130" s="20">
        <f t="shared" si="15"/>
        <v>0</v>
      </c>
      <c r="N130" s="20">
        <f t="shared" si="15"/>
        <v>867550.7300000001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.19685039370078741" top="0.39370078740157483" bottom="0.19685039370078741" header="0.51181102362204722" footer="0.51181102362204722"/>
  <pageSetup paperSize="9" scale="49" orientation="landscape" r:id="rId1"/>
  <headerFooter alignWithMargins="0">
    <oddHeader>&amp;R&amp;P</oddHeader>
    <oddFooter>&amp;Rpraphatsorn_sukkong กงบ. สบท.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>
  <sheetPr codeName="Sheet48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L1" sqref="L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522</v>
      </c>
    </row>
    <row r="4" spans="1:15">
      <c r="A4" s="36" t="s">
        <v>665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ต.ค.!AV7</f>
        <v>0</v>
      </c>
      <c r="C7" s="24">
        <f>พ.ย.!AV7</f>
        <v>0</v>
      </c>
      <c r="D7" s="24">
        <f>ธ.ค.!AV7</f>
        <v>0</v>
      </c>
      <c r="E7" s="24">
        <f>ม.ค.!AV7</f>
        <v>0</v>
      </c>
      <c r="F7" s="24">
        <f>ก.พ.!AV7</f>
        <v>0</v>
      </c>
      <c r="G7" s="24">
        <f>มี.ค.!AV7</f>
        <v>0</v>
      </c>
      <c r="H7" s="24">
        <f>เม.ย.!AV7</f>
        <v>0</v>
      </c>
      <c r="I7" s="24">
        <f>พ.ค.!AV7</f>
        <v>0</v>
      </c>
      <c r="J7" s="24">
        <f>มิ.ย.!AV7</f>
        <v>0</v>
      </c>
      <c r="K7" s="24">
        <f>ก.ค.!AV7</f>
        <v>0</v>
      </c>
      <c r="L7" s="24">
        <f>ส.ค.!AV7</f>
        <v>0</v>
      </c>
      <c r="M7" s="24">
        <f>ก.ย.!AV7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ต.ค.!AV8</f>
        <v>0</v>
      </c>
      <c r="C8" s="24">
        <f>พ.ย.!AV8</f>
        <v>0</v>
      </c>
      <c r="D8" s="24">
        <f>ธ.ค.!AV8</f>
        <v>0</v>
      </c>
      <c r="E8" s="24">
        <f>ม.ค.!AV8</f>
        <v>0</v>
      </c>
      <c r="F8" s="24">
        <f>ก.พ.!AV8</f>
        <v>0</v>
      </c>
      <c r="G8" s="24">
        <f>มี.ค.!AV8</f>
        <v>0</v>
      </c>
      <c r="H8" s="24">
        <f>เม.ย.!AV8</f>
        <v>0</v>
      </c>
      <c r="I8" s="24">
        <f>พ.ค.!AV8</f>
        <v>0</v>
      </c>
      <c r="J8" s="24">
        <f>มิ.ย.!AV8</f>
        <v>0</v>
      </c>
      <c r="K8" s="24">
        <f>ก.ค.!AV8</f>
        <v>0</v>
      </c>
      <c r="L8" s="24">
        <f>ส.ค.!AV8</f>
        <v>0</v>
      </c>
      <c r="M8" s="24">
        <f>ก.ย.!AV8</f>
        <v>0</v>
      </c>
      <c r="N8" s="24">
        <f t="shared" si="0"/>
        <v>0</v>
      </c>
    </row>
    <row r="9" spans="1:15">
      <c r="A9" s="363" t="s">
        <v>398</v>
      </c>
      <c r="B9" s="24">
        <f>ต.ค.!AV9</f>
        <v>0</v>
      </c>
      <c r="C9" s="24">
        <f>พ.ย.!AV9</f>
        <v>0</v>
      </c>
      <c r="D9" s="24">
        <f>ธ.ค.!AV9</f>
        <v>0</v>
      </c>
      <c r="E9" s="24">
        <f>ม.ค.!AV9</f>
        <v>0</v>
      </c>
      <c r="F9" s="24">
        <f>ก.พ.!AV9</f>
        <v>0</v>
      </c>
      <c r="G9" s="24">
        <f>มี.ค.!AV9</f>
        <v>0</v>
      </c>
      <c r="H9" s="24">
        <f>เม.ย.!AV9</f>
        <v>0</v>
      </c>
      <c r="I9" s="24">
        <f>พ.ค.!AV9</f>
        <v>0</v>
      </c>
      <c r="J9" s="24">
        <f>มิ.ย.!AV9</f>
        <v>0</v>
      </c>
      <c r="K9" s="24">
        <f>ก.ค.!AV9</f>
        <v>0</v>
      </c>
      <c r="L9" s="24">
        <f>ส.ค.!AV9</f>
        <v>0</v>
      </c>
      <c r="M9" s="24">
        <f>ก.ย.!AV9</f>
        <v>0</v>
      </c>
      <c r="N9" s="24">
        <f t="shared" si="0"/>
        <v>0</v>
      </c>
    </row>
    <row r="10" spans="1:15">
      <c r="A10" s="363" t="s">
        <v>399</v>
      </c>
      <c r="B10" s="24">
        <f>ต.ค.!AV10</f>
        <v>0</v>
      </c>
      <c r="C10" s="24">
        <f>พ.ย.!AV10</f>
        <v>0</v>
      </c>
      <c r="D10" s="24">
        <f>ธ.ค.!AV10</f>
        <v>0</v>
      </c>
      <c r="E10" s="24">
        <f>ม.ค.!AV10</f>
        <v>0</v>
      </c>
      <c r="F10" s="24">
        <f>ก.พ.!AV10</f>
        <v>0</v>
      </c>
      <c r="G10" s="24">
        <f>มี.ค.!AV10</f>
        <v>0</v>
      </c>
      <c r="H10" s="24">
        <f>เม.ย.!AV10</f>
        <v>0</v>
      </c>
      <c r="I10" s="24">
        <f>พ.ค.!AV10</f>
        <v>0</v>
      </c>
      <c r="J10" s="24">
        <f>มิ.ย.!AV10</f>
        <v>0</v>
      </c>
      <c r="K10" s="24">
        <f>ก.ค.!AV10</f>
        <v>0</v>
      </c>
      <c r="L10" s="24">
        <f>ส.ค.!AV10</f>
        <v>0</v>
      </c>
      <c r="M10" s="24">
        <f>ก.ย.!AV10</f>
        <v>0</v>
      </c>
      <c r="N10" s="24">
        <f t="shared" si="0"/>
        <v>0</v>
      </c>
    </row>
    <row r="11" spans="1:15">
      <c r="A11" s="363" t="s">
        <v>400</v>
      </c>
      <c r="B11" s="24">
        <f>ต.ค.!AV11</f>
        <v>0</v>
      </c>
      <c r="C11" s="24">
        <f>พ.ย.!AV11</f>
        <v>0</v>
      </c>
      <c r="D11" s="24">
        <f>ธ.ค.!AV11</f>
        <v>0</v>
      </c>
      <c r="E11" s="24">
        <f>ม.ค.!AV11</f>
        <v>0</v>
      </c>
      <c r="F11" s="24">
        <f>ก.พ.!AV11</f>
        <v>0</v>
      </c>
      <c r="G11" s="24">
        <f>มี.ค.!AV11</f>
        <v>0</v>
      </c>
      <c r="H11" s="24">
        <f>เม.ย.!AV11</f>
        <v>0</v>
      </c>
      <c r="I11" s="24">
        <f>พ.ค.!AV11</f>
        <v>0</v>
      </c>
      <c r="J11" s="24">
        <f>มิ.ย.!AV11</f>
        <v>0</v>
      </c>
      <c r="K11" s="24">
        <f>ก.ค.!AV11</f>
        <v>0</v>
      </c>
      <c r="L11" s="24">
        <f>ส.ค.!AV11</f>
        <v>0</v>
      </c>
      <c r="M11" s="24">
        <f>ก.ย.!AV11</f>
        <v>0</v>
      </c>
      <c r="N11" s="24">
        <f t="shared" si="0"/>
        <v>0</v>
      </c>
    </row>
    <row r="12" spans="1:15">
      <c r="A12" s="363" t="s">
        <v>401</v>
      </c>
      <c r="B12" s="24">
        <f>ต.ค.!AV12</f>
        <v>0</v>
      </c>
      <c r="C12" s="24">
        <f>พ.ย.!AV12</f>
        <v>0</v>
      </c>
      <c r="D12" s="24">
        <f>ธ.ค.!AV12</f>
        <v>0</v>
      </c>
      <c r="E12" s="24">
        <f>ม.ค.!AV12</f>
        <v>0</v>
      </c>
      <c r="F12" s="24">
        <f>ก.พ.!AV12</f>
        <v>0</v>
      </c>
      <c r="G12" s="24">
        <f>มี.ค.!AV12</f>
        <v>0</v>
      </c>
      <c r="H12" s="24">
        <f>เม.ย.!AV12</f>
        <v>0</v>
      </c>
      <c r="I12" s="24">
        <f>พ.ค.!AV12</f>
        <v>0</v>
      </c>
      <c r="J12" s="24">
        <f>มิ.ย.!AV12</f>
        <v>0</v>
      </c>
      <c r="K12" s="24">
        <f>ก.ค.!AV12</f>
        <v>0</v>
      </c>
      <c r="L12" s="24">
        <f>ส.ค.!AV12</f>
        <v>0</v>
      </c>
      <c r="M12" s="24">
        <f>ก.ย.!AV12</f>
        <v>0</v>
      </c>
      <c r="N12" s="24">
        <f t="shared" si="0"/>
        <v>0</v>
      </c>
    </row>
    <row r="13" spans="1:15">
      <c r="A13" s="363" t="s">
        <v>402</v>
      </c>
      <c r="B13" s="24">
        <f>ต.ค.!AV13</f>
        <v>0</v>
      </c>
      <c r="C13" s="24">
        <f>พ.ย.!AV13</f>
        <v>0</v>
      </c>
      <c r="D13" s="24">
        <f>ธ.ค.!AV13</f>
        <v>0</v>
      </c>
      <c r="E13" s="24">
        <f>ม.ค.!AV13</f>
        <v>0</v>
      </c>
      <c r="F13" s="24">
        <f>ก.พ.!AV13</f>
        <v>0</v>
      </c>
      <c r="G13" s="24">
        <f>มี.ค.!AV13</f>
        <v>0</v>
      </c>
      <c r="H13" s="24">
        <f>เม.ย.!AV13</f>
        <v>0</v>
      </c>
      <c r="I13" s="24">
        <f>พ.ค.!AV13</f>
        <v>0</v>
      </c>
      <c r="J13" s="24">
        <f>มิ.ย.!AV13</f>
        <v>0</v>
      </c>
      <c r="K13" s="24">
        <f>ก.ค.!AV13</f>
        <v>0</v>
      </c>
      <c r="L13" s="24">
        <f>ส.ค.!AV13</f>
        <v>0</v>
      </c>
      <c r="M13" s="24">
        <f>ก.ย.!AV13</f>
        <v>0</v>
      </c>
      <c r="N13" s="24">
        <f t="shared" si="0"/>
        <v>0</v>
      </c>
    </row>
    <row r="14" spans="1:15">
      <c r="A14" s="363" t="s">
        <v>403</v>
      </c>
      <c r="B14" s="24">
        <f>ต.ค.!AV14</f>
        <v>355.36</v>
      </c>
      <c r="C14" s="24">
        <f>พ.ย.!AV14</f>
        <v>0</v>
      </c>
      <c r="D14" s="24">
        <f>ธ.ค.!AV14</f>
        <v>0</v>
      </c>
      <c r="E14" s="24">
        <f>ม.ค.!AV14</f>
        <v>0</v>
      </c>
      <c r="F14" s="24">
        <f>ก.พ.!AV14</f>
        <v>0</v>
      </c>
      <c r="G14" s="24">
        <f>มี.ค.!AV14</f>
        <v>0</v>
      </c>
      <c r="H14" s="24">
        <f>เม.ย.!AV14</f>
        <v>0</v>
      </c>
      <c r="I14" s="24">
        <f>พ.ค.!AV14</f>
        <v>0</v>
      </c>
      <c r="J14" s="24">
        <f>มิ.ย.!AV14</f>
        <v>0</v>
      </c>
      <c r="K14" s="24">
        <f>ก.ค.!AV14</f>
        <v>0</v>
      </c>
      <c r="L14" s="24">
        <f>ส.ค.!AV14</f>
        <v>0</v>
      </c>
      <c r="M14" s="24">
        <f>ก.ย.!AV14</f>
        <v>0</v>
      </c>
      <c r="N14" s="24">
        <f t="shared" si="0"/>
        <v>355.36</v>
      </c>
      <c r="O14" s="20">
        <f>SUM(N14:N15)</f>
        <v>17772.690000000002</v>
      </c>
    </row>
    <row r="15" spans="1:15">
      <c r="A15" s="363" t="s">
        <v>404</v>
      </c>
      <c r="B15" s="24">
        <f>ต.ค.!AV15</f>
        <v>17417.330000000002</v>
      </c>
      <c r="C15" s="24">
        <f>พ.ย.!AV15</f>
        <v>0</v>
      </c>
      <c r="D15" s="24">
        <f>ธ.ค.!AV15</f>
        <v>0</v>
      </c>
      <c r="E15" s="24">
        <f>ม.ค.!AV15</f>
        <v>0</v>
      </c>
      <c r="F15" s="24">
        <f>ก.พ.!AV15</f>
        <v>0</v>
      </c>
      <c r="G15" s="24">
        <f>มี.ค.!AV15</f>
        <v>0</v>
      </c>
      <c r="H15" s="24">
        <f>เม.ย.!AV15</f>
        <v>0</v>
      </c>
      <c r="I15" s="24">
        <f>พ.ค.!AV15</f>
        <v>0</v>
      </c>
      <c r="J15" s="24">
        <f>มิ.ย.!AV15</f>
        <v>0</v>
      </c>
      <c r="K15" s="24">
        <f>ก.ค.!AV15</f>
        <v>0</v>
      </c>
      <c r="L15" s="24">
        <f>ส.ค.!AV15</f>
        <v>0</v>
      </c>
      <c r="M15" s="24">
        <f>ก.ย.!AV15</f>
        <v>0</v>
      </c>
      <c r="N15" s="24">
        <f t="shared" si="0"/>
        <v>17417.330000000002</v>
      </c>
    </row>
    <row r="16" spans="1:15">
      <c r="A16" s="363" t="s">
        <v>588</v>
      </c>
      <c r="B16" s="24">
        <f>ต.ค.!AV16</f>
        <v>0</v>
      </c>
      <c r="C16" s="24">
        <f>พ.ย.!AV16</f>
        <v>0</v>
      </c>
      <c r="D16" s="24">
        <f>ธ.ค.!AV16</f>
        <v>0</v>
      </c>
      <c r="E16" s="24">
        <f>ม.ค.!AV16</f>
        <v>0</v>
      </c>
      <c r="F16" s="24">
        <f>ก.พ.!AV16</f>
        <v>0</v>
      </c>
      <c r="G16" s="24">
        <f>มี.ค.!AV16</f>
        <v>0</v>
      </c>
      <c r="H16" s="24">
        <f>เม.ย.!AV16</f>
        <v>0</v>
      </c>
      <c r="I16" s="24">
        <f>พ.ค.!AV16</f>
        <v>0</v>
      </c>
      <c r="J16" s="24">
        <f>มิ.ย.!AV16</f>
        <v>0</v>
      </c>
      <c r="K16" s="24">
        <f>ก.ค.!AV16</f>
        <v>0</v>
      </c>
      <c r="L16" s="24">
        <f>ส.ค.!AV16</f>
        <v>0</v>
      </c>
      <c r="M16" s="24">
        <f>ก.ย.!AV16</f>
        <v>0</v>
      </c>
      <c r="N16" s="24">
        <f t="shared" si="0"/>
        <v>0</v>
      </c>
    </row>
    <row r="17" spans="1:15">
      <c r="A17" s="367" t="s">
        <v>589</v>
      </c>
      <c r="B17" s="24">
        <f>ต.ค.!AV17</f>
        <v>0</v>
      </c>
      <c r="C17" s="24">
        <f>พ.ย.!AV17</f>
        <v>0</v>
      </c>
      <c r="D17" s="24">
        <f>ธ.ค.!AV17</f>
        <v>0</v>
      </c>
      <c r="E17" s="24">
        <f>ม.ค.!AV17</f>
        <v>0</v>
      </c>
      <c r="F17" s="24">
        <f>ก.พ.!AV17</f>
        <v>0</v>
      </c>
      <c r="G17" s="24">
        <f>มี.ค.!AV17</f>
        <v>0</v>
      </c>
      <c r="H17" s="24">
        <f>เม.ย.!AV17</f>
        <v>0</v>
      </c>
      <c r="I17" s="24">
        <f>พ.ค.!AV17</f>
        <v>0</v>
      </c>
      <c r="J17" s="24">
        <f>มิ.ย.!AV17</f>
        <v>0</v>
      </c>
      <c r="K17" s="24">
        <f>ก.ค.!AV17</f>
        <v>0</v>
      </c>
      <c r="L17" s="24">
        <f>ส.ค.!AV17</f>
        <v>0</v>
      </c>
      <c r="M17" s="24">
        <f>ก.ย.!AV17</f>
        <v>0</v>
      </c>
      <c r="N17" s="24">
        <f t="shared" si="0"/>
        <v>0</v>
      </c>
    </row>
    <row r="18" spans="1:15">
      <c r="A18" s="363" t="s">
        <v>592</v>
      </c>
      <c r="B18" s="24">
        <f>ต.ค.!AV18</f>
        <v>0</v>
      </c>
      <c r="C18" s="24">
        <f>พ.ย.!AV18</f>
        <v>0</v>
      </c>
      <c r="D18" s="24">
        <f>ธ.ค.!AV18</f>
        <v>0</v>
      </c>
      <c r="E18" s="24">
        <f>ม.ค.!AV18</f>
        <v>0</v>
      </c>
      <c r="F18" s="24">
        <f>ก.พ.!AV18</f>
        <v>0</v>
      </c>
      <c r="G18" s="24">
        <f>มี.ค.!AV18</f>
        <v>0</v>
      </c>
      <c r="H18" s="24">
        <f>เม.ย.!AV18</f>
        <v>0</v>
      </c>
      <c r="I18" s="24">
        <f>พ.ค.!AV18</f>
        <v>0</v>
      </c>
      <c r="J18" s="24">
        <f>มิ.ย.!AV18</f>
        <v>0</v>
      </c>
      <c r="K18" s="24">
        <f>ก.ค.!AV18</f>
        <v>0</v>
      </c>
      <c r="L18" s="24">
        <f>ส.ค.!AV18</f>
        <v>0</v>
      </c>
      <c r="M18" s="24">
        <f>ก.ย.!AV18</f>
        <v>0</v>
      </c>
      <c r="N18" s="24">
        <f t="shared" si="0"/>
        <v>0</v>
      </c>
    </row>
    <row r="19" spans="1:15">
      <c r="A19" s="363" t="s">
        <v>593</v>
      </c>
      <c r="B19" s="24">
        <f>ต.ค.!AV19</f>
        <v>0</v>
      </c>
      <c r="C19" s="24">
        <f>พ.ย.!AV19</f>
        <v>0</v>
      </c>
      <c r="D19" s="24">
        <f>ธ.ค.!AV19</f>
        <v>0</v>
      </c>
      <c r="E19" s="24">
        <f>ม.ค.!AV19</f>
        <v>0</v>
      </c>
      <c r="F19" s="24">
        <f>ก.พ.!AV19</f>
        <v>0</v>
      </c>
      <c r="G19" s="24">
        <f>มี.ค.!AV19</f>
        <v>0</v>
      </c>
      <c r="H19" s="24">
        <f>เม.ย.!AV19</f>
        <v>0</v>
      </c>
      <c r="I19" s="24">
        <f>พ.ค.!AV19</f>
        <v>0</v>
      </c>
      <c r="J19" s="24">
        <f>มิ.ย.!AV19</f>
        <v>0</v>
      </c>
      <c r="K19" s="24">
        <f>ก.ค.!AV19</f>
        <v>0</v>
      </c>
      <c r="L19" s="24">
        <f>ส.ค.!AV19</f>
        <v>0</v>
      </c>
      <c r="M19" s="24">
        <f>ก.ย.!AV19</f>
        <v>0</v>
      </c>
      <c r="N19" s="24">
        <f t="shared" si="0"/>
        <v>0</v>
      </c>
    </row>
    <row r="20" spans="1:15">
      <c r="A20" s="363" t="s">
        <v>67</v>
      </c>
      <c r="B20" s="24">
        <f>ต.ค.!AV20</f>
        <v>0</v>
      </c>
      <c r="C20" s="24">
        <f>พ.ย.!AV20</f>
        <v>0</v>
      </c>
      <c r="D20" s="24">
        <f>ธ.ค.!AV20</f>
        <v>0</v>
      </c>
      <c r="E20" s="24">
        <f>ม.ค.!AV20</f>
        <v>0</v>
      </c>
      <c r="F20" s="24">
        <f>ก.พ.!AV20</f>
        <v>0</v>
      </c>
      <c r="G20" s="24">
        <f>มี.ค.!AV20</f>
        <v>0</v>
      </c>
      <c r="H20" s="24">
        <f>เม.ย.!AV20</f>
        <v>0</v>
      </c>
      <c r="I20" s="24">
        <f>พ.ค.!AV20</f>
        <v>0</v>
      </c>
      <c r="J20" s="24">
        <f>มิ.ย.!AV20</f>
        <v>0</v>
      </c>
      <c r="K20" s="24">
        <f>ก.ค.!AV20</f>
        <v>0</v>
      </c>
      <c r="L20" s="24">
        <f>ส.ค.!AV20</f>
        <v>0</v>
      </c>
      <c r="M20" s="24">
        <f>ก.ย.!AV20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ต.ค.!AV21</f>
        <v>0</v>
      </c>
      <c r="C21" s="24">
        <f>พ.ย.!AV21</f>
        <v>0</v>
      </c>
      <c r="D21" s="24">
        <f>ธ.ค.!AV21</f>
        <v>0</v>
      </c>
      <c r="E21" s="24">
        <f>ม.ค.!AV21</f>
        <v>0</v>
      </c>
      <c r="F21" s="24">
        <f>ก.พ.!AV21</f>
        <v>0</v>
      </c>
      <c r="G21" s="24">
        <f>มี.ค.!AV21</f>
        <v>0</v>
      </c>
      <c r="H21" s="24">
        <f>เม.ย.!AV21</f>
        <v>0</v>
      </c>
      <c r="I21" s="24">
        <f>พ.ค.!AV21</f>
        <v>0</v>
      </c>
      <c r="J21" s="24">
        <f>มิ.ย.!AV21</f>
        <v>0</v>
      </c>
      <c r="K21" s="24">
        <f>ก.ค.!AV21</f>
        <v>0</v>
      </c>
      <c r="L21" s="24">
        <f>ส.ค.!AV21</f>
        <v>0</v>
      </c>
      <c r="M21" s="24">
        <f>ก.ย.!AV21</f>
        <v>0</v>
      </c>
      <c r="N21" s="24">
        <f t="shared" si="0"/>
        <v>0</v>
      </c>
    </row>
    <row r="22" spans="1:15">
      <c r="A22" s="367" t="s">
        <v>231</v>
      </c>
      <c r="B22" s="24">
        <f>ต.ค.!AV22</f>
        <v>0</v>
      </c>
      <c r="C22" s="24">
        <f>พ.ย.!AV22</f>
        <v>0</v>
      </c>
      <c r="D22" s="24">
        <f>ธ.ค.!AV22</f>
        <v>0</v>
      </c>
      <c r="E22" s="24">
        <f>ม.ค.!AV22</f>
        <v>0</v>
      </c>
      <c r="F22" s="24">
        <f>ก.พ.!AV22</f>
        <v>0</v>
      </c>
      <c r="G22" s="24">
        <f>มี.ค.!AV22</f>
        <v>0</v>
      </c>
      <c r="H22" s="24">
        <f>เม.ย.!AV22</f>
        <v>0</v>
      </c>
      <c r="I22" s="24">
        <f>พ.ค.!AV22</f>
        <v>0</v>
      </c>
      <c r="J22" s="24">
        <f>มิ.ย.!AV22</f>
        <v>0</v>
      </c>
      <c r="K22" s="24">
        <f>ก.ค.!AV22</f>
        <v>0</v>
      </c>
      <c r="L22" s="24">
        <f>ส.ค.!AV22</f>
        <v>0</v>
      </c>
      <c r="M22" s="24">
        <f>ก.ย.!AV22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ต.ค.!AV24</f>
        <v>0</v>
      </c>
      <c r="C24" s="24">
        <f>พ.ย.!AV24</f>
        <v>0</v>
      </c>
      <c r="D24" s="24">
        <f>ธ.ค.!AV24</f>
        <v>0</v>
      </c>
      <c r="E24" s="24">
        <f>ม.ค.!AV24</f>
        <v>0</v>
      </c>
      <c r="F24" s="24">
        <f>ก.พ.!AV24</f>
        <v>0</v>
      </c>
      <c r="G24" s="24">
        <f>มี.ค.!AV24</f>
        <v>0</v>
      </c>
      <c r="H24" s="24">
        <f>เม.ย.!AV24</f>
        <v>0</v>
      </c>
      <c r="I24" s="24">
        <f>พ.ค.!AV24</f>
        <v>0</v>
      </c>
      <c r="J24" s="24">
        <f>มิ.ย.!AV24</f>
        <v>0</v>
      </c>
      <c r="K24" s="24">
        <f>ก.ค.!AV24</f>
        <v>0</v>
      </c>
      <c r="L24" s="24">
        <f>ส.ค.!AV24</f>
        <v>0</v>
      </c>
      <c r="M24" s="24">
        <f>ก.ย.!AV24</f>
        <v>0</v>
      </c>
      <c r="N24" s="24">
        <f t="shared" si="0"/>
        <v>0</v>
      </c>
    </row>
    <row r="25" spans="1:15">
      <c r="A25" s="363" t="s">
        <v>232</v>
      </c>
      <c r="B25" s="24">
        <f>ต.ค.!AV25</f>
        <v>0</v>
      </c>
      <c r="C25" s="24">
        <f>พ.ย.!AV25</f>
        <v>0</v>
      </c>
      <c r="D25" s="24">
        <f>ธ.ค.!AV25</f>
        <v>0</v>
      </c>
      <c r="E25" s="24">
        <f>ม.ค.!AV25</f>
        <v>0</v>
      </c>
      <c r="F25" s="24">
        <f>ก.พ.!AV25</f>
        <v>0</v>
      </c>
      <c r="G25" s="24">
        <f>มี.ค.!AV25</f>
        <v>0</v>
      </c>
      <c r="H25" s="24">
        <f>เม.ย.!AV25</f>
        <v>0</v>
      </c>
      <c r="I25" s="24">
        <f>พ.ค.!AV25</f>
        <v>0</v>
      </c>
      <c r="J25" s="24">
        <f>มิ.ย.!AV25</f>
        <v>0</v>
      </c>
      <c r="K25" s="24">
        <f>ก.ค.!AV25</f>
        <v>0</v>
      </c>
      <c r="L25" s="24">
        <f>ส.ค.!AV25</f>
        <v>0</v>
      </c>
      <c r="M25" s="24">
        <f>ก.ย.!AV25</f>
        <v>0</v>
      </c>
      <c r="N25" s="24">
        <f t="shared" si="0"/>
        <v>0</v>
      </c>
    </row>
    <row r="26" spans="1:15">
      <c r="A26" s="363" t="s">
        <v>233</v>
      </c>
      <c r="B26" s="24">
        <f>ต.ค.!AV26</f>
        <v>0</v>
      </c>
      <c r="C26" s="24">
        <f>พ.ย.!AV26</f>
        <v>0</v>
      </c>
      <c r="D26" s="24">
        <f>ธ.ค.!AV26</f>
        <v>0</v>
      </c>
      <c r="E26" s="24">
        <f>ม.ค.!AV26</f>
        <v>0</v>
      </c>
      <c r="F26" s="24">
        <f>ก.พ.!AV26</f>
        <v>0</v>
      </c>
      <c r="G26" s="24">
        <f>มี.ค.!AV26</f>
        <v>0</v>
      </c>
      <c r="H26" s="24">
        <f>เม.ย.!AV26</f>
        <v>0</v>
      </c>
      <c r="I26" s="24">
        <f>พ.ค.!AV26</f>
        <v>0</v>
      </c>
      <c r="J26" s="24">
        <f>มิ.ย.!AV26</f>
        <v>0</v>
      </c>
      <c r="K26" s="24">
        <f>ก.ค.!AV26</f>
        <v>0</v>
      </c>
      <c r="L26" s="24">
        <f>ส.ค.!AV26</f>
        <v>0</v>
      </c>
      <c r="M26" s="24">
        <f>ก.ย.!AV26</f>
        <v>0</v>
      </c>
      <c r="N26" s="24">
        <f t="shared" si="0"/>
        <v>0</v>
      </c>
    </row>
    <row r="27" spans="1:15">
      <c r="A27" s="363" t="s">
        <v>594</v>
      </c>
      <c r="B27" s="24">
        <f>ต.ค.!AV27</f>
        <v>0</v>
      </c>
      <c r="C27" s="24">
        <f>พ.ย.!AV27</f>
        <v>0</v>
      </c>
      <c r="D27" s="24">
        <f>ธ.ค.!AV27</f>
        <v>0</v>
      </c>
      <c r="E27" s="24">
        <f>ม.ค.!AV27</f>
        <v>0</v>
      </c>
      <c r="F27" s="24">
        <f>ก.พ.!AV27</f>
        <v>0</v>
      </c>
      <c r="G27" s="24">
        <f>มี.ค.!AV27</f>
        <v>0</v>
      </c>
      <c r="H27" s="24">
        <f>เม.ย.!AV27</f>
        <v>0</v>
      </c>
      <c r="I27" s="24">
        <f>พ.ค.!AV27</f>
        <v>0</v>
      </c>
      <c r="J27" s="24">
        <f>มิ.ย.!AV27</f>
        <v>0</v>
      </c>
      <c r="K27" s="24">
        <f>ก.ค.!AV27</f>
        <v>0</v>
      </c>
      <c r="L27" s="24">
        <f>ส.ค.!AV27</f>
        <v>0</v>
      </c>
      <c r="M27" s="24">
        <f>ก.ย.!AV27</f>
        <v>0</v>
      </c>
      <c r="N27" s="24">
        <f t="shared" si="0"/>
        <v>0</v>
      </c>
    </row>
    <row r="28" spans="1:15">
      <c r="A28" s="363" t="s">
        <v>595</v>
      </c>
      <c r="B28" s="24">
        <f>ต.ค.!AV28</f>
        <v>0</v>
      </c>
      <c r="C28" s="24">
        <f>พ.ย.!AV28</f>
        <v>0</v>
      </c>
      <c r="D28" s="24">
        <f>ธ.ค.!AV28</f>
        <v>0</v>
      </c>
      <c r="E28" s="24">
        <f>ม.ค.!AV28</f>
        <v>0</v>
      </c>
      <c r="F28" s="24">
        <f>ก.พ.!AV28</f>
        <v>0</v>
      </c>
      <c r="G28" s="24">
        <f>มี.ค.!AV28</f>
        <v>0</v>
      </c>
      <c r="H28" s="24">
        <f>เม.ย.!AV28</f>
        <v>0</v>
      </c>
      <c r="I28" s="24">
        <f>พ.ค.!AV28</f>
        <v>0</v>
      </c>
      <c r="J28" s="24">
        <f>มิ.ย.!AV28</f>
        <v>0</v>
      </c>
      <c r="K28" s="24">
        <f>ก.ค.!AV28</f>
        <v>0</v>
      </c>
      <c r="L28" s="24">
        <f>ส.ค.!AV28</f>
        <v>0</v>
      </c>
      <c r="M28" s="24">
        <f>ก.ย.!AV28</f>
        <v>0</v>
      </c>
      <c r="N28" s="24">
        <f t="shared" si="0"/>
        <v>0</v>
      </c>
    </row>
    <row r="29" spans="1:15">
      <c r="A29" s="363" t="s">
        <v>596</v>
      </c>
      <c r="B29" s="24">
        <f>ต.ค.!AV29</f>
        <v>0</v>
      </c>
      <c r="C29" s="24">
        <f>พ.ย.!AV29</f>
        <v>0</v>
      </c>
      <c r="D29" s="24">
        <f>ธ.ค.!AV29</f>
        <v>0</v>
      </c>
      <c r="E29" s="24">
        <f>ม.ค.!AV29</f>
        <v>0</v>
      </c>
      <c r="F29" s="24">
        <f>ก.พ.!AV29</f>
        <v>0</v>
      </c>
      <c r="G29" s="24">
        <f>มี.ค.!AV29</f>
        <v>0</v>
      </c>
      <c r="H29" s="24">
        <f>เม.ย.!AV29</f>
        <v>0</v>
      </c>
      <c r="I29" s="24">
        <f>พ.ค.!AV29</f>
        <v>0</v>
      </c>
      <c r="J29" s="24">
        <f>มิ.ย.!AV29</f>
        <v>0</v>
      </c>
      <c r="K29" s="24">
        <f>ก.ค.!AV29</f>
        <v>0</v>
      </c>
      <c r="L29" s="24">
        <f>ส.ค.!AV29</f>
        <v>0</v>
      </c>
      <c r="M29" s="24">
        <f>ก.ย.!AV29</f>
        <v>0</v>
      </c>
      <c r="N29" s="24">
        <f t="shared" si="0"/>
        <v>0</v>
      </c>
    </row>
    <row r="30" spans="1:15">
      <c r="A30" s="363" t="s">
        <v>411</v>
      </c>
      <c r="B30" s="24">
        <f>ต.ค.!AV30</f>
        <v>0</v>
      </c>
      <c r="C30" s="24">
        <f>พ.ย.!AV30</f>
        <v>0</v>
      </c>
      <c r="D30" s="24">
        <f>ธ.ค.!AV30</f>
        <v>0</v>
      </c>
      <c r="E30" s="24">
        <f>ม.ค.!AV30</f>
        <v>0</v>
      </c>
      <c r="F30" s="24">
        <f>ก.พ.!AV30</f>
        <v>0</v>
      </c>
      <c r="G30" s="24">
        <f>มี.ค.!AV30</f>
        <v>0</v>
      </c>
      <c r="H30" s="24">
        <f>เม.ย.!AV30</f>
        <v>0</v>
      </c>
      <c r="I30" s="24">
        <f>พ.ค.!AV30</f>
        <v>0</v>
      </c>
      <c r="J30" s="24">
        <f>มิ.ย.!AV30</f>
        <v>0</v>
      </c>
      <c r="K30" s="24">
        <f>ก.ค.!AV30</f>
        <v>0</v>
      </c>
      <c r="L30" s="24">
        <f>ส.ค.!AV30</f>
        <v>0</v>
      </c>
      <c r="M30" s="24">
        <f>ก.ย.!AV30</f>
        <v>0</v>
      </c>
      <c r="N30" s="24">
        <f t="shared" si="0"/>
        <v>0</v>
      </c>
    </row>
    <row r="31" spans="1:15">
      <c r="A31" s="363" t="s">
        <v>412</v>
      </c>
      <c r="B31" s="24">
        <f>ต.ค.!AV31</f>
        <v>82799.44</v>
      </c>
      <c r="C31" s="24">
        <f>พ.ย.!AV31</f>
        <v>0</v>
      </c>
      <c r="D31" s="24">
        <f>ธ.ค.!AV31</f>
        <v>0</v>
      </c>
      <c r="E31" s="24">
        <f>ม.ค.!AV31</f>
        <v>0</v>
      </c>
      <c r="F31" s="24">
        <f>ก.พ.!AV31</f>
        <v>0</v>
      </c>
      <c r="G31" s="24">
        <f>มี.ค.!AV31</f>
        <v>0</v>
      </c>
      <c r="H31" s="24">
        <f>เม.ย.!AV31</f>
        <v>0</v>
      </c>
      <c r="I31" s="24">
        <f>พ.ค.!AV31</f>
        <v>0</v>
      </c>
      <c r="J31" s="24">
        <f>มิ.ย.!AV31</f>
        <v>0</v>
      </c>
      <c r="K31" s="24">
        <f>ก.ค.!AV31</f>
        <v>0</v>
      </c>
      <c r="L31" s="24">
        <f>ส.ค.!AV31</f>
        <v>0</v>
      </c>
      <c r="M31" s="24">
        <f>ก.ย.!AV31</f>
        <v>0</v>
      </c>
      <c r="N31" s="24">
        <f t="shared" si="0"/>
        <v>82799.44</v>
      </c>
    </row>
    <row r="32" spans="1:15">
      <c r="A32" s="363" t="s">
        <v>413</v>
      </c>
      <c r="B32" s="24">
        <f>ต.ค.!AV32</f>
        <v>0</v>
      </c>
      <c r="C32" s="24">
        <f>พ.ย.!AV32</f>
        <v>0</v>
      </c>
      <c r="D32" s="24">
        <f>ธ.ค.!AV32</f>
        <v>0</v>
      </c>
      <c r="E32" s="24">
        <f>ม.ค.!AV32</f>
        <v>0</v>
      </c>
      <c r="F32" s="24">
        <f>ก.พ.!AV32</f>
        <v>0</v>
      </c>
      <c r="G32" s="24">
        <f>มี.ค.!AV32</f>
        <v>0</v>
      </c>
      <c r="H32" s="24">
        <f>เม.ย.!AV32</f>
        <v>0</v>
      </c>
      <c r="I32" s="24">
        <f>พ.ค.!AV32</f>
        <v>0</v>
      </c>
      <c r="J32" s="24">
        <f>มิ.ย.!AV32</f>
        <v>0</v>
      </c>
      <c r="K32" s="24">
        <f>ก.ค.!AV32</f>
        <v>0</v>
      </c>
      <c r="L32" s="24">
        <f>ส.ค.!AV32</f>
        <v>0</v>
      </c>
      <c r="M32" s="24">
        <f>ก.ย.!AV32</f>
        <v>0</v>
      </c>
      <c r="N32" s="24">
        <f t="shared" si="0"/>
        <v>0</v>
      </c>
    </row>
    <row r="33" spans="1:14">
      <c r="A33" s="363" t="s">
        <v>552</v>
      </c>
      <c r="B33" s="24">
        <f>ต.ค.!AV33</f>
        <v>0</v>
      </c>
      <c r="C33" s="24">
        <f>พ.ย.!AV33</f>
        <v>0</v>
      </c>
      <c r="D33" s="24">
        <f>ธ.ค.!AV33</f>
        <v>0</v>
      </c>
      <c r="E33" s="24">
        <f>ม.ค.!AV33</f>
        <v>0</v>
      </c>
      <c r="F33" s="24">
        <f>ก.พ.!AV33</f>
        <v>0</v>
      </c>
      <c r="G33" s="24">
        <f>มี.ค.!AV33</f>
        <v>0</v>
      </c>
      <c r="H33" s="24">
        <f>เม.ย.!AV33</f>
        <v>0</v>
      </c>
      <c r="I33" s="24">
        <f>พ.ค.!AV33</f>
        <v>0</v>
      </c>
      <c r="J33" s="24">
        <f>มิ.ย.!AV33</f>
        <v>0</v>
      </c>
      <c r="K33" s="24">
        <f>ก.ค.!AV33</f>
        <v>0</v>
      </c>
      <c r="L33" s="24">
        <f>ส.ค.!AV33</f>
        <v>0</v>
      </c>
      <c r="M33" s="24">
        <f>ก.ย.!AV33</f>
        <v>0</v>
      </c>
      <c r="N33" s="24">
        <f t="shared" si="0"/>
        <v>0</v>
      </c>
    </row>
    <row r="34" spans="1:14">
      <c r="A34" s="363" t="s">
        <v>454</v>
      </c>
      <c r="B34" s="24">
        <f>ต.ค.!AV34</f>
        <v>0</v>
      </c>
      <c r="C34" s="24">
        <f>พ.ย.!AV34</f>
        <v>0</v>
      </c>
      <c r="D34" s="24">
        <f>ธ.ค.!AV34</f>
        <v>0</v>
      </c>
      <c r="E34" s="24">
        <f>ม.ค.!AV34</f>
        <v>0</v>
      </c>
      <c r="F34" s="24">
        <f>ก.พ.!AV34</f>
        <v>0</v>
      </c>
      <c r="G34" s="24">
        <f>มี.ค.!AV34</f>
        <v>0</v>
      </c>
      <c r="H34" s="24">
        <f>เม.ย.!AV34</f>
        <v>0</v>
      </c>
      <c r="I34" s="24">
        <f>พ.ค.!AV34</f>
        <v>0</v>
      </c>
      <c r="J34" s="24">
        <f>มิ.ย.!AV34</f>
        <v>0</v>
      </c>
      <c r="K34" s="24">
        <f>ก.ค.!AV34</f>
        <v>0</v>
      </c>
      <c r="L34" s="24">
        <f>ส.ค.!AV34</f>
        <v>0</v>
      </c>
      <c r="M34" s="24">
        <f>ก.ย.!AV34</f>
        <v>0</v>
      </c>
      <c r="N34" s="24">
        <f t="shared" si="0"/>
        <v>0</v>
      </c>
    </row>
    <row r="35" spans="1:14">
      <c r="A35" s="363" t="s">
        <v>455</v>
      </c>
      <c r="B35" s="24">
        <f>ต.ค.!AV35</f>
        <v>0</v>
      </c>
      <c r="C35" s="24">
        <f>พ.ย.!AV35</f>
        <v>0</v>
      </c>
      <c r="D35" s="24">
        <f>ธ.ค.!AV35</f>
        <v>0</v>
      </c>
      <c r="E35" s="24">
        <f>ม.ค.!AV35</f>
        <v>0</v>
      </c>
      <c r="F35" s="24">
        <f>ก.พ.!AV35</f>
        <v>0</v>
      </c>
      <c r="G35" s="24">
        <f>มี.ค.!AV35</f>
        <v>0</v>
      </c>
      <c r="H35" s="24">
        <f>เม.ย.!AV35</f>
        <v>0</v>
      </c>
      <c r="I35" s="24">
        <f>พ.ค.!AV35</f>
        <v>0</v>
      </c>
      <c r="J35" s="24">
        <f>มิ.ย.!AV35</f>
        <v>0</v>
      </c>
      <c r="K35" s="24">
        <f>ก.ค.!AV35</f>
        <v>0</v>
      </c>
      <c r="L35" s="24">
        <f>ส.ค.!AV35</f>
        <v>0</v>
      </c>
      <c r="M35" s="24">
        <f>ก.ย.!AV35</f>
        <v>0</v>
      </c>
      <c r="N35" s="24">
        <f t="shared" si="0"/>
        <v>0</v>
      </c>
    </row>
    <row r="36" spans="1:14">
      <c r="A36" s="363" t="s">
        <v>414</v>
      </c>
      <c r="B36" s="24">
        <f>ต.ค.!AV36</f>
        <v>0</v>
      </c>
      <c r="C36" s="24">
        <f>พ.ย.!AV36</f>
        <v>0</v>
      </c>
      <c r="D36" s="24">
        <f>ธ.ค.!AV36</f>
        <v>0</v>
      </c>
      <c r="E36" s="24">
        <f>ม.ค.!AV36</f>
        <v>0</v>
      </c>
      <c r="F36" s="24">
        <f>ก.พ.!AV36</f>
        <v>0</v>
      </c>
      <c r="G36" s="24">
        <f>มี.ค.!AV36</f>
        <v>0</v>
      </c>
      <c r="H36" s="24">
        <f>เม.ย.!AV36</f>
        <v>0</v>
      </c>
      <c r="I36" s="24">
        <f>พ.ค.!AV36</f>
        <v>0</v>
      </c>
      <c r="J36" s="24">
        <f>มิ.ย.!AV36</f>
        <v>0</v>
      </c>
      <c r="K36" s="24">
        <f>ก.ค.!AV36</f>
        <v>0</v>
      </c>
      <c r="L36" s="24">
        <f>ส.ค.!AV36</f>
        <v>0</v>
      </c>
      <c r="M36" s="24">
        <f>ก.ย.!AV36</f>
        <v>0</v>
      </c>
      <c r="N36" s="24">
        <f t="shared" si="0"/>
        <v>0</v>
      </c>
    </row>
    <row r="37" spans="1:14">
      <c r="A37" s="367" t="s">
        <v>415</v>
      </c>
      <c r="B37" s="24">
        <f>ต.ค.!AV37</f>
        <v>0</v>
      </c>
      <c r="C37" s="24">
        <f>พ.ย.!AV37</f>
        <v>0</v>
      </c>
      <c r="D37" s="24">
        <f>ธ.ค.!AV37</f>
        <v>0</v>
      </c>
      <c r="E37" s="24">
        <f>ม.ค.!AV37</f>
        <v>0</v>
      </c>
      <c r="F37" s="24">
        <f>ก.พ.!AV37</f>
        <v>0</v>
      </c>
      <c r="G37" s="24">
        <f>มี.ค.!AV37</f>
        <v>0</v>
      </c>
      <c r="H37" s="24">
        <f>เม.ย.!AV37</f>
        <v>0</v>
      </c>
      <c r="I37" s="24">
        <f>พ.ค.!AV37</f>
        <v>0</v>
      </c>
      <c r="J37" s="24">
        <f>มิ.ย.!AV37</f>
        <v>0</v>
      </c>
      <c r="K37" s="24">
        <f>ก.ค.!AV37</f>
        <v>0</v>
      </c>
      <c r="L37" s="24">
        <f>ส.ค.!AV37</f>
        <v>0</v>
      </c>
      <c r="M37" s="24">
        <f>ก.ย.!AV37</f>
        <v>0</v>
      </c>
      <c r="N37" s="24">
        <f t="shared" si="0"/>
        <v>0</v>
      </c>
    </row>
    <row r="38" spans="1:14">
      <c r="A38" s="367" t="s">
        <v>377</v>
      </c>
      <c r="B38" s="24">
        <f>ต.ค.!AV38</f>
        <v>0</v>
      </c>
      <c r="C38" s="24">
        <f>พ.ย.!AV38</f>
        <v>0</v>
      </c>
      <c r="D38" s="24">
        <f>ธ.ค.!AV38</f>
        <v>0</v>
      </c>
      <c r="E38" s="24">
        <f>ม.ค.!AV38</f>
        <v>0</v>
      </c>
      <c r="F38" s="24">
        <f>ก.พ.!AV38</f>
        <v>0</v>
      </c>
      <c r="G38" s="24">
        <f>มี.ค.!AV38</f>
        <v>0</v>
      </c>
      <c r="H38" s="24">
        <f>เม.ย.!AV38</f>
        <v>0</v>
      </c>
      <c r="I38" s="24">
        <f>พ.ค.!AV38</f>
        <v>0</v>
      </c>
      <c r="J38" s="24">
        <f>มิ.ย.!AV38</f>
        <v>0</v>
      </c>
      <c r="K38" s="24">
        <f>ก.ค.!AV38</f>
        <v>0</v>
      </c>
      <c r="L38" s="24">
        <f>ส.ค.!AV38</f>
        <v>0</v>
      </c>
      <c r="M38" s="24">
        <f>ก.ย.!AV38</f>
        <v>0</v>
      </c>
      <c r="N38" s="24">
        <f t="shared" si="0"/>
        <v>0</v>
      </c>
    </row>
    <row r="39" spans="1:14">
      <c r="A39" s="363" t="s">
        <v>630</v>
      </c>
      <c r="B39" s="24">
        <f>ต.ค.!AV39</f>
        <v>0</v>
      </c>
      <c r="C39" s="24">
        <f>พ.ย.!AV39</f>
        <v>0</v>
      </c>
      <c r="D39" s="24">
        <f>ธ.ค.!AV39</f>
        <v>0</v>
      </c>
      <c r="E39" s="24">
        <f>ม.ค.!AV39</f>
        <v>0</v>
      </c>
      <c r="F39" s="24">
        <f>ก.พ.!AV39</f>
        <v>0</v>
      </c>
      <c r="G39" s="24">
        <f>มี.ค.!AV39</f>
        <v>0</v>
      </c>
      <c r="H39" s="24">
        <f>เม.ย.!AV39</f>
        <v>0</v>
      </c>
      <c r="I39" s="24">
        <f>พ.ค.!AV39</f>
        <v>0</v>
      </c>
      <c r="J39" s="24">
        <f>มิ.ย.!AV39</f>
        <v>0</v>
      </c>
      <c r="K39" s="24">
        <f>ก.ค.!AV39</f>
        <v>0</v>
      </c>
      <c r="L39" s="24">
        <f>ส.ค.!AV39</f>
        <v>0</v>
      </c>
      <c r="M39" s="24">
        <f>ก.ย.!AV39</f>
        <v>0</v>
      </c>
      <c r="N39" s="24">
        <f t="shared" si="0"/>
        <v>0</v>
      </c>
    </row>
    <row r="40" spans="1:14">
      <c r="A40" s="363" t="s">
        <v>416</v>
      </c>
      <c r="B40" s="24">
        <f>ต.ค.!AV40</f>
        <v>0</v>
      </c>
      <c r="C40" s="24">
        <f>พ.ย.!AV40</f>
        <v>0</v>
      </c>
      <c r="D40" s="24">
        <f>ธ.ค.!AV40</f>
        <v>0</v>
      </c>
      <c r="E40" s="24">
        <f>ม.ค.!AV40</f>
        <v>0</v>
      </c>
      <c r="F40" s="24">
        <f>ก.พ.!AV40</f>
        <v>0</v>
      </c>
      <c r="G40" s="24">
        <f>มี.ค.!AV40</f>
        <v>0</v>
      </c>
      <c r="H40" s="24">
        <f>เม.ย.!AV40</f>
        <v>0</v>
      </c>
      <c r="I40" s="24">
        <f>พ.ค.!AV40</f>
        <v>0</v>
      </c>
      <c r="J40" s="24">
        <f>มิ.ย.!AV40</f>
        <v>0</v>
      </c>
      <c r="K40" s="24">
        <f>ก.ค.!AV40</f>
        <v>0</v>
      </c>
      <c r="L40" s="24">
        <f>ส.ค.!AV40</f>
        <v>0</v>
      </c>
      <c r="M40" s="24">
        <f>ก.ย.!AV40</f>
        <v>0</v>
      </c>
      <c r="N40" s="24">
        <f t="shared" si="0"/>
        <v>0</v>
      </c>
    </row>
    <row r="41" spans="1:14">
      <c r="A41" s="367" t="s">
        <v>84</v>
      </c>
      <c r="B41" s="24">
        <f>ต.ค.!AV41</f>
        <v>0</v>
      </c>
      <c r="C41" s="24">
        <f>พ.ย.!AV41</f>
        <v>0</v>
      </c>
      <c r="D41" s="24">
        <f>ธ.ค.!AV41</f>
        <v>0</v>
      </c>
      <c r="E41" s="24">
        <f>ม.ค.!AV41</f>
        <v>0</v>
      </c>
      <c r="F41" s="24">
        <f>ก.พ.!AV41</f>
        <v>0</v>
      </c>
      <c r="G41" s="24">
        <f>มี.ค.!AV41</f>
        <v>0</v>
      </c>
      <c r="H41" s="24">
        <f>เม.ย.!AV41</f>
        <v>0</v>
      </c>
      <c r="I41" s="24">
        <f>พ.ค.!AV41</f>
        <v>0</v>
      </c>
      <c r="J41" s="24">
        <f>มิ.ย.!AV41</f>
        <v>0</v>
      </c>
      <c r="K41" s="24">
        <f>ก.ค.!AV41</f>
        <v>0</v>
      </c>
      <c r="L41" s="24">
        <f>ส.ค.!AV41</f>
        <v>0</v>
      </c>
      <c r="M41" s="24">
        <f>ก.ย.!AV41</f>
        <v>0</v>
      </c>
      <c r="N41" s="24">
        <f t="shared" si="0"/>
        <v>0</v>
      </c>
    </row>
    <row r="42" spans="1:14">
      <c r="A42" s="363" t="s">
        <v>109</v>
      </c>
      <c r="B42" s="24">
        <f>ต.ค.!AV42</f>
        <v>0</v>
      </c>
      <c r="C42" s="24">
        <f>พ.ย.!AV42</f>
        <v>0</v>
      </c>
      <c r="D42" s="24">
        <f>ธ.ค.!AV42</f>
        <v>0</v>
      </c>
      <c r="E42" s="24">
        <f>ม.ค.!AV42</f>
        <v>0</v>
      </c>
      <c r="F42" s="24">
        <f>ก.พ.!AV42</f>
        <v>0</v>
      </c>
      <c r="G42" s="24">
        <f>มี.ค.!AV42</f>
        <v>0</v>
      </c>
      <c r="H42" s="24">
        <f>เม.ย.!AV42</f>
        <v>0</v>
      </c>
      <c r="I42" s="24">
        <f>พ.ค.!AV42</f>
        <v>0</v>
      </c>
      <c r="J42" s="24">
        <f>มิ.ย.!AV42</f>
        <v>0</v>
      </c>
      <c r="K42" s="24">
        <f>ก.ค.!AV42</f>
        <v>0</v>
      </c>
      <c r="L42" s="24">
        <f>ส.ค.!AV42</f>
        <v>0</v>
      </c>
      <c r="M42" s="24">
        <f>ก.ย.!AV42</f>
        <v>0</v>
      </c>
      <c r="N42" s="24">
        <f t="shared" si="0"/>
        <v>0</v>
      </c>
    </row>
    <row r="43" spans="1:14">
      <c r="A43" s="363" t="s">
        <v>569</v>
      </c>
      <c r="B43" s="24">
        <f>ต.ค.!AV43</f>
        <v>0</v>
      </c>
      <c r="C43" s="24">
        <f>พ.ย.!AV43</f>
        <v>0</v>
      </c>
      <c r="D43" s="24">
        <f>ธ.ค.!AV43</f>
        <v>0</v>
      </c>
      <c r="E43" s="24">
        <f>ม.ค.!AV43</f>
        <v>0</v>
      </c>
      <c r="F43" s="24">
        <f>ก.พ.!AV43</f>
        <v>0</v>
      </c>
      <c r="G43" s="24">
        <f>มี.ค.!AV43</f>
        <v>0</v>
      </c>
      <c r="H43" s="24">
        <f>เม.ย.!AV43</f>
        <v>0</v>
      </c>
      <c r="I43" s="24">
        <f>พ.ค.!AV43</f>
        <v>0</v>
      </c>
      <c r="J43" s="24">
        <f>มิ.ย.!AV43</f>
        <v>0</v>
      </c>
      <c r="K43" s="24">
        <f>ก.ค.!AV43</f>
        <v>0</v>
      </c>
      <c r="L43" s="24">
        <f>ส.ค.!AV43</f>
        <v>0</v>
      </c>
      <c r="M43" s="24">
        <f>ก.ย.!AV43</f>
        <v>0</v>
      </c>
      <c r="N43" s="24">
        <f t="shared" si="0"/>
        <v>0</v>
      </c>
    </row>
    <row r="44" spans="1:14">
      <c r="A44" s="363" t="s">
        <v>383</v>
      </c>
      <c r="B44" s="24">
        <f>ต.ค.!AV44</f>
        <v>0</v>
      </c>
      <c r="C44" s="24">
        <f>พ.ย.!AV44</f>
        <v>0</v>
      </c>
      <c r="D44" s="24">
        <f>ธ.ค.!AV44</f>
        <v>0</v>
      </c>
      <c r="E44" s="24">
        <f>ม.ค.!AV44</f>
        <v>0</v>
      </c>
      <c r="F44" s="24">
        <f>ก.พ.!AV44</f>
        <v>0</v>
      </c>
      <c r="G44" s="24">
        <f>มี.ค.!AV44</f>
        <v>0</v>
      </c>
      <c r="H44" s="24">
        <f>เม.ย.!AV44</f>
        <v>0</v>
      </c>
      <c r="I44" s="24">
        <f>พ.ค.!AV44</f>
        <v>0</v>
      </c>
      <c r="J44" s="24">
        <f>มิ.ย.!AV44</f>
        <v>0</v>
      </c>
      <c r="K44" s="24">
        <f>ก.ค.!AV44</f>
        <v>0</v>
      </c>
      <c r="L44" s="24">
        <f>ส.ค.!AV44</f>
        <v>0</v>
      </c>
      <c r="M44" s="24">
        <f>ก.ย.!AV44</f>
        <v>0</v>
      </c>
      <c r="N44" s="24">
        <f t="shared" si="0"/>
        <v>0</v>
      </c>
    </row>
    <row r="45" spans="1:14">
      <c r="A45" s="367" t="s">
        <v>568</v>
      </c>
      <c r="B45" s="24">
        <f>ต.ค.!AV45</f>
        <v>0</v>
      </c>
      <c r="C45" s="24">
        <f>พ.ย.!AV45</f>
        <v>0</v>
      </c>
      <c r="D45" s="24">
        <f>ธ.ค.!AV45</f>
        <v>0</v>
      </c>
      <c r="E45" s="24">
        <f>ม.ค.!AV45</f>
        <v>0</v>
      </c>
      <c r="F45" s="24">
        <f>ก.พ.!AV45</f>
        <v>0</v>
      </c>
      <c r="G45" s="24">
        <f>มี.ค.!AV45</f>
        <v>0</v>
      </c>
      <c r="H45" s="24">
        <f>เม.ย.!AV45</f>
        <v>0</v>
      </c>
      <c r="I45" s="24">
        <f>พ.ค.!AV45</f>
        <v>0</v>
      </c>
      <c r="J45" s="24">
        <f>มิ.ย.!AV45</f>
        <v>0</v>
      </c>
      <c r="K45" s="24">
        <f>ก.ค.!AV45</f>
        <v>0</v>
      </c>
      <c r="L45" s="24">
        <f>ส.ค.!AV45</f>
        <v>0</v>
      </c>
      <c r="M45" s="24">
        <f>ก.ย.!AV45</f>
        <v>0</v>
      </c>
      <c r="N45" s="24">
        <f t="shared" si="0"/>
        <v>0</v>
      </c>
    </row>
    <row r="46" spans="1:14">
      <c r="A46" s="363" t="s">
        <v>379</v>
      </c>
      <c r="B46" s="24">
        <f>ต.ค.!AV46</f>
        <v>0</v>
      </c>
      <c r="C46" s="24">
        <f>พ.ย.!AV46</f>
        <v>0</v>
      </c>
      <c r="D46" s="24">
        <f>ธ.ค.!AV46</f>
        <v>0</v>
      </c>
      <c r="E46" s="24">
        <f>ม.ค.!AV46</f>
        <v>0</v>
      </c>
      <c r="F46" s="24">
        <f>ก.พ.!AV46</f>
        <v>0</v>
      </c>
      <c r="G46" s="24">
        <f>มี.ค.!AV46</f>
        <v>0</v>
      </c>
      <c r="H46" s="24">
        <f>เม.ย.!AV46</f>
        <v>0</v>
      </c>
      <c r="I46" s="24">
        <f>พ.ค.!AV46</f>
        <v>0</v>
      </c>
      <c r="J46" s="24">
        <f>มิ.ย.!AV46</f>
        <v>0</v>
      </c>
      <c r="K46" s="24">
        <f>ก.ค.!AV46</f>
        <v>0</v>
      </c>
      <c r="L46" s="24">
        <f>ส.ค.!AV46</f>
        <v>0</v>
      </c>
      <c r="M46" s="24">
        <f>ก.ย.!AV46</f>
        <v>0</v>
      </c>
      <c r="N46" s="24">
        <f t="shared" si="0"/>
        <v>0</v>
      </c>
    </row>
    <row r="47" spans="1:14">
      <c r="A47" s="367" t="s">
        <v>30</v>
      </c>
      <c r="B47" s="24">
        <f>ต.ค.!AV47</f>
        <v>0</v>
      </c>
      <c r="C47" s="24">
        <f>พ.ย.!AV47</f>
        <v>0</v>
      </c>
      <c r="D47" s="24">
        <f>ธ.ค.!AV47</f>
        <v>0</v>
      </c>
      <c r="E47" s="24">
        <f>ม.ค.!AV47</f>
        <v>0</v>
      </c>
      <c r="F47" s="24">
        <f>ก.พ.!AV47</f>
        <v>0</v>
      </c>
      <c r="G47" s="24">
        <f>มี.ค.!AV47</f>
        <v>0</v>
      </c>
      <c r="H47" s="24">
        <f>เม.ย.!AV47</f>
        <v>0</v>
      </c>
      <c r="I47" s="24">
        <f>พ.ค.!AV47</f>
        <v>0</v>
      </c>
      <c r="J47" s="24">
        <f>มิ.ย.!AV47</f>
        <v>0</v>
      </c>
      <c r="K47" s="24">
        <f>ก.ค.!AV47</f>
        <v>0</v>
      </c>
      <c r="L47" s="24">
        <f>ส.ค.!AV47</f>
        <v>0</v>
      </c>
      <c r="M47" s="24">
        <f>ก.ย.!AV47</f>
        <v>0</v>
      </c>
      <c r="N47" s="24">
        <f t="shared" si="0"/>
        <v>0</v>
      </c>
    </row>
    <row r="48" spans="1:14">
      <c r="A48" s="367" t="s">
        <v>6</v>
      </c>
      <c r="B48" s="24">
        <f>ต.ค.!AV48</f>
        <v>0</v>
      </c>
      <c r="C48" s="24">
        <f>พ.ย.!AV48</f>
        <v>0</v>
      </c>
      <c r="D48" s="24">
        <f>ธ.ค.!AV48</f>
        <v>0</v>
      </c>
      <c r="E48" s="24">
        <f>ม.ค.!AV48</f>
        <v>0</v>
      </c>
      <c r="F48" s="24">
        <f>ก.พ.!AV48</f>
        <v>0</v>
      </c>
      <c r="G48" s="24">
        <f>มี.ค.!AV48</f>
        <v>0</v>
      </c>
      <c r="H48" s="24">
        <f>เม.ย.!AV48</f>
        <v>0</v>
      </c>
      <c r="I48" s="24">
        <f>พ.ค.!AV48</f>
        <v>0</v>
      </c>
      <c r="J48" s="24">
        <f>มิ.ย.!AV48</f>
        <v>0</v>
      </c>
      <c r="K48" s="24">
        <f>ก.ค.!AV48</f>
        <v>0</v>
      </c>
      <c r="L48" s="24">
        <f>ส.ค.!AV48</f>
        <v>0</v>
      </c>
      <c r="M48" s="24">
        <f>ก.ย.!AV48</f>
        <v>0</v>
      </c>
      <c r="N48" s="24">
        <f t="shared" si="0"/>
        <v>0</v>
      </c>
    </row>
    <row r="49" spans="1:14">
      <c r="A49" s="367" t="s">
        <v>565</v>
      </c>
      <c r="B49" s="24">
        <f>ต.ค.!AV49</f>
        <v>0</v>
      </c>
      <c r="C49" s="24">
        <f>พ.ย.!AV49</f>
        <v>0</v>
      </c>
      <c r="D49" s="24">
        <f>ธ.ค.!AV49</f>
        <v>0</v>
      </c>
      <c r="E49" s="24">
        <f>ม.ค.!AV49</f>
        <v>0</v>
      </c>
      <c r="F49" s="24">
        <f>ก.พ.!AV49</f>
        <v>0</v>
      </c>
      <c r="G49" s="24">
        <f>มี.ค.!AV49</f>
        <v>0</v>
      </c>
      <c r="H49" s="24">
        <f>เม.ย.!AV49</f>
        <v>0</v>
      </c>
      <c r="I49" s="24">
        <f>พ.ค.!AV49</f>
        <v>0</v>
      </c>
      <c r="J49" s="24">
        <f>มิ.ย.!AV49</f>
        <v>0</v>
      </c>
      <c r="K49" s="24">
        <f>ก.ค.!AV49</f>
        <v>0</v>
      </c>
      <c r="L49" s="24">
        <f>ส.ค.!AV49</f>
        <v>0</v>
      </c>
      <c r="M49" s="24">
        <f>ก.ย.!AV49</f>
        <v>0</v>
      </c>
      <c r="N49" s="24">
        <f t="shared" si="0"/>
        <v>0</v>
      </c>
    </row>
    <row r="50" spans="1:14">
      <c r="A50" s="363" t="s">
        <v>28</v>
      </c>
      <c r="B50" s="24">
        <f>ต.ค.!AV50</f>
        <v>0</v>
      </c>
      <c r="C50" s="24">
        <f>พ.ย.!AV50</f>
        <v>0</v>
      </c>
      <c r="D50" s="24">
        <f>ธ.ค.!AV50</f>
        <v>0</v>
      </c>
      <c r="E50" s="24">
        <f>ม.ค.!AV50</f>
        <v>0</v>
      </c>
      <c r="F50" s="24">
        <f>ก.พ.!AV50</f>
        <v>0</v>
      </c>
      <c r="G50" s="24">
        <f>มี.ค.!AV50</f>
        <v>0</v>
      </c>
      <c r="H50" s="24">
        <f>เม.ย.!AV50</f>
        <v>0</v>
      </c>
      <c r="I50" s="24">
        <f>พ.ค.!AV50</f>
        <v>0</v>
      </c>
      <c r="J50" s="24">
        <f>มิ.ย.!AV50</f>
        <v>0</v>
      </c>
      <c r="K50" s="24">
        <f>ก.ค.!AV50</f>
        <v>0</v>
      </c>
      <c r="L50" s="24">
        <f>ส.ค.!AV50</f>
        <v>0</v>
      </c>
      <c r="M50" s="24">
        <f>ก.ย.!AV50</f>
        <v>0</v>
      </c>
      <c r="N50" s="24">
        <f t="shared" si="0"/>
        <v>0</v>
      </c>
    </row>
    <row r="51" spans="1:14">
      <c r="A51" s="363" t="s">
        <v>620</v>
      </c>
      <c r="B51" s="24">
        <f>ต.ค.!AV51</f>
        <v>0</v>
      </c>
      <c r="C51" s="24">
        <f>พ.ย.!AV51</f>
        <v>0</v>
      </c>
      <c r="D51" s="24">
        <f>ธ.ค.!AV51</f>
        <v>0</v>
      </c>
      <c r="E51" s="24">
        <f>ม.ค.!AV51</f>
        <v>0</v>
      </c>
      <c r="F51" s="24">
        <f>ก.พ.!AV51</f>
        <v>0</v>
      </c>
      <c r="G51" s="24">
        <f>มี.ค.!AV51</f>
        <v>0</v>
      </c>
      <c r="H51" s="24">
        <f>เม.ย.!AV51</f>
        <v>0</v>
      </c>
      <c r="I51" s="24">
        <f>พ.ค.!AV51</f>
        <v>0</v>
      </c>
      <c r="J51" s="24">
        <f>มิ.ย.!AV51</f>
        <v>0</v>
      </c>
      <c r="K51" s="24">
        <f>ก.ค.!AV51</f>
        <v>0</v>
      </c>
      <c r="L51" s="24">
        <f>ส.ค.!AV51</f>
        <v>0</v>
      </c>
      <c r="M51" s="24">
        <f>ก.ย.!AV51</f>
        <v>0</v>
      </c>
      <c r="N51" s="24">
        <f t="shared" si="0"/>
        <v>0</v>
      </c>
    </row>
    <row r="52" spans="1:14">
      <c r="A52" s="363" t="s">
        <v>410</v>
      </c>
      <c r="B52" s="24">
        <f>ต.ค.!AV52</f>
        <v>0</v>
      </c>
      <c r="C52" s="24">
        <f>พ.ย.!AV52</f>
        <v>0</v>
      </c>
      <c r="D52" s="24">
        <f>ธ.ค.!AV52</f>
        <v>0</v>
      </c>
      <c r="E52" s="24">
        <f>ม.ค.!AV52</f>
        <v>0</v>
      </c>
      <c r="F52" s="24">
        <f>ก.พ.!AV52</f>
        <v>0</v>
      </c>
      <c r="G52" s="24">
        <f>มี.ค.!AV52</f>
        <v>0</v>
      </c>
      <c r="H52" s="24">
        <f>เม.ย.!AV52</f>
        <v>0</v>
      </c>
      <c r="I52" s="24">
        <f>พ.ค.!AV52</f>
        <v>0</v>
      </c>
      <c r="J52" s="24">
        <f>มิ.ย.!AV52</f>
        <v>0</v>
      </c>
      <c r="K52" s="24">
        <f>ก.ค.!AV52</f>
        <v>0</v>
      </c>
      <c r="L52" s="24">
        <f>ส.ค.!AV52</f>
        <v>0</v>
      </c>
      <c r="M52" s="24">
        <f>ก.ย.!AV52</f>
        <v>0</v>
      </c>
      <c r="N52" s="24">
        <f t="shared" si="0"/>
        <v>0</v>
      </c>
    </row>
    <row r="53" spans="1:14">
      <c r="A53" s="363" t="s">
        <v>600</v>
      </c>
      <c r="B53" s="24">
        <f>ต.ค.!AV53</f>
        <v>0</v>
      </c>
      <c r="C53" s="24">
        <f>พ.ย.!AV53</f>
        <v>0</v>
      </c>
      <c r="D53" s="24">
        <f>ธ.ค.!AV53</f>
        <v>0</v>
      </c>
      <c r="E53" s="24">
        <f>ม.ค.!AV53</f>
        <v>0</v>
      </c>
      <c r="F53" s="24">
        <f>ก.พ.!AV53</f>
        <v>0</v>
      </c>
      <c r="G53" s="24">
        <f>มี.ค.!AV53</f>
        <v>0</v>
      </c>
      <c r="H53" s="24">
        <f>เม.ย.!AV53</f>
        <v>0</v>
      </c>
      <c r="I53" s="24">
        <f>พ.ค.!AV53</f>
        <v>0</v>
      </c>
      <c r="J53" s="24">
        <f>มิ.ย.!AV53</f>
        <v>0</v>
      </c>
      <c r="K53" s="24">
        <f>ก.ค.!AV53</f>
        <v>0</v>
      </c>
      <c r="L53" s="24">
        <f>ส.ค.!AV53</f>
        <v>0</v>
      </c>
      <c r="M53" s="24">
        <f>ก.ย.!AV53</f>
        <v>0</v>
      </c>
      <c r="N53" s="24">
        <f t="shared" si="0"/>
        <v>0</v>
      </c>
    </row>
    <row r="54" spans="1:14">
      <c r="A54" s="363" t="s">
        <v>574</v>
      </c>
      <c r="B54" s="24">
        <f>ต.ค.!AV54</f>
        <v>0</v>
      </c>
      <c r="C54" s="24">
        <f>พ.ย.!AV54</f>
        <v>0</v>
      </c>
      <c r="D54" s="24">
        <f>ธ.ค.!AV54</f>
        <v>0</v>
      </c>
      <c r="E54" s="24">
        <f>ม.ค.!AV54</f>
        <v>0</v>
      </c>
      <c r="F54" s="24">
        <f>ก.พ.!AV54</f>
        <v>0</v>
      </c>
      <c r="G54" s="24">
        <f>มี.ค.!AV54</f>
        <v>0</v>
      </c>
      <c r="H54" s="24">
        <f>เม.ย.!AV54</f>
        <v>0</v>
      </c>
      <c r="I54" s="24">
        <f>พ.ค.!AV54</f>
        <v>0</v>
      </c>
      <c r="J54" s="24">
        <f>มิ.ย.!AV54</f>
        <v>0</v>
      </c>
      <c r="K54" s="24">
        <f>ก.ค.!AV54</f>
        <v>0</v>
      </c>
      <c r="L54" s="24">
        <f>ส.ค.!AV54</f>
        <v>0</v>
      </c>
      <c r="M54" s="24">
        <f>ก.ย.!AV54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ต.ค.!AV56</f>
        <v>0</v>
      </c>
      <c r="C56" s="24">
        <f>พ.ย.!AV56</f>
        <v>0</v>
      </c>
      <c r="D56" s="24">
        <f>ธ.ค.!AV56</f>
        <v>0</v>
      </c>
      <c r="E56" s="24">
        <f>ม.ค.!AV56</f>
        <v>0</v>
      </c>
      <c r="F56" s="24">
        <f>ก.พ.!AV56</f>
        <v>0</v>
      </c>
      <c r="G56" s="24">
        <f>มี.ค.!AV56</f>
        <v>0</v>
      </c>
      <c r="H56" s="24">
        <f>เม.ย.!AV56</f>
        <v>0</v>
      </c>
      <c r="I56" s="24">
        <f>พ.ค.!AV56</f>
        <v>0</v>
      </c>
      <c r="J56" s="24">
        <f>มิ.ย.!AV56</f>
        <v>0</v>
      </c>
      <c r="K56" s="24">
        <f>ก.ค.!AV56</f>
        <v>0</v>
      </c>
      <c r="L56" s="24">
        <f>ส.ค.!AV56</f>
        <v>0</v>
      </c>
      <c r="M56" s="24">
        <f>ก.ย.!AV56</f>
        <v>0</v>
      </c>
      <c r="N56" s="24">
        <f t="shared" si="0"/>
        <v>0</v>
      </c>
    </row>
    <row r="57" spans="1:14">
      <c r="A57" s="379" t="s">
        <v>237</v>
      </c>
      <c r="B57" s="24">
        <f>ต.ค.!AV57</f>
        <v>0</v>
      </c>
      <c r="C57" s="24">
        <f>พ.ย.!AV57</f>
        <v>0</v>
      </c>
      <c r="D57" s="24">
        <f>ธ.ค.!AV57</f>
        <v>0</v>
      </c>
      <c r="E57" s="24">
        <f>ม.ค.!AV57</f>
        <v>0</v>
      </c>
      <c r="F57" s="24">
        <f>ก.พ.!AV57</f>
        <v>0</v>
      </c>
      <c r="G57" s="24">
        <f>มี.ค.!AV57</f>
        <v>0</v>
      </c>
      <c r="H57" s="24">
        <f>เม.ย.!AV57</f>
        <v>0</v>
      </c>
      <c r="I57" s="24">
        <f>พ.ค.!AV57</f>
        <v>0</v>
      </c>
      <c r="J57" s="24">
        <f>มิ.ย.!AV57</f>
        <v>0</v>
      </c>
      <c r="K57" s="24">
        <f>ก.ค.!AV57</f>
        <v>0</v>
      </c>
      <c r="L57" s="24">
        <f>ส.ค.!AV57</f>
        <v>0</v>
      </c>
      <c r="M57" s="24">
        <f>ก.ย.!AV57</f>
        <v>0</v>
      </c>
      <c r="N57" s="24">
        <f t="shared" si="0"/>
        <v>0</v>
      </c>
    </row>
    <row r="58" spans="1:14">
      <c r="A58" s="363" t="s">
        <v>419</v>
      </c>
      <c r="B58" s="24">
        <f>ต.ค.!AV58</f>
        <v>0</v>
      </c>
      <c r="C58" s="24">
        <f>พ.ย.!AV58</f>
        <v>0</v>
      </c>
      <c r="D58" s="24">
        <f>ธ.ค.!AV58</f>
        <v>0</v>
      </c>
      <c r="E58" s="24">
        <f>ม.ค.!AV58</f>
        <v>0</v>
      </c>
      <c r="F58" s="24">
        <f>ก.พ.!AV58</f>
        <v>0</v>
      </c>
      <c r="G58" s="24">
        <f>มี.ค.!AV58</f>
        <v>0</v>
      </c>
      <c r="H58" s="24">
        <f>เม.ย.!AV58</f>
        <v>0</v>
      </c>
      <c r="I58" s="24">
        <f>พ.ค.!AV58</f>
        <v>0</v>
      </c>
      <c r="J58" s="24">
        <f>มิ.ย.!AV58</f>
        <v>0</v>
      </c>
      <c r="K58" s="24">
        <f>ก.ค.!AV58</f>
        <v>0</v>
      </c>
      <c r="L58" s="24">
        <f>ส.ค.!AV58</f>
        <v>0</v>
      </c>
      <c r="M58" s="24">
        <f>ก.ย.!AV58</f>
        <v>0</v>
      </c>
      <c r="N58" s="24">
        <f t="shared" si="0"/>
        <v>0</v>
      </c>
    </row>
    <row r="59" spans="1:14">
      <c r="A59" s="2" t="s">
        <v>420</v>
      </c>
      <c r="B59" s="24">
        <f>ต.ค.!AV59</f>
        <v>0</v>
      </c>
      <c r="C59" s="24">
        <f>พ.ย.!AV59</f>
        <v>0</v>
      </c>
      <c r="D59" s="24">
        <f>ธ.ค.!AV59</f>
        <v>0</v>
      </c>
      <c r="E59" s="24">
        <f>ม.ค.!AV59</f>
        <v>0</v>
      </c>
      <c r="F59" s="24">
        <f>ก.พ.!AV59</f>
        <v>0</v>
      </c>
      <c r="G59" s="24">
        <f>มี.ค.!AV59</f>
        <v>0</v>
      </c>
      <c r="H59" s="24">
        <f>เม.ย.!AV59</f>
        <v>0</v>
      </c>
      <c r="I59" s="24">
        <f>พ.ค.!AV59</f>
        <v>0</v>
      </c>
      <c r="J59" s="24">
        <f>มิ.ย.!AV59</f>
        <v>0</v>
      </c>
      <c r="K59" s="24">
        <f>ก.ค.!AV59</f>
        <v>0</v>
      </c>
      <c r="L59" s="24">
        <f>ส.ค.!AV59</f>
        <v>0</v>
      </c>
      <c r="M59" s="24">
        <f>ก.ย.!AV59</f>
        <v>0</v>
      </c>
      <c r="N59" s="24">
        <f t="shared" si="0"/>
        <v>0</v>
      </c>
    </row>
    <row r="60" spans="1:14">
      <c r="A60" s="5" t="s">
        <v>421</v>
      </c>
      <c r="B60" s="24">
        <f>ต.ค.!AV60</f>
        <v>0</v>
      </c>
      <c r="C60" s="24">
        <f>พ.ย.!AV60</f>
        <v>0</v>
      </c>
      <c r="D60" s="24">
        <f>ธ.ค.!AV60</f>
        <v>0</v>
      </c>
      <c r="E60" s="24">
        <f>ม.ค.!AV60</f>
        <v>0</v>
      </c>
      <c r="F60" s="24">
        <f>ก.พ.!AV60</f>
        <v>0</v>
      </c>
      <c r="G60" s="24">
        <f>มี.ค.!AV60</f>
        <v>0</v>
      </c>
      <c r="H60" s="24">
        <f>เม.ย.!AV60</f>
        <v>0</v>
      </c>
      <c r="I60" s="24">
        <f>พ.ค.!AV60</f>
        <v>0</v>
      </c>
      <c r="J60" s="24">
        <f>มิ.ย.!AV60</f>
        <v>0</v>
      </c>
      <c r="K60" s="24">
        <f>ก.ค.!AV60</f>
        <v>0</v>
      </c>
      <c r="L60" s="24">
        <f>ส.ค.!AV60</f>
        <v>0</v>
      </c>
      <c r="M60" s="24">
        <f>ก.ย.!AV60</f>
        <v>0</v>
      </c>
      <c r="N60" s="24">
        <f t="shared" si="0"/>
        <v>0</v>
      </c>
    </row>
    <row r="61" spans="1:14">
      <c r="A61" s="5" t="s">
        <v>422</v>
      </c>
      <c r="B61" s="24">
        <f>ต.ค.!AV61</f>
        <v>0</v>
      </c>
      <c r="C61" s="24">
        <f>พ.ย.!AV61</f>
        <v>0</v>
      </c>
      <c r="D61" s="24">
        <f>ธ.ค.!AV61</f>
        <v>0</v>
      </c>
      <c r="E61" s="24">
        <f>ม.ค.!AV61</f>
        <v>0</v>
      </c>
      <c r="F61" s="24">
        <f>ก.พ.!AV61</f>
        <v>0</v>
      </c>
      <c r="G61" s="24">
        <f>มี.ค.!AV61</f>
        <v>0</v>
      </c>
      <c r="H61" s="24">
        <f>เม.ย.!AV61</f>
        <v>0</v>
      </c>
      <c r="I61" s="24">
        <f>พ.ค.!AV61</f>
        <v>0</v>
      </c>
      <c r="J61" s="24">
        <f>มิ.ย.!AV61</f>
        <v>0</v>
      </c>
      <c r="K61" s="24">
        <f>ก.ค.!AV61</f>
        <v>0</v>
      </c>
      <c r="L61" s="24">
        <f>ส.ค.!AV61</f>
        <v>0</v>
      </c>
      <c r="M61" s="24">
        <f>ก.ย.!AV61</f>
        <v>0</v>
      </c>
      <c r="N61" s="24">
        <f t="shared" si="0"/>
        <v>0</v>
      </c>
    </row>
    <row r="62" spans="1:14">
      <c r="A62" s="5" t="s">
        <v>423</v>
      </c>
      <c r="B62" s="24">
        <f>ต.ค.!AV62</f>
        <v>3206500</v>
      </c>
      <c r="C62" s="24">
        <f>พ.ย.!AV62</f>
        <v>0</v>
      </c>
      <c r="D62" s="24">
        <f>ธ.ค.!AV62</f>
        <v>0</v>
      </c>
      <c r="E62" s="24">
        <f>ม.ค.!AV62</f>
        <v>0</v>
      </c>
      <c r="F62" s="24">
        <f>ก.พ.!AV62</f>
        <v>0</v>
      </c>
      <c r="G62" s="24">
        <f>มี.ค.!AV62</f>
        <v>0</v>
      </c>
      <c r="H62" s="24">
        <f>เม.ย.!AV62</f>
        <v>0</v>
      </c>
      <c r="I62" s="24">
        <f>พ.ค.!AV62</f>
        <v>0</v>
      </c>
      <c r="J62" s="24">
        <f>มิ.ย.!AV62</f>
        <v>0</v>
      </c>
      <c r="K62" s="24">
        <f>ก.ค.!AV62</f>
        <v>0</v>
      </c>
      <c r="L62" s="24">
        <f>ส.ค.!AV62</f>
        <v>0</v>
      </c>
      <c r="M62" s="24">
        <f>ก.ย.!AV62</f>
        <v>0</v>
      </c>
      <c r="N62" s="24">
        <f t="shared" si="0"/>
        <v>3206500</v>
      </c>
    </row>
    <row r="63" spans="1:14">
      <c r="A63" s="24" t="s">
        <v>424</v>
      </c>
      <c r="B63" s="24">
        <f>ต.ค.!AV63</f>
        <v>0</v>
      </c>
      <c r="C63" s="24">
        <f>พ.ย.!AV63</f>
        <v>0</v>
      </c>
      <c r="D63" s="24">
        <f>ธ.ค.!AV63</f>
        <v>0</v>
      </c>
      <c r="E63" s="24">
        <f>ม.ค.!AV63</f>
        <v>0</v>
      </c>
      <c r="F63" s="24">
        <f>ก.พ.!AV63</f>
        <v>0</v>
      </c>
      <c r="G63" s="24">
        <f>มี.ค.!AV63</f>
        <v>0</v>
      </c>
      <c r="H63" s="24">
        <f>เม.ย.!AV63</f>
        <v>0</v>
      </c>
      <c r="I63" s="24">
        <f>พ.ค.!AV63</f>
        <v>0</v>
      </c>
      <c r="J63" s="24">
        <f>มิ.ย.!AV63</f>
        <v>0</v>
      </c>
      <c r="K63" s="24">
        <f>ก.ค.!AV63</f>
        <v>0</v>
      </c>
      <c r="L63" s="24">
        <f>ส.ค.!AV63</f>
        <v>0</v>
      </c>
      <c r="M63" s="24">
        <f>ก.ย.!AV63</f>
        <v>0</v>
      </c>
      <c r="N63" s="24">
        <f t="shared" si="0"/>
        <v>0</v>
      </c>
    </row>
    <row r="64" spans="1:14">
      <c r="A64" s="24" t="s">
        <v>425</v>
      </c>
      <c r="B64" s="24">
        <f>ต.ค.!AV64</f>
        <v>0</v>
      </c>
      <c r="C64" s="24">
        <f>พ.ย.!AV64</f>
        <v>0</v>
      </c>
      <c r="D64" s="24">
        <f>ธ.ค.!AV64</f>
        <v>0</v>
      </c>
      <c r="E64" s="24">
        <f>ม.ค.!AV64</f>
        <v>0</v>
      </c>
      <c r="F64" s="24">
        <f>ก.พ.!AV64</f>
        <v>0</v>
      </c>
      <c r="G64" s="24">
        <f>มี.ค.!AV64</f>
        <v>0</v>
      </c>
      <c r="H64" s="24">
        <f>เม.ย.!AV64</f>
        <v>0</v>
      </c>
      <c r="I64" s="24">
        <f>พ.ค.!AV64</f>
        <v>0</v>
      </c>
      <c r="J64" s="24">
        <f>มิ.ย.!AV64</f>
        <v>0</v>
      </c>
      <c r="K64" s="24">
        <f>ก.ค.!AV64</f>
        <v>0</v>
      </c>
      <c r="L64" s="24">
        <f>ส.ค.!AV64</f>
        <v>0</v>
      </c>
      <c r="M64" s="24">
        <f>ก.ย.!AV64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ต.ค.!AV65</f>
        <v>0</v>
      </c>
      <c r="C65" s="56">
        <f>พ.ย.!AV65</f>
        <v>0</v>
      </c>
      <c r="D65" s="56">
        <f>ธ.ค.!AV65</f>
        <v>0</v>
      </c>
      <c r="E65" s="56">
        <f>ม.ค.!AV65</f>
        <v>0</v>
      </c>
      <c r="F65" s="56">
        <f>ก.พ.!AV65</f>
        <v>0</v>
      </c>
      <c r="G65" s="56">
        <f>มี.ค.!AV65</f>
        <v>0</v>
      </c>
      <c r="H65" s="56">
        <f>เม.ย.!AV65</f>
        <v>0</v>
      </c>
      <c r="I65" s="56">
        <f>พ.ค.!AV65</f>
        <v>0</v>
      </c>
      <c r="J65" s="56">
        <f>มิ.ย.!AV65</f>
        <v>0</v>
      </c>
      <c r="K65" s="56">
        <f>ก.ค.!AV65</f>
        <v>0</v>
      </c>
      <c r="L65" s="56">
        <f>ส.ค.!AV65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3307072.13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3307072.13</v>
      </c>
    </row>
    <row r="67" spans="1:15">
      <c r="A67" s="29" t="s">
        <v>434</v>
      </c>
      <c r="B67" s="30"/>
      <c r="C67" s="30"/>
      <c r="D67" s="30"/>
      <c r="E67" s="30"/>
      <c r="F67" s="30">
        <f>ก.พ.!AV67</f>
        <v>0</v>
      </c>
      <c r="G67" s="30">
        <f>มี.ค.!AV67</f>
        <v>0</v>
      </c>
      <c r="H67" s="30">
        <f>เม.ย.!AV67</f>
        <v>0</v>
      </c>
      <c r="I67" s="30">
        <f>พ.ค.!AV67</f>
        <v>0</v>
      </c>
      <c r="J67" s="30">
        <f>มิ.ย.!AV67</f>
        <v>0</v>
      </c>
      <c r="K67" s="30">
        <f>ก.ค.!AV67</f>
        <v>0</v>
      </c>
      <c r="L67" s="30"/>
      <c r="M67" s="30"/>
      <c r="N67" s="30"/>
    </row>
    <row r="68" spans="1:15">
      <c r="A68" s="355" t="s">
        <v>115</v>
      </c>
      <c r="B68" s="24">
        <f>ต.ค.!AV68</f>
        <v>0</v>
      </c>
      <c r="C68" s="24">
        <f>พ.ย.!AV68</f>
        <v>0</v>
      </c>
      <c r="D68" s="24">
        <f>ธ.ค.!AV68</f>
        <v>0</v>
      </c>
      <c r="E68" s="24">
        <f>ม.ค.!AV68</f>
        <v>0</v>
      </c>
      <c r="F68" s="24">
        <f>ก.พ.!AV68</f>
        <v>0</v>
      </c>
      <c r="G68" s="24">
        <f>มี.ค.!AV68</f>
        <v>0</v>
      </c>
      <c r="H68" s="24">
        <f>เม.ย.!AV68</f>
        <v>0</v>
      </c>
      <c r="I68" s="24">
        <f>พ.ค.!AV68</f>
        <v>0</v>
      </c>
      <c r="J68" s="24">
        <f>มิ.ย.!AV68</f>
        <v>0</v>
      </c>
      <c r="K68" s="24">
        <f>ก.ค.!AV68</f>
        <v>0</v>
      </c>
      <c r="L68" s="24">
        <f>ส.ค.!AV68</f>
        <v>0</v>
      </c>
      <c r="M68" s="24">
        <f>ก.ย.!AV68</f>
        <v>0</v>
      </c>
      <c r="N68" s="24">
        <f t="shared" si="0"/>
        <v>0</v>
      </c>
    </row>
    <row r="69" spans="1:15">
      <c r="A69" s="323" t="s">
        <v>284</v>
      </c>
      <c r="B69" s="24">
        <f>ต.ค.!AV69</f>
        <v>0</v>
      </c>
      <c r="C69" s="24">
        <f>พ.ย.!AV69</f>
        <v>0</v>
      </c>
      <c r="D69" s="24">
        <f>ธ.ค.!AV69</f>
        <v>0</v>
      </c>
      <c r="E69" s="24">
        <f>ม.ค.!AV69</f>
        <v>0</v>
      </c>
      <c r="F69" s="24">
        <f>ก.พ.!AV69</f>
        <v>0</v>
      </c>
      <c r="G69" s="24">
        <f>มี.ค.!AV69</f>
        <v>0</v>
      </c>
      <c r="H69" s="24">
        <f>เม.ย.!AV69</f>
        <v>0</v>
      </c>
      <c r="I69" s="24">
        <f>พ.ค.!AV69</f>
        <v>0</v>
      </c>
      <c r="J69" s="24">
        <f>มิ.ย.!AV69</f>
        <v>0</v>
      </c>
      <c r="K69" s="24">
        <f>ก.ค.!AV69</f>
        <v>0</v>
      </c>
      <c r="L69" s="24">
        <f>ส.ค.!AV69</f>
        <v>0</v>
      </c>
      <c r="M69" s="24">
        <f>ก.ย.!AV69</f>
        <v>0</v>
      </c>
      <c r="N69" s="24">
        <f t="shared" si="0"/>
        <v>0</v>
      </c>
    </row>
    <row r="70" spans="1:15">
      <c r="A70" s="323" t="s">
        <v>380</v>
      </c>
      <c r="B70" s="24">
        <f>ต.ค.!AV70</f>
        <v>0</v>
      </c>
      <c r="C70" s="24">
        <f>พ.ย.!AV70</f>
        <v>0</v>
      </c>
      <c r="D70" s="24">
        <f>ธ.ค.!AV70</f>
        <v>0</v>
      </c>
      <c r="E70" s="24">
        <f>ม.ค.!AV70</f>
        <v>0</v>
      </c>
      <c r="F70" s="24">
        <f>ก.พ.!AV70</f>
        <v>0</v>
      </c>
      <c r="G70" s="24">
        <f>มี.ค.!AV70</f>
        <v>0</v>
      </c>
      <c r="H70" s="24">
        <f>เม.ย.!AV70</f>
        <v>0</v>
      </c>
      <c r="I70" s="24">
        <f>พ.ค.!AV70</f>
        <v>0</v>
      </c>
      <c r="J70" s="24">
        <f>มิ.ย.!AV70</f>
        <v>0</v>
      </c>
      <c r="K70" s="24">
        <f>ก.ค.!AV70</f>
        <v>0</v>
      </c>
      <c r="L70" s="24">
        <f>ส.ค.!AV70</f>
        <v>0</v>
      </c>
      <c r="M70" s="24">
        <f>ก.ย.!AV70</f>
        <v>0</v>
      </c>
      <c r="N70" s="24">
        <f t="shared" si="0"/>
        <v>0</v>
      </c>
    </row>
    <row r="71" spans="1:15">
      <c r="A71" s="323" t="s">
        <v>268</v>
      </c>
      <c r="B71" s="24">
        <f>ต.ค.!AV71</f>
        <v>0</v>
      </c>
      <c r="C71" s="24">
        <f>พ.ย.!AV71</f>
        <v>0</v>
      </c>
      <c r="D71" s="24">
        <f>ธ.ค.!AV71</f>
        <v>0</v>
      </c>
      <c r="E71" s="24">
        <f>ม.ค.!AV71</f>
        <v>0</v>
      </c>
      <c r="F71" s="24">
        <f>ก.พ.!AV71</f>
        <v>0</v>
      </c>
      <c r="G71" s="24">
        <f>มี.ค.!AV71</f>
        <v>0</v>
      </c>
      <c r="H71" s="24">
        <f>เม.ย.!AV71</f>
        <v>0</v>
      </c>
      <c r="I71" s="24">
        <f>พ.ค.!AV71</f>
        <v>0</v>
      </c>
      <c r="J71" s="24">
        <f>มิ.ย.!AV71</f>
        <v>0</v>
      </c>
      <c r="K71" s="24">
        <f>ก.ค.!AV71</f>
        <v>0</v>
      </c>
      <c r="L71" s="24">
        <f>ส.ค.!AV71</f>
        <v>0</v>
      </c>
      <c r="M71" s="24">
        <f>ก.ย.!AV71</f>
        <v>0</v>
      </c>
      <c r="N71" s="24">
        <f t="shared" si="0"/>
        <v>0</v>
      </c>
    </row>
    <row r="72" spans="1:15">
      <c r="A72" s="323" t="s">
        <v>285</v>
      </c>
      <c r="B72" s="24">
        <f>ต.ค.!AV72</f>
        <v>15000</v>
      </c>
      <c r="C72" s="24">
        <f>พ.ย.!AV72</f>
        <v>0</v>
      </c>
      <c r="D72" s="24">
        <f>ธ.ค.!AV72</f>
        <v>0</v>
      </c>
      <c r="E72" s="24">
        <f>ม.ค.!AV72</f>
        <v>0</v>
      </c>
      <c r="F72" s="24">
        <f>ก.พ.!AV72</f>
        <v>0</v>
      </c>
      <c r="G72" s="24">
        <f>มี.ค.!AV72</f>
        <v>0</v>
      </c>
      <c r="H72" s="24">
        <f>เม.ย.!AV72</f>
        <v>0</v>
      </c>
      <c r="I72" s="24">
        <f>พ.ค.!AV72</f>
        <v>0</v>
      </c>
      <c r="J72" s="24">
        <f>มิ.ย.!AV72</f>
        <v>0</v>
      </c>
      <c r="K72" s="24">
        <f>ก.ค.!AV72</f>
        <v>0</v>
      </c>
      <c r="L72" s="24">
        <f>ส.ค.!AV72</f>
        <v>0</v>
      </c>
      <c r="M72" s="24">
        <f>ก.ย.!AV72</f>
        <v>0</v>
      </c>
      <c r="N72" s="24">
        <f t="shared" si="0"/>
        <v>15000</v>
      </c>
      <c r="O72" s="20">
        <f>+N72+N85</f>
        <v>15750</v>
      </c>
    </row>
    <row r="73" spans="1:15">
      <c r="A73" s="325" t="s">
        <v>570</v>
      </c>
      <c r="B73" s="24">
        <f>ต.ค.!AV73</f>
        <v>0</v>
      </c>
      <c r="C73" s="24">
        <f>พ.ย.!AV73</f>
        <v>0</v>
      </c>
      <c r="D73" s="24">
        <f>ธ.ค.!AV73</f>
        <v>0</v>
      </c>
      <c r="E73" s="24">
        <f>ม.ค.!AV73</f>
        <v>0</v>
      </c>
      <c r="F73" s="24">
        <f>ก.พ.!AV73</f>
        <v>0</v>
      </c>
      <c r="G73" s="24">
        <f>มี.ค.!AV73</f>
        <v>0</v>
      </c>
      <c r="H73" s="24">
        <f>เม.ย.!AV73</f>
        <v>0</v>
      </c>
      <c r="I73" s="24">
        <f>พ.ค.!AV73</f>
        <v>0</v>
      </c>
      <c r="J73" s="24">
        <f>มิ.ย.!AV73</f>
        <v>0</v>
      </c>
      <c r="K73" s="24">
        <f>ก.ค.!AV73</f>
        <v>0</v>
      </c>
      <c r="L73" s="24">
        <f>ส.ค.!AV73</f>
        <v>0</v>
      </c>
      <c r="M73" s="24">
        <f>ก.ย.!AV73</f>
        <v>0</v>
      </c>
      <c r="N73" s="24">
        <f t="shared" si="0"/>
        <v>0</v>
      </c>
    </row>
    <row r="74" spans="1:15">
      <c r="A74" s="325" t="s">
        <v>566</v>
      </c>
      <c r="B74" s="24">
        <f>ต.ค.!AV74</f>
        <v>0</v>
      </c>
      <c r="C74" s="24">
        <f>พ.ย.!AV74</f>
        <v>0</v>
      </c>
      <c r="D74" s="24">
        <f>ธ.ค.!AV74</f>
        <v>0</v>
      </c>
      <c r="E74" s="24">
        <f>ม.ค.!AV74</f>
        <v>0</v>
      </c>
      <c r="F74" s="24">
        <f>ก.พ.!AV74</f>
        <v>0</v>
      </c>
      <c r="G74" s="24">
        <f>มี.ค.!AV74</f>
        <v>0</v>
      </c>
      <c r="H74" s="24">
        <f>เม.ย.!AV74</f>
        <v>0</v>
      </c>
      <c r="I74" s="24">
        <f>พ.ค.!AV74</f>
        <v>0</v>
      </c>
      <c r="J74" s="24">
        <f>มิ.ย.!AV74</f>
        <v>0</v>
      </c>
      <c r="K74" s="24">
        <f>ก.ค.!AV74</f>
        <v>0</v>
      </c>
      <c r="L74" s="24">
        <f>ส.ค.!AV74</f>
        <v>0</v>
      </c>
      <c r="M74" s="24">
        <f>ก.ย.!AV74</f>
        <v>0</v>
      </c>
      <c r="N74" s="24">
        <f t="shared" si="0"/>
        <v>0</v>
      </c>
    </row>
    <row r="75" spans="1:15">
      <c r="A75" s="323" t="s">
        <v>286</v>
      </c>
      <c r="B75" s="24">
        <f>ต.ค.!AV75</f>
        <v>0</v>
      </c>
      <c r="C75" s="24">
        <f>พ.ย.!AV75</f>
        <v>0</v>
      </c>
      <c r="D75" s="24">
        <f>ธ.ค.!AV75</f>
        <v>0</v>
      </c>
      <c r="E75" s="24">
        <f>ม.ค.!AV75</f>
        <v>0</v>
      </c>
      <c r="F75" s="24">
        <f>ก.พ.!AV75</f>
        <v>0</v>
      </c>
      <c r="G75" s="24">
        <f>มี.ค.!AV75</f>
        <v>0</v>
      </c>
      <c r="H75" s="24">
        <f>เม.ย.!AV75</f>
        <v>0</v>
      </c>
      <c r="I75" s="24">
        <f>พ.ค.!AV75</f>
        <v>0</v>
      </c>
      <c r="J75" s="24">
        <f>มิ.ย.!AV75</f>
        <v>0</v>
      </c>
      <c r="K75" s="24">
        <f>ก.ค.!AV75</f>
        <v>0</v>
      </c>
      <c r="L75" s="24">
        <f>ส.ค.!AV75</f>
        <v>0</v>
      </c>
      <c r="M75" s="24">
        <f>ก.ย.!AV75</f>
        <v>0</v>
      </c>
      <c r="N75" s="24">
        <f t="shared" si="0"/>
        <v>0</v>
      </c>
    </row>
    <row r="76" spans="1:15">
      <c r="A76" s="325" t="s">
        <v>615</v>
      </c>
      <c r="B76" s="24">
        <f>ต.ค.!AV76</f>
        <v>0</v>
      </c>
      <c r="C76" s="24">
        <f>พ.ย.!AV76</f>
        <v>0</v>
      </c>
      <c r="D76" s="24">
        <f>ธ.ค.!AV76</f>
        <v>0</v>
      </c>
      <c r="E76" s="24">
        <f>ม.ค.!AV76</f>
        <v>0</v>
      </c>
      <c r="F76" s="24">
        <f>ก.พ.!AV76</f>
        <v>0</v>
      </c>
      <c r="G76" s="24">
        <f>มี.ค.!AV76</f>
        <v>0</v>
      </c>
      <c r="H76" s="24">
        <f>เม.ย.!AV76</f>
        <v>0</v>
      </c>
      <c r="I76" s="24">
        <f>พ.ค.!AV76</f>
        <v>0</v>
      </c>
      <c r="J76" s="24">
        <f>มิ.ย.!AV76</f>
        <v>0</v>
      </c>
      <c r="K76" s="24">
        <f>ก.ค.!AV76</f>
        <v>0</v>
      </c>
      <c r="L76" s="24">
        <f>ส.ค.!AV76</f>
        <v>0</v>
      </c>
      <c r="M76" s="24">
        <f>ก.ย.!AV76</f>
        <v>0</v>
      </c>
      <c r="N76" s="24">
        <f t="shared" si="0"/>
        <v>0</v>
      </c>
    </row>
    <row r="77" spans="1:15">
      <c r="A77" s="323" t="s">
        <v>287</v>
      </c>
      <c r="B77" s="24">
        <f>ต.ค.!AV77</f>
        <v>0</v>
      </c>
      <c r="C77" s="24">
        <f>พ.ย.!AV77</f>
        <v>0</v>
      </c>
      <c r="D77" s="24">
        <f>ธ.ค.!AV77</f>
        <v>0</v>
      </c>
      <c r="E77" s="24">
        <f>ม.ค.!AV77</f>
        <v>0</v>
      </c>
      <c r="F77" s="24">
        <f>ก.พ.!AV77</f>
        <v>0</v>
      </c>
      <c r="G77" s="24">
        <f>มี.ค.!AV77</f>
        <v>0</v>
      </c>
      <c r="H77" s="24">
        <f>เม.ย.!AV77</f>
        <v>0</v>
      </c>
      <c r="I77" s="24">
        <f>พ.ค.!AV77</f>
        <v>0</v>
      </c>
      <c r="J77" s="24">
        <f>มิ.ย.!AV77</f>
        <v>0</v>
      </c>
      <c r="K77" s="24">
        <f>ก.ค.!AV77</f>
        <v>0</v>
      </c>
      <c r="L77" s="24">
        <f>ส.ค.!AV77</f>
        <v>0</v>
      </c>
      <c r="M77" s="24">
        <f>ก.ย.!AV77</f>
        <v>0</v>
      </c>
      <c r="N77" s="24">
        <f t="shared" si="0"/>
        <v>0</v>
      </c>
    </row>
    <row r="78" spans="1:15">
      <c r="A78" s="323" t="s">
        <v>288</v>
      </c>
      <c r="B78" s="24">
        <f>ต.ค.!AV78</f>
        <v>0</v>
      </c>
      <c r="C78" s="24">
        <f>พ.ย.!AV78</f>
        <v>0</v>
      </c>
      <c r="D78" s="24">
        <f>ธ.ค.!AV78</f>
        <v>0</v>
      </c>
      <c r="E78" s="24">
        <f>ม.ค.!AV78</f>
        <v>0</v>
      </c>
      <c r="F78" s="24">
        <f>ก.พ.!AV78</f>
        <v>0</v>
      </c>
      <c r="G78" s="24">
        <f>มี.ค.!AV78</f>
        <v>0</v>
      </c>
      <c r="H78" s="24">
        <f>เม.ย.!AV78</f>
        <v>0</v>
      </c>
      <c r="I78" s="24">
        <f>พ.ค.!AV78</f>
        <v>0</v>
      </c>
      <c r="J78" s="24">
        <f>มิ.ย.!AV78</f>
        <v>0</v>
      </c>
      <c r="K78" s="24">
        <f>ก.ค.!AV78</f>
        <v>0</v>
      </c>
      <c r="L78" s="24">
        <f>ส.ค.!AV78</f>
        <v>0</v>
      </c>
      <c r="M78" s="24">
        <f>ก.ย.!AV78</f>
        <v>0</v>
      </c>
      <c r="N78" s="24">
        <f t="shared" si="0"/>
        <v>0</v>
      </c>
    </row>
    <row r="79" spans="1:15">
      <c r="A79" s="325" t="s">
        <v>17</v>
      </c>
      <c r="B79" s="24">
        <f>ต.ค.!AV79</f>
        <v>0</v>
      </c>
      <c r="C79" s="24">
        <f>พ.ย.!AV79</f>
        <v>0</v>
      </c>
      <c r="D79" s="24">
        <f>ธ.ค.!AV79</f>
        <v>0</v>
      </c>
      <c r="E79" s="24">
        <f>ม.ค.!AV79</f>
        <v>0</v>
      </c>
      <c r="F79" s="24">
        <f>ก.พ.!AV79</f>
        <v>0</v>
      </c>
      <c r="G79" s="24">
        <f>มี.ค.!AV79</f>
        <v>0</v>
      </c>
      <c r="H79" s="24">
        <f>เม.ย.!AV79</f>
        <v>0</v>
      </c>
      <c r="I79" s="24">
        <f>พ.ค.!AV79</f>
        <v>0</v>
      </c>
      <c r="J79" s="24">
        <f>มิ.ย.!AV79</f>
        <v>0</v>
      </c>
      <c r="K79" s="24">
        <f>ก.ค.!AV79</f>
        <v>0</v>
      </c>
      <c r="L79" s="24">
        <f>ส.ค.!AV79</f>
        <v>0</v>
      </c>
      <c r="M79" s="24">
        <f>ก.ย.!AV79</f>
        <v>0</v>
      </c>
      <c r="N79" s="24">
        <f t="shared" si="0"/>
        <v>0</v>
      </c>
    </row>
    <row r="80" spans="1:15">
      <c r="A80" s="325" t="s">
        <v>622</v>
      </c>
      <c r="B80" s="24">
        <f>ต.ค.!AV80</f>
        <v>0</v>
      </c>
      <c r="C80" s="24">
        <f>พ.ย.!AV80</f>
        <v>0</v>
      </c>
      <c r="D80" s="24">
        <f>ธ.ค.!AV80</f>
        <v>0</v>
      </c>
      <c r="E80" s="24">
        <f>ม.ค.!AV80</f>
        <v>0</v>
      </c>
      <c r="F80" s="24">
        <f>ก.พ.!AV80</f>
        <v>0</v>
      </c>
      <c r="G80" s="24">
        <f>มี.ค.!AV80</f>
        <v>0</v>
      </c>
      <c r="H80" s="24">
        <f>เม.ย.!AV80</f>
        <v>0</v>
      </c>
      <c r="I80" s="24">
        <f>พ.ค.!AV80</f>
        <v>0</v>
      </c>
      <c r="J80" s="24">
        <f>มิ.ย.!AV80</f>
        <v>0</v>
      </c>
      <c r="K80" s="24">
        <f>ก.ค.!AV80</f>
        <v>0</v>
      </c>
      <c r="L80" s="24">
        <f>ส.ค.!AV80</f>
        <v>0</v>
      </c>
      <c r="M80" s="24">
        <f>ก.ย.!AV80</f>
        <v>0</v>
      </c>
      <c r="N80" s="24">
        <f t="shared" si="0"/>
        <v>0</v>
      </c>
    </row>
    <row r="81" spans="1:14">
      <c r="A81" s="323" t="s">
        <v>438</v>
      </c>
      <c r="B81" s="24">
        <f>ต.ค.!AV81</f>
        <v>0</v>
      </c>
      <c r="C81" s="24">
        <f>พ.ย.!AV81</f>
        <v>0</v>
      </c>
      <c r="D81" s="24">
        <f>ธ.ค.!AV81</f>
        <v>0</v>
      </c>
      <c r="E81" s="24">
        <f>ม.ค.!AV81</f>
        <v>0</v>
      </c>
      <c r="F81" s="24">
        <f>ก.พ.!AV81</f>
        <v>0</v>
      </c>
      <c r="G81" s="24">
        <f>มี.ค.!AV81</f>
        <v>0</v>
      </c>
      <c r="H81" s="24">
        <f>เม.ย.!AV81</f>
        <v>0</v>
      </c>
      <c r="I81" s="24">
        <f>พ.ค.!AV81</f>
        <v>0</v>
      </c>
      <c r="J81" s="24">
        <f>มิ.ย.!AV81</f>
        <v>0</v>
      </c>
      <c r="K81" s="24">
        <f>ก.ค.!AV81</f>
        <v>0</v>
      </c>
      <c r="L81" s="24">
        <f>ส.ค.!AV81</f>
        <v>0</v>
      </c>
      <c r="M81" s="24">
        <f>ก.ย.!AV81</f>
        <v>0</v>
      </c>
      <c r="N81" s="24">
        <f t="shared" si="0"/>
        <v>0</v>
      </c>
    </row>
    <row r="82" spans="1:14">
      <c r="A82" s="323" t="s">
        <v>608</v>
      </c>
      <c r="B82" s="24">
        <f>ต.ค.!AV82</f>
        <v>0</v>
      </c>
      <c r="C82" s="24">
        <f>พ.ย.!AV82</f>
        <v>0</v>
      </c>
      <c r="D82" s="24">
        <f>ธ.ค.!AV82</f>
        <v>0</v>
      </c>
      <c r="E82" s="24">
        <f>ม.ค.!AV82</f>
        <v>0</v>
      </c>
      <c r="F82" s="24">
        <f>ก.พ.!AV82</f>
        <v>0</v>
      </c>
      <c r="G82" s="24">
        <f>มี.ค.!AV82</f>
        <v>0</v>
      </c>
      <c r="H82" s="24">
        <f>เม.ย.!AV82</f>
        <v>0</v>
      </c>
      <c r="I82" s="24">
        <f>พ.ค.!AV82</f>
        <v>0</v>
      </c>
      <c r="J82" s="24">
        <f>มิ.ย.!AV82</f>
        <v>0</v>
      </c>
      <c r="K82" s="24">
        <f>ก.ค.!AV82</f>
        <v>0</v>
      </c>
      <c r="L82" s="24">
        <f>ส.ค.!AV82</f>
        <v>0</v>
      </c>
      <c r="M82" s="24">
        <f>ก.ย.!AV82</f>
        <v>0</v>
      </c>
      <c r="N82" s="24">
        <f t="shared" si="0"/>
        <v>0</v>
      </c>
    </row>
    <row r="83" spans="1:14">
      <c r="A83" s="323" t="s">
        <v>382</v>
      </c>
      <c r="B83" s="24">
        <f>ต.ค.!AV83</f>
        <v>0</v>
      </c>
      <c r="C83" s="24">
        <f>พ.ย.!AV83</f>
        <v>0</v>
      </c>
      <c r="D83" s="24">
        <f>ธ.ค.!AV83</f>
        <v>0</v>
      </c>
      <c r="E83" s="24">
        <f>ม.ค.!AV83</f>
        <v>0</v>
      </c>
      <c r="F83" s="24">
        <f>ก.พ.!AV83</f>
        <v>0</v>
      </c>
      <c r="G83" s="24">
        <f>มี.ค.!AV83</f>
        <v>0</v>
      </c>
      <c r="H83" s="24">
        <f>เม.ย.!AV83</f>
        <v>0</v>
      </c>
      <c r="I83" s="24">
        <f>พ.ค.!AV83</f>
        <v>0</v>
      </c>
      <c r="J83" s="24">
        <f>มิ.ย.!AV83</f>
        <v>0</v>
      </c>
      <c r="K83" s="24">
        <f>ก.ค.!AV83</f>
        <v>0</v>
      </c>
      <c r="L83" s="24">
        <f>ส.ค.!AV83</f>
        <v>0</v>
      </c>
      <c r="M83" s="24">
        <f>ก.ย.!AV83</f>
        <v>0</v>
      </c>
      <c r="N83" s="24">
        <f t="shared" si="0"/>
        <v>0</v>
      </c>
    </row>
    <row r="84" spans="1:14">
      <c r="A84" s="323" t="s">
        <v>384</v>
      </c>
      <c r="B84" s="24">
        <f>ต.ค.!AV84</f>
        <v>0</v>
      </c>
      <c r="C84" s="24">
        <f>พ.ย.!AV84</f>
        <v>0</v>
      </c>
      <c r="D84" s="24">
        <f>ธ.ค.!AV84</f>
        <v>0</v>
      </c>
      <c r="E84" s="24">
        <f>ม.ค.!AV84</f>
        <v>0</v>
      </c>
      <c r="F84" s="24">
        <f>ก.พ.!AV84</f>
        <v>0</v>
      </c>
      <c r="G84" s="24">
        <f>มี.ค.!AV84</f>
        <v>0</v>
      </c>
      <c r="H84" s="24">
        <f>เม.ย.!AV84</f>
        <v>0</v>
      </c>
      <c r="I84" s="24">
        <f>พ.ค.!AV84</f>
        <v>0</v>
      </c>
      <c r="J84" s="24">
        <f>มิ.ย.!AV84</f>
        <v>0</v>
      </c>
      <c r="K84" s="24">
        <f>ก.ค.!AV84</f>
        <v>0</v>
      </c>
      <c r="L84" s="24">
        <f>ส.ค.!AV84</f>
        <v>0</v>
      </c>
      <c r="M84" s="24">
        <f>ก.ย.!AV84</f>
        <v>0</v>
      </c>
      <c r="N84" s="24">
        <f t="shared" si="0"/>
        <v>0</v>
      </c>
    </row>
    <row r="85" spans="1:14">
      <c r="A85" s="323" t="s">
        <v>609</v>
      </c>
      <c r="B85" s="24">
        <f>ต.ค.!AV85</f>
        <v>750</v>
      </c>
      <c r="C85" s="24">
        <f>พ.ย.!AV85</f>
        <v>0</v>
      </c>
      <c r="D85" s="24">
        <f>ธ.ค.!AV85</f>
        <v>0</v>
      </c>
      <c r="E85" s="24">
        <f>ม.ค.!AV85</f>
        <v>0</v>
      </c>
      <c r="F85" s="24">
        <f>ก.พ.!AV85</f>
        <v>0</v>
      </c>
      <c r="G85" s="24">
        <f>มี.ค.!AV85</f>
        <v>0</v>
      </c>
      <c r="H85" s="24">
        <f>เม.ย.!AV85</f>
        <v>0</v>
      </c>
      <c r="I85" s="24">
        <f>พ.ค.!AV85</f>
        <v>0</v>
      </c>
      <c r="J85" s="24">
        <f>มิ.ย.!AV85</f>
        <v>0</v>
      </c>
      <c r="K85" s="24">
        <f>ก.ค.!AV85</f>
        <v>0</v>
      </c>
      <c r="L85" s="24">
        <f>ส.ค.!AV85</f>
        <v>0</v>
      </c>
      <c r="M85" s="24">
        <f>ก.ย.!AV85</f>
        <v>0</v>
      </c>
      <c r="N85" s="24">
        <f t="shared" si="0"/>
        <v>750</v>
      </c>
    </row>
    <row r="86" spans="1:14">
      <c r="A86" s="323" t="s">
        <v>610</v>
      </c>
      <c r="B86" s="24">
        <f>ต.ค.!AV86</f>
        <v>0</v>
      </c>
      <c r="C86" s="24">
        <f>พ.ย.!AV86</f>
        <v>0</v>
      </c>
      <c r="D86" s="24">
        <f>ธ.ค.!AV86</f>
        <v>0</v>
      </c>
      <c r="E86" s="24">
        <f>ม.ค.!AV86</f>
        <v>0</v>
      </c>
      <c r="F86" s="24">
        <f>ก.พ.!AV86</f>
        <v>0</v>
      </c>
      <c r="G86" s="24">
        <f>มี.ค.!AV86</f>
        <v>0</v>
      </c>
      <c r="H86" s="24">
        <f>เม.ย.!AV86</f>
        <v>0</v>
      </c>
      <c r="I86" s="24">
        <f>พ.ค.!AV86</f>
        <v>0</v>
      </c>
      <c r="J86" s="24">
        <f>มิ.ย.!AV86</f>
        <v>0</v>
      </c>
      <c r="K86" s="24">
        <f>ก.ค.!AV86</f>
        <v>0</v>
      </c>
      <c r="L86" s="24">
        <f>ส.ค.!AV86</f>
        <v>0</v>
      </c>
      <c r="M86" s="24">
        <f>ก.ย.!AV86</f>
        <v>0</v>
      </c>
      <c r="N86" s="24">
        <f t="shared" si="0"/>
        <v>0</v>
      </c>
    </row>
    <row r="87" spans="1:14">
      <c r="A87" s="323" t="s">
        <v>611</v>
      </c>
      <c r="B87" s="24">
        <f>ต.ค.!AV87</f>
        <v>0</v>
      </c>
      <c r="C87" s="24">
        <f>พ.ย.!AV87</f>
        <v>0</v>
      </c>
      <c r="D87" s="24">
        <f>ธ.ค.!AV87</f>
        <v>0</v>
      </c>
      <c r="E87" s="24">
        <f>ม.ค.!AV87</f>
        <v>0</v>
      </c>
      <c r="F87" s="24">
        <f>ก.พ.!AV87</f>
        <v>0</v>
      </c>
      <c r="G87" s="24">
        <f>มี.ค.!AV87</f>
        <v>0</v>
      </c>
      <c r="H87" s="24">
        <f>เม.ย.!AV87</f>
        <v>0</v>
      </c>
      <c r="I87" s="24">
        <f>พ.ค.!AV87</f>
        <v>0</v>
      </c>
      <c r="J87" s="24">
        <f>มิ.ย.!AV87</f>
        <v>0</v>
      </c>
      <c r="K87" s="24">
        <f>ก.ค.!AV87</f>
        <v>0</v>
      </c>
      <c r="L87" s="24">
        <f>ส.ค.!AV87</f>
        <v>0</v>
      </c>
      <c r="M87" s="24">
        <f>ก.ย.!AV87</f>
        <v>0</v>
      </c>
      <c r="N87" s="24">
        <f t="shared" si="0"/>
        <v>0</v>
      </c>
    </row>
    <row r="88" spans="1:14">
      <c r="A88" s="325" t="s">
        <v>16</v>
      </c>
      <c r="B88" s="24">
        <f>ต.ค.!AV88</f>
        <v>0</v>
      </c>
      <c r="C88" s="24">
        <f>พ.ย.!AV88</f>
        <v>0</v>
      </c>
      <c r="D88" s="24">
        <f>ธ.ค.!AV88</f>
        <v>0</v>
      </c>
      <c r="E88" s="24">
        <f>ม.ค.!AV88</f>
        <v>0</v>
      </c>
      <c r="F88" s="24">
        <f>ก.พ.!AV88</f>
        <v>0</v>
      </c>
      <c r="G88" s="24">
        <f>มี.ค.!AV88</f>
        <v>0</v>
      </c>
      <c r="H88" s="24">
        <f>เม.ย.!AV88</f>
        <v>0</v>
      </c>
      <c r="I88" s="24">
        <f>พ.ค.!AV88</f>
        <v>0</v>
      </c>
      <c r="J88" s="24">
        <f>มิ.ย.!AV88</f>
        <v>0</v>
      </c>
      <c r="K88" s="24">
        <f>ก.ค.!AV88</f>
        <v>0</v>
      </c>
      <c r="L88" s="24">
        <f>ส.ค.!AV88</f>
        <v>0</v>
      </c>
      <c r="M88" s="24">
        <f>ก.ย.!AV88</f>
        <v>0</v>
      </c>
      <c r="N88" s="24">
        <f t="shared" si="0"/>
        <v>0</v>
      </c>
    </row>
    <row r="89" spans="1:14">
      <c r="A89" s="325" t="s">
        <v>0</v>
      </c>
      <c r="B89" s="24">
        <f>ต.ค.!AV89</f>
        <v>0</v>
      </c>
      <c r="C89" s="24">
        <f>พ.ย.!AV89</f>
        <v>0</v>
      </c>
      <c r="D89" s="24">
        <f>ธ.ค.!AV89</f>
        <v>0</v>
      </c>
      <c r="E89" s="24">
        <f>ม.ค.!AV89</f>
        <v>0</v>
      </c>
      <c r="F89" s="24">
        <f>ก.พ.!AV89</f>
        <v>0</v>
      </c>
      <c r="G89" s="24">
        <f>มี.ค.!AV89</f>
        <v>0</v>
      </c>
      <c r="H89" s="24">
        <f>เม.ย.!AV89</f>
        <v>0</v>
      </c>
      <c r="I89" s="24">
        <f>พ.ค.!AV89</f>
        <v>0</v>
      </c>
      <c r="J89" s="24">
        <f>มิ.ย.!AV89</f>
        <v>0</v>
      </c>
      <c r="K89" s="24">
        <f>ก.ค.!AV89</f>
        <v>0</v>
      </c>
      <c r="L89" s="24">
        <f>ส.ค.!AV89</f>
        <v>0</v>
      </c>
      <c r="M89" s="24">
        <f>ก.ย.!AV89</f>
        <v>0</v>
      </c>
      <c r="N89" s="24">
        <f t="shared" si="0"/>
        <v>0</v>
      </c>
    </row>
    <row r="90" spans="1:14">
      <c r="A90" s="325" t="s">
        <v>253</v>
      </c>
      <c r="B90" s="24">
        <f>ต.ค.!AV90</f>
        <v>0</v>
      </c>
      <c r="C90" s="24">
        <f>พ.ย.!AV90</f>
        <v>0</v>
      </c>
      <c r="D90" s="24">
        <f>ธ.ค.!AV90</f>
        <v>0</v>
      </c>
      <c r="E90" s="24">
        <f>ม.ค.!AV90</f>
        <v>0</v>
      </c>
      <c r="F90" s="24">
        <f>ก.พ.!AV90</f>
        <v>0</v>
      </c>
      <c r="G90" s="24">
        <f>มี.ค.!AV90</f>
        <v>0</v>
      </c>
      <c r="H90" s="24">
        <f>เม.ย.!AV90</f>
        <v>0</v>
      </c>
      <c r="I90" s="24">
        <f>พ.ค.!AV90</f>
        <v>0</v>
      </c>
      <c r="J90" s="24">
        <f>มิ.ย.!AV90</f>
        <v>0</v>
      </c>
      <c r="K90" s="24">
        <f>ก.ค.!AV90</f>
        <v>0</v>
      </c>
      <c r="L90" s="24">
        <f>ส.ค.!AV90</f>
        <v>0</v>
      </c>
      <c r="M90" s="24">
        <f>ก.ย.!AV90</f>
        <v>0</v>
      </c>
      <c r="N90" s="24">
        <f t="shared" si="0"/>
        <v>0</v>
      </c>
    </row>
    <row r="91" spans="1:14">
      <c r="A91" s="325" t="s">
        <v>281</v>
      </c>
      <c r="B91" s="24">
        <f>ต.ค.!AV91</f>
        <v>0</v>
      </c>
      <c r="C91" s="24">
        <f>พ.ย.!AV91</f>
        <v>0</v>
      </c>
      <c r="D91" s="24">
        <f>ธ.ค.!AV91</f>
        <v>0</v>
      </c>
      <c r="E91" s="24">
        <f>ม.ค.!AV91</f>
        <v>0</v>
      </c>
      <c r="F91" s="24">
        <f>ก.พ.!AV91</f>
        <v>0</v>
      </c>
      <c r="G91" s="24">
        <f>มี.ค.!AV91</f>
        <v>0</v>
      </c>
      <c r="H91" s="24">
        <f>เม.ย.!AV91</f>
        <v>0</v>
      </c>
      <c r="I91" s="24">
        <f>พ.ค.!AV91</f>
        <v>0</v>
      </c>
      <c r="J91" s="24">
        <f>มิ.ย.!AV91</f>
        <v>0</v>
      </c>
      <c r="K91" s="24">
        <f>ก.ค.!AV91</f>
        <v>0</v>
      </c>
      <c r="L91" s="24">
        <f>ส.ค.!AV91</f>
        <v>0</v>
      </c>
      <c r="M91" s="24">
        <f>ก.ย.!AV91</f>
        <v>0</v>
      </c>
      <c r="N91" s="24">
        <f t="shared" si="0"/>
        <v>0</v>
      </c>
    </row>
    <row r="92" spans="1:14">
      <c r="A92" s="325" t="s">
        <v>282</v>
      </c>
      <c r="B92" s="24">
        <f>ต.ค.!AV92</f>
        <v>0</v>
      </c>
      <c r="C92" s="24">
        <f>พ.ย.!AV92</f>
        <v>0</v>
      </c>
      <c r="D92" s="24">
        <f>ธ.ค.!AV92</f>
        <v>0</v>
      </c>
      <c r="E92" s="24">
        <f>ม.ค.!AV92</f>
        <v>0</v>
      </c>
      <c r="F92" s="24">
        <f>ก.พ.!AV92</f>
        <v>0</v>
      </c>
      <c r="G92" s="24">
        <f>มี.ค.!AV92</f>
        <v>0</v>
      </c>
      <c r="H92" s="24">
        <f>เม.ย.!AV92</f>
        <v>0</v>
      </c>
      <c r="I92" s="24">
        <f>พ.ค.!AV92</f>
        <v>0</v>
      </c>
      <c r="J92" s="24">
        <f>มิ.ย.!AV92</f>
        <v>0</v>
      </c>
      <c r="K92" s="24">
        <f>ก.ค.!AV92</f>
        <v>0</v>
      </c>
      <c r="L92" s="24">
        <f>ส.ค.!AV92</f>
        <v>0</v>
      </c>
      <c r="M92" s="24">
        <f>ก.ย.!AV92</f>
        <v>0</v>
      </c>
      <c r="N92" s="24">
        <f t="shared" si="0"/>
        <v>0</v>
      </c>
    </row>
    <row r="93" spans="1:14">
      <c r="A93" s="325" t="s">
        <v>83</v>
      </c>
      <c r="B93" s="24">
        <f>ต.ค.!AV93</f>
        <v>0</v>
      </c>
      <c r="C93" s="24">
        <f>พ.ย.!AV93</f>
        <v>0</v>
      </c>
      <c r="D93" s="24">
        <f>ธ.ค.!AV93</f>
        <v>0</v>
      </c>
      <c r="E93" s="24">
        <f>ม.ค.!AV93</f>
        <v>0</v>
      </c>
      <c r="F93" s="24">
        <f>ก.พ.!AV93</f>
        <v>0</v>
      </c>
      <c r="G93" s="24">
        <f>มี.ค.!AV93</f>
        <v>0</v>
      </c>
      <c r="H93" s="24">
        <f>เม.ย.!AV93</f>
        <v>0</v>
      </c>
      <c r="I93" s="24">
        <f>พ.ค.!AV93</f>
        <v>0</v>
      </c>
      <c r="J93" s="24">
        <f>มิ.ย.!AV93</f>
        <v>0</v>
      </c>
      <c r="K93" s="24">
        <f>ก.ค.!AV93</f>
        <v>0</v>
      </c>
      <c r="L93" s="24">
        <f>ส.ค.!AV93</f>
        <v>0</v>
      </c>
      <c r="M93" s="24">
        <f>ก.ย.!AV93</f>
        <v>0</v>
      </c>
      <c r="N93" s="24">
        <f t="shared" si="0"/>
        <v>0</v>
      </c>
    </row>
    <row r="94" spans="1:14">
      <c r="A94" s="325" t="s">
        <v>278</v>
      </c>
      <c r="B94" s="24">
        <f>ต.ค.!AV94</f>
        <v>0</v>
      </c>
      <c r="C94" s="24">
        <f>พ.ย.!AV94</f>
        <v>0</v>
      </c>
      <c r="D94" s="24">
        <f>ธ.ค.!AV94</f>
        <v>0</v>
      </c>
      <c r="E94" s="24">
        <f>ม.ค.!AV94</f>
        <v>0</v>
      </c>
      <c r="F94" s="24">
        <f>ก.พ.!AV94</f>
        <v>0</v>
      </c>
      <c r="G94" s="24">
        <f>มี.ค.!AV94</f>
        <v>0</v>
      </c>
      <c r="H94" s="24">
        <f>เม.ย.!AV94</f>
        <v>0</v>
      </c>
      <c r="I94" s="24">
        <f>พ.ค.!AV94</f>
        <v>0</v>
      </c>
      <c r="J94" s="24">
        <f>มิ.ย.!AV94</f>
        <v>0</v>
      </c>
      <c r="K94" s="24">
        <f>ก.ค.!AV94</f>
        <v>0</v>
      </c>
      <c r="L94" s="24">
        <f>ส.ค.!AV94</f>
        <v>0</v>
      </c>
      <c r="M94" s="24">
        <f>ก.ย.!AV94</f>
        <v>0</v>
      </c>
      <c r="N94" s="24">
        <f t="shared" si="0"/>
        <v>0</v>
      </c>
    </row>
    <row r="95" spans="1:14">
      <c r="A95" s="325"/>
      <c r="B95" s="24">
        <f>ต.ค.!AV95</f>
        <v>0</v>
      </c>
      <c r="C95" s="24">
        <f>พ.ย.!AV95</f>
        <v>0</v>
      </c>
      <c r="D95" s="24">
        <f>ธ.ค.!AV95</f>
        <v>0</v>
      </c>
      <c r="E95" s="24">
        <f>ม.ค.!AV95</f>
        <v>0</v>
      </c>
      <c r="F95" s="24">
        <f>ก.พ.!AV95</f>
        <v>0</v>
      </c>
      <c r="G95" s="24">
        <f>มี.ค.!AV95</f>
        <v>0</v>
      </c>
      <c r="H95" s="24">
        <f>เม.ย.!AV95</f>
        <v>0</v>
      </c>
      <c r="I95" s="24">
        <f>พ.ค.!AV95</f>
        <v>0</v>
      </c>
      <c r="J95" s="24">
        <f>มิ.ย.!AV95</f>
        <v>0</v>
      </c>
      <c r="K95" s="24">
        <f>ก.ค.!AV95</f>
        <v>0</v>
      </c>
      <c r="L95" s="24">
        <f>ส.ค.!AV95</f>
        <v>0</v>
      </c>
      <c r="M95" s="24">
        <f>ก.ย.!AV95</f>
        <v>0</v>
      </c>
      <c r="N95" s="24">
        <f t="shared" si="0"/>
        <v>0</v>
      </c>
    </row>
    <row r="96" spans="1:14">
      <c r="A96" s="319" t="s">
        <v>120</v>
      </c>
      <c r="B96" s="24">
        <f>ต.ค.!AV96</f>
        <v>0</v>
      </c>
      <c r="C96" s="24">
        <f>พ.ย.!AV96</f>
        <v>0</v>
      </c>
      <c r="D96" s="24">
        <f>ธ.ค.!AV96</f>
        <v>0</v>
      </c>
      <c r="E96" s="24">
        <f>ม.ค.!AV96</f>
        <v>0</v>
      </c>
      <c r="F96" s="24">
        <f>ก.พ.!AV96</f>
        <v>0</v>
      </c>
      <c r="G96" s="24">
        <f>มี.ค.!AV96</f>
        <v>0</v>
      </c>
      <c r="H96" s="24">
        <f>เม.ย.!AV96</f>
        <v>0</v>
      </c>
      <c r="I96" s="24">
        <f>พ.ค.!AV96</f>
        <v>0</v>
      </c>
      <c r="J96" s="24">
        <f>มิ.ย.!AV96</f>
        <v>0</v>
      </c>
      <c r="K96" s="24">
        <f>ก.ค.!AV96</f>
        <v>0</v>
      </c>
      <c r="L96" s="24">
        <f>ส.ค.!AV96</f>
        <v>0</v>
      </c>
      <c r="M96" s="24">
        <f>ก.ย.!AV96</f>
        <v>0</v>
      </c>
      <c r="N96" s="24">
        <f t="shared" si="0"/>
        <v>0</v>
      </c>
    </row>
    <row r="97" spans="1:14">
      <c r="A97" s="323" t="s">
        <v>107</v>
      </c>
      <c r="B97" s="24">
        <f>ต.ค.!AV97</f>
        <v>0</v>
      </c>
      <c r="C97" s="24">
        <f>พ.ย.!AV97</f>
        <v>0</v>
      </c>
      <c r="D97" s="24">
        <f>ธ.ค.!AV97</f>
        <v>0</v>
      </c>
      <c r="E97" s="24">
        <f>ม.ค.!AV97</f>
        <v>0</v>
      </c>
      <c r="F97" s="24">
        <f>ก.พ.!AV97</f>
        <v>0</v>
      </c>
      <c r="G97" s="24">
        <f>มี.ค.!AV97</f>
        <v>0</v>
      </c>
      <c r="H97" s="24">
        <f>เม.ย.!AV97</f>
        <v>0</v>
      </c>
      <c r="I97" s="24">
        <f>พ.ค.!AV97</f>
        <v>0</v>
      </c>
      <c r="J97" s="24">
        <f>มิ.ย.!AV97</f>
        <v>0</v>
      </c>
      <c r="K97" s="24">
        <f>ก.ค.!AV97</f>
        <v>0</v>
      </c>
      <c r="L97" s="24">
        <f>ส.ค.!AV97</f>
        <v>0</v>
      </c>
      <c r="M97" s="24">
        <f>ก.ย.!AV97</f>
        <v>0</v>
      </c>
      <c r="N97" s="24">
        <f t="shared" si="0"/>
        <v>0</v>
      </c>
    </row>
    <row r="98" spans="1:14">
      <c r="A98" s="325" t="s">
        <v>87</v>
      </c>
      <c r="B98" s="24">
        <f>ต.ค.!AV98</f>
        <v>0</v>
      </c>
      <c r="C98" s="24">
        <f>พ.ย.!AV98</f>
        <v>0</v>
      </c>
      <c r="D98" s="24">
        <f>ธ.ค.!AV98</f>
        <v>0</v>
      </c>
      <c r="E98" s="24">
        <f>ม.ค.!AV98</f>
        <v>0</v>
      </c>
      <c r="F98" s="24">
        <f>ก.พ.!AV98</f>
        <v>0</v>
      </c>
      <c r="G98" s="24">
        <f>มี.ค.!AV98</f>
        <v>0</v>
      </c>
      <c r="H98" s="24">
        <f>เม.ย.!AV98</f>
        <v>0</v>
      </c>
      <c r="I98" s="24">
        <f>พ.ค.!AV98</f>
        <v>0</v>
      </c>
      <c r="J98" s="24">
        <f>มิ.ย.!AV98</f>
        <v>0</v>
      </c>
      <c r="K98" s="24">
        <f>ก.ค.!AV98</f>
        <v>0</v>
      </c>
      <c r="L98" s="24">
        <f>ส.ค.!AV98</f>
        <v>0</v>
      </c>
      <c r="M98" s="24">
        <f>ก.ย.!AV98</f>
        <v>0</v>
      </c>
      <c r="N98" s="24">
        <f t="shared" si="0"/>
        <v>0</v>
      </c>
    </row>
    <row r="99" spans="1:14">
      <c r="A99" s="319" t="s">
        <v>121</v>
      </c>
      <c r="B99" s="24">
        <f>ต.ค.!AV99</f>
        <v>0</v>
      </c>
      <c r="C99" s="24">
        <f>พ.ย.!AV99</f>
        <v>0</v>
      </c>
      <c r="D99" s="24">
        <f>ธ.ค.!AV99</f>
        <v>0</v>
      </c>
      <c r="E99" s="24">
        <f>ม.ค.!AV99</f>
        <v>0</v>
      </c>
      <c r="F99" s="24">
        <f>ก.พ.!AV99</f>
        <v>0</v>
      </c>
      <c r="G99" s="24">
        <f>มี.ค.!AV99</f>
        <v>0</v>
      </c>
      <c r="H99" s="24">
        <f>เม.ย.!AV99</f>
        <v>0</v>
      </c>
      <c r="I99" s="24">
        <f>พ.ค.!AV99</f>
        <v>0</v>
      </c>
      <c r="J99" s="24">
        <f>มิ.ย.!AV99</f>
        <v>0</v>
      </c>
      <c r="K99" s="24">
        <f>ก.ค.!AV99</f>
        <v>0</v>
      </c>
      <c r="L99" s="24">
        <f>ส.ค.!AV99</f>
        <v>0</v>
      </c>
      <c r="M99" s="24">
        <f>ก.ย.!AV99</f>
        <v>0</v>
      </c>
      <c r="N99" s="24">
        <f t="shared" si="0"/>
        <v>0</v>
      </c>
    </row>
    <row r="100" spans="1:14">
      <c r="A100" s="321" t="s">
        <v>442</v>
      </c>
      <c r="B100" s="24">
        <f>ต.ค.!AV100</f>
        <v>0</v>
      </c>
      <c r="C100" s="24">
        <f>พ.ย.!AV100</f>
        <v>0</v>
      </c>
      <c r="D100" s="24">
        <f>ธ.ค.!AV100</f>
        <v>0</v>
      </c>
      <c r="E100" s="24">
        <f>ม.ค.!AV100</f>
        <v>0</v>
      </c>
      <c r="F100" s="24">
        <f>ก.พ.!AV100</f>
        <v>0</v>
      </c>
      <c r="G100" s="24">
        <f>มี.ค.!AV100</f>
        <v>0</v>
      </c>
      <c r="H100" s="24">
        <f>เม.ย.!AV100</f>
        <v>0</v>
      </c>
      <c r="I100" s="24">
        <f>พ.ค.!AV100</f>
        <v>0</v>
      </c>
      <c r="J100" s="24">
        <f>มิ.ย.!AV100</f>
        <v>0</v>
      </c>
      <c r="K100" s="24">
        <f>ก.ค.!AV100</f>
        <v>0</v>
      </c>
      <c r="L100" s="24">
        <f>ส.ค.!AV100</f>
        <v>0</v>
      </c>
      <c r="M100" s="24">
        <f>ก.ย.!AV100</f>
        <v>0</v>
      </c>
      <c r="N100" s="24">
        <f t="shared" si="0"/>
        <v>0</v>
      </c>
    </row>
    <row r="101" spans="1:14">
      <c r="A101" s="321" t="s">
        <v>422</v>
      </c>
      <c r="B101" s="24">
        <f>ต.ค.!AV101</f>
        <v>0</v>
      </c>
      <c r="C101" s="24">
        <f>พ.ย.!AV101</f>
        <v>0</v>
      </c>
      <c r="D101" s="24">
        <f>ธ.ค.!AV101</f>
        <v>0</v>
      </c>
      <c r="E101" s="24">
        <f>ม.ค.!AV101</f>
        <v>0</v>
      </c>
      <c r="F101" s="24">
        <f>ก.พ.!AV101</f>
        <v>0</v>
      </c>
      <c r="G101" s="24">
        <f>มี.ค.!AV101</f>
        <v>0</v>
      </c>
      <c r="H101" s="24">
        <f>เม.ย.!AV101</f>
        <v>0</v>
      </c>
      <c r="I101" s="24">
        <f>พ.ค.!AV101</f>
        <v>0</v>
      </c>
      <c r="J101" s="24">
        <f>มิ.ย.!AV101</f>
        <v>0</v>
      </c>
      <c r="K101" s="24">
        <f>ก.ค.!AV101</f>
        <v>0</v>
      </c>
      <c r="L101" s="24">
        <f>ส.ค.!AV101</f>
        <v>0</v>
      </c>
      <c r="M101" s="24">
        <f>ก.ย.!AV101</f>
        <v>0</v>
      </c>
      <c r="N101" s="24">
        <f t="shared" si="0"/>
        <v>0</v>
      </c>
    </row>
    <row r="102" spans="1:14">
      <c r="A102" s="321" t="s">
        <v>443</v>
      </c>
      <c r="B102" s="24">
        <f>ต.ค.!AV102</f>
        <v>17772.689999999999</v>
      </c>
      <c r="C102" s="24">
        <f>พ.ย.!AV102</f>
        <v>0</v>
      </c>
      <c r="D102" s="24">
        <f>ธ.ค.!AV102</f>
        <v>0</v>
      </c>
      <c r="E102" s="24">
        <f>ม.ค.!AV102</f>
        <v>0</v>
      </c>
      <c r="F102" s="24">
        <f>ก.พ.!AV102</f>
        <v>0</v>
      </c>
      <c r="G102" s="24">
        <f>มี.ค.!AV102</f>
        <v>0</v>
      </c>
      <c r="H102" s="24">
        <f>เม.ย.!AV102</f>
        <v>0</v>
      </c>
      <c r="I102" s="24">
        <f>พ.ค.!AV102</f>
        <v>0</v>
      </c>
      <c r="J102" s="24">
        <f>มิ.ย.!AV102</f>
        <v>0</v>
      </c>
      <c r="K102" s="24">
        <f>ก.ค.!AV102</f>
        <v>0</v>
      </c>
      <c r="L102" s="24">
        <f>ส.ค.!AV102</f>
        <v>0</v>
      </c>
      <c r="M102" s="24">
        <f>ก.ย.!AV102</f>
        <v>0</v>
      </c>
      <c r="N102" s="24">
        <f t="shared" si="0"/>
        <v>17772.689999999999</v>
      </c>
    </row>
    <row r="103" spans="1:14">
      <c r="A103" s="321" t="s">
        <v>444</v>
      </c>
      <c r="B103" s="24">
        <f>ต.ค.!AV103</f>
        <v>0</v>
      </c>
      <c r="C103" s="24">
        <f>พ.ย.!AV103</f>
        <v>0</v>
      </c>
      <c r="D103" s="24">
        <f>ธ.ค.!AV103</f>
        <v>0</v>
      </c>
      <c r="E103" s="24">
        <f>ม.ค.!AV103</f>
        <v>0</v>
      </c>
      <c r="F103" s="24">
        <f>ก.พ.!AV103</f>
        <v>0</v>
      </c>
      <c r="G103" s="24">
        <f>มี.ค.!AV103</f>
        <v>0</v>
      </c>
      <c r="H103" s="24">
        <f>เม.ย.!AV103</f>
        <v>0</v>
      </c>
      <c r="I103" s="24">
        <f>พ.ค.!AV103</f>
        <v>0</v>
      </c>
      <c r="J103" s="24">
        <f>มิ.ย.!AV103</f>
        <v>0</v>
      </c>
      <c r="K103" s="24">
        <f>ก.ค.!AV103</f>
        <v>0</v>
      </c>
      <c r="L103" s="24">
        <f>ส.ค.!AV103</f>
        <v>0</v>
      </c>
      <c r="M103" s="24">
        <f>ก.ย.!AV103</f>
        <v>0</v>
      </c>
      <c r="N103" s="24">
        <f t="shared" si="0"/>
        <v>0</v>
      </c>
    </row>
    <row r="104" spans="1:14">
      <c r="A104" s="321" t="s">
        <v>257</v>
      </c>
      <c r="B104" s="24">
        <f>ต.ค.!AV104</f>
        <v>82799.44</v>
      </c>
      <c r="C104" s="24">
        <f>พ.ย.!AV104</f>
        <v>0</v>
      </c>
      <c r="D104" s="24">
        <f>ธ.ค.!AV104</f>
        <v>0</v>
      </c>
      <c r="E104" s="24">
        <f>ม.ค.!AV104</f>
        <v>0</v>
      </c>
      <c r="F104" s="24">
        <f>ก.พ.!AV104</f>
        <v>0</v>
      </c>
      <c r="G104" s="24">
        <f>มี.ค.!AV104</f>
        <v>0</v>
      </c>
      <c r="H104" s="24">
        <f>เม.ย.!AV104</f>
        <v>0</v>
      </c>
      <c r="I104" s="24">
        <f>พ.ค.!AV104</f>
        <v>0</v>
      </c>
      <c r="J104" s="24">
        <f>มิ.ย.!AV104</f>
        <v>0</v>
      </c>
      <c r="K104" s="24">
        <f>ก.ค.!AV104</f>
        <v>0</v>
      </c>
      <c r="L104" s="24">
        <f>ส.ค.!AV104</f>
        <v>0</v>
      </c>
      <c r="M104" s="24">
        <f>ก.ย.!AV104</f>
        <v>0</v>
      </c>
      <c r="N104" s="24">
        <f>SUM(B104:M104)</f>
        <v>82799.44</v>
      </c>
    </row>
    <row r="105" spans="1:14">
      <c r="A105" s="321" t="s">
        <v>446</v>
      </c>
      <c r="B105" s="24">
        <f>ต.ค.!AV105</f>
        <v>0</v>
      </c>
      <c r="C105" s="24">
        <f>พ.ย.!AV105</f>
        <v>0</v>
      </c>
      <c r="D105" s="24">
        <f>ธ.ค.!AV105</f>
        <v>0</v>
      </c>
      <c r="E105" s="24">
        <f>ม.ค.!AV105</f>
        <v>0</v>
      </c>
      <c r="F105" s="24">
        <f>ก.พ.!AV105</f>
        <v>0</v>
      </c>
      <c r="G105" s="24">
        <f>มี.ค.!AV105</f>
        <v>0</v>
      </c>
      <c r="H105" s="24">
        <f>เม.ย.!AV105</f>
        <v>0</v>
      </c>
      <c r="I105" s="24">
        <f>พ.ค.!AV105</f>
        <v>0</v>
      </c>
      <c r="J105" s="24">
        <f>มิ.ย.!AV105</f>
        <v>0</v>
      </c>
      <c r="K105" s="24">
        <f>ก.ค.!AV105</f>
        <v>0</v>
      </c>
      <c r="L105" s="24">
        <f>ส.ค.!AV105</f>
        <v>0</v>
      </c>
      <c r="M105" s="24">
        <f>ก.ย.!AV105</f>
        <v>0</v>
      </c>
      <c r="N105" s="24">
        <f>SUM(B105:M105)</f>
        <v>0</v>
      </c>
    </row>
    <row r="106" spans="1:14">
      <c r="A106" s="356" t="s">
        <v>447</v>
      </c>
      <c r="B106" s="24">
        <f>ต.ค.!AV106</f>
        <v>0</v>
      </c>
      <c r="C106" s="24">
        <f>พ.ย.!AV106</f>
        <v>0</v>
      </c>
      <c r="D106" s="24">
        <f>ธ.ค.!AV106</f>
        <v>0</v>
      </c>
      <c r="E106" s="24">
        <f>ม.ค.!AV106</f>
        <v>0</v>
      </c>
      <c r="F106" s="24">
        <f>ก.พ.!AV106</f>
        <v>0</v>
      </c>
      <c r="G106" s="24">
        <f>มี.ค.!AV106</f>
        <v>0</v>
      </c>
      <c r="H106" s="24">
        <f>เม.ย.!AV106</f>
        <v>0</v>
      </c>
      <c r="I106" s="24">
        <f>พ.ค.!AV106</f>
        <v>0</v>
      </c>
      <c r="J106" s="24">
        <f>มิ.ย.!AV106</f>
        <v>0</v>
      </c>
      <c r="K106" s="24">
        <f>ก.ค.!AV106</f>
        <v>0</v>
      </c>
      <c r="L106" s="24">
        <f>ส.ค.!AV106</f>
        <v>0</v>
      </c>
      <c r="M106" s="24">
        <f>ก.ย.!AV106</f>
        <v>0</v>
      </c>
      <c r="N106" s="24">
        <f>SUM(B106:M106)</f>
        <v>0</v>
      </c>
    </row>
    <row r="107" spans="1:14">
      <c r="A107" s="238" t="s">
        <v>583</v>
      </c>
      <c r="B107" s="24">
        <f>ต.ค.!AV107</f>
        <v>0</v>
      </c>
      <c r="C107" s="24">
        <f>พ.ย.!AV107</f>
        <v>0</v>
      </c>
      <c r="D107" s="24">
        <f>ธ.ค.!AV107</f>
        <v>0</v>
      </c>
      <c r="E107" s="24">
        <f>ม.ค.!AV107</f>
        <v>0</v>
      </c>
      <c r="F107" s="24">
        <f>ก.พ.!AV107</f>
        <v>0</v>
      </c>
      <c r="G107" s="24">
        <f>มี.ค.!AV107</f>
        <v>0</v>
      </c>
      <c r="H107" s="24">
        <f>เม.ย.!AV107</f>
        <v>0</v>
      </c>
      <c r="I107" s="24">
        <f>พ.ค.!AV107</f>
        <v>0</v>
      </c>
      <c r="J107" s="24">
        <f>มิ.ย.!AV107</f>
        <v>0</v>
      </c>
      <c r="K107" s="24">
        <f>ก.ค.!AV107</f>
        <v>0</v>
      </c>
      <c r="L107" s="24">
        <f>ส.ค.!AV107</f>
        <v>0</v>
      </c>
      <c r="M107" s="24">
        <f>ก.ย.!AV107</f>
        <v>0</v>
      </c>
      <c r="N107" s="24">
        <f>SUM(B107:M107)</f>
        <v>0</v>
      </c>
    </row>
    <row r="108" spans="1:14" ht="24" thickBot="1">
      <c r="A108" s="250" t="s">
        <v>448</v>
      </c>
      <c r="B108" s="56">
        <f>ต.ค.!AV108</f>
        <v>0</v>
      </c>
      <c r="C108" s="25">
        <f>พ.ย.!AV108</f>
        <v>0</v>
      </c>
      <c r="D108" s="56">
        <f>ธ.ค.!AV108</f>
        <v>0</v>
      </c>
      <c r="E108" s="56">
        <f>ม.ค.!AV108</f>
        <v>0</v>
      </c>
      <c r="F108" s="56">
        <f>ก.พ.!AV108</f>
        <v>0</v>
      </c>
      <c r="G108" s="56">
        <f>มี.ค.!AV108</f>
        <v>0</v>
      </c>
      <c r="H108" s="56">
        <f>เม.ย.!AV108</f>
        <v>0</v>
      </c>
      <c r="I108" s="56">
        <f>พ.ค.!AV108</f>
        <v>0</v>
      </c>
      <c r="J108" s="56">
        <f>มิ.ย.!AV108</f>
        <v>0</v>
      </c>
      <c r="K108" s="56">
        <f>ก.ค.!AV108</f>
        <v>0</v>
      </c>
      <c r="L108" s="56">
        <f>ส.ค.!AV108</f>
        <v>0</v>
      </c>
      <c r="M108" s="56"/>
      <c r="N108" s="56">
        <f>SUM(B108:M108)</f>
        <v>0</v>
      </c>
    </row>
    <row r="109" spans="1:14" ht="24" thickBot="1">
      <c r="A109" s="357" t="s">
        <v>449</v>
      </c>
      <c r="B109" s="36">
        <f>SUM(B67:B108)</f>
        <v>116322.13</v>
      </c>
      <c r="C109" s="27">
        <f>SUM(C67:C108)</f>
        <v>0</v>
      </c>
      <c r="D109" s="36">
        <f t="shared" ref="D109:M109" si="2">SUM(D67:D108)</f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116322.13</v>
      </c>
    </row>
    <row r="110" spans="1:14">
      <c r="A110" s="237" t="s">
        <v>450</v>
      </c>
      <c r="B110" s="30">
        <f>B66-B109</f>
        <v>3190750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3190750</v>
      </c>
    </row>
    <row r="111" spans="1:14" ht="24" thickBot="1">
      <c r="A111" s="237" t="s">
        <v>451</v>
      </c>
      <c r="B111" s="56">
        <f>ต.ค.!AV111</f>
        <v>0</v>
      </c>
      <c r="C111" s="56">
        <f>B112</f>
        <v>3190750</v>
      </c>
      <c r="D111" s="56">
        <f>C112</f>
        <v>3190750</v>
      </c>
      <c r="E111" s="56">
        <f>D112</f>
        <v>3190750</v>
      </c>
      <c r="F111" s="56">
        <f t="shared" ref="F111:M111" si="4">E112</f>
        <v>3190750</v>
      </c>
      <c r="G111" s="56">
        <f t="shared" si="4"/>
        <v>3190750</v>
      </c>
      <c r="H111" s="56">
        <f t="shared" si="4"/>
        <v>3190750</v>
      </c>
      <c r="I111" s="56">
        <f t="shared" si="4"/>
        <v>3190750</v>
      </c>
      <c r="J111" s="56">
        <f t="shared" si="4"/>
        <v>3190750</v>
      </c>
      <c r="K111" s="56">
        <f t="shared" si="4"/>
        <v>3190750</v>
      </c>
      <c r="L111" s="56">
        <f t="shared" si="4"/>
        <v>3190750</v>
      </c>
      <c r="M111" s="56">
        <f t="shared" si="4"/>
        <v>3190750</v>
      </c>
      <c r="N111" s="63">
        <f>B111</f>
        <v>0</v>
      </c>
    </row>
    <row r="112" spans="1:14" ht="24" thickBot="1">
      <c r="A112" s="249" t="s">
        <v>460</v>
      </c>
      <c r="B112" s="87">
        <f>B111+B110</f>
        <v>3190750</v>
      </c>
      <c r="C112" s="88">
        <f>C111+C110</f>
        <v>3190750</v>
      </c>
      <c r="D112" s="88">
        <f>D111+D110</f>
        <v>3190750</v>
      </c>
      <c r="E112" s="88">
        <f>E111+E110</f>
        <v>3190750</v>
      </c>
      <c r="F112" s="88">
        <f t="shared" ref="F112:N112" si="5">F111+F110</f>
        <v>3190750</v>
      </c>
      <c r="G112" s="88">
        <f t="shared" si="5"/>
        <v>3190750</v>
      </c>
      <c r="H112" s="88">
        <f t="shared" si="5"/>
        <v>3190750</v>
      </c>
      <c r="I112" s="88">
        <f t="shared" si="5"/>
        <v>3190750</v>
      </c>
      <c r="J112" s="88">
        <f t="shared" si="5"/>
        <v>3190750</v>
      </c>
      <c r="K112" s="88">
        <f t="shared" si="5"/>
        <v>3190750</v>
      </c>
      <c r="L112" s="88">
        <f t="shared" si="5"/>
        <v>3190750</v>
      </c>
      <c r="M112" s="88">
        <f t="shared" si="5"/>
        <v>3190750</v>
      </c>
      <c r="N112" s="88">
        <f t="shared" si="5"/>
        <v>3190750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ต.ค.!AV114</f>
        <v>0</v>
      </c>
      <c r="C114" s="36">
        <f>พ.ย.!AV114</f>
        <v>0</v>
      </c>
      <c r="D114" s="36">
        <f>ธ.ค.!AV114</f>
        <v>0</v>
      </c>
      <c r="E114" s="36">
        <f>ม.ค.!AV114</f>
        <v>0</v>
      </c>
      <c r="F114" s="36">
        <f>ก.พ.!AV114</f>
        <v>0</v>
      </c>
      <c r="G114" s="36">
        <f>มี.ค.!AV114</f>
        <v>0</v>
      </c>
      <c r="H114" s="36">
        <f>เม.ย.!AV114</f>
        <v>0</v>
      </c>
      <c r="I114" s="36">
        <f>พ.ค.!AV114</f>
        <v>0</v>
      </c>
      <c r="J114" s="36">
        <f>มิ.ย.!AV114</f>
        <v>0</v>
      </c>
      <c r="K114" s="36">
        <f>ก.ค.!AV114</f>
        <v>0</v>
      </c>
      <c r="L114" s="36">
        <f>ส.ค.!AV114</f>
        <v>0</v>
      </c>
      <c r="M114" s="20">
        <f>ก.ย.!AV114</f>
        <v>0</v>
      </c>
    </row>
    <row r="115" spans="1:14" s="36" customFormat="1">
      <c r="A115" s="37" t="s">
        <v>713</v>
      </c>
      <c r="B115" s="36">
        <f>ต.ค.!AV115</f>
        <v>0</v>
      </c>
      <c r="C115" s="36">
        <f>พ.ย.!AV115</f>
        <v>0</v>
      </c>
      <c r="D115" s="36">
        <f>ธ.ค.!AV115</f>
        <v>0</v>
      </c>
      <c r="E115" s="36">
        <f>ม.ค.!AV115</f>
        <v>0</v>
      </c>
      <c r="F115" s="36">
        <f>ก.พ.!AV115</f>
        <v>0</v>
      </c>
      <c r="G115" s="36">
        <f>มี.ค.!AV115</f>
        <v>0</v>
      </c>
      <c r="H115" s="36">
        <f>เม.ย.!AV115</f>
        <v>0</v>
      </c>
      <c r="I115" s="36">
        <f>พ.ค.!AV115</f>
        <v>0</v>
      </c>
      <c r="J115" s="36">
        <f>มิ.ย.!AV115</f>
        <v>0</v>
      </c>
      <c r="K115" s="36">
        <f>ก.ค.!AV115</f>
        <v>0</v>
      </c>
      <c r="L115" s="36">
        <f>ส.ค.!AV115</f>
        <v>0</v>
      </c>
      <c r="M115" s="20">
        <f>ก.ย.!AV115</f>
        <v>0</v>
      </c>
    </row>
    <row r="116" spans="1:14" s="36" customFormat="1">
      <c r="A116" s="37" t="s">
        <v>462</v>
      </c>
      <c r="B116" s="36">
        <f>ต.ค.!AV116</f>
        <v>0</v>
      </c>
      <c r="C116" s="36">
        <f>พ.ย.!AV116</f>
        <v>0</v>
      </c>
      <c r="D116" s="36">
        <f>ธ.ค.!AV116</f>
        <v>0</v>
      </c>
      <c r="E116" s="36">
        <f>ม.ค.!AV116</f>
        <v>0</v>
      </c>
      <c r="F116" s="36">
        <f>ก.พ.!AV116</f>
        <v>0</v>
      </c>
      <c r="G116" s="36">
        <f>มี.ค.!AV116</f>
        <v>0</v>
      </c>
      <c r="H116" s="36">
        <f>เม.ย.!AV116</f>
        <v>0</v>
      </c>
      <c r="I116" s="36">
        <f>พ.ค.!AV116</f>
        <v>0</v>
      </c>
      <c r="J116" s="36">
        <f>มิ.ย.!AV116</f>
        <v>0</v>
      </c>
      <c r="K116" s="36">
        <f>ก.ค.!AV116</f>
        <v>0</v>
      </c>
      <c r="L116" s="36">
        <f>ส.ค.!AV116</f>
        <v>0</v>
      </c>
      <c r="M116" s="20">
        <f>ก.ย.!AV116</f>
        <v>0</v>
      </c>
    </row>
    <row r="117" spans="1:14" s="36" customFormat="1">
      <c r="A117" s="37" t="s">
        <v>463</v>
      </c>
      <c r="B117" s="36">
        <f>ต.ค.!AV117</f>
        <v>3190750</v>
      </c>
      <c r="C117" s="36">
        <f>พ.ย.!AV117</f>
        <v>3174200</v>
      </c>
      <c r="D117" s="36">
        <f>ธ.ค.!AV117</f>
        <v>3157746</v>
      </c>
      <c r="E117" s="36">
        <f>ม.ค.!AV117</f>
        <v>2148896</v>
      </c>
      <c r="F117" s="36">
        <f>ก.พ.!AV117</f>
        <v>162946</v>
      </c>
      <c r="G117" s="36">
        <f>มี.ค.!AV117</f>
        <v>101496</v>
      </c>
      <c r="H117" s="36">
        <f>เม.ย.!AV117</f>
        <v>97346</v>
      </c>
      <c r="I117" s="36">
        <f>พ.ค.!AV117</f>
        <v>80942</v>
      </c>
      <c r="J117" s="36">
        <f>มิ.ย.!AV117</f>
        <v>62736</v>
      </c>
      <c r="K117" s="36">
        <f>ก.ค.!AV117</f>
        <v>38309</v>
      </c>
      <c r="L117" s="36">
        <f>ส.ค.!AV117</f>
        <v>20218</v>
      </c>
      <c r="M117" s="20">
        <f>ก.ย.!AV117</f>
        <v>0</v>
      </c>
    </row>
    <row r="118" spans="1:14" s="36" customFormat="1">
      <c r="A118" s="37" t="s">
        <v>464</v>
      </c>
      <c r="B118" s="36">
        <f>ต.ค.!AV118</f>
        <v>3190750</v>
      </c>
      <c r="C118" s="36">
        <f>พ.ย.!AV118</f>
        <v>3174200</v>
      </c>
      <c r="D118" s="36">
        <f>ธ.ค.!AV118</f>
        <v>3157746</v>
      </c>
      <c r="E118" s="36">
        <f>ม.ค.!AV118</f>
        <v>2148896</v>
      </c>
      <c r="F118" s="36">
        <f>ก.พ.!AV118</f>
        <v>162946</v>
      </c>
      <c r="G118" s="36">
        <f>มี.ค.!AV118</f>
        <v>101496</v>
      </c>
      <c r="H118" s="36">
        <f>เม.ย.!AV118</f>
        <v>97346</v>
      </c>
      <c r="I118" s="36">
        <f>พ.ค.!AV118</f>
        <v>80942</v>
      </c>
      <c r="J118" s="36">
        <f>มิ.ย.!AV118</f>
        <v>62736</v>
      </c>
      <c r="K118" s="36">
        <f>ก.ค.!AV118</f>
        <v>38309</v>
      </c>
      <c r="L118" s="36">
        <f>ส.ค.!AV118</f>
        <v>20218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16550</v>
      </c>
      <c r="D119" s="36">
        <f t="shared" si="6"/>
        <v>33004</v>
      </c>
      <c r="E119" s="36">
        <f t="shared" si="6"/>
        <v>1041854</v>
      </c>
      <c r="F119" s="36">
        <f t="shared" si="6"/>
        <v>3027804</v>
      </c>
      <c r="G119" s="36">
        <f t="shared" si="6"/>
        <v>3089254</v>
      </c>
      <c r="H119" s="36">
        <f t="shared" si="6"/>
        <v>3093404</v>
      </c>
      <c r="I119" s="36">
        <f t="shared" si="6"/>
        <v>3109808</v>
      </c>
      <c r="J119" s="36">
        <f t="shared" si="6"/>
        <v>3128014</v>
      </c>
      <c r="K119" s="36">
        <f t="shared" si="6"/>
        <v>3152441</v>
      </c>
      <c r="L119" s="36">
        <f t="shared" si="6"/>
        <v>3170532</v>
      </c>
      <c r="M119" s="36">
        <f t="shared" si="6"/>
        <v>3190750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100572.12999999989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100572.12999999989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3206500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3206500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17772.689999999999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17772.689999999999</v>
      </c>
    </row>
    <row r="127" spans="1:14" s="36" customFormat="1">
      <c r="A127" s="37" t="str">
        <f>A104</f>
        <v xml:space="preserve">          โอนเงินกองทุนคืนส่วนกลาง</v>
      </c>
      <c r="B127" s="37">
        <f>B104</f>
        <v>82799.44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82799.44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100572.13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100572.13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>
  <sheetPr codeName="Sheet49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523</v>
      </c>
    </row>
    <row r="4" spans="1:15">
      <c r="A4" s="36" t="s">
        <v>664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ต.ค.!AW7</f>
        <v>0</v>
      </c>
      <c r="C7" s="24">
        <f>พ.ย.!AW7</f>
        <v>0</v>
      </c>
      <c r="D7" s="24">
        <f>ธ.ค.!AW7</f>
        <v>0</v>
      </c>
      <c r="E7" s="24">
        <f>ม.ค.!AW7</f>
        <v>0</v>
      </c>
      <c r="F7" s="24">
        <f>ก.พ.!AW7</f>
        <v>0</v>
      </c>
      <c r="G7" s="24">
        <f>มี.ค.!AW7</f>
        <v>0</v>
      </c>
      <c r="H7" s="24">
        <f>เม.ย.!AW7</f>
        <v>0</v>
      </c>
      <c r="I7" s="24">
        <f>พ.ค.!AW7</f>
        <v>0</v>
      </c>
      <c r="J7" s="24">
        <f>มิ.ย.!AW7</f>
        <v>0</v>
      </c>
      <c r="K7" s="24">
        <f>ก.ค.!AW7</f>
        <v>0</v>
      </c>
      <c r="L7" s="24">
        <f>ส.ค.!AW7</f>
        <v>0</v>
      </c>
      <c r="M7" s="24">
        <f>ก.ย.!AW7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ต.ค.!AW8</f>
        <v>0</v>
      </c>
      <c r="C8" s="24">
        <f>พ.ย.!AW8</f>
        <v>0</v>
      </c>
      <c r="D8" s="24">
        <f>ธ.ค.!AW8</f>
        <v>0</v>
      </c>
      <c r="E8" s="24">
        <f>ม.ค.!AW8</f>
        <v>0</v>
      </c>
      <c r="F8" s="24">
        <f>ก.พ.!AW8</f>
        <v>0</v>
      </c>
      <c r="G8" s="24">
        <f>มี.ค.!AW8</f>
        <v>0</v>
      </c>
      <c r="H8" s="24">
        <f>เม.ย.!AW8</f>
        <v>0</v>
      </c>
      <c r="I8" s="24">
        <f>พ.ค.!AW8</f>
        <v>0</v>
      </c>
      <c r="J8" s="24">
        <f>มิ.ย.!AW8</f>
        <v>0</v>
      </c>
      <c r="K8" s="24">
        <f>ก.ค.!AW8</f>
        <v>0</v>
      </c>
      <c r="L8" s="24">
        <f>ส.ค.!AW8</f>
        <v>0</v>
      </c>
      <c r="M8" s="24">
        <f>ก.ย.!AW8</f>
        <v>0</v>
      </c>
      <c r="N8" s="24">
        <f t="shared" si="0"/>
        <v>0</v>
      </c>
    </row>
    <row r="9" spans="1:15">
      <c r="A9" s="363" t="s">
        <v>398</v>
      </c>
      <c r="B9" s="24">
        <f>ต.ค.!AW9</f>
        <v>0</v>
      </c>
      <c r="C9" s="24">
        <f>พ.ย.!AW9</f>
        <v>0</v>
      </c>
      <c r="D9" s="24">
        <f>ธ.ค.!AW9</f>
        <v>0</v>
      </c>
      <c r="E9" s="24">
        <f>ม.ค.!AW9</f>
        <v>0</v>
      </c>
      <c r="F9" s="24">
        <f>ก.พ.!AW9</f>
        <v>0</v>
      </c>
      <c r="G9" s="24">
        <f>มี.ค.!AW9</f>
        <v>0</v>
      </c>
      <c r="H9" s="24">
        <f>เม.ย.!AW9</f>
        <v>0</v>
      </c>
      <c r="I9" s="24">
        <f>พ.ค.!AW9</f>
        <v>0</v>
      </c>
      <c r="J9" s="24">
        <f>มิ.ย.!AW9</f>
        <v>0</v>
      </c>
      <c r="K9" s="24">
        <f>ก.ค.!AW9</f>
        <v>0</v>
      </c>
      <c r="L9" s="24">
        <f>ส.ค.!AW9</f>
        <v>0</v>
      </c>
      <c r="M9" s="24">
        <f>ก.ย.!AW9</f>
        <v>0</v>
      </c>
      <c r="N9" s="24">
        <f t="shared" si="0"/>
        <v>0</v>
      </c>
    </row>
    <row r="10" spans="1:15">
      <c r="A10" s="363" t="s">
        <v>399</v>
      </c>
      <c r="B10" s="24">
        <f>ต.ค.!AW10</f>
        <v>0</v>
      </c>
      <c r="C10" s="24">
        <f>พ.ย.!AW10</f>
        <v>0</v>
      </c>
      <c r="D10" s="24">
        <f>ธ.ค.!AW10</f>
        <v>0</v>
      </c>
      <c r="E10" s="24">
        <f>ม.ค.!AW10</f>
        <v>0</v>
      </c>
      <c r="F10" s="24">
        <f>ก.พ.!AW10</f>
        <v>0</v>
      </c>
      <c r="G10" s="24">
        <f>มี.ค.!AW10</f>
        <v>0</v>
      </c>
      <c r="H10" s="24">
        <f>เม.ย.!AW10</f>
        <v>0</v>
      </c>
      <c r="I10" s="24">
        <f>พ.ค.!AW10</f>
        <v>0</v>
      </c>
      <c r="J10" s="24">
        <f>มิ.ย.!AW10</f>
        <v>0</v>
      </c>
      <c r="K10" s="24">
        <f>ก.ค.!AW10</f>
        <v>0</v>
      </c>
      <c r="L10" s="24">
        <f>ส.ค.!AW10</f>
        <v>0</v>
      </c>
      <c r="M10" s="24">
        <f>ก.ย.!AW10</f>
        <v>0</v>
      </c>
      <c r="N10" s="24">
        <f t="shared" si="0"/>
        <v>0</v>
      </c>
    </row>
    <row r="11" spans="1:15">
      <c r="A11" s="363" t="s">
        <v>400</v>
      </c>
      <c r="B11" s="24">
        <f>ต.ค.!AW11</f>
        <v>0</v>
      </c>
      <c r="C11" s="24">
        <f>พ.ย.!AW11</f>
        <v>0</v>
      </c>
      <c r="D11" s="24">
        <f>ธ.ค.!AW11</f>
        <v>0</v>
      </c>
      <c r="E11" s="24">
        <f>ม.ค.!AW11</f>
        <v>0</v>
      </c>
      <c r="F11" s="24">
        <f>ก.พ.!AW11</f>
        <v>0</v>
      </c>
      <c r="G11" s="24">
        <f>มี.ค.!AW11</f>
        <v>0</v>
      </c>
      <c r="H11" s="24">
        <f>เม.ย.!AW11</f>
        <v>0</v>
      </c>
      <c r="I11" s="24">
        <f>พ.ค.!AW11</f>
        <v>0</v>
      </c>
      <c r="J11" s="24">
        <f>มิ.ย.!AW11</f>
        <v>0</v>
      </c>
      <c r="K11" s="24">
        <f>ก.ค.!AW11</f>
        <v>0</v>
      </c>
      <c r="L11" s="24">
        <f>ส.ค.!AW11</f>
        <v>0</v>
      </c>
      <c r="M11" s="24">
        <f>ก.ย.!AW11</f>
        <v>0</v>
      </c>
      <c r="N11" s="24">
        <f t="shared" si="0"/>
        <v>0</v>
      </c>
    </row>
    <row r="12" spans="1:15">
      <c r="A12" s="363" t="s">
        <v>401</v>
      </c>
      <c r="B12" s="24">
        <f>ต.ค.!AW12</f>
        <v>0</v>
      </c>
      <c r="C12" s="24">
        <f>พ.ย.!AW12</f>
        <v>0</v>
      </c>
      <c r="D12" s="24">
        <f>ธ.ค.!AW12</f>
        <v>0</v>
      </c>
      <c r="E12" s="24">
        <f>ม.ค.!AW12</f>
        <v>0</v>
      </c>
      <c r="F12" s="24">
        <f>ก.พ.!AW12</f>
        <v>0</v>
      </c>
      <c r="G12" s="24">
        <f>มี.ค.!AW12</f>
        <v>0</v>
      </c>
      <c r="H12" s="24">
        <f>เม.ย.!AW12</f>
        <v>0</v>
      </c>
      <c r="I12" s="24">
        <f>พ.ค.!AW12</f>
        <v>0</v>
      </c>
      <c r="J12" s="24">
        <f>มิ.ย.!AW12</f>
        <v>0</v>
      </c>
      <c r="K12" s="24">
        <f>ก.ค.!AW12</f>
        <v>0</v>
      </c>
      <c r="L12" s="24">
        <f>ส.ค.!AW12</f>
        <v>0</v>
      </c>
      <c r="M12" s="24">
        <f>ก.ย.!AW12</f>
        <v>0</v>
      </c>
      <c r="N12" s="24">
        <f t="shared" si="0"/>
        <v>0</v>
      </c>
    </row>
    <row r="13" spans="1:15">
      <c r="A13" s="363" t="s">
        <v>402</v>
      </c>
      <c r="B13" s="24">
        <f>ต.ค.!AW13</f>
        <v>0</v>
      </c>
      <c r="C13" s="24">
        <f>พ.ย.!AW13</f>
        <v>0</v>
      </c>
      <c r="D13" s="24">
        <f>ธ.ค.!AW13</f>
        <v>0</v>
      </c>
      <c r="E13" s="24">
        <f>ม.ค.!AW13</f>
        <v>0</v>
      </c>
      <c r="F13" s="24">
        <f>ก.พ.!AW13</f>
        <v>0</v>
      </c>
      <c r="G13" s="24">
        <f>มี.ค.!AW13</f>
        <v>0</v>
      </c>
      <c r="H13" s="24">
        <f>เม.ย.!AW13</f>
        <v>0</v>
      </c>
      <c r="I13" s="24">
        <f>พ.ค.!AW13</f>
        <v>0</v>
      </c>
      <c r="J13" s="24">
        <f>มิ.ย.!AW13</f>
        <v>0</v>
      </c>
      <c r="K13" s="24">
        <f>ก.ค.!AW13</f>
        <v>0</v>
      </c>
      <c r="L13" s="24">
        <f>ส.ค.!AW13</f>
        <v>0</v>
      </c>
      <c r="M13" s="24">
        <f>ก.ย.!AW13</f>
        <v>0</v>
      </c>
      <c r="N13" s="24">
        <f t="shared" si="0"/>
        <v>0</v>
      </c>
    </row>
    <row r="14" spans="1:15">
      <c r="A14" s="363" t="s">
        <v>403</v>
      </c>
      <c r="B14" s="24">
        <f>ต.ค.!AW14</f>
        <v>223.66</v>
      </c>
      <c r="C14" s="24">
        <f>พ.ย.!AW14</f>
        <v>0</v>
      </c>
      <c r="D14" s="24">
        <f>ธ.ค.!AW14</f>
        <v>0</v>
      </c>
      <c r="E14" s="24">
        <f>ม.ค.!AW14</f>
        <v>0</v>
      </c>
      <c r="F14" s="24">
        <f>ก.พ.!AW14</f>
        <v>0</v>
      </c>
      <c r="G14" s="24">
        <f>มี.ค.!AW14</f>
        <v>0</v>
      </c>
      <c r="H14" s="24">
        <f>เม.ย.!AW14</f>
        <v>0</v>
      </c>
      <c r="I14" s="24">
        <f>พ.ค.!AW14</f>
        <v>0</v>
      </c>
      <c r="J14" s="24">
        <f>มิ.ย.!AW14</f>
        <v>0</v>
      </c>
      <c r="K14" s="24">
        <f>ก.ค.!AW14</f>
        <v>0</v>
      </c>
      <c r="L14" s="24">
        <f>ส.ค.!AW14</f>
        <v>0</v>
      </c>
      <c r="M14" s="24">
        <f>ก.ย.!AW14</f>
        <v>0</v>
      </c>
      <c r="N14" s="24">
        <f t="shared" si="0"/>
        <v>223.66</v>
      </c>
      <c r="O14" s="20">
        <f>SUM(N14:N15)</f>
        <v>5282.59</v>
      </c>
    </row>
    <row r="15" spans="1:15">
      <c r="A15" s="363" t="s">
        <v>404</v>
      </c>
      <c r="B15" s="24">
        <f>ต.ค.!AW15</f>
        <v>5058.93</v>
      </c>
      <c r="C15" s="24">
        <f>พ.ย.!AW15</f>
        <v>0</v>
      </c>
      <c r="D15" s="24">
        <f>ธ.ค.!AW15</f>
        <v>0</v>
      </c>
      <c r="E15" s="24">
        <f>ม.ค.!AW15</f>
        <v>0</v>
      </c>
      <c r="F15" s="24">
        <f>ก.พ.!AW15</f>
        <v>0</v>
      </c>
      <c r="G15" s="24">
        <f>มี.ค.!AW15</f>
        <v>0</v>
      </c>
      <c r="H15" s="24">
        <f>เม.ย.!AW15</f>
        <v>0</v>
      </c>
      <c r="I15" s="24">
        <f>พ.ค.!AW15</f>
        <v>0</v>
      </c>
      <c r="J15" s="24">
        <f>มิ.ย.!AW15</f>
        <v>0</v>
      </c>
      <c r="K15" s="24">
        <f>ก.ค.!AW15</f>
        <v>0</v>
      </c>
      <c r="L15" s="24">
        <f>ส.ค.!AW15</f>
        <v>0</v>
      </c>
      <c r="M15" s="24">
        <f>ก.ย.!AW15</f>
        <v>0</v>
      </c>
      <c r="N15" s="24">
        <f t="shared" si="0"/>
        <v>5058.93</v>
      </c>
    </row>
    <row r="16" spans="1:15">
      <c r="A16" s="363" t="s">
        <v>588</v>
      </c>
      <c r="B16" s="24">
        <f>ต.ค.!AW16</f>
        <v>0</v>
      </c>
      <c r="C16" s="24">
        <f>พ.ย.!AW16</f>
        <v>0</v>
      </c>
      <c r="D16" s="24">
        <f>ธ.ค.!AW16</f>
        <v>0</v>
      </c>
      <c r="E16" s="24">
        <f>ม.ค.!AW16</f>
        <v>0</v>
      </c>
      <c r="F16" s="24">
        <f>ก.พ.!AW16</f>
        <v>0</v>
      </c>
      <c r="G16" s="24">
        <f>มี.ค.!AW16</f>
        <v>0</v>
      </c>
      <c r="H16" s="24">
        <f>เม.ย.!AW16</f>
        <v>0</v>
      </c>
      <c r="I16" s="24">
        <f>พ.ค.!AW16</f>
        <v>0</v>
      </c>
      <c r="J16" s="24">
        <f>มิ.ย.!AW16</f>
        <v>0</v>
      </c>
      <c r="K16" s="24">
        <f>ก.ค.!AW16</f>
        <v>0</v>
      </c>
      <c r="L16" s="24">
        <f>ส.ค.!AW16</f>
        <v>0</v>
      </c>
      <c r="M16" s="24">
        <f>ก.ย.!AW16</f>
        <v>0</v>
      </c>
      <c r="N16" s="24">
        <f t="shared" si="0"/>
        <v>0</v>
      </c>
    </row>
    <row r="17" spans="1:14">
      <c r="A17" s="367" t="s">
        <v>589</v>
      </c>
      <c r="B17" s="24">
        <f>ต.ค.!AW17</f>
        <v>0</v>
      </c>
      <c r="C17" s="24">
        <f>พ.ย.!AW17</f>
        <v>0</v>
      </c>
      <c r="D17" s="24">
        <f>ธ.ค.!AW17</f>
        <v>0</v>
      </c>
      <c r="E17" s="24">
        <f>ม.ค.!AW17</f>
        <v>0</v>
      </c>
      <c r="F17" s="24">
        <f>ก.พ.!AW17</f>
        <v>0</v>
      </c>
      <c r="G17" s="24">
        <f>มี.ค.!AW17</f>
        <v>0</v>
      </c>
      <c r="H17" s="24">
        <f>เม.ย.!AW17</f>
        <v>0</v>
      </c>
      <c r="I17" s="24">
        <f>พ.ค.!AW17</f>
        <v>0</v>
      </c>
      <c r="J17" s="24">
        <f>มิ.ย.!AW17</f>
        <v>0</v>
      </c>
      <c r="K17" s="24">
        <f>ก.ค.!AW17</f>
        <v>0</v>
      </c>
      <c r="L17" s="24">
        <f>ส.ค.!AW17</f>
        <v>0</v>
      </c>
      <c r="M17" s="24">
        <f>ก.ย.!AW17</f>
        <v>0</v>
      </c>
      <c r="N17" s="24">
        <f t="shared" si="0"/>
        <v>0</v>
      </c>
    </row>
    <row r="18" spans="1:14">
      <c r="A18" s="363" t="s">
        <v>592</v>
      </c>
      <c r="B18" s="24">
        <f>ต.ค.!AW18</f>
        <v>0</v>
      </c>
      <c r="C18" s="24">
        <f>พ.ย.!AW18</f>
        <v>0</v>
      </c>
      <c r="D18" s="24">
        <f>ธ.ค.!AW18</f>
        <v>0</v>
      </c>
      <c r="E18" s="24">
        <f>ม.ค.!AW18</f>
        <v>0</v>
      </c>
      <c r="F18" s="24">
        <f>ก.พ.!AW18</f>
        <v>0</v>
      </c>
      <c r="G18" s="24">
        <f>มี.ค.!AW18</f>
        <v>0</v>
      </c>
      <c r="H18" s="24">
        <f>เม.ย.!AW18</f>
        <v>0</v>
      </c>
      <c r="I18" s="24">
        <f>พ.ค.!AW18</f>
        <v>0</v>
      </c>
      <c r="J18" s="24">
        <f>มิ.ย.!AW18</f>
        <v>0</v>
      </c>
      <c r="K18" s="24">
        <f>ก.ค.!AW18</f>
        <v>0</v>
      </c>
      <c r="L18" s="24">
        <f>ส.ค.!AW18</f>
        <v>0</v>
      </c>
      <c r="M18" s="24">
        <f>ก.ย.!AW18</f>
        <v>0</v>
      </c>
      <c r="N18" s="24">
        <f t="shared" si="0"/>
        <v>0</v>
      </c>
    </row>
    <row r="19" spans="1:14">
      <c r="A19" s="363" t="s">
        <v>593</v>
      </c>
      <c r="B19" s="24">
        <f>ต.ค.!AW19</f>
        <v>0</v>
      </c>
      <c r="C19" s="24">
        <f>พ.ย.!AW19</f>
        <v>0</v>
      </c>
      <c r="D19" s="24">
        <f>ธ.ค.!AW19</f>
        <v>0</v>
      </c>
      <c r="E19" s="24">
        <f>ม.ค.!AW19</f>
        <v>0</v>
      </c>
      <c r="F19" s="24">
        <f>ก.พ.!AW19</f>
        <v>0</v>
      </c>
      <c r="G19" s="24">
        <f>มี.ค.!AW19</f>
        <v>0</v>
      </c>
      <c r="H19" s="24">
        <f>เม.ย.!AW19</f>
        <v>0</v>
      </c>
      <c r="I19" s="24">
        <f>พ.ค.!AW19</f>
        <v>0</v>
      </c>
      <c r="J19" s="24">
        <f>มิ.ย.!AW19</f>
        <v>0</v>
      </c>
      <c r="K19" s="24">
        <f>ก.ค.!AW19</f>
        <v>0</v>
      </c>
      <c r="L19" s="24">
        <f>ส.ค.!AW19</f>
        <v>0</v>
      </c>
      <c r="M19" s="24">
        <f>ก.ย.!AW19</f>
        <v>0</v>
      </c>
      <c r="N19" s="24">
        <f t="shared" si="0"/>
        <v>0</v>
      </c>
    </row>
    <row r="20" spans="1:14">
      <c r="A20" s="363" t="s">
        <v>67</v>
      </c>
      <c r="B20" s="24">
        <f>ต.ค.!AW20</f>
        <v>33.74</v>
      </c>
      <c r="C20" s="24">
        <f>พ.ย.!AW20</f>
        <v>0</v>
      </c>
      <c r="D20" s="24">
        <f>ธ.ค.!AW20</f>
        <v>0</v>
      </c>
      <c r="E20" s="24">
        <f>ม.ค.!AW20</f>
        <v>0</v>
      </c>
      <c r="F20" s="24">
        <f>ก.พ.!AW20</f>
        <v>0</v>
      </c>
      <c r="G20" s="24">
        <f>มี.ค.!AW20</f>
        <v>0</v>
      </c>
      <c r="H20" s="24">
        <f>เม.ย.!AW20</f>
        <v>0</v>
      </c>
      <c r="I20" s="24">
        <f>พ.ค.!AW20</f>
        <v>0</v>
      </c>
      <c r="J20" s="24">
        <f>มิ.ย.!AW20</f>
        <v>0</v>
      </c>
      <c r="K20" s="24">
        <f>ก.ค.!AW20</f>
        <v>0</v>
      </c>
      <c r="L20" s="24">
        <f>ส.ค.!AW20</f>
        <v>0</v>
      </c>
      <c r="M20" s="24">
        <f>ก.ย.!AW20</f>
        <v>0</v>
      </c>
      <c r="N20" s="24">
        <f t="shared" si="0"/>
        <v>33.74</v>
      </c>
    </row>
    <row r="21" spans="1:14">
      <c r="A21" s="363" t="s">
        <v>68</v>
      </c>
      <c r="B21" s="24">
        <f>ต.ค.!AW21</f>
        <v>0</v>
      </c>
      <c r="C21" s="24">
        <f>พ.ย.!AW21</f>
        <v>0</v>
      </c>
      <c r="D21" s="24">
        <f>ธ.ค.!AW21</f>
        <v>0</v>
      </c>
      <c r="E21" s="24">
        <f>ม.ค.!AW21</f>
        <v>0</v>
      </c>
      <c r="F21" s="24">
        <f>ก.พ.!AW21</f>
        <v>0</v>
      </c>
      <c r="G21" s="24">
        <f>มี.ค.!AW21</f>
        <v>0</v>
      </c>
      <c r="H21" s="24">
        <f>เม.ย.!AW21</f>
        <v>0</v>
      </c>
      <c r="I21" s="24">
        <f>พ.ค.!AW21</f>
        <v>0</v>
      </c>
      <c r="J21" s="24">
        <f>มิ.ย.!AW21</f>
        <v>0</v>
      </c>
      <c r="K21" s="24">
        <f>ก.ค.!AW21</f>
        <v>0</v>
      </c>
      <c r="L21" s="24">
        <f>ส.ค.!AW21</f>
        <v>0</v>
      </c>
      <c r="M21" s="24">
        <f>ก.ย.!AW21</f>
        <v>0</v>
      </c>
      <c r="N21" s="24">
        <f t="shared" si="0"/>
        <v>0</v>
      </c>
    </row>
    <row r="22" spans="1:14">
      <c r="A22" s="367" t="s">
        <v>231</v>
      </c>
      <c r="B22" s="24">
        <f>ต.ค.!AW22</f>
        <v>0</v>
      </c>
      <c r="C22" s="24">
        <f>พ.ย.!AW22</f>
        <v>0</v>
      </c>
      <c r="D22" s="24">
        <f>ธ.ค.!AW22</f>
        <v>0</v>
      </c>
      <c r="E22" s="24">
        <f>ม.ค.!AW22</f>
        <v>0</v>
      </c>
      <c r="F22" s="24">
        <f>ก.พ.!AW22</f>
        <v>0</v>
      </c>
      <c r="G22" s="24">
        <f>มี.ค.!AW22</f>
        <v>0</v>
      </c>
      <c r="H22" s="24">
        <f>เม.ย.!AW22</f>
        <v>0</v>
      </c>
      <c r="I22" s="24">
        <f>พ.ค.!AW22</f>
        <v>0</v>
      </c>
      <c r="J22" s="24">
        <f>มิ.ย.!AW22</f>
        <v>0</v>
      </c>
      <c r="K22" s="24">
        <f>ก.ค.!AW22</f>
        <v>0</v>
      </c>
      <c r="L22" s="24">
        <f>ส.ค.!AW22</f>
        <v>0</v>
      </c>
      <c r="M22" s="24">
        <f>ก.ย.!AW22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ต.ค.!AW24</f>
        <v>0</v>
      </c>
      <c r="C24" s="24">
        <f>พ.ย.!AW24</f>
        <v>0</v>
      </c>
      <c r="D24" s="24">
        <f>ธ.ค.!AW24</f>
        <v>0</v>
      </c>
      <c r="E24" s="24">
        <f>ม.ค.!AW24</f>
        <v>0</v>
      </c>
      <c r="F24" s="24">
        <f>ก.พ.!AW24</f>
        <v>0</v>
      </c>
      <c r="G24" s="24">
        <f>มี.ค.!AW24</f>
        <v>0</v>
      </c>
      <c r="H24" s="24">
        <f>เม.ย.!AW24</f>
        <v>0</v>
      </c>
      <c r="I24" s="24">
        <f>พ.ค.!AW24</f>
        <v>0</v>
      </c>
      <c r="J24" s="24">
        <f>มิ.ย.!AW24</f>
        <v>0</v>
      </c>
      <c r="K24" s="24">
        <f>ก.ค.!AW24</f>
        <v>0</v>
      </c>
      <c r="L24" s="24">
        <f>ส.ค.!AW24</f>
        <v>0</v>
      </c>
      <c r="M24" s="24">
        <f>ก.ย.!AW24</f>
        <v>0</v>
      </c>
      <c r="N24" s="24">
        <f t="shared" si="0"/>
        <v>0</v>
      </c>
    </row>
    <row r="25" spans="1:14">
      <c r="A25" s="363" t="s">
        <v>232</v>
      </c>
      <c r="B25" s="24">
        <f>ต.ค.!AW25</f>
        <v>0</v>
      </c>
      <c r="C25" s="24">
        <f>พ.ย.!AW25</f>
        <v>0</v>
      </c>
      <c r="D25" s="24">
        <f>ธ.ค.!AW25</f>
        <v>0</v>
      </c>
      <c r="E25" s="24">
        <f>ม.ค.!AW25</f>
        <v>0</v>
      </c>
      <c r="F25" s="24">
        <f>ก.พ.!AW25</f>
        <v>0</v>
      </c>
      <c r="G25" s="24">
        <f>มี.ค.!AW25</f>
        <v>0</v>
      </c>
      <c r="H25" s="24">
        <f>เม.ย.!AW25</f>
        <v>0</v>
      </c>
      <c r="I25" s="24">
        <f>พ.ค.!AW25</f>
        <v>0</v>
      </c>
      <c r="J25" s="24">
        <f>มิ.ย.!AW25</f>
        <v>0</v>
      </c>
      <c r="K25" s="24">
        <f>ก.ค.!AW25</f>
        <v>0</v>
      </c>
      <c r="L25" s="24">
        <f>ส.ค.!AW25</f>
        <v>0</v>
      </c>
      <c r="M25" s="24">
        <f>ก.ย.!AW25</f>
        <v>0</v>
      </c>
      <c r="N25" s="24">
        <f t="shared" si="0"/>
        <v>0</v>
      </c>
    </row>
    <row r="26" spans="1:14">
      <c r="A26" s="363" t="s">
        <v>233</v>
      </c>
      <c r="B26" s="24">
        <f>ต.ค.!AW26</f>
        <v>0</v>
      </c>
      <c r="C26" s="24">
        <f>พ.ย.!AW26</f>
        <v>0</v>
      </c>
      <c r="D26" s="24">
        <f>ธ.ค.!AW26</f>
        <v>0</v>
      </c>
      <c r="E26" s="24">
        <f>ม.ค.!AW26</f>
        <v>0</v>
      </c>
      <c r="F26" s="24">
        <f>ก.พ.!AW26</f>
        <v>0</v>
      </c>
      <c r="G26" s="24">
        <f>มี.ค.!AW26</f>
        <v>0</v>
      </c>
      <c r="H26" s="24">
        <f>เม.ย.!AW26</f>
        <v>0</v>
      </c>
      <c r="I26" s="24">
        <f>พ.ค.!AW26</f>
        <v>0</v>
      </c>
      <c r="J26" s="24">
        <f>มิ.ย.!AW26</f>
        <v>0</v>
      </c>
      <c r="K26" s="24">
        <f>ก.ค.!AW26</f>
        <v>0</v>
      </c>
      <c r="L26" s="24">
        <f>ส.ค.!AW26</f>
        <v>0</v>
      </c>
      <c r="M26" s="24">
        <f>ก.ย.!AW26</f>
        <v>0</v>
      </c>
      <c r="N26" s="24">
        <f t="shared" si="0"/>
        <v>0</v>
      </c>
    </row>
    <row r="27" spans="1:14">
      <c r="A27" s="363" t="s">
        <v>594</v>
      </c>
      <c r="B27" s="24">
        <f>ต.ค.!AW27</f>
        <v>0</v>
      </c>
      <c r="C27" s="24">
        <f>พ.ย.!AW27</f>
        <v>0</v>
      </c>
      <c r="D27" s="24">
        <f>ธ.ค.!AW27</f>
        <v>0</v>
      </c>
      <c r="E27" s="24">
        <f>ม.ค.!AW27</f>
        <v>0</v>
      </c>
      <c r="F27" s="24">
        <f>ก.พ.!AW27</f>
        <v>0</v>
      </c>
      <c r="G27" s="24">
        <f>มี.ค.!AW27</f>
        <v>0</v>
      </c>
      <c r="H27" s="24">
        <f>เม.ย.!AW27</f>
        <v>0</v>
      </c>
      <c r="I27" s="24">
        <f>พ.ค.!AW27</f>
        <v>0</v>
      </c>
      <c r="J27" s="24">
        <f>มิ.ย.!AW27</f>
        <v>0</v>
      </c>
      <c r="K27" s="24">
        <f>ก.ค.!AW27</f>
        <v>0</v>
      </c>
      <c r="L27" s="24">
        <f>ส.ค.!AW27</f>
        <v>0</v>
      </c>
      <c r="M27" s="24">
        <f>ก.ย.!AW27</f>
        <v>0</v>
      </c>
      <c r="N27" s="24">
        <f t="shared" si="0"/>
        <v>0</v>
      </c>
    </row>
    <row r="28" spans="1:14">
      <c r="A28" s="363" t="s">
        <v>595</v>
      </c>
      <c r="B28" s="24">
        <f>ต.ค.!AW28</f>
        <v>0</v>
      </c>
      <c r="C28" s="24">
        <f>พ.ย.!AW28</f>
        <v>0</v>
      </c>
      <c r="D28" s="24">
        <f>ธ.ค.!AW28</f>
        <v>0</v>
      </c>
      <c r="E28" s="24">
        <f>ม.ค.!AW28</f>
        <v>0</v>
      </c>
      <c r="F28" s="24">
        <f>ก.พ.!AW28</f>
        <v>0</v>
      </c>
      <c r="G28" s="24">
        <f>มี.ค.!AW28</f>
        <v>0</v>
      </c>
      <c r="H28" s="24">
        <f>เม.ย.!AW28</f>
        <v>0</v>
      </c>
      <c r="I28" s="24">
        <f>พ.ค.!AW28</f>
        <v>0</v>
      </c>
      <c r="J28" s="24">
        <f>มิ.ย.!AW28</f>
        <v>0</v>
      </c>
      <c r="K28" s="24">
        <f>ก.ค.!AW28</f>
        <v>0</v>
      </c>
      <c r="L28" s="24">
        <f>ส.ค.!AW28</f>
        <v>0</v>
      </c>
      <c r="M28" s="24">
        <f>ก.ย.!AW28</f>
        <v>0</v>
      </c>
      <c r="N28" s="24">
        <f t="shared" si="0"/>
        <v>0</v>
      </c>
    </row>
    <row r="29" spans="1:14">
      <c r="A29" s="363" t="s">
        <v>596</v>
      </c>
      <c r="B29" s="24">
        <f>ต.ค.!AW29</f>
        <v>0</v>
      </c>
      <c r="C29" s="24">
        <f>พ.ย.!AW29</f>
        <v>0</v>
      </c>
      <c r="D29" s="24">
        <f>ธ.ค.!AW29</f>
        <v>0</v>
      </c>
      <c r="E29" s="24">
        <f>ม.ค.!AW29</f>
        <v>0</v>
      </c>
      <c r="F29" s="24">
        <f>ก.พ.!AW29</f>
        <v>0</v>
      </c>
      <c r="G29" s="24">
        <f>มี.ค.!AW29</f>
        <v>0</v>
      </c>
      <c r="H29" s="24">
        <f>เม.ย.!AW29</f>
        <v>0</v>
      </c>
      <c r="I29" s="24">
        <f>พ.ค.!AW29</f>
        <v>0</v>
      </c>
      <c r="J29" s="24">
        <f>มิ.ย.!AW29</f>
        <v>0</v>
      </c>
      <c r="K29" s="24">
        <f>ก.ค.!AW29</f>
        <v>0</v>
      </c>
      <c r="L29" s="24">
        <f>ส.ค.!AW29</f>
        <v>0</v>
      </c>
      <c r="M29" s="24">
        <f>ก.ย.!AW29</f>
        <v>0</v>
      </c>
      <c r="N29" s="24">
        <f t="shared" si="0"/>
        <v>0</v>
      </c>
    </row>
    <row r="30" spans="1:14">
      <c r="A30" s="363" t="s">
        <v>411</v>
      </c>
      <c r="B30" s="24">
        <f>ต.ค.!AW30</f>
        <v>0</v>
      </c>
      <c r="C30" s="24">
        <f>พ.ย.!AW30</f>
        <v>0</v>
      </c>
      <c r="D30" s="24">
        <f>ธ.ค.!AW30</f>
        <v>0</v>
      </c>
      <c r="E30" s="24">
        <f>ม.ค.!AW30</f>
        <v>0</v>
      </c>
      <c r="F30" s="24">
        <f>ก.พ.!AW30</f>
        <v>0</v>
      </c>
      <c r="G30" s="24">
        <f>มี.ค.!AW30</f>
        <v>0</v>
      </c>
      <c r="H30" s="24">
        <f>เม.ย.!AW30</f>
        <v>0</v>
      </c>
      <c r="I30" s="24">
        <f>พ.ค.!AW30</f>
        <v>0</v>
      </c>
      <c r="J30" s="24">
        <f>มิ.ย.!AW30</f>
        <v>0</v>
      </c>
      <c r="K30" s="24">
        <f>ก.ค.!AW30</f>
        <v>0</v>
      </c>
      <c r="L30" s="24">
        <f>ส.ค.!AW30</f>
        <v>0</v>
      </c>
      <c r="M30" s="24">
        <f>ก.ย.!AW30</f>
        <v>0</v>
      </c>
      <c r="N30" s="24">
        <f t="shared" si="0"/>
        <v>0</v>
      </c>
    </row>
    <row r="31" spans="1:14">
      <c r="A31" s="363" t="s">
        <v>412</v>
      </c>
      <c r="B31" s="24">
        <f>ต.ค.!AW31</f>
        <v>23500</v>
      </c>
      <c r="C31" s="24">
        <f>พ.ย.!AW31</f>
        <v>0</v>
      </c>
      <c r="D31" s="24">
        <f>ธ.ค.!AW31</f>
        <v>0</v>
      </c>
      <c r="E31" s="24">
        <f>ม.ค.!AW31</f>
        <v>0</v>
      </c>
      <c r="F31" s="24">
        <f>ก.พ.!AW31</f>
        <v>0</v>
      </c>
      <c r="G31" s="24">
        <f>มี.ค.!AW31</f>
        <v>0</v>
      </c>
      <c r="H31" s="24">
        <f>เม.ย.!AW31</f>
        <v>0</v>
      </c>
      <c r="I31" s="24">
        <f>พ.ค.!AW31</f>
        <v>0</v>
      </c>
      <c r="J31" s="24">
        <f>มิ.ย.!AW31</f>
        <v>0</v>
      </c>
      <c r="K31" s="24">
        <f>ก.ค.!AW31</f>
        <v>0</v>
      </c>
      <c r="L31" s="24">
        <f>ส.ค.!AW31</f>
        <v>0</v>
      </c>
      <c r="M31" s="24">
        <f>ก.ย.!AW31</f>
        <v>0</v>
      </c>
      <c r="N31" s="24">
        <f t="shared" si="0"/>
        <v>23500</v>
      </c>
    </row>
    <row r="32" spans="1:14">
      <c r="A32" s="363" t="s">
        <v>413</v>
      </c>
      <c r="B32" s="24">
        <f>ต.ค.!AW32</f>
        <v>0</v>
      </c>
      <c r="C32" s="24">
        <f>พ.ย.!AW32</f>
        <v>0</v>
      </c>
      <c r="D32" s="24">
        <f>ธ.ค.!AW32</f>
        <v>0</v>
      </c>
      <c r="E32" s="24">
        <f>ม.ค.!AW32</f>
        <v>0</v>
      </c>
      <c r="F32" s="24">
        <f>ก.พ.!AW32</f>
        <v>0</v>
      </c>
      <c r="G32" s="24">
        <f>มี.ค.!AW32</f>
        <v>0</v>
      </c>
      <c r="H32" s="24">
        <f>เม.ย.!AW32</f>
        <v>0</v>
      </c>
      <c r="I32" s="24">
        <f>พ.ค.!AW32</f>
        <v>0</v>
      </c>
      <c r="J32" s="24">
        <f>มิ.ย.!AW32</f>
        <v>0</v>
      </c>
      <c r="K32" s="24">
        <f>ก.ค.!AW32</f>
        <v>0</v>
      </c>
      <c r="L32" s="24">
        <f>ส.ค.!AW32</f>
        <v>0</v>
      </c>
      <c r="M32" s="24">
        <f>ก.ย.!AW32</f>
        <v>0</v>
      </c>
      <c r="N32" s="24">
        <f t="shared" si="0"/>
        <v>0</v>
      </c>
    </row>
    <row r="33" spans="1:14">
      <c r="A33" s="363" t="s">
        <v>552</v>
      </c>
      <c r="B33" s="24">
        <f>ต.ค.!AW33</f>
        <v>0</v>
      </c>
      <c r="C33" s="24">
        <f>พ.ย.!AW33</f>
        <v>0</v>
      </c>
      <c r="D33" s="24">
        <f>ธ.ค.!AW33</f>
        <v>0</v>
      </c>
      <c r="E33" s="24">
        <f>ม.ค.!AW33</f>
        <v>0</v>
      </c>
      <c r="F33" s="24">
        <f>ก.พ.!AW33</f>
        <v>0</v>
      </c>
      <c r="G33" s="24">
        <f>มี.ค.!AW33</f>
        <v>0</v>
      </c>
      <c r="H33" s="24">
        <f>เม.ย.!AW33</f>
        <v>0</v>
      </c>
      <c r="I33" s="24">
        <f>พ.ค.!AW33</f>
        <v>0</v>
      </c>
      <c r="J33" s="24">
        <f>มิ.ย.!AW33</f>
        <v>0</v>
      </c>
      <c r="K33" s="24">
        <f>ก.ค.!AW33</f>
        <v>0</v>
      </c>
      <c r="L33" s="24">
        <f>ส.ค.!AW33</f>
        <v>0</v>
      </c>
      <c r="M33" s="24">
        <f>ก.ย.!AW33</f>
        <v>0</v>
      </c>
      <c r="N33" s="24">
        <f t="shared" si="0"/>
        <v>0</v>
      </c>
    </row>
    <row r="34" spans="1:14">
      <c r="A34" s="363" t="s">
        <v>454</v>
      </c>
      <c r="B34" s="24">
        <f>ต.ค.!AW34</f>
        <v>2400</v>
      </c>
      <c r="C34" s="24">
        <f>พ.ย.!AW34</f>
        <v>0</v>
      </c>
      <c r="D34" s="24">
        <f>ธ.ค.!AW34</f>
        <v>0</v>
      </c>
      <c r="E34" s="24">
        <f>ม.ค.!AW34</f>
        <v>0</v>
      </c>
      <c r="F34" s="24">
        <f>ก.พ.!AW34</f>
        <v>0</v>
      </c>
      <c r="G34" s="24">
        <f>มี.ค.!AW34</f>
        <v>0</v>
      </c>
      <c r="H34" s="24">
        <f>เม.ย.!AW34</f>
        <v>0</v>
      </c>
      <c r="I34" s="24">
        <f>พ.ค.!AW34</f>
        <v>0</v>
      </c>
      <c r="J34" s="24">
        <f>มิ.ย.!AW34</f>
        <v>0</v>
      </c>
      <c r="K34" s="24">
        <f>ก.ค.!AW34</f>
        <v>0</v>
      </c>
      <c r="L34" s="24">
        <f>ส.ค.!AW34</f>
        <v>0</v>
      </c>
      <c r="M34" s="24">
        <f>ก.ย.!AW34</f>
        <v>0</v>
      </c>
      <c r="N34" s="24">
        <f t="shared" si="0"/>
        <v>2400</v>
      </c>
    </row>
    <row r="35" spans="1:14">
      <c r="A35" s="363" t="s">
        <v>455</v>
      </c>
      <c r="B35" s="24">
        <f>ต.ค.!AW35</f>
        <v>0</v>
      </c>
      <c r="C35" s="24">
        <f>พ.ย.!AW35</f>
        <v>0</v>
      </c>
      <c r="D35" s="24">
        <f>ธ.ค.!AW35</f>
        <v>0</v>
      </c>
      <c r="E35" s="24">
        <f>ม.ค.!AW35</f>
        <v>0</v>
      </c>
      <c r="F35" s="24">
        <f>ก.พ.!AW35</f>
        <v>0</v>
      </c>
      <c r="G35" s="24">
        <f>มี.ค.!AW35</f>
        <v>0</v>
      </c>
      <c r="H35" s="24">
        <f>เม.ย.!AW35</f>
        <v>0</v>
      </c>
      <c r="I35" s="24">
        <f>พ.ค.!AW35</f>
        <v>0</v>
      </c>
      <c r="J35" s="24">
        <f>มิ.ย.!AW35</f>
        <v>0</v>
      </c>
      <c r="K35" s="24">
        <f>ก.ค.!AW35</f>
        <v>0</v>
      </c>
      <c r="L35" s="24">
        <f>ส.ค.!AW35</f>
        <v>0</v>
      </c>
      <c r="M35" s="24">
        <f>ก.ย.!AW35</f>
        <v>0</v>
      </c>
      <c r="N35" s="24">
        <f t="shared" si="0"/>
        <v>0</v>
      </c>
    </row>
    <row r="36" spans="1:14">
      <c r="A36" s="363" t="s">
        <v>414</v>
      </c>
      <c r="B36" s="24">
        <f>ต.ค.!AW36</f>
        <v>0</v>
      </c>
      <c r="C36" s="24">
        <f>พ.ย.!AW36</f>
        <v>0</v>
      </c>
      <c r="D36" s="24">
        <f>ธ.ค.!AW36</f>
        <v>0</v>
      </c>
      <c r="E36" s="24">
        <f>ม.ค.!AW36</f>
        <v>0</v>
      </c>
      <c r="F36" s="24">
        <f>ก.พ.!AW36</f>
        <v>0</v>
      </c>
      <c r="G36" s="24">
        <f>มี.ค.!AW36</f>
        <v>0</v>
      </c>
      <c r="H36" s="24">
        <f>เม.ย.!AW36</f>
        <v>0</v>
      </c>
      <c r="I36" s="24">
        <f>พ.ค.!AW36</f>
        <v>0</v>
      </c>
      <c r="J36" s="24">
        <f>มิ.ย.!AW36</f>
        <v>0</v>
      </c>
      <c r="K36" s="24">
        <f>ก.ค.!AW36</f>
        <v>0</v>
      </c>
      <c r="L36" s="24">
        <f>ส.ค.!AW36</f>
        <v>0</v>
      </c>
      <c r="M36" s="24">
        <f>ก.ย.!AW36</f>
        <v>0</v>
      </c>
      <c r="N36" s="24">
        <f t="shared" si="0"/>
        <v>0</v>
      </c>
    </row>
    <row r="37" spans="1:14">
      <c r="A37" s="367" t="s">
        <v>415</v>
      </c>
      <c r="B37" s="24">
        <f>ต.ค.!AW37</f>
        <v>0</v>
      </c>
      <c r="C37" s="24">
        <f>พ.ย.!AW37</f>
        <v>0</v>
      </c>
      <c r="D37" s="24">
        <f>ธ.ค.!AW37</f>
        <v>0</v>
      </c>
      <c r="E37" s="24">
        <f>ม.ค.!AW37</f>
        <v>0</v>
      </c>
      <c r="F37" s="24">
        <f>ก.พ.!AW37</f>
        <v>0</v>
      </c>
      <c r="G37" s="24">
        <f>มี.ค.!AW37</f>
        <v>0</v>
      </c>
      <c r="H37" s="24">
        <f>เม.ย.!AW37</f>
        <v>0</v>
      </c>
      <c r="I37" s="24">
        <f>พ.ค.!AW37</f>
        <v>0</v>
      </c>
      <c r="J37" s="24">
        <f>มิ.ย.!AW37</f>
        <v>0</v>
      </c>
      <c r="K37" s="24">
        <f>ก.ค.!AW37</f>
        <v>0</v>
      </c>
      <c r="L37" s="24">
        <f>ส.ค.!AW37</f>
        <v>0</v>
      </c>
      <c r="M37" s="24">
        <f>ก.ย.!AW37</f>
        <v>0</v>
      </c>
      <c r="N37" s="24">
        <f t="shared" si="0"/>
        <v>0</v>
      </c>
    </row>
    <row r="38" spans="1:14">
      <c r="A38" s="367" t="s">
        <v>377</v>
      </c>
      <c r="B38" s="24">
        <f>ต.ค.!AW38</f>
        <v>0</v>
      </c>
      <c r="C38" s="24">
        <f>พ.ย.!AW38</f>
        <v>0</v>
      </c>
      <c r="D38" s="24">
        <f>ธ.ค.!AW38</f>
        <v>0</v>
      </c>
      <c r="E38" s="24">
        <f>ม.ค.!AW38</f>
        <v>0</v>
      </c>
      <c r="F38" s="24">
        <f>ก.พ.!AW38</f>
        <v>0</v>
      </c>
      <c r="G38" s="24">
        <f>มี.ค.!AW38</f>
        <v>0</v>
      </c>
      <c r="H38" s="24">
        <f>เม.ย.!AW38</f>
        <v>0</v>
      </c>
      <c r="I38" s="24">
        <f>พ.ค.!AW38</f>
        <v>0</v>
      </c>
      <c r="J38" s="24">
        <f>มิ.ย.!AW38</f>
        <v>0</v>
      </c>
      <c r="K38" s="24">
        <f>ก.ค.!AW38</f>
        <v>0</v>
      </c>
      <c r="L38" s="24">
        <f>ส.ค.!AW38</f>
        <v>0</v>
      </c>
      <c r="M38" s="24">
        <f>ก.ย.!AW38</f>
        <v>0</v>
      </c>
      <c r="N38" s="24">
        <f t="shared" si="0"/>
        <v>0</v>
      </c>
    </row>
    <row r="39" spans="1:14">
      <c r="A39" s="363" t="s">
        <v>630</v>
      </c>
      <c r="B39" s="24">
        <f>ต.ค.!AW39</f>
        <v>0</v>
      </c>
      <c r="C39" s="24">
        <f>พ.ย.!AW39</f>
        <v>0</v>
      </c>
      <c r="D39" s="24">
        <f>ธ.ค.!AW39</f>
        <v>0</v>
      </c>
      <c r="E39" s="24">
        <f>ม.ค.!AW39</f>
        <v>0</v>
      </c>
      <c r="F39" s="24">
        <f>ก.พ.!AW39</f>
        <v>0</v>
      </c>
      <c r="G39" s="24">
        <f>มี.ค.!AW39</f>
        <v>0</v>
      </c>
      <c r="H39" s="24">
        <f>เม.ย.!AW39</f>
        <v>0</v>
      </c>
      <c r="I39" s="24">
        <f>พ.ค.!AW39</f>
        <v>0</v>
      </c>
      <c r="J39" s="24">
        <f>มิ.ย.!AW39</f>
        <v>0</v>
      </c>
      <c r="K39" s="24">
        <f>ก.ค.!AW39</f>
        <v>0</v>
      </c>
      <c r="L39" s="24">
        <f>ส.ค.!AW39</f>
        <v>0</v>
      </c>
      <c r="M39" s="24">
        <f>ก.ย.!AW39</f>
        <v>0</v>
      </c>
      <c r="N39" s="24">
        <f t="shared" si="0"/>
        <v>0</v>
      </c>
    </row>
    <row r="40" spans="1:14">
      <c r="A40" s="363" t="s">
        <v>416</v>
      </c>
      <c r="B40" s="24">
        <f>ต.ค.!AW40</f>
        <v>0</v>
      </c>
      <c r="C40" s="24">
        <f>พ.ย.!AW40</f>
        <v>0</v>
      </c>
      <c r="D40" s="24">
        <f>ธ.ค.!AW40</f>
        <v>0</v>
      </c>
      <c r="E40" s="24">
        <f>ม.ค.!AW40</f>
        <v>0</v>
      </c>
      <c r="F40" s="24">
        <f>ก.พ.!AW40</f>
        <v>0</v>
      </c>
      <c r="G40" s="24">
        <f>มี.ค.!AW40</f>
        <v>0</v>
      </c>
      <c r="H40" s="24">
        <f>เม.ย.!AW40</f>
        <v>0</v>
      </c>
      <c r="I40" s="24">
        <f>พ.ค.!AW40</f>
        <v>0</v>
      </c>
      <c r="J40" s="24">
        <f>มิ.ย.!AW40</f>
        <v>0</v>
      </c>
      <c r="K40" s="24">
        <f>ก.ค.!AW40</f>
        <v>0</v>
      </c>
      <c r="L40" s="24">
        <f>ส.ค.!AW40</f>
        <v>0</v>
      </c>
      <c r="M40" s="24">
        <f>ก.ย.!AW40</f>
        <v>0</v>
      </c>
      <c r="N40" s="24">
        <f t="shared" si="0"/>
        <v>0</v>
      </c>
    </row>
    <row r="41" spans="1:14">
      <c r="A41" s="367" t="s">
        <v>84</v>
      </c>
      <c r="B41" s="24">
        <f>ต.ค.!AW41</f>
        <v>0</v>
      </c>
      <c r="C41" s="24">
        <f>พ.ย.!AW41</f>
        <v>0</v>
      </c>
      <c r="D41" s="24">
        <f>ธ.ค.!AW41</f>
        <v>0</v>
      </c>
      <c r="E41" s="24">
        <f>ม.ค.!AW41</f>
        <v>0</v>
      </c>
      <c r="F41" s="24">
        <f>ก.พ.!AW41</f>
        <v>0</v>
      </c>
      <c r="G41" s="24">
        <f>มี.ค.!AW41</f>
        <v>0</v>
      </c>
      <c r="H41" s="24">
        <f>เม.ย.!AW41</f>
        <v>0</v>
      </c>
      <c r="I41" s="24">
        <f>พ.ค.!AW41</f>
        <v>0</v>
      </c>
      <c r="J41" s="24">
        <f>มิ.ย.!AW41</f>
        <v>0</v>
      </c>
      <c r="K41" s="24">
        <f>ก.ค.!AW41</f>
        <v>0</v>
      </c>
      <c r="L41" s="24">
        <f>ส.ค.!AW41</f>
        <v>0</v>
      </c>
      <c r="M41" s="24">
        <f>ก.ย.!AW41</f>
        <v>0</v>
      </c>
      <c r="N41" s="24">
        <f t="shared" si="0"/>
        <v>0</v>
      </c>
    </row>
    <row r="42" spans="1:14">
      <c r="A42" s="363" t="s">
        <v>109</v>
      </c>
      <c r="B42" s="24">
        <f>ต.ค.!AW42</f>
        <v>0</v>
      </c>
      <c r="C42" s="24">
        <f>พ.ย.!AW42</f>
        <v>0</v>
      </c>
      <c r="D42" s="24">
        <f>ธ.ค.!AW42</f>
        <v>0</v>
      </c>
      <c r="E42" s="24">
        <f>ม.ค.!AW42</f>
        <v>0</v>
      </c>
      <c r="F42" s="24">
        <f>ก.พ.!AW42</f>
        <v>0</v>
      </c>
      <c r="G42" s="24">
        <f>มี.ค.!AW42</f>
        <v>0</v>
      </c>
      <c r="H42" s="24">
        <f>เม.ย.!AW42</f>
        <v>0</v>
      </c>
      <c r="I42" s="24">
        <f>พ.ค.!AW42</f>
        <v>0</v>
      </c>
      <c r="J42" s="24">
        <f>มิ.ย.!AW42</f>
        <v>0</v>
      </c>
      <c r="K42" s="24">
        <f>ก.ค.!AW42</f>
        <v>0</v>
      </c>
      <c r="L42" s="24">
        <f>ส.ค.!AW42</f>
        <v>0</v>
      </c>
      <c r="M42" s="24">
        <f>ก.ย.!AW42</f>
        <v>0</v>
      </c>
      <c r="N42" s="24">
        <f t="shared" si="0"/>
        <v>0</v>
      </c>
    </row>
    <row r="43" spans="1:14">
      <c r="A43" s="363" t="s">
        <v>569</v>
      </c>
      <c r="B43" s="24">
        <f>ต.ค.!AW43</f>
        <v>0</v>
      </c>
      <c r="C43" s="24">
        <f>พ.ย.!AW43</f>
        <v>0</v>
      </c>
      <c r="D43" s="24">
        <f>ธ.ค.!AW43</f>
        <v>0</v>
      </c>
      <c r="E43" s="24">
        <f>ม.ค.!AW43</f>
        <v>0</v>
      </c>
      <c r="F43" s="24">
        <f>ก.พ.!AW43</f>
        <v>0</v>
      </c>
      <c r="G43" s="24">
        <f>มี.ค.!AW43</f>
        <v>0</v>
      </c>
      <c r="H43" s="24">
        <f>เม.ย.!AW43</f>
        <v>0</v>
      </c>
      <c r="I43" s="24">
        <f>พ.ค.!AW43</f>
        <v>0</v>
      </c>
      <c r="J43" s="24">
        <f>มิ.ย.!AW43</f>
        <v>0</v>
      </c>
      <c r="K43" s="24">
        <f>ก.ค.!AW43</f>
        <v>0</v>
      </c>
      <c r="L43" s="24">
        <f>ส.ค.!AW43</f>
        <v>0</v>
      </c>
      <c r="M43" s="24">
        <f>ก.ย.!AW43</f>
        <v>0</v>
      </c>
      <c r="N43" s="24">
        <f t="shared" si="0"/>
        <v>0</v>
      </c>
    </row>
    <row r="44" spans="1:14">
      <c r="A44" s="363" t="s">
        <v>383</v>
      </c>
      <c r="B44" s="24">
        <f>ต.ค.!AW44</f>
        <v>0</v>
      </c>
      <c r="C44" s="24">
        <f>พ.ย.!AW44</f>
        <v>0</v>
      </c>
      <c r="D44" s="24">
        <f>ธ.ค.!AW44</f>
        <v>0</v>
      </c>
      <c r="E44" s="24">
        <f>ม.ค.!AW44</f>
        <v>0</v>
      </c>
      <c r="F44" s="24">
        <f>ก.พ.!AW44</f>
        <v>0</v>
      </c>
      <c r="G44" s="24">
        <f>มี.ค.!AW44</f>
        <v>0</v>
      </c>
      <c r="H44" s="24">
        <f>เม.ย.!AW44</f>
        <v>0</v>
      </c>
      <c r="I44" s="24">
        <f>พ.ค.!AW44</f>
        <v>0</v>
      </c>
      <c r="J44" s="24">
        <f>มิ.ย.!AW44</f>
        <v>0</v>
      </c>
      <c r="K44" s="24">
        <f>ก.ค.!AW44</f>
        <v>0</v>
      </c>
      <c r="L44" s="24">
        <f>ส.ค.!AW44</f>
        <v>0</v>
      </c>
      <c r="M44" s="24">
        <f>ก.ย.!AW44</f>
        <v>0</v>
      </c>
      <c r="N44" s="24">
        <f t="shared" si="0"/>
        <v>0</v>
      </c>
    </row>
    <row r="45" spans="1:14">
      <c r="A45" s="367" t="s">
        <v>568</v>
      </c>
      <c r="B45" s="24">
        <f>ต.ค.!AW45</f>
        <v>0</v>
      </c>
      <c r="C45" s="24">
        <f>พ.ย.!AW45</f>
        <v>0</v>
      </c>
      <c r="D45" s="24">
        <f>ธ.ค.!AW45</f>
        <v>0</v>
      </c>
      <c r="E45" s="24">
        <f>ม.ค.!AW45</f>
        <v>0</v>
      </c>
      <c r="F45" s="24">
        <f>ก.พ.!AW45</f>
        <v>0</v>
      </c>
      <c r="G45" s="24">
        <f>มี.ค.!AW45</f>
        <v>0</v>
      </c>
      <c r="H45" s="24">
        <f>เม.ย.!AW45</f>
        <v>0</v>
      </c>
      <c r="I45" s="24">
        <f>พ.ค.!AW45</f>
        <v>0</v>
      </c>
      <c r="J45" s="24">
        <f>มิ.ย.!AW45</f>
        <v>0</v>
      </c>
      <c r="K45" s="24">
        <f>ก.ค.!AW45</f>
        <v>0</v>
      </c>
      <c r="L45" s="24">
        <f>ส.ค.!AW45</f>
        <v>0</v>
      </c>
      <c r="M45" s="24">
        <f>ก.ย.!AW45</f>
        <v>0</v>
      </c>
      <c r="N45" s="24">
        <f t="shared" si="0"/>
        <v>0</v>
      </c>
    </row>
    <row r="46" spans="1:14">
      <c r="A46" s="363" t="s">
        <v>379</v>
      </c>
      <c r="B46" s="24">
        <f>ต.ค.!AW46</f>
        <v>0</v>
      </c>
      <c r="C46" s="24">
        <f>พ.ย.!AW46</f>
        <v>0</v>
      </c>
      <c r="D46" s="24">
        <f>ธ.ค.!AW46</f>
        <v>0</v>
      </c>
      <c r="E46" s="24">
        <f>ม.ค.!AW46</f>
        <v>0</v>
      </c>
      <c r="F46" s="24">
        <f>ก.พ.!AW46</f>
        <v>0</v>
      </c>
      <c r="G46" s="24">
        <f>มี.ค.!AW46</f>
        <v>0</v>
      </c>
      <c r="H46" s="24">
        <f>เม.ย.!AW46</f>
        <v>0</v>
      </c>
      <c r="I46" s="24">
        <f>พ.ค.!AW46</f>
        <v>0</v>
      </c>
      <c r="J46" s="24">
        <f>มิ.ย.!AW46</f>
        <v>0</v>
      </c>
      <c r="K46" s="24">
        <f>ก.ค.!AW46</f>
        <v>0</v>
      </c>
      <c r="L46" s="24">
        <f>ส.ค.!AW46</f>
        <v>0</v>
      </c>
      <c r="M46" s="24">
        <f>ก.ย.!AW46</f>
        <v>0</v>
      </c>
      <c r="N46" s="24">
        <f t="shared" si="0"/>
        <v>0</v>
      </c>
    </row>
    <row r="47" spans="1:14">
      <c r="A47" s="367" t="s">
        <v>30</v>
      </c>
      <c r="B47" s="24">
        <f>ต.ค.!AW47</f>
        <v>0</v>
      </c>
      <c r="C47" s="24">
        <f>พ.ย.!AW47</f>
        <v>0</v>
      </c>
      <c r="D47" s="24">
        <f>ธ.ค.!AW47</f>
        <v>0</v>
      </c>
      <c r="E47" s="24">
        <f>ม.ค.!AW47</f>
        <v>0</v>
      </c>
      <c r="F47" s="24">
        <f>ก.พ.!AW47</f>
        <v>0</v>
      </c>
      <c r="G47" s="24">
        <f>มี.ค.!AW47</f>
        <v>0</v>
      </c>
      <c r="H47" s="24">
        <f>เม.ย.!AW47</f>
        <v>0</v>
      </c>
      <c r="I47" s="24">
        <f>พ.ค.!AW47</f>
        <v>0</v>
      </c>
      <c r="J47" s="24">
        <f>มิ.ย.!AW47</f>
        <v>0</v>
      </c>
      <c r="K47" s="24">
        <f>ก.ค.!AW47</f>
        <v>0</v>
      </c>
      <c r="L47" s="24">
        <f>ส.ค.!AW47</f>
        <v>0</v>
      </c>
      <c r="M47" s="24">
        <f>ก.ย.!AW47</f>
        <v>0</v>
      </c>
      <c r="N47" s="24">
        <f t="shared" si="0"/>
        <v>0</v>
      </c>
    </row>
    <row r="48" spans="1:14">
      <c r="A48" s="367" t="s">
        <v>6</v>
      </c>
      <c r="B48" s="24">
        <f>ต.ค.!AW48</f>
        <v>0</v>
      </c>
      <c r="C48" s="24">
        <f>พ.ย.!AW48</f>
        <v>0</v>
      </c>
      <c r="D48" s="24">
        <f>ธ.ค.!AW48</f>
        <v>0</v>
      </c>
      <c r="E48" s="24">
        <f>ม.ค.!AW48</f>
        <v>0</v>
      </c>
      <c r="F48" s="24">
        <f>ก.พ.!AW48</f>
        <v>0</v>
      </c>
      <c r="G48" s="24">
        <f>มี.ค.!AW48</f>
        <v>0</v>
      </c>
      <c r="H48" s="24">
        <f>เม.ย.!AW48</f>
        <v>0</v>
      </c>
      <c r="I48" s="24">
        <f>พ.ค.!AW48</f>
        <v>0</v>
      </c>
      <c r="J48" s="24">
        <f>มิ.ย.!AW48</f>
        <v>0</v>
      </c>
      <c r="K48" s="24">
        <f>ก.ค.!AW48</f>
        <v>0</v>
      </c>
      <c r="L48" s="24">
        <f>ส.ค.!AW48</f>
        <v>0</v>
      </c>
      <c r="M48" s="24">
        <f>ก.ย.!AW48</f>
        <v>0</v>
      </c>
      <c r="N48" s="24">
        <f t="shared" si="0"/>
        <v>0</v>
      </c>
    </row>
    <row r="49" spans="1:14">
      <c r="A49" s="367" t="s">
        <v>565</v>
      </c>
      <c r="B49" s="24">
        <f>ต.ค.!AW49</f>
        <v>0</v>
      </c>
      <c r="C49" s="24">
        <f>พ.ย.!AW49</f>
        <v>0</v>
      </c>
      <c r="D49" s="24">
        <f>ธ.ค.!AW49</f>
        <v>0</v>
      </c>
      <c r="E49" s="24">
        <f>ม.ค.!AW49</f>
        <v>0</v>
      </c>
      <c r="F49" s="24">
        <f>ก.พ.!AW49</f>
        <v>0</v>
      </c>
      <c r="G49" s="24">
        <f>มี.ค.!AW49</f>
        <v>0</v>
      </c>
      <c r="H49" s="24">
        <f>เม.ย.!AW49</f>
        <v>0</v>
      </c>
      <c r="I49" s="24">
        <f>พ.ค.!AW49</f>
        <v>0</v>
      </c>
      <c r="J49" s="24">
        <f>มิ.ย.!AW49</f>
        <v>0</v>
      </c>
      <c r="K49" s="24">
        <f>ก.ค.!AW49</f>
        <v>0</v>
      </c>
      <c r="L49" s="24">
        <f>ส.ค.!AW49</f>
        <v>0</v>
      </c>
      <c r="M49" s="24">
        <f>ก.ย.!AW49</f>
        <v>0</v>
      </c>
      <c r="N49" s="24">
        <f t="shared" si="0"/>
        <v>0</v>
      </c>
    </row>
    <row r="50" spans="1:14">
      <c r="A50" s="363" t="s">
        <v>28</v>
      </c>
      <c r="B50" s="24">
        <f>ต.ค.!AW50</f>
        <v>0</v>
      </c>
      <c r="C50" s="24">
        <f>พ.ย.!AW50</f>
        <v>0</v>
      </c>
      <c r="D50" s="24">
        <f>ธ.ค.!AW50</f>
        <v>0</v>
      </c>
      <c r="E50" s="24">
        <f>ม.ค.!AW50</f>
        <v>0</v>
      </c>
      <c r="F50" s="24">
        <f>ก.พ.!AW50</f>
        <v>0</v>
      </c>
      <c r="G50" s="24">
        <f>มี.ค.!AW50</f>
        <v>0</v>
      </c>
      <c r="H50" s="24">
        <f>เม.ย.!AW50</f>
        <v>0</v>
      </c>
      <c r="I50" s="24">
        <f>พ.ค.!AW50</f>
        <v>0</v>
      </c>
      <c r="J50" s="24">
        <f>มิ.ย.!AW50</f>
        <v>0</v>
      </c>
      <c r="K50" s="24">
        <f>ก.ค.!AW50</f>
        <v>0</v>
      </c>
      <c r="L50" s="24">
        <f>ส.ค.!AW50</f>
        <v>0</v>
      </c>
      <c r="M50" s="24">
        <f>ก.ย.!AW50</f>
        <v>0</v>
      </c>
      <c r="N50" s="24">
        <f t="shared" si="0"/>
        <v>0</v>
      </c>
    </row>
    <row r="51" spans="1:14">
      <c r="A51" s="363" t="s">
        <v>620</v>
      </c>
      <c r="B51" s="24">
        <f>ต.ค.!AW51</f>
        <v>0</v>
      </c>
      <c r="C51" s="24">
        <f>พ.ย.!AW51</f>
        <v>0</v>
      </c>
      <c r="D51" s="24">
        <f>ธ.ค.!AW51</f>
        <v>0</v>
      </c>
      <c r="E51" s="24">
        <f>ม.ค.!AW51</f>
        <v>0</v>
      </c>
      <c r="F51" s="24">
        <f>ก.พ.!AW51</f>
        <v>0</v>
      </c>
      <c r="G51" s="24">
        <f>มี.ค.!AW51</f>
        <v>0</v>
      </c>
      <c r="H51" s="24">
        <f>เม.ย.!AW51</f>
        <v>0</v>
      </c>
      <c r="I51" s="24">
        <f>พ.ค.!AW51</f>
        <v>0</v>
      </c>
      <c r="J51" s="24">
        <f>มิ.ย.!AW51</f>
        <v>0</v>
      </c>
      <c r="K51" s="24">
        <f>ก.ค.!AW51</f>
        <v>0</v>
      </c>
      <c r="L51" s="24">
        <f>ส.ค.!AW51</f>
        <v>0</v>
      </c>
      <c r="M51" s="24">
        <f>ก.ย.!AW51</f>
        <v>0</v>
      </c>
      <c r="N51" s="24">
        <f t="shared" si="0"/>
        <v>0</v>
      </c>
    </row>
    <row r="52" spans="1:14">
      <c r="A52" s="363" t="s">
        <v>410</v>
      </c>
      <c r="B52" s="24">
        <f>ต.ค.!AW52</f>
        <v>0</v>
      </c>
      <c r="C52" s="24">
        <f>พ.ย.!AW52</f>
        <v>0</v>
      </c>
      <c r="D52" s="24">
        <f>ธ.ค.!AW52</f>
        <v>0</v>
      </c>
      <c r="E52" s="24">
        <f>ม.ค.!AW52</f>
        <v>0</v>
      </c>
      <c r="F52" s="24">
        <f>ก.พ.!AW52</f>
        <v>0</v>
      </c>
      <c r="G52" s="24">
        <f>มี.ค.!AW52</f>
        <v>0</v>
      </c>
      <c r="H52" s="24">
        <f>เม.ย.!AW52</f>
        <v>0</v>
      </c>
      <c r="I52" s="24">
        <f>พ.ค.!AW52</f>
        <v>0</v>
      </c>
      <c r="J52" s="24">
        <f>มิ.ย.!AW52</f>
        <v>0</v>
      </c>
      <c r="K52" s="24">
        <f>ก.ค.!AW52</f>
        <v>0</v>
      </c>
      <c r="L52" s="24">
        <f>ส.ค.!AW52</f>
        <v>0</v>
      </c>
      <c r="M52" s="24">
        <f>ก.ย.!AW52</f>
        <v>0</v>
      </c>
      <c r="N52" s="24">
        <f t="shared" si="0"/>
        <v>0</v>
      </c>
    </row>
    <row r="53" spans="1:14">
      <c r="A53" s="363" t="s">
        <v>600</v>
      </c>
      <c r="B53" s="24">
        <f>ต.ค.!AW53</f>
        <v>0</v>
      </c>
      <c r="C53" s="24">
        <f>พ.ย.!AW53</f>
        <v>0</v>
      </c>
      <c r="D53" s="24">
        <f>ธ.ค.!AW53</f>
        <v>0</v>
      </c>
      <c r="E53" s="24">
        <f>ม.ค.!AW53</f>
        <v>0</v>
      </c>
      <c r="F53" s="24">
        <f>ก.พ.!AW53</f>
        <v>0</v>
      </c>
      <c r="G53" s="24">
        <f>มี.ค.!AW53</f>
        <v>0</v>
      </c>
      <c r="H53" s="24">
        <f>เม.ย.!AW53</f>
        <v>0</v>
      </c>
      <c r="I53" s="24">
        <f>พ.ค.!AW53</f>
        <v>0</v>
      </c>
      <c r="J53" s="24">
        <f>มิ.ย.!AW53</f>
        <v>0</v>
      </c>
      <c r="K53" s="24">
        <f>ก.ค.!AW53</f>
        <v>0</v>
      </c>
      <c r="L53" s="24">
        <f>ส.ค.!AW53</f>
        <v>0</v>
      </c>
      <c r="M53" s="24">
        <f>ก.ย.!AW53</f>
        <v>0</v>
      </c>
      <c r="N53" s="24">
        <f t="shared" si="0"/>
        <v>0</v>
      </c>
    </row>
    <row r="54" spans="1:14">
      <c r="A54" s="363" t="s">
        <v>574</v>
      </c>
      <c r="B54" s="24">
        <f>ต.ค.!AW54</f>
        <v>0</v>
      </c>
      <c r="C54" s="24">
        <f>พ.ย.!AW54</f>
        <v>0</v>
      </c>
      <c r="D54" s="24">
        <f>ธ.ค.!AW54</f>
        <v>0</v>
      </c>
      <c r="E54" s="24">
        <f>ม.ค.!AW54</f>
        <v>0</v>
      </c>
      <c r="F54" s="24">
        <f>ก.พ.!AW54</f>
        <v>0</v>
      </c>
      <c r="G54" s="24">
        <f>มี.ค.!AW54</f>
        <v>0</v>
      </c>
      <c r="H54" s="24">
        <f>เม.ย.!AW54</f>
        <v>0</v>
      </c>
      <c r="I54" s="24">
        <f>พ.ค.!AW54</f>
        <v>0</v>
      </c>
      <c r="J54" s="24">
        <f>มิ.ย.!AW54</f>
        <v>0</v>
      </c>
      <c r="K54" s="24">
        <f>ก.ค.!AW54</f>
        <v>0</v>
      </c>
      <c r="L54" s="24">
        <f>ส.ค.!AW54</f>
        <v>0</v>
      </c>
      <c r="M54" s="24">
        <f>ก.ย.!AW54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ต.ค.!AW56</f>
        <v>0</v>
      </c>
      <c r="C56" s="24">
        <f>พ.ย.!AW56</f>
        <v>0</v>
      </c>
      <c r="D56" s="24">
        <f>ธ.ค.!AW56</f>
        <v>0</v>
      </c>
      <c r="E56" s="24">
        <f>ม.ค.!AW56</f>
        <v>0</v>
      </c>
      <c r="F56" s="24">
        <f>ก.พ.!AW56</f>
        <v>0</v>
      </c>
      <c r="G56" s="24">
        <f>มี.ค.!AW56</f>
        <v>0</v>
      </c>
      <c r="H56" s="24">
        <f>เม.ย.!AW56</f>
        <v>0</v>
      </c>
      <c r="I56" s="24">
        <f>พ.ค.!AW56</f>
        <v>0</v>
      </c>
      <c r="J56" s="24">
        <f>มิ.ย.!AW56</f>
        <v>0</v>
      </c>
      <c r="K56" s="24">
        <f>ก.ค.!AW56</f>
        <v>0</v>
      </c>
      <c r="L56" s="24">
        <f>ส.ค.!AW56</f>
        <v>0</v>
      </c>
      <c r="M56" s="24">
        <f>ก.ย.!AW56</f>
        <v>0</v>
      </c>
      <c r="N56" s="24">
        <f t="shared" si="0"/>
        <v>0</v>
      </c>
    </row>
    <row r="57" spans="1:14">
      <c r="A57" s="379" t="s">
        <v>237</v>
      </c>
      <c r="B57" s="24">
        <f>ต.ค.!AW57</f>
        <v>0</v>
      </c>
      <c r="C57" s="24">
        <f>พ.ย.!AW57</f>
        <v>0</v>
      </c>
      <c r="D57" s="24">
        <f>ธ.ค.!AW57</f>
        <v>0</v>
      </c>
      <c r="E57" s="24">
        <f>ม.ค.!AW57</f>
        <v>0</v>
      </c>
      <c r="F57" s="24">
        <f>ก.พ.!AW57</f>
        <v>0</v>
      </c>
      <c r="G57" s="24">
        <f>มี.ค.!AW57</f>
        <v>0</v>
      </c>
      <c r="H57" s="24">
        <f>เม.ย.!AW57</f>
        <v>0</v>
      </c>
      <c r="I57" s="24">
        <f>พ.ค.!AW57</f>
        <v>0</v>
      </c>
      <c r="J57" s="24">
        <f>มิ.ย.!AW57</f>
        <v>0</v>
      </c>
      <c r="K57" s="24">
        <f>ก.ค.!AW57</f>
        <v>0</v>
      </c>
      <c r="L57" s="24">
        <f>ส.ค.!AW57</f>
        <v>0</v>
      </c>
      <c r="M57" s="24">
        <f>ก.ย.!AW57</f>
        <v>0</v>
      </c>
      <c r="N57" s="24">
        <f t="shared" si="0"/>
        <v>0</v>
      </c>
    </row>
    <row r="58" spans="1:14">
      <c r="A58" s="363" t="s">
        <v>419</v>
      </c>
      <c r="B58" s="24">
        <f>ต.ค.!AW58</f>
        <v>0</v>
      </c>
      <c r="C58" s="24">
        <f>พ.ย.!AW58</f>
        <v>0</v>
      </c>
      <c r="D58" s="24">
        <f>ธ.ค.!AW58</f>
        <v>0</v>
      </c>
      <c r="E58" s="24">
        <f>ม.ค.!AW58</f>
        <v>0</v>
      </c>
      <c r="F58" s="24">
        <f>ก.พ.!AW58</f>
        <v>0</v>
      </c>
      <c r="G58" s="24">
        <f>มี.ค.!AW58</f>
        <v>0</v>
      </c>
      <c r="H58" s="24">
        <f>เม.ย.!AW58</f>
        <v>0</v>
      </c>
      <c r="I58" s="24">
        <f>พ.ค.!AW58</f>
        <v>0</v>
      </c>
      <c r="J58" s="24">
        <f>มิ.ย.!AW58</f>
        <v>0</v>
      </c>
      <c r="K58" s="24">
        <f>ก.ค.!AW58</f>
        <v>0</v>
      </c>
      <c r="L58" s="24">
        <f>ส.ค.!AW58</f>
        <v>0</v>
      </c>
      <c r="M58" s="24">
        <f>ก.ย.!AW58</f>
        <v>0</v>
      </c>
      <c r="N58" s="24">
        <f t="shared" si="0"/>
        <v>0</v>
      </c>
    </row>
    <row r="59" spans="1:14">
      <c r="A59" s="2" t="s">
        <v>420</v>
      </c>
      <c r="B59" s="24">
        <f>ต.ค.!AW59</f>
        <v>0</v>
      </c>
      <c r="C59" s="24">
        <f>พ.ย.!AW59</f>
        <v>0</v>
      </c>
      <c r="D59" s="24">
        <f>ธ.ค.!AW59</f>
        <v>0</v>
      </c>
      <c r="E59" s="24">
        <f>ม.ค.!AW59</f>
        <v>0</v>
      </c>
      <c r="F59" s="24">
        <f>ก.พ.!AW59</f>
        <v>0</v>
      </c>
      <c r="G59" s="24">
        <f>มี.ค.!AW59</f>
        <v>0</v>
      </c>
      <c r="H59" s="24">
        <f>เม.ย.!AW59</f>
        <v>0</v>
      </c>
      <c r="I59" s="24">
        <f>พ.ค.!AW59</f>
        <v>0</v>
      </c>
      <c r="J59" s="24">
        <f>มิ.ย.!AW59</f>
        <v>0</v>
      </c>
      <c r="K59" s="24">
        <f>ก.ค.!AW59</f>
        <v>0</v>
      </c>
      <c r="L59" s="24">
        <f>ส.ค.!AW59</f>
        <v>0</v>
      </c>
      <c r="M59" s="24">
        <f>ก.ย.!AW59</f>
        <v>0</v>
      </c>
      <c r="N59" s="24">
        <f t="shared" si="0"/>
        <v>0</v>
      </c>
    </row>
    <row r="60" spans="1:14" hidden="1">
      <c r="A60" s="5" t="s">
        <v>421</v>
      </c>
      <c r="B60" s="24">
        <f>ต.ค.!AW60</f>
        <v>0</v>
      </c>
      <c r="C60" s="24">
        <f>พ.ย.!AW60</f>
        <v>0</v>
      </c>
      <c r="D60" s="24">
        <f>ธ.ค.!AW60</f>
        <v>0</v>
      </c>
      <c r="E60" s="24">
        <f>ม.ค.!AW60</f>
        <v>0</v>
      </c>
      <c r="F60" s="24">
        <f>ก.พ.!AW60</f>
        <v>0</v>
      </c>
      <c r="G60" s="24">
        <f>มี.ค.!AW60</f>
        <v>0</v>
      </c>
      <c r="H60" s="24">
        <f>เม.ย.!AW60</f>
        <v>0</v>
      </c>
      <c r="I60" s="24">
        <f>พ.ค.!AW60</f>
        <v>0</v>
      </c>
      <c r="J60" s="24">
        <f>มิ.ย.!AW60</f>
        <v>0</v>
      </c>
      <c r="K60" s="24">
        <f>ก.ค.!AW60</f>
        <v>0</v>
      </c>
      <c r="L60" s="24">
        <f>ส.ค.!AW60</f>
        <v>0</v>
      </c>
      <c r="M60" s="24">
        <f>ก.ย.!AW60</f>
        <v>0</v>
      </c>
      <c r="N60" s="24">
        <f t="shared" si="0"/>
        <v>0</v>
      </c>
    </row>
    <row r="61" spans="1:14" hidden="1">
      <c r="A61" s="5" t="s">
        <v>422</v>
      </c>
      <c r="B61" s="24">
        <f>ต.ค.!AW61</f>
        <v>0</v>
      </c>
      <c r="C61" s="24">
        <f>พ.ย.!AW61</f>
        <v>0</v>
      </c>
      <c r="D61" s="24">
        <f>ธ.ค.!AW61</f>
        <v>0</v>
      </c>
      <c r="E61" s="24">
        <f>ม.ค.!AW61</f>
        <v>0</v>
      </c>
      <c r="F61" s="24">
        <f>ก.พ.!AW61</f>
        <v>0</v>
      </c>
      <c r="G61" s="24">
        <f>มี.ค.!AW61</f>
        <v>0</v>
      </c>
      <c r="H61" s="24">
        <f>เม.ย.!AW61</f>
        <v>0</v>
      </c>
      <c r="I61" s="24">
        <f>พ.ค.!AW61</f>
        <v>0</v>
      </c>
      <c r="J61" s="24">
        <f>มิ.ย.!AW61</f>
        <v>0</v>
      </c>
      <c r="K61" s="24">
        <f>ก.ค.!AW61</f>
        <v>0</v>
      </c>
      <c r="L61" s="24">
        <f>ส.ค.!AW61</f>
        <v>0</v>
      </c>
      <c r="M61" s="24">
        <f>ก.ย.!AW61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ต.ค.!AW62</f>
        <v>1603000</v>
      </c>
      <c r="C62" s="24">
        <f>พ.ย.!AW62</f>
        <v>0</v>
      </c>
      <c r="D62" s="24">
        <f>ธ.ค.!AW62</f>
        <v>0</v>
      </c>
      <c r="E62" s="24">
        <f>ม.ค.!AW62</f>
        <v>0</v>
      </c>
      <c r="F62" s="24">
        <f>ก.พ.!AW62</f>
        <v>0</v>
      </c>
      <c r="G62" s="24">
        <f>มี.ค.!AW62</f>
        <v>0</v>
      </c>
      <c r="H62" s="24">
        <f>เม.ย.!AW62</f>
        <v>0</v>
      </c>
      <c r="I62" s="24">
        <f>พ.ค.!AW62</f>
        <v>0</v>
      </c>
      <c r="J62" s="24">
        <f>มิ.ย.!AW62</f>
        <v>0</v>
      </c>
      <c r="K62" s="24">
        <f>ก.ค.!AW62</f>
        <v>0</v>
      </c>
      <c r="L62" s="24">
        <f>ส.ค.!AW62</f>
        <v>0</v>
      </c>
      <c r="M62" s="24">
        <f>ก.ย.!AW62</f>
        <v>0</v>
      </c>
      <c r="N62" s="24">
        <f t="shared" si="0"/>
        <v>1603000</v>
      </c>
    </row>
    <row r="63" spans="1:14" hidden="1">
      <c r="A63" s="24" t="s">
        <v>424</v>
      </c>
      <c r="B63" s="24">
        <f>ต.ค.!AW63</f>
        <v>0</v>
      </c>
      <c r="C63" s="24">
        <f>พ.ย.!AW63</f>
        <v>0</v>
      </c>
      <c r="D63" s="24">
        <f>ธ.ค.!AW63</f>
        <v>0</v>
      </c>
      <c r="E63" s="24">
        <f>ม.ค.!AW63</f>
        <v>0</v>
      </c>
      <c r="F63" s="24">
        <f>ก.พ.!AW63</f>
        <v>0</v>
      </c>
      <c r="G63" s="24">
        <f>มี.ค.!AW63</f>
        <v>0</v>
      </c>
      <c r="H63" s="24">
        <f>เม.ย.!AW63</f>
        <v>0</v>
      </c>
      <c r="I63" s="24">
        <f>พ.ค.!AW63</f>
        <v>0</v>
      </c>
      <c r="J63" s="24">
        <f>มิ.ย.!AW63</f>
        <v>0</v>
      </c>
      <c r="K63" s="24">
        <f>ก.ค.!AW63</f>
        <v>0</v>
      </c>
      <c r="L63" s="24">
        <f>ส.ค.!AW63</f>
        <v>0</v>
      </c>
      <c r="M63" s="24">
        <f>ก.ย.!AW63</f>
        <v>0</v>
      </c>
      <c r="N63" s="24">
        <f t="shared" si="0"/>
        <v>0</v>
      </c>
    </row>
    <row r="64" spans="1:14" hidden="1">
      <c r="A64" s="24" t="s">
        <v>425</v>
      </c>
      <c r="B64" s="24">
        <f>ต.ค.!AW64</f>
        <v>0</v>
      </c>
      <c r="C64" s="24">
        <f>พ.ย.!AW64</f>
        <v>0</v>
      </c>
      <c r="D64" s="24">
        <f>ธ.ค.!AW64</f>
        <v>0</v>
      </c>
      <c r="E64" s="24">
        <f>ม.ค.!AW64</f>
        <v>0</v>
      </c>
      <c r="F64" s="24">
        <f>ก.พ.!AW64</f>
        <v>0</v>
      </c>
      <c r="G64" s="24">
        <f>มี.ค.!AW64</f>
        <v>0</v>
      </c>
      <c r="H64" s="24">
        <f>เม.ย.!AW64</f>
        <v>0</v>
      </c>
      <c r="I64" s="24">
        <f>พ.ค.!AW64</f>
        <v>0</v>
      </c>
      <c r="J64" s="24">
        <f>มิ.ย.!AW64</f>
        <v>0</v>
      </c>
      <c r="K64" s="24">
        <f>ก.ค.!AW64</f>
        <v>0</v>
      </c>
      <c r="L64" s="24">
        <f>ส.ค.!AW64</f>
        <v>0</v>
      </c>
      <c r="M64" s="24">
        <f>ก.ย.!AW64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ต.ค.!AW65</f>
        <v>0</v>
      </c>
      <c r="C65" s="56">
        <f>พ.ย.!AW65</f>
        <v>0</v>
      </c>
      <c r="D65" s="56">
        <f>ธ.ค.!AW65</f>
        <v>0</v>
      </c>
      <c r="E65" s="56">
        <f>ม.ค.!AW65</f>
        <v>0</v>
      </c>
      <c r="F65" s="56">
        <f>ก.พ.!AW65</f>
        <v>0</v>
      </c>
      <c r="G65" s="56">
        <f>มี.ค.!AW65</f>
        <v>0</v>
      </c>
      <c r="H65" s="56">
        <f>เม.ย.!AW65</f>
        <v>0</v>
      </c>
      <c r="I65" s="56">
        <f>พ.ค.!AW65</f>
        <v>0</v>
      </c>
      <c r="J65" s="56">
        <f>มิ.ย.!AW65</f>
        <v>0</v>
      </c>
      <c r="K65" s="56">
        <f>ก.ค.!AW65</f>
        <v>0</v>
      </c>
      <c r="L65" s="56">
        <f>ส.ค.!AW65</f>
        <v>0</v>
      </c>
      <c r="M65" s="56"/>
      <c r="N65" s="56">
        <f t="shared" si="0"/>
        <v>0</v>
      </c>
    </row>
    <row r="66" spans="1:15" ht="24" thickBot="1">
      <c r="A66" s="26" t="s">
        <v>433</v>
      </c>
      <c r="B66" s="35">
        <f>SUM(B6:B65)</f>
        <v>1634216.33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>SUM(I6:I65)</f>
        <v>0</v>
      </c>
      <c r="J66" s="28">
        <f>SUM(J6:J65)</f>
        <v>0</v>
      </c>
      <c r="K66" s="28">
        <f>SUM(K6:K65)</f>
        <v>0</v>
      </c>
      <c r="L66" s="28">
        <f t="shared" si="1"/>
        <v>0</v>
      </c>
      <c r="M66" s="28">
        <f t="shared" si="1"/>
        <v>0</v>
      </c>
      <c r="N66" s="27">
        <f>SUM(N7:N65)</f>
        <v>1634216.33</v>
      </c>
    </row>
    <row r="67" spans="1:15">
      <c r="A67" s="29" t="s">
        <v>434</v>
      </c>
      <c r="B67" s="30"/>
      <c r="C67" s="30"/>
      <c r="D67" s="30"/>
      <c r="E67" s="30"/>
      <c r="F67" s="30">
        <f>ก.พ.!AW67</f>
        <v>0</v>
      </c>
      <c r="G67" s="30">
        <f>มี.ค.!AW67</f>
        <v>0</v>
      </c>
      <c r="H67" s="30">
        <f>เม.ย.!AW67</f>
        <v>0</v>
      </c>
      <c r="I67" s="30">
        <f>พ.ค.!AW67</f>
        <v>0</v>
      </c>
      <c r="J67" s="30">
        <f>มิ.ย.!AW67</f>
        <v>0</v>
      </c>
      <c r="K67" s="30">
        <f>ก.ค.!AW67</f>
        <v>0</v>
      </c>
      <c r="L67" s="30"/>
      <c r="M67" s="30"/>
      <c r="N67" s="30"/>
    </row>
    <row r="68" spans="1:15">
      <c r="A68" s="23" t="s">
        <v>391</v>
      </c>
      <c r="B68" s="24">
        <f>ต.ค.!AW68</f>
        <v>0</v>
      </c>
      <c r="C68" s="24">
        <f>พ.ย.!AW68</f>
        <v>0</v>
      </c>
      <c r="D68" s="24">
        <f>ธ.ค.!AW68</f>
        <v>0</v>
      </c>
      <c r="E68" s="24">
        <f>ม.ค.!AW68</f>
        <v>0</v>
      </c>
      <c r="F68" s="24">
        <f>ก.พ.!AW68</f>
        <v>0</v>
      </c>
      <c r="G68" s="24">
        <f>มี.ค.!AW68</f>
        <v>0</v>
      </c>
      <c r="H68" s="24">
        <f>เม.ย.!AW68</f>
        <v>0</v>
      </c>
      <c r="I68" s="24">
        <f>พ.ค.!AW68</f>
        <v>0</v>
      </c>
      <c r="J68" s="24">
        <f>มิ.ย.!AW68</f>
        <v>0</v>
      </c>
      <c r="K68" s="24">
        <f>ก.ค.!AW68</f>
        <v>0</v>
      </c>
      <c r="L68" s="24">
        <f>ส.ค.!AW68</f>
        <v>0</v>
      </c>
      <c r="M68" s="24">
        <f>ก.ย.!AW68</f>
        <v>0</v>
      </c>
      <c r="N68" s="24">
        <f t="shared" si="0"/>
        <v>0</v>
      </c>
    </row>
    <row r="69" spans="1:15">
      <c r="A69" s="24" t="s">
        <v>436</v>
      </c>
      <c r="B69" s="24">
        <f>ต.ค.!AW69</f>
        <v>0</v>
      </c>
      <c r="C69" s="24">
        <f>พ.ย.!AW69</f>
        <v>0</v>
      </c>
      <c r="D69" s="24">
        <f>ธ.ค.!AW69</f>
        <v>0</v>
      </c>
      <c r="E69" s="24">
        <f>ม.ค.!AW69</f>
        <v>0</v>
      </c>
      <c r="F69" s="24">
        <f>ก.พ.!AW69</f>
        <v>0</v>
      </c>
      <c r="G69" s="24">
        <f>มี.ค.!AW69</f>
        <v>0</v>
      </c>
      <c r="H69" s="24">
        <f>เม.ย.!AW69</f>
        <v>0</v>
      </c>
      <c r="I69" s="24">
        <f>พ.ค.!AW69</f>
        <v>0</v>
      </c>
      <c r="J69" s="24">
        <f>มิ.ย.!AW69</f>
        <v>0</v>
      </c>
      <c r="K69" s="24">
        <f>ก.ค.!AW69</f>
        <v>0</v>
      </c>
      <c r="L69" s="24">
        <f>ส.ค.!AW69</f>
        <v>0</v>
      </c>
      <c r="M69" s="24">
        <f>ก.ย.!AW69</f>
        <v>0</v>
      </c>
      <c r="N69" s="24">
        <f t="shared" si="0"/>
        <v>0</v>
      </c>
    </row>
    <row r="70" spans="1:15">
      <c r="A70" s="24" t="s">
        <v>380</v>
      </c>
      <c r="B70" s="24">
        <f>ต.ค.!AW70</f>
        <v>0</v>
      </c>
      <c r="C70" s="24">
        <f>พ.ย.!AW70</f>
        <v>0</v>
      </c>
      <c r="D70" s="24">
        <f>ธ.ค.!AW70</f>
        <v>0</v>
      </c>
      <c r="E70" s="24">
        <f>ม.ค.!AW70</f>
        <v>0</v>
      </c>
      <c r="F70" s="24">
        <f>ก.พ.!AW70</f>
        <v>0</v>
      </c>
      <c r="G70" s="24">
        <f>มี.ค.!AW70</f>
        <v>0</v>
      </c>
      <c r="H70" s="24">
        <f>เม.ย.!AW70</f>
        <v>0</v>
      </c>
      <c r="I70" s="24">
        <f>พ.ค.!AW70</f>
        <v>0</v>
      </c>
      <c r="J70" s="24">
        <f>มิ.ย.!AW70</f>
        <v>0</v>
      </c>
      <c r="K70" s="24">
        <f>ก.ค.!AW70</f>
        <v>0</v>
      </c>
      <c r="L70" s="24">
        <f>ส.ค.!AW70</f>
        <v>0</v>
      </c>
      <c r="M70" s="24">
        <f>ก.ย.!AW70</f>
        <v>0</v>
      </c>
      <c r="N70" s="24">
        <f t="shared" si="0"/>
        <v>0</v>
      </c>
    </row>
    <row r="71" spans="1:15">
      <c r="A71" s="24" t="s">
        <v>268</v>
      </c>
      <c r="B71" s="24">
        <f>ต.ค.!AW71</f>
        <v>0</v>
      </c>
      <c r="C71" s="24">
        <f>พ.ย.!AW71</f>
        <v>0</v>
      </c>
      <c r="D71" s="24">
        <f>ธ.ค.!AW71</f>
        <v>0</v>
      </c>
      <c r="E71" s="24">
        <f>ม.ค.!AW71</f>
        <v>0</v>
      </c>
      <c r="F71" s="24">
        <f>ก.พ.!AW71</f>
        <v>0</v>
      </c>
      <c r="G71" s="24">
        <f>มี.ค.!AW71</f>
        <v>0</v>
      </c>
      <c r="H71" s="24">
        <f>เม.ย.!AW71</f>
        <v>0</v>
      </c>
      <c r="I71" s="24">
        <f>พ.ค.!AW71</f>
        <v>0</v>
      </c>
      <c r="J71" s="24">
        <f>มิ.ย.!AW71</f>
        <v>0</v>
      </c>
      <c r="K71" s="24">
        <f>ก.ค.!AW71</f>
        <v>0</v>
      </c>
      <c r="L71" s="24">
        <f>ส.ค.!AW71</f>
        <v>0</v>
      </c>
      <c r="M71" s="24">
        <f>ก.ย.!AW71</f>
        <v>0</v>
      </c>
      <c r="N71" s="24">
        <f t="shared" si="0"/>
        <v>0</v>
      </c>
    </row>
    <row r="72" spans="1:15">
      <c r="A72" s="24" t="s">
        <v>269</v>
      </c>
      <c r="B72" s="24">
        <f>ต.ค.!AW72</f>
        <v>15000</v>
      </c>
      <c r="C72" s="24">
        <f>พ.ย.!AW72</f>
        <v>0</v>
      </c>
      <c r="D72" s="24">
        <f>ธ.ค.!AW72</f>
        <v>0</v>
      </c>
      <c r="E72" s="24">
        <f>ม.ค.!AW72</f>
        <v>0</v>
      </c>
      <c r="F72" s="24">
        <f>ก.พ.!AW72</f>
        <v>0</v>
      </c>
      <c r="G72" s="24">
        <f>มี.ค.!AW72</f>
        <v>0</v>
      </c>
      <c r="H72" s="24">
        <f>เม.ย.!AW72</f>
        <v>0</v>
      </c>
      <c r="I72" s="24">
        <f>พ.ค.!AW72</f>
        <v>0</v>
      </c>
      <c r="J72" s="24">
        <f>มิ.ย.!AW72</f>
        <v>0</v>
      </c>
      <c r="K72" s="24">
        <f>ก.ค.!AW72</f>
        <v>0</v>
      </c>
      <c r="L72" s="24">
        <f>ส.ค.!AW72</f>
        <v>0</v>
      </c>
      <c r="M72" s="24">
        <f>ก.ย.!AW72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ต.ค.!AW73</f>
        <v>0</v>
      </c>
      <c r="C73" s="24">
        <f>พ.ย.!AW73</f>
        <v>0</v>
      </c>
      <c r="D73" s="24">
        <f>ธ.ค.!AW73</f>
        <v>0</v>
      </c>
      <c r="E73" s="24">
        <f>ม.ค.!AW73</f>
        <v>0</v>
      </c>
      <c r="F73" s="24">
        <f>ก.พ.!AW73</f>
        <v>0</v>
      </c>
      <c r="G73" s="24">
        <f>มี.ค.!AW73</f>
        <v>0</v>
      </c>
      <c r="H73" s="24">
        <f>เม.ย.!AW73</f>
        <v>0</v>
      </c>
      <c r="I73" s="24">
        <f>พ.ค.!AW73</f>
        <v>0</v>
      </c>
      <c r="J73" s="24">
        <f>มิ.ย.!AW73</f>
        <v>0</v>
      </c>
      <c r="K73" s="24">
        <f>ก.ค.!AW73</f>
        <v>0</v>
      </c>
      <c r="L73" s="24">
        <f>ส.ค.!AW73</f>
        <v>0</v>
      </c>
      <c r="M73" s="24">
        <f>ก.ย.!AW73</f>
        <v>0</v>
      </c>
      <c r="N73" s="24">
        <f t="shared" si="0"/>
        <v>0</v>
      </c>
    </row>
    <row r="74" spans="1:15">
      <c r="A74" s="31" t="s">
        <v>566</v>
      </c>
      <c r="B74" s="24">
        <f>ต.ค.!AW74</f>
        <v>0</v>
      </c>
      <c r="C74" s="24">
        <f>พ.ย.!AW74</f>
        <v>0</v>
      </c>
      <c r="D74" s="24">
        <f>ธ.ค.!AW74</f>
        <v>0</v>
      </c>
      <c r="E74" s="24">
        <f>ม.ค.!AW74</f>
        <v>0</v>
      </c>
      <c r="F74" s="24">
        <f>ก.พ.!AW74</f>
        <v>0</v>
      </c>
      <c r="G74" s="24">
        <f>มี.ค.!AW74</f>
        <v>0</v>
      </c>
      <c r="H74" s="24">
        <f>เม.ย.!AW74</f>
        <v>0</v>
      </c>
      <c r="I74" s="24">
        <f>พ.ค.!AW74</f>
        <v>0</v>
      </c>
      <c r="J74" s="24">
        <f>มิ.ย.!AW74</f>
        <v>0</v>
      </c>
      <c r="K74" s="24">
        <f>ก.ค.!AW74</f>
        <v>0</v>
      </c>
      <c r="L74" s="24">
        <f>ส.ค.!AW74</f>
        <v>0</v>
      </c>
      <c r="M74" s="24">
        <f>ก.ย.!AW74</f>
        <v>0</v>
      </c>
      <c r="N74" s="24">
        <f t="shared" si="0"/>
        <v>0</v>
      </c>
    </row>
    <row r="75" spans="1:15">
      <c r="A75" s="24" t="s">
        <v>271</v>
      </c>
      <c r="B75" s="24">
        <f>ต.ค.!AW75</f>
        <v>0</v>
      </c>
      <c r="C75" s="24">
        <f>พ.ย.!AW75</f>
        <v>0</v>
      </c>
      <c r="D75" s="24">
        <f>ธ.ค.!AW75</f>
        <v>0</v>
      </c>
      <c r="E75" s="24">
        <f>ม.ค.!AW75</f>
        <v>0</v>
      </c>
      <c r="F75" s="24">
        <f>ก.พ.!AW75</f>
        <v>0</v>
      </c>
      <c r="G75" s="24">
        <f>มี.ค.!AW75</f>
        <v>0</v>
      </c>
      <c r="H75" s="24">
        <f>เม.ย.!AW75</f>
        <v>0</v>
      </c>
      <c r="I75" s="24">
        <f>พ.ค.!AW75</f>
        <v>0</v>
      </c>
      <c r="J75" s="24">
        <f>มิ.ย.!AW75</f>
        <v>0</v>
      </c>
      <c r="K75" s="24">
        <f>ก.ค.!AW75</f>
        <v>0</v>
      </c>
      <c r="L75" s="24">
        <f>ส.ค.!AW75</f>
        <v>0</v>
      </c>
      <c r="M75" s="24">
        <f>ก.ย.!AW75</f>
        <v>0</v>
      </c>
      <c r="N75" s="24">
        <f t="shared" si="0"/>
        <v>0</v>
      </c>
    </row>
    <row r="76" spans="1:15">
      <c r="A76" s="31" t="s">
        <v>615</v>
      </c>
      <c r="B76" s="24">
        <f>ต.ค.!AW76</f>
        <v>0</v>
      </c>
      <c r="C76" s="24">
        <f>พ.ย.!AW76</f>
        <v>0</v>
      </c>
      <c r="D76" s="24">
        <f>ธ.ค.!AW76</f>
        <v>0</v>
      </c>
      <c r="E76" s="24">
        <f>ม.ค.!AW76</f>
        <v>0</v>
      </c>
      <c r="F76" s="24">
        <f>ก.พ.!AW76</f>
        <v>0</v>
      </c>
      <c r="G76" s="24">
        <f>มี.ค.!AW76</f>
        <v>0</v>
      </c>
      <c r="H76" s="24">
        <f>เม.ย.!AW76</f>
        <v>0</v>
      </c>
      <c r="I76" s="24">
        <f>พ.ค.!AW76</f>
        <v>0</v>
      </c>
      <c r="J76" s="24">
        <f>มิ.ย.!AW76</f>
        <v>0</v>
      </c>
      <c r="K76" s="24">
        <f>ก.ค.!AW76</f>
        <v>0</v>
      </c>
      <c r="L76" s="24">
        <f>ส.ค.!AW76</f>
        <v>0</v>
      </c>
      <c r="M76" s="24">
        <f>ก.ย.!AW76</f>
        <v>0</v>
      </c>
      <c r="N76" s="24">
        <f t="shared" si="0"/>
        <v>0</v>
      </c>
    </row>
    <row r="77" spans="1:15">
      <c r="A77" s="24" t="s">
        <v>289</v>
      </c>
      <c r="B77" s="24">
        <f>ต.ค.!AW77</f>
        <v>0</v>
      </c>
      <c r="C77" s="24">
        <f>พ.ย.!AW77</f>
        <v>0</v>
      </c>
      <c r="D77" s="24">
        <f>ธ.ค.!AW77</f>
        <v>0</v>
      </c>
      <c r="E77" s="24">
        <f>ม.ค.!AW77</f>
        <v>0</v>
      </c>
      <c r="F77" s="24">
        <f>ก.พ.!AW77</f>
        <v>0</v>
      </c>
      <c r="G77" s="24">
        <f>มี.ค.!AW77</f>
        <v>0</v>
      </c>
      <c r="H77" s="24">
        <f>เม.ย.!AW77</f>
        <v>0</v>
      </c>
      <c r="I77" s="24">
        <f>พ.ค.!AW77</f>
        <v>0</v>
      </c>
      <c r="J77" s="24">
        <f>มิ.ย.!AW77</f>
        <v>0</v>
      </c>
      <c r="K77" s="24">
        <f>ก.ค.!AW77</f>
        <v>0</v>
      </c>
      <c r="L77" s="24">
        <f>ส.ค.!AW77</f>
        <v>0</v>
      </c>
      <c r="M77" s="24">
        <f>ก.ย.!AW77</f>
        <v>0</v>
      </c>
      <c r="N77" s="24">
        <f t="shared" si="0"/>
        <v>0</v>
      </c>
    </row>
    <row r="78" spans="1:15">
      <c r="A78" s="24" t="s">
        <v>381</v>
      </c>
      <c r="B78" s="24">
        <f>ต.ค.!AW78</f>
        <v>0</v>
      </c>
      <c r="C78" s="24">
        <f>พ.ย.!AW78</f>
        <v>0</v>
      </c>
      <c r="D78" s="24">
        <f>ธ.ค.!AW78</f>
        <v>0</v>
      </c>
      <c r="E78" s="24">
        <f>ม.ค.!AW78</f>
        <v>0</v>
      </c>
      <c r="F78" s="24">
        <f>ก.พ.!AW78</f>
        <v>0</v>
      </c>
      <c r="G78" s="24">
        <f>มี.ค.!AW78</f>
        <v>0</v>
      </c>
      <c r="H78" s="24">
        <f>เม.ย.!AW78</f>
        <v>0</v>
      </c>
      <c r="I78" s="24">
        <f>พ.ค.!AW78</f>
        <v>0</v>
      </c>
      <c r="J78" s="24">
        <f>มิ.ย.!AW78</f>
        <v>0</v>
      </c>
      <c r="K78" s="24">
        <f>ก.ค.!AW78</f>
        <v>0</v>
      </c>
      <c r="L78" s="24">
        <f>ส.ค.!AW78</f>
        <v>0</v>
      </c>
      <c r="M78" s="24">
        <f>ก.ย.!AW78</f>
        <v>0</v>
      </c>
      <c r="N78" s="24">
        <f t="shared" si="0"/>
        <v>0</v>
      </c>
    </row>
    <row r="79" spans="1:15">
      <c r="A79" s="31" t="s">
        <v>17</v>
      </c>
      <c r="B79" s="24">
        <f>ต.ค.!AW79</f>
        <v>0</v>
      </c>
      <c r="C79" s="24">
        <f>พ.ย.!AW79</f>
        <v>0</v>
      </c>
      <c r="D79" s="24">
        <f>ธ.ค.!AW79</f>
        <v>0</v>
      </c>
      <c r="E79" s="24">
        <f>ม.ค.!AW79</f>
        <v>0</v>
      </c>
      <c r="F79" s="24">
        <f>ก.พ.!AW79</f>
        <v>0</v>
      </c>
      <c r="G79" s="24">
        <f>มี.ค.!AW79</f>
        <v>0</v>
      </c>
      <c r="H79" s="24">
        <f>เม.ย.!AW79</f>
        <v>0</v>
      </c>
      <c r="I79" s="24">
        <f>พ.ค.!AW79</f>
        <v>0</v>
      </c>
      <c r="J79" s="24">
        <f>มิ.ย.!AW79</f>
        <v>0</v>
      </c>
      <c r="K79" s="24">
        <f>ก.ค.!AW79</f>
        <v>0</v>
      </c>
      <c r="L79" s="24">
        <f>ส.ค.!AW79</f>
        <v>0</v>
      </c>
      <c r="M79" s="24">
        <f>ก.ย.!AW79</f>
        <v>0</v>
      </c>
      <c r="N79" s="24">
        <f t="shared" si="0"/>
        <v>0</v>
      </c>
    </row>
    <row r="80" spans="1:15">
      <c r="A80" s="31" t="s">
        <v>622</v>
      </c>
      <c r="B80" s="24">
        <f>ต.ค.!AW80</f>
        <v>0</v>
      </c>
      <c r="C80" s="24">
        <f>พ.ย.!AW80</f>
        <v>0</v>
      </c>
      <c r="D80" s="24">
        <f>ธ.ค.!AW80</f>
        <v>0</v>
      </c>
      <c r="E80" s="24">
        <f>ม.ค.!AW80</f>
        <v>0</v>
      </c>
      <c r="F80" s="24">
        <f>ก.พ.!AW80</f>
        <v>0</v>
      </c>
      <c r="G80" s="24">
        <f>มี.ค.!AW80</f>
        <v>0</v>
      </c>
      <c r="H80" s="24">
        <f>เม.ย.!AW80</f>
        <v>0</v>
      </c>
      <c r="I80" s="24">
        <f>พ.ค.!AW80</f>
        <v>0</v>
      </c>
      <c r="J80" s="24">
        <f>มิ.ย.!AW80</f>
        <v>0</v>
      </c>
      <c r="K80" s="24">
        <f>ก.ค.!AW80</f>
        <v>0</v>
      </c>
      <c r="L80" s="24">
        <f>ส.ค.!AW80</f>
        <v>0</v>
      </c>
      <c r="M80" s="24">
        <f>ก.ย.!AW80</f>
        <v>0</v>
      </c>
      <c r="N80" s="24">
        <f t="shared" si="0"/>
        <v>0</v>
      </c>
    </row>
    <row r="81" spans="1:14">
      <c r="A81" s="24" t="s">
        <v>438</v>
      </c>
      <c r="B81" s="24">
        <f>ต.ค.!AW81</f>
        <v>0</v>
      </c>
      <c r="C81" s="24">
        <f>พ.ย.!AW81</f>
        <v>0</v>
      </c>
      <c r="D81" s="24">
        <f>ธ.ค.!AW81</f>
        <v>0</v>
      </c>
      <c r="E81" s="24">
        <f>ม.ค.!AW81</f>
        <v>0</v>
      </c>
      <c r="F81" s="24">
        <f>ก.พ.!AW81</f>
        <v>0</v>
      </c>
      <c r="G81" s="24">
        <f>มี.ค.!AW81</f>
        <v>0</v>
      </c>
      <c r="H81" s="24">
        <f>เม.ย.!AW81</f>
        <v>0</v>
      </c>
      <c r="I81" s="24">
        <f>พ.ค.!AW81</f>
        <v>0</v>
      </c>
      <c r="J81" s="24">
        <f>มิ.ย.!AW81</f>
        <v>0</v>
      </c>
      <c r="K81" s="24">
        <f>ก.ค.!AW81</f>
        <v>0</v>
      </c>
      <c r="L81" s="24">
        <f>ส.ค.!AW81</f>
        <v>0</v>
      </c>
      <c r="M81" s="24">
        <f>ก.ย.!AW81</f>
        <v>0</v>
      </c>
      <c r="N81" s="24">
        <f t="shared" si="0"/>
        <v>0</v>
      </c>
    </row>
    <row r="82" spans="1:14">
      <c r="A82" s="24" t="s">
        <v>608</v>
      </c>
      <c r="B82" s="24">
        <f>ต.ค.!AW82</f>
        <v>0</v>
      </c>
      <c r="C82" s="24">
        <f>พ.ย.!AW82</f>
        <v>0</v>
      </c>
      <c r="D82" s="24">
        <f>ธ.ค.!AW82</f>
        <v>0</v>
      </c>
      <c r="E82" s="24">
        <f>ม.ค.!AW82</f>
        <v>0</v>
      </c>
      <c r="F82" s="24">
        <f>ก.พ.!AW82</f>
        <v>0</v>
      </c>
      <c r="G82" s="24">
        <f>มี.ค.!AW82</f>
        <v>0</v>
      </c>
      <c r="H82" s="24">
        <f>เม.ย.!AW82</f>
        <v>0</v>
      </c>
      <c r="I82" s="24">
        <f>พ.ค.!AW82</f>
        <v>0</v>
      </c>
      <c r="J82" s="24">
        <f>มิ.ย.!AW82</f>
        <v>0</v>
      </c>
      <c r="K82" s="24">
        <f>ก.ค.!AW82</f>
        <v>0</v>
      </c>
      <c r="L82" s="24">
        <f>ส.ค.!AW82</f>
        <v>0</v>
      </c>
      <c r="M82" s="24">
        <f>ก.ย.!AW82</f>
        <v>0</v>
      </c>
      <c r="N82" s="24">
        <f t="shared" si="0"/>
        <v>0</v>
      </c>
    </row>
    <row r="83" spans="1:14">
      <c r="A83" s="24" t="s">
        <v>382</v>
      </c>
      <c r="B83" s="24">
        <f>ต.ค.!AW83</f>
        <v>0</v>
      </c>
      <c r="C83" s="24">
        <f>พ.ย.!AW83</f>
        <v>0</v>
      </c>
      <c r="D83" s="24">
        <f>ธ.ค.!AW83</f>
        <v>0</v>
      </c>
      <c r="E83" s="24">
        <f>ม.ค.!AW83</f>
        <v>0</v>
      </c>
      <c r="F83" s="24">
        <f>ก.พ.!AW83</f>
        <v>0</v>
      </c>
      <c r="G83" s="24">
        <f>มี.ค.!AW83</f>
        <v>0</v>
      </c>
      <c r="H83" s="24">
        <f>เม.ย.!AW83</f>
        <v>0</v>
      </c>
      <c r="I83" s="24">
        <f>พ.ค.!AW83</f>
        <v>0</v>
      </c>
      <c r="J83" s="24">
        <f>มิ.ย.!AW83</f>
        <v>0</v>
      </c>
      <c r="K83" s="24">
        <f>ก.ค.!AW83</f>
        <v>0</v>
      </c>
      <c r="L83" s="24">
        <f>ส.ค.!AW83</f>
        <v>0</v>
      </c>
      <c r="M83" s="24">
        <f>ก.ย.!AW83</f>
        <v>0</v>
      </c>
      <c r="N83" s="24">
        <f t="shared" si="0"/>
        <v>0</v>
      </c>
    </row>
    <row r="84" spans="1:14">
      <c r="A84" s="24" t="s">
        <v>384</v>
      </c>
      <c r="B84" s="24">
        <f>ต.ค.!AW84</f>
        <v>0</v>
      </c>
      <c r="C84" s="24">
        <f>พ.ย.!AW84</f>
        <v>0</v>
      </c>
      <c r="D84" s="24">
        <f>ธ.ค.!AW84</f>
        <v>0</v>
      </c>
      <c r="E84" s="24">
        <f>ม.ค.!AW84</f>
        <v>0</v>
      </c>
      <c r="F84" s="24">
        <f>ก.พ.!AW84</f>
        <v>0</v>
      </c>
      <c r="G84" s="24">
        <f>มี.ค.!AW84</f>
        <v>0</v>
      </c>
      <c r="H84" s="24">
        <f>เม.ย.!AW84</f>
        <v>0</v>
      </c>
      <c r="I84" s="24">
        <f>พ.ค.!AW84</f>
        <v>0</v>
      </c>
      <c r="J84" s="24">
        <f>มิ.ย.!AW84</f>
        <v>0</v>
      </c>
      <c r="K84" s="24">
        <f>ก.ค.!AW84</f>
        <v>0</v>
      </c>
      <c r="L84" s="24">
        <f>ส.ค.!AW84</f>
        <v>0</v>
      </c>
      <c r="M84" s="24">
        <f>ก.ย.!AW84</f>
        <v>0</v>
      </c>
      <c r="N84" s="24">
        <f t="shared" si="0"/>
        <v>0</v>
      </c>
    </row>
    <row r="85" spans="1:14">
      <c r="A85" s="24" t="s">
        <v>609</v>
      </c>
      <c r="B85" s="24">
        <f>ต.ค.!AW85</f>
        <v>750</v>
      </c>
      <c r="C85" s="24">
        <f>พ.ย.!AW85</f>
        <v>0</v>
      </c>
      <c r="D85" s="24">
        <f>ธ.ค.!AW85</f>
        <v>0</v>
      </c>
      <c r="E85" s="24">
        <f>ม.ค.!AW85</f>
        <v>0</v>
      </c>
      <c r="F85" s="24">
        <f>ก.พ.!AW85</f>
        <v>0</v>
      </c>
      <c r="G85" s="24">
        <f>มี.ค.!AW85</f>
        <v>0</v>
      </c>
      <c r="H85" s="24">
        <f>เม.ย.!AW85</f>
        <v>0</v>
      </c>
      <c r="I85" s="24">
        <f>พ.ค.!AW85</f>
        <v>0</v>
      </c>
      <c r="J85" s="24">
        <f>มิ.ย.!AW85</f>
        <v>0</v>
      </c>
      <c r="K85" s="24">
        <f>ก.ค.!AW85</f>
        <v>0</v>
      </c>
      <c r="L85" s="24">
        <f>ส.ค.!AW85</f>
        <v>0</v>
      </c>
      <c r="M85" s="24">
        <f>ก.ย.!AW85</f>
        <v>0</v>
      </c>
      <c r="N85" s="24">
        <f t="shared" si="0"/>
        <v>750</v>
      </c>
    </row>
    <row r="86" spans="1:14">
      <c r="A86" s="24" t="s">
        <v>610</v>
      </c>
      <c r="B86" s="24">
        <f>ต.ค.!AW86</f>
        <v>0</v>
      </c>
      <c r="C86" s="24">
        <f>พ.ย.!AW86</f>
        <v>0</v>
      </c>
      <c r="D86" s="24">
        <f>ธ.ค.!AW86</f>
        <v>0</v>
      </c>
      <c r="E86" s="24">
        <f>ม.ค.!AW86</f>
        <v>0</v>
      </c>
      <c r="F86" s="24">
        <f>ก.พ.!AW86</f>
        <v>0</v>
      </c>
      <c r="G86" s="24">
        <f>มี.ค.!AW86</f>
        <v>0</v>
      </c>
      <c r="H86" s="24">
        <f>เม.ย.!AW86</f>
        <v>0</v>
      </c>
      <c r="I86" s="24">
        <f>พ.ค.!AW86</f>
        <v>0</v>
      </c>
      <c r="J86" s="24">
        <f>มิ.ย.!AW86</f>
        <v>0</v>
      </c>
      <c r="K86" s="24">
        <f>ก.ค.!AW86</f>
        <v>0</v>
      </c>
      <c r="L86" s="24">
        <f>ส.ค.!AW86</f>
        <v>0</v>
      </c>
      <c r="M86" s="24">
        <f>ก.ย.!AW86</f>
        <v>0</v>
      </c>
      <c r="N86" s="24">
        <f t="shared" si="0"/>
        <v>0</v>
      </c>
    </row>
    <row r="87" spans="1:14">
      <c r="A87" s="24" t="s">
        <v>611</v>
      </c>
      <c r="B87" s="24">
        <f>ต.ค.!AW87</f>
        <v>0</v>
      </c>
      <c r="C87" s="24">
        <f>พ.ย.!AW87</f>
        <v>0</v>
      </c>
      <c r="D87" s="24">
        <f>ธ.ค.!AW87</f>
        <v>0</v>
      </c>
      <c r="E87" s="24">
        <f>ม.ค.!AW87</f>
        <v>0</v>
      </c>
      <c r="F87" s="24">
        <f>ก.พ.!AW87</f>
        <v>0</v>
      </c>
      <c r="G87" s="24">
        <f>มี.ค.!AW87</f>
        <v>0</v>
      </c>
      <c r="H87" s="24">
        <f>เม.ย.!AW87</f>
        <v>0</v>
      </c>
      <c r="I87" s="24">
        <f>พ.ค.!AW87</f>
        <v>0</v>
      </c>
      <c r="J87" s="24">
        <f>มิ.ย.!AW87</f>
        <v>0</v>
      </c>
      <c r="K87" s="24">
        <f>ก.ค.!AW87</f>
        <v>0</v>
      </c>
      <c r="L87" s="24">
        <f>ส.ค.!AW87</f>
        <v>0</v>
      </c>
      <c r="M87" s="24">
        <f>ก.ย.!AW87</f>
        <v>0</v>
      </c>
      <c r="N87" s="24">
        <f t="shared" si="0"/>
        <v>0</v>
      </c>
    </row>
    <row r="88" spans="1:14">
      <c r="A88" s="31" t="s">
        <v>16</v>
      </c>
      <c r="B88" s="24">
        <f>ต.ค.!AW88</f>
        <v>0</v>
      </c>
      <c r="C88" s="24">
        <f>พ.ย.!AW88</f>
        <v>0</v>
      </c>
      <c r="D88" s="24">
        <f>ธ.ค.!AW88</f>
        <v>0</v>
      </c>
      <c r="E88" s="24">
        <f>ม.ค.!AW88</f>
        <v>0</v>
      </c>
      <c r="F88" s="24">
        <f>ก.พ.!AW88</f>
        <v>0</v>
      </c>
      <c r="G88" s="24">
        <f>มี.ค.!AW88</f>
        <v>0</v>
      </c>
      <c r="H88" s="24">
        <f>เม.ย.!AW88</f>
        <v>0</v>
      </c>
      <c r="I88" s="24">
        <f>พ.ค.!AW88</f>
        <v>0</v>
      </c>
      <c r="J88" s="24">
        <f>มิ.ย.!AW88</f>
        <v>0</v>
      </c>
      <c r="K88" s="24">
        <f>ก.ค.!AW88</f>
        <v>0</v>
      </c>
      <c r="L88" s="24">
        <f>ส.ค.!AW88</f>
        <v>0</v>
      </c>
      <c r="M88" s="24">
        <f>ก.ย.!AW88</f>
        <v>0</v>
      </c>
      <c r="N88" s="24">
        <f t="shared" si="0"/>
        <v>0</v>
      </c>
    </row>
    <row r="89" spans="1:14">
      <c r="A89" s="31" t="s">
        <v>0</v>
      </c>
      <c r="B89" s="24">
        <f>ต.ค.!AW89</f>
        <v>0</v>
      </c>
      <c r="C89" s="24">
        <f>พ.ย.!AW89</f>
        <v>0</v>
      </c>
      <c r="D89" s="24">
        <f>ธ.ค.!AW89</f>
        <v>0</v>
      </c>
      <c r="E89" s="24">
        <f>ม.ค.!AW89</f>
        <v>0</v>
      </c>
      <c r="F89" s="24">
        <f>ก.พ.!AW89</f>
        <v>0</v>
      </c>
      <c r="G89" s="24">
        <f>มี.ค.!AW89</f>
        <v>0</v>
      </c>
      <c r="H89" s="24">
        <f>เม.ย.!AW89</f>
        <v>0</v>
      </c>
      <c r="I89" s="24">
        <f>พ.ค.!AW89</f>
        <v>0</v>
      </c>
      <c r="J89" s="24">
        <f>มิ.ย.!AW89</f>
        <v>0</v>
      </c>
      <c r="K89" s="24">
        <f>ก.ค.!AW89</f>
        <v>0</v>
      </c>
      <c r="L89" s="24">
        <f>ส.ค.!AW89</f>
        <v>0</v>
      </c>
      <c r="M89" s="24">
        <f>ก.ย.!AW89</f>
        <v>0</v>
      </c>
      <c r="N89" s="24">
        <f t="shared" si="0"/>
        <v>0</v>
      </c>
    </row>
    <row r="90" spans="1:14">
      <c r="A90" s="31" t="s">
        <v>18</v>
      </c>
      <c r="B90" s="24">
        <f>ต.ค.!AW90</f>
        <v>0</v>
      </c>
      <c r="C90" s="24">
        <f>พ.ย.!AW90</f>
        <v>0</v>
      </c>
      <c r="D90" s="24">
        <f>ธ.ค.!AW90</f>
        <v>0</v>
      </c>
      <c r="E90" s="24">
        <f>ม.ค.!AW90</f>
        <v>0</v>
      </c>
      <c r="F90" s="24">
        <f>ก.พ.!AW90</f>
        <v>0</v>
      </c>
      <c r="G90" s="24">
        <f>มี.ค.!AW90</f>
        <v>0</v>
      </c>
      <c r="H90" s="24">
        <f>เม.ย.!AW90</f>
        <v>0</v>
      </c>
      <c r="I90" s="24">
        <f>พ.ค.!AW90</f>
        <v>0</v>
      </c>
      <c r="J90" s="24">
        <f>มิ.ย.!AW90</f>
        <v>0</v>
      </c>
      <c r="K90" s="24">
        <f>ก.ค.!AW90</f>
        <v>0</v>
      </c>
      <c r="L90" s="24">
        <f>ส.ค.!AW90</f>
        <v>0</v>
      </c>
      <c r="M90" s="24">
        <f>ก.ย.!AW90</f>
        <v>0</v>
      </c>
      <c r="N90" s="24">
        <f t="shared" si="0"/>
        <v>0</v>
      </c>
    </row>
    <row r="91" spans="1:14" hidden="1">
      <c r="A91" s="31"/>
      <c r="B91" s="24">
        <f>ต.ค.!AW91</f>
        <v>0</v>
      </c>
      <c r="C91" s="24">
        <f>พ.ย.!AW91</f>
        <v>0</v>
      </c>
      <c r="D91" s="24">
        <f>ธ.ค.!AW91</f>
        <v>0</v>
      </c>
      <c r="E91" s="24">
        <f>ม.ค.!AW91</f>
        <v>0</v>
      </c>
      <c r="F91" s="24">
        <f>ก.พ.!AW91</f>
        <v>0</v>
      </c>
      <c r="G91" s="24">
        <f>มี.ค.!AW91</f>
        <v>0</v>
      </c>
      <c r="H91" s="24">
        <f>เม.ย.!AW91</f>
        <v>0</v>
      </c>
      <c r="I91" s="24">
        <f>พ.ค.!AW91</f>
        <v>0</v>
      </c>
      <c r="J91" s="24">
        <f>มิ.ย.!AW91</f>
        <v>0</v>
      </c>
      <c r="K91" s="24">
        <f>ก.ค.!AW91</f>
        <v>0</v>
      </c>
      <c r="L91" s="24">
        <f>ส.ค.!AW91</f>
        <v>0</v>
      </c>
      <c r="M91" s="24">
        <f>ก.ย.!AW91</f>
        <v>0</v>
      </c>
      <c r="N91" s="24">
        <f t="shared" si="0"/>
        <v>0</v>
      </c>
    </row>
    <row r="92" spans="1:14" hidden="1">
      <c r="A92" s="31"/>
      <c r="B92" s="24">
        <f>ต.ค.!AW92</f>
        <v>0</v>
      </c>
      <c r="C92" s="24">
        <f>พ.ย.!AW92</f>
        <v>0</v>
      </c>
      <c r="D92" s="24">
        <f>ธ.ค.!AW92</f>
        <v>0</v>
      </c>
      <c r="E92" s="24">
        <f>ม.ค.!AW92</f>
        <v>0</v>
      </c>
      <c r="F92" s="24">
        <f>ก.พ.!AW92</f>
        <v>0</v>
      </c>
      <c r="G92" s="24">
        <f>มี.ค.!AW92</f>
        <v>0</v>
      </c>
      <c r="H92" s="24">
        <f>เม.ย.!AW92</f>
        <v>0</v>
      </c>
      <c r="I92" s="24">
        <f>พ.ค.!AW92</f>
        <v>0</v>
      </c>
      <c r="J92" s="24">
        <f>มิ.ย.!AW92</f>
        <v>0</v>
      </c>
      <c r="K92" s="24">
        <f>ก.ค.!AW92</f>
        <v>0</v>
      </c>
      <c r="L92" s="24">
        <f>ส.ค.!AW92</f>
        <v>0</v>
      </c>
      <c r="M92" s="24">
        <f>ก.ย.!AW92</f>
        <v>0</v>
      </c>
      <c r="N92" s="24">
        <f t="shared" si="0"/>
        <v>0</v>
      </c>
    </row>
    <row r="93" spans="1:14" hidden="1">
      <c r="A93" s="31"/>
      <c r="B93" s="24">
        <f>ต.ค.!AW93</f>
        <v>0</v>
      </c>
      <c r="C93" s="24">
        <f>พ.ย.!AW93</f>
        <v>0</v>
      </c>
      <c r="D93" s="24">
        <f>ธ.ค.!AW93</f>
        <v>0</v>
      </c>
      <c r="E93" s="24">
        <f>ม.ค.!AW93</f>
        <v>0</v>
      </c>
      <c r="F93" s="24">
        <f>ก.พ.!AW93</f>
        <v>0</v>
      </c>
      <c r="G93" s="24">
        <f>มี.ค.!AW93</f>
        <v>0</v>
      </c>
      <c r="H93" s="24">
        <f>เม.ย.!AW93</f>
        <v>0</v>
      </c>
      <c r="I93" s="24">
        <f>พ.ค.!AW93</f>
        <v>0</v>
      </c>
      <c r="J93" s="24">
        <f>มิ.ย.!AW93</f>
        <v>0</v>
      </c>
      <c r="K93" s="24">
        <f>ก.ค.!AW93</f>
        <v>0</v>
      </c>
      <c r="L93" s="24">
        <f>ส.ค.!AW93</f>
        <v>0</v>
      </c>
      <c r="M93" s="24">
        <f>ก.ย.!AW93</f>
        <v>0</v>
      </c>
      <c r="N93" s="24">
        <f t="shared" si="0"/>
        <v>0</v>
      </c>
    </row>
    <row r="94" spans="1:14" hidden="1">
      <c r="A94" s="31"/>
      <c r="B94" s="24">
        <f>ต.ค.!AW94</f>
        <v>0</v>
      </c>
      <c r="C94" s="24">
        <f>พ.ย.!AW94</f>
        <v>0</v>
      </c>
      <c r="D94" s="24">
        <f>ธ.ค.!AW94</f>
        <v>0</v>
      </c>
      <c r="E94" s="24">
        <f>ม.ค.!AW94</f>
        <v>0</v>
      </c>
      <c r="F94" s="24">
        <f>ก.พ.!AW94</f>
        <v>0</v>
      </c>
      <c r="G94" s="24">
        <f>มี.ค.!AW94</f>
        <v>0</v>
      </c>
      <c r="H94" s="24">
        <f>เม.ย.!AW94</f>
        <v>0</v>
      </c>
      <c r="I94" s="24">
        <f>พ.ค.!AW94</f>
        <v>0</v>
      </c>
      <c r="J94" s="24">
        <f>มิ.ย.!AW94</f>
        <v>0</v>
      </c>
      <c r="K94" s="24">
        <f>ก.ค.!AW94</f>
        <v>0</v>
      </c>
      <c r="L94" s="24">
        <f>ส.ค.!AW94</f>
        <v>0</v>
      </c>
      <c r="M94" s="24">
        <f>ก.ย.!AW94</f>
        <v>0</v>
      </c>
      <c r="N94" s="24">
        <f t="shared" si="0"/>
        <v>0</v>
      </c>
    </row>
    <row r="95" spans="1:14" hidden="1">
      <c r="A95" s="31"/>
      <c r="B95" s="24">
        <f>ต.ค.!AW95</f>
        <v>0</v>
      </c>
      <c r="C95" s="24">
        <f>พ.ย.!AW95</f>
        <v>0</v>
      </c>
      <c r="D95" s="24">
        <f>ธ.ค.!AW95</f>
        <v>0</v>
      </c>
      <c r="E95" s="24">
        <f>ม.ค.!AW95</f>
        <v>0</v>
      </c>
      <c r="F95" s="24">
        <f>ก.พ.!AW95</f>
        <v>0</v>
      </c>
      <c r="G95" s="24">
        <f>มี.ค.!AW95</f>
        <v>0</v>
      </c>
      <c r="H95" s="24">
        <f>เม.ย.!AW95</f>
        <v>0</v>
      </c>
      <c r="I95" s="24">
        <f>พ.ค.!AW95</f>
        <v>0</v>
      </c>
      <c r="J95" s="24">
        <f>มิ.ย.!AW95</f>
        <v>0</v>
      </c>
      <c r="K95" s="24">
        <f>ก.ค.!AW95</f>
        <v>0</v>
      </c>
      <c r="L95" s="24">
        <f>ส.ค.!AW95</f>
        <v>0</v>
      </c>
      <c r="M95" s="24">
        <f>ก.ย.!AW95</f>
        <v>0</v>
      </c>
      <c r="N95" s="24">
        <f t="shared" si="0"/>
        <v>0</v>
      </c>
    </row>
    <row r="96" spans="1:14">
      <c r="A96" s="23" t="s">
        <v>389</v>
      </c>
      <c r="B96" s="24">
        <f>ต.ค.!AW96</f>
        <v>0</v>
      </c>
      <c r="C96" s="24">
        <f>พ.ย.!AW96</f>
        <v>0</v>
      </c>
      <c r="D96" s="24">
        <f>ธ.ค.!AW96</f>
        <v>0</v>
      </c>
      <c r="E96" s="24">
        <f>ม.ค.!AW96</f>
        <v>0</v>
      </c>
      <c r="F96" s="24">
        <f>ก.พ.!AW96</f>
        <v>0</v>
      </c>
      <c r="G96" s="24">
        <f>มี.ค.!AW96</f>
        <v>0</v>
      </c>
      <c r="H96" s="24">
        <f>เม.ย.!AW96</f>
        <v>0</v>
      </c>
      <c r="I96" s="24">
        <f>พ.ค.!AW96</f>
        <v>0</v>
      </c>
      <c r="J96" s="24">
        <f>มิ.ย.!AW96</f>
        <v>0</v>
      </c>
      <c r="K96" s="24">
        <f>ก.ค.!AW96</f>
        <v>0</v>
      </c>
      <c r="L96" s="24">
        <f>ส.ค.!AW96</f>
        <v>0</v>
      </c>
      <c r="M96" s="24">
        <f>ก.ย.!AW96</f>
        <v>0</v>
      </c>
      <c r="N96" s="24">
        <f t="shared" si="0"/>
        <v>0</v>
      </c>
    </row>
    <row r="97" spans="1:14">
      <c r="A97" s="24" t="s">
        <v>137</v>
      </c>
      <c r="B97" s="24">
        <f>ต.ค.!AW97</f>
        <v>0</v>
      </c>
      <c r="C97" s="24">
        <f>พ.ย.!AW97</f>
        <v>0</v>
      </c>
      <c r="D97" s="24">
        <f>ธ.ค.!AW97</f>
        <v>0</v>
      </c>
      <c r="E97" s="24">
        <f>ม.ค.!AW97</f>
        <v>0</v>
      </c>
      <c r="F97" s="24">
        <f>ก.พ.!AW97</f>
        <v>0</v>
      </c>
      <c r="G97" s="24">
        <f>มี.ค.!AW97</f>
        <v>0</v>
      </c>
      <c r="H97" s="24">
        <f>เม.ย.!AW97</f>
        <v>0</v>
      </c>
      <c r="I97" s="24">
        <f>พ.ค.!AW97</f>
        <v>0</v>
      </c>
      <c r="J97" s="24">
        <f>มิ.ย.!AW97</f>
        <v>0</v>
      </c>
      <c r="K97" s="24">
        <f>ก.ค.!AW97</f>
        <v>0</v>
      </c>
      <c r="L97" s="24">
        <f>ส.ค.!AW97</f>
        <v>0</v>
      </c>
      <c r="M97" s="24">
        <f>ก.ย.!AW97</f>
        <v>0</v>
      </c>
      <c r="N97" s="24">
        <f t="shared" si="0"/>
        <v>0</v>
      </c>
    </row>
    <row r="98" spans="1:14">
      <c r="A98" s="31" t="s">
        <v>136</v>
      </c>
      <c r="B98" s="24">
        <f>ต.ค.!AW98</f>
        <v>0</v>
      </c>
      <c r="C98" s="24">
        <f>พ.ย.!AW98</f>
        <v>0</v>
      </c>
      <c r="D98" s="24">
        <f>ธ.ค.!AW98</f>
        <v>0</v>
      </c>
      <c r="E98" s="24">
        <f>ม.ค.!AW98</f>
        <v>0</v>
      </c>
      <c r="F98" s="24">
        <f>ก.พ.!AW98</f>
        <v>0</v>
      </c>
      <c r="G98" s="24">
        <f>มี.ค.!AW98</f>
        <v>0</v>
      </c>
      <c r="H98" s="24">
        <f>เม.ย.!AW98</f>
        <v>0</v>
      </c>
      <c r="I98" s="24">
        <f>พ.ค.!AW98</f>
        <v>0</v>
      </c>
      <c r="J98" s="24">
        <f>มิ.ย.!AW98</f>
        <v>0</v>
      </c>
      <c r="K98" s="24">
        <f>ก.ค.!AW98</f>
        <v>0</v>
      </c>
      <c r="L98" s="24">
        <f>ส.ค.!AW98</f>
        <v>0</v>
      </c>
      <c r="M98" s="24">
        <f>ก.ย.!AW98</f>
        <v>0</v>
      </c>
      <c r="N98" s="24">
        <f t="shared" si="0"/>
        <v>0</v>
      </c>
    </row>
    <row r="99" spans="1:14">
      <c r="A99" s="23" t="s">
        <v>390</v>
      </c>
      <c r="B99" s="24">
        <f>ต.ค.!AW99</f>
        <v>0</v>
      </c>
      <c r="C99" s="24">
        <f>พ.ย.!AW99</f>
        <v>0</v>
      </c>
      <c r="D99" s="24">
        <f>ธ.ค.!AW99</f>
        <v>0</v>
      </c>
      <c r="E99" s="24">
        <f>ม.ค.!AW99</f>
        <v>0</v>
      </c>
      <c r="F99" s="24">
        <f>ก.พ.!AW99</f>
        <v>0</v>
      </c>
      <c r="G99" s="24">
        <f>มี.ค.!AW99</f>
        <v>0</v>
      </c>
      <c r="H99" s="24">
        <f>เม.ย.!AW99</f>
        <v>0</v>
      </c>
      <c r="I99" s="24">
        <f>พ.ค.!AW99</f>
        <v>0</v>
      </c>
      <c r="J99" s="24">
        <f>มิ.ย.!AW99</f>
        <v>0</v>
      </c>
      <c r="K99" s="24">
        <f>ก.ค.!AW99</f>
        <v>0</v>
      </c>
      <c r="L99" s="24">
        <f>ส.ค.!AW99</f>
        <v>0</v>
      </c>
      <c r="M99" s="24">
        <f>ก.ย.!AW99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ต.ค.!AW100</f>
        <v>0</v>
      </c>
      <c r="C100" s="24">
        <f>พ.ย.!AW100</f>
        <v>0</v>
      </c>
      <c r="D100" s="24">
        <f>ธ.ค.!AW100</f>
        <v>0</v>
      </c>
      <c r="E100" s="24">
        <f>ม.ค.!AW100</f>
        <v>0</v>
      </c>
      <c r="F100" s="24">
        <f>ก.พ.!AW100</f>
        <v>0</v>
      </c>
      <c r="G100" s="24">
        <f>มี.ค.!AW100</f>
        <v>0</v>
      </c>
      <c r="H100" s="24">
        <f>เม.ย.!AW100</f>
        <v>0</v>
      </c>
      <c r="I100" s="24">
        <f>พ.ค.!AW100</f>
        <v>0</v>
      </c>
      <c r="J100" s="24">
        <f>มิ.ย.!AW100</f>
        <v>0</v>
      </c>
      <c r="K100" s="24">
        <f>ก.ค.!AW100</f>
        <v>0</v>
      </c>
      <c r="L100" s="24">
        <f>ส.ค.!AW100</f>
        <v>0</v>
      </c>
      <c r="M100" s="24">
        <f>ก.ย.!AW100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ต.ค.!AW101</f>
        <v>0</v>
      </c>
      <c r="C101" s="24">
        <f>พ.ย.!AW101</f>
        <v>0</v>
      </c>
      <c r="D101" s="24">
        <f>ธ.ค.!AW101</f>
        <v>0</v>
      </c>
      <c r="E101" s="24">
        <f>ม.ค.!AW101</f>
        <v>0</v>
      </c>
      <c r="F101" s="24">
        <f>ก.พ.!AW101</f>
        <v>0</v>
      </c>
      <c r="G101" s="24">
        <f>มี.ค.!AW101</f>
        <v>0</v>
      </c>
      <c r="H101" s="24">
        <f>เม.ย.!AW101</f>
        <v>0</v>
      </c>
      <c r="I101" s="24">
        <f>พ.ค.!AW101</f>
        <v>0</v>
      </c>
      <c r="J101" s="24">
        <f>มิ.ย.!AW101</f>
        <v>0</v>
      </c>
      <c r="K101" s="24">
        <f>ก.ค.!AW101</f>
        <v>0</v>
      </c>
      <c r="L101" s="24">
        <f>ส.ค.!AW101</f>
        <v>0</v>
      </c>
      <c r="M101" s="24">
        <f>ก.ย.!AW101</f>
        <v>0</v>
      </c>
      <c r="N101" s="24">
        <f t="shared" si="0"/>
        <v>0</v>
      </c>
    </row>
    <row r="102" spans="1:14">
      <c r="A102" s="24" t="s">
        <v>443</v>
      </c>
      <c r="B102" s="24">
        <f>ต.ค.!AW102</f>
        <v>5318.94</v>
      </c>
      <c r="C102" s="24">
        <f>พ.ย.!AW102</f>
        <v>0</v>
      </c>
      <c r="D102" s="24">
        <f>ธ.ค.!AW102</f>
        <v>0</v>
      </c>
      <c r="E102" s="24">
        <f>ม.ค.!AW102</f>
        <v>0</v>
      </c>
      <c r="F102" s="24">
        <f>ก.พ.!AW102</f>
        <v>0</v>
      </c>
      <c r="G102" s="24">
        <f>มี.ค.!AW102</f>
        <v>0</v>
      </c>
      <c r="H102" s="24">
        <f>เม.ย.!AW102</f>
        <v>0</v>
      </c>
      <c r="I102" s="24">
        <f>พ.ค.!AW102</f>
        <v>0</v>
      </c>
      <c r="J102" s="24">
        <f>มิ.ย.!AW102</f>
        <v>0</v>
      </c>
      <c r="K102" s="24">
        <f>ก.ค.!AW102</f>
        <v>0</v>
      </c>
      <c r="L102" s="24">
        <f>ส.ค.!AW102</f>
        <v>0</v>
      </c>
      <c r="M102" s="24">
        <f>ก.ย.!AW102</f>
        <v>0</v>
      </c>
      <c r="N102" s="24">
        <f t="shared" si="0"/>
        <v>5318.94</v>
      </c>
    </row>
    <row r="103" spans="1:14">
      <c r="A103" s="24" t="s">
        <v>444</v>
      </c>
      <c r="B103" s="24">
        <f>ต.ค.!AW103</f>
        <v>0</v>
      </c>
      <c r="C103" s="24">
        <f>พ.ย.!AW103</f>
        <v>0</v>
      </c>
      <c r="D103" s="24">
        <f>ธ.ค.!AW103</f>
        <v>0</v>
      </c>
      <c r="E103" s="24">
        <f>ม.ค.!AW103</f>
        <v>0</v>
      </c>
      <c r="F103" s="24">
        <f>ก.พ.!AW103</f>
        <v>0</v>
      </c>
      <c r="G103" s="24">
        <f>มี.ค.!AW103</f>
        <v>0</v>
      </c>
      <c r="H103" s="24">
        <f>เม.ย.!AW103</f>
        <v>0</v>
      </c>
      <c r="I103" s="24">
        <f>พ.ค.!AW103</f>
        <v>0</v>
      </c>
      <c r="J103" s="24">
        <f>มิ.ย.!AW103</f>
        <v>0</v>
      </c>
      <c r="K103" s="24">
        <f>ก.ค.!AW103</f>
        <v>0</v>
      </c>
      <c r="L103" s="24">
        <f>ส.ค.!AW103</f>
        <v>0</v>
      </c>
      <c r="M103" s="24">
        <f>ก.ย.!AW103</f>
        <v>0</v>
      </c>
      <c r="N103" s="24">
        <f t="shared" si="0"/>
        <v>0</v>
      </c>
    </row>
    <row r="104" spans="1:14">
      <c r="A104" s="24" t="s">
        <v>445</v>
      </c>
      <c r="B104" s="24">
        <f>ต.ค.!AW104</f>
        <v>25900</v>
      </c>
      <c r="C104" s="24">
        <f>พ.ย.!AW104</f>
        <v>0</v>
      </c>
      <c r="D104" s="24">
        <f>ธ.ค.!AW104</f>
        <v>0</v>
      </c>
      <c r="E104" s="24">
        <f>ม.ค.!AW104</f>
        <v>0</v>
      </c>
      <c r="F104" s="24">
        <f>ก.พ.!AW104</f>
        <v>0</v>
      </c>
      <c r="G104" s="24">
        <f>มี.ค.!AW104</f>
        <v>0</v>
      </c>
      <c r="H104" s="24">
        <f>เม.ย.!AW104</f>
        <v>0</v>
      </c>
      <c r="I104" s="24">
        <f>พ.ค.!AW104</f>
        <v>0</v>
      </c>
      <c r="J104" s="24">
        <f>มิ.ย.!AW104</f>
        <v>0</v>
      </c>
      <c r="K104" s="24">
        <f>ก.ค.!AW104</f>
        <v>0</v>
      </c>
      <c r="L104" s="24">
        <f>ส.ค.!AW104</f>
        <v>0</v>
      </c>
      <c r="M104" s="24">
        <f>ก.ย.!AW104</f>
        <v>0</v>
      </c>
      <c r="N104" s="24">
        <f>SUM(B104:M104)</f>
        <v>25900</v>
      </c>
    </row>
    <row r="105" spans="1:14">
      <c r="A105" s="24" t="s">
        <v>446</v>
      </c>
      <c r="B105" s="24">
        <f>ต.ค.!AW105</f>
        <v>0</v>
      </c>
      <c r="C105" s="24">
        <f>พ.ย.!AW105</f>
        <v>0</v>
      </c>
      <c r="D105" s="24">
        <f>ธ.ค.!AW105</f>
        <v>0</v>
      </c>
      <c r="E105" s="24">
        <f>ม.ค.!AW105</f>
        <v>0</v>
      </c>
      <c r="F105" s="24">
        <f>ก.พ.!AW105</f>
        <v>0</v>
      </c>
      <c r="G105" s="24">
        <f>มี.ค.!AW105</f>
        <v>0</v>
      </c>
      <c r="H105" s="24">
        <f>เม.ย.!AW105</f>
        <v>0</v>
      </c>
      <c r="I105" s="24">
        <f>พ.ค.!AW105</f>
        <v>0</v>
      </c>
      <c r="J105" s="24">
        <f>มิ.ย.!AW105</f>
        <v>0</v>
      </c>
      <c r="K105" s="24">
        <f>ก.ค.!AW105</f>
        <v>0</v>
      </c>
      <c r="L105" s="24">
        <f>ส.ค.!AW105</f>
        <v>0</v>
      </c>
      <c r="M105" s="24">
        <f>ก.ย.!AW105</f>
        <v>0</v>
      </c>
      <c r="N105" s="24">
        <f>SUM(B105:M105)</f>
        <v>0</v>
      </c>
    </row>
    <row r="106" spans="1:14">
      <c r="A106" s="24" t="s">
        <v>447</v>
      </c>
      <c r="B106" s="24">
        <f>ต.ค.!AW106</f>
        <v>0</v>
      </c>
      <c r="C106" s="24">
        <f>พ.ย.!AW106</f>
        <v>0</v>
      </c>
      <c r="D106" s="24">
        <f>ธ.ค.!AW106</f>
        <v>0</v>
      </c>
      <c r="E106" s="24">
        <f>ม.ค.!AW106</f>
        <v>0</v>
      </c>
      <c r="F106" s="24">
        <f>ก.พ.!AW106</f>
        <v>0</v>
      </c>
      <c r="G106" s="24">
        <f>มี.ค.!AW106</f>
        <v>0</v>
      </c>
      <c r="H106" s="24">
        <f>เม.ย.!AW106</f>
        <v>0</v>
      </c>
      <c r="I106" s="24">
        <f>พ.ค.!AW106</f>
        <v>0</v>
      </c>
      <c r="J106" s="24">
        <f>มิ.ย.!AW106</f>
        <v>0</v>
      </c>
      <c r="K106" s="24">
        <f>ก.ค.!AW106</f>
        <v>0</v>
      </c>
      <c r="L106" s="24">
        <f>ส.ค.!AW106</f>
        <v>0</v>
      </c>
      <c r="M106" s="24">
        <f>ก.ย.!AW106</f>
        <v>0</v>
      </c>
      <c r="N106" s="24">
        <f>SUM(B106:M106)</f>
        <v>0</v>
      </c>
    </row>
    <row r="107" spans="1:14">
      <c r="A107" s="24" t="s">
        <v>583</v>
      </c>
      <c r="B107" s="24">
        <f>ต.ค.!AW107</f>
        <v>0</v>
      </c>
      <c r="C107" s="24">
        <f>พ.ย.!AW107</f>
        <v>0</v>
      </c>
      <c r="D107" s="24">
        <f>ธ.ค.!AW107</f>
        <v>0</v>
      </c>
      <c r="E107" s="24">
        <f>ม.ค.!AW107</f>
        <v>0</v>
      </c>
      <c r="F107" s="24">
        <f>ก.พ.!AW107</f>
        <v>0</v>
      </c>
      <c r="G107" s="24">
        <f>มี.ค.!AW107</f>
        <v>0</v>
      </c>
      <c r="H107" s="24">
        <f>เม.ย.!AW107</f>
        <v>0</v>
      </c>
      <c r="I107" s="24">
        <f>พ.ค.!AW107</f>
        <v>0</v>
      </c>
      <c r="J107" s="24">
        <f>มิ.ย.!AW107</f>
        <v>0</v>
      </c>
      <c r="K107" s="24">
        <f>ก.ค.!AW107</f>
        <v>0</v>
      </c>
      <c r="L107" s="24">
        <f>ส.ค.!AW107</f>
        <v>0</v>
      </c>
      <c r="M107" s="24">
        <f>ก.ย.!AW107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ต.ค.!AW108</f>
        <v>0</v>
      </c>
      <c r="C108" s="56">
        <f>พ.ย.!AW108</f>
        <v>0</v>
      </c>
      <c r="D108" s="56">
        <f>ธ.ค.!AW108</f>
        <v>0</v>
      </c>
      <c r="E108" s="56">
        <f>ม.ค.!AW108</f>
        <v>0</v>
      </c>
      <c r="F108" s="56">
        <f>ก.พ.!AW108</f>
        <v>0</v>
      </c>
      <c r="G108" s="56">
        <f>มี.ค.!AW108</f>
        <v>0</v>
      </c>
      <c r="H108" s="56">
        <f>เม.ย.!AW108</f>
        <v>0</v>
      </c>
      <c r="I108" s="56">
        <f>พ.ค.!AW108</f>
        <v>0</v>
      </c>
      <c r="J108" s="56">
        <f>มิ.ย.!AW108</f>
        <v>0</v>
      </c>
      <c r="K108" s="56">
        <f>ก.ค.!AW108</f>
        <v>0</v>
      </c>
      <c r="L108" s="56">
        <f>ส.ค.!AW108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46968.94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46968.94</v>
      </c>
    </row>
    <row r="110" spans="1:14">
      <c r="A110" s="62" t="s">
        <v>450</v>
      </c>
      <c r="B110" s="30">
        <f>B66-B109</f>
        <v>1587247.3900000001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1587247.3900000001</v>
      </c>
    </row>
    <row r="111" spans="1:14" ht="24" thickBot="1">
      <c r="A111" s="63" t="s">
        <v>451</v>
      </c>
      <c r="B111" s="56">
        <f>ต.ค.!AW111</f>
        <v>52202.61</v>
      </c>
      <c r="C111" s="56">
        <f>B112</f>
        <v>1639450.0000000002</v>
      </c>
      <c r="D111" s="56">
        <f>C112</f>
        <v>1639450.0000000002</v>
      </c>
      <c r="E111" s="56">
        <f>D112</f>
        <v>1639450.0000000002</v>
      </c>
      <c r="F111" s="56">
        <f t="shared" ref="F111:M111" si="4">E112</f>
        <v>1639450.0000000002</v>
      </c>
      <c r="G111" s="56">
        <f t="shared" si="4"/>
        <v>1639450.0000000002</v>
      </c>
      <c r="H111" s="56">
        <f t="shared" si="4"/>
        <v>1639450.0000000002</v>
      </c>
      <c r="I111" s="56">
        <f t="shared" si="4"/>
        <v>1639450.0000000002</v>
      </c>
      <c r="J111" s="56">
        <f t="shared" si="4"/>
        <v>1639450.0000000002</v>
      </c>
      <c r="K111" s="56">
        <f t="shared" si="4"/>
        <v>1639450.0000000002</v>
      </c>
      <c r="L111" s="56">
        <f t="shared" si="4"/>
        <v>1639450.0000000002</v>
      </c>
      <c r="M111" s="56">
        <f t="shared" si="4"/>
        <v>1639450.0000000002</v>
      </c>
      <c r="N111" s="56">
        <f>B111</f>
        <v>52202.61</v>
      </c>
    </row>
    <row r="112" spans="1:14" ht="24" thickBot="1">
      <c r="A112" s="64" t="s">
        <v>460</v>
      </c>
      <c r="B112" s="87">
        <f>B111+B110</f>
        <v>1639450.0000000002</v>
      </c>
      <c r="C112" s="88">
        <f>C111+C110</f>
        <v>1639450.0000000002</v>
      </c>
      <c r="D112" s="88">
        <f>D111+D110</f>
        <v>1639450.0000000002</v>
      </c>
      <c r="E112" s="88">
        <f>E111+E110</f>
        <v>1639450.0000000002</v>
      </c>
      <c r="F112" s="88">
        <f t="shared" ref="F112:N112" si="5">F111+F110</f>
        <v>1639450.0000000002</v>
      </c>
      <c r="G112" s="88">
        <f t="shared" si="5"/>
        <v>1639450.0000000002</v>
      </c>
      <c r="H112" s="88">
        <f t="shared" si="5"/>
        <v>1639450.0000000002</v>
      </c>
      <c r="I112" s="88">
        <f t="shared" si="5"/>
        <v>1639450.0000000002</v>
      </c>
      <c r="J112" s="88">
        <f t="shared" si="5"/>
        <v>1639450.0000000002</v>
      </c>
      <c r="K112" s="88">
        <f t="shared" si="5"/>
        <v>1639450.0000000002</v>
      </c>
      <c r="L112" s="88">
        <f t="shared" si="5"/>
        <v>1639450.0000000002</v>
      </c>
      <c r="M112" s="88">
        <f t="shared" si="5"/>
        <v>1639450.0000000002</v>
      </c>
      <c r="N112" s="88">
        <f t="shared" si="5"/>
        <v>1639450.0000000002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ต.ค.!AW114</f>
        <v>0</v>
      </c>
      <c r="C114" s="36">
        <f>พ.ย.!AW114</f>
        <v>0</v>
      </c>
      <c r="D114" s="36">
        <f>ธ.ค.!AW114</f>
        <v>0</v>
      </c>
      <c r="E114" s="36">
        <f>ม.ค.!AW114</f>
        <v>0</v>
      </c>
      <c r="F114" s="36">
        <f>ก.พ.!AW114</f>
        <v>0</v>
      </c>
      <c r="G114" s="36">
        <f>มี.ค.!AW114</f>
        <v>0</v>
      </c>
      <c r="H114" s="36">
        <f>เม.ย.!AW114</f>
        <v>0</v>
      </c>
      <c r="I114" s="36">
        <f>พ.ค.!AW114</f>
        <v>0</v>
      </c>
      <c r="J114" s="36">
        <f>มิ.ย.!AW114</f>
        <v>0</v>
      </c>
      <c r="K114" s="36">
        <f>ก.ค.!AW114</f>
        <v>0</v>
      </c>
      <c r="L114" s="36">
        <f>ส.ค.!AW114</f>
        <v>0</v>
      </c>
      <c r="M114" s="20">
        <f>ก.ย.!AW114</f>
        <v>0</v>
      </c>
    </row>
    <row r="115" spans="1:14" s="36" customFormat="1">
      <c r="A115" s="37" t="s">
        <v>713</v>
      </c>
      <c r="B115" s="36">
        <f>ต.ค.!AW115</f>
        <v>0</v>
      </c>
      <c r="C115" s="36">
        <f>พ.ย.!AW115</f>
        <v>0</v>
      </c>
      <c r="D115" s="36">
        <f>ธ.ค.!AW115</f>
        <v>0</v>
      </c>
      <c r="E115" s="36">
        <f>ม.ค.!AW115</f>
        <v>0</v>
      </c>
      <c r="F115" s="36">
        <f>ก.พ.!AW115</f>
        <v>0</v>
      </c>
      <c r="G115" s="36">
        <f>มี.ค.!AW115</f>
        <v>0</v>
      </c>
      <c r="H115" s="36">
        <f>เม.ย.!AW115</f>
        <v>0</v>
      </c>
      <c r="I115" s="36">
        <f>พ.ค.!AW115</f>
        <v>0</v>
      </c>
      <c r="J115" s="36">
        <f>มิ.ย.!AW115</f>
        <v>0</v>
      </c>
      <c r="K115" s="36">
        <f>ก.ค.!AW115</f>
        <v>0</v>
      </c>
      <c r="L115" s="36">
        <f>ส.ค.!AW115</f>
        <v>0</v>
      </c>
      <c r="M115" s="20">
        <f>ก.ย.!AW115</f>
        <v>0</v>
      </c>
    </row>
    <row r="116" spans="1:14" s="36" customFormat="1">
      <c r="A116" s="37" t="s">
        <v>462</v>
      </c>
      <c r="B116" s="36">
        <f>ต.ค.!AW116</f>
        <v>0</v>
      </c>
      <c r="C116" s="36">
        <f>พ.ย.!AW116</f>
        <v>0</v>
      </c>
      <c r="D116" s="36">
        <f>ธ.ค.!AW116</f>
        <v>0</v>
      </c>
      <c r="E116" s="36">
        <f>ม.ค.!AW116</f>
        <v>0</v>
      </c>
      <c r="F116" s="36">
        <f>ก.พ.!AW116</f>
        <v>0</v>
      </c>
      <c r="G116" s="36">
        <f>มี.ค.!AW116</f>
        <v>0</v>
      </c>
      <c r="H116" s="36">
        <f>เม.ย.!AW116</f>
        <v>0</v>
      </c>
      <c r="I116" s="36">
        <f>พ.ค.!AW116</f>
        <v>0</v>
      </c>
      <c r="J116" s="36">
        <f>มิ.ย.!AW116</f>
        <v>0</v>
      </c>
      <c r="K116" s="36">
        <f>ก.ค.!AW116</f>
        <v>0</v>
      </c>
      <c r="L116" s="36">
        <f>ส.ค.!AW116</f>
        <v>0</v>
      </c>
      <c r="M116" s="20">
        <f>ก.ย.!AW116</f>
        <v>0</v>
      </c>
    </row>
    <row r="117" spans="1:14" s="36" customFormat="1">
      <c r="A117" s="37" t="s">
        <v>463</v>
      </c>
      <c r="B117" s="36">
        <f>ต.ค.!AW117</f>
        <v>1639450</v>
      </c>
      <c r="C117" s="36">
        <f>พ.ย.!AW117</f>
        <v>1589700</v>
      </c>
      <c r="D117" s="36">
        <f>ธ.ค.!AW117</f>
        <v>1171449.6000000001</v>
      </c>
      <c r="E117" s="36">
        <f>ม.ค.!AW117</f>
        <v>1152974.6000000001</v>
      </c>
      <c r="F117" s="36">
        <f>ก.พ.!AW117</f>
        <v>939874.6</v>
      </c>
      <c r="G117" s="36">
        <f>มี.ค.!AW117</f>
        <v>919899.6</v>
      </c>
      <c r="H117" s="36">
        <f>เม.ย.!AW117</f>
        <v>910549.6</v>
      </c>
      <c r="I117" s="36">
        <f>พ.ค.!AW117</f>
        <v>892879.6</v>
      </c>
      <c r="J117" s="36">
        <f>มิ.ย.!AW117</f>
        <v>93154.5</v>
      </c>
      <c r="K117" s="36">
        <f>ก.ค.!AW117</f>
        <v>77104.5</v>
      </c>
      <c r="L117" s="36">
        <f>ส.ค.!AW117</f>
        <v>60454.5</v>
      </c>
      <c r="M117" s="20">
        <f>ก.ย.!AW117</f>
        <v>20700</v>
      </c>
    </row>
    <row r="118" spans="1:14" s="36" customFormat="1">
      <c r="A118" s="37" t="s">
        <v>464</v>
      </c>
      <c r="B118" s="36">
        <f>ต.ค.!AW118</f>
        <v>1639450</v>
      </c>
      <c r="C118" s="36">
        <f>พ.ย.!AW118</f>
        <v>1589700</v>
      </c>
      <c r="D118" s="36">
        <f>ธ.ค.!AW118</f>
        <v>1171449.6000000001</v>
      </c>
      <c r="E118" s="36">
        <f>ม.ค.!AW118</f>
        <v>1152974.6000000001</v>
      </c>
      <c r="F118" s="36">
        <f>ก.พ.!AW118</f>
        <v>939874.6</v>
      </c>
      <c r="G118" s="36">
        <f>มี.ค.!AW118</f>
        <v>919899.6</v>
      </c>
      <c r="H118" s="36">
        <f>เม.ย.!AW118</f>
        <v>910549.6</v>
      </c>
      <c r="I118" s="36">
        <f>พ.ค.!AW118</f>
        <v>892879.6</v>
      </c>
      <c r="J118" s="36">
        <f>มิ.ย.!AW118</f>
        <v>93154.5</v>
      </c>
      <c r="K118" s="36">
        <f>ก.ค.!AW118</f>
        <v>77104.5</v>
      </c>
      <c r="L118" s="36">
        <f>ส.ค.!AW118</f>
        <v>60454.5</v>
      </c>
      <c r="M118" s="20">
        <f>SUM(M114:M117)</f>
        <v>20700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49750.000000000233</v>
      </c>
      <c r="D119" s="36">
        <f t="shared" si="6"/>
        <v>468000.40000000014</v>
      </c>
      <c r="E119" s="36">
        <f t="shared" si="6"/>
        <v>486475.40000000014</v>
      </c>
      <c r="F119" s="36">
        <f t="shared" si="6"/>
        <v>699575.40000000026</v>
      </c>
      <c r="G119" s="36">
        <f t="shared" si="6"/>
        <v>719550.40000000026</v>
      </c>
      <c r="H119" s="36">
        <f t="shared" si="6"/>
        <v>728900.40000000026</v>
      </c>
      <c r="I119" s="36">
        <f t="shared" si="6"/>
        <v>746570.40000000026</v>
      </c>
      <c r="J119" s="36">
        <f t="shared" si="6"/>
        <v>1546295.5000000002</v>
      </c>
      <c r="K119" s="36">
        <f t="shared" si="6"/>
        <v>1562345.5000000002</v>
      </c>
      <c r="L119" s="36">
        <f t="shared" si="6"/>
        <v>1578995.5000000002</v>
      </c>
      <c r="M119" s="36">
        <f t="shared" si="6"/>
        <v>1618750.0000000002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31216.330000000075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31216.330000000075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1603000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1603000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5318.94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5318.94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25900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25900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31218.94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31218.94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horizontalDpi="4294967294" verticalDpi="4294967294" r:id="rId1"/>
  <headerFooter alignWithMargins="0">
    <oddHeader>&amp;R&amp;P</oddHeader>
    <oddFooter>&amp;Rpraphatsorn_sukkong กงบ. สบท.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>
  <sheetPr codeName="Sheet50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524</v>
      </c>
    </row>
    <row r="4" spans="1:15">
      <c r="A4" s="36" t="s">
        <v>663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ต.ค.!AX7</f>
        <v>0</v>
      </c>
      <c r="C7" s="24">
        <f>พ.ย.!AX7</f>
        <v>0</v>
      </c>
      <c r="D7" s="24">
        <f>ธ.ค.!AX7</f>
        <v>0</v>
      </c>
      <c r="E7" s="24">
        <f>ม.ค.!AX7</f>
        <v>0</v>
      </c>
      <c r="F7" s="24">
        <f>ก.พ.!AX7</f>
        <v>0</v>
      </c>
      <c r="G7" s="24">
        <f>มี.ค.!AX7</f>
        <v>0</v>
      </c>
      <c r="H7" s="24">
        <f>เม.ย.!AX7</f>
        <v>0</v>
      </c>
      <c r="I7" s="24">
        <f>พ.ค.!AX7</f>
        <v>0</v>
      </c>
      <c r="J7" s="24">
        <f>มิ.ย.!AX7</f>
        <v>0</v>
      </c>
      <c r="K7" s="24">
        <f>ก.ค.!AX7</f>
        <v>0</v>
      </c>
      <c r="L7" s="24">
        <f>ส.ค.!AX7</f>
        <v>0</v>
      </c>
      <c r="M7" s="24">
        <f>ก.ย.!AX7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ต.ค.!AX8</f>
        <v>0</v>
      </c>
      <c r="C8" s="24">
        <f>พ.ย.!AX8</f>
        <v>0</v>
      </c>
      <c r="D8" s="24">
        <f>ธ.ค.!AX8</f>
        <v>0</v>
      </c>
      <c r="E8" s="24">
        <f>ม.ค.!AX8</f>
        <v>0</v>
      </c>
      <c r="F8" s="24">
        <f>ก.พ.!AX8</f>
        <v>0</v>
      </c>
      <c r="G8" s="24">
        <f>มี.ค.!AX8</f>
        <v>0</v>
      </c>
      <c r="H8" s="24">
        <f>เม.ย.!AX8</f>
        <v>0</v>
      </c>
      <c r="I8" s="24">
        <f>พ.ค.!AX8</f>
        <v>0</v>
      </c>
      <c r="J8" s="24">
        <f>มิ.ย.!AX8</f>
        <v>0</v>
      </c>
      <c r="K8" s="24">
        <f>ก.ค.!AX8</f>
        <v>0</v>
      </c>
      <c r="L8" s="24">
        <f>ส.ค.!AX8</f>
        <v>0</v>
      </c>
      <c r="M8" s="24">
        <f>ก.ย.!AX8</f>
        <v>0</v>
      </c>
      <c r="N8" s="24">
        <f t="shared" si="0"/>
        <v>0</v>
      </c>
    </row>
    <row r="9" spans="1:15">
      <c r="A9" s="363" t="s">
        <v>398</v>
      </c>
      <c r="B9" s="24">
        <f>ต.ค.!AX9</f>
        <v>0</v>
      </c>
      <c r="C9" s="24">
        <f>พ.ย.!AX9</f>
        <v>0</v>
      </c>
      <c r="D9" s="24">
        <f>ธ.ค.!AX9</f>
        <v>0</v>
      </c>
      <c r="E9" s="24">
        <f>ม.ค.!AX9</f>
        <v>0</v>
      </c>
      <c r="F9" s="24">
        <f>ก.พ.!AX9</f>
        <v>0</v>
      </c>
      <c r="G9" s="24">
        <f>มี.ค.!AX9</f>
        <v>0</v>
      </c>
      <c r="H9" s="24">
        <f>เม.ย.!AX9</f>
        <v>0</v>
      </c>
      <c r="I9" s="24">
        <f>พ.ค.!AX9</f>
        <v>0</v>
      </c>
      <c r="J9" s="24">
        <f>มิ.ย.!AX9</f>
        <v>0</v>
      </c>
      <c r="K9" s="24">
        <f>ก.ค.!AX9</f>
        <v>0</v>
      </c>
      <c r="L9" s="24">
        <f>ส.ค.!AX9</f>
        <v>0</v>
      </c>
      <c r="M9" s="24">
        <f>ก.ย.!AX9</f>
        <v>0</v>
      </c>
      <c r="N9" s="24">
        <f t="shared" si="0"/>
        <v>0</v>
      </c>
    </row>
    <row r="10" spans="1:15">
      <c r="A10" s="363" t="s">
        <v>399</v>
      </c>
      <c r="B10" s="24">
        <f>ต.ค.!AX10</f>
        <v>2439.92</v>
      </c>
      <c r="C10" s="24">
        <f>พ.ย.!AX10</f>
        <v>0</v>
      </c>
      <c r="D10" s="24">
        <f>ธ.ค.!AX10</f>
        <v>0</v>
      </c>
      <c r="E10" s="24">
        <f>ม.ค.!AX10</f>
        <v>0</v>
      </c>
      <c r="F10" s="24">
        <f>ก.พ.!AX10</f>
        <v>0</v>
      </c>
      <c r="G10" s="24">
        <f>มี.ค.!AX10</f>
        <v>0</v>
      </c>
      <c r="H10" s="24">
        <f>เม.ย.!AX10</f>
        <v>0</v>
      </c>
      <c r="I10" s="24">
        <f>พ.ค.!AX10</f>
        <v>0</v>
      </c>
      <c r="J10" s="24">
        <f>มิ.ย.!AX10</f>
        <v>0</v>
      </c>
      <c r="K10" s="24">
        <f>ก.ค.!AX10</f>
        <v>0</v>
      </c>
      <c r="L10" s="24">
        <f>ส.ค.!AX10</f>
        <v>0</v>
      </c>
      <c r="M10" s="24">
        <f>ก.ย.!AX10</f>
        <v>0</v>
      </c>
      <c r="N10" s="24">
        <f t="shared" si="0"/>
        <v>2439.92</v>
      </c>
      <c r="O10" s="20">
        <f>SUM(N9:N11)</f>
        <v>2439.92</v>
      </c>
    </row>
    <row r="11" spans="1:15">
      <c r="A11" s="363" t="s">
        <v>400</v>
      </c>
      <c r="B11" s="24">
        <f>ต.ค.!AX11</f>
        <v>0</v>
      </c>
      <c r="C11" s="24">
        <f>พ.ย.!AX11</f>
        <v>0</v>
      </c>
      <c r="D11" s="24">
        <f>ธ.ค.!AX11</f>
        <v>0</v>
      </c>
      <c r="E11" s="24">
        <f>ม.ค.!AX11</f>
        <v>0</v>
      </c>
      <c r="F11" s="24">
        <f>ก.พ.!AX11</f>
        <v>0</v>
      </c>
      <c r="G11" s="24">
        <f>มี.ค.!AX11</f>
        <v>0</v>
      </c>
      <c r="H11" s="24">
        <f>เม.ย.!AX11</f>
        <v>0</v>
      </c>
      <c r="I11" s="24">
        <f>พ.ค.!AX11</f>
        <v>0</v>
      </c>
      <c r="J11" s="24">
        <f>มิ.ย.!AX11</f>
        <v>0</v>
      </c>
      <c r="K11" s="24">
        <f>ก.ค.!AX11</f>
        <v>0</v>
      </c>
      <c r="L11" s="24">
        <f>ส.ค.!AX11</f>
        <v>0</v>
      </c>
      <c r="M11" s="24">
        <f>ก.ย.!AX11</f>
        <v>0</v>
      </c>
      <c r="N11" s="24">
        <f t="shared" si="0"/>
        <v>0</v>
      </c>
    </row>
    <row r="12" spans="1:15">
      <c r="A12" s="363" t="s">
        <v>401</v>
      </c>
      <c r="B12" s="24">
        <f>ต.ค.!AX12</f>
        <v>0</v>
      </c>
      <c r="C12" s="24">
        <f>พ.ย.!AX12</f>
        <v>0</v>
      </c>
      <c r="D12" s="24">
        <f>ธ.ค.!AX12</f>
        <v>0</v>
      </c>
      <c r="E12" s="24">
        <f>ม.ค.!AX12</f>
        <v>0</v>
      </c>
      <c r="F12" s="24">
        <f>ก.พ.!AX12</f>
        <v>0</v>
      </c>
      <c r="G12" s="24">
        <f>มี.ค.!AX12</f>
        <v>0</v>
      </c>
      <c r="H12" s="24">
        <f>เม.ย.!AX12</f>
        <v>0</v>
      </c>
      <c r="I12" s="24">
        <f>พ.ค.!AX12</f>
        <v>0</v>
      </c>
      <c r="J12" s="24">
        <f>มิ.ย.!AX12</f>
        <v>0</v>
      </c>
      <c r="K12" s="24">
        <f>ก.ค.!AX12</f>
        <v>0</v>
      </c>
      <c r="L12" s="24">
        <f>ส.ค.!AX12</f>
        <v>0</v>
      </c>
      <c r="M12" s="24">
        <f>ก.ย.!AX12</f>
        <v>0</v>
      </c>
      <c r="N12" s="24">
        <f t="shared" si="0"/>
        <v>0</v>
      </c>
    </row>
    <row r="13" spans="1:15">
      <c r="A13" s="363" t="s">
        <v>402</v>
      </c>
      <c r="B13" s="24">
        <f>ต.ค.!AX13</f>
        <v>0</v>
      </c>
      <c r="C13" s="24">
        <f>พ.ย.!AX13</f>
        <v>0</v>
      </c>
      <c r="D13" s="24">
        <f>ธ.ค.!AX13</f>
        <v>0</v>
      </c>
      <c r="E13" s="24">
        <f>ม.ค.!AX13</f>
        <v>0</v>
      </c>
      <c r="F13" s="24">
        <f>ก.พ.!AX13</f>
        <v>0</v>
      </c>
      <c r="G13" s="24">
        <f>มี.ค.!AX13</f>
        <v>0</v>
      </c>
      <c r="H13" s="24">
        <f>เม.ย.!AX13</f>
        <v>0</v>
      </c>
      <c r="I13" s="24">
        <f>พ.ค.!AX13</f>
        <v>0</v>
      </c>
      <c r="J13" s="24">
        <f>มิ.ย.!AX13</f>
        <v>0</v>
      </c>
      <c r="K13" s="24">
        <f>ก.ค.!AX13</f>
        <v>0</v>
      </c>
      <c r="L13" s="24">
        <f>ส.ค.!AX13</f>
        <v>0</v>
      </c>
      <c r="M13" s="24">
        <f>ก.ย.!AX13</f>
        <v>0</v>
      </c>
      <c r="N13" s="24">
        <f t="shared" si="0"/>
        <v>0</v>
      </c>
    </row>
    <row r="14" spans="1:15">
      <c r="A14" s="363" t="s">
        <v>403</v>
      </c>
      <c r="B14" s="24">
        <f>ต.ค.!AX14</f>
        <v>216.59</v>
      </c>
      <c r="C14" s="24">
        <f>พ.ย.!AX14</f>
        <v>0</v>
      </c>
      <c r="D14" s="24">
        <f>ธ.ค.!AX14</f>
        <v>0</v>
      </c>
      <c r="E14" s="24">
        <f>ม.ค.!AX14</f>
        <v>0</v>
      </c>
      <c r="F14" s="24">
        <f>ก.พ.!AX14</f>
        <v>0</v>
      </c>
      <c r="G14" s="24">
        <f>มี.ค.!AX14</f>
        <v>0</v>
      </c>
      <c r="H14" s="24">
        <f>เม.ย.!AX14</f>
        <v>0</v>
      </c>
      <c r="I14" s="24">
        <f>พ.ค.!AX14</f>
        <v>0</v>
      </c>
      <c r="J14" s="24">
        <f>มิ.ย.!AX14</f>
        <v>0</v>
      </c>
      <c r="K14" s="24">
        <f>ก.ค.!AX14</f>
        <v>0</v>
      </c>
      <c r="L14" s="24">
        <f>ส.ค.!AX14</f>
        <v>0</v>
      </c>
      <c r="M14" s="24">
        <f>ก.ย.!AX14</f>
        <v>0</v>
      </c>
      <c r="N14" s="24">
        <f t="shared" si="0"/>
        <v>216.59</v>
      </c>
      <c r="O14" s="20">
        <f>SUM(N14:N15)</f>
        <v>4876.25</v>
      </c>
    </row>
    <row r="15" spans="1:15">
      <c r="A15" s="363" t="s">
        <v>404</v>
      </c>
      <c r="B15" s="24">
        <f>ต.ค.!AX15</f>
        <v>4659.66</v>
      </c>
      <c r="C15" s="24">
        <f>พ.ย.!AX15</f>
        <v>0</v>
      </c>
      <c r="D15" s="24">
        <f>ธ.ค.!AX15</f>
        <v>0</v>
      </c>
      <c r="E15" s="24">
        <f>ม.ค.!AX15</f>
        <v>0</v>
      </c>
      <c r="F15" s="24">
        <f>ก.พ.!AX15</f>
        <v>0</v>
      </c>
      <c r="G15" s="24">
        <f>มี.ค.!AX15</f>
        <v>0</v>
      </c>
      <c r="H15" s="24">
        <f>เม.ย.!AX15</f>
        <v>0</v>
      </c>
      <c r="I15" s="24">
        <f>พ.ค.!AX15</f>
        <v>0</v>
      </c>
      <c r="J15" s="24">
        <f>มิ.ย.!AX15</f>
        <v>0</v>
      </c>
      <c r="K15" s="24">
        <f>ก.ค.!AX15</f>
        <v>0</v>
      </c>
      <c r="L15" s="24">
        <f>ส.ค.!AX15</f>
        <v>0</v>
      </c>
      <c r="M15" s="24">
        <f>ก.ย.!AX15</f>
        <v>0</v>
      </c>
      <c r="N15" s="24">
        <f t="shared" si="0"/>
        <v>4659.66</v>
      </c>
    </row>
    <row r="16" spans="1:15">
      <c r="A16" s="363" t="s">
        <v>588</v>
      </c>
      <c r="B16" s="24">
        <f>ต.ค.!AX16</f>
        <v>0</v>
      </c>
      <c r="C16" s="24">
        <f>พ.ย.!AX16</f>
        <v>0</v>
      </c>
      <c r="D16" s="24">
        <f>ธ.ค.!AX16</f>
        <v>0</v>
      </c>
      <c r="E16" s="24">
        <f>ม.ค.!AX16</f>
        <v>0</v>
      </c>
      <c r="F16" s="24">
        <f>ก.พ.!AX16</f>
        <v>0</v>
      </c>
      <c r="G16" s="24">
        <f>มี.ค.!AX16</f>
        <v>0</v>
      </c>
      <c r="H16" s="24">
        <f>เม.ย.!AX16</f>
        <v>0</v>
      </c>
      <c r="I16" s="24">
        <f>พ.ค.!AX16</f>
        <v>0</v>
      </c>
      <c r="J16" s="24">
        <f>มิ.ย.!AX16</f>
        <v>0</v>
      </c>
      <c r="K16" s="24">
        <f>ก.ค.!AX16</f>
        <v>0</v>
      </c>
      <c r="L16" s="24">
        <f>ส.ค.!AX16</f>
        <v>0</v>
      </c>
      <c r="M16" s="24">
        <f>ก.ย.!AX16</f>
        <v>0</v>
      </c>
      <c r="N16" s="24">
        <f t="shared" si="0"/>
        <v>0</v>
      </c>
    </row>
    <row r="17" spans="1:15">
      <c r="A17" s="367" t="s">
        <v>589</v>
      </c>
      <c r="B17" s="24">
        <f>ต.ค.!AX17</f>
        <v>0</v>
      </c>
      <c r="C17" s="24">
        <f>พ.ย.!AX17</f>
        <v>0</v>
      </c>
      <c r="D17" s="24">
        <f>ธ.ค.!AX17</f>
        <v>0</v>
      </c>
      <c r="E17" s="24">
        <f>ม.ค.!AX17</f>
        <v>0</v>
      </c>
      <c r="F17" s="24">
        <f>ก.พ.!AX17</f>
        <v>0</v>
      </c>
      <c r="G17" s="24">
        <f>มี.ค.!AX17</f>
        <v>0</v>
      </c>
      <c r="H17" s="24">
        <f>เม.ย.!AX17</f>
        <v>0</v>
      </c>
      <c r="I17" s="24">
        <f>พ.ค.!AX17</f>
        <v>0</v>
      </c>
      <c r="J17" s="24">
        <f>มิ.ย.!AX17</f>
        <v>0</v>
      </c>
      <c r="K17" s="24">
        <f>ก.ค.!AX17</f>
        <v>0</v>
      </c>
      <c r="L17" s="24">
        <f>ส.ค.!AX17</f>
        <v>0</v>
      </c>
      <c r="M17" s="24">
        <f>ก.ย.!AX17</f>
        <v>0</v>
      </c>
      <c r="N17" s="24">
        <f t="shared" si="0"/>
        <v>0</v>
      </c>
    </row>
    <row r="18" spans="1:15">
      <c r="A18" s="363" t="s">
        <v>592</v>
      </c>
      <c r="B18" s="24">
        <f>ต.ค.!AX18</f>
        <v>0</v>
      </c>
      <c r="C18" s="24">
        <f>พ.ย.!AX18</f>
        <v>0</v>
      </c>
      <c r="D18" s="24">
        <f>ธ.ค.!AX18</f>
        <v>0</v>
      </c>
      <c r="E18" s="24">
        <f>ม.ค.!AX18</f>
        <v>0</v>
      </c>
      <c r="F18" s="24">
        <f>ก.พ.!AX18</f>
        <v>0</v>
      </c>
      <c r="G18" s="24">
        <f>มี.ค.!AX18</f>
        <v>0</v>
      </c>
      <c r="H18" s="24">
        <f>เม.ย.!AX18</f>
        <v>0</v>
      </c>
      <c r="I18" s="24">
        <f>พ.ค.!AX18</f>
        <v>0</v>
      </c>
      <c r="J18" s="24">
        <f>มิ.ย.!AX18</f>
        <v>0</v>
      </c>
      <c r="K18" s="24">
        <f>ก.ค.!AX18</f>
        <v>0</v>
      </c>
      <c r="L18" s="24">
        <f>ส.ค.!AX18</f>
        <v>0</v>
      </c>
      <c r="M18" s="24">
        <f>ก.ย.!AX18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ต.ค.!AX19</f>
        <v>0</v>
      </c>
      <c r="C19" s="24">
        <f>พ.ย.!AX19</f>
        <v>0</v>
      </c>
      <c r="D19" s="24">
        <f>ธ.ค.!AX19</f>
        <v>0</v>
      </c>
      <c r="E19" s="24">
        <f>ม.ค.!AX19</f>
        <v>0</v>
      </c>
      <c r="F19" s="24">
        <f>ก.พ.!AX19</f>
        <v>0</v>
      </c>
      <c r="G19" s="24">
        <f>มี.ค.!AX19</f>
        <v>0</v>
      </c>
      <c r="H19" s="24">
        <f>เม.ย.!AX19</f>
        <v>0</v>
      </c>
      <c r="I19" s="24">
        <f>พ.ค.!AX19</f>
        <v>0</v>
      </c>
      <c r="J19" s="24">
        <f>มิ.ย.!AX19</f>
        <v>0</v>
      </c>
      <c r="K19" s="24">
        <f>ก.ค.!AX19</f>
        <v>0</v>
      </c>
      <c r="L19" s="24">
        <f>ส.ค.!AX19</f>
        <v>0</v>
      </c>
      <c r="M19" s="24">
        <f>ก.ย.!AX19</f>
        <v>0</v>
      </c>
      <c r="N19" s="24">
        <f t="shared" si="0"/>
        <v>0</v>
      </c>
    </row>
    <row r="20" spans="1:15">
      <c r="A20" s="363" t="s">
        <v>67</v>
      </c>
      <c r="B20" s="24">
        <f>ต.ค.!AX20</f>
        <v>0</v>
      </c>
      <c r="C20" s="24">
        <f>พ.ย.!AX20</f>
        <v>0</v>
      </c>
      <c r="D20" s="24">
        <f>ธ.ค.!AX20</f>
        <v>0</v>
      </c>
      <c r="E20" s="24">
        <f>ม.ค.!AX20</f>
        <v>0</v>
      </c>
      <c r="F20" s="24">
        <f>ก.พ.!AX20</f>
        <v>0</v>
      </c>
      <c r="G20" s="24">
        <f>มี.ค.!AX20</f>
        <v>0</v>
      </c>
      <c r="H20" s="24">
        <f>เม.ย.!AX20</f>
        <v>0</v>
      </c>
      <c r="I20" s="24">
        <f>พ.ค.!AX20</f>
        <v>0</v>
      </c>
      <c r="J20" s="24">
        <f>มิ.ย.!AX20</f>
        <v>0</v>
      </c>
      <c r="K20" s="24">
        <f>ก.ค.!AX20</f>
        <v>0</v>
      </c>
      <c r="L20" s="24">
        <f>ส.ค.!AX20</f>
        <v>0</v>
      </c>
      <c r="M20" s="24">
        <f>ก.ย.!AX20</f>
        <v>0</v>
      </c>
      <c r="N20" s="24">
        <f t="shared" si="0"/>
        <v>0</v>
      </c>
    </row>
    <row r="21" spans="1:15">
      <c r="A21" s="363" t="s">
        <v>68</v>
      </c>
      <c r="B21" s="24">
        <f>ต.ค.!AX21</f>
        <v>0</v>
      </c>
      <c r="C21" s="24">
        <f>พ.ย.!AX21</f>
        <v>0</v>
      </c>
      <c r="D21" s="24">
        <f>ธ.ค.!AX21</f>
        <v>0</v>
      </c>
      <c r="E21" s="24">
        <f>ม.ค.!AX21</f>
        <v>0</v>
      </c>
      <c r="F21" s="24">
        <f>ก.พ.!AX21</f>
        <v>0</v>
      </c>
      <c r="G21" s="24">
        <f>มี.ค.!AX21</f>
        <v>0</v>
      </c>
      <c r="H21" s="24">
        <f>เม.ย.!AX21</f>
        <v>0</v>
      </c>
      <c r="I21" s="24">
        <f>พ.ค.!AX21</f>
        <v>0</v>
      </c>
      <c r="J21" s="24">
        <f>มิ.ย.!AX21</f>
        <v>0</v>
      </c>
      <c r="K21" s="24">
        <f>ก.ค.!AX21</f>
        <v>0</v>
      </c>
      <c r="L21" s="24">
        <f>ส.ค.!AX21</f>
        <v>0</v>
      </c>
      <c r="M21" s="24">
        <f>ก.ย.!AX21</f>
        <v>0</v>
      </c>
      <c r="N21" s="24">
        <f t="shared" si="0"/>
        <v>0</v>
      </c>
    </row>
    <row r="22" spans="1:15">
      <c r="A22" s="367" t="s">
        <v>231</v>
      </c>
      <c r="B22" s="24">
        <f>ต.ค.!AX22</f>
        <v>0</v>
      </c>
      <c r="C22" s="24">
        <f>พ.ย.!AX22</f>
        <v>0</v>
      </c>
      <c r="D22" s="24">
        <f>ธ.ค.!AX22</f>
        <v>0</v>
      </c>
      <c r="E22" s="24">
        <f>ม.ค.!AX22</f>
        <v>0</v>
      </c>
      <c r="F22" s="24">
        <f>ก.พ.!AX22</f>
        <v>0</v>
      </c>
      <c r="G22" s="24">
        <f>มี.ค.!AX22</f>
        <v>0</v>
      </c>
      <c r="H22" s="24">
        <f>เม.ย.!AX22</f>
        <v>0</v>
      </c>
      <c r="I22" s="24">
        <f>พ.ค.!AX22</f>
        <v>0</v>
      </c>
      <c r="J22" s="24">
        <f>มิ.ย.!AX22</f>
        <v>0</v>
      </c>
      <c r="K22" s="24">
        <f>ก.ค.!AX22</f>
        <v>0</v>
      </c>
      <c r="L22" s="24">
        <f>ส.ค.!AX22</f>
        <v>0</v>
      </c>
      <c r="M22" s="24">
        <f>ก.ย.!AX22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ต.ค.!AX24</f>
        <v>0</v>
      </c>
      <c r="C24" s="24">
        <f>พ.ย.!AX24</f>
        <v>0</v>
      </c>
      <c r="D24" s="24">
        <f>ธ.ค.!AX24</f>
        <v>0</v>
      </c>
      <c r="E24" s="24">
        <f>ม.ค.!AX24</f>
        <v>0</v>
      </c>
      <c r="F24" s="24">
        <f>ก.พ.!AX24</f>
        <v>0</v>
      </c>
      <c r="G24" s="24">
        <f>มี.ค.!AX24</f>
        <v>0</v>
      </c>
      <c r="H24" s="24">
        <f>เม.ย.!AX24</f>
        <v>0</v>
      </c>
      <c r="I24" s="24">
        <f>พ.ค.!AX24</f>
        <v>0</v>
      </c>
      <c r="J24" s="24">
        <f>มิ.ย.!AX24</f>
        <v>0</v>
      </c>
      <c r="K24" s="24">
        <f>ก.ค.!AX24</f>
        <v>0</v>
      </c>
      <c r="L24" s="24">
        <f>ส.ค.!AX24</f>
        <v>0</v>
      </c>
      <c r="M24" s="24">
        <f>ก.ย.!AX24</f>
        <v>0</v>
      </c>
      <c r="N24" s="24">
        <f t="shared" si="0"/>
        <v>0</v>
      </c>
    </row>
    <row r="25" spans="1:15">
      <c r="A25" s="363" t="s">
        <v>232</v>
      </c>
      <c r="B25" s="24">
        <f>ต.ค.!AX25</f>
        <v>0</v>
      </c>
      <c r="C25" s="24">
        <f>พ.ย.!AX25</f>
        <v>0</v>
      </c>
      <c r="D25" s="24">
        <f>ธ.ค.!AX25</f>
        <v>0</v>
      </c>
      <c r="E25" s="24">
        <f>ม.ค.!AX25</f>
        <v>0</v>
      </c>
      <c r="F25" s="24">
        <f>ก.พ.!AX25</f>
        <v>0</v>
      </c>
      <c r="G25" s="24">
        <f>มี.ค.!AX25</f>
        <v>0</v>
      </c>
      <c r="H25" s="24">
        <f>เม.ย.!AX25</f>
        <v>0</v>
      </c>
      <c r="I25" s="24">
        <f>พ.ค.!AX25</f>
        <v>0</v>
      </c>
      <c r="J25" s="24">
        <f>มิ.ย.!AX25</f>
        <v>0</v>
      </c>
      <c r="K25" s="24">
        <f>ก.ค.!AX25</f>
        <v>0</v>
      </c>
      <c r="L25" s="24">
        <f>ส.ค.!AX25</f>
        <v>0</v>
      </c>
      <c r="M25" s="24">
        <f>ก.ย.!AX25</f>
        <v>0</v>
      </c>
      <c r="N25" s="24">
        <f t="shared" si="0"/>
        <v>0</v>
      </c>
    </row>
    <row r="26" spans="1:15">
      <c r="A26" s="363" t="s">
        <v>233</v>
      </c>
      <c r="B26" s="24">
        <f>ต.ค.!AX26</f>
        <v>0</v>
      </c>
      <c r="C26" s="24">
        <f>พ.ย.!AX26</f>
        <v>0</v>
      </c>
      <c r="D26" s="24">
        <f>ธ.ค.!AX26</f>
        <v>0</v>
      </c>
      <c r="E26" s="24">
        <f>ม.ค.!AX26</f>
        <v>0</v>
      </c>
      <c r="F26" s="24">
        <f>ก.พ.!AX26</f>
        <v>0</v>
      </c>
      <c r="G26" s="24">
        <f>มี.ค.!AX26</f>
        <v>0</v>
      </c>
      <c r="H26" s="24">
        <f>เม.ย.!AX26</f>
        <v>0</v>
      </c>
      <c r="I26" s="24">
        <f>พ.ค.!AX26</f>
        <v>0</v>
      </c>
      <c r="J26" s="24">
        <f>มิ.ย.!AX26</f>
        <v>0</v>
      </c>
      <c r="K26" s="24">
        <f>ก.ค.!AX26</f>
        <v>0</v>
      </c>
      <c r="L26" s="24">
        <f>ส.ค.!AX26</f>
        <v>0</v>
      </c>
      <c r="M26" s="24">
        <f>ก.ย.!AX26</f>
        <v>0</v>
      </c>
      <c r="N26" s="24">
        <f t="shared" si="0"/>
        <v>0</v>
      </c>
    </row>
    <row r="27" spans="1:15">
      <c r="A27" s="363" t="s">
        <v>594</v>
      </c>
      <c r="B27" s="24">
        <f>ต.ค.!AX27</f>
        <v>76</v>
      </c>
      <c r="C27" s="24">
        <f>พ.ย.!AX27</f>
        <v>0</v>
      </c>
      <c r="D27" s="24">
        <f>ธ.ค.!AX27</f>
        <v>0</v>
      </c>
      <c r="E27" s="24">
        <f>ม.ค.!AX27</f>
        <v>0</v>
      </c>
      <c r="F27" s="24">
        <f>ก.พ.!AX27</f>
        <v>0</v>
      </c>
      <c r="G27" s="24">
        <f>มี.ค.!AX27</f>
        <v>0</v>
      </c>
      <c r="H27" s="24">
        <f>เม.ย.!AX27</f>
        <v>0</v>
      </c>
      <c r="I27" s="24">
        <f>พ.ค.!AX27</f>
        <v>0</v>
      </c>
      <c r="J27" s="24">
        <f>มิ.ย.!AX27</f>
        <v>0</v>
      </c>
      <c r="K27" s="24">
        <f>ก.ค.!AX27</f>
        <v>0</v>
      </c>
      <c r="L27" s="24">
        <f>ส.ค.!AX27</f>
        <v>0</v>
      </c>
      <c r="M27" s="24">
        <f>ก.ย.!AX27</f>
        <v>0</v>
      </c>
      <c r="N27" s="24">
        <f t="shared" si="0"/>
        <v>76</v>
      </c>
    </row>
    <row r="28" spans="1:15">
      <c r="A28" s="363" t="s">
        <v>595</v>
      </c>
      <c r="B28" s="24">
        <f>ต.ค.!AX28</f>
        <v>178</v>
      </c>
      <c r="C28" s="24">
        <f>พ.ย.!AX28</f>
        <v>0</v>
      </c>
      <c r="D28" s="24">
        <f>ธ.ค.!AX28</f>
        <v>0</v>
      </c>
      <c r="E28" s="24">
        <f>ม.ค.!AX28</f>
        <v>0</v>
      </c>
      <c r="F28" s="24">
        <f>ก.พ.!AX28</f>
        <v>0</v>
      </c>
      <c r="G28" s="24">
        <f>มี.ค.!AX28</f>
        <v>0</v>
      </c>
      <c r="H28" s="24">
        <f>เม.ย.!AX28</f>
        <v>0</v>
      </c>
      <c r="I28" s="24">
        <f>พ.ค.!AX28</f>
        <v>0</v>
      </c>
      <c r="J28" s="24">
        <f>มิ.ย.!AX28</f>
        <v>0</v>
      </c>
      <c r="K28" s="24">
        <f>ก.ค.!AX28</f>
        <v>0</v>
      </c>
      <c r="L28" s="24">
        <f>ส.ค.!AX28</f>
        <v>0</v>
      </c>
      <c r="M28" s="24">
        <f>ก.ย.!AX28</f>
        <v>0</v>
      </c>
      <c r="N28" s="24">
        <f t="shared" si="0"/>
        <v>178</v>
      </c>
      <c r="O28" s="20">
        <f>SUM(N27:N29)</f>
        <v>254</v>
      </c>
    </row>
    <row r="29" spans="1:15">
      <c r="A29" s="363" t="s">
        <v>596</v>
      </c>
      <c r="B29" s="24">
        <f>ต.ค.!AX29</f>
        <v>0</v>
      </c>
      <c r="C29" s="24">
        <f>พ.ย.!AX29</f>
        <v>0</v>
      </c>
      <c r="D29" s="24">
        <f>ธ.ค.!AX29</f>
        <v>0</v>
      </c>
      <c r="E29" s="24">
        <f>ม.ค.!AX29</f>
        <v>0</v>
      </c>
      <c r="F29" s="24">
        <f>ก.พ.!AX29</f>
        <v>0</v>
      </c>
      <c r="G29" s="24">
        <f>มี.ค.!AX29</f>
        <v>0</v>
      </c>
      <c r="H29" s="24">
        <f>เม.ย.!AX29</f>
        <v>0</v>
      </c>
      <c r="I29" s="24">
        <f>พ.ค.!AX29</f>
        <v>0</v>
      </c>
      <c r="J29" s="24">
        <f>มิ.ย.!AX29</f>
        <v>0</v>
      </c>
      <c r="K29" s="24">
        <f>ก.ค.!AX29</f>
        <v>0</v>
      </c>
      <c r="L29" s="24">
        <f>ส.ค.!AX29</f>
        <v>0</v>
      </c>
      <c r="M29" s="24">
        <f>ก.ย.!AX29</f>
        <v>0</v>
      </c>
      <c r="N29" s="24">
        <f t="shared" si="0"/>
        <v>0</v>
      </c>
    </row>
    <row r="30" spans="1:15">
      <c r="A30" s="363" t="s">
        <v>411</v>
      </c>
      <c r="B30" s="24">
        <f>ต.ค.!AX30</f>
        <v>0</v>
      </c>
      <c r="C30" s="24">
        <f>พ.ย.!AX30</f>
        <v>0</v>
      </c>
      <c r="D30" s="24">
        <f>ธ.ค.!AX30</f>
        <v>0</v>
      </c>
      <c r="E30" s="24">
        <f>ม.ค.!AX30</f>
        <v>0</v>
      </c>
      <c r="F30" s="24">
        <f>ก.พ.!AX30</f>
        <v>0</v>
      </c>
      <c r="G30" s="24">
        <f>มี.ค.!AX30</f>
        <v>0</v>
      </c>
      <c r="H30" s="24">
        <f>เม.ย.!AX30</f>
        <v>0</v>
      </c>
      <c r="I30" s="24">
        <f>พ.ค.!AX30</f>
        <v>0</v>
      </c>
      <c r="J30" s="24">
        <f>มิ.ย.!AX30</f>
        <v>0</v>
      </c>
      <c r="K30" s="24">
        <f>ก.ค.!AX30</f>
        <v>0</v>
      </c>
      <c r="L30" s="24">
        <f>ส.ค.!AX30</f>
        <v>0</v>
      </c>
      <c r="M30" s="24">
        <f>ก.ย.!AX30</f>
        <v>0</v>
      </c>
      <c r="N30" s="24">
        <f t="shared" si="0"/>
        <v>0</v>
      </c>
    </row>
    <row r="31" spans="1:15">
      <c r="A31" s="363" t="s">
        <v>412</v>
      </c>
      <c r="B31" s="24">
        <f>ต.ค.!AX31</f>
        <v>25582.67</v>
      </c>
      <c r="C31" s="24">
        <f>พ.ย.!AX31</f>
        <v>0</v>
      </c>
      <c r="D31" s="24">
        <f>ธ.ค.!AX31</f>
        <v>0</v>
      </c>
      <c r="E31" s="24">
        <f>ม.ค.!AX31</f>
        <v>0</v>
      </c>
      <c r="F31" s="24">
        <f>ก.พ.!AX31</f>
        <v>0</v>
      </c>
      <c r="G31" s="24">
        <f>มี.ค.!AX31</f>
        <v>0</v>
      </c>
      <c r="H31" s="24">
        <f>เม.ย.!AX31</f>
        <v>0</v>
      </c>
      <c r="I31" s="24">
        <f>พ.ค.!AX31</f>
        <v>0</v>
      </c>
      <c r="J31" s="24">
        <f>มิ.ย.!AX31</f>
        <v>0</v>
      </c>
      <c r="K31" s="24">
        <f>ก.ค.!AX31</f>
        <v>0</v>
      </c>
      <c r="L31" s="24">
        <f>ส.ค.!AX31</f>
        <v>0</v>
      </c>
      <c r="M31" s="24">
        <f>ก.ย.!AX31</f>
        <v>0</v>
      </c>
      <c r="N31" s="24">
        <f t="shared" si="0"/>
        <v>25582.67</v>
      </c>
    </row>
    <row r="32" spans="1:15">
      <c r="A32" s="363" t="s">
        <v>413</v>
      </c>
      <c r="B32" s="24">
        <f>ต.ค.!AX32</f>
        <v>0</v>
      </c>
      <c r="C32" s="24">
        <f>พ.ย.!AX32</f>
        <v>0</v>
      </c>
      <c r="D32" s="24">
        <f>ธ.ค.!AX32</f>
        <v>0</v>
      </c>
      <c r="E32" s="24">
        <f>ม.ค.!AX32</f>
        <v>0</v>
      </c>
      <c r="F32" s="24">
        <f>ก.พ.!AX32</f>
        <v>0</v>
      </c>
      <c r="G32" s="24">
        <f>มี.ค.!AX32</f>
        <v>0</v>
      </c>
      <c r="H32" s="24">
        <f>เม.ย.!AX32</f>
        <v>0</v>
      </c>
      <c r="I32" s="24">
        <f>พ.ค.!AX32</f>
        <v>0</v>
      </c>
      <c r="J32" s="24">
        <f>มิ.ย.!AX32</f>
        <v>0</v>
      </c>
      <c r="K32" s="24">
        <f>ก.ค.!AX32</f>
        <v>0</v>
      </c>
      <c r="L32" s="24">
        <f>ส.ค.!AX32</f>
        <v>0</v>
      </c>
      <c r="M32" s="24">
        <f>ก.ย.!AX32</f>
        <v>0</v>
      </c>
      <c r="N32" s="24">
        <f t="shared" si="0"/>
        <v>0</v>
      </c>
    </row>
    <row r="33" spans="1:14">
      <c r="A33" s="363" t="s">
        <v>552</v>
      </c>
      <c r="B33" s="24">
        <f>ต.ค.!AX33</f>
        <v>0</v>
      </c>
      <c r="C33" s="24">
        <f>พ.ย.!AX33</f>
        <v>0</v>
      </c>
      <c r="D33" s="24">
        <f>ธ.ค.!AX33</f>
        <v>0</v>
      </c>
      <c r="E33" s="24">
        <f>ม.ค.!AX33</f>
        <v>0</v>
      </c>
      <c r="F33" s="24">
        <f>ก.พ.!AX33</f>
        <v>0</v>
      </c>
      <c r="G33" s="24">
        <f>มี.ค.!AX33</f>
        <v>0</v>
      </c>
      <c r="H33" s="24">
        <f>เม.ย.!AX33</f>
        <v>0</v>
      </c>
      <c r="I33" s="24">
        <f>พ.ค.!AX33</f>
        <v>0</v>
      </c>
      <c r="J33" s="24">
        <f>มิ.ย.!AX33</f>
        <v>0</v>
      </c>
      <c r="K33" s="24">
        <f>ก.ค.!AX33</f>
        <v>0</v>
      </c>
      <c r="L33" s="24">
        <f>ส.ค.!AX33</f>
        <v>0</v>
      </c>
      <c r="M33" s="24">
        <f>ก.ย.!AX33</f>
        <v>0</v>
      </c>
      <c r="N33" s="24">
        <f t="shared" si="0"/>
        <v>0</v>
      </c>
    </row>
    <row r="34" spans="1:14">
      <c r="A34" s="363" t="s">
        <v>454</v>
      </c>
      <c r="B34" s="24">
        <f>ต.ค.!AX34</f>
        <v>0</v>
      </c>
      <c r="C34" s="24">
        <f>พ.ย.!AX34</f>
        <v>0</v>
      </c>
      <c r="D34" s="24">
        <f>ธ.ค.!AX34</f>
        <v>0</v>
      </c>
      <c r="E34" s="24">
        <f>ม.ค.!AX34</f>
        <v>0</v>
      </c>
      <c r="F34" s="24">
        <f>ก.พ.!AX34</f>
        <v>0</v>
      </c>
      <c r="G34" s="24">
        <f>มี.ค.!AX34</f>
        <v>0</v>
      </c>
      <c r="H34" s="24">
        <f>เม.ย.!AX34</f>
        <v>0</v>
      </c>
      <c r="I34" s="24">
        <f>พ.ค.!AX34</f>
        <v>0</v>
      </c>
      <c r="J34" s="24">
        <f>มิ.ย.!AX34</f>
        <v>0</v>
      </c>
      <c r="K34" s="24">
        <f>ก.ค.!AX34</f>
        <v>0</v>
      </c>
      <c r="L34" s="24">
        <f>ส.ค.!AX34</f>
        <v>0</v>
      </c>
      <c r="M34" s="24">
        <f>ก.ย.!AX34</f>
        <v>0</v>
      </c>
      <c r="N34" s="24">
        <f t="shared" si="0"/>
        <v>0</v>
      </c>
    </row>
    <row r="35" spans="1:14">
      <c r="A35" s="363" t="s">
        <v>455</v>
      </c>
      <c r="B35" s="24">
        <f>ต.ค.!AX35</f>
        <v>0</v>
      </c>
      <c r="C35" s="24">
        <f>พ.ย.!AX35</f>
        <v>0</v>
      </c>
      <c r="D35" s="24">
        <f>ธ.ค.!AX35</f>
        <v>0</v>
      </c>
      <c r="E35" s="24">
        <f>ม.ค.!AX35</f>
        <v>0</v>
      </c>
      <c r="F35" s="24">
        <f>ก.พ.!AX35</f>
        <v>0</v>
      </c>
      <c r="G35" s="24">
        <f>มี.ค.!AX35</f>
        <v>0</v>
      </c>
      <c r="H35" s="24">
        <f>เม.ย.!AX35</f>
        <v>0</v>
      </c>
      <c r="I35" s="24">
        <f>พ.ค.!AX35</f>
        <v>0</v>
      </c>
      <c r="J35" s="24">
        <f>มิ.ย.!AX35</f>
        <v>0</v>
      </c>
      <c r="K35" s="24">
        <f>ก.ค.!AX35</f>
        <v>0</v>
      </c>
      <c r="L35" s="24">
        <f>ส.ค.!AX35</f>
        <v>0</v>
      </c>
      <c r="M35" s="24">
        <f>ก.ย.!AX35</f>
        <v>0</v>
      </c>
      <c r="N35" s="24">
        <f t="shared" si="0"/>
        <v>0</v>
      </c>
    </row>
    <row r="36" spans="1:14">
      <c r="A36" s="363" t="s">
        <v>414</v>
      </c>
      <c r="B36" s="24">
        <f>ต.ค.!AX36</f>
        <v>0</v>
      </c>
      <c r="C36" s="24">
        <f>พ.ย.!AX36</f>
        <v>0</v>
      </c>
      <c r="D36" s="24">
        <f>ธ.ค.!AX36</f>
        <v>0</v>
      </c>
      <c r="E36" s="24">
        <f>ม.ค.!AX36</f>
        <v>0</v>
      </c>
      <c r="F36" s="24">
        <f>ก.พ.!AX36</f>
        <v>0</v>
      </c>
      <c r="G36" s="24">
        <f>มี.ค.!AX36</f>
        <v>0</v>
      </c>
      <c r="H36" s="24">
        <f>เม.ย.!AX36</f>
        <v>0</v>
      </c>
      <c r="I36" s="24">
        <f>พ.ค.!AX36</f>
        <v>0</v>
      </c>
      <c r="J36" s="24">
        <f>มิ.ย.!AX36</f>
        <v>0</v>
      </c>
      <c r="K36" s="24">
        <f>ก.ค.!AX36</f>
        <v>0</v>
      </c>
      <c r="L36" s="24">
        <f>ส.ค.!AX36</f>
        <v>0</v>
      </c>
      <c r="M36" s="24">
        <f>ก.ย.!AX36</f>
        <v>0</v>
      </c>
      <c r="N36" s="24">
        <f t="shared" si="0"/>
        <v>0</v>
      </c>
    </row>
    <row r="37" spans="1:14">
      <c r="A37" s="367" t="s">
        <v>415</v>
      </c>
      <c r="B37" s="24">
        <f>ต.ค.!AX37</f>
        <v>0</v>
      </c>
      <c r="C37" s="24">
        <f>พ.ย.!AX37</f>
        <v>0</v>
      </c>
      <c r="D37" s="24">
        <f>ธ.ค.!AX37</f>
        <v>0</v>
      </c>
      <c r="E37" s="24">
        <f>ม.ค.!AX37</f>
        <v>0</v>
      </c>
      <c r="F37" s="24">
        <f>ก.พ.!AX37</f>
        <v>0</v>
      </c>
      <c r="G37" s="24">
        <f>มี.ค.!AX37</f>
        <v>0</v>
      </c>
      <c r="H37" s="24">
        <f>เม.ย.!AX37</f>
        <v>0</v>
      </c>
      <c r="I37" s="24">
        <f>พ.ค.!AX37</f>
        <v>0</v>
      </c>
      <c r="J37" s="24">
        <f>มิ.ย.!AX37</f>
        <v>0</v>
      </c>
      <c r="K37" s="24">
        <f>ก.ค.!AX37</f>
        <v>0</v>
      </c>
      <c r="L37" s="24">
        <f>ส.ค.!AX37</f>
        <v>0</v>
      </c>
      <c r="M37" s="24">
        <f>ก.ย.!AX37</f>
        <v>0</v>
      </c>
      <c r="N37" s="24">
        <f t="shared" si="0"/>
        <v>0</v>
      </c>
    </row>
    <row r="38" spans="1:14">
      <c r="A38" s="367" t="s">
        <v>377</v>
      </c>
      <c r="B38" s="24">
        <f>ต.ค.!AX38</f>
        <v>0</v>
      </c>
      <c r="C38" s="24">
        <f>พ.ย.!AX38</f>
        <v>0</v>
      </c>
      <c r="D38" s="24">
        <f>ธ.ค.!AX38</f>
        <v>0</v>
      </c>
      <c r="E38" s="24">
        <f>ม.ค.!AX38</f>
        <v>0</v>
      </c>
      <c r="F38" s="24">
        <f>ก.พ.!AX38</f>
        <v>0</v>
      </c>
      <c r="G38" s="24">
        <f>มี.ค.!AX38</f>
        <v>0</v>
      </c>
      <c r="H38" s="24">
        <f>เม.ย.!AX38</f>
        <v>0</v>
      </c>
      <c r="I38" s="24">
        <f>พ.ค.!AX38</f>
        <v>0</v>
      </c>
      <c r="J38" s="24">
        <f>มิ.ย.!AX38</f>
        <v>0</v>
      </c>
      <c r="K38" s="24">
        <f>ก.ค.!AX38</f>
        <v>0</v>
      </c>
      <c r="L38" s="24">
        <f>ส.ค.!AX38</f>
        <v>0</v>
      </c>
      <c r="M38" s="24">
        <f>ก.ย.!AX38</f>
        <v>0</v>
      </c>
      <c r="N38" s="24">
        <f t="shared" si="0"/>
        <v>0</v>
      </c>
    </row>
    <row r="39" spans="1:14" hidden="1">
      <c r="A39" s="363" t="s">
        <v>630</v>
      </c>
      <c r="B39" s="24">
        <f>ต.ค.!AX39</f>
        <v>0</v>
      </c>
      <c r="C39" s="24">
        <f>พ.ย.!AX39</f>
        <v>0</v>
      </c>
      <c r="D39" s="24">
        <f>ธ.ค.!AX39</f>
        <v>0</v>
      </c>
      <c r="E39" s="24">
        <f>ม.ค.!AX39</f>
        <v>0</v>
      </c>
      <c r="F39" s="24">
        <f>ก.พ.!AX39</f>
        <v>0</v>
      </c>
      <c r="G39" s="24">
        <f>มี.ค.!AX39</f>
        <v>0</v>
      </c>
      <c r="H39" s="24">
        <f>เม.ย.!AX39</f>
        <v>0</v>
      </c>
      <c r="I39" s="24">
        <f>พ.ค.!AX39</f>
        <v>0</v>
      </c>
      <c r="J39" s="24">
        <f>มิ.ย.!AX39</f>
        <v>0</v>
      </c>
      <c r="K39" s="24">
        <f>ก.ค.!AX39</f>
        <v>0</v>
      </c>
      <c r="L39" s="24">
        <f>ส.ค.!AX39</f>
        <v>0</v>
      </c>
      <c r="M39" s="24">
        <f>ก.ย.!AX39</f>
        <v>0</v>
      </c>
      <c r="N39" s="24">
        <f t="shared" si="0"/>
        <v>0</v>
      </c>
    </row>
    <row r="40" spans="1:14" hidden="1">
      <c r="A40" s="363" t="s">
        <v>416</v>
      </c>
      <c r="B40" s="24">
        <f>ต.ค.!AX40</f>
        <v>0</v>
      </c>
      <c r="C40" s="24">
        <f>พ.ย.!AX40</f>
        <v>0</v>
      </c>
      <c r="D40" s="24">
        <f>ธ.ค.!AX40</f>
        <v>0</v>
      </c>
      <c r="E40" s="24">
        <f>ม.ค.!AX40</f>
        <v>0</v>
      </c>
      <c r="F40" s="24">
        <f>ก.พ.!AX40</f>
        <v>0</v>
      </c>
      <c r="G40" s="24">
        <f>มี.ค.!AX40</f>
        <v>0</v>
      </c>
      <c r="H40" s="24">
        <f>เม.ย.!AX40</f>
        <v>0</v>
      </c>
      <c r="I40" s="24">
        <f>พ.ค.!AX40</f>
        <v>0</v>
      </c>
      <c r="J40" s="24">
        <f>มิ.ย.!AX40</f>
        <v>0</v>
      </c>
      <c r="K40" s="24">
        <f>ก.ค.!AX40</f>
        <v>0</v>
      </c>
      <c r="L40" s="24">
        <f>ส.ค.!AX40</f>
        <v>0</v>
      </c>
      <c r="M40" s="24">
        <f>ก.ย.!AX40</f>
        <v>0</v>
      </c>
      <c r="N40" s="24">
        <f t="shared" si="0"/>
        <v>0</v>
      </c>
    </row>
    <row r="41" spans="1:14">
      <c r="A41" s="367" t="s">
        <v>84</v>
      </c>
      <c r="B41" s="24">
        <f>ต.ค.!AX41</f>
        <v>0</v>
      </c>
      <c r="C41" s="24">
        <f>พ.ย.!AX41</f>
        <v>0</v>
      </c>
      <c r="D41" s="24">
        <f>ธ.ค.!AX41</f>
        <v>0</v>
      </c>
      <c r="E41" s="24">
        <f>ม.ค.!AX41</f>
        <v>0</v>
      </c>
      <c r="F41" s="24">
        <f>ก.พ.!AX41</f>
        <v>0</v>
      </c>
      <c r="G41" s="24">
        <f>มี.ค.!AX41</f>
        <v>0</v>
      </c>
      <c r="H41" s="24">
        <f>เม.ย.!AX41</f>
        <v>0</v>
      </c>
      <c r="I41" s="24">
        <f>พ.ค.!AX41</f>
        <v>0</v>
      </c>
      <c r="J41" s="24">
        <f>มิ.ย.!AX41</f>
        <v>0</v>
      </c>
      <c r="K41" s="24">
        <f>ก.ค.!AX41</f>
        <v>0</v>
      </c>
      <c r="L41" s="24">
        <f>ส.ค.!AX41</f>
        <v>0</v>
      </c>
      <c r="M41" s="24">
        <f>ก.ย.!AX41</f>
        <v>0</v>
      </c>
      <c r="N41" s="24">
        <f t="shared" si="0"/>
        <v>0</v>
      </c>
    </row>
    <row r="42" spans="1:14">
      <c r="A42" s="363" t="s">
        <v>109</v>
      </c>
      <c r="B42" s="24">
        <f>ต.ค.!AX42</f>
        <v>0</v>
      </c>
      <c r="C42" s="24">
        <f>พ.ย.!AX42</f>
        <v>0</v>
      </c>
      <c r="D42" s="24">
        <f>ธ.ค.!AX42</f>
        <v>0</v>
      </c>
      <c r="E42" s="24">
        <f>ม.ค.!AX42</f>
        <v>0</v>
      </c>
      <c r="F42" s="24">
        <f>ก.พ.!AX42</f>
        <v>0</v>
      </c>
      <c r="G42" s="24">
        <f>มี.ค.!AX42</f>
        <v>0</v>
      </c>
      <c r="H42" s="24">
        <f>เม.ย.!AX42</f>
        <v>0</v>
      </c>
      <c r="I42" s="24">
        <f>พ.ค.!AX42</f>
        <v>0</v>
      </c>
      <c r="J42" s="24">
        <f>มิ.ย.!AX42</f>
        <v>0</v>
      </c>
      <c r="K42" s="24">
        <f>ก.ค.!AX42</f>
        <v>0</v>
      </c>
      <c r="L42" s="24">
        <f>ส.ค.!AX42</f>
        <v>0</v>
      </c>
      <c r="M42" s="24">
        <f>ก.ย.!AX42</f>
        <v>0</v>
      </c>
      <c r="N42" s="24">
        <f t="shared" si="0"/>
        <v>0</v>
      </c>
    </row>
    <row r="43" spans="1:14">
      <c r="A43" s="363" t="s">
        <v>569</v>
      </c>
      <c r="B43" s="24">
        <f>ต.ค.!AX43</f>
        <v>0</v>
      </c>
      <c r="C43" s="24">
        <f>พ.ย.!AX43</f>
        <v>0</v>
      </c>
      <c r="D43" s="24">
        <f>ธ.ค.!AX43</f>
        <v>0</v>
      </c>
      <c r="E43" s="24">
        <f>ม.ค.!AX43</f>
        <v>0</v>
      </c>
      <c r="F43" s="24">
        <f>ก.พ.!AX43</f>
        <v>0</v>
      </c>
      <c r="G43" s="24">
        <f>มี.ค.!AX43</f>
        <v>0</v>
      </c>
      <c r="H43" s="24">
        <f>เม.ย.!AX43</f>
        <v>0</v>
      </c>
      <c r="I43" s="24">
        <f>พ.ค.!AX43</f>
        <v>0</v>
      </c>
      <c r="J43" s="24">
        <f>มิ.ย.!AX43</f>
        <v>0</v>
      </c>
      <c r="K43" s="24">
        <f>ก.ค.!AX43</f>
        <v>0</v>
      </c>
      <c r="L43" s="24">
        <f>ส.ค.!AX43</f>
        <v>0</v>
      </c>
      <c r="M43" s="24">
        <f>ก.ย.!AX43</f>
        <v>0</v>
      </c>
      <c r="N43" s="24">
        <f t="shared" si="0"/>
        <v>0</v>
      </c>
    </row>
    <row r="44" spans="1:14">
      <c r="A44" s="363" t="s">
        <v>383</v>
      </c>
      <c r="B44" s="24">
        <f>ต.ค.!AX44</f>
        <v>0</v>
      </c>
      <c r="C44" s="24">
        <f>พ.ย.!AX44</f>
        <v>0</v>
      </c>
      <c r="D44" s="24">
        <f>ธ.ค.!AX44</f>
        <v>0</v>
      </c>
      <c r="E44" s="24">
        <f>ม.ค.!AX44</f>
        <v>0</v>
      </c>
      <c r="F44" s="24">
        <f>ก.พ.!AX44</f>
        <v>0</v>
      </c>
      <c r="G44" s="24">
        <f>มี.ค.!AX44</f>
        <v>0</v>
      </c>
      <c r="H44" s="24">
        <f>เม.ย.!AX44</f>
        <v>0</v>
      </c>
      <c r="I44" s="24">
        <f>พ.ค.!AX44</f>
        <v>0</v>
      </c>
      <c r="J44" s="24">
        <f>มิ.ย.!AX44</f>
        <v>0</v>
      </c>
      <c r="K44" s="24">
        <f>ก.ค.!AX44</f>
        <v>0</v>
      </c>
      <c r="L44" s="24">
        <f>ส.ค.!AX44</f>
        <v>0</v>
      </c>
      <c r="M44" s="24">
        <f>ก.ย.!AX44</f>
        <v>0</v>
      </c>
      <c r="N44" s="24">
        <f t="shared" si="0"/>
        <v>0</v>
      </c>
    </row>
    <row r="45" spans="1:14">
      <c r="A45" s="367" t="s">
        <v>568</v>
      </c>
      <c r="B45" s="24">
        <f>ต.ค.!AX45</f>
        <v>0</v>
      </c>
      <c r="C45" s="24">
        <f>พ.ย.!AX45</f>
        <v>0</v>
      </c>
      <c r="D45" s="24">
        <f>ธ.ค.!AX45</f>
        <v>0</v>
      </c>
      <c r="E45" s="24">
        <f>ม.ค.!AX45</f>
        <v>0</v>
      </c>
      <c r="F45" s="24">
        <f>ก.พ.!AX45</f>
        <v>0</v>
      </c>
      <c r="G45" s="24">
        <f>มี.ค.!AX45</f>
        <v>0</v>
      </c>
      <c r="H45" s="24">
        <f>เม.ย.!AX45</f>
        <v>0</v>
      </c>
      <c r="I45" s="24">
        <f>พ.ค.!AX45</f>
        <v>0</v>
      </c>
      <c r="J45" s="24">
        <f>มิ.ย.!AX45</f>
        <v>0</v>
      </c>
      <c r="K45" s="24">
        <f>ก.ค.!AX45</f>
        <v>0</v>
      </c>
      <c r="L45" s="24">
        <f>ส.ค.!AX45</f>
        <v>0</v>
      </c>
      <c r="M45" s="24">
        <f>ก.ย.!AX45</f>
        <v>0</v>
      </c>
      <c r="N45" s="24">
        <f t="shared" si="0"/>
        <v>0</v>
      </c>
    </row>
    <row r="46" spans="1:14">
      <c r="A46" s="363" t="s">
        <v>379</v>
      </c>
      <c r="B46" s="24">
        <f>ต.ค.!AX46</f>
        <v>0</v>
      </c>
      <c r="C46" s="24">
        <f>พ.ย.!AX46</f>
        <v>0</v>
      </c>
      <c r="D46" s="24">
        <f>ธ.ค.!AX46</f>
        <v>0</v>
      </c>
      <c r="E46" s="24">
        <f>ม.ค.!AX46</f>
        <v>0</v>
      </c>
      <c r="F46" s="24">
        <f>ก.พ.!AX46</f>
        <v>0</v>
      </c>
      <c r="G46" s="24">
        <f>มี.ค.!AX46</f>
        <v>0</v>
      </c>
      <c r="H46" s="24">
        <f>เม.ย.!AX46</f>
        <v>0</v>
      </c>
      <c r="I46" s="24">
        <f>พ.ค.!AX46</f>
        <v>0</v>
      </c>
      <c r="J46" s="24">
        <f>มิ.ย.!AX46</f>
        <v>0</v>
      </c>
      <c r="K46" s="24">
        <f>ก.ค.!AX46</f>
        <v>0</v>
      </c>
      <c r="L46" s="24">
        <f>ส.ค.!AX46</f>
        <v>0</v>
      </c>
      <c r="M46" s="24">
        <f>ก.ย.!AX46</f>
        <v>0</v>
      </c>
      <c r="N46" s="24">
        <f t="shared" si="0"/>
        <v>0</v>
      </c>
    </row>
    <row r="47" spans="1:14">
      <c r="A47" s="367" t="s">
        <v>30</v>
      </c>
      <c r="B47" s="24">
        <f>ต.ค.!AX47</f>
        <v>0</v>
      </c>
      <c r="C47" s="24">
        <f>พ.ย.!AX47</f>
        <v>0</v>
      </c>
      <c r="D47" s="24">
        <f>ธ.ค.!AX47</f>
        <v>0</v>
      </c>
      <c r="E47" s="24">
        <f>ม.ค.!AX47</f>
        <v>0</v>
      </c>
      <c r="F47" s="24">
        <f>ก.พ.!AX47</f>
        <v>0</v>
      </c>
      <c r="G47" s="24">
        <f>มี.ค.!AX47</f>
        <v>0</v>
      </c>
      <c r="H47" s="24">
        <f>เม.ย.!AX47</f>
        <v>0</v>
      </c>
      <c r="I47" s="24">
        <f>พ.ค.!AX47</f>
        <v>0</v>
      </c>
      <c r="J47" s="24">
        <f>มิ.ย.!AX47</f>
        <v>0</v>
      </c>
      <c r="K47" s="24">
        <f>ก.ค.!AX47</f>
        <v>0</v>
      </c>
      <c r="L47" s="24">
        <f>ส.ค.!AX47</f>
        <v>0</v>
      </c>
      <c r="M47" s="24">
        <f>ก.ย.!AX47</f>
        <v>0</v>
      </c>
      <c r="N47" s="24">
        <f t="shared" si="0"/>
        <v>0</v>
      </c>
    </row>
    <row r="48" spans="1:14">
      <c r="A48" s="367" t="s">
        <v>6</v>
      </c>
      <c r="B48" s="24">
        <f>ต.ค.!AX48</f>
        <v>0</v>
      </c>
      <c r="C48" s="24">
        <f>พ.ย.!AX48</f>
        <v>0</v>
      </c>
      <c r="D48" s="24">
        <f>ธ.ค.!AX48</f>
        <v>0</v>
      </c>
      <c r="E48" s="24">
        <f>ม.ค.!AX48</f>
        <v>0</v>
      </c>
      <c r="F48" s="24">
        <f>ก.พ.!AX48</f>
        <v>0</v>
      </c>
      <c r="G48" s="24">
        <f>มี.ค.!AX48</f>
        <v>0</v>
      </c>
      <c r="H48" s="24">
        <f>เม.ย.!AX48</f>
        <v>0</v>
      </c>
      <c r="I48" s="24">
        <f>พ.ค.!AX48</f>
        <v>0</v>
      </c>
      <c r="J48" s="24">
        <f>มิ.ย.!AX48</f>
        <v>0</v>
      </c>
      <c r="K48" s="24">
        <f>ก.ค.!AX48</f>
        <v>0</v>
      </c>
      <c r="L48" s="24">
        <f>ส.ค.!AX48</f>
        <v>0</v>
      </c>
      <c r="M48" s="24">
        <f>ก.ย.!AX48</f>
        <v>0</v>
      </c>
      <c r="N48" s="24">
        <f t="shared" si="0"/>
        <v>0</v>
      </c>
    </row>
    <row r="49" spans="1:14">
      <c r="A49" s="367" t="s">
        <v>565</v>
      </c>
      <c r="B49" s="24">
        <f>ต.ค.!AX49</f>
        <v>0</v>
      </c>
      <c r="C49" s="24">
        <f>พ.ย.!AX49</f>
        <v>0</v>
      </c>
      <c r="D49" s="24">
        <f>ธ.ค.!AX49</f>
        <v>0</v>
      </c>
      <c r="E49" s="24">
        <f>ม.ค.!AX49</f>
        <v>0</v>
      </c>
      <c r="F49" s="24">
        <f>ก.พ.!AX49</f>
        <v>0</v>
      </c>
      <c r="G49" s="24">
        <f>มี.ค.!AX49</f>
        <v>0</v>
      </c>
      <c r="H49" s="24">
        <f>เม.ย.!AX49</f>
        <v>0</v>
      </c>
      <c r="I49" s="24">
        <f>พ.ค.!AX49</f>
        <v>0</v>
      </c>
      <c r="J49" s="24">
        <f>มิ.ย.!AX49</f>
        <v>0</v>
      </c>
      <c r="K49" s="24">
        <f>ก.ค.!AX49</f>
        <v>0</v>
      </c>
      <c r="L49" s="24">
        <f>ส.ค.!AX49</f>
        <v>0</v>
      </c>
      <c r="M49" s="24">
        <f>ก.ย.!AX49</f>
        <v>0</v>
      </c>
      <c r="N49" s="24">
        <f t="shared" si="0"/>
        <v>0</v>
      </c>
    </row>
    <row r="50" spans="1:14">
      <c r="A50" s="363" t="s">
        <v>28</v>
      </c>
      <c r="B50" s="24">
        <f>ต.ค.!AX50</f>
        <v>0</v>
      </c>
      <c r="C50" s="24">
        <f>พ.ย.!AX50</f>
        <v>0</v>
      </c>
      <c r="D50" s="24">
        <f>ธ.ค.!AX50</f>
        <v>0</v>
      </c>
      <c r="E50" s="24">
        <f>ม.ค.!AX50</f>
        <v>0</v>
      </c>
      <c r="F50" s="24">
        <f>ก.พ.!AX50</f>
        <v>0</v>
      </c>
      <c r="G50" s="24">
        <f>มี.ค.!AX50</f>
        <v>0</v>
      </c>
      <c r="H50" s="24">
        <f>เม.ย.!AX50</f>
        <v>0</v>
      </c>
      <c r="I50" s="24">
        <f>พ.ค.!AX50</f>
        <v>0</v>
      </c>
      <c r="J50" s="24">
        <f>มิ.ย.!AX50</f>
        <v>0</v>
      </c>
      <c r="K50" s="24">
        <f>ก.ค.!AX50</f>
        <v>0</v>
      </c>
      <c r="L50" s="24">
        <f>ส.ค.!AX50</f>
        <v>0</v>
      </c>
      <c r="M50" s="24">
        <f>ก.ย.!AX50</f>
        <v>0</v>
      </c>
      <c r="N50" s="24">
        <f t="shared" si="0"/>
        <v>0</v>
      </c>
    </row>
    <row r="51" spans="1:14">
      <c r="A51" s="363" t="s">
        <v>620</v>
      </c>
      <c r="B51" s="24">
        <f>ต.ค.!AX51</f>
        <v>0</v>
      </c>
      <c r="C51" s="24">
        <f>พ.ย.!AX51</f>
        <v>0</v>
      </c>
      <c r="D51" s="24">
        <f>ธ.ค.!AX51</f>
        <v>0</v>
      </c>
      <c r="E51" s="24">
        <f>ม.ค.!AX51</f>
        <v>0</v>
      </c>
      <c r="F51" s="24">
        <f>ก.พ.!AX51</f>
        <v>0</v>
      </c>
      <c r="G51" s="24">
        <f>มี.ค.!AX51</f>
        <v>0</v>
      </c>
      <c r="H51" s="24">
        <f>เม.ย.!AX51</f>
        <v>0</v>
      </c>
      <c r="I51" s="24">
        <f>พ.ค.!AX51</f>
        <v>0</v>
      </c>
      <c r="J51" s="24">
        <f>มิ.ย.!AX51</f>
        <v>0</v>
      </c>
      <c r="K51" s="24">
        <f>ก.ค.!AX51</f>
        <v>0</v>
      </c>
      <c r="L51" s="24">
        <f>ส.ค.!AX51</f>
        <v>0</v>
      </c>
      <c r="M51" s="24">
        <f>ก.ย.!AX51</f>
        <v>0</v>
      </c>
      <c r="N51" s="24">
        <f t="shared" si="0"/>
        <v>0</v>
      </c>
    </row>
    <row r="52" spans="1:14">
      <c r="A52" s="363" t="s">
        <v>410</v>
      </c>
      <c r="B52" s="24">
        <f>ต.ค.!AX52</f>
        <v>0</v>
      </c>
      <c r="C52" s="24">
        <f>พ.ย.!AX52</f>
        <v>0</v>
      </c>
      <c r="D52" s="24">
        <f>ธ.ค.!AX52</f>
        <v>0</v>
      </c>
      <c r="E52" s="24">
        <f>ม.ค.!AX52</f>
        <v>0</v>
      </c>
      <c r="F52" s="24">
        <f>ก.พ.!AX52</f>
        <v>0</v>
      </c>
      <c r="G52" s="24">
        <f>มี.ค.!AX52</f>
        <v>0</v>
      </c>
      <c r="H52" s="24">
        <f>เม.ย.!AX52</f>
        <v>0</v>
      </c>
      <c r="I52" s="24">
        <f>พ.ค.!AX52</f>
        <v>0</v>
      </c>
      <c r="J52" s="24">
        <f>มิ.ย.!AX52</f>
        <v>0</v>
      </c>
      <c r="K52" s="24">
        <f>ก.ค.!AX52</f>
        <v>0</v>
      </c>
      <c r="L52" s="24">
        <f>ส.ค.!AX52</f>
        <v>0</v>
      </c>
      <c r="M52" s="24">
        <f>ก.ย.!AX52</f>
        <v>0</v>
      </c>
      <c r="N52" s="24">
        <f t="shared" si="0"/>
        <v>0</v>
      </c>
    </row>
    <row r="53" spans="1:14">
      <c r="A53" s="363" t="s">
        <v>600</v>
      </c>
      <c r="B53" s="24">
        <f>ต.ค.!AX53</f>
        <v>0</v>
      </c>
      <c r="C53" s="24">
        <f>พ.ย.!AX53</f>
        <v>0</v>
      </c>
      <c r="D53" s="24">
        <f>ธ.ค.!AX53</f>
        <v>0</v>
      </c>
      <c r="E53" s="24">
        <f>ม.ค.!AX53</f>
        <v>0</v>
      </c>
      <c r="F53" s="24">
        <f>ก.พ.!AX53</f>
        <v>0</v>
      </c>
      <c r="G53" s="24">
        <f>มี.ค.!AX53</f>
        <v>0</v>
      </c>
      <c r="H53" s="24">
        <f>เม.ย.!AX53</f>
        <v>0</v>
      </c>
      <c r="I53" s="24">
        <f>พ.ค.!AX53</f>
        <v>0</v>
      </c>
      <c r="J53" s="24">
        <f>มิ.ย.!AX53</f>
        <v>0</v>
      </c>
      <c r="K53" s="24">
        <f>ก.ค.!AX53</f>
        <v>0</v>
      </c>
      <c r="L53" s="24">
        <f>ส.ค.!AX53</f>
        <v>0</v>
      </c>
      <c r="M53" s="24">
        <f>ก.ย.!AX53</f>
        <v>0</v>
      </c>
      <c r="N53" s="24">
        <f t="shared" si="0"/>
        <v>0</v>
      </c>
    </row>
    <row r="54" spans="1:14">
      <c r="A54" s="363" t="s">
        <v>574</v>
      </c>
      <c r="B54" s="24">
        <f>ต.ค.!AX54</f>
        <v>0</v>
      </c>
      <c r="C54" s="24">
        <f>พ.ย.!AX54</f>
        <v>0</v>
      </c>
      <c r="D54" s="24">
        <f>ธ.ค.!AX54</f>
        <v>0</v>
      </c>
      <c r="E54" s="24">
        <f>ม.ค.!AX54</f>
        <v>0</v>
      </c>
      <c r="F54" s="24">
        <f>ก.พ.!AX54</f>
        <v>0</v>
      </c>
      <c r="G54" s="24">
        <f>มี.ค.!AX54</f>
        <v>0</v>
      </c>
      <c r="H54" s="24">
        <f>เม.ย.!AX54</f>
        <v>0</v>
      </c>
      <c r="I54" s="24">
        <f>พ.ค.!AX54</f>
        <v>0</v>
      </c>
      <c r="J54" s="24">
        <f>มิ.ย.!AX54</f>
        <v>0</v>
      </c>
      <c r="K54" s="24">
        <f>ก.ค.!AX54</f>
        <v>0</v>
      </c>
      <c r="L54" s="24">
        <f>ส.ค.!AX54</f>
        <v>0</v>
      </c>
      <c r="M54" s="24">
        <f>ก.ย.!AX54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>
        <f>มี.ค.!AX55</f>
        <v>0</v>
      </c>
      <c r="H55" s="24">
        <f>เม.ย.!AX55</f>
        <v>0</v>
      </c>
      <c r="I55" s="24">
        <f>พ.ค.!AX55</f>
        <v>0</v>
      </c>
      <c r="J55" s="24">
        <f>มิ.ย.!AX55</f>
        <v>0</v>
      </c>
      <c r="K55" s="24">
        <f>ก.ค.!AX55</f>
        <v>0</v>
      </c>
      <c r="L55" s="24">
        <f>ส.ค.!AX55</f>
        <v>0</v>
      </c>
      <c r="M55" s="24">
        <f>ก.ย.!AX55</f>
        <v>0</v>
      </c>
      <c r="N55" s="24">
        <f t="shared" si="0"/>
        <v>0</v>
      </c>
    </row>
    <row r="56" spans="1:14">
      <c r="A56" s="363" t="s">
        <v>456</v>
      </c>
      <c r="B56" s="24">
        <f>ต.ค.!AX56</f>
        <v>0</v>
      </c>
      <c r="C56" s="24">
        <f>พ.ย.!AX56</f>
        <v>0</v>
      </c>
      <c r="D56" s="24">
        <f>ธ.ค.!AX56</f>
        <v>0</v>
      </c>
      <c r="E56" s="24">
        <f>ม.ค.!AX56</f>
        <v>0</v>
      </c>
      <c r="F56" s="24">
        <f>ก.พ.!AX56</f>
        <v>0</v>
      </c>
      <c r="G56" s="24">
        <f>มี.ค.!AX56</f>
        <v>0</v>
      </c>
      <c r="H56" s="24">
        <f>เม.ย.!AX56</f>
        <v>0</v>
      </c>
      <c r="I56" s="24">
        <f>พ.ค.!AX56</f>
        <v>0</v>
      </c>
      <c r="J56" s="24">
        <f>มิ.ย.!AX56</f>
        <v>0</v>
      </c>
      <c r="K56" s="24">
        <f>ก.ค.!AX56</f>
        <v>0</v>
      </c>
      <c r="L56" s="24">
        <f>ส.ค.!AX56</f>
        <v>0</v>
      </c>
      <c r="M56" s="24">
        <f>ก.ย.!AX56</f>
        <v>0</v>
      </c>
      <c r="N56" s="24">
        <f t="shared" si="0"/>
        <v>0</v>
      </c>
    </row>
    <row r="57" spans="1:14">
      <c r="A57" s="379" t="s">
        <v>237</v>
      </c>
      <c r="B57" s="24">
        <f>ต.ค.!AX57</f>
        <v>0</v>
      </c>
      <c r="C57" s="24">
        <f>พ.ย.!AX57</f>
        <v>0</v>
      </c>
      <c r="D57" s="24">
        <f>ธ.ค.!AX57</f>
        <v>0</v>
      </c>
      <c r="E57" s="24">
        <f>ม.ค.!AX57</f>
        <v>0</v>
      </c>
      <c r="F57" s="24">
        <f>ก.พ.!AX57</f>
        <v>0</v>
      </c>
      <c r="G57" s="24">
        <f>มี.ค.!AX57</f>
        <v>0</v>
      </c>
      <c r="H57" s="24">
        <f>เม.ย.!AX57</f>
        <v>0</v>
      </c>
      <c r="I57" s="24">
        <f>พ.ค.!AX57</f>
        <v>0</v>
      </c>
      <c r="J57" s="24">
        <f>มิ.ย.!AX57</f>
        <v>0</v>
      </c>
      <c r="K57" s="24">
        <f>ก.ค.!AX57</f>
        <v>0</v>
      </c>
      <c r="L57" s="24">
        <f>ส.ค.!AX57</f>
        <v>0</v>
      </c>
      <c r="M57" s="24">
        <f>ก.ย.!AX57</f>
        <v>0</v>
      </c>
      <c r="N57" s="24">
        <f t="shared" si="0"/>
        <v>0</v>
      </c>
    </row>
    <row r="58" spans="1:14">
      <c r="A58" s="363" t="s">
        <v>419</v>
      </c>
      <c r="B58" s="24">
        <f>ต.ค.!AX58</f>
        <v>0</v>
      </c>
      <c r="C58" s="24">
        <f>พ.ย.!AX58</f>
        <v>0</v>
      </c>
      <c r="D58" s="24">
        <f>ธ.ค.!AX58</f>
        <v>0</v>
      </c>
      <c r="E58" s="24">
        <f>ม.ค.!AX58</f>
        <v>0</v>
      </c>
      <c r="F58" s="24">
        <f>ก.พ.!AX58</f>
        <v>0</v>
      </c>
      <c r="G58" s="24">
        <f>มี.ค.!AX58</f>
        <v>0</v>
      </c>
      <c r="H58" s="24">
        <f>เม.ย.!AX58</f>
        <v>0</v>
      </c>
      <c r="I58" s="24">
        <f>พ.ค.!AX58</f>
        <v>0</v>
      </c>
      <c r="J58" s="24">
        <f>มิ.ย.!AX58</f>
        <v>0</v>
      </c>
      <c r="K58" s="24">
        <f>ก.ค.!AX58</f>
        <v>0</v>
      </c>
      <c r="L58" s="24">
        <f>ส.ค.!AX58</f>
        <v>0</v>
      </c>
      <c r="M58" s="24">
        <f>ก.ย.!AX58</f>
        <v>0</v>
      </c>
      <c r="N58" s="24">
        <f t="shared" si="0"/>
        <v>0</v>
      </c>
    </row>
    <row r="59" spans="1:14">
      <c r="A59" s="2" t="s">
        <v>420</v>
      </c>
      <c r="B59" s="24">
        <f>ต.ค.!AX59</f>
        <v>0</v>
      </c>
      <c r="C59" s="24">
        <f>พ.ย.!AX59</f>
        <v>0</v>
      </c>
      <c r="D59" s="24">
        <f>ธ.ค.!AX59</f>
        <v>0</v>
      </c>
      <c r="E59" s="24">
        <f>ม.ค.!AX59</f>
        <v>0</v>
      </c>
      <c r="F59" s="24">
        <f>ก.พ.!AX59</f>
        <v>0</v>
      </c>
      <c r="G59" s="24">
        <f>มี.ค.!AX59</f>
        <v>0</v>
      </c>
      <c r="H59" s="24">
        <f>เม.ย.!AX59</f>
        <v>0</v>
      </c>
      <c r="I59" s="24">
        <f>พ.ค.!AX59</f>
        <v>0</v>
      </c>
      <c r="J59" s="24">
        <f>มิ.ย.!AX59</f>
        <v>0</v>
      </c>
      <c r="K59" s="24">
        <f>ก.ค.!AX59</f>
        <v>0</v>
      </c>
      <c r="L59" s="24">
        <f>ส.ค.!AX59</f>
        <v>0</v>
      </c>
      <c r="M59" s="24">
        <f>ก.ย.!AX59</f>
        <v>0</v>
      </c>
      <c r="N59" s="24">
        <f t="shared" si="0"/>
        <v>0</v>
      </c>
    </row>
    <row r="60" spans="1:14" hidden="1">
      <c r="A60" s="5" t="s">
        <v>421</v>
      </c>
      <c r="B60" s="24">
        <f>ต.ค.!AX60</f>
        <v>0</v>
      </c>
      <c r="C60" s="24">
        <f>พ.ย.!AX60</f>
        <v>0</v>
      </c>
      <c r="D60" s="24">
        <f>ธ.ค.!AX60</f>
        <v>0</v>
      </c>
      <c r="E60" s="24">
        <f>ม.ค.!AX60</f>
        <v>0</v>
      </c>
      <c r="F60" s="24">
        <f>ก.พ.!AX60</f>
        <v>0</v>
      </c>
      <c r="G60" s="24">
        <f>มี.ค.!AX60</f>
        <v>0</v>
      </c>
      <c r="H60" s="24">
        <f>เม.ย.!AX60</f>
        <v>0</v>
      </c>
      <c r="I60" s="24">
        <f>พ.ค.!AX60</f>
        <v>0</v>
      </c>
      <c r="J60" s="24">
        <f>มิ.ย.!AX60</f>
        <v>0</v>
      </c>
      <c r="K60" s="24">
        <f>ก.ค.!AX60</f>
        <v>0</v>
      </c>
      <c r="L60" s="24">
        <f>ส.ค.!AX60</f>
        <v>0</v>
      </c>
      <c r="M60" s="24">
        <f>ก.ย.!AX60</f>
        <v>0</v>
      </c>
      <c r="N60" s="24">
        <f t="shared" si="0"/>
        <v>0</v>
      </c>
    </row>
    <row r="61" spans="1:14" hidden="1">
      <c r="A61" s="5" t="s">
        <v>422</v>
      </c>
      <c r="B61" s="24">
        <f>ต.ค.!AX61</f>
        <v>0</v>
      </c>
      <c r="C61" s="24">
        <f>พ.ย.!AX61</f>
        <v>0</v>
      </c>
      <c r="D61" s="24">
        <f>ธ.ค.!AX61</f>
        <v>0</v>
      </c>
      <c r="E61" s="24">
        <f>ม.ค.!AX61</f>
        <v>0</v>
      </c>
      <c r="F61" s="24">
        <f>ก.พ.!AX61</f>
        <v>0</v>
      </c>
      <c r="G61" s="24">
        <f>มี.ค.!AX61</f>
        <v>0</v>
      </c>
      <c r="H61" s="24">
        <f>เม.ย.!AX61</f>
        <v>0</v>
      </c>
      <c r="I61" s="24">
        <f>พ.ค.!AX61</f>
        <v>0</v>
      </c>
      <c r="J61" s="24">
        <f>มิ.ย.!AX61</f>
        <v>0</v>
      </c>
      <c r="K61" s="24">
        <f>ก.ค.!AX61</f>
        <v>0</v>
      </c>
      <c r="L61" s="24">
        <f>ส.ค.!AX61</f>
        <v>0</v>
      </c>
      <c r="M61" s="24">
        <f>ก.ย.!AX61</f>
        <v>0</v>
      </c>
      <c r="N61" s="24">
        <f t="shared" si="0"/>
        <v>0</v>
      </c>
    </row>
    <row r="62" spans="1:14">
      <c r="A62" s="5" t="s">
        <v>423</v>
      </c>
      <c r="B62" s="24">
        <f>ต.ค.!AX62</f>
        <v>3204600</v>
      </c>
      <c r="C62" s="24">
        <f>พ.ย.!AX62</f>
        <v>0</v>
      </c>
      <c r="D62" s="24">
        <f>ธ.ค.!AX62</f>
        <v>0</v>
      </c>
      <c r="E62" s="24">
        <f>ม.ค.!AX62</f>
        <v>0</v>
      </c>
      <c r="F62" s="24">
        <f>ก.พ.!AX62</f>
        <v>0</v>
      </c>
      <c r="G62" s="24">
        <f>มี.ค.!AX62</f>
        <v>0</v>
      </c>
      <c r="H62" s="24">
        <f>เม.ย.!AX62</f>
        <v>0</v>
      </c>
      <c r="I62" s="24">
        <f>พ.ค.!AX62</f>
        <v>0</v>
      </c>
      <c r="J62" s="24">
        <f>มิ.ย.!AX62</f>
        <v>0</v>
      </c>
      <c r="K62" s="24">
        <f>ก.ค.!AX62</f>
        <v>0</v>
      </c>
      <c r="L62" s="24">
        <f>ส.ค.!AX62</f>
        <v>0</v>
      </c>
      <c r="M62" s="24">
        <f>ก.ย.!AX62</f>
        <v>0</v>
      </c>
      <c r="N62" s="24">
        <f t="shared" si="0"/>
        <v>3204600</v>
      </c>
    </row>
    <row r="63" spans="1:14" hidden="1">
      <c r="A63" s="24" t="s">
        <v>424</v>
      </c>
      <c r="B63" s="24">
        <f>ต.ค.!AX63</f>
        <v>0</v>
      </c>
      <c r="C63" s="24">
        <f>พ.ย.!AX63</f>
        <v>0</v>
      </c>
      <c r="D63" s="24">
        <f>ธ.ค.!AX63</f>
        <v>0</v>
      </c>
      <c r="E63" s="24">
        <f>ม.ค.!AX63</f>
        <v>0</v>
      </c>
      <c r="F63" s="24">
        <f>ก.พ.!AX63</f>
        <v>0</v>
      </c>
      <c r="G63" s="24">
        <f>มี.ค.!AX63</f>
        <v>0</v>
      </c>
      <c r="H63" s="24">
        <f>เม.ย.!AX63</f>
        <v>0</v>
      </c>
      <c r="I63" s="24">
        <f>พ.ค.!AX63</f>
        <v>0</v>
      </c>
      <c r="J63" s="24">
        <f>มิ.ย.!AX63</f>
        <v>0</v>
      </c>
      <c r="K63" s="24">
        <f>ก.ค.!AX63</f>
        <v>0</v>
      </c>
      <c r="L63" s="24">
        <f>ส.ค.!AX63</f>
        <v>0</v>
      </c>
      <c r="M63" s="24">
        <f>ก.ย.!AX63</f>
        <v>0</v>
      </c>
      <c r="N63" s="24">
        <f t="shared" si="0"/>
        <v>0</v>
      </c>
    </row>
    <row r="64" spans="1:14" hidden="1">
      <c r="A64" s="24" t="s">
        <v>425</v>
      </c>
      <c r="B64" s="24">
        <f>ต.ค.!AX64</f>
        <v>0</v>
      </c>
      <c r="C64" s="24">
        <f>พ.ย.!AX64</f>
        <v>0</v>
      </c>
      <c r="D64" s="24">
        <f>ธ.ค.!AX64</f>
        <v>0</v>
      </c>
      <c r="E64" s="24">
        <f>ม.ค.!AX64</f>
        <v>0</v>
      </c>
      <c r="F64" s="24">
        <f>ก.พ.!AX64</f>
        <v>0</v>
      </c>
      <c r="G64" s="24">
        <f>มี.ค.!AX64</f>
        <v>0</v>
      </c>
      <c r="H64" s="24">
        <f>เม.ย.!AX64</f>
        <v>0</v>
      </c>
      <c r="I64" s="24">
        <f>พ.ค.!AX64</f>
        <v>0</v>
      </c>
      <c r="J64" s="24">
        <f>มิ.ย.!AX64</f>
        <v>0</v>
      </c>
      <c r="K64" s="24">
        <f>ก.ค.!AX64</f>
        <v>0</v>
      </c>
      <c r="L64" s="24">
        <f>ส.ค.!AX64</f>
        <v>0</v>
      </c>
      <c r="M64" s="24">
        <f>ก.ย.!AX64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ต.ค.!AX65</f>
        <v>0</v>
      </c>
      <c r="C65" s="56">
        <f>พ.ย.!AX65</f>
        <v>0</v>
      </c>
      <c r="D65" s="56">
        <f>ธ.ค.!AX65</f>
        <v>0</v>
      </c>
      <c r="E65" s="56">
        <f>ม.ค.!AX65</f>
        <v>0</v>
      </c>
      <c r="F65" s="56">
        <f>ก.พ.!AX65</f>
        <v>0</v>
      </c>
      <c r="G65" s="56">
        <f>มี.ค.!AX65</f>
        <v>0</v>
      </c>
      <c r="H65" s="56">
        <f>เม.ย.!AX65</f>
        <v>0</v>
      </c>
      <c r="I65" s="56">
        <f>พ.ค.!AX65</f>
        <v>0</v>
      </c>
      <c r="J65" s="56">
        <f>มิ.ย.!AX65</f>
        <v>0</v>
      </c>
      <c r="K65" s="56">
        <f>ก.ค.!AX65</f>
        <v>0</v>
      </c>
      <c r="L65" s="56">
        <f>ส.ค.!AX65</f>
        <v>0</v>
      </c>
      <c r="M65" s="56"/>
      <c r="N65" s="56">
        <f t="shared" si="0"/>
        <v>0</v>
      </c>
    </row>
    <row r="66" spans="1:15" ht="24" thickBot="1">
      <c r="A66" s="26" t="s">
        <v>433</v>
      </c>
      <c r="B66" s="27">
        <f>SUM(B6:B65)</f>
        <v>3237752.84</v>
      </c>
      <c r="C66" s="27">
        <f t="shared" ref="C66:M66" si="1">SUM(C6:C65)</f>
        <v>0</v>
      </c>
      <c r="D66" s="27">
        <f t="shared" si="1"/>
        <v>0</v>
      </c>
      <c r="E66" s="27">
        <f t="shared" si="1"/>
        <v>0</v>
      </c>
      <c r="F66" s="27">
        <f t="shared" si="1"/>
        <v>0</v>
      </c>
      <c r="G66" s="27">
        <f t="shared" si="1"/>
        <v>0</v>
      </c>
      <c r="H66" s="27">
        <f t="shared" si="1"/>
        <v>0</v>
      </c>
      <c r="I66" s="27">
        <f t="shared" si="1"/>
        <v>0</v>
      </c>
      <c r="J66" s="27">
        <f t="shared" si="1"/>
        <v>0</v>
      </c>
      <c r="K66" s="27">
        <f t="shared" si="1"/>
        <v>0</v>
      </c>
      <c r="L66" s="27">
        <f t="shared" si="1"/>
        <v>0</v>
      </c>
      <c r="M66" s="27">
        <f t="shared" si="1"/>
        <v>0</v>
      </c>
      <c r="N66" s="27">
        <f>SUM(N7:N65)</f>
        <v>3237752.84</v>
      </c>
    </row>
    <row r="67" spans="1:15">
      <c r="A67" s="29" t="s">
        <v>434</v>
      </c>
      <c r="B67" s="30"/>
      <c r="C67" s="30"/>
      <c r="D67" s="30"/>
      <c r="E67" s="30"/>
      <c r="F67" s="30">
        <f>ก.พ.!AX67</f>
        <v>0</v>
      </c>
      <c r="G67" s="30">
        <f>มี.ค.!AX67</f>
        <v>0</v>
      </c>
      <c r="H67" s="30">
        <f>เม.ย.!AX67</f>
        <v>0</v>
      </c>
      <c r="I67" s="30">
        <f>พ.ค.!AX67</f>
        <v>0</v>
      </c>
      <c r="J67" s="30">
        <f>มิ.ย.!AX67</f>
        <v>0</v>
      </c>
      <c r="K67" s="30">
        <f>ก.ค.!AX67</f>
        <v>0</v>
      </c>
      <c r="L67" s="30"/>
      <c r="M67" s="30"/>
      <c r="N67" s="30"/>
    </row>
    <row r="68" spans="1:15">
      <c r="A68" s="23" t="s">
        <v>391</v>
      </c>
      <c r="B68" s="24">
        <f>ต.ค.!AX68</f>
        <v>0</v>
      </c>
      <c r="C68" s="24">
        <f>พ.ย.!AX68</f>
        <v>0</v>
      </c>
      <c r="D68" s="24">
        <f>ธ.ค.!AX68</f>
        <v>0</v>
      </c>
      <c r="E68" s="24">
        <f>ม.ค.!AX68</f>
        <v>0</v>
      </c>
      <c r="F68" s="24">
        <f>ก.พ.!AX68</f>
        <v>0</v>
      </c>
      <c r="G68" s="24">
        <f>มี.ค.!AX68</f>
        <v>0</v>
      </c>
      <c r="H68" s="24">
        <f>เม.ย.!AX68</f>
        <v>0</v>
      </c>
      <c r="I68" s="24">
        <f>พ.ค.!AX68</f>
        <v>0</v>
      </c>
      <c r="J68" s="24">
        <f>มิ.ย.!AX68</f>
        <v>0</v>
      </c>
      <c r="K68" s="24">
        <f>ก.ค.!AX68</f>
        <v>0</v>
      </c>
      <c r="L68" s="24">
        <f>ส.ค.!AX68</f>
        <v>0</v>
      </c>
      <c r="M68" s="24">
        <f>ก.ย.!AX68</f>
        <v>0</v>
      </c>
      <c r="N68" s="24">
        <f t="shared" si="0"/>
        <v>0</v>
      </c>
    </row>
    <row r="69" spans="1:15">
      <c r="A69" s="24" t="s">
        <v>436</v>
      </c>
      <c r="B69" s="24">
        <f>ต.ค.!AX69</f>
        <v>0</v>
      </c>
      <c r="C69" s="24">
        <f>พ.ย.!AX69</f>
        <v>0</v>
      </c>
      <c r="D69" s="24">
        <f>ธ.ค.!AX69</f>
        <v>0</v>
      </c>
      <c r="E69" s="24">
        <f>ม.ค.!AX69</f>
        <v>0</v>
      </c>
      <c r="F69" s="24">
        <f>ก.พ.!AX69</f>
        <v>0</v>
      </c>
      <c r="G69" s="24">
        <f>มี.ค.!AX69</f>
        <v>0</v>
      </c>
      <c r="H69" s="24">
        <f>เม.ย.!AX69</f>
        <v>0</v>
      </c>
      <c r="I69" s="24">
        <f>พ.ค.!AX69</f>
        <v>0</v>
      </c>
      <c r="J69" s="24">
        <f>มิ.ย.!AX69</f>
        <v>0</v>
      </c>
      <c r="K69" s="24">
        <f>ก.ค.!AX69</f>
        <v>0</v>
      </c>
      <c r="L69" s="24">
        <f>ส.ค.!AX69</f>
        <v>0</v>
      </c>
      <c r="M69" s="24">
        <f>ก.ย.!AX69</f>
        <v>0</v>
      </c>
      <c r="N69" s="24">
        <f t="shared" si="0"/>
        <v>0</v>
      </c>
    </row>
    <row r="70" spans="1:15">
      <c r="A70" s="24" t="s">
        <v>380</v>
      </c>
      <c r="B70" s="24">
        <f>ต.ค.!AX70</f>
        <v>0</v>
      </c>
      <c r="C70" s="24">
        <f>พ.ย.!AX70</f>
        <v>0</v>
      </c>
      <c r="D70" s="24">
        <f>ธ.ค.!AX70</f>
        <v>0</v>
      </c>
      <c r="E70" s="24">
        <f>ม.ค.!AX70</f>
        <v>0</v>
      </c>
      <c r="F70" s="24">
        <f>ก.พ.!AX70</f>
        <v>0</v>
      </c>
      <c r="G70" s="24">
        <f>มี.ค.!AX70</f>
        <v>0</v>
      </c>
      <c r="H70" s="24">
        <f>เม.ย.!AX70</f>
        <v>0</v>
      </c>
      <c r="I70" s="24">
        <f>พ.ค.!AX70</f>
        <v>0</v>
      </c>
      <c r="J70" s="24">
        <f>มิ.ย.!AX70</f>
        <v>0</v>
      </c>
      <c r="K70" s="24">
        <f>ก.ค.!AX70</f>
        <v>0</v>
      </c>
      <c r="L70" s="24">
        <f>ส.ค.!AX70</f>
        <v>0</v>
      </c>
      <c r="M70" s="24">
        <f>ก.ย.!AX70</f>
        <v>0</v>
      </c>
      <c r="N70" s="24">
        <f t="shared" si="0"/>
        <v>0</v>
      </c>
    </row>
    <row r="71" spans="1:15">
      <c r="A71" s="24" t="s">
        <v>268</v>
      </c>
      <c r="B71" s="24">
        <f>ต.ค.!AX71</f>
        <v>0</v>
      </c>
      <c r="C71" s="24">
        <f>พ.ย.!AX71</f>
        <v>0</v>
      </c>
      <c r="D71" s="24">
        <f>ธ.ค.!AX71</f>
        <v>0</v>
      </c>
      <c r="E71" s="24">
        <f>ม.ค.!AX71</f>
        <v>0</v>
      </c>
      <c r="F71" s="24">
        <f>ก.พ.!AX71</f>
        <v>0</v>
      </c>
      <c r="G71" s="24">
        <f>มี.ค.!AX71</f>
        <v>0</v>
      </c>
      <c r="H71" s="24">
        <f>เม.ย.!AX71</f>
        <v>0</v>
      </c>
      <c r="I71" s="24">
        <f>พ.ค.!AX71</f>
        <v>0</v>
      </c>
      <c r="J71" s="24">
        <f>มิ.ย.!AX71</f>
        <v>0</v>
      </c>
      <c r="K71" s="24">
        <f>ก.ค.!AX71</f>
        <v>0</v>
      </c>
      <c r="L71" s="24">
        <f>ส.ค.!AX71</f>
        <v>0</v>
      </c>
      <c r="M71" s="24">
        <f>ก.ย.!AX71</f>
        <v>0</v>
      </c>
      <c r="N71" s="24">
        <f t="shared" si="0"/>
        <v>0</v>
      </c>
    </row>
    <row r="72" spans="1:15">
      <c r="A72" s="24" t="s">
        <v>269</v>
      </c>
      <c r="B72" s="24">
        <f>ต.ค.!AX72</f>
        <v>15000</v>
      </c>
      <c r="C72" s="24">
        <f>พ.ย.!AX72</f>
        <v>0</v>
      </c>
      <c r="D72" s="24">
        <f>ธ.ค.!AX72</f>
        <v>0</v>
      </c>
      <c r="E72" s="24">
        <f>ม.ค.!AX72</f>
        <v>0</v>
      </c>
      <c r="F72" s="24">
        <f>ก.พ.!AX72</f>
        <v>0</v>
      </c>
      <c r="G72" s="24">
        <f>มี.ค.!AX72</f>
        <v>0</v>
      </c>
      <c r="H72" s="24">
        <f>เม.ย.!AX72</f>
        <v>0</v>
      </c>
      <c r="I72" s="24">
        <f>พ.ค.!AX72</f>
        <v>0</v>
      </c>
      <c r="J72" s="24">
        <f>มิ.ย.!AX72</f>
        <v>0</v>
      </c>
      <c r="K72" s="24">
        <f>ก.ค.!AX72</f>
        <v>0</v>
      </c>
      <c r="L72" s="24">
        <f>ส.ค.!AX72</f>
        <v>0</v>
      </c>
      <c r="M72" s="24">
        <f>ก.ย.!AX72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ต.ค.!AX73</f>
        <v>0</v>
      </c>
      <c r="C73" s="24">
        <f>พ.ย.!AX73</f>
        <v>0</v>
      </c>
      <c r="D73" s="24">
        <f>ธ.ค.!AX73</f>
        <v>0</v>
      </c>
      <c r="E73" s="24">
        <f>ม.ค.!AX73</f>
        <v>0</v>
      </c>
      <c r="F73" s="24">
        <f>ก.พ.!AX73</f>
        <v>0</v>
      </c>
      <c r="G73" s="24">
        <f>มี.ค.!AX73</f>
        <v>0</v>
      </c>
      <c r="H73" s="24">
        <f>เม.ย.!AX73</f>
        <v>0</v>
      </c>
      <c r="I73" s="24">
        <f>พ.ค.!AX73</f>
        <v>0</v>
      </c>
      <c r="J73" s="24">
        <f>มิ.ย.!AX73</f>
        <v>0</v>
      </c>
      <c r="K73" s="24">
        <f>ก.ค.!AX73</f>
        <v>0</v>
      </c>
      <c r="L73" s="24">
        <f>ส.ค.!AX73</f>
        <v>0</v>
      </c>
      <c r="M73" s="24">
        <f>ก.ย.!AX73</f>
        <v>0</v>
      </c>
      <c r="N73" s="24">
        <f t="shared" si="0"/>
        <v>0</v>
      </c>
    </row>
    <row r="74" spans="1:15">
      <c r="A74" s="31" t="s">
        <v>566</v>
      </c>
      <c r="B74" s="24">
        <f>ต.ค.!AX74</f>
        <v>0</v>
      </c>
      <c r="C74" s="24">
        <f>พ.ย.!AX74</f>
        <v>0</v>
      </c>
      <c r="D74" s="24">
        <f>ธ.ค.!AX74</f>
        <v>0</v>
      </c>
      <c r="E74" s="24">
        <f>ม.ค.!AX74</f>
        <v>0</v>
      </c>
      <c r="F74" s="24">
        <f>ก.พ.!AX74</f>
        <v>0</v>
      </c>
      <c r="G74" s="24">
        <f>มี.ค.!AX74</f>
        <v>0</v>
      </c>
      <c r="H74" s="24">
        <f>เม.ย.!AX74</f>
        <v>0</v>
      </c>
      <c r="I74" s="24">
        <f>พ.ค.!AX74</f>
        <v>0</v>
      </c>
      <c r="J74" s="24">
        <f>มิ.ย.!AX74</f>
        <v>0</v>
      </c>
      <c r="K74" s="24">
        <f>ก.ค.!AX74</f>
        <v>0</v>
      </c>
      <c r="L74" s="24">
        <f>ส.ค.!AX74</f>
        <v>0</v>
      </c>
      <c r="M74" s="24">
        <f>ก.ย.!AX74</f>
        <v>0</v>
      </c>
      <c r="N74" s="24">
        <f t="shared" si="0"/>
        <v>0</v>
      </c>
    </row>
    <row r="75" spans="1:15">
      <c r="A75" s="24" t="s">
        <v>271</v>
      </c>
      <c r="B75" s="24">
        <f>ต.ค.!AX75</f>
        <v>0</v>
      </c>
      <c r="C75" s="24">
        <f>พ.ย.!AX75</f>
        <v>0</v>
      </c>
      <c r="D75" s="24">
        <f>ธ.ค.!AX75</f>
        <v>0</v>
      </c>
      <c r="E75" s="24">
        <f>ม.ค.!AX75</f>
        <v>0</v>
      </c>
      <c r="F75" s="24">
        <f>ก.พ.!AX75</f>
        <v>0</v>
      </c>
      <c r="G75" s="24">
        <f>มี.ค.!AX75</f>
        <v>0</v>
      </c>
      <c r="H75" s="24">
        <f>เม.ย.!AX75</f>
        <v>0</v>
      </c>
      <c r="I75" s="24">
        <f>พ.ค.!AX75</f>
        <v>0</v>
      </c>
      <c r="J75" s="24">
        <f>มิ.ย.!AX75</f>
        <v>0</v>
      </c>
      <c r="K75" s="24">
        <f>ก.ค.!AX75</f>
        <v>0</v>
      </c>
      <c r="L75" s="24">
        <f>ส.ค.!AX75</f>
        <v>0</v>
      </c>
      <c r="M75" s="24">
        <f>ก.ย.!AX75</f>
        <v>0</v>
      </c>
      <c r="N75" s="24">
        <f t="shared" si="0"/>
        <v>0</v>
      </c>
    </row>
    <row r="76" spans="1:15">
      <c r="A76" s="31" t="s">
        <v>615</v>
      </c>
      <c r="B76" s="24">
        <f>ต.ค.!AX76</f>
        <v>0</v>
      </c>
      <c r="C76" s="24">
        <f>พ.ย.!AX76</f>
        <v>0</v>
      </c>
      <c r="D76" s="24">
        <f>ธ.ค.!AX76</f>
        <v>0</v>
      </c>
      <c r="E76" s="24">
        <f>ม.ค.!AX76</f>
        <v>0</v>
      </c>
      <c r="F76" s="24">
        <f>ก.พ.!AX76</f>
        <v>0</v>
      </c>
      <c r="G76" s="24">
        <f>มี.ค.!AX76</f>
        <v>0</v>
      </c>
      <c r="H76" s="24">
        <f>เม.ย.!AX76</f>
        <v>0</v>
      </c>
      <c r="I76" s="24">
        <f>พ.ค.!AX76</f>
        <v>0</v>
      </c>
      <c r="J76" s="24">
        <f>มิ.ย.!AX76</f>
        <v>0</v>
      </c>
      <c r="K76" s="24">
        <f>ก.ค.!AX76</f>
        <v>0</v>
      </c>
      <c r="L76" s="24">
        <f>ส.ค.!AX76</f>
        <v>0</v>
      </c>
      <c r="M76" s="24">
        <f>ก.ย.!AX76</f>
        <v>0</v>
      </c>
      <c r="N76" s="24">
        <f t="shared" si="0"/>
        <v>0</v>
      </c>
    </row>
    <row r="77" spans="1:15">
      <c r="A77" s="24" t="s">
        <v>289</v>
      </c>
      <c r="B77" s="24">
        <f>ต.ค.!AX77</f>
        <v>0</v>
      </c>
      <c r="C77" s="24">
        <f>พ.ย.!AX77</f>
        <v>0</v>
      </c>
      <c r="D77" s="24">
        <f>ธ.ค.!AX77</f>
        <v>0</v>
      </c>
      <c r="E77" s="24">
        <f>ม.ค.!AX77</f>
        <v>0</v>
      </c>
      <c r="F77" s="24">
        <f>ก.พ.!AX77</f>
        <v>0</v>
      </c>
      <c r="G77" s="24">
        <f>มี.ค.!AX77</f>
        <v>0</v>
      </c>
      <c r="H77" s="24">
        <f>เม.ย.!AX77</f>
        <v>0</v>
      </c>
      <c r="I77" s="24">
        <f>พ.ค.!AX77</f>
        <v>0</v>
      </c>
      <c r="J77" s="24">
        <f>มิ.ย.!AX77</f>
        <v>0</v>
      </c>
      <c r="K77" s="24">
        <f>ก.ค.!AX77</f>
        <v>0</v>
      </c>
      <c r="L77" s="24">
        <f>ส.ค.!AX77</f>
        <v>0</v>
      </c>
      <c r="M77" s="24">
        <f>ก.ย.!AX77</f>
        <v>0</v>
      </c>
      <c r="N77" s="24">
        <f t="shared" si="0"/>
        <v>0</v>
      </c>
    </row>
    <row r="78" spans="1:15">
      <c r="A78" s="24" t="s">
        <v>381</v>
      </c>
      <c r="B78" s="24">
        <f>ต.ค.!AX78</f>
        <v>0</v>
      </c>
      <c r="C78" s="24">
        <f>พ.ย.!AX78</f>
        <v>0</v>
      </c>
      <c r="D78" s="24">
        <f>ธ.ค.!AX78</f>
        <v>0</v>
      </c>
      <c r="E78" s="24">
        <f>ม.ค.!AX78</f>
        <v>0</v>
      </c>
      <c r="F78" s="24">
        <f>ก.พ.!AX78</f>
        <v>0</v>
      </c>
      <c r="G78" s="24">
        <f>มี.ค.!AX78</f>
        <v>0</v>
      </c>
      <c r="H78" s="24">
        <f>เม.ย.!AX78</f>
        <v>0</v>
      </c>
      <c r="I78" s="24">
        <f>พ.ค.!AX78</f>
        <v>0</v>
      </c>
      <c r="J78" s="24">
        <f>มิ.ย.!AX78</f>
        <v>0</v>
      </c>
      <c r="K78" s="24">
        <f>ก.ค.!AX78</f>
        <v>0</v>
      </c>
      <c r="L78" s="24">
        <f>ส.ค.!AX78</f>
        <v>0</v>
      </c>
      <c r="M78" s="24">
        <f>ก.ย.!AX78</f>
        <v>0</v>
      </c>
      <c r="N78" s="24">
        <f t="shared" si="0"/>
        <v>0</v>
      </c>
    </row>
    <row r="79" spans="1:15">
      <c r="A79" s="31" t="s">
        <v>17</v>
      </c>
      <c r="B79" s="24">
        <f>ต.ค.!AX79</f>
        <v>0</v>
      </c>
      <c r="C79" s="24">
        <f>พ.ย.!AX79</f>
        <v>0</v>
      </c>
      <c r="D79" s="24">
        <f>ธ.ค.!AX79</f>
        <v>0</v>
      </c>
      <c r="E79" s="24">
        <f>ม.ค.!AX79</f>
        <v>0</v>
      </c>
      <c r="F79" s="24">
        <f>ก.พ.!AX79</f>
        <v>0</v>
      </c>
      <c r="G79" s="24">
        <f>มี.ค.!AX79</f>
        <v>0</v>
      </c>
      <c r="H79" s="24">
        <f>เม.ย.!AX79</f>
        <v>0</v>
      </c>
      <c r="I79" s="24">
        <f>พ.ค.!AX79</f>
        <v>0</v>
      </c>
      <c r="J79" s="24">
        <f>มิ.ย.!AX79</f>
        <v>0</v>
      </c>
      <c r="K79" s="24">
        <f>ก.ค.!AX79</f>
        <v>0</v>
      </c>
      <c r="L79" s="24">
        <f>ส.ค.!AX79</f>
        <v>0</v>
      </c>
      <c r="M79" s="24">
        <f>ก.ย.!AX79</f>
        <v>0</v>
      </c>
      <c r="N79" s="24">
        <f t="shared" si="0"/>
        <v>0</v>
      </c>
    </row>
    <row r="80" spans="1:15">
      <c r="A80" s="31" t="s">
        <v>622</v>
      </c>
      <c r="B80" s="24">
        <f>ต.ค.!AX80</f>
        <v>0</v>
      </c>
      <c r="C80" s="24">
        <f>พ.ย.!AX80</f>
        <v>0</v>
      </c>
      <c r="D80" s="24">
        <f>ธ.ค.!AX80</f>
        <v>0</v>
      </c>
      <c r="E80" s="24">
        <f>ม.ค.!AX80</f>
        <v>0</v>
      </c>
      <c r="F80" s="24">
        <f>ก.พ.!AX80</f>
        <v>0</v>
      </c>
      <c r="G80" s="24">
        <f>มี.ค.!AX80</f>
        <v>0</v>
      </c>
      <c r="H80" s="24">
        <f>เม.ย.!AX80</f>
        <v>0</v>
      </c>
      <c r="I80" s="24">
        <f>พ.ค.!AX80</f>
        <v>0</v>
      </c>
      <c r="J80" s="24">
        <f>มิ.ย.!AX80</f>
        <v>0</v>
      </c>
      <c r="K80" s="24">
        <f>ก.ค.!AX80</f>
        <v>0</v>
      </c>
      <c r="L80" s="24">
        <f>ส.ค.!AX80</f>
        <v>0</v>
      </c>
      <c r="M80" s="24">
        <f>ก.ย.!AX80</f>
        <v>0</v>
      </c>
      <c r="N80" s="24">
        <f t="shared" si="0"/>
        <v>0</v>
      </c>
    </row>
    <row r="81" spans="1:14">
      <c r="A81" s="24" t="s">
        <v>438</v>
      </c>
      <c r="B81" s="24">
        <f>ต.ค.!AX81</f>
        <v>0</v>
      </c>
      <c r="C81" s="24">
        <f>พ.ย.!AX81</f>
        <v>0</v>
      </c>
      <c r="D81" s="24">
        <f>ธ.ค.!AX81</f>
        <v>0</v>
      </c>
      <c r="E81" s="24">
        <f>ม.ค.!AX81</f>
        <v>0</v>
      </c>
      <c r="F81" s="24">
        <f>ก.พ.!AX81</f>
        <v>0</v>
      </c>
      <c r="G81" s="24">
        <f>มี.ค.!AX81</f>
        <v>0</v>
      </c>
      <c r="H81" s="24">
        <f>เม.ย.!AX81</f>
        <v>0</v>
      </c>
      <c r="I81" s="24">
        <f>พ.ค.!AX81</f>
        <v>0</v>
      </c>
      <c r="J81" s="24">
        <f>มิ.ย.!AX81</f>
        <v>0</v>
      </c>
      <c r="K81" s="24">
        <f>ก.ค.!AX81</f>
        <v>0</v>
      </c>
      <c r="L81" s="24">
        <f>ส.ค.!AX81</f>
        <v>0</v>
      </c>
      <c r="M81" s="24">
        <f>ก.ย.!AX81</f>
        <v>0</v>
      </c>
      <c r="N81" s="24">
        <f t="shared" si="0"/>
        <v>0</v>
      </c>
    </row>
    <row r="82" spans="1:14">
      <c r="A82" s="24" t="s">
        <v>608</v>
      </c>
      <c r="B82" s="24">
        <f>ต.ค.!AX82</f>
        <v>0</v>
      </c>
      <c r="C82" s="24">
        <f>พ.ย.!AX82</f>
        <v>0</v>
      </c>
      <c r="D82" s="24">
        <f>ธ.ค.!AX82</f>
        <v>0</v>
      </c>
      <c r="E82" s="24">
        <f>ม.ค.!AX82</f>
        <v>0</v>
      </c>
      <c r="F82" s="24">
        <f>ก.พ.!AX82</f>
        <v>0</v>
      </c>
      <c r="G82" s="24">
        <f>มี.ค.!AX82</f>
        <v>0</v>
      </c>
      <c r="H82" s="24">
        <f>เม.ย.!AX82</f>
        <v>0</v>
      </c>
      <c r="I82" s="24">
        <f>พ.ค.!AX82</f>
        <v>0</v>
      </c>
      <c r="J82" s="24">
        <f>มิ.ย.!AX82</f>
        <v>0</v>
      </c>
      <c r="K82" s="24">
        <f>ก.ค.!AX82</f>
        <v>0</v>
      </c>
      <c r="L82" s="24">
        <f>ส.ค.!AX82</f>
        <v>0</v>
      </c>
      <c r="M82" s="24">
        <f>ก.ย.!AX82</f>
        <v>0</v>
      </c>
      <c r="N82" s="24">
        <f t="shared" si="0"/>
        <v>0</v>
      </c>
    </row>
    <row r="83" spans="1:14">
      <c r="A83" s="24" t="s">
        <v>382</v>
      </c>
      <c r="B83" s="24">
        <f>ต.ค.!AX83</f>
        <v>0</v>
      </c>
      <c r="C83" s="24">
        <f>พ.ย.!AX83</f>
        <v>0</v>
      </c>
      <c r="D83" s="24">
        <f>ธ.ค.!AX83</f>
        <v>0</v>
      </c>
      <c r="E83" s="24">
        <f>ม.ค.!AX83</f>
        <v>0</v>
      </c>
      <c r="F83" s="24">
        <f>ก.พ.!AX83</f>
        <v>0</v>
      </c>
      <c r="G83" s="24">
        <f>มี.ค.!AX83</f>
        <v>0</v>
      </c>
      <c r="H83" s="24">
        <f>เม.ย.!AX83</f>
        <v>0</v>
      </c>
      <c r="I83" s="24">
        <f>พ.ค.!AX83</f>
        <v>0</v>
      </c>
      <c r="J83" s="24">
        <f>มิ.ย.!AX83</f>
        <v>0</v>
      </c>
      <c r="K83" s="24">
        <f>ก.ค.!AX83</f>
        <v>0</v>
      </c>
      <c r="L83" s="24">
        <f>ส.ค.!AX83</f>
        <v>0</v>
      </c>
      <c r="M83" s="24">
        <f>ก.ย.!AX83</f>
        <v>0</v>
      </c>
      <c r="N83" s="24">
        <f t="shared" si="0"/>
        <v>0</v>
      </c>
    </row>
    <row r="84" spans="1:14">
      <c r="A84" s="24" t="s">
        <v>384</v>
      </c>
      <c r="B84" s="24">
        <f>ต.ค.!AX84</f>
        <v>0</v>
      </c>
      <c r="C84" s="24">
        <f>พ.ย.!AX84</f>
        <v>0</v>
      </c>
      <c r="D84" s="24">
        <f>ธ.ค.!AX84</f>
        <v>0</v>
      </c>
      <c r="E84" s="24">
        <f>ม.ค.!AX84</f>
        <v>0</v>
      </c>
      <c r="F84" s="24">
        <f>ก.พ.!AX84</f>
        <v>0</v>
      </c>
      <c r="G84" s="24">
        <f>มี.ค.!AX84</f>
        <v>0</v>
      </c>
      <c r="H84" s="24">
        <f>เม.ย.!AX84</f>
        <v>0</v>
      </c>
      <c r="I84" s="24">
        <f>พ.ค.!AX84</f>
        <v>0</v>
      </c>
      <c r="J84" s="24">
        <f>มิ.ย.!AX84</f>
        <v>0</v>
      </c>
      <c r="K84" s="24">
        <f>ก.ค.!AX84</f>
        <v>0</v>
      </c>
      <c r="L84" s="24">
        <f>ส.ค.!AX84</f>
        <v>0</v>
      </c>
      <c r="M84" s="24">
        <f>ก.ย.!AX84</f>
        <v>0</v>
      </c>
      <c r="N84" s="24">
        <f t="shared" si="0"/>
        <v>0</v>
      </c>
    </row>
    <row r="85" spans="1:14">
      <c r="A85" s="24" t="s">
        <v>609</v>
      </c>
      <c r="B85" s="24">
        <f>ต.ค.!AX85</f>
        <v>750</v>
      </c>
      <c r="C85" s="24">
        <f>พ.ย.!AX85</f>
        <v>0</v>
      </c>
      <c r="D85" s="24">
        <f>ธ.ค.!AX85</f>
        <v>0</v>
      </c>
      <c r="E85" s="24">
        <f>ม.ค.!AX85</f>
        <v>0</v>
      </c>
      <c r="F85" s="24">
        <f>ก.พ.!AX85</f>
        <v>0</v>
      </c>
      <c r="G85" s="24">
        <f>มี.ค.!AX85</f>
        <v>0</v>
      </c>
      <c r="H85" s="24">
        <f>เม.ย.!AX85</f>
        <v>0</v>
      </c>
      <c r="I85" s="24">
        <f>พ.ค.!AX85</f>
        <v>0</v>
      </c>
      <c r="J85" s="24">
        <f>มิ.ย.!AX85</f>
        <v>0</v>
      </c>
      <c r="K85" s="24">
        <f>ก.ค.!AX85</f>
        <v>0</v>
      </c>
      <c r="L85" s="24">
        <f>ส.ค.!AX85</f>
        <v>0</v>
      </c>
      <c r="M85" s="24">
        <f>ก.ย.!AX85</f>
        <v>0</v>
      </c>
      <c r="N85" s="24">
        <f t="shared" si="0"/>
        <v>750</v>
      </c>
    </row>
    <row r="86" spans="1:14">
      <c r="A86" s="24" t="s">
        <v>610</v>
      </c>
      <c r="B86" s="24">
        <f>ต.ค.!AX86</f>
        <v>0</v>
      </c>
      <c r="C86" s="24">
        <f>พ.ย.!AX86</f>
        <v>0</v>
      </c>
      <c r="D86" s="24">
        <f>ธ.ค.!AX86</f>
        <v>0</v>
      </c>
      <c r="E86" s="24">
        <f>ม.ค.!AX86</f>
        <v>0</v>
      </c>
      <c r="F86" s="24">
        <f>ก.พ.!AX86</f>
        <v>0</v>
      </c>
      <c r="G86" s="24">
        <f>มี.ค.!AX86</f>
        <v>0</v>
      </c>
      <c r="H86" s="24">
        <f>เม.ย.!AX86</f>
        <v>0</v>
      </c>
      <c r="I86" s="24">
        <f>พ.ค.!AX86</f>
        <v>0</v>
      </c>
      <c r="J86" s="24">
        <f>มิ.ย.!AX86</f>
        <v>0</v>
      </c>
      <c r="K86" s="24">
        <f>ก.ค.!AX86</f>
        <v>0</v>
      </c>
      <c r="L86" s="24">
        <f>ส.ค.!AX86</f>
        <v>0</v>
      </c>
      <c r="M86" s="24">
        <f>ก.ย.!AX86</f>
        <v>0</v>
      </c>
      <c r="N86" s="24">
        <f t="shared" si="0"/>
        <v>0</v>
      </c>
    </row>
    <row r="87" spans="1:14">
      <c r="A87" s="24" t="s">
        <v>611</v>
      </c>
      <c r="B87" s="24">
        <f>ต.ค.!AX87</f>
        <v>0</v>
      </c>
      <c r="C87" s="24">
        <f>พ.ย.!AX87</f>
        <v>0</v>
      </c>
      <c r="D87" s="24">
        <f>ธ.ค.!AX87</f>
        <v>0</v>
      </c>
      <c r="E87" s="24">
        <f>ม.ค.!AX87</f>
        <v>0</v>
      </c>
      <c r="F87" s="24">
        <f>ก.พ.!AX87</f>
        <v>0</v>
      </c>
      <c r="G87" s="24">
        <f>มี.ค.!AX87</f>
        <v>0</v>
      </c>
      <c r="H87" s="24">
        <f>เม.ย.!AX87</f>
        <v>0</v>
      </c>
      <c r="I87" s="24">
        <f>พ.ค.!AX87</f>
        <v>0</v>
      </c>
      <c r="J87" s="24">
        <f>มิ.ย.!AX87</f>
        <v>0</v>
      </c>
      <c r="K87" s="24">
        <f>ก.ค.!AX87</f>
        <v>0</v>
      </c>
      <c r="L87" s="24">
        <f>ส.ค.!AX87</f>
        <v>0</v>
      </c>
      <c r="M87" s="24">
        <f>ก.ย.!AX87</f>
        <v>0</v>
      </c>
      <c r="N87" s="24">
        <f t="shared" si="0"/>
        <v>0</v>
      </c>
    </row>
    <row r="88" spans="1:14">
      <c r="A88" s="31" t="s">
        <v>16</v>
      </c>
      <c r="B88" s="24">
        <f>ต.ค.!AX88</f>
        <v>0</v>
      </c>
      <c r="C88" s="24">
        <f>พ.ย.!AX88</f>
        <v>0</v>
      </c>
      <c r="D88" s="24">
        <f>ธ.ค.!AX88</f>
        <v>0</v>
      </c>
      <c r="E88" s="24">
        <f>ม.ค.!AX88</f>
        <v>0</v>
      </c>
      <c r="F88" s="24">
        <f>ก.พ.!AX88</f>
        <v>0</v>
      </c>
      <c r="G88" s="24">
        <f>มี.ค.!AX88</f>
        <v>0</v>
      </c>
      <c r="H88" s="24">
        <f>เม.ย.!AX88</f>
        <v>0</v>
      </c>
      <c r="I88" s="24">
        <f>พ.ค.!AX88</f>
        <v>0</v>
      </c>
      <c r="J88" s="24">
        <f>มิ.ย.!AX88</f>
        <v>0</v>
      </c>
      <c r="K88" s="24">
        <f>ก.ค.!AX88</f>
        <v>0</v>
      </c>
      <c r="L88" s="24">
        <f>ส.ค.!AX88</f>
        <v>0</v>
      </c>
      <c r="M88" s="24">
        <f>ก.ย.!AX88</f>
        <v>0</v>
      </c>
      <c r="N88" s="24">
        <f t="shared" si="0"/>
        <v>0</v>
      </c>
    </row>
    <row r="89" spans="1:14">
      <c r="A89" s="31" t="s">
        <v>0</v>
      </c>
      <c r="B89" s="24">
        <f>ต.ค.!AX89</f>
        <v>0</v>
      </c>
      <c r="C89" s="24">
        <f>พ.ย.!AX89</f>
        <v>0</v>
      </c>
      <c r="D89" s="24">
        <f>ธ.ค.!AX89</f>
        <v>0</v>
      </c>
      <c r="E89" s="24">
        <f>ม.ค.!AX89</f>
        <v>0</v>
      </c>
      <c r="F89" s="24">
        <f>ก.พ.!AX89</f>
        <v>0</v>
      </c>
      <c r="G89" s="24">
        <f>มี.ค.!AX89</f>
        <v>0</v>
      </c>
      <c r="H89" s="24">
        <f>เม.ย.!AX89</f>
        <v>0</v>
      </c>
      <c r="I89" s="24">
        <f>พ.ค.!AX89</f>
        <v>0</v>
      </c>
      <c r="J89" s="24">
        <f>มิ.ย.!AX89</f>
        <v>0</v>
      </c>
      <c r="K89" s="24">
        <f>ก.ค.!AX89</f>
        <v>0</v>
      </c>
      <c r="L89" s="24">
        <f>ส.ค.!AX89</f>
        <v>0</v>
      </c>
      <c r="M89" s="24">
        <f>ก.ย.!AX89</f>
        <v>0</v>
      </c>
      <c r="N89" s="24">
        <f t="shared" si="0"/>
        <v>0</v>
      </c>
    </row>
    <row r="90" spans="1:14">
      <c r="A90" s="31" t="s">
        <v>18</v>
      </c>
      <c r="B90" s="24">
        <f>ต.ค.!AX90</f>
        <v>0</v>
      </c>
      <c r="C90" s="24">
        <f>พ.ย.!AX90</f>
        <v>0</v>
      </c>
      <c r="D90" s="24">
        <f>ธ.ค.!AX90</f>
        <v>0</v>
      </c>
      <c r="E90" s="24">
        <f>ม.ค.!AX90</f>
        <v>0</v>
      </c>
      <c r="F90" s="24">
        <f>ก.พ.!AX90</f>
        <v>0</v>
      </c>
      <c r="G90" s="24">
        <f>มี.ค.!AX90</f>
        <v>0</v>
      </c>
      <c r="H90" s="24">
        <f>เม.ย.!AX90</f>
        <v>0</v>
      </c>
      <c r="I90" s="24">
        <f>พ.ค.!AX90</f>
        <v>0</v>
      </c>
      <c r="J90" s="24">
        <f>มิ.ย.!AX90</f>
        <v>0</v>
      </c>
      <c r="K90" s="24">
        <f>ก.ค.!AX90</f>
        <v>0</v>
      </c>
      <c r="L90" s="24">
        <f>ส.ค.!AX90</f>
        <v>0</v>
      </c>
      <c r="M90" s="24">
        <f>ก.ย.!AX90</f>
        <v>0</v>
      </c>
      <c r="N90" s="24">
        <f t="shared" si="0"/>
        <v>0</v>
      </c>
    </row>
    <row r="91" spans="1:14" hidden="1">
      <c r="A91" s="31"/>
      <c r="B91" s="24">
        <f>ต.ค.!AX91</f>
        <v>0</v>
      </c>
      <c r="C91" s="24">
        <f>พ.ย.!AX91</f>
        <v>0</v>
      </c>
      <c r="D91" s="24">
        <f>ธ.ค.!AX91</f>
        <v>0</v>
      </c>
      <c r="E91" s="24">
        <f>ม.ค.!AX91</f>
        <v>0</v>
      </c>
      <c r="F91" s="24">
        <f>ก.พ.!AX91</f>
        <v>0</v>
      </c>
      <c r="G91" s="24">
        <f>มี.ค.!AX91</f>
        <v>0</v>
      </c>
      <c r="H91" s="24">
        <f>เม.ย.!AX91</f>
        <v>0</v>
      </c>
      <c r="I91" s="24">
        <f>พ.ค.!AX91</f>
        <v>0</v>
      </c>
      <c r="J91" s="24">
        <f>มิ.ย.!AX91</f>
        <v>0</v>
      </c>
      <c r="K91" s="24">
        <f>ก.ค.!AX91</f>
        <v>0</v>
      </c>
      <c r="L91" s="24">
        <f>ส.ค.!AX91</f>
        <v>0</v>
      </c>
      <c r="M91" s="24">
        <f>ก.ย.!AX91</f>
        <v>0</v>
      </c>
      <c r="N91" s="24">
        <f t="shared" si="0"/>
        <v>0</v>
      </c>
    </row>
    <row r="92" spans="1:14" hidden="1">
      <c r="A92" s="31"/>
      <c r="B92" s="24">
        <f>ต.ค.!AX92</f>
        <v>0</v>
      </c>
      <c r="C92" s="24">
        <f>พ.ย.!AX92</f>
        <v>0</v>
      </c>
      <c r="D92" s="24">
        <f>ธ.ค.!AX92</f>
        <v>0</v>
      </c>
      <c r="E92" s="24">
        <f>ม.ค.!AX92</f>
        <v>0</v>
      </c>
      <c r="F92" s="24">
        <f>ก.พ.!AX92</f>
        <v>0</v>
      </c>
      <c r="G92" s="24">
        <f>มี.ค.!AX92</f>
        <v>0</v>
      </c>
      <c r="H92" s="24">
        <f>เม.ย.!AX92</f>
        <v>0</v>
      </c>
      <c r="I92" s="24">
        <f>พ.ค.!AX92</f>
        <v>0</v>
      </c>
      <c r="J92" s="24">
        <f>มิ.ย.!AX92</f>
        <v>0</v>
      </c>
      <c r="K92" s="24">
        <f>ก.ค.!AX92</f>
        <v>0</v>
      </c>
      <c r="L92" s="24">
        <f>ส.ค.!AX92</f>
        <v>0</v>
      </c>
      <c r="M92" s="24">
        <f>ก.ย.!AX92</f>
        <v>0</v>
      </c>
      <c r="N92" s="24">
        <f t="shared" si="0"/>
        <v>0</v>
      </c>
    </row>
    <row r="93" spans="1:14" hidden="1">
      <c r="A93" s="31"/>
      <c r="B93" s="24">
        <f>ต.ค.!AX93</f>
        <v>0</v>
      </c>
      <c r="C93" s="24">
        <f>พ.ย.!AX93</f>
        <v>0</v>
      </c>
      <c r="D93" s="24">
        <f>ธ.ค.!AX93</f>
        <v>0</v>
      </c>
      <c r="E93" s="24">
        <f>ม.ค.!AX93</f>
        <v>0</v>
      </c>
      <c r="F93" s="24">
        <f>ก.พ.!AX93</f>
        <v>0</v>
      </c>
      <c r="G93" s="24">
        <f>มี.ค.!AX93</f>
        <v>0</v>
      </c>
      <c r="H93" s="24">
        <f>เม.ย.!AX93</f>
        <v>0</v>
      </c>
      <c r="I93" s="24">
        <f>พ.ค.!AX93</f>
        <v>0</v>
      </c>
      <c r="J93" s="24">
        <f>มิ.ย.!AX93</f>
        <v>0</v>
      </c>
      <c r="K93" s="24">
        <f>ก.ค.!AX93</f>
        <v>0</v>
      </c>
      <c r="L93" s="24">
        <f>ส.ค.!AX93</f>
        <v>0</v>
      </c>
      <c r="M93" s="24">
        <f>ก.ย.!AX93</f>
        <v>0</v>
      </c>
      <c r="N93" s="24">
        <f t="shared" si="0"/>
        <v>0</v>
      </c>
    </row>
    <row r="94" spans="1:14" hidden="1">
      <c r="A94" s="31"/>
      <c r="B94" s="24">
        <f>ต.ค.!AX94</f>
        <v>0</v>
      </c>
      <c r="C94" s="24">
        <f>พ.ย.!AX94</f>
        <v>0</v>
      </c>
      <c r="D94" s="24">
        <f>ธ.ค.!AX94</f>
        <v>0</v>
      </c>
      <c r="E94" s="24">
        <f>ม.ค.!AX94</f>
        <v>0</v>
      </c>
      <c r="F94" s="24">
        <f>ก.พ.!AX94</f>
        <v>0</v>
      </c>
      <c r="G94" s="24">
        <f>มี.ค.!AX94</f>
        <v>0</v>
      </c>
      <c r="H94" s="24">
        <f>เม.ย.!AX94</f>
        <v>0</v>
      </c>
      <c r="I94" s="24">
        <f>พ.ค.!AX94</f>
        <v>0</v>
      </c>
      <c r="J94" s="24">
        <f>มิ.ย.!AX94</f>
        <v>0</v>
      </c>
      <c r="K94" s="24">
        <f>ก.ค.!AX94</f>
        <v>0</v>
      </c>
      <c r="L94" s="24">
        <f>ส.ค.!AX94</f>
        <v>0</v>
      </c>
      <c r="M94" s="24">
        <f>ก.ย.!AX94</f>
        <v>0</v>
      </c>
      <c r="N94" s="24">
        <f t="shared" si="0"/>
        <v>0</v>
      </c>
    </row>
    <row r="95" spans="1:14" hidden="1">
      <c r="A95" s="31"/>
      <c r="B95" s="24">
        <f>ต.ค.!AX95</f>
        <v>0</v>
      </c>
      <c r="C95" s="24">
        <f>พ.ย.!AX95</f>
        <v>0</v>
      </c>
      <c r="D95" s="24">
        <f>ธ.ค.!AX95</f>
        <v>0</v>
      </c>
      <c r="E95" s="24">
        <f>ม.ค.!AX95</f>
        <v>0</v>
      </c>
      <c r="F95" s="24">
        <f>ก.พ.!AX95</f>
        <v>0</v>
      </c>
      <c r="G95" s="24">
        <f>มี.ค.!AX95</f>
        <v>0</v>
      </c>
      <c r="H95" s="24">
        <f>เม.ย.!AX95</f>
        <v>0</v>
      </c>
      <c r="I95" s="24">
        <f>พ.ค.!AX95</f>
        <v>0</v>
      </c>
      <c r="J95" s="24">
        <f>มิ.ย.!AX95</f>
        <v>0</v>
      </c>
      <c r="K95" s="24">
        <f>ก.ค.!AX95</f>
        <v>0</v>
      </c>
      <c r="L95" s="24">
        <f>ส.ค.!AX95</f>
        <v>0</v>
      </c>
      <c r="M95" s="24">
        <f>ก.ย.!AX95</f>
        <v>0</v>
      </c>
      <c r="N95" s="24">
        <f t="shared" si="0"/>
        <v>0</v>
      </c>
    </row>
    <row r="96" spans="1:14">
      <c r="A96" s="23" t="s">
        <v>389</v>
      </c>
      <c r="B96" s="24">
        <f>ต.ค.!AX96</f>
        <v>0</v>
      </c>
      <c r="C96" s="24">
        <f>พ.ย.!AX96</f>
        <v>0</v>
      </c>
      <c r="D96" s="24">
        <f>ธ.ค.!AX96</f>
        <v>0</v>
      </c>
      <c r="E96" s="24">
        <f>ม.ค.!AX96</f>
        <v>0</v>
      </c>
      <c r="F96" s="24">
        <f>ก.พ.!AX96</f>
        <v>0</v>
      </c>
      <c r="G96" s="24">
        <f>มี.ค.!AX96</f>
        <v>0</v>
      </c>
      <c r="H96" s="24">
        <f>เม.ย.!AX96</f>
        <v>0</v>
      </c>
      <c r="I96" s="24">
        <f>พ.ค.!AX96</f>
        <v>0</v>
      </c>
      <c r="J96" s="24">
        <f>มิ.ย.!AX96</f>
        <v>0</v>
      </c>
      <c r="K96" s="24">
        <f>ก.ค.!AX96</f>
        <v>0</v>
      </c>
      <c r="L96" s="24">
        <f>ส.ค.!AX96</f>
        <v>0</v>
      </c>
      <c r="M96" s="24">
        <f>ก.ย.!AX96</f>
        <v>0</v>
      </c>
      <c r="N96" s="24">
        <f t="shared" si="0"/>
        <v>0</v>
      </c>
    </row>
    <row r="97" spans="1:14">
      <c r="A97" s="24" t="s">
        <v>137</v>
      </c>
      <c r="B97" s="24">
        <f>ต.ค.!AX97</f>
        <v>0</v>
      </c>
      <c r="C97" s="24">
        <f>พ.ย.!AX97</f>
        <v>0</v>
      </c>
      <c r="D97" s="24">
        <f>ธ.ค.!AX97</f>
        <v>0</v>
      </c>
      <c r="E97" s="24">
        <f>ม.ค.!AX97</f>
        <v>0</v>
      </c>
      <c r="F97" s="24">
        <f>ก.พ.!AX97</f>
        <v>0</v>
      </c>
      <c r="G97" s="24">
        <f>มี.ค.!AX97</f>
        <v>0</v>
      </c>
      <c r="H97" s="24">
        <f>เม.ย.!AX97</f>
        <v>0</v>
      </c>
      <c r="I97" s="24">
        <f>พ.ค.!AX97</f>
        <v>0</v>
      </c>
      <c r="J97" s="24">
        <f>มิ.ย.!AX97</f>
        <v>0</v>
      </c>
      <c r="K97" s="24">
        <f>ก.ค.!AX97</f>
        <v>0</v>
      </c>
      <c r="L97" s="24">
        <f>ส.ค.!AX97</f>
        <v>0</v>
      </c>
      <c r="M97" s="24">
        <f>ก.ย.!AX97</f>
        <v>0</v>
      </c>
      <c r="N97" s="24">
        <f t="shared" si="0"/>
        <v>0</v>
      </c>
    </row>
    <row r="98" spans="1:14">
      <c r="A98" s="31" t="s">
        <v>136</v>
      </c>
      <c r="B98" s="24">
        <f>ต.ค.!AX98</f>
        <v>0</v>
      </c>
      <c r="C98" s="24">
        <f>พ.ย.!AX98</f>
        <v>0</v>
      </c>
      <c r="D98" s="24">
        <f>ธ.ค.!AX98</f>
        <v>0</v>
      </c>
      <c r="E98" s="24">
        <f>ม.ค.!AX98</f>
        <v>0</v>
      </c>
      <c r="F98" s="24">
        <f>ก.พ.!AX98</f>
        <v>0</v>
      </c>
      <c r="G98" s="24">
        <f>มี.ค.!AX98</f>
        <v>0</v>
      </c>
      <c r="H98" s="24">
        <f>เม.ย.!AX98</f>
        <v>0</v>
      </c>
      <c r="I98" s="24">
        <f>พ.ค.!AX98</f>
        <v>0</v>
      </c>
      <c r="J98" s="24">
        <f>มิ.ย.!AX98</f>
        <v>0</v>
      </c>
      <c r="K98" s="24">
        <f>ก.ค.!AX98</f>
        <v>0</v>
      </c>
      <c r="L98" s="24">
        <f>ส.ค.!AX98</f>
        <v>0</v>
      </c>
      <c r="M98" s="24">
        <f>ก.ย.!AX98</f>
        <v>0</v>
      </c>
      <c r="N98" s="24">
        <f t="shared" si="0"/>
        <v>0</v>
      </c>
    </row>
    <row r="99" spans="1:14">
      <c r="A99" s="23" t="s">
        <v>390</v>
      </c>
      <c r="B99" s="24">
        <f>ต.ค.!AX99</f>
        <v>0</v>
      </c>
      <c r="C99" s="24">
        <f>พ.ย.!AX99</f>
        <v>0</v>
      </c>
      <c r="D99" s="24">
        <f>ธ.ค.!AX99</f>
        <v>0</v>
      </c>
      <c r="E99" s="24">
        <f>ม.ค.!AX99</f>
        <v>0</v>
      </c>
      <c r="F99" s="24">
        <f>ก.พ.!AX99</f>
        <v>0</v>
      </c>
      <c r="G99" s="24">
        <f>มี.ค.!AX99</f>
        <v>0</v>
      </c>
      <c r="H99" s="24">
        <f>เม.ย.!AX99</f>
        <v>0</v>
      </c>
      <c r="I99" s="24">
        <f>พ.ค.!AX99</f>
        <v>0</v>
      </c>
      <c r="J99" s="24">
        <f>มิ.ย.!AX99</f>
        <v>0</v>
      </c>
      <c r="K99" s="24">
        <f>ก.ค.!AX99</f>
        <v>0</v>
      </c>
      <c r="L99" s="24">
        <f>ส.ค.!AX99</f>
        <v>0</v>
      </c>
      <c r="M99" s="24">
        <f>ก.ย.!AX99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ต.ค.!AX100</f>
        <v>0</v>
      </c>
      <c r="C100" s="24">
        <f>พ.ย.!AX100</f>
        <v>0</v>
      </c>
      <c r="D100" s="24">
        <f>ธ.ค.!AX100</f>
        <v>0</v>
      </c>
      <c r="E100" s="24">
        <f>ม.ค.!AX100</f>
        <v>0</v>
      </c>
      <c r="F100" s="24">
        <f>ก.พ.!AX100</f>
        <v>0</v>
      </c>
      <c r="G100" s="24">
        <f>มี.ค.!AX100</f>
        <v>0</v>
      </c>
      <c r="H100" s="24">
        <f>เม.ย.!AX100</f>
        <v>0</v>
      </c>
      <c r="I100" s="24">
        <f>พ.ค.!AX100</f>
        <v>0</v>
      </c>
      <c r="J100" s="24">
        <f>มิ.ย.!AX100</f>
        <v>0</v>
      </c>
      <c r="K100" s="24">
        <f>ก.ค.!AX100</f>
        <v>0</v>
      </c>
      <c r="L100" s="24">
        <f>ส.ค.!AX100</f>
        <v>0</v>
      </c>
      <c r="M100" s="24">
        <f>ก.ย.!AX100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ต.ค.!AX101</f>
        <v>0</v>
      </c>
      <c r="C101" s="24">
        <f>พ.ย.!AX101</f>
        <v>0</v>
      </c>
      <c r="D101" s="24">
        <f>ธ.ค.!AX101</f>
        <v>0</v>
      </c>
      <c r="E101" s="24">
        <f>ม.ค.!AX101</f>
        <v>0</v>
      </c>
      <c r="F101" s="24">
        <f>ก.พ.!AX101</f>
        <v>0</v>
      </c>
      <c r="G101" s="24">
        <f>มี.ค.!AX101</f>
        <v>0</v>
      </c>
      <c r="H101" s="24">
        <f>เม.ย.!AX101</f>
        <v>0</v>
      </c>
      <c r="I101" s="24">
        <f>พ.ค.!AX101</f>
        <v>0</v>
      </c>
      <c r="J101" s="24">
        <f>มิ.ย.!AX101</f>
        <v>0</v>
      </c>
      <c r="K101" s="24">
        <f>ก.ค.!AX101</f>
        <v>0</v>
      </c>
      <c r="L101" s="24">
        <f>ส.ค.!AX101</f>
        <v>0</v>
      </c>
      <c r="M101" s="24">
        <f>ก.ย.!AX101</f>
        <v>0</v>
      </c>
      <c r="N101" s="24">
        <f t="shared" si="0"/>
        <v>0</v>
      </c>
    </row>
    <row r="102" spans="1:14">
      <c r="A102" s="24" t="s">
        <v>443</v>
      </c>
      <c r="B102" s="24">
        <f>ต.ค.!AX102</f>
        <v>7570.73</v>
      </c>
      <c r="C102" s="24">
        <f>พ.ย.!AX102</f>
        <v>0</v>
      </c>
      <c r="D102" s="24">
        <f>ธ.ค.!AX102</f>
        <v>0</v>
      </c>
      <c r="E102" s="24">
        <f>ม.ค.!AX102</f>
        <v>0</v>
      </c>
      <c r="F102" s="24">
        <f>ก.พ.!AX102</f>
        <v>0</v>
      </c>
      <c r="G102" s="24">
        <f>มี.ค.!AX102</f>
        <v>0</v>
      </c>
      <c r="H102" s="24">
        <f>เม.ย.!AX102</f>
        <v>0</v>
      </c>
      <c r="I102" s="24">
        <f>พ.ค.!AX102</f>
        <v>0</v>
      </c>
      <c r="J102" s="24">
        <f>มิ.ย.!AX102</f>
        <v>0</v>
      </c>
      <c r="K102" s="24">
        <f>ก.ค.!AX102</f>
        <v>0</v>
      </c>
      <c r="L102" s="24">
        <f>ส.ค.!AX102</f>
        <v>0</v>
      </c>
      <c r="M102" s="24">
        <f>ก.ย.!AX102</f>
        <v>0</v>
      </c>
      <c r="N102" s="24">
        <f t="shared" si="0"/>
        <v>7570.73</v>
      </c>
    </row>
    <row r="103" spans="1:14">
      <c r="A103" s="24" t="s">
        <v>444</v>
      </c>
      <c r="B103" s="24">
        <f>ต.ค.!AX103</f>
        <v>0</v>
      </c>
      <c r="C103" s="24">
        <f>พ.ย.!AX103</f>
        <v>0</v>
      </c>
      <c r="D103" s="24">
        <f>ธ.ค.!AX103</f>
        <v>0</v>
      </c>
      <c r="E103" s="24">
        <f>ม.ค.!AX103</f>
        <v>0</v>
      </c>
      <c r="F103" s="24">
        <f>ก.พ.!AX103</f>
        <v>0</v>
      </c>
      <c r="G103" s="24">
        <f>มี.ค.!AX103</f>
        <v>0</v>
      </c>
      <c r="H103" s="24">
        <f>เม.ย.!AX103</f>
        <v>0</v>
      </c>
      <c r="I103" s="24">
        <f>พ.ค.!AX103</f>
        <v>0</v>
      </c>
      <c r="J103" s="24">
        <f>มิ.ย.!AX103</f>
        <v>0</v>
      </c>
      <c r="K103" s="24">
        <f>ก.ค.!AX103</f>
        <v>0</v>
      </c>
      <c r="L103" s="24">
        <f>ส.ค.!AX103</f>
        <v>0</v>
      </c>
      <c r="M103" s="24">
        <f>ก.ย.!AX103</f>
        <v>0</v>
      </c>
      <c r="N103" s="24">
        <f t="shared" si="0"/>
        <v>0</v>
      </c>
    </row>
    <row r="104" spans="1:14">
      <c r="A104" s="24" t="s">
        <v>445</v>
      </c>
      <c r="B104" s="24">
        <f>ต.ค.!AX104</f>
        <v>25582.67</v>
      </c>
      <c r="C104" s="24">
        <f>พ.ย.!AX104</f>
        <v>0</v>
      </c>
      <c r="D104" s="24">
        <f>ธ.ค.!AX104</f>
        <v>0</v>
      </c>
      <c r="E104" s="24">
        <f>ม.ค.!AX104</f>
        <v>0</v>
      </c>
      <c r="F104" s="24">
        <f>ก.พ.!AX104</f>
        <v>0</v>
      </c>
      <c r="G104" s="24">
        <f>มี.ค.!AX104</f>
        <v>0</v>
      </c>
      <c r="H104" s="24">
        <f>เม.ย.!AX104</f>
        <v>0</v>
      </c>
      <c r="I104" s="24">
        <f>พ.ค.!AX104</f>
        <v>0</v>
      </c>
      <c r="J104" s="24">
        <f>มิ.ย.!AX104</f>
        <v>0</v>
      </c>
      <c r="K104" s="24">
        <f>ก.ค.!AX104</f>
        <v>0</v>
      </c>
      <c r="L104" s="24">
        <f>ส.ค.!AX104</f>
        <v>0</v>
      </c>
      <c r="M104" s="24">
        <f>ก.ย.!AX104</f>
        <v>0</v>
      </c>
      <c r="N104" s="24">
        <f>SUM(B104:M104)</f>
        <v>25582.67</v>
      </c>
    </row>
    <row r="105" spans="1:14">
      <c r="A105" s="24" t="s">
        <v>446</v>
      </c>
      <c r="B105" s="24">
        <f>ต.ค.!AX105</f>
        <v>0</v>
      </c>
      <c r="C105" s="24">
        <f>พ.ย.!AX105</f>
        <v>0</v>
      </c>
      <c r="D105" s="24">
        <f>ธ.ค.!AX105</f>
        <v>0</v>
      </c>
      <c r="E105" s="24">
        <f>ม.ค.!AX105</f>
        <v>0</v>
      </c>
      <c r="F105" s="24">
        <f>ก.พ.!AX105</f>
        <v>0</v>
      </c>
      <c r="G105" s="24">
        <f>มี.ค.!AX105</f>
        <v>0</v>
      </c>
      <c r="H105" s="24">
        <f>เม.ย.!AX105</f>
        <v>0</v>
      </c>
      <c r="I105" s="24">
        <f>พ.ค.!AX105</f>
        <v>0</v>
      </c>
      <c r="J105" s="24">
        <f>มิ.ย.!AX105</f>
        <v>0</v>
      </c>
      <c r="K105" s="24">
        <f>ก.ค.!AX105</f>
        <v>0</v>
      </c>
      <c r="L105" s="24">
        <f>ส.ค.!AX105</f>
        <v>0</v>
      </c>
      <c r="M105" s="24">
        <f>ก.ย.!AX105</f>
        <v>0</v>
      </c>
      <c r="N105" s="24">
        <f>SUM(B105:M105)</f>
        <v>0</v>
      </c>
    </row>
    <row r="106" spans="1:14">
      <c r="A106" s="24" t="s">
        <v>447</v>
      </c>
      <c r="B106" s="24">
        <f>ต.ค.!AX106</f>
        <v>0</v>
      </c>
      <c r="C106" s="24">
        <f>พ.ย.!AX106</f>
        <v>0</v>
      </c>
      <c r="D106" s="24">
        <f>ธ.ค.!AX106</f>
        <v>0</v>
      </c>
      <c r="E106" s="24">
        <f>ม.ค.!AX106</f>
        <v>0</v>
      </c>
      <c r="F106" s="24">
        <f>ก.พ.!AX106</f>
        <v>0</v>
      </c>
      <c r="G106" s="24">
        <f>มี.ค.!AX106</f>
        <v>0</v>
      </c>
      <c r="H106" s="24">
        <f>เม.ย.!AX106</f>
        <v>0</v>
      </c>
      <c r="I106" s="24">
        <f>พ.ค.!AX106</f>
        <v>0</v>
      </c>
      <c r="J106" s="24">
        <f>มิ.ย.!AX106</f>
        <v>0</v>
      </c>
      <c r="K106" s="24">
        <f>ก.ค.!AX106</f>
        <v>0</v>
      </c>
      <c r="L106" s="24">
        <f>ส.ค.!AX106</f>
        <v>0</v>
      </c>
      <c r="M106" s="24">
        <f>ก.ย.!AX106</f>
        <v>0</v>
      </c>
      <c r="N106" s="24">
        <f>SUM(B106:M106)</f>
        <v>0</v>
      </c>
    </row>
    <row r="107" spans="1:14">
      <c r="A107" s="24" t="s">
        <v>583</v>
      </c>
      <c r="B107" s="24">
        <f>ต.ค.!AX107</f>
        <v>0</v>
      </c>
      <c r="C107" s="24">
        <f>พ.ย.!AX107</f>
        <v>0</v>
      </c>
      <c r="D107" s="24">
        <f>ธ.ค.!AX107</f>
        <v>0</v>
      </c>
      <c r="E107" s="24">
        <f>ม.ค.!AX107</f>
        <v>0</v>
      </c>
      <c r="F107" s="24">
        <f>ก.พ.!AX107</f>
        <v>0</v>
      </c>
      <c r="G107" s="24">
        <f>มี.ค.!AX107</f>
        <v>0</v>
      </c>
      <c r="H107" s="24">
        <f>เม.ย.!AX107</f>
        <v>0</v>
      </c>
      <c r="I107" s="24">
        <f>พ.ค.!AX107</f>
        <v>0</v>
      </c>
      <c r="J107" s="24">
        <f>มิ.ย.!AX107</f>
        <v>0</v>
      </c>
      <c r="K107" s="24">
        <f>ก.ค.!AX107</f>
        <v>0</v>
      </c>
      <c r="L107" s="24">
        <f>ส.ค.!AX107</f>
        <v>0</v>
      </c>
      <c r="M107" s="24">
        <f>ก.ย.!AX107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ต.ค.!AX108</f>
        <v>0</v>
      </c>
      <c r="C108" s="56">
        <f>พ.ย.!AX108</f>
        <v>0</v>
      </c>
      <c r="D108" s="56">
        <f>ธ.ค.!AX108</f>
        <v>0</v>
      </c>
      <c r="E108" s="56">
        <f>ม.ค.!AX108</f>
        <v>0</v>
      </c>
      <c r="F108" s="56">
        <f>ก.พ.!AX108</f>
        <v>0</v>
      </c>
      <c r="G108" s="56">
        <f>มี.ค.!AX108</f>
        <v>0</v>
      </c>
      <c r="H108" s="56">
        <f>เม.ย.!AX108</f>
        <v>0</v>
      </c>
      <c r="I108" s="56">
        <f>พ.ค.!AX108</f>
        <v>0</v>
      </c>
      <c r="J108" s="56">
        <f>มิ.ย.!AX108</f>
        <v>0</v>
      </c>
      <c r="K108" s="56">
        <f>ก.ค.!AX108</f>
        <v>0</v>
      </c>
      <c r="L108" s="56">
        <f>ส.ค.!AX108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48903.399999999994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48903.399999999994</v>
      </c>
    </row>
    <row r="110" spans="1:14">
      <c r="A110" s="62" t="s">
        <v>450</v>
      </c>
      <c r="B110" s="30">
        <f>B66-B109</f>
        <v>3188849.44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3188849.44</v>
      </c>
    </row>
    <row r="111" spans="1:14" ht="24" thickBot="1">
      <c r="A111" s="63" t="s">
        <v>451</v>
      </c>
      <c r="B111" s="56">
        <f>ต.ค.!AX111</f>
        <v>0.56000000000000005</v>
      </c>
      <c r="C111" s="56">
        <f>B112</f>
        <v>3188850</v>
      </c>
      <c r="D111" s="56">
        <f>C112</f>
        <v>3188850</v>
      </c>
      <c r="E111" s="56">
        <f>D112</f>
        <v>3188850</v>
      </c>
      <c r="F111" s="56">
        <f t="shared" ref="F111:M111" si="4">E112</f>
        <v>3188850</v>
      </c>
      <c r="G111" s="56">
        <f t="shared" si="4"/>
        <v>3188850</v>
      </c>
      <c r="H111" s="56">
        <f t="shared" si="4"/>
        <v>3188850</v>
      </c>
      <c r="I111" s="56">
        <f t="shared" si="4"/>
        <v>3188850</v>
      </c>
      <c r="J111" s="56">
        <f t="shared" si="4"/>
        <v>3188850</v>
      </c>
      <c r="K111" s="56">
        <f t="shared" si="4"/>
        <v>3188850</v>
      </c>
      <c r="L111" s="56">
        <f t="shared" si="4"/>
        <v>3188850</v>
      </c>
      <c r="M111" s="56">
        <f t="shared" si="4"/>
        <v>3188850</v>
      </c>
      <c r="N111" s="56">
        <f>B111</f>
        <v>0.56000000000000005</v>
      </c>
    </row>
    <row r="112" spans="1:14" ht="24" thickBot="1">
      <c r="A112" s="64" t="s">
        <v>460</v>
      </c>
      <c r="B112" s="65">
        <f>B111+B110</f>
        <v>3188850</v>
      </c>
      <c r="C112" s="65">
        <f>C111+C110</f>
        <v>3188850</v>
      </c>
      <c r="D112" s="65">
        <f>D111+D110</f>
        <v>3188850</v>
      </c>
      <c r="E112" s="65">
        <f>E111+E110</f>
        <v>3188850</v>
      </c>
      <c r="F112" s="65">
        <f t="shared" ref="F112:N112" si="5">F111+F110</f>
        <v>3188850</v>
      </c>
      <c r="G112" s="65">
        <f t="shared" si="5"/>
        <v>3188850</v>
      </c>
      <c r="H112" s="65">
        <f t="shared" si="5"/>
        <v>3188850</v>
      </c>
      <c r="I112" s="65">
        <f t="shared" si="5"/>
        <v>3188850</v>
      </c>
      <c r="J112" s="65">
        <f t="shared" si="5"/>
        <v>3188850</v>
      </c>
      <c r="K112" s="65">
        <f t="shared" si="5"/>
        <v>3188850</v>
      </c>
      <c r="L112" s="65">
        <f t="shared" si="5"/>
        <v>3188850</v>
      </c>
      <c r="M112" s="65">
        <f t="shared" si="5"/>
        <v>3188850</v>
      </c>
      <c r="N112" s="65">
        <f t="shared" si="5"/>
        <v>3188850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ต.ค.!AX114</f>
        <v>0</v>
      </c>
      <c r="C114" s="36">
        <f>พ.ย.!AX114</f>
        <v>0</v>
      </c>
      <c r="D114" s="36">
        <f>ธ.ค.!AX114</f>
        <v>0</v>
      </c>
      <c r="E114" s="36">
        <f>ม.ค.!AX114</f>
        <v>0</v>
      </c>
      <c r="F114" s="36">
        <f>ก.พ.!AX114</f>
        <v>0</v>
      </c>
      <c r="G114" s="36">
        <f>มี.ค.!AX114</f>
        <v>0</v>
      </c>
      <c r="H114" s="36">
        <f>เม.ย.!AX114</f>
        <v>0</v>
      </c>
      <c r="I114" s="36">
        <f>พ.ค.!AX114</f>
        <v>0</v>
      </c>
      <c r="J114" s="36">
        <f>มิ.ย.!AX114</f>
        <v>0</v>
      </c>
      <c r="K114" s="36">
        <f>ก.ค.!AX114</f>
        <v>0</v>
      </c>
      <c r="L114" s="36">
        <f>ส.ค.!AX114</f>
        <v>0</v>
      </c>
      <c r="M114" s="36">
        <f>ก.ย.!AX114</f>
        <v>0</v>
      </c>
    </row>
    <row r="115" spans="1:14" s="36" customFormat="1">
      <c r="A115" s="37" t="s">
        <v>713</v>
      </c>
      <c r="B115" s="36">
        <f>ต.ค.!AX115</f>
        <v>0</v>
      </c>
      <c r="C115" s="36">
        <f>พ.ย.!AX115</f>
        <v>0</v>
      </c>
      <c r="D115" s="36">
        <f>ธ.ค.!AX115</f>
        <v>0</v>
      </c>
      <c r="E115" s="36">
        <f>ม.ค.!AX115</f>
        <v>0</v>
      </c>
      <c r="F115" s="36">
        <f>ก.พ.!AX115</f>
        <v>0</v>
      </c>
      <c r="G115" s="36">
        <f>มี.ค.!AX115</f>
        <v>0</v>
      </c>
      <c r="H115" s="36">
        <f>เม.ย.!AX115</f>
        <v>0</v>
      </c>
      <c r="I115" s="36">
        <f>พ.ค.!AX115</f>
        <v>0</v>
      </c>
      <c r="J115" s="36">
        <f>มิ.ย.!AX115</f>
        <v>0</v>
      </c>
      <c r="K115" s="36">
        <f>ก.ค.!AX115</f>
        <v>0</v>
      </c>
      <c r="L115" s="36">
        <f>ส.ค.!AX115</f>
        <v>0</v>
      </c>
      <c r="M115" s="36">
        <f>ก.ย.!AX115</f>
        <v>0</v>
      </c>
    </row>
    <row r="116" spans="1:14" s="36" customFormat="1">
      <c r="A116" s="37" t="s">
        <v>462</v>
      </c>
      <c r="B116" s="36">
        <f>ต.ค.!AX116</f>
        <v>0</v>
      </c>
      <c r="C116" s="36">
        <f>พ.ย.!AX116</f>
        <v>0</v>
      </c>
      <c r="D116" s="36">
        <f>ธ.ค.!AX116</f>
        <v>0</v>
      </c>
      <c r="E116" s="36">
        <f>ม.ค.!AX116</f>
        <v>0</v>
      </c>
      <c r="F116" s="36">
        <f>ก.พ.!AX116</f>
        <v>0</v>
      </c>
      <c r="G116" s="36">
        <f>มี.ค.!AX116</f>
        <v>0</v>
      </c>
      <c r="H116" s="36">
        <f>เม.ย.!AX116</f>
        <v>0</v>
      </c>
      <c r="I116" s="36">
        <f>พ.ค.!AX116</f>
        <v>0</v>
      </c>
      <c r="J116" s="36">
        <f>มิ.ย.!AX116</f>
        <v>0</v>
      </c>
      <c r="K116" s="36">
        <f>ก.ค.!AX116</f>
        <v>0</v>
      </c>
      <c r="L116" s="36">
        <f>ส.ค.!AX116</f>
        <v>0</v>
      </c>
      <c r="M116" s="36">
        <f>ก.ย.!AX116</f>
        <v>0</v>
      </c>
    </row>
    <row r="117" spans="1:14" s="36" customFormat="1">
      <c r="A117" s="37" t="s">
        <v>463</v>
      </c>
      <c r="B117" s="36">
        <f>ต.ค.!AX117</f>
        <v>3188850</v>
      </c>
      <c r="C117" s="36">
        <f>พ.ย.!AX117</f>
        <v>2903700</v>
      </c>
      <c r="D117" s="36">
        <f>ธ.ค.!AX117</f>
        <v>2337950</v>
      </c>
      <c r="E117" s="36">
        <f>ม.ค.!AX117</f>
        <v>2322200</v>
      </c>
      <c r="F117" s="36">
        <f>ก.พ.!AX117</f>
        <v>777976.4</v>
      </c>
      <c r="G117" s="36">
        <f>มี.ค.!AX117</f>
        <v>715187.4</v>
      </c>
      <c r="H117" s="36">
        <f>เม.ย.!AX117</f>
        <v>709437.4</v>
      </c>
      <c r="I117" s="36">
        <f>พ.ค.!AX117</f>
        <v>693687.4</v>
      </c>
      <c r="J117" s="36">
        <f>มิ.ย.!AX117</f>
        <v>67937.399999999994</v>
      </c>
      <c r="K117" s="36">
        <f>ก.ค.!AX117</f>
        <v>712187.4</v>
      </c>
      <c r="L117" s="36">
        <f>ส.ค.!AX117</f>
        <v>27162.400000000001</v>
      </c>
      <c r="M117" s="36">
        <f>ก.ย.!AX117</f>
        <v>0</v>
      </c>
    </row>
    <row r="118" spans="1:14" s="36" customFormat="1">
      <c r="A118" s="37" t="s">
        <v>464</v>
      </c>
      <c r="B118" s="36">
        <f>ต.ค.!AX118</f>
        <v>3188850</v>
      </c>
      <c r="C118" s="36">
        <f>พ.ย.!AX118</f>
        <v>2903700</v>
      </c>
      <c r="D118" s="36">
        <f>ธ.ค.!AX118</f>
        <v>2337950</v>
      </c>
      <c r="E118" s="36">
        <f>ม.ค.!AX118</f>
        <v>2322200</v>
      </c>
      <c r="F118" s="36">
        <f>ก.พ.!AX118</f>
        <v>777976.4</v>
      </c>
      <c r="G118" s="36">
        <f>มี.ค.!AX118</f>
        <v>715187.4</v>
      </c>
      <c r="H118" s="36">
        <f>เม.ย.!AX118</f>
        <v>709437.4</v>
      </c>
      <c r="I118" s="36">
        <f>พ.ค.!AX118</f>
        <v>693687.4</v>
      </c>
      <c r="J118" s="36">
        <f>มิ.ย.!AX118</f>
        <v>67937.399999999994</v>
      </c>
      <c r="K118" s="36">
        <f>ก.ค.!AX118</f>
        <v>712187.4</v>
      </c>
      <c r="L118" s="36">
        <f>ส.ค.!AX118</f>
        <v>27162.400000000001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285150</v>
      </c>
      <c r="D119" s="36">
        <f t="shared" si="6"/>
        <v>850900</v>
      </c>
      <c r="E119" s="36">
        <f t="shared" si="6"/>
        <v>866650</v>
      </c>
      <c r="F119" s="36">
        <f t="shared" si="6"/>
        <v>2410873.6</v>
      </c>
      <c r="G119" s="36">
        <f t="shared" si="6"/>
        <v>2473662.6</v>
      </c>
      <c r="H119" s="36">
        <f t="shared" si="6"/>
        <v>2479412.6</v>
      </c>
      <c r="I119" s="36">
        <f t="shared" si="6"/>
        <v>2495162.6</v>
      </c>
      <c r="J119" s="36">
        <f t="shared" si="6"/>
        <v>3120912.6</v>
      </c>
      <c r="K119" s="36">
        <f t="shared" si="6"/>
        <v>2476662.6</v>
      </c>
      <c r="L119" s="36">
        <f t="shared" si="6"/>
        <v>3161687.6</v>
      </c>
      <c r="M119" s="36">
        <f t="shared" si="6"/>
        <v>3188850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33152.839999999851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33152.839999999851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3204600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3204600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7570.73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7570.73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25582.67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25582.67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33153.399999999994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33153.399999999994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>
  <sheetPr codeName="Sheet51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1" sqref="J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525</v>
      </c>
    </row>
    <row r="4" spans="1:15">
      <c r="A4" s="36" t="s">
        <v>662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ต.ค.!AY7</f>
        <v>0</v>
      </c>
      <c r="C7" s="24">
        <f>พ.ย.!AY7</f>
        <v>0</v>
      </c>
      <c r="D7" s="24">
        <f>ธ.ค.!AY7</f>
        <v>0</v>
      </c>
      <c r="E7" s="24">
        <f>ม.ค.!AY7</f>
        <v>0</v>
      </c>
      <c r="F7" s="24">
        <f>ก.พ.!AY7</f>
        <v>0</v>
      </c>
      <c r="G7" s="24">
        <f>มี.ค.!AY7</f>
        <v>0</v>
      </c>
      <c r="H7" s="24">
        <f>เม.ย.!AY7</f>
        <v>0</v>
      </c>
      <c r="I7" s="24">
        <f>พ.ค.!AY7</f>
        <v>0</v>
      </c>
      <c r="J7" s="24">
        <f>มิ.ย.!AY7</f>
        <v>0</v>
      </c>
      <c r="K7" s="24">
        <f>ก.ค.!AY7</f>
        <v>0</v>
      </c>
      <c r="L7" s="24">
        <f>ส.ค.!AY7</f>
        <v>0</v>
      </c>
      <c r="M7" s="24">
        <f>ก.ย.!AY7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ต.ค.!AY8</f>
        <v>0</v>
      </c>
      <c r="C8" s="24">
        <f>พ.ย.!AY8</f>
        <v>0</v>
      </c>
      <c r="D8" s="24">
        <f>ธ.ค.!AY8</f>
        <v>0</v>
      </c>
      <c r="E8" s="24">
        <f>ม.ค.!AY8</f>
        <v>0</v>
      </c>
      <c r="F8" s="24">
        <f>ก.พ.!AY8</f>
        <v>0</v>
      </c>
      <c r="G8" s="24">
        <f>มี.ค.!AY8</f>
        <v>0</v>
      </c>
      <c r="H8" s="24">
        <f>เม.ย.!AY8</f>
        <v>0</v>
      </c>
      <c r="I8" s="24">
        <f>พ.ค.!AY8</f>
        <v>0</v>
      </c>
      <c r="J8" s="24">
        <f>มิ.ย.!AY8</f>
        <v>0</v>
      </c>
      <c r="K8" s="24">
        <f>ก.ค.!AY8</f>
        <v>0</v>
      </c>
      <c r="L8" s="24">
        <f>ส.ค.!AY8</f>
        <v>0</v>
      </c>
      <c r="M8" s="24">
        <f>ก.ย.!AY8</f>
        <v>0</v>
      </c>
      <c r="N8" s="24">
        <f t="shared" si="0"/>
        <v>0</v>
      </c>
    </row>
    <row r="9" spans="1:15">
      <c r="A9" s="363" t="s">
        <v>398</v>
      </c>
      <c r="B9" s="24">
        <f>ต.ค.!AY9</f>
        <v>4193.71</v>
      </c>
      <c r="C9" s="24">
        <f>พ.ย.!AY9</f>
        <v>0</v>
      </c>
      <c r="D9" s="24">
        <f>ธ.ค.!AY9</f>
        <v>0</v>
      </c>
      <c r="E9" s="24">
        <f>ม.ค.!AY9</f>
        <v>0</v>
      </c>
      <c r="F9" s="24">
        <f>ก.พ.!AY9</f>
        <v>0</v>
      </c>
      <c r="G9" s="24">
        <f>มี.ค.!AY9</f>
        <v>0</v>
      </c>
      <c r="H9" s="24">
        <f>เม.ย.!AY9</f>
        <v>0</v>
      </c>
      <c r="I9" s="24">
        <f>พ.ค.!AY9</f>
        <v>0</v>
      </c>
      <c r="J9" s="24">
        <f>มิ.ย.!AY9</f>
        <v>0</v>
      </c>
      <c r="K9" s="24">
        <f>ก.ค.!AY9</f>
        <v>0</v>
      </c>
      <c r="L9" s="24">
        <f>ส.ค.!AY9</f>
        <v>0</v>
      </c>
      <c r="M9" s="24">
        <f>ก.ย.!AY9</f>
        <v>0</v>
      </c>
      <c r="N9" s="24">
        <f t="shared" si="0"/>
        <v>4193.71</v>
      </c>
    </row>
    <row r="10" spans="1:15">
      <c r="A10" s="363" t="s">
        <v>399</v>
      </c>
      <c r="B10" s="24">
        <f>ต.ค.!AY10</f>
        <v>22425.66</v>
      </c>
      <c r="C10" s="24">
        <f>พ.ย.!AY10</f>
        <v>0</v>
      </c>
      <c r="D10" s="24">
        <f>ธ.ค.!AY10</f>
        <v>0</v>
      </c>
      <c r="E10" s="24">
        <f>ม.ค.!AY10</f>
        <v>0</v>
      </c>
      <c r="F10" s="24">
        <f>ก.พ.!AY10</f>
        <v>0</v>
      </c>
      <c r="G10" s="24">
        <f>มี.ค.!AY10</f>
        <v>0</v>
      </c>
      <c r="H10" s="24">
        <f>เม.ย.!AY10</f>
        <v>0</v>
      </c>
      <c r="I10" s="24">
        <f>พ.ค.!AY10</f>
        <v>0</v>
      </c>
      <c r="J10" s="24">
        <f>มิ.ย.!AY10</f>
        <v>0</v>
      </c>
      <c r="K10" s="24">
        <f>ก.ค.!AY10</f>
        <v>0</v>
      </c>
      <c r="L10" s="24">
        <f>ส.ค.!AY10</f>
        <v>0</v>
      </c>
      <c r="M10" s="24">
        <f>ก.ย.!AY10</f>
        <v>0</v>
      </c>
      <c r="N10" s="24">
        <f t="shared" si="0"/>
        <v>22425.66</v>
      </c>
      <c r="O10" s="20">
        <f>SUM(N9:N11)</f>
        <v>26619.37</v>
      </c>
    </row>
    <row r="11" spans="1:15">
      <c r="A11" s="363" t="s">
        <v>400</v>
      </c>
      <c r="B11" s="24">
        <f>ต.ค.!AY11</f>
        <v>0</v>
      </c>
      <c r="C11" s="24">
        <f>พ.ย.!AY11</f>
        <v>0</v>
      </c>
      <c r="D11" s="24">
        <f>ธ.ค.!AY11</f>
        <v>0</v>
      </c>
      <c r="E11" s="24">
        <f>ม.ค.!AY11</f>
        <v>0</v>
      </c>
      <c r="F11" s="24">
        <f>ก.พ.!AY11</f>
        <v>0</v>
      </c>
      <c r="G11" s="24">
        <f>มี.ค.!AY11</f>
        <v>0</v>
      </c>
      <c r="H11" s="24">
        <f>เม.ย.!AY11</f>
        <v>0</v>
      </c>
      <c r="I11" s="24">
        <f>พ.ค.!AY11</f>
        <v>0</v>
      </c>
      <c r="J11" s="24">
        <f>มิ.ย.!AY11</f>
        <v>0</v>
      </c>
      <c r="K11" s="24">
        <f>ก.ค.!AY11</f>
        <v>0</v>
      </c>
      <c r="L11" s="24">
        <f>ส.ค.!AY11</f>
        <v>0</v>
      </c>
      <c r="M11" s="24">
        <f>ก.ย.!AY11</f>
        <v>0</v>
      </c>
      <c r="N11" s="24">
        <f t="shared" si="0"/>
        <v>0</v>
      </c>
    </row>
    <row r="12" spans="1:15">
      <c r="A12" s="363" t="s">
        <v>401</v>
      </c>
      <c r="B12" s="24">
        <f>ต.ค.!AY12</f>
        <v>0</v>
      </c>
      <c r="C12" s="24">
        <f>พ.ย.!AY12</f>
        <v>0</v>
      </c>
      <c r="D12" s="24">
        <f>ธ.ค.!AY12</f>
        <v>0</v>
      </c>
      <c r="E12" s="24">
        <f>ม.ค.!AY12</f>
        <v>0</v>
      </c>
      <c r="F12" s="24">
        <f>ก.พ.!AY12</f>
        <v>0</v>
      </c>
      <c r="G12" s="24">
        <f>มี.ค.!AY12</f>
        <v>0</v>
      </c>
      <c r="H12" s="24">
        <f>เม.ย.!AY12</f>
        <v>0</v>
      </c>
      <c r="I12" s="24">
        <f>พ.ค.!AY12</f>
        <v>0</v>
      </c>
      <c r="J12" s="24">
        <f>มิ.ย.!AY12</f>
        <v>0</v>
      </c>
      <c r="K12" s="24">
        <f>ก.ค.!AY12</f>
        <v>0</v>
      </c>
      <c r="L12" s="24">
        <f>ส.ค.!AY12</f>
        <v>0</v>
      </c>
      <c r="M12" s="24">
        <f>ก.ย.!AY12</f>
        <v>0</v>
      </c>
      <c r="N12" s="24">
        <f t="shared" si="0"/>
        <v>0</v>
      </c>
    </row>
    <row r="13" spans="1:15">
      <c r="A13" s="363" t="s">
        <v>402</v>
      </c>
      <c r="B13" s="24">
        <f>ต.ค.!AY13</f>
        <v>0</v>
      </c>
      <c r="C13" s="24">
        <f>พ.ย.!AY13</f>
        <v>0</v>
      </c>
      <c r="D13" s="24">
        <f>ธ.ค.!AY13</f>
        <v>0</v>
      </c>
      <c r="E13" s="24">
        <f>ม.ค.!AY13</f>
        <v>0</v>
      </c>
      <c r="F13" s="24">
        <f>ก.พ.!AY13</f>
        <v>0</v>
      </c>
      <c r="G13" s="24">
        <f>มี.ค.!AY13</f>
        <v>0</v>
      </c>
      <c r="H13" s="24">
        <f>เม.ย.!AY13</f>
        <v>0</v>
      </c>
      <c r="I13" s="24">
        <f>พ.ค.!AY13</f>
        <v>0</v>
      </c>
      <c r="J13" s="24">
        <f>มิ.ย.!AY13</f>
        <v>0</v>
      </c>
      <c r="K13" s="24">
        <f>ก.ค.!AY13</f>
        <v>0</v>
      </c>
      <c r="L13" s="24">
        <f>ส.ค.!AY13</f>
        <v>0</v>
      </c>
      <c r="M13" s="24">
        <f>ก.ย.!AY13</f>
        <v>0</v>
      </c>
      <c r="N13" s="24">
        <f t="shared" si="0"/>
        <v>0</v>
      </c>
    </row>
    <row r="14" spans="1:15">
      <c r="A14" s="363" t="s">
        <v>403</v>
      </c>
      <c r="B14" s="24">
        <f>ต.ค.!AY14</f>
        <v>69.040000000000006</v>
      </c>
      <c r="C14" s="24">
        <f>พ.ย.!AY14</f>
        <v>0</v>
      </c>
      <c r="D14" s="24">
        <f>ธ.ค.!AY14</f>
        <v>0</v>
      </c>
      <c r="E14" s="24">
        <f>ม.ค.!AY14</f>
        <v>0</v>
      </c>
      <c r="F14" s="24">
        <f>ก.พ.!AY14</f>
        <v>0</v>
      </c>
      <c r="G14" s="24">
        <f>มี.ค.!AY14</f>
        <v>0</v>
      </c>
      <c r="H14" s="24">
        <f>เม.ย.!AY14</f>
        <v>0</v>
      </c>
      <c r="I14" s="24">
        <f>พ.ค.!AY14</f>
        <v>0</v>
      </c>
      <c r="J14" s="24">
        <f>มิ.ย.!AY14</f>
        <v>0</v>
      </c>
      <c r="K14" s="24">
        <f>ก.ค.!AY14</f>
        <v>0</v>
      </c>
      <c r="L14" s="24">
        <f>ส.ค.!AY14</f>
        <v>0</v>
      </c>
      <c r="M14" s="24">
        <f>ก.ย.!AY14</f>
        <v>0</v>
      </c>
      <c r="N14" s="24">
        <f t="shared" si="0"/>
        <v>69.040000000000006</v>
      </c>
      <c r="O14" s="20">
        <f>SUM(N14:N15)</f>
        <v>2849.31</v>
      </c>
    </row>
    <row r="15" spans="1:15">
      <c r="A15" s="363" t="s">
        <v>404</v>
      </c>
      <c r="B15" s="24">
        <f>ต.ค.!AY15</f>
        <v>2780.27</v>
      </c>
      <c r="C15" s="24">
        <f>พ.ย.!AY15</f>
        <v>0</v>
      </c>
      <c r="D15" s="24">
        <f>ธ.ค.!AY15</f>
        <v>0</v>
      </c>
      <c r="E15" s="24">
        <f>ม.ค.!AY15</f>
        <v>0</v>
      </c>
      <c r="F15" s="24">
        <f>ก.พ.!AY15</f>
        <v>0</v>
      </c>
      <c r="G15" s="24">
        <f>มี.ค.!AY15</f>
        <v>0</v>
      </c>
      <c r="H15" s="24">
        <f>เม.ย.!AY15</f>
        <v>0</v>
      </c>
      <c r="I15" s="24">
        <f>พ.ค.!AY15</f>
        <v>0</v>
      </c>
      <c r="J15" s="24">
        <f>มิ.ย.!AY15</f>
        <v>0</v>
      </c>
      <c r="K15" s="24">
        <f>ก.ค.!AY15</f>
        <v>0</v>
      </c>
      <c r="L15" s="24">
        <f>ส.ค.!AY15</f>
        <v>0</v>
      </c>
      <c r="M15" s="24">
        <f>ก.ย.!AY15</f>
        <v>0</v>
      </c>
      <c r="N15" s="24">
        <f t="shared" si="0"/>
        <v>2780.27</v>
      </c>
    </row>
    <row r="16" spans="1:15">
      <c r="A16" s="363" t="s">
        <v>588</v>
      </c>
      <c r="B16" s="24">
        <f>ต.ค.!AY16</f>
        <v>0</v>
      </c>
      <c r="C16" s="24">
        <f>พ.ย.!AY16</f>
        <v>0</v>
      </c>
      <c r="D16" s="24">
        <f>ธ.ค.!AY16</f>
        <v>0</v>
      </c>
      <c r="E16" s="24">
        <f>ม.ค.!AY16</f>
        <v>0</v>
      </c>
      <c r="F16" s="24">
        <f>ก.พ.!AY16</f>
        <v>0</v>
      </c>
      <c r="G16" s="24">
        <f>มี.ค.!AY16</f>
        <v>0</v>
      </c>
      <c r="H16" s="24">
        <f>เม.ย.!AY16</f>
        <v>0</v>
      </c>
      <c r="I16" s="24">
        <f>พ.ค.!AY16</f>
        <v>0</v>
      </c>
      <c r="J16" s="24">
        <f>มิ.ย.!AY16</f>
        <v>0</v>
      </c>
      <c r="K16" s="24">
        <f>ก.ค.!AY16</f>
        <v>0</v>
      </c>
      <c r="L16" s="24">
        <f>ส.ค.!AY16</f>
        <v>0</v>
      </c>
      <c r="M16" s="24">
        <f>ก.ย.!AY16</f>
        <v>0</v>
      </c>
      <c r="N16" s="24">
        <f t="shared" si="0"/>
        <v>0</v>
      </c>
    </row>
    <row r="17" spans="1:15">
      <c r="A17" s="367" t="s">
        <v>589</v>
      </c>
      <c r="B17" s="24">
        <f>ต.ค.!AY17</f>
        <v>0</v>
      </c>
      <c r="C17" s="24">
        <f>พ.ย.!AY17</f>
        <v>0</v>
      </c>
      <c r="D17" s="24">
        <f>ธ.ค.!AY17</f>
        <v>0</v>
      </c>
      <c r="E17" s="24">
        <f>ม.ค.!AY17</f>
        <v>0</v>
      </c>
      <c r="F17" s="24">
        <f>ก.พ.!AY17</f>
        <v>0</v>
      </c>
      <c r="G17" s="24">
        <f>มี.ค.!AY17</f>
        <v>0</v>
      </c>
      <c r="H17" s="24">
        <f>เม.ย.!AY17</f>
        <v>0</v>
      </c>
      <c r="I17" s="24">
        <f>พ.ค.!AY17</f>
        <v>0</v>
      </c>
      <c r="J17" s="24">
        <f>มิ.ย.!AY17</f>
        <v>0</v>
      </c>
      <c r="K17" s="24">
        <f>ก.ค.!AY17</f>
        <v>0</v>
      </c>
      <c r="L17" s="24">
        <f>ส.ค.!AY17</f>
        <v>0</v>
      </c>
      <c r="M17" s="24">
        <f>ก.ย.!AY17</f>
        <v>0</v>
      </c>
      <c r="N17" s="24">
        <f t="shared" si="0"/>
        <v>0</v>
      </c>
    </row>
    <row r="18" spans="1:15">
      <c r="A18" s="363" t="s">
        <v>592</v>
      </c>
      <c r="B18" s="24">
        <f>ต.ค.!AY18</f>
        <v>637.32000000000005</v>
      </c>
      <c r="C18" s="24">
        <f>พ.ย.!AY18</f>
        <v>0</v>
      </c>
      <c r="D18" s="24">
        <f>ธ.ค.!AY18</f>
        <v>0</v>
      </c>
      <c r="E18" s="24">
        <f>ม.ค.!AY18</f>
        <v>0</v>
      </c>
      <c r="F18" s="24">
        <f>ก.พ.!AY18</f>
        <v>0</v>
      </c>
      <c r="G18" s="24">
        <f>มี.ค.!AY18</f>
        <v>0</v>
      </c>
      <c r="H18" s="24">
        <f>เม.ย.!AY18</f>
        <v>0</v>
      </c>
      <c r="I18" s="24">
        <f>พ.ค.!AY18</f>
        <v>0</v>
      </c>
      <c r="J18" s="24">
        <f>มิ.ย.!AY18</f>
        <v>0</v>
      </c>
      <c r="K18" s="24">
        <f>ก.ค.!AY18</f>
        <v>0</v>
      </c>
      <c r="L18" s="24">
        <f>ส.ค.!AY18</f>
        <v>0</v>
      </c>
      <c r="M18" s="24">
        <f>ก.ย.!AY18</f>
        <v>0</v>
      </c>
      <c r="N18" s="24">
        <f t="shared" si="0"/>
        <v>637.32000000000005</v>
      </c>
      <c r="O18" s="20">
        <f>SUM(N18:N19)</f>
        <v>16022.51</v>
      </c>
    </row>
    <row r="19" spans="1:15">
      <c r="A19" s="363" t="s">
        <v>593</v>
      </c>
      <c r="B19" s="24">
        <f>ต.ค.!AY19</f>
        <v>15385.19</v>
      </c>
      <c r="C19" s="24">
        <f>พ.ย.!AY19</f>
        <v>0</v>
      </c>
      <c r="D19" s="24">
        <f>ธ.ค.!AY19</f>
        <v>0</v>
      </c>
      <c r="E19" s="24">
        <f>ม.ค.!AY19</f>
        <v>0</v>
      </c>
      <c r="F19" s="24">
        <f>ก.พ.!AY19</f>
        <v>0</v>
      </c>
      <c r="G19" s="24">
        <f>มี.ค.!AY19</f>
        <v>0</v>
      </c>
      <c r="H19" s="24">
        <f>เม.ย.!AY19</f>
        <v>0</v>
      </c>
      <c r="I19" s="24">
        <f>พ.ค.!AY19</f>
        <v>0</v>
      </c>
      <c r="J19" s="24">
        <f>มิ.ย.!AY19</f>
        <v>0</v>
      </c>
      <c r="K19" s="24">
        <f>ก.ค.!AY19</f>
        <v>0</v>
      </c>
      <c r="L19" s="24">
        <f>ส.ค.!AY19</f>
        <v>0</v>
      </c>
      <c r="M19" s="24">
        <f>ก.ย.!AY19</f>
        <v>0</v>
      </c>
      <c r="N19" s="24">
        <f t="shared" si="0"/>
        <v>15385.19</v>
      </c>
    </row>
    <row r="20" spans="1:15">
      <c r="A20" s="363" t="s">
        <v>67</v>
      </c>
      <c r="B20" s="24">
        <f>ต.ค.!AY20</f>
        <v>0</v>
      </c>
      <c r="C20" s="24">
        <f>พ.ย.!AY20</f>
        <v>0</v>
      </c>
      <c r="D20" s="24">
        <f>ธ.ค.!AY20</f>
        <v>0</v>
      </c>
      <c r="E20" s="24">
        <f>ม.ค.!AY20</f>
        <v>0</v>
      </c>
      <c r="F20" s="24">
        <f>ก.พ.!AY20</f>
        <v>0</v>
      </c>
      <c r="G20" s="24">
        <f>มี.ค.!AY20</f>
        <v>0</v>
      </c>
      <c r="H20" s="24">
        <f>เม.ย.!AY20</f>
        <v>0</v>
      </c>
      <c r="I20" s="24">
        <f>พ.ค.!AY20</f>
        <v>0</v>
      </c>
      <c r="J20" s="24">
        <f>มิ.ย.!AY20</f>
        <v>0</v>
      </c>
      <c r="K20" s="24">
        <f>ก.ค.!AY20</f>
        <v>0</v>
      </c>
      <c r="L20" s="24">
        <f>ส.ค.!AY20</f>
        <v>0</v>
      </c>
      <c r="M20" s="24">
        <f>ก.ย.!AY20</f>
        <v>0</v>
      </c>
      <c r="N20" s="24">
        <f t="shared" si="0"/>
        <v>0</v>
      </c>
    </row>
    <row r="21" spans="1:15">
      <c r="A21" s="363" t="s">
        <v>68</v>
      </c>
      <c r="B21" s="24">
        <f>ต.ค.!AY21</f>
        <v>0</v>
      </c>
      <c r="C21" s="24">
        <f>พ.ย.!AY21</f>
        <v>0</v>
      </c>
      <c r="D21" s="24">
        <f>ธ.ค.!AY21</f>
        <v>0</v>
      </c>
      <c r="E21" s="24">
        <f>ม.ค.!AY21</f>
        <v>0</v>
      </c>
      <c r="F21" s="24">
        <f>ก.พ.!AY21</f>
        <v>0</v>
      </c>
      <c r="G21" s="24">
        <f>มี.ค.!AY21</f>
        <v>0</v>
      </c>
      <c r="H21" s="24">
        <f>เม.ย.!AY21</f>
        <v>0</v>
      </c>
      <c r="I21" s="24">
        <f>พ.ค.!AY21</f>
        <v>0</v>
      </c>
      <c r="J21" s="24">
        <f>มิ.ย.!AY21</f>
        <v>0</v>
      </c>
      <c r="K21" s="24">
        <f>ก.ค.!AY21</f>
        <v>0</v>
      </c>
      <c r="L21" s="24">
        <f>ส.ค.!AY21</f>
        <v>0</v>
      </c>
      <c r="M21" s="24">
        <f>ก.ย.!AY21</f>
        <v>0</v>
      </c>
      <c r="N21" s="24">
        <f t="shared" si="0"/>
        <v>0</v>
      </c>
    </row>
    <row r="22" spans="1:15">
      <c r="A22" s="367" t="s">
        <v>231</v>
      </c>
      <c r="B22" s="24">
        <f>ต.ค.!AY22</f>
        <v>0</v>
      </c>
      <c r="C22" s="24">
        <f>พ.ย.!AY22</f>
        <v>0</v>
      </c>
      <c r="D22" s="24">
        <f>ธ.ค.!AY22</f>
        <v>0</v>
      </c>
      <c r="E22" s="24">
        <f>ม.ค.!AY22</f>
        <v>0</v>
      </c>
      <c r="F22" s="24">
        <f>ก.พ.!AY22</f>
        <v>0</v>
      </c>
      <c r="G22" s="24">
        <f>มี.ค.!AY22</f>
        <v>0</v>
      </c>
      <c r="H22" s="24">
        <f>เม.ย.!AY22</f>
        <v>0</v>
      </c>
      <c r="I22" s="24">
        <f>พ.ค.!AY22</f>
        <v>0</v>
      </c>
      <c r="J22" s="24">
        <f>มิ.ย.!AY22</f>
        <v>0</v>
      </c>
      <c r="K22" s="24">
        <f>ก.ค.!AY22</f>
        <v>0</v>
      </c>
      <c r="L22" s="24">
        <f>ส.ค.!AY22</f>
        <v>0</v>
      </c>
      <c r="M22" s="24">
        <f>ก.ย.!AY22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ต.ค.!AY24</f>
        <v>0</v>
      </c>
      <c r="C24" s="24">
        <f>พ.ย.!AY24</f>
        <v>0</v>
      </c>
      <c r="D24" s="24">
        <f>ธ.ค.!AY24</f>
        <v>0</v>
      </c>
      <c r="E24" s="24">
        <f>ม.ค.!AY24</f>
        <v>0</v>
      </c>
      <c r="F24" s="24">
        <f>ก.พ.!AY24</f>
        <v>0</v>
      </c>
      <c r="G24" s="24">
        <f>มี.ค.!AY24</f>
        <v>0</v>
      </c>
      <c r="H24" s="24">
        <f>เม.ย.!AY24</f>
        <v>0</v>
      </c>
      <c r="I24" s="24">
        <f>พ.ค.!AY24</f>
        <v>0</v>
      </c>
      <c r="J24" s="24">
        <f>มิ.ย.!AY24</f>
        <v>0</v>
      </c>
      <c r="K24" s="24">
        <f>ก.ค.!AY24</f>
        <v>0</v>
      </c>
      <c r="L24" s="24">
        <f>ส.ค.!AY24</f>
        <v>0</v>
      </c>
      <c r="M24" s="24">
        <f>ก.ย.!AY24</f>
        <v>0</v>
      </c>
      <c r="N24" s="24">
        <f t="shared" si="0"/>
        <v>0</v>
      </c>
    </row>
    <row r="25" spans="1:15">
      <c r="A25" s="363" t="s">
        <v>232</v>
      </c>
      <c r="B25" s="24">
        <f>ต.ค.!AY25</f>
        <v>0</v>
      </c>
      <c r="C25" s="24">
        <f>พ.ย.!AY25</f>
        <v>0</v>
      </c>
      <c r="D25" s="24">
        <f>ธ.ค.!AY25</f>
        <v>0</v>
      </c>
      <c r="E25" s="24">
        <f>ม.ค.!AY25</f>
        <v>0</v>
      </c>
      <c r="F25" s="24">
        <f>ก.พ.!AY25</f>
        <v>0</v>
      </c>
      <c r="G25" s="24">
        <f>มี.ค.!AY25</f>
        <v>0</v>
      </c>
      <c r="H25" s="24">
        <f>เม.ย.!AY25</f>
        <v>0</v>
      </c>
      <c r="I25" s="24">
        <f>พ.ค.!AY25</f>
        <v>0</v>
      </c>
      <c r="J25" s="24">
        <f>มิ.ย.!AY25</f>
        <v>0</v>
      </c>
      <c r="K25" s="24">
        <f>ก.ค.!AY25</f>
        <v>0</v>
      </c>
      <c r="L25" s="24">
        <f>ส.ค.!AY25</f>
        <v>0</v>
      </c>
      <c r="M25" s="24">
        <f>ก.ย.!AY25</f>
        <v>0</v>
      </c>
      <c r="N25" s="24">
        <f t="shared" si="0"/>
        <v>0</v>
      </c>
    </row>
    <row r="26" spans="1:15">
      <c r="A26" s="363" t="s">
        <v>233</v>
      </c>
      <c r="B26" s="24">
        <f>ต.ค.!AY26</f>
        <v>0</v>
      </c>
      <c r="C26" s="24">
        <f>พ.ย.!AY26</f>
        <v>0</v>
      </c>
      <c r="D26" s="24">
        <f>ธ.ค.!AY26</f>
        <v>0</v>
      </c>
      <c r="E26" s="24">
        <f>ม.ค.!AY26</f>
        <v>0</v>
      </c>
      <c r="F26" s="24">
        <f>ก.พ.!AY26</f>
        <v>0</v>
      </c>
      <c r="G26" s="24">
        <f>มี.ค.!AY26</f>
        <v>0</v>
      </c>
      <c r="H26" s="24">
        <f>เม.ย.!AY26</f>
        <v>0</v>
      </c>
      <c r="I26" s="24">
        <f>พ.ค.!AY26</f>
        <v>0</v>
      </c>
      <c r="J26" s="24">
        <f>มิ.ย.!AY26</f>
        <v>0</v>
      </c>
      <c r="K26" s="24">
        <f>ก.ค.!AY26</f>
        <v>0</v>
      </c>
      <c r="L26" s="24">
        <f>ส.ค.!AY26</f>
        <v>0</v>
      </c>
      <c r="M26" s="24">
        <f>ก.ย.!AY26</f>
        <v>0</v>
      </c>
      <c r="N26" s="24">
        <f t="shared" si="0"/>
        <v>0</v>
      </c>
    </row>
    <row r="27" spans="1:15">
      <c r="A27" s="363" t="s">
        <v>594</v>
      </c>
      <c r="B27" s="24">
        <f>ต.ค.!AY27</f>
        <v>1473.4</v>
      </c>
      <c r="C27" s="24">
        <f>พ.ย.!AY27</f>
        <v>0</v>
      </c>
      <c r="D27" s="24">
        <f>ธ.ค.!AY27</f>
        <v>0</v>
      </c>
      <c r="E27" s="24">
        <f>ม.ค.!AY27</f>
        <v>0</v>
      </c>
      <c r="F27" s="24">
        <f>ก.พ.!AY27</f>
        <v>0</v>
      </c>
      <c r="G27" s="24">
        <f>มี.ค.!AY27</f>
        <v>0</v>
      </c>
      <c r="H27" s="24">
        <f>เม.ย.!AY27</f>
        <v>0</v>
      </c>
      <c r="I27" s="24">
        <f>พ.ค.!AY27</f>
        <v>0</v>
      </c>
      <c r="J27" s="24">
        <f>มิ.ย.!AY27</f>
        <v>0</v>
      </c>
      <c r="K27" s="24">
        <f>ก.ค.!AY27</f>
        <v>0</v>
      </c>
      <c r="L27" s="24">
        <f>ส.ค.!AY27</f>
        <v>0</v>
      </c>
      <c r="M27" s="24">
        <f>ก.ย.!AY27</f>
        <v>0</v>
      </c>
      <c r="N27" s="24">
        <f t="shared" si="0"/>
        <v>1473.4</v>
      </c>
    </row>
    <row r="28" spans="1:15">
      <c r="A28" s="363" t="s">
        <v>595</v>
      </c>
      <c r="B28" s="24">
        <f>ต.ค.!AY28</f>
        <v>1849.47</v>
      </c>
      <c r="C28" s="24">
        <f>พ.ย.!AY28</f>
        <v>0</v>
      </c>
      <c r="D28" s="24">
        <f>ธ.ค.!AY28</f>
        <v>0</v>
      </c>
      <c r="E28" s="24">
        <f>ม.ค.!AY28</f>
        <v>0</v>
      </c>
      <c r="F28" s="24">
        <f>ก.พ.!AY28</f>
        <v>0</v>
      </c>
      <c r="G28" s="24">
        <f>มี.ค.!AY28</f>
        <v>0</v>
      </c>
      <c r="H28" s="24">
        <f>เม.ย.!AY28</f>
        <v>0</v>
      </c>
      <c r="I28" s="24">
        <f>พ.ค.!AY28</f>
        <v>0</v>
      </c>
      <c r="J28" s="24">
        <f>มิ.ย.!AY28</f>
        <v>0</v>
      </c>
      <c r="K28" s="24">
        <f>ก.ค.!AY28</f>
        <v>0</v>
      </c>
      <c r="L28" s="24">
        <f>ส.ค.!AY28</f>
        <v>0</v>
      </c>
      <c r="M28" s="24">
        <f>ก.ย.!AY28</f>
        <v>0</v>
      </c>
      <c r="N28" s="24">
        <f t="shared" si="0"/>
        <v>1849.47</v>
      </c>
      <c r="O28" s="20">
        <f>SUM(N27:N29)</f>
        <v>3322.87</v>
      </c>
    </row>
    <row r="29" spans="1:15">
      <c r="A29" s="363" t="s">
        <v>596</v>
      </c>
      <c r="B29" s="24">
        <f>ต.ค.!AY29</f>
        <v>0</v>
      </c>
      <c r="C29" s="24">
        <f>พ.ย.!AY29</f>
        <v>0</v>
      </c>
      <c r="D29" s="24">
        <f>ธ.ค.!AY29</f>
        <v>0</v>
      </c>
      <c r="E29" s="24">
        <f>ม.ค.!AY29</f>
        <v>0</v>
      </c>
      <c r="F29" s="24">
        <f>ก.พ.!AY29</f>
        <v>0</v>
      </c>
      <c r="G29" s="24">
        <f>มี.ค.!AY29</f>
        <v>0</v>
      </c>
      <c r="H29" s="24">
        <f>เม.ย.!AY29</f>
        <v>0</v>
      </c>
      <c r="I29" s="24">
        <f>พ.ค.!AY29</f>
        <v>0</v>
      </c>
      <c r="J29" s="24">
        <f>มิ.ย.!AY29</f>
        <v>0</v>
      </c>
      <c r="K29" s="24">
        <f>ก.ค.!AY29</f>
        <v>0</v>
      </c>
      <c r="L29" s="24">
        <f>ส.ค.!AY29</f>
        <v>0</v>
      </c>
      <c r="M29" s="24">
        <f>ก.ย.!AY29</f>
        <v>0</v>
      </c>
      <c r="N29" s="24">
        <f t="shared" si="0"/>
        <v>0</v>
      </c>
    </row>
    <row r="30" spans="1:15">
      <c r="A30" s="363" t="s">
        <v>411</v>
      </c>
      <c r="B30" s="24">
        <f>ต.ค.!AY30</f>
        <v>0</v>
      </c>
      <c r="C30" s="24">
        <f>พ.ย.!AY30</f>
        <v>0</v>
      </c>
      <c r="D30" s="24">
        <f>ธ.ค.!AY30</f>
        <v>0</v>
      </c>
      <c r="E30" s="24">
        <f>ม.ค.!AY30</f>
        <v>0</v>
      </c>
      <c r="F30" s="24">
        <f>ก.พ.!AY30</f>
        <v>0</v>
      </c>
      <c r="G30" s="24">
        <f>มี.ค.!AY30</f>
        <v>0</v>
      </c>
      <c r="H30" s="24">
        <f>เม.ย.!AY30</f>
        <v>0</v>
      </c>
      <c r="I30" s="24">
        <f>พ.ค.!AY30</f>
        <v>0</v>
      </c>
      <c r="J30" s="24">
        <f>มิ.ย.!AY30</f>
        <v>0</v>
      </c>
      <c r="K30" s="24">
        <f>ก.ค.!AY30</f>
        <v>0</v>
      </c>
      <c r="L30" s="24">
        <f>ส.ค.!AY30</f>
        <v>0</v>
      </c>
      <c r="M30" s="24">
        <f>ก.ย.!AY30</f>
        <v>0</v>
      </c>
      <c r="N30" s="24">
        <f t="shared" si="0"/>
        <v>0</v>
      </c>
    </row>
    <row r="31" spans="1:15">
      <c r="A31" s="363" t="s">
        <v>412</v>
      </c>
      <c r="B31" s="24">
        <f>ต.ค.!AY31</f>
        <v>28139.18</v>
      </c>
      <c r="C31" s="24">
        <f>พ.ย.!AY31</f>
        <v>0</v>
      </c>
      <c r="D31" s="24">
        <f>ธ.ค.!AY31</f>
        <v>0</v>
      </c>
      <c r="E31" s="24">
        <f>ม.ค.!AY31</f>
        <v>0</v>
      </c>
      <c r="F31" s="24">
        <f>ก.พ.!AY31</f>
        <v>0</v>
      </c>
      <c r="G31" s="24">
        <f>มี.ค.!AY31</f>
        <v>0</v>
      </c>
      <c r="H31" s="24">
        <f>เม.ย.!AY31</f>
        <v>0</v>
      </c>
      <c r="I31" s="24">
        <f>พ.ค.!AY31</f>
        <v>0</v>
      </c>
      <c r="J31" s="24">
        <f>มิ.ย.!AY31</f>
        <v>0</v>
      </c>
      <c r="K31" s="24">
        <f>ก.ค.!AY31</f>
        <v>0</v>
      </c>
      <c r="L31" s="24">
        <f>ส.ค.!AY31</f>
        <v>0</v>
      </c>
      <c r="M31" s="24">
        <f>ก.ย.!AY31</f>
        <v>0</v>
      </c>
      <c r="N31" s="24">
        <f t="shared" si="0"/>
        <v>28139.18</v>
      </c>
    </row>
    <row r="32" spans="1:15">
      <c r="A32" s="363" t="s">
        <v>413</v>
      </c>
      <c r="B32" s="24">
        <f>ต.ค.!AY32</f>
        <v>80027.59</v>
      </c>
      <c r="C32" s="24">
        <f>พ.ย.!AY32</f>
        <v>0</v>
      </c>
      <c r="D32" s="24">
        <f>ธ.ค.!AY32</f>
        <v>0</v>
      </c>
      <c r="E32" s="24">
        <f>ม.ค.!AY32</f>
        <v>0</v>
      </c>
      <c r="F32" s="24">
        <f>ก.พ.!AY32</f>
        <v>0</v>
      </c>
      <c r="G32" s="24">
        <f>มี.ค.!AY32</f>
        <v>0</v>
      </c>
      <c r="H32" s="24">
        <f>เม.ย.!AY32</f>
        <v>0</v>
      </c>
      <c r="I32" s="24">
        <f>พ.ค.!AY32</f>
        <v>0</v>
      </c>
      <c r="J32" s="24">
        <f>มิ.ย.!AY32</f>
        <v>0</v>
      </c>
      <c r="K32" s="24">
        <f>ก.ค.!AY32</f>
        <v>0</v>
      </c>
      <c r="L32" s="24">
        <f>ส.ค.!AY32</f>
        <v>0</v>
      </c>
      <c r="M32" s="24">
        <f>ก.ย.!AY32</f>
        <v>0</v>
      </c>
      <c r="N32" s="24">
        <f t="shared" si="0"/>
        <v>80027.59</v>
      </c>
    </row>
    <row r="33" spans="1:14">
      <c r="A33" s="363" t="s">
        <v>552</v>
      </c>
      <c r="B33" s="24">
        <f>ต.ค.!AY33</f>
        <v>0</v>
      </c>
      <c r="C33" s="24">
        <f>พ.ย.!AY33</f>
        <v>0</v>
      </c>
      <c r="D33" s="24">
        <f>ธ.ค.!AY33</f>
        <v>0</v>
      </c>
      <c r="E33" s="24">
        <f>ม.ค.!AY33</f>
        <v>0</v>
      </c>
      <c r="F33" s="24">
        <f>ก.พ.!AY33</f>
        <v>0</v>
      </c>
      <c r="G33" s="24">
        <f>มี.ค.!AY33</f>
        <v>0</v>
      </c>
      <c r="H33" s="24">
        <f>เม.ย.!AY33</f>
        <v>0</v>
      </c>
      <c r="I33" s="24">
        <f>พ.ค.!AY33</f>
        <v>0</v>
      </c>
      <c r="J33" s="24">
        <f>มิ.ย.!AY33</f>
        <v>0</v>
      </c>
      <c r="K33" s="24">
        <f>ก.ค.!AY33</f>
        <v>0</v>
      </c>
      <c r="L33" s="24">
        <f>ส.ค.!AY33</f>
        <v>0</v>
      </c>
      <c r="M33" s="24">
        <f>ก.ย.!AY33</f>
        <v>0</v>
      </c>
      <c r="N33" s="24">
        <f t="shared" si="0"/>
        <v>0</v>
      </c>
    </row>
    <row r="34" spans="1:14">
      <c r="A34" s="363" t="s">
        <v>454</v>
      </c>
      <c r="B34" s="24">
        <f>ต.ค.!AY34</f>
        <v>0</v>
      </c>
      <c r="C34" s="24">
        <f>พ.ย.!AY34</f>
        <v>0</v>
      </c>
      <c r="D34" s="24">
        <f>ธ.ค.!AY34</f>
        <v>0</v>
      </c>
      <c r="E34" s="24">
        <f>ม.ค.!AY34</f>
        <v>0</v>
      </c>
      <c r="F34" s="24">
        <f>ก.พ.!AY34</f>
        <v>0</v>
      </c>
      <c r="G34" s="24">
        <f>มี.ค.!AY34</f>
        <v>0</v>
      </c>
      <c r="H34" s="24">
        <f>เม.ย.!AY34</f>
        <v>0</v>
      </c>
      <c r="I34" s="24">
        <f>พ.ค.!AY34</f>
        <v>0</v>
      </c>
      <c r="J34" s="24">
        <f>มิ.ย.!AY34</f>
        <v>0</v>
      </c>
      <c r="K34" s="24">
        <f>ก.ค.!AY34</f>
        <v>0</v>
      </c>
      <c r="L34" s="24">
        <f>ส.ค.!AY34</f>
        <v>0</v>
      </c>
      <c r="M34" s="24">
        <f>ก.ย.!AY34</f>
        <v>0</v>
      </c>
      <c r="N34" s="24">
        <f t="shared" si="0"/>
        <v>0</v>
      </c>
    </row>
    <row r="35" spans="1:14">
      <c r="A35" s="363" t="s">
        <v>455</v>
      </c>
      <c r="B35" s="24">
        <f>ต.ค.!AY35</f>
        <v>0</v>
      </c>
      <c r="C35" s="24">
        <f>พ.ย.!AY35</f>
        <v>0</v>
      </c>
      <c r="D35" s="24">
        <f>ธ.ค.!AY35</f>
        <v>0</v>
      </c>
      <c r="E35" s="24">
        <f>ม.ค.!AY35</f>
        <v>0</v>
      </c>
      <c r="F35" s="24">
        <f>ก.พ.!AY35</f>
        <v>0</v>
      </c>
      <c r="G35" s="24">
        <f>มี.ค.!AY35</f>
        <v>0</v>
      </c>
      <c r="H35" s="24">
        <f>เม.ย.!AY35</f>
        <v>0</v>
      </c>
      <c r="I35" s="24">
        <f>พ.ค.!AY35</f>
        <v>0</v>
      </c>
      <c r="J35" s="24">
        <f>มิ.ย.!AY35</f>
        <v>0</v>
      </c>
      <c r="K35" s="24">
        <f>ก.ค.!AY35</f>
        <v>0</v>
      </c>
      <c r="L35" s="24">
        <f>ส.ค.!AY35</f>
        <v>0</v>
      </c>
      <c r="M35" s="24">
        <f>ก.ย.!AY35</f>
        <v>0</v>
      </c>
      <c r="N35" s="24">
        <f t="shared" si="0"/>
        <v>0</v>
      </c>
    </row>
    <row r="36" spans="1:14">
      <c r="A36" s="363" t="s">
        <v>414</v>
      </c>
      <c r="B36" s="24">
        <f>ต.ค.!AY36</f>
        <v>0</v>
      </c>
      <c r="C36" s="24">
        <f>พ.ย.!AY36</f>
        <v>0</v>
      </c>
      <c r="D36" s="24">
        <f>ธ.ค.!AY36</f>
        <v>0</v>
      </c>
      <c r="E36" s="24">
        <f>ม.ค.!AY36</f>
        <v>0</v>
      </c>
      <c r="F36" s="24">
        <f>ก.พ.!AY36</f>
        <v>0</v>
      </c>
      <c r="G36" s="24">
        <f>มี.ค.!AY36</f>
        <v>0</v>
      </c>
      <c r="H36" s="24">
        <f>เม.ย.!AY36</f>
        <v>0</v>
      </c>
      <c r="I36" s="24">
        <f>พ.ค.!AY36</f>
        <v>0</v>
      </c>
      <c r="J36" s="24">
        <f>มิ.ย.!AY36</f>
        <v>0</v>
      </c>
      <c r="K36" s="24">
        <f>ก.ค.!AY36</f>
        <v>0</v>
      </c>
      <c r="L36" s="24">
        <f>ส.ค.!AY36</f>
        <v>0</v>
      </c>
      <c r="M36" s="24">
        <f>ก.ย.!AY36</f>
        <v>0</v>
      </c>
      <c r="N36" s="24">
        <f t="shared" si="0"/>
        <v>0</v>
      </c>
    </row>
    <row r="37" spans="1:14">
      <c r="A37" s="367" t="s">
        <v>415</v>
      </c>
      <c r="B37" s="24">
        <f>ต.ค.!AY37</f>
        <v>0</v>
      </c>
      <c r="C37" s="24">
        <f>พ.ย.!AY37</f>
        <v>0</v>
      </c>
      <c r="D37" s="24">
        <f>ธ.ค.!AY37</f>
        <v>0</v>
      </c>
      <c r="E37" s="24">
        <f>ม.ค.!AY37</f>
        <v>0</v>
      </c>
      <c r="F37" s="24">
        <f>ก.พ.!AY37</f>
        <v>0</v>
      </c>
      <c r="G37" s="24">
        <f>มี.ค.!AY37</f>
        <v>0</v>
      </c>
      <c r="H37" s="24">
        <f>เม.ย.!AY37</f>
        <v>0</v>
      </c>
      <c r="I37" s="24">
        <f>พ.ค.!AY37</f>
        <v>0</v>
      </c>
      <c r="J37" s="24">
        <f>มิ.ย.!AY37</f>
        <v>0</v>
      </c>
      <c r="K37" s="24">
        <f>ก.ค.!AY37</f>
        <v>0</v>
      </c>
      <c r="L37" s="24">
        <f>ส.ค.!AY37</f>
        <v>0</v>
      </c>
      <c r="M37" s="24">
        <f>ก.ย.!AY37</f>
        <v>0</v>
      </c>
      <c r="N37" s="24">
        <f t="shared" si="0"/>
        <v>0</v>
      </c>
    </row>
    <row r="38" spans="1:14">
      <c r="A38" s="367" t="s">
        <v>377</v>
      </c>
      <c r="B38" s="24">
        <f>ต.ค.!AY38</f>
        <v>0</v>
      </c>
      <c r="C38" s="24">
        <f>พ.ย.!AY38</f>
        <v>0</v>
      </c>
      <c r="D38" s="24">
        <f>ธ.ค.!AY38</f>
        <v>0</v>
      </c>
      <c r="E38" s="24">
        <f>ม.ค.!AY38</f>
        <v>0</v>
      </c>
      <c r="F38" s="24">
        <f>ก.พ.!AY38</f>
        <v>0</v>
      </c>
      <c r="G38" s="24">
        <f>มี.ค.!AY38</f>
        <v>0</v>
      </c>
      <c r="H38" s="24">
        <f>เม.ย.!AY38</f>
        <v>0</v>
      </c>
      <c r="I38" s="24">
        <f>พ.ค.!AY38</f>
        <v>0</v>
      </c>
      <c r="J38" s="24">
        <f>มิ.ย.!AY38</f>
        <v>0</v>
      </c>
      <c r="K38" s="24">
        <f>ก.ค.!AY38</f>
        <v>0</v>
      </c>
      <c r="L38" s="24">
        <f>ส.ค.!AY38</f>
        <v>0</v>
      </c>
      <c r="M38" s="24">
        <f>ก.ย.!AY38</f>
        <v>0</v>
      </c>
      <c r="N38" s="24">
        <f t="shared" si="0"/>
        <v>0</v>
      </c>
    </row>
    <row r="39" spans="1:14">
      <c r="A39" s="363" t="s">
        <v>630</v>
      </c>
      <c r="B39" s="24">
        <f>ต.ค.!AY39</f>
        <v>0</v>
      </c>
      <c r="C39" s="24">
        <f>พ.ย.!AY39</f>
        <v>0</v>
      </c>
      <c r="D39" s="24">
        <f>ธ.ค.!AY39</f>
        <v>0</v>
      </c>
      <c r="E39" s="24">
        <f>ม.ค.!AY39</f>
        <v>0</v>
      </c>
      <c r="F39" s="24">
        <f>ก.พ.!AY39</f>
        <v>0</v>
      </c>
      <c r="G39" s="24">
        <f>มี.ค.!AY39</f>
        <v>0</v>
      </c>
      <c r="H39" s="24">
        <f>เม.ย.!AY39</f>
        <v>0</v>
      </c>
      <c r="I39" s="24">
        <f>พ.ค.!AY39</f>
        <v>0</v>
      </c>
      <c r="J39" s="24">
        <f>มิ.ย.!AY39</f>
        <v>0</v>
      </c>
      <c r="K39" s="24">
        <f>ก.ค.!AY39</f>
        <v>0</v>
      </c>
      <c r="L39" s="24">
        <f>ส.ค.!AY39</f>
        <v>0</v>
      </c>
      <c r="M39" s="24">
        <f>ก.ย.!AY39</f>
        <v>0</v>
      </c>
      <c r="N39" s="24">
        <f t="shared" si="0"/>
        <v>0</v>
      </c>
    </row>
    <row r="40" spans="1:14">
      <c r="A40" s="363" t="s">
        <v>416</v>
      </c>
      <c r="B40" s="24">
        <f>ต.ค.!AY40</f>
        <v>0</v>
      </c>
      <c r="C40" s="24">
        <f>พ.ย.!AY40</f>
        <v>0</v>
      </c>
      <c r="D40" s="24">
        <f>ธ.ค.!AY40</f>
        <v>0</v>
      </c>
      <c r="E40" s="24">
        <f>ม.ค.!AY40</f>
        <v>0</v>
      </c>
      <c r="F40" s="24">
        <f>ก.พ.!AY40</f>
        <v>0</v>
      </c>
      <c r="G40" s="24">
        <f>มี.ค.!AY40</f>
        <v>0</v>
      </c>
      <c r="H40" s="24">
        <f>เม.ย.!AY40</f>
        <v>0</v>
      </c>
      <c r="I40" s="24">
        <f>พ.ค.!AY40</f>
        <v>0</v>
      </c>
      <c r="J40" s="24">
        <f>มิ.ย.!AY40</f>
        <v>0</v>
      </c>
      <c r="K40" s="24">
        <f>ก.ค.!AY40</f>
        <v>0</v>
      </c>
      <c r="L40" s="24">
        <f>ส.ค.!AY40</f>
        <v>0</v>
      </c>
      <c r="M40" s="24">
        <f>ก.ย.!AY40</f>
        <v>0</v>
      </c>
      <c r="N40" s="24">
        <f t="shared" si="0"/>
        <v>0</v>
      </c>
    </row>
    <row r="41" spans="1:14">
      <c r="A41" s="367" t="s">
        <v>84</v>
      </c>
      <c r="B41" s="24">
        <f>ต.ค.!AY41</f>
        <v>0</v>
      </c>
      <c r="C41" s="24">
        <f>พ.ย.!AY41</f>
        <v>0</v>
      </c>
      <c r="D41" s="24">
        <f>ธ.ค.!AY41</f>
        <v>0</v>
      </c>
      <c r="E41" s="24">
        <f>ม.ค.!AY41</f>
        <v>0</v>
      </c>
      <c r="F41" s="24">
        <f>ก.พ.!AY41</f>
        <v>0</v>
      </c>
      <c r="G41" s="24">
        <f>มี.ค.!AY41</f>
        <v>0</v>
      </c>
      <c r="H41" s="24">
        <f>เม.ย.!AY41</f>
        <v>0</v>
      </c>
      <c r="I41" s="24">
        <f>พ.ค.!AY41</f>
        <v>0</v>
      </c>
      <c r="J41" s="24">
        <f>มิ.ย.!AY41</f>
        <v>0</v>
      </c>
      <c r="K41" s="24">
        <f>ก.ค.!AY41</f>
        <v>0</v>
      </c>
      <c r="L41" s="24">
        <f>ส.ค.!AY41</f>
        <v>0</v>
      </c>
      <c r="M41" s="24">
        <f>ก.ย.!AY41</f>
        <v>0</v>
      </c>
      <c r="N41" s="24">
        <f t="shared" si="0"/>
        <v>0</v>
      </c>
    </row>
    <row r="42" spans="1:14">
      <c r="A42" s="363" t="s">
        <v>109</v>
      </c>
      <c r="B42" s="24">
        <f>ต.ค.!AY42</f>
        <v>0</v>
      </c>
      <c r="C42" s="24">
        <f>พ.ย.!AY42</f>
        <v>0</v>
      </c>
      <c r="D42" s="24">
        <f>ธ.ค.!AY42</f>
        <v>0</v>
      </c>
      <c r="E42" s="24">
        <f>ม.ค.!AY42</f>
        <v>0</v>
      </c>
      <c r="F42" s="24">
        <f>ก.พ.!AY42</f>
        <v>0</v>
      </c>
      <c r="G42" s="24">
        <f>มี.ค.!AY42</f>
        <v>0</v>
      </c>
      <c r="H42" s="24">
        <f>เม.ย.!AY42</f>
        <v>0</v>
      </c>
      <c r="I42" s="24">
        <f>พ.ค.!AY42</f>
        <v>0</v>
      </c>
      <c r="J42" s="24">
        <f>มิ.ย.!AY42</f>
        <v>0</v>
      </c>
      <c r="K42" s="24">
        <f>ก.ค.!AY42</f>
        <v>0</v>
      </c>
      <c r="L42" s="24">
        <f>ส.ค.!AY42</f>
        <v>0</v>
      </c>
      <c r="M42" s="24">
        <f>ก.ย.!AY42</f>
        <v>0</v>
      </c>
      <c r="N42" s="24">
        <f t="shared" si="0"/>
        <v>0</v>
      </c>
    </row>
    <row r="43" spans="1:14">
      <c r="A43" s="363" t="s">
        <v>569</v>
      </c>
      <c r="B43" s="24">
        <f>ต.ค.!AY43</f>
        <v>0</v>
      </c>
      <c r="C43" s="24">
        <f>พ.ย.!AY43</f>
        <v>0</v>
      </c>
      <c r="D43" s="24">
        <f>ธ.ค.!AY43</f>
        <v>0</v>
      </c>
      <c r="E43" s="24">
        <f>ม.ค.!AY43</f>
        <v>0</v>
      </c>
      <c r="F43" s="24">
        <f>ก.พ.!AY43</f>
        <v>0</v>
      </c>
      <c r="G43" s="24">
        <f>มี.ค.!AY43</f>
        <v>0</v>
      </c>
      <c r="H43" s="24">
        <f>เม.ย.!AY43</f>
        <v>0</v>
      </c>
      <c r="I43" s="24">
        <f>พ.ค.!AY43</f>
        <v>0</v>
      </c>
      <c r="J43" s="24">
        <f>มิ.ย.!AY43</f>
        <v>0</v>
      </c>
      <c r="K43" s="24">
        <f>ก.ค.!AY43</f>
        <v>0</v>
      </c>
      <c r="L43" s="24">
        <f>ส.ค.!AY43</f>
        <v>0</v>
      </c>
      <c r="M43" s="24">
        <f>ก.ย.!AY43</f>
        <v>0</v>
      </c>
      <c r="N43" s="24">
        <f t="shared" si="0"/>
        <v>0</v>
      </c>
    </row>
    <row r="44" spans="1:14">
      <c r="A44" s="363" t="s">
        <v>383</v>
      </c>
      <c r="B44" s="24">
        <f>ต.ค.!AY44</f>
        <v>0</v>
      </c>
      <c r="C44" s="24">
        <f>พ.ย.!AY44</f>
        <v>0</v>
      </c>
      <c r="D44" s="24">
        <f>ธ.ค.!AY44</f>
        <v>0</v>
      </c>
      <c r="E44" s="24">
        <f>ม.ค.!AY44</f>
        <v>0</v>
      </c>
      <c r="F44" s="24">
        <f>ก.พ.!AY44</f>
        <v>0</v>
      </c>
      <c r="G44" s="24">
        <f>มี.ค.!AY44</f>
        <v>0</v>
      </c>
      <c r="H44" s="24">
        <f>เม.ย.!AY44</f>
        <v>0</v>
      </c>
      <c r="I44" s="24">
        <f>พ.ค.!AY44</f>
        <v>0</v>
      </c>
      <c r="J44" s="24">
        <f>มิ.ย.!AY44</f>
        <v>0</v>
      </c>
      <c r="K44" s="24">
        <f>ก.ค.!AY44</f>
        <v>0</v>
      </c>
      <c r="L44" s="24">
        <f>ส.ค.!AY44</f>
        <v>0</v>
      </c>
      <c r="M44" s="24">
        <f>ก.ย.!AY44</f>
        <v>0</v>
      </c>
      <c r="N44" s="24">
        <f t="shared" si="0"/>
        <v>0</v>
      </c>
    </row>
    <row r="45" spans="1:14">
      <c r="A45" s="367" t="s">
        <v>568</v>
      </c>
      <c r="B45" s="24">
        <f>ต.ค.!AY45</f>
        <v>0</v>
      </c>
      <c r="C45" s="24">
        <f>พ.ย.!AY45</f>
        <v>0</v>
      </c>
      <c r="D45" s="24">
        <f>ธ.ค.!AY45</f>
        <v>0</v>
      </c>
      <c r="E45" s="24">
        <f>ม.ค.!AY45</f>
        <v>0</v>
      </c>
      <c r="F45" s="24">
        <f>ก.พ.!AY45</f>
        <v>0</v>
      </c>
      <c r="G45" s="24">
        <f>มี.ค.!AY45</f>
        <v>0</v>
      </c>
      <c r="H45" s="24">
        <f>เม.ย.!AY45</f>
        <v>0</v>
      </c>
      <c r="I45" s="24">
        <f>พ.ค.!AY45</f>
        <v>0</v>
      </c>
      <c r="J45" s="24">
        <f>มิ.ย.!AY45</f>
        <v>0</v>
      </c>
      <c r="K45" s="24">
        <f>ก.ค.!AY45</f>
        <v>0</v>
      </c>
      <c r="L45" s="24">
        <f>ส.ค.!AY45</f>
        <v>0</v>
      </c>
      <c r="M45" s="24">
        <f>ก.ย.!AY45</f>
        <v>0</v>
      </c>
      <c r="N45" s="24">
        <f t="shared" si="0"/>
        <v>0</v>
      </c>
    </row>
    <row r="46" spans="1:14">
      <c r="A46" s="363" t="s">
        <v>379</v>
      </c>
      <c r="B46" s="24">
        <f>ต.ค.!AY46</f>
        <v>0</v>
      </c>
      <c r="C46" s="24">
        <f>พ.ย.!AY46</f>
        <v>0</v>
      </c>
      <c r="D46" s="24">
        <f>ธ.ค.!AY46</f>
        <v>0</v>
      </c>
      <c r="E46" s="24">
        <f>ม.ค.!AY46</f>
        <v>0</v>
      </c>
      <c r="F46" s="24">
        <f>ก.พ.!AY46</f>
        <v>0</v>
      </c>
      <c r="G46" s="24">
        <f>มี.ค.!AY46</f>
        <v>0</v>
      </c>
      <c r="H46" s="24">
        <f>เม.ย.!AY46</f>
        <v>0</v>
      </c>
      <c r="I46" s="24">
        <f>พ.ค.!AY46</f>
        <v>0</v>
      </c>
      <c r="J46" s="24">
        <f>มิ.ย.!AY46</f>
        <v>0</v>
      </c>
      <c r="K46" s="24">
        <f>ก.ค.!AY46</f>
        <v>0</v>
      </c>
      <c r="L46" s="24">
        <f>ส.ค.!AY46</f>
        <v>0</v>
      </c>
      <c r="M46" s="24">
        <f>ก.ย.!AY46</f>
        <v>0</v>
      </c>
      <c r="N46" s="24">
        <f t="shared" si="0"/>
        <v>0</v>
      </c>
    </row>
    <row r="47" spans="1:14">
      <c r="A47" s="367" t="s">
        <v>30</v>
      </c>
      <c r="B47" s="24">
        <f>ต.ค.!AY47</f>
        <v>0</v>
      </c>
      <c r="C47" s="24">
        <f>พ.ย.!AY47</f>
        <v>0</v>
      </c>
      <c r="D47" s="24">
        <f>ธ.ค.!AY47</f>
        <v>0</v>
      </c>
      <c r="E47" s="24">
        <f>ม.ค.!AY47</f>
        <v>0</v>
      </c>
      <c r="F47" s="24">
        <f>ก.พ.!AY47</f>
        <v>0</v>
      </c>
      <c r="G47" s="24">
        <f>มี.ค.!AY47</f>
        <v>0</v>
      </c>
      <c r="H47" s="24">
        <f>เม.ย.!AY47</f>
        <v>0</v>
      </c>
      <c r="I47" s="24">
        <f>พ.ค.!AY47</f>
        <v>0</v>
      </c>
      <c r="J47" s="24">
        <f>มิ.ย.!AY47</f>
        <v>0</v>
      </c>
      <c r="K47" s="24">
        <f>ก.ค.!AY47</f>
        <v>0</v>
      </c>
      <c r="L47" s="24">
        <f>ส.ค.!AY47</f>
        <v>0</v>
      </c>
      <c r="M47" s="24">
        <f>ก.ย.!AY47</f>
        <v>0</v>
      </c>
      <c r="N47" s="24">
        <f t="shared" si="0"/>
        <v>0</v>
      </c>
    </row>
    <row r="48" spans="1:14">
      <c r="A48" s="367" t="s">
        <v>6</v>
      </c>
      <c r="B48" s="24">
        <f>ต.ค.!AY48</f>
        <v>0</v>
      </c>
      <c r="C48" s="24">
        <f>พ.ย.!AY48</f>
        <v>0</v>
      </c>
      <c r="D48" s="24">
        <f>ธ.ค.!AY48</f>
        <v>0</v>
      </c>
      <c r="E48" s="24">
        <f>ม.ค.!AY48</f>
        <v>0</v>
      </c>
      <c r="F48" s="24">
        <f>ก.พ.!AY48</f>
        <v>0</v>
      </c>
      <c r="G48" s="24">
        <f>มี.ค.!AY48</f>
        <v>0</v>
      </c>
      <c r="H48" s="24">
        <f>เม.ย.!AY48</f>
        <v>0</v>
      </c>
      <c r="I48" s="24">
        <f>พ.ค.!AY48</f>
        <v>0</v>
      </c>
      <c r="J48" s="24">
        <f>มิ.ย.!AY48</f>
        <v>0</v>
      </c>
      <c r="K48" s="24">
        <f>ก.ค.!AY48</f>
        <v>0</v>
      </c>
      <c r="L48" s="24">
        <f>ส.ค.!AY48</f>
        <v>0</v>
      </c>
      <c r="M48" s="24">
        <f>ก.ย.!AY48</f>
        <v>0</v>
      </c>
      <c r="N48" s="24">
        <f t="shared" si="0"/>
        <v>0</v>
      </c>
    </row>
    <row r="49" spans="1:14">
      <c r="A49" s="367" t="s">
        <v>565</v>
      </c>
      <c r="B49" s="24">
        <f>ต.ค.!AY49</f>
        <v>0</v>
      </c>
      <c r="C49" s="24">
        <f>พ.ย.!AY49</f>
        <v>0</v>
      </c>
      <c r="D49" s="24">
        <f>ธ.ค.!AY49</f>
        <v>0</v>
      </c>
      <c r="E49" s="24">
        <f>ม.ค.!AY49</f>
        <v>0</v>
      </c>
      <c r="F49" s="24">
        <f>ก.พ.!AY49</f>
        <v>0</v>
      </c>
      <c r="G49" s="24">
        <f>มี.ค.!AY49</f>
        <v>0</v>
      </c>
      <c r="H49" s="24">
        <f>เม.ย.!AY49</f>
        <v>0</v>
      </c>
      <c r="I49" s="24">
        <f>พ.ค.!AY49</f>
        <v>0</v>
      </c>
      <c r="J49" s="24">
        <f>มิ.ย.!AY49</f>
        <v>0</v>
      </c>
      <c r="K49" s="24">
        <f>ก.ค.!AY49</f>
        <v>0</v>
      </c>
      <c r="L49" s="24">
        <f>ส.ค.!AY49</f>
        <v>0</v>
      </c>
      <c r="M49" s="24">
        <f>ก.ย.!AY49</f>
        <v>0</v>
      </c>
      <c r="N49" s="24">
        <f t="shared" si="0"/>
        <v>0</v>
      </c>
    </row>
    <row r="50" spans="1:14">
      <c r="A50" s="363" t="s">
        <v>28</v>
      </c>
      <c r="B50" s="24">
        <f>ต.ค.!AY50</f>
        <v>0</v>
      </c>
      <c r="C50" s="24">
        <f>พ.ย.!AY50</f>
        <v>0</v>
      </c>
      <c r="D50" s="24">
        <f>ธ.ค.!AY50</f>
        <v>0</v>
      </c>
      <c r="E50" s="24">
        <f>ม.ค.!AY50</f>
        <v>0</v>
      </c>
      <c r="F50" s="24">
        <f>ก.พ.!AY50</f>
        <v>0</v>
      </c>
      <c r="G50" s="24">
        <f>มี.ค.!AY50</f>
        <v>0</v>
      </c>
      <c r="H50" s="24">
        <f>เม.ย.!AY50</f>
        <v>0</v>
      </c>
      <c r="I50" s="24">
        <f>พ.ค.!AY50</f>
        <v>0</v>
      </c>
      <c r="J50" s="24">
        <f>มิ.ย.!AY50</f>
        <v>0</v>
      </c>
      <c r="K50" s="24">
        <f>ก.ค.!AY50</f>
        <v>0</v>
      </c>
      <c r="L50" s="24">
        <f>ส.ค.!AY50</f>
        <v>0</v>
      </c>
      <c r="M50" s="24">
        <f>ก.ย.!AY50</f>
        <v>0</v>
      </c>
      <c r="N50" s="24">
        <f t="shared" si="0"/>
        <v>0</v>
      </c>
    </row>
    <row r="51" spans="1:14">
      <c r="A51" s="363" t="s">
        <v>620</v>
      </c>
      <c r="B51" s="24">
        <f>ต.ค.!AY51</f>
        <v>0</v>
      </c>
      <c r="C51" s="24">
        <f>พ.ย.!AY51</f>
        <v>0</v>
      </c>
      <c r="D51" s="24">
        <f>ธ.ค.!AY51</f>
        <v>0</v>
      </c>
      <c r="E51" s="24">
        <f>ม.ค.!AY51</f>
        <v>0</v>
      </c>
      <c r="F51" s="24">
        <f>ก.พ.!AY51</f>
        <v>0</v>
      </c>
      <c r="G51" s="24">
        <f>มี.ค.!AY51</f>
        <v>0</v>
      </c>
      <c r="H51" s="24">
        <f>เม.ย.!AY51</f>
        <v>0</v>
      </c>
      <c r="I51" s="24">
        <f>พ.ค.!AY51</f>
        <v>0</v>
      </c>
      <c r="J51" s="24">
        <f>มิ.ย.!AY51</f>
        <v>0</v>
      </c>
      <c r="K51" s="24">
        <f>ก.ค.!AY51</f>
        <v>0</v>
      </c>
      <c r="L51" s="24">
        <f>ส.ค.!AY51</f>
        <v>0</v>
      </c>
      <c r="M51" s="24">
        <f>ก.ย.!AY51</f>
        <v>0</v>
      </c>
      <c r="N51" s="24">
        <f t="shared" si="0"/>
        <v>0</v>
      </c>
    </row>
    <row r="52" spans="1:14">
      <c r="A52" s="363" t="s">
        <v>410</v>
      </c>
      <c r="B52" s="24">
        <f>ต.ค.!AY52</f>
        <v>0</v>
      </c>
      <c r="C52" s="24">
        <f>พ.ย.!AY52</f>
        <v>0</v>
      </c>
      <c r="D52" s="24">
        <f>ธ.ค.!AY52</f>
        <v>0</v>
      </c>
      <c r="E52" s="24">
        <f>ม.ค.!AY52</f>
        <v>0</v>
      </c>
      <c r="F52" s="24">
        <f>ก.พ.!AY52</f>
        <v>0</v>
      </c>
      <c r="G52" s="24">
        <f>มี.ค.!AY52</f>
        <v>0</v>
      </c>
      <c r="H52" s="24">
        <f>เม.ย.!AY52</f>
        <v>0</v>
      </c>
      <c r="I52" s="24">
        <f>พ.ค.!AY52</f>
        <v>0</v>
      </c>
      <c r="J52" s="24">
        <f>มิ.ย.!AY52</f>
        <v>0</v>
      </c>
      <c r="K52" s="24">
        <f>ก.ค.!AY52</f>
        <v>0</v>
      </c>
      <c r="L52" s="24">
        <f>ส.ค.!AY52</f>
        <v>0</v>
      </c>
      <c r="M52" s="24">
        <f>ก.ย.!AY52</f>
        <v>0</v>
      </c>
      <c r="N52" s="24">
        <f t="shared" si="0"/>
        <v>0</v>
      </c>
    </row>
    <row r="53" spans="1:14">
      <c r="A53" s="363" t="s">
        <v>600</v>
      </c>
      <c r="B53" s="24">
        <f>ต.ค.!AY53</f>
        <v>64537.34</v>
      </c>
      <c r="C53" s="24">
        <f>พ.ย.!AY53</f>
        <v>0</v>
      </c>
      <c r="D53" s="24">
        <f>ธ.ค.!AY53</f>
        <v>0</v>
      </c>
      <c r="E53" s="24">
        <f>ม.ค.!AY53</f>
        <v>0</v>
      </c>
      <c r="F53" s="24">
        <f>ก.พ.!AY53</f>
        <v>0</v>
      </c>
      <c r="G53" s="24">
        <f>มี.ค.!AY53</f>
        <v>0</v>
      </c>
      <c r="H53" s="24">
        <f>เม.ย.!AY53</f>
        <v>0</v>
      </c>
      <c r="I53" s="24">
        <f>พ.ค.!AY53</f>
        <v>0</v>
      </c>
      <c r="J53" s="24">
        <f>มิ.ย.!AY53</f>
        <v>0</v>
      </c>
      <c r="K53" s="24">
        <f>ก.ค.!AY53</f>
        <v>0</v>
      </c>
      <c r="L53" s="24">
        <f>ส.ค.!AY53</f>
        <v>0</v>
      </c>
      <c r="M53" s="24">
        <f>ก.ย.!AY53</f>
        <v>0</v>
      </c>
      <c r="N53" s="24">
        <f t="shared" si="0"/>
        <v>64537.34</v>
      </c>
    </row>
    <row r="54" spans="1:14">
      <c r="A54" s="363" t="s">
        <v>574</v>
      </c>
      <c r="B54" s="24" t="str">
        <f>ต.ค.!AY54</f>
        <v xml:space="preserve">  </v>
      </c>
      <c r="C54" s="24">
        <f>พ.ย.!AY54</f>
        <v>0</v>
      </c>
      <c r="D54" s="24">
        <f>ธ.ค.!AY54</f>
        <v>0</v>
      </c>
      <c r="E54" s="24">
        <f>ม.ค.!AY54</f>
        <v>0</v>
      </c>
      <c r="F54" s="24">
        <f>ก.พ.!AY54</f>
        <v>0</v>
      </c>
      <c r="G54" s="24">
        <f>มี.ค.!AY54</f>
        <v>0</v>
      </c>
      <c r="H54" s="24">
        <f>เม.ย.!AY54</f>
        <v>0</v>
      </c>
      <c r="I54" s="24">
        <f>พ.ค.!AY54</f>
        <v>0</v>
      </c>
      <c r="J54" s="24">
        <f>มิ.ย.!AY54</f>
        <v>0</v>
      </c>
      <c r="K54" s="24">
        <f>ก.ค.!AY54</f>
        <v>0</v>
      </c>
      <c r="L54" s="24">
        <f>ส.ค.!AY54</f>
        <v>0</v>
      </c>
      <c r="M54" s="24">
        <f>ก.ย.!AY54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ต.ค.!AY56</f>
        <v>0</v>
      </c>
      <c r="C56" s="24">
        <f>พ.ย.!AY56</f>
        <v>0</v>
      </c>
      <c r="D56" s="24">
        <f>ธ.ค.!AY56</f>
        <v>0</v>
      </c>
      <c r="E56" s="24">
        <f>ม.ค.!AY56</f>
        <v>0</v>
      </c>
      <c r="F56" s="24">
        <f>ก.พ.!AY56</f>
        <v>0</v>
      </c>
      <c r="G56" s="24">
        <f>มี.ค.!AY56</f>
        <v>0</v>
      </c>
      <c r="H56" s="24">
        <f>เม.ย.!AY56</f>
        <v>0</v>
      </c>
      <c r="I56" s="24">
        <f>พ.ค.!AY56</f>
        <v>0</v>
      </c>
      <c r="J56" s="24">
        <f>มิ.ย.!AY56</f>
        <v>0</v>
      </c>
      <c r="K56" s="24">
        <f>ก.ค.!AY56</f>
        <v>0</v>
      </c>
      <c r="L56" s="24">
        <f>ส.ค.!AY56</f>
        <v>0</v>
      </c>
      <c r="M56" s="24">
        <f>ก.ย.!AY56</f>
        <v>0</v>
      </c>
      <c r="N56" s="24">
        <f t="shared" si="0"/>
        <v>0</v>
      </c>
    </row>
    <row r="57" spans="1:14">
      <c r="A57" s="379" t="s">
        <v>237</v>
      </c>
      <c r="B57" s="24">
        <f>ต.ค.!AY57</f>
        <v>0</v>
      </c>
      <c r="C57" s="24">
        <f>พ.ย.!AY57</f>
        <v>0</v>
      </c>
      <c r="D57" s="24">
        <f>ธ.ค.!AY57</f>
        <v>0</v>
      </c>
      <c r="E57" s="24">
        <f>ม.ค.!AY57</f>
        <v>0</v>
      </c>
      <c r="F57" s="24">
        <f>ก.พ.!AY57</f>
        <v>0</v>
      </c>
      <c r="G57" s="24">
        <f>มี.ค.!AY57</f>
        <v>0</v>
      </c>
      <c r="H57" s="24">
        <f>เม.ย.!AY57</f>
        <v>0</v>
      </c>
      <c r="I57" s="24">
        <f>พ.ค.!AY57</f>
        <v>0</v>
      </c>
      <c r="J57" s="24">
        <f>มิ.ย.!AY57</f>
        <v>0</v>
      </c>
      <c r="K57" s="24">
        <f>ก.ค.!AY57</f>
        <v>0</v>
      </c>
      <c r="L57" s="24">
        <f>ส.ค.!AY57</f>
        <v>0</v>
      </c>
      <c r="M57" s="24">
        <f>ก.ย.!AY57</f>
        <v>0</v>
      </c>
      <c r="N57" s="24">
        <f t="shared" si="0"/>
        <v>0</v>
      </c>
    </row>
    <row r="58" spans="1:14">
      <c r="A58" s="363" t="s">
        <v>419</v>
      </c>
      <c r="B58" s="24">
        <f>ต.ค.!AY58</f>
        <v>0</v>
      </c>
      <c r="C58" s="24">
        <f>พ.ย.!AY58</f>
        <v>0</v>
      </c>
      <c r="D58" s="24">
        <f>ธ.ค.!AY58</f>
        <v>0</v>
      </c>
      <c r="E58" s="24">
        <f>ม.ค.!AY58</f>
        <v>0</v>
      </c>
      <c r="F58" s="24">
        <f>ก.พ.!AY58</f>
        <v>0</v>
      </c>
      <c r="G58" s="24">
        <f>มี.ค.!AY58</f>
        <v>0</v>
      </c>
      <c r="H58" s="24">
        <f>เม.ย.!AY58</f>
        <v>0</v>
      </c>
      <c r="I58" s="24">
        <f>พ.ค.!AY58</f>
        <v>0</v>
      </c>
      <c r="J58" s="24">
        <f>มิ.ย.!AY58</f>
        <v>0</v>
      </c>
      <c r="K58" s="24">
        <f>ก.ค.!AY58</f>
        <v>0</v>
      </c>
      <c r="L58" s="24">
        <f>ส.ค.!AY58</f>
        <v>0</v>
      </c>
      <c r="M58" s="24">
        <f>ก.ย.!AY58</f>
        <v>0</v>
      </c>
      <c r="N58" s="24">
        <f t="shared" si="0"/>
        <v>0</v>
      </c>
    </row>
    <row r="59" spans="1:14">
      <c r="A59" s="2" t="s">
        <v>420</v>
      </c>
      <c r="B59" s="24">
        <f>ต.ค.!AY59</f>
        <v>0</v>
      </c>
      <c r="C59" s="24">
        <f>พ.ย.!AY59</f>
        <v>0</v>
      </c>
      <c r="D59" s="24">
        <f>ธ.ค.!AY59</f>
        <v>0</v>
      </c>
      <c r="E59" s="24">
        <f>ม.ค.!AY59</f>
        <v>0</v>
      </c>
      <c r="F59" s="24">
        <f>ก.พ.!AY59</f>
        <v>0</v>
      </c>
      <c r="G59" s="24">
        <f>มี.ค.!AY59</f>
        <v>0</v>
      </c>
      <c r="H59" s="24">
        <f>เม.ย.!AY59</f>
        <v>0</v>
      </c>
      <c r="I59" s="24">
        <f>พ.ค.!AY59</f>
        <v>0</v>
      </c>
      <c r="J59" s="24">
        <f>มิ.ย.!AY59</f>
        <v>0</v>
      </c>
      <c r="K59" s="24">
        <f>ก.ค.!AY59</f>
        <v>0</v>
      </c>
      <c r="L59" s="24">
        <f>ส.ค.!AY59</f>
        <v>0</v>
      </c>
      <c r="M59" s="24">
        <f>ก.ย.!AY59</f>
        <v>0</v>
      </c>
      <c r="N59" s="24">
        <f t="shared" si="0"/>
        <v>0</v>
      </c>
    </row>
    <row r="60" spans="1:14">
      <c r="A60" s="5" t="s">
        <v>421</v>
      </c>
      <c r="B60" s="24">
        <f>ต.ค.!AY60</f>
        <v>0</v>
      </c>
      <c r="C60" s="24">
        <f>พ.ย.!AY60</f>
        <v>0</v>
      </c>
      <c r="D60" s="24">
        <f>ธ.ค.!AY60</f>
        <v>0</v>
      </c>
      <c r="E60" s="24">
        <f>ม.ค.!AY60</f>
        <v>0</v>
      </c>
      <c r="F60" s="24">
        <f>ก.พ.!AY60</f>
        <v>0</v>
      </c>
      <c r="G60" s="24">
        <f>มี.ค.!AY60</f>
        <v>0</v>
      </c>
      <c r="H60" s="24">
        <f>เม.ย.!AY60</f>
        <v>0</v>
      </c>
      <c r="I60" s="24">
        <f>พ.ค.!AY60</f>
        <v>0</v>
      </c>
      <c r="J60" s="24">
        <f>มิ.ย.!AY60</f>
        <v>0</v>
      </c>
      <c r="K60" s="24">
        <f>ก.ค.!AY60</f>
        <v>0</v>
      </c>
      <c r="L60" s="24">
        <f>ส.ค.!AY60</f>
        <v>0</v>
      </c>
      <c r="M60" s="24">
        <f>ก.ย.!AY60</f>
        <v>0</v>
      </c>
      <c r="N60" s="24">
        <f t="shared" si="0"/>
        <v>0</v>
      </c>
    </row>
    <row r="61" spans="1:14">
      <c r="A61" s="5" t="s">
        <v>422</v>
      </c>
      <c r="B61" s="24">
        <f>ต.ค.!AY61</f>
        <v>0</v>
      </c>
      <c r="C61" s="24">
        <f>พ.ย.!AY61</f>
        <v>0</v>
      </c>
      <c r="D61" s="24">
        <f>ธ.ค.!AY61</f>
        <v>0</v>
      </c>
      <c r="E61" s="24">
        <f>ม.ค.!AY61</f>
        <v>0</v>
      </c>
      <c r="F61" s="24">
        <f>ก.พ.!AY61</f>
        <v>0</v>
      </c>
      <c r="G61" s="24">
        <f>มี.ค.!AY61</f>
        <v>0</v>
      </c>
      <c r="H61" s="24">
        <f>เม.ย.!AY61</f>
        <v>0</v>
      </c>
      <c r="I61" s="24">
        <f>พ.ค.!AY61</f>
        <v>0</v>
      </c>
      <c r="J61" s="24">
        <f>มิ.ย.!AY61</f>
        <v>0</v>
      </c>
      <c r="K61" s="24">
        <f>ก.ค.!AY61</f>
        <v>0</v>
      </c>
      <c r="L61" s="24">
        <f>ส.ค.!AY61</f>
        <v>0</v>
      </c>
      <c r="M61" s="24">
        <f>ก.ย.!AY61</f>
        <v>0</v>
      </c>
      <c r="N61" s="24">
        <f t="shared" si="0"/>
        <v>0</v>
      </c>
    </row>
    <row r="62" spans="1:14">
      <c r="A62" s="5" t="s">
        <v>423</v>
      </c>
      <c r="B62" s="24">
        <f>ต.ค.!AY62</f>
        <v>10416700</v>
      </c>
      <c r="C62" s="24">
        <f>พ.ย.!AY62</f>
        <v>0</v>
      </c>
      <c r="D62" s="24">
        <f>ธ.ค.!AY62</f>
        <v>0</v>
      </c>
      <c r="E62" s="24">
        <f>ม.ค.!AY62</f>
        <v>0</v>
      </c>
      <c r="F62" s="24">
        <f>ก.พ.!AY62</f>
        <v>0</v>
      </c>
      <c r="G62" s="24">
        <f>มี.ค.!AY62</f>
        <v>0</v>
      </c>
      <c r="H62" s="24">
        <f>เม.ย.!AY62</f>
        <v>0</v>
      </c>
      <c r="I62" s="24">
        <f>พ.ค.!AY62</f>
        <v>0</v>
      </c>
      <c r="J62" s="24">
        <f>มิ.ย.!AY62</f>
        <v>0</v>
      </c>
      <c r="K62" s="24">
        <f>ก.ค.!AY62</f>
        <v>0</v>
      </c>
      <c r="L62" s="24">
        <f>ส.ค.!AY62</f>
        <v>0</v>
      </c>
      <c r="M62" s="24">
        <f>ก.ย.!AY62</f>
        <v>0</v>
      </c>
      <c r="N62" s="24">
        <f t="shared" si="0"/>
        <v>10416700</v>
      </c>
    </row>
    <row r="63" spans="1:14">
      <c r="A63" s="24" t="s">
        <v>424</v>
      </c>
      <c r="B63" s="24">
        <f>ต.ค.!AY63</f>
        <v>0</v>
      </c>
      <c r="C63" s="24">
        <f>พ.ย.!AY63</f>
        <v>0</v>
      </c>
      <c r="D63" s="24">
        <f>ธ.ค.!AY63</f>
        <v>0</v>
      </c>
      <c r="E63" s="24">
        <f>ม.ค.!AY63</f>
        <v>0</v>
      </c>
      <c r="F63" s="24">
        <f>ก.พ.!AY63</f>
        <v>0</v>
      </c>
      <c r="G63" s="24">
        <f>มี.ค.!AY63</f>
        <v>0</v>
      </c>
      <c r="H63" s="24">
        <f>เม.ย.!AY63</f>
        <v>0</v>
      </c>
      <c r="I63" s="24">
        <f>พ.ค.!AY63</f>
        <v>0</v>
      </c>
      <c r="J63" s="24">
        <f>มิ.ย.!AY63</f>
        <v>0</v>
      </c>
      <c r="K63" s="24">
        <f>ก.ค.!AY63</f>
        <v>0</v>
      </c>
      <c r="L63" s="24">
        <f>ส.ค.!AY63</f>
        <v>0</v>
      </c>
      <c r="M63" s="24">
        <f>ก.ย.!AY63</f>
        <v>0</v>
      </c>
      <c r="N63" s="24">
        <f t="shared" si="0"/>
        <v>0</v>
      </c>
    </row>
    <row r="64" spans="1:14">
      <c r="A64" s="24" t="s">
        <v>425</v>
      </c>
      <c r="B64" s="24">
        <f>ต.ค.!AY64</f>
        <v>0</v>
      </c>
      <c r="C64" s="24">
        <f>พ.ย.!AY64</f>
        <v>0</v>
      </c>
      <c r="D64" s="24">
        <f>ธ.ค.!AY64</f>
        <v>0</v>
      </c>
      <c r="E64" s="24">
        <f>ม.ค.!AY64</f>
        <v>0</v>
      </c>
      <c r="F64" s="24">
        <f>ก.พ.!AY64</f>
        <v>0</v>
      </c>
      <c r="G64" s="24">
        <f>มี.ค.!AY64</f>
        <v>0</v>
      </c>
      <c r="H64" s="24">
        <f>เม.ย.!AY64</f>
        <v>0</v>
      </c>
      <c r="I64" s="24">
        <f>พ.ค.!AY64</f>
        <v>0</v>
      </c>
      <c r="J64" s="24">
        <f>มิ.ย.!AY64</f>
        <v>0</v>
      </c>
      <c r="K64" s="24">
        <f>ก.ค.!AY64</f>
        <v>0</v>
      </c>
      <c r="L64" s="24">
        <f>ส.ค.!AY64</f>
        <v>0</v>
      </c>
      <c r="M64" s="24">
        <f>ก.ย.!AY64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ต.ค.!AY65</f>
        <v>0</v>
      </c>
      <c r="C65" s="56">
        <f>พ.ย.!AY65</f>
        <v>0</v>
      </c>
      <c r="D65" s="56">
        <f>ธ.ค.!AY65</f>
        <v>0</v>
      </c>
      <c r="E65" s="56">
        <f>ม.ค.!AY65</f>
        <v>0</v>
      </c>
      <c r="F65" s="56">
        <f>ก.พ.!AY65</f>
        <v>0</v>
      </c>
      <c r="G65" s="56">
        <f>มี.ค.!AY65</f>
        <v>0</v>
      </c>
      <c r="H65" s="56">
        <f>เม.ย.!AY65</f>
        <v>0</v>
      </c>
      <c r="I65" s="56">
        <f>พ.ค.!AY65</f>
        <v>0</v>
      </c>
      <c r="J65" s="56">
        <f>มิ.ย.!AY65</f>
        <v>0</v>
      </c>
      <c r="K65" s="56">
        <f>ก.ค.!AY65</f>
        <v>0</v>
      </c>
      <c r="L65" s="56">
        <f>ส.ค.!AY65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10638218.17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10638218.17</v>
      </c>
    </row>
    <row r="67" spans="1:15">
      <c r="A67" s="29" t="s">
        <v>434</v>
      </c>
      <c r="B67" s="30"/>
      <c r="C67" s="30"/>
      <c r="D67" s="30"/>
      <c r="E67" s="30"/>
      <c r="F67" s="30">
        <f>ก.พ.!AY67</f>
        <v>0</v>
      </c>
      <c r="G67" s="30">
        <f>มี.ค.!AY67</f>
        <v>0</v>
      </c>
      <c r="H67" s="30">
        <f>เม.ย.!AY67</f>
        <v>0</v>
      </c>
      <c r="I67" s="30">
        <f>พ.ค.!AY67</f>
        <v>0</v>
      </c>
      <c r="J67" s="30">
        <f>มิ.ย.!AY67</f>
        <v>0</v>
      </c>
      <c r="K67" s="30">
        <f>ก.ค.!AY67</f>
        <v>0</v>
      </c>
      <c r="L67" s="30"/>
      <c r="M67" s="30"/>
      <c r="N67" s="30"/>
    </row>
    <row r="68" spans="1:15">
      <c r="A68" s="23" t="s">
        <v>391</v>
      </c>
      <c r="B68" s="24">
        <f>ต.ค.!AY68</f>
        <v>0</v>
      </c>
      <c r="C68" s="24">
        <f>พ.ย.!AY68</f>
        <v>0</v>
      </c>
      <c r="D68" s="24">
        <f>ธ.ค.!AY68</f>
        <v>0</v>
      </c>
      <c r="E68" s="24">
        <f>ม.ค.!AY68</f>
        <v>0</v>
      </c>
      <c r="F68" s="24">
        <f>ก.พ.!AY68</f>
        <v>0</v>
      </c>
      <c r="G68" s="131">
        <f>มี.ค.!AY68</f>
        <v>0</v>
      </c>
      <c r="H68" s="24">
        <f>เม.ย.!AY68</f>
        <v>0</v>
      </c>
      <c r="I68" s="24">
        <f>พ.ค.!AY68</f>
        <v>0</v>
      </c>
      <c r="J68" s="24">
        <f>มิ.ย.!AY68</f>
        <v>0</v>
      </c>
      <c r="K68" s="24">
        <f>ก.ค.!AY68</f>
        <v>0</v>
      </c>
      <c r="L68" s="24">
        <f>ส.ค.!AY68</f>
        <v>0</v>
      </c>
      <c r="M68" s="24">
        <f>ก.ย.!AY68</f>
        <v>0</v>
      </c>
      <c r="N68" s="24">
        <f t="shared" si="0"/>
        <v>0</v>
      </c>
    </row>
    <row r="69" spans="1:15">
      <c r="A69" s="24" t="s">
        <v>436</v>
      </c>
      <c r="B69" s="24">
        <f>ต.ค.!AY69</f>
        <v>0</v>
      </c>
      <c r="C69" s="24">
        <f>พ.ย.!AY69</f>
        <v>0</v>
      </c>
      <c r="D69" s="24">
        <f>ธ.ค.!AY69</f>
        <v>0</v>
      </c>
      <c r="E69" s="24">
        <f>ม.ค.!AY69</f>
        <v>0</v>
      </c>
      <c r="F69" s="24">
        <f>ก.พ.!AY69</f>
        <v>0</v>
      </c>
      <c r="G69" s="24">
        <f>มี.ค.!AY69</f>
        <v>0</v>
      </c>
      <c r="H69" s="24">
        <f>เม.ย.!AY69</f>
        <v>0</v>
      </c>
      <c r="I69" s="24">
        <f>พ.ค.!AY69</f>
        <v>0</v>
      </c>
      <c r="J69" s="24">
        <f>มิ.ย.!AY69</f>
        <v>0</v>
      </c>
      <c r="K69" s="24">
        <f>ก.ค.!AY69</f>
        <v>0</v>
      </c>
      <c r="L69" s="24">
        <f>ส.ค.!AY69</f>
        <v>0</v>
      </c>
      <c r="M69" s="24">
        <f>ก.ย.!AY69</f>
        <v>0</v>
      </c>
      <c r="N69" s="24">
        <f t="shared" si="0"/>
        <v>0</v>
      </c>
    </row>
    <row r="70" spans="1:15">
      <c r="A70" s="24" t="s">
        <v>380</v>
      </c>
      <c r="B70" s="24">
        <f>ต.ค.!AY70</f>
        <v>0</v>
      </c>
      <c r="C70" s="24">
        <f>พ.ย.!AY70</f>
        <v>0</v>
      </c>
      <c r="D70" s="24">
        <f>ธ.ค.!AY70</f>
        <v>0</v>
      </c>
      <c r="E70" s="24">
        <f>ม.ค.!AY70</f>
        <v>0</v>
      </c>
      <c r="F70" s="24">
        <f>ก.พ.!AY70</f>
        <v>0</v>
      </c>
      <c r="G70" s="24">
        <f>มี.ค.!AY70</f>
        <v>0</v>
      </c>
      <c r="H70" s="24">
        <f>เม.ย.!AY70</f>
        <v>0</v>
      </c>
      <c r="I70" s="24">
        <f>พ.ค.!AY70</f>
        <v>0</v>
      </c>
      <c r="J70" s="24">
        <f>มิ.ย.!AY70</f>
        <v>0</v>
      </c>
      <c r="K70" s="24">
        <f>ก.ค.!AY70</f>
        <v>0</v>
      </c>
      <c r="L70" s="24">
        <f>ส.ค.!AY70</f>
        <v>0</v>
      </c>
      <c r="M70" s="24">
        <f>ก.ย.!AY70</f>
        <v>0</v>
      </c>
      <c r="N70" s="24">
        <f t="shared" si="0"/>
        <v>0</v>
      </c>
    </row>
    <row r="71" spans="1:15">
      <c r="A71" s="24" t="s">
        <v>268</v>
      </c>
      <c r="B71" s="24">
        <f>ต.ค.!AY71</f>
        <v>0</v>
      </c>
      <c r="C71" s="24">
        <f>พ.ย.!AY71</f>
        <v>0</v>
      </c>
      <c r="D71" s="24">
        <f>ธ.ค.!AY71</f>
        <v>0</v>
      </c>
      <c r="E71" s="24">
        <f>ม.ค.!AY71</f>
        <v>0</v>
      </c>
      <c r="F71" s="24">
        <f>ก.พ.!AY71</f>
        <v>0</v>
      </c>
      <c r="G71" s="24">
        <f>มี.ค.!AY71</f>
        <v>0</v>
      </c>
      <c r="H71" s="24">
        <f>เม.ย.!AY71</f>
        <v>0</v>
      </c>
      <c r="I71" s="24">
        <f>พ.ค.!AY71</f>
        <v>0</v>
      </c>
      <c r="J71" s="24">
        <f>มิ.ย.!AY71</f>
        <v>0</v>
      </c>
      <c r="K71" s="24">
        <f>ก.ค.!AY71</f>
        <v>0</v>
      </c>
      <c r="L71" s="24">
        <f>ส.ค.!AY71</f>
        <v>0</v>
      </c>
      <c r="M71" s="24">
        <f>ก.ย.!AY71</f>
        <v>0</v>
      </c>
      <c r="N71" s="24">
        <f t="shared" si="0"/>
        <v>0</v>
      </c>
    </row>
    <row r="72" spans="1:15">
      <c r="A72" s="24" t="s">
        <v>269</v>
      </c>
      <c r="B72" s="24">
        <f>ต.ค.!AY72</f>
        <v>30000</v>
      </c>
      <c r="C72" s="24">
        <f>พ.ย.!AY72</f>
        <v>0</v>
      </c>
      <c r="D72" s="24">
        <f>ธ.ค.!AY72</f>
        <v>0</v>
      </c>
      <c r="E72" s="24">
        <f>ม.ค.!AY72</f>
        <v>0</v>
      </c>
      <c r="F72" s="24">
        <f>ก.พ.!AY72</f>
        <v>0</v>
      </c>
      <c r="G72" s="24">
        <f>มี.ค.!AY72</f>
        <v>0</v>
      </c>
      <c r="H72" s="24">
        <f>เม.ย.!AY72</f>
        <v>0</v>
      </c>
      <c r="I72" s="24">
        <f>พ.ค.!AY72</f>
        <v>0</v>
      </c>
      <c r="J72" s="24">
        <f>มิ.ย.!AY72</f>
        <v>0</v>
      </c>
      <c r="K72" s="24">
        <f>ก.ค.!AY72</f>
        <v>0</v>
      </c>
      <c r="L72" s="24">
        <f>ส.ค.!AY72</f>
        <v>0</v>
      </c>
      <c r="M72" s="24">
        <f>ก.ย.!AY72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ต.ค.!AY73</f>
        <v>23555</v>
      </c>
      <c r="C73" s="24">
        <f>พ.ย.!AY73</f>
        <v>0</v>
      </c>
      <c r="D73" s="24">
        <f>ธ.ค.!AY73</f>
        <v>0</v>
      </c>
      <c r="E73" s="24">
        <f>ม.ค.!AY73</f>
        <v>0</v>
      </c>
      <c r="F73" s="24">
        <f>ก.พ.!AY73</f>
        <v>0</v>
      </c>
      <c r="G73" s="24">
        <f>มี.ค.!AY73</f>
        <v>0</v>
      </c>
      <c r="H73" s="24">
        <f>เม.ย.!AY73</f>
        <v>0</v>
      </c>
      <c r="I73" s="24">
        <f>พ.ค.!AY73</f>
        <v>0</v>
      </c>
      <c r="J73" s="24">
        <f>มิ.ย.!AY73</f>
        <v>0</v>
      </c>
      <c r="K73" s="24">
        <f>ก.ค.!AY73</f>
        <v>0</v>
      </c>
      <c r="L73" s="24">
        <f>ส.ค.!AY73</f>
        <v>0</v>
      </c>
      <c r="M73" s="24">
        <f>ก.ย.!AY73</f>
        <v>0</v>
      </c>
      <c r="N73" s="24">
        <f t="shared" si="0"/>
        <v>23555</v>
      </c>
    </row>
    <row r="74" spans="1:15">
      <c r="A74" s="31" t="s">
        <v>566</v>
      </c>
      <c r="B74" s="24">
        <f>ต.ค.!AY74</f>
        <v>0</v>
      </c>
      <c r="C74" s="24">
        <f>พ.ย.!AY74</f>
        <v>0</v>
      </c>
      <c r="D74" s="24">
        <f>ธ.ค.!AY74</f>
        <v>0</v>
      </c>
      <c r="E74" s="24">
        <f>ม.ค.!AY74</f>
        <v>0</v>
      </c>
      <c r="F74" s="24">
        <f>ก.พ.!AY74</f>
        <v>0</v>
      </c>
      <c r="G74" s="24">
        <f>มี.ค.!AY74</f>
        <v>0</v>
      </c>
      <c r="H74" s="24">
        <f>เม.ย.!AY74</f>
        <v>0</v>
      </c>
      <c r="I74" s="24">
        <f>พ.ค.!AY74</f>
        <v>0</v>
      </c>
      <c r="J74" s="24">
        <f>มิ.ย.!AY74</f>
        <v>0</v>
      </c>
      <c r="K74" s="24">
        <f>ก.ค.!AY74</f>
        <v>0</v>
      </c>
      <c r="L74" s="24">
        <f>ส.ค.!AY74</f>
        <v>0</v>
      </c>
      <c r="M74" s="24">
        <f>ก.ย.!AY74</f>
        <v>0</v>
      </c>
      <c r="N74" s="24">
        <f t="shared" si="0"/>
        <v>0</v>
      </c>
    </row>
    <row r="75" spans="1:15">
      <c r="A75" s="24" t="s">
        <v>271</v>
      </c>
      <c r="B75" s="24">
        <f>ต.ค.!AY75</f>
        <v>0</v>
      </c>
      <c r="C75" s="24">
        <f>พ.ย.!AY75</f>
        <v>0</v>
      </c>
      <c r="D75" s="24">
        <f>ธ.ค.!AY75</f>
        <v>0</v>
      </c>
      <c r="E75" s="24">
        <f>ม.ค.!AY75</f>
        <v>0</v>
      </c>
      <c r="F75" s="24">
        <f>ก.พ.!AY75</f>
        <v>0</v>
      </c>
      <c r="G75" s="24">
        <f>มี.ค.!AY75</f>
        <v>0</v>
      </c>
      <c r="H75" s="24">
        <f>เม.ย.!AY75</f>
        <v>0</v>
      </c>
      <c r="I75" s="24">
        <f>พ.ค.!AY75</f>
        <v>0</v>
      </c>
      <c r="J75" s="24">
        <f>มิ.ย.!AY75</f>
        <v>0</v>
      </c>
      <c r="K75" s="24">
        <f>ก.ค.!AY75</f>
        <v>0</v>
      </c>
      <c r="L75" s="24">
        <f>ส.ค.!AY75</f>
        <v>0</v>
      </c>
      <c r="M75" s="24">
        <f>ก.ย.!AY75</f>
        <v>0</v>
      </c>
      <c r="N75" s="24">
        <f t="shared" si="0"/>
        <v>0</v>
      </c>
    </row>
    <row r="76" spans="1:15">
      <c r="A76" s="31" t="s">
        <v>615</v>
      </c>
      <c r="B76" s="24">
        <f>ต.ค.!AY76</f>
        <v>0</v>
      </c>
      <c r="C76" s="24">
        <f>พ.ย.!AY76</f>
        <v>0</v>
      </c>
      <c r="D76" s="24">
        <f>ธ.ค.!AY76</f>
        <v>0</v>
      </c>
      <c r="E76" s="24">
        <f>ม.ค.!AY76</f>
        <v>0</v>
      </c>
      <c r="F76" s="24">
        <f>ก.พ.!AY76</f>
        <v>0</v>
      </c>
      <c r="G76" s="24">
        <f>มี.ค.!AY76</f>
        <v>0</v>
      </c>
      <c r="H76" s="24">
        <f>เม.ย.!AY76</f>
        <v>0</v>
      </c>
      <c r="I76" s="24">
        <f>พ.ค.!AY76</f>
        <v>0</v>
      </c>
      <c r="J76" s="24">
        <f>มิ.ย.!AY76</f>
        <v>0</v>
      </c>
      <c r="K76" s="24">
        <f>ก.ค.!AY76</f>
        <v>0</v>
      </c>
      <c r="L76" s="24">
        <f>ส.ค.!AY76</f>
        <v>0</v>
      </c>
      <c r="M76" s="24">
        <f>ก.ย.!AY76</f>
        <v>0</v>
      </c>
      <c r="N76" s="24">
        <f t="shared" si="0"/>
        <v>0</v>
      </c>
    </row>
    <row r="77" spans="1:15">
      <c r="A77" s="24" t="s">
        <v>289</v>
      </c>
      <c r="B77" s="24">
        <f>ต.ค.!AY77</f>
        <v>0</v>
      </c>
      <c r="C77" s="24">
        <f>พ.ย.!AY77</f>
        <v>0</v>
      </c>
      <c r="D77" s="24">
        <f>ธ.ค.!AY77</f>
        <v>0</v>
      </c>
      <c r="E77" s="24">
        <f>ม.ค.!AY77</f>
        <v>0</v>
      </c>
      <c r="F77" s="24">
        <f>ก.พ.!AY77</f>
        <v>0</v>
      </c>
      <c r="G77" s="24">
        <f>มี.ค.!AY77</f>
        <v>0</v>
      </c>
      <c r="H77" s="24">
        <f>เม.ย.!AY77</f>
        <v>0</v>
      </c>
      <c r="I77" s="24">
        <f>พ.ค.!AY77</f>
        <v>0</v>
      </c>
      <c r="J77" s="24">
        <f>มิ.ย.!AY77</f>
        <v>0</v>
      </c>
      <c r="K77" s="24">
        <f>ก.ค.!AY77</f>
        <v>0</v>
      </c>
      <c r="L77" s="24">
        <f>ส.ค.!AY77</f>
        <v>0</v>
      </c>
      <c r="M77" s="24">
        <f>ก.ย.!AY77</f>
        <v>0</v>
      </c>
      <c r="N77" s="24">
        <f t="shared" si="0"/>
        <v>0</v>
      </c>
    </row>
    <row r="78" spans="1:15">
      <c r="A78" s="24" t="s">
        <v>381</v>
      </c>
      <c r="B78" s="24">
        <f>ต.ค.!AY78</f>
        <v>0</v>
      </c>
      <c r="C78" s="24">
        <f>พ.ย.!AY78</f>
        <v>0</v>
      </c>
      <c r="D78" s="24">
        <f>ธ.ค.!AY78</f>
        <v>0</v>
      </c>
      <c r="E78" s="24">
        <f>ม.ค.!AY78</f>
        <v>0</v>
      </c>
      <c r="F78" s="24">
        <f>ก.พ.!AY78</f>
        <v>0</v>
      </c>
      <c r="G78" s="24">
        <f>มี.ค.!AY78</f>
        <v>0</v>
      </c>
      <c r="H78" s="24">
        <f>เม.ย.!AY78</f>
        <v>0</v>
      </c>
      <c r="I78" s="24">
        <f>พ.ค.!AY78</f>
        <v>0</v>
      </c>
      <c r="J78" s="24">
        <f>มิ.ย.!AY78</f>
        <v>0</v>
      </c>
      <c r="K78" s="24">
        <f>ก.ค.!AY78</f>
        <v>0</v>
      </c>
      <c r="L78" s="24">
        <f>ส.ค.!AY78</f>
        <v>0</v>
      </c>
      <c r="M78" s="24">
        <f>ก.ย.!AY78</f>
        <v>0</v>
      </c>
      <c r="N78" s="24">
        <f t="shared" si="0"/>
        <v>0</v>
      </c>
    </row>
    <row r="79" spans="1:15">
      <c r="A79" s="31" t="s">
        <v>17</v>
      </c>
      <c r="B79" s="24">
        <f>ต.ค.!AY79</f>
        <v>0</v>
      </c>
      <c r="C79" s="24">
        <f>พ.ย.!AY79</f>
        <v>0</v>
      </c>
      <c r="D79" s="24">
        <f>ธ.ค.!AY79</f>
        <v>0</v>
      </c>
      <c r="E79" s="24">
        <f>ม.ค.!AY79</f>
        <v>0</v>
      </c>
      <c r="F79" s="24">
        <f>ก.พ.!AY79</f>
        <v>0</v>
      </c>
      <c r="G79" s="24">
        <f>มี.ค.!AY79</f>
        <v>0</v>
      </c>
      <c r="H79" s="24">
        <f>เม.ย.!AY79</f>
        <v>0</v>
      </c>
      <c r="I79" s="24">
        <f>พ.ค.!AY79</f>
        <v>0</v>
      </c>
      <c r="J79" s="24">
        <f>มิ.ย.!AY79</f>
        <v>0</v>
      </c>
      <c r="K79" s="24">
        <f>ก.ค.!AY79</f>
        <v>0</v>
      </c>
      <c r="L79" s="24">
        <f>ส.ค.!AY79</f>
        <v>0</v>
      </c>
      <c r="M79" s="24">
        <f>ก.ย.!AY79</f>
        <v>0</v>
      </c>
      <c r="N79" s="24">
        <f t="shared" si="0"/>
        <v>0</v>
      </c>
    </row>
    <row r="80" spans="1:15">
      <c r="A80" s="31" t="s">
        <v>622</v>
      </c>
      <c r="B80" s="24">
        <f>ต.ค.!AY80</f>
        <v>0</v>
      </c>
      <c r="C80" s="24">
        <f>พ.ย.!AY80</f>
        <v>0</v>
      </c>
      <c r="D80" s="24">
        <f>ธ.ค.!AY80</f>
        <v>0</v>
      </c>
      <c r="E80" s="24">
        <f>ม.ค.!AY80</f>
        <v>0</v>
      </c>
      <c r="F80" s="24">
        <f>ก.พ.!AY80</f>
        <v>0</v>
      </c>
      <c r="G80" s="24">
        <f>มี.ค.!AY80</f>
        <v>0</v>
      </c>
      <c r="H80" s="24">
        <f>เม.ย.!AY80</f>
        <v>0</v>
      </c>
      <c r="I80" s="24">
        <f>พ.ค.!AY80</f>
        <v>0</v>
      </c>
      <c r="J80" s="24">
        <f>มิ.ย.!AY80</f>
        <v>0</v>
      </c>
      <c r="K80" s="24">
        <f>ก.ค.!AY80</f>
        <v>0</v>
      </c>
      <c r="L80" s="24">
        <f>ส.ค.!AY80</f>
        <v>0</v>
      </c>
      <c r="M80" s="24">
        <f>ก.ย.!AY80</f>
        <v>0</v>
      </c>
      <c r="N80" s="24">
        <f t="shared" si="0"/>
        <v>0</v>
      </c>
    </row>
    <row r="81" spans="1:14">
      <c r="A81" s="24" t="s">
        <v>438</v>
      </c>
      <c r="B81" s="24">
        <f>ต.ค.!AY81</f>
        <v>0</v>
      </c>
      <c r="C81" s="24">
        <f>พ.ย.!AY81</f>
        <v>0</v>
      </c>
      <c r="D81" s="24">
        <f>ธ.ค.!AY81</f>
        <v>0</v>
      </c>
      <c r="E81" s="24">
        <f>ม.ค.!AY81</f>
        <v>0</v>
      </c>
      <c r="F81" s="24">
        <f>ก.พ.!AY81</f>
        <v>0</v>
      </c>
      <c r="G81" s="24">
        <f>มี.ค.!AY81</f>
        <v>0</v>
      </c>
      <c r="H81" s="24">
        <f>เม.ย.!AY81</f>
        <v>0</v>
      </c>
      <c r="I81" s="24">
        <f>พ.ค.!AY81</f>
        <v>0</v>
      </c>
      <c r="J81" s="24">
        <f>มิ.ย.!AY81</f>
        <v>0</v>
      </c>
      <c r="K81" s="24">
        <f>ก.ค.!AY81</f>
        <v>0</v>
      </c>
      <c r="L81" s="24">
        <f>ส.ค.!AY81</f>
        <v>0</v>
      </c>
      <c r="M81" s="24">
        <f>ก.ย.!AY81</f>
        <v>0</v>
      </c>
      <c r="N81" s="24">
        <f t="shared" si="0"/>
        <v>0</v>
      </c>
    </row>
    <row r="82" spans="1:14">
      <c r="A82" s="24" t="s">
        <v>608</v>
      </c>
      <c r="B82" s="24">
        <f>ต.ค.!AY82</f>
        <v>0</v>
      </c>
      <c r="C82" s="24">
        <f>พ.ย.!AY82</f>
        <v>0</v>
      </c>
      <c r="D82" s="24">
        <f>ธ.ค.!AY82</f>
        <v>0</v>
      </c>
      <c r="E82" s="24">
        <f>ม.ค.!AY82</f>
        <v>0</v>
      </c>
      <c r="F82" s="24">
        <f>ก.พ.!AY82</f>
        <v>0</v>
      </c>
      <c r="G82" s="24">
        <f>มี.ค.!AY82</f>
        <v>0</v>
      </c>
      <c r="H82" s="24">
        <f>เม.ย.!AY82</f>
        <v>0</v>
      </c>
      <c r="I82" s="24">
        <f>พ.ค.!AY82</f>
        <v>0</v>
      </c>
      <c r="J82" s="24">
        <f>มิ.ย.!AY82</f>
        <v>0</v>
      </c>
      <c r="K82" s="24">
        <f>ก.ค.!AY82</f>
        <v>0</v>
      </c>
      <c r="L82" s="24">
        <f>ส.ค.!AY82</f>
        <v>0</v>
      </c>
      <c r="M82" s="24">
        <f>ก.ย.!AY82</f>
        <v>0</v>
      </c>
      <c r="N82" s="24">
        <f t="shared" si="0"/>
        <v>0</v>
      </c>
    </row>
    <row r="83" spans="1:14">
      <c r="A83" s="24" t="s">
        <v>382</v>
      </c>
      <c r="B83" s="24">
        <f>ต.ค.!AY83</f>
        <v>0</v>
      </c>
      <c r="C83" s="24">
        <f>พ.ย.!AY83</f>
        <v>0</v>
      </c>
      <c r="D83" s="24">
        <f>ธ.ค.!AY83</f>
        <v>0</v>
      </c>
      <c r="E83" s="24">
        <f>ม.ค.!AY83</f>
        <v>0</v>
      </c>
      <c r="F83" s="24">
        <f>ก.พ.!AY83</f>
        <v>0</v>
      </c>
      <c r="G83" s="24">
        <f>มี.ค.!AY83</f>
        <v>0</v>
      </c>
      <c r="H83" s="24">
        <f>เม.ย.!AY83</f>
        <v>0</v>
      </c>
      <c r="I83" s="24">
        <f>พ.ค.!AY83</f>
        <v>0</v>
      </c>
      <c r="J83" s="24">
        <f>มิ.ย.!AY83</f>
        <v>0</v>
      </c>
      <c r="K83" s="24">
        <f>ก.ค.!AY83</f>
        <v>0</v>
      </c>
      <c r="L83" s="24">
        <f>ส.ค.!AY83</f>
        <v>0</v>
      </c>
      <c r="M83" s="24">
        <f>ก.ย.!AY83</f>
        <v>0</v>
      </c>
      <c r="N83" s="24">
        <f t="shared" si="0"/>
        <v>0</v>
      </c>
    </row>
    <row r="84" spans="1:14">
      <c r="A84" s="24" t="s">
        <v>384</v>
      </c>
      <c r="B84" s="24">
        <f>ต.ค.!AY84</f>
        <v>0</v>
      </c>
      <c r="C84" s="24">
        <f>พ.ย.!AY84</f>
        <v>0</v>
      </c>
      <c r="D84" s="24">
        <f>ธ.ค.!AY84</f>
        <v>0</v>
      </c>
      <c r="E84" s="24">
        <f>ม.ค.!AY84</f>
        <v>0</v>
      </c>
      <c r="F84" s="24">
        <f>ก.พ.!AY84</f>
        <v>0</v>
      </c>
      <c r="G84" s="24">
        <f>มี.ค.!AY84</f>
        <v>0</v>
      </c>
      <c r="H84" s="24">
        <f>เม.ย.!AY84</f>
        <v>0</v>
      </c>
      <c r="I84" s="24">
        <f>พ.ค.!AY84</f>
        <v>0</v>
      </c>
      <c r="J84" s="24">
        <f>มิ.ย.!AY84</f>
        <v>0</v>
      </c>
      <c r="K84" s="24">
        <f>ก.ค.!AY84</f>
        <v>0</v>
      </c>
      <c r="L84" s="24">
        <f>ส.ค.!AY84</f>
        <v>0</v>
      </c>
      <c r="M84" s="24">
        <f>ก.ย.!AY84</f>
        <v>0</v>
      </c>
      <c r="N84" s="24">
        <f t="shared" si="0"/>
        <v>0</v>
      </c>
    </row>
    <row r="85" spans="1:14">
      <c r="A85" s="24" t="s">
        <v>609</v>
      </c>
      <c r="B85" s="24">
        <f>ต.ค.!AY85</f>
        <v>1500</v>
      </c>
      <c r="C85" s="24">
        <f>พ.ย.!AY85</f>
        <v>0</v>
      </c>
      <c r="D85" s="24">
        <f>ธ.ค.!AY85</f>
        <v>0</v>
      </c>
      <c r="E85" s="24">
        <f>ม.ค.!AY85</f>
        <v>0</v>
      </c>
      <c r="F85" s="24">
        <f>ก.พ.!AY85</f>
        <v>0</v>
      </c>
      <c r="G85" s="24">
        <f>มี.ค.!AY85</f>
        <v>0</v>
      </c>
      <c r="H85" s="24">
        <f>เม.ย.!AY85</f>
        <v>0</v>
      </c>
      <c r="I85" s="24">
        <f>พ.ค.!AY85</f>
        <v>0</v>
      </c>
      <c r="J85" s="24">
        <f>มิ.ย.!AY85</f>
        <v>0</v>
      </c>
      <c r="K85" s="24">
        <f>ก.ค.!AY85</f>
        <v>0</v>
      </c>
      <c r="L85" s="24">
        <f>ส.ค.!AY85</f>
        <v>0</v>
      </c>
      <c r="M85" s="24">
        <f>ก.ย.!AY85</f>
        <v>0</v>
      </c>
      <c r="N85" s="24">
        <f t="shared" si="0"/>
        <v>1500</v>
      </c>
    </row>
    <row r="86" spans="1:14">
      <c r="A86" s="24" t="s">
        <v>610</v>
      </c>
      <c r="B86" s="24">
        <f>ต.ค.!AY86</f>
        <v>0</v>
      </c>
      <c r="C86" s="24">
        <f>พ.ย.!AY86</f>
        <v>0</v>
      </c>
      <c r="D86" s="24">
        <f>ธ.ค.!AY86</f>
        <v>0</v>
      </c>
      <c r="E86" s="24">
        <f>ม.ค.!AY86</f>
        <v>0</v>
      </c>
      <c r="F86" s="24">
        <f>ก.พ.!AY86</f>
        <v>0</v>
      </c>
      <c r="G86" s="24">
        <f>มี.ค.!AY86</f>
        <v>0</v>
      </c>
      <c r="H86" s="24">
        <f>เม.ย.!AY86</f>
        <v>0</v>
      </c>
      <c r="I86" s="24">
        <f>พ.ค.!AY86</f>
        <v>0</v>
      </c>
      <c r="J86" s="24">
        <f>มิ.ย.!AY86</f>
        <v>0</v>
      </c>
      <c r="K86" s="24">
        <f>ก.ค.!AY86</f>
        <v>0</v>
      </c>
      <c r="L86" s="24">
        <f>ส.ค.!AY86</f>
        <v>0</v>
      </c>
      <c r="M86" s="24">
        <f>ก.ย.!AY86</f>
        <v>0</v>
      </c>
      <c r="N86" s="24">
        <f t="shared" si="0"/>
        <v>0</v>
      </c>
    </row>
    <row r="87" spans="1:14">
      <c r="A87" s="24" t="s">
        <v>611</v>
      </c>
      <c r="B87" s="24">
        <f>ต.ค.!AY87</f>
        <v>0</v>
      </c>
      <c r="C87" s="24">
        <f>พ.ย.!AY87</f>
        <v>0</v>
      </c>
      <c r="D87" s="24">
        <f>ธ.ค.!AY87</f>
        <v>0</v>
      </c>
      <c r="E87" s="24">
        <f>ม.ค.!AY87</f>
        <v>0</v>
      </c>
      <c r="F87" s="24">
        <f>ก.พ.!AY87</f>
        <v>0</v>
      </c>
      <c r="G87" s="24">
        <f>มี.ค.!AY87</f>
        <v>0</v>
      </c>
      <c r="H87" s="24">
        <f>เม.ย.!AY87</f>
        <v>0</v>
      </c>
      <c r="I87" s="24">
        <f>พ.ค.!AY87</f>
        <v>0</v>
      </c>
      <c r="J87" s="24">
        <f>มิ.ย.!AY87</f>
        <v>0</v>
      </c>
      <c r="K87" s="24">
        <f>ก.ค.!AY87</f>
        <v>0</v>
      </c>
      <c r="L87" s="24">
        <f>ส.ค.!AY87</f>
        <v>0</v>
      </c>
      <c r="M87" s="24">
        <f>ก.ย.!AY87</f>
        <v>0</v>
      </c>
      <c r="N87" s="24">
        <f t="shared" si="0"/>
        <v>0</v>
      </c>
    </row>
    <row r="88" spans="1:14">
      <c r="A88" s="31" t="s">
        <v>623</v>
      </c>
      <c r="B88" s="24">
        <f>ต.ค.!AY88</f>
        <v>0</v>
      </c>
      <c r="C88" s="24">
        <f>พ.ย.!AY88</f>
        <v>0</v>
      </c>
      <c r="D88" s="24">
        <f>ธ.ค.!AY88</f>
        <v>0</v>
      </c>
      <c r="E88" s="24">
        <f>ม.ค.!AY88</f>
        <v>0</v>
      </c>
      <c r="F88" s="24">
        <f>ก.พ.!AY88</f>
        <v>0</v>
      </c>
      <c r="G88" s="24">
        <f>มี.ค.!AY88</f>
        <v>0</v>
      </c>
      <c r="H88" s="24">
        <f>เม.ย.!AY88</f>
        <v>0</v>
      </c>
      <c r="I88" s="24">
        <f>พ.ค.!AY88</f>
        <v>0</v>
      </c>
      <c r="J88" s="24">
        <f>มิ.ย.!AY88</f>
        <v>0</v>
      </c>
      <c r="K88" s="24">
        <f>ก.ค.!AY88</f>
        <v>0</v>
      </c>
      <c r="L88" s="24">
        <f>ส.ค.!AY88</f>
        <v>0</v>
      </c>
      <c r="M88" s="24">
        <f>ก.ย.!AY88</f>
        <v>0</v>
      </c>
      <c r="N88" s="24">
        <f t="shared" si="0"/>
        <v>0</v>
      </c>
    </row>
    <row r="89" spans="1:14">
      <c r="A89" s="31" t="s">
        <v>612</v>
      </c>
      <c r="B89" s="24">
        <f>ต.ค.!AY89</f>
        <v>0</v>
      </c>
      <c r="C89" s="24">
        <f>พ.ย.!AY89</f>
        <v>0</v>
      </c>
      <c r="D89" s="24">
        <f>ธ.ค.!AY89</f>
        <v>0</v>
      </c>
      <c r="E89" s="24">
        <f>ม.ค.!AY89</f>
        <v>0</v>
      </c>
      <c r="F89" s="24">
        <f>ก.พ.!AY89</f>
        <v>0</v>
      </c>
      <c r="G89" s="24">
        <f>มี.ค.!AY89</f>
        <v>0</v>
      </c>
      <c r="H89" s="24">
        <f>เม.ย.!AY89</f>
        <v>0</v>
      </c>
      <c r="I89" s="24">
        <f>พ.ค.!AY89</f>
        <v>0</v>
      </c>
      <c r="J89" s="24">
        <f>มิ.ย.!AY89</f>
        <v>0</v>
      </c>
      <c r="K89" s="24">
        <f>ก.ค.!AY89</f>
        <v>0</v>
      </c>
      <c r="L89" s="24">
        <f>ส.ค.!AY89</f>
        <v>0</v>
      </c>
      <c r="M89" s="24">
        <f>ก.ย.!AY89</f>
        <v>0</v>
      </c>
      <c r="N89" s="24">
        <f t="shared" si="0"/>
        <v>0</v>
      </c>
    </row>
    <row r="90" spans="1:14">
      <c r="A90" s="31" t="s">
        <v>22</v>
      </c>
      <c r="B90" s="24">
        <f>ต.ค.!AY90</f>
        <v>0</v>
      </c>
      <c r="C90" s="24">
        <f>พ.ย.!AY90</f>
        <v>0</v>
      </c>
      <c r="D90" s="24">
        <f>ธ.ค.!AY90</f>
        <v>0</v>
      </c>
      <c r="E90" s="24">
        <f>ม.ค.!AY90</f>
        <v>0</v>
      </c>
      <c r="F90" s="24">
        <f>ก.พ.!AY90</f>
        <v>0</v>
      </c>
      <c r="G90" s="24">
        <f>มี.ค.!AY90</f>
        <v>0</v>
      </c>
      <c r="H90" s="24">
        <f>เม.ย.!AY90</f>
        <v>0</v>
      </c>
      <c r="I90" s="24">
        <f>พ.ค.!AY90</f>
        <v>0</v>
      </c>
      <c r="J90" s="24">
        <f>มิ.ย.!AY90</f>
        <v>0</v>
      </c>
      <c r="K90" s="24">
        <f>ก.ค.!AY90</f>
        <v>0</v>
      </c>
      <c r="L90" s="24">
        <f>ส.ค.!AY90</f>
        <v>0</v>
      </c>
      <c r="M90" s="24">
        <f>ก.ย.!AY90</f>
        <v>0</v>
      </c>
      <c r="N90" s="24">
        <f t="shared" si="0"/>
        <v>0</v>
      </c>
    </row>
    <row r="91" spans="1:14">
      <c r="A91" s="31" t="s">
        <v>35</v>
      </c>
      <c r="B91" s="24">
        <f>ต.ค.!AY91</f>
        <v>0</v>
      </c>
      <c r="C91" s="24">
        <f>พ.ย.!AY91</f>
        <v>0</v>
      </c>
      <c r="D91" s="24">
        <f>ธ.ค.!AY91</f>
        <v>0</v>
      </c>
      <c r="E91" s="24">
        <f>ม.ค.!AY91</f>
        <v>0</v>
      </c>
      <c r="F91" s="24">
        <f>ก.พ.!AY91</f>
        <v>0</v>
      </c>
      <c r="G91" s="24">
        <f>มี.ค.!AY91</f>
        <v>0</v>
      </c>
      <c r="H91" s="24">
        <f>เม.ย.!AY91</f>
        <v>0</v>
      </c>
      <c r="I91" s="24">
        <f>พ.ค.!AY91</f>
        <v>0</v>
      </c>
      <c r="J91" s="24">
        <f>มิ.ย.!AY91</f>
        <v>0</v>
      </c>
      <c r="K91" s="24">
        <f>ก.ค.!AY91</f>
        <v>0</v>
      </c>
      <c r="L91" s="24">
        <f>ส.ค.!AY91</f>
        <v>0</v>
      </c>
      <c r="M91" s="24">
        <f>ก.ย.!AY91</f>
        <v>0</v>
      </c>
      <c r="N91" s="24">
        <f t="shared" si="0"/>
        <v>0</v>
      </c>
    </row>
    <row r="92" spans="1:14">
      <c r="A92" s="137" t="s">
        <v>36</v>
      </c>
      <c r="B92" s="24">
        <f>ต.ค.!AY92</f>
        <v>0</v>
      </c>
      <c r="C92" s="24">
        <f>พ.ย.!AY92</f>
        <v>0</v>
      </c>
      <c r="D92" s="24">
        <f>ธ.ค.!AY92</f>
        <v>0</v>
      </c>
      <c r="E92" s="24">
        <f>ม.ค.!AY92</f>
        <v>0</v>
      </c>
      <c r="F92" s="24">
        <f>ก.พ.!AY92</f>
        <v>0</v>
      </c>
      <c r="G92" s="24">
        <f>มี.ค.!AY92</f>
        <v>0</v>
      </c>
      <c r="H92" s="24">
        <f>เม.ย.!AY92</f>
        <v>0</v>
      </c>
      <c r="I92" s="24">
        <f>พ.ค.!AY92</f>
        <v>0</v>
      </c>
      <c r="J92" s="24">
        <f>มิ.ย.!AY92</f>
        <v>0</v>
      </c>
      <c r="K92" s="24">
        <f>ก.ค.!AY92</f>
        <v>0</v>
      </c>
      <c r="L92" s="24">
        <f>ส.ค.!AY92</f>
        <v>0</v>
      </c>
      <c r="M92" s="24">
        <f>ก.ย.!AY92</f>
        <v>0</v>
      </c>
      <c r="N92" s="24">
        <f t="shared" si="0"/>
        <v>0</v>
      </c>
    </row>
    <row r="93" spans="1:14" hidden="1">
      <c r="A93" s="31"/>
      <c r="B93" s="24">
        <f>ต.ค.!AY93</f>
        <v>0</v>
      </c>
      <c r="C93" s="24">
        <f>พ.ย.!AY93</f>
        <v>0</v>
      </c>
      <c r="D93" s="24">
        <f>ธ.ค.!AY93</f>
        <v>0</v>
      </c>
      <c r="E93" s="24">
        <f>ม.ค.!AY93</f>
        <v>0</v>
      </c>
      <c r="F93" s="24">
        <f>ก.พ.!AY93</f>
        <v>0</v>
      </c>
      <c r="G93" s="24">
        <f>มี.ค.!AY93</f>
        <v>0</v>
      </c>
      <c r="H93" s="24">
        <f>เม.ย.!AY93</f>
        <v>0</v>
      </c>
      <c r="I93" s="24">
        <f>พ.ค.!AY93</f>
        <v>0</v>
      </c>
      <c r="J93" s="24">
        <f>มิ.ย.!AY93</f>
        <v>0</v>
      </c>
      <c r="K93" s="24">
        <f>ก.ค.!AY93</f>
        <v>0</v>
      </c>
      <c r="L93" s="24">
        <f>ส.ค.!AY93</f>
        <v>0</v>
      </c>
      <c r="M93" s="24">
        <f>ก.ย.!AY93</f>
        <v>0</v>
      </c>
      <c r="N93" s="24">
        <f t="shared" si="0"/>
        <v>0</v>
      </c>
    </row>
    <row r="94" spans="1:14" hidden="1">
      <c r="A94" s="31"/>
      <c r="B94" s="24">
        <f>ต.ค.!AY94</f>
        <v>0</v>
      </c>
      <c r="C94" s="24">
        <f>พ.ย.!AY94</f>
        <v>0</v>
      </c>
      <c r="D94" s="24">
        <f>ธ.ค.!AY94</f>
        <v>0</v>
      </c>
      <c r="E94" s="24">
        <f>ม.ค.!AY94</f>
        <v>0</v>
      </c>
      <c r="F94" s="24">
        <f>ก.พ.!AY94</f>
        <v>0</v>
      </c>
      <c r="G94" s="24">
        <f>มี.ค.!AY94</f>
        <v>0</v>
      </c>
      <c r="H94" s="24">
        <f>เม.ย.!AY94</f>
        <v>0</v>
      </c>
      <c r="I94" s="24">
        <f>พ.ค.!AY94</f>
        <v>0</v>
      </c>
      <c r="J94" s="24">
        <f>มิ.ย.!AY94</f>
        <v>0</v>
      </c>
      <c r="K94" s="24">
        <f>ก.ค.!AY94</f>
        <v>0</v>
      </c>
      <c r="L94" s="24">
        <f>ส.ค.!AY94</f>
        <v>0</v>
      </c>
      <c r="M94" s="24">
        <f>ก.ย.!AY94</f>
        <v>0</v>
      </c>
      <c r="N94" s="24">
        <f t="shared" si="0"/>
        <v>0</v>
      </c>
    </row>
    <row r="95" spans="1:14" hidden="1">
      <c r="A95" s="31"/>
      <c r="B95" s="24">
        <f>ต.ค.!AY95</f>
        <v>0</v>
      </c>
      <c r="C95" s="24">
        <f>พ.ย.!AY95</f>
        <v>0</v>
      </c>
      <c r="D95" s="24">
        <f>ธ.ค.!AY95</f>
        <v>0</v>
      </c>
      <c r="E95" s="24">
        <f>ม.ค.!AY95</f>
        <v>0</v>
      </c>
      <c r="F95" s="24">
        <f>ก.พ.!AY95</f>
        <v>0</v>
      </c>
      <c r="G95" s="24">
        <f>มี.ค.!AY95</f>
        <v>0</v>
      </c>
      <c r="H95" s="24">
        <f>เม.ย.!AY95</f>
        <v>0</v>
      </c>
      <c r="I95" s="24">
        <f>พ.ค.!AY95</f>
        <v>0</v>
      </c>
      <c r="J95" s="24">
        <f>มิ.ย.!AY95</f>
        <v>0</v>
      </c>
      <c r="K95" s="24">
        <f>ก.ค.!AY95</f>
        <v>0</v>
      </c>
      <c r="L95" s="24">
        <f>ส.ค.!AY95</f>
        <v>0</v>
      </c>
      <c r="M95" s="24">
        <f>ก.ย.!AY95</f>
        <v>0</v>
      </c>
      <c r="N95" s="24">
        <f t="shared" si="0"/>
        <v>0</v>
      </c>
    </row>
    <row r="96" spans="1:14">
      <c r="A96" s="23" t="s">
        <v>389</v>
      </c>
      <c r="B96" s="24">
        <f>ต.ค.!AY96</f>
        <v>0</v>
      </c>
      <c r="C96" s="24">
        <f>พ.ย.!AY96</f>
        <v>0</v>
      </c>
      <c r="D96" s="24">
        <f>ธ.ค.!AY96</f>
        <v>0</v>
      </c>
      <c r="E96" s="24">
        <f>ม.ค.!AY96</f>
        <v>0</v>
      </c>
      <c r="F96" s="24">
        <f>ก.พ.!AY96</f>
        <v>0</v>
      </c>
      <c r="G96" s="24">
        <f>มี.ค.!AY96</f>
        <v>0</v>
      </c>
      <c r="H96" s="24">
        <f>เม.ย.!AY96</f>
        <v>0</v>
      </c>
      <c r="I96" s="24">
        <f>พ.ค.!AY96</f>
        <v>0</v>
      </c>
      <c r="J96" s="24">
        <f>มิ.ย.!AY96</f>
        <v>0</v>
      </c>
      <c r="K96" s="24">
        <f>ก.ค.!AY96</f>
        <v>0</v>
      </c>
      <c r="L96" s="24">
        <f>ส.ค.!AY96</f>
        <v>0</v>
      </c>
      <c r="M96" s="24">
        <f>ก.ย.!AY96</f>
        <v>0</v>
      </c>
      <c r="N96" s="24">
        <f t="shared" si="0"/>
        <v>0</v>
      </c>
    </row>
    <row r="97" spans="1:14">
      <c r="A97" s="24" t="s">
        <v>137</v>
      </c>
      <c r="B97" s="24">
        <f>ต.ค.!AY97</f>
        <v>0</v>
      </c>
      <c r="C97" s="24">
        <f>พ.ย.!AY97</f>
        <v>0</v>
      </c>
      <c r="D97" s="24">
        <f>ธ.ค.!AY97</f>
        <v>0</v>
      </c>
      <c r="E97" s="24">
        <f>ม.ค.!AY97</f>
        <v>0</v>
      </c>
      <c r="F97" s="24">
        <f>ก.พ.!AY97</f>
        <v>0</v>
      </c>
      <c r="G97" s="24">
        <f>มี.ค.!AY97</f>
        <v>0</v>
      </c>
      <c r="H97" s="24">
        <f>เม.ย.!AY97</f>
        <v>0</v>
      </c>
      <c r="I97" s="24">
        <f>พ.ค.!AY97</f>
        <v>0</v>
      </c>
      <c r="J97" s="24">
        <f>มิ.ย.!AY97</f>
        <v>0</v>
      </c>
      <c r="K97" s="24">
        <f>ก.ค.!AY97</f>
        <v>0</v>
      </c>
      <c r="L97" s="24">
        <f>ส.ค.!AY97</f>
        <v>0</v>
      </c>
      <c r="M97" s="24">
        <f>ก.ย.!AY97</f>
        <v>0</v>
      </c>
      <c r="N97" s="24">
        <f t="shared" si="0"/>
        <v>0</v>
      </c>
    </row>
    <row r="98" spans="1:14">
      <c r="A98" s="31" t="s">
        <v>136</v>
      </c>
      <c r="B98" s="24">
        <f>ต.ค.!AY98</f>
        <v>0</v>
      </c>
      <c r="C98" s="24">
        <f>พ.ย.!AY98</f>
        <v>0</v>
      </c>
      <c r="D98" s="24">
        <f>ธ.ค.!AY98</f>
        <v>0</v>
      </c>
      <c r="E98" s="24">
        <f>ม.ค.!AY98</f>
        <v>0</v>
      </c>
      <c r="F98" s="24">
        <f>ก.พ.!AY98</f>
        <v>0</v>
      </c>
      <c r="G98" s="24">
        <f>มี.ค.!AY98</f>
        <v>0</v>
      </c>
      <c r="H98" s="24">
        <f>เม.ย.!AY98</f>
        <v>0</v>
      </c>
      <c r="I98" s="24">
        <f>พ.ค.!AY98</f>
        <v>0</v>
      </c>
      <c r="J98" s="24">
        <f>มิ.ย.!AY98</f>
        <v>0</v>
      </c>
      <c r="K98" s="24">
        <f>ก.ค.!AY98</f>
        <v>0</v>
      </c>
      <c r="L98" s="24">
        <f>ส.ค.!AY98</f>
        <v>0</v>
      </c>
      <c r="M98" s="24">
        <f>ก.ย.!AY98</f>
        <v>0</v>
      </c>
      <c r="N98" s="24">
        <f t="shared" si="0"/>
        <v>0</v>
      </c>
    </row>
    <row r="99" spans="1:14">
      <c r="A99" s="23" t="s">
        <v>390</v>
      </c>
      <c r="B99" s="24">
        <f>ต.ค.!AY99</f>
        <v>0</v>
      </c>
      <c r="C99" s="24">
        <f>พ.ย.!AY99</f>
        <v>0</v>
      </c>
      <c r="D99" s="24">
        <f>ธ.ค.!AY99</f>
        <v>0</v>
      </c>
      <c r="E99" s="24">
        <f>ม.ค.!AY99</f>
        <v>0</v>
      </c>
      <c r="F99" s="24">
        <f>ก.พ.!AY99</f>
        <v>0</v>
      </c>
      <c r="G99" s="24">
        <f>มี.ค.!AY99</f>
        <v>0</v>
      </c>
      <c r="H99" s="24">
        <f>เม.ย.!AY99</f>
        <v>0</v>
      </c>
      <c r="I99" s="24">
        <f>พ.ค.!AY99</f>
        <v>0</v>
      </c>
      <c r="J99" s="24">
        <f>มิ.ย.!AY99</f>
        <v>0</v>
      </c>
      <c r="K99" s="24">
        <f>ก.ค.!AY99</f>
        <v>0</v>
      </c>
      <c r="L99" s="24">
        <f>ส.ค.!AY99</f>
        <v>0</v>
      </c>
      <c r="M99" s="24">
        <f>ก.ย.!AY99</f>
        <v>0</v>
      </c>
      <c r="N99" s="24">
        <f t="shared" si="0"/>
        <v>0</v>
      </c>
    </row>
    <row r="100" spans="1:14">
      <c r="A100" s="24" t="s">
        <v>442</v>
      </c>
      <c r="B100" s="24">
        <f>ต.ค.!AY100</f>
        <v>0</v>
      </c>
      <c r="C100" s="24">
        <f>พ.ย.!AY100</f>
        <v>0</v>
      </c>
      <c r="D100" s="24">
        <f>ธ.ค.!AY100</f>
        <v>0</v>
      </c>
      <c r="E100" s="24">
        <f>ม.ค.!AY100</f>
        <v>0</v>
      </c>
      <c r="F100" s="24">
        <f>ก.พ.!AY100</f>
        <v>0</v>
      </c>
      <c r="G100" s="24">
        <f>มี.ค.!AY100</f>
        <v>0</v>
      </c>
      <c r="H100" s="24">
        <f>เม.ย.!AY100</f>
        <v>0</v>
      </c>
      <c r="I100" s="24">
        <f>พ.ค.!AY100</f>
        <v>0</v>
      </c>
      <c r="J100" s="24">
        <f>มิ.ย.!AY100</f>
        <v>0</v>
      </c>
      <c r="K100" s="24">
        <f>ก.ค.!AY100</f>
        <v>0</v>
      </c>
      <c r="L100" s="24">
        <f>ส.ค.!AY100</f>
        <v>0</v>
      </c>
      <c r="M100" s="24">
        <f>ก.ย.!AY100</f>
        <v>0</v>
      </c>
      <c r="N100" s="24">
        <f t="shared" si="0"/>
        <v>0</v>
      </c>
    </row>
    <row r="101" spans="1:14">
      <c r="A101" s="24" t="s">
        <v>422</v>
      </c>
      <c r="B101" s="24">
        <f>ต.ค.!AY101</f>
        <v>0</v>
      </c>
      <c r="C101" s="24">
        <f>พ.ย.!AY101</f>
        <v>0</v>
      </c>
      <c r="D101" s="24">
        <f>ธ.ค.!AY101</f>
        <v>0</v>
      </c>
      <c r="E101" s="24">
        <f>ม.ค.!AY101</f>
        <v>0</v>
      </c>
      <c r="F101" s="24">
        <f>ก.พ.!AY101</f>
        <v>0</v>
      </c>
      <c r="G101" s="24">
        <f>มี.ค.!AY101</f>
        <v>0</v>
      </c>
      <c r="H101" s="24">
        <f>เม.ย.!AY101</f>
        <v>0</v>
      </c>
      <c r="I101" s="24">
        <f>พ.ค.!AY101</f>
        <v>0</v>
      </c>
      <c r="J101" s="24">
        <f>มิ.ย.!AY101</f>
        <v>0</v>
      </c>
      <c r="K101" s="24">
        <f>ก.ค.!AY101</f>
        <v>0</v>
      </c>
      <c r="L101" s="24">
        <f>ส.ค.!AY101</f>
        <v>0</v>
      </c>
      <c r="M101" s="24">
        <f>ก.ย.!AY101</f>
        <v>0</v>
      </c>
      <c r="N101" s="24">
        <f t="shared" si="0"/>
        <v>0</v>
      </c>
    </row>
    <row r="102" spans="1:14">
      <c r="A102" s="24" t="s">
        <v>443</v>
      </c>
      <c r="B102" s="24">
        <f>ต.ค.!AY102</f>
        <v>113477.05</v>
      </c>
      <c r="C102" s="24">
        <f>พ.ย.!AY102</f>
        <v>0</v>
      </c>
      <c r="D102" s="24">
        <f>ธ.ค.!AY102</f>
        <v>0</v>
      </c>
      <c r="E102" s="24">
        <f>ม.ค.!AY102</f>
        <v>0</v>
      </c>
      <c r="F102" s="24">
        <f>ก.พ.!AY102</f>
        <v>0</v>
      </c>
      <c r="G102" s="24">
        <f>มี.ค.!AY102</f>
        <v>0</v>
      </c>
      <c r="H102" s="24">
        <f>เม.ย.!AY102</f>
        <v>0</v>
      </c>
      <c r="I102" s="24">
        <f>พ.ค.!AY102</f>
        <v>0</v>
      </c>
      <c r="J102" s="24">
        <f>มิ.ย.!AY102</f>
        <v>0</v>
      </c>
      <c r="K102" s="24">
        <f>ก.ค.!AY102</f>
        <v>0</v>
      </c>
      <c r="L102" s="24">
        <f>ส.ค.!AY102</f>
        <v>0</v>
      </c>
      <c r="M102" s="24">
        <f>ก.ย.!AY102</f>
        <v>0</v>
      </c>
      <c r="N102" s="24">
        <f t="shared" si="0"/>
        <v>113477.05</v>
      </c>
    </row>
    <row r="103" spans="1:14">
      <c r="A103" s="24" t="s">
        <v>444</v>
      </c>
      <c r="B103" s="24">
        <f>ต.ค.!AY103</f>
        <v>0</v>
      </c>
      <c r="C103" s="24">
        <f>พ.ย.!AY103</f>
        <v>0</v>
      </c>
      <c r="D103" s="24">
        <f>ธ.ค.!AY103</f>
        <v>0</v>
      </c>
      <c r="E103" s="24">
        <f>ม.ค.!AY103</f>
        <v>0</v>
      </c>
      <c r="F103" s="24">
        <f>ก.พ.!AY103</f>
        <v>0</v>
      </c>
      <c r="G103" s="24">
        <f>มี.ค.!AY103</f>
        <v>0</v>
      </c>
      <c r="H103" s="24">
        <f>เม.ย.!AY103</f>
        <v>0</v>
      </c>
      <c r="I103" s="24">
        <f>พ.ค.!AY103</f>
        <v>0</v>
      </c>
      <c r="J103" s="24">
        <f>มิ.ย.!AY103</f>
        <v>0</v>
      </c>
      <c r="K103" s="24">
        <f>ก.ค.!AY103</f>
        <v>0</v>
      </c>
      <c r="L103" s="24">
        <f>ส.ค.!AY103</f>
        <v>0</v>
      </c>
      <c r="M103" s="24">
        <f>ก.ย.!AY103</f>
        <v>0</v>
      </c>
      <c r="N103" s="24">
        <f t="shared" si="0"/>
        <v>0</v>
      </c>
    </row>
    <row r="104" spans="1:14">
      <c r="A104" s="24" t="s">
        <v>445</v>
      </c>
      <c r="B104" s="24">
        <f>ต.ค.!AY104</f>
        <v>108166.77</v>
      </c>
      <c r="C104" s="24">
        <f>พ.ย.!AY104</f>
        <v>0</v>
      </c>
      <c r="D104" s="24">
        <f>ธ.ค.!AY104</f>
        <v>0</v>
      </c>
      <c r="E104" s="24">
        <f>ม.ค.!AY104</f>
        <v>0</v>
      </c>
      <c r="F104" s="24">
        <f>ก.พ.!AY104</f>
        <v>0</v>
      </c>
      <c r="G104" s="24">
        <f>มี.ค.!AY104</f>
        <v>0</v>
      </c>
      <c r="H104" s="24">
        <f>เม.ย.!AY104</f>
        <v>0</v>
      </c>
      <c r="I104" s="24">
        <f>พ.ค.!AY104</f>
        <v>0</v>
      </c>
      <c r="J104" s="24">
        <f>มิ.ย.!AY104</f>
        <v>0</v>
      </c>
      <c r="K104" s="24">
        <f>ก.ค.!AY104</f>
        <v>0</v>
      </c>
      <c r="L104" s="24">
        <f>ส.ค.!AY104</f>
        <v>0</v>
      </c>
      <c r="M104" s="24">
        <f>ก.ย.!AY104</f>
        <v>0</v>
      </c>
      <c r="N104" s="24">
        <f>SUM(B104:M104)</f>
        <v>108166.77</v>
      </c>
    </row>
    <row r="105" spans="1:14">
      <c r="A105" s="24" t="s">
        <v>446</v>
      </c>
      <c r="B105" s="24">
        <f>ต.ค.!AY105</f>
        <v>0</v>
      </c>
      <c r="C105" s="24">
        <f>พ.ย.!AY105</f>
        <v>0</v>
      </c>
      <c r="D105" s="24">
        <f>ธ.ค.!AY105</f>
        <v>0</v>
      </c>
      <c r="E105" s="24">
        <f>ม.ค.!AY105</f>
        <v>0</v>
      </c>
      <c r="F105" s="24">
        <f>ก.พ.!AY105</f>
        <v>0</v>
      </c>
      <c r="G105" s="24">
        <f>มี.ค.!AY105</f>
        <v>0</v>
      </c>
      <c r="H105" s="24">
        <f>เม.ย.!AY105</f>
        <v>0</v>
      </c>
      <c r="I105" s="24">
        <f>พ.ค.!AY105</f>
        <v>0</v>
      </c>
      <c r="J105" s="24">
        <f>มิ.ย.!AY105</f>
        <v>0</v>
      </c>
      <c r="K105" s="24">
        <f>ก.ค.!AY105</f>
        <v>0</v>
      </c>
      <c r="L105" s="24">
        <f>ส.ค.!AY105</f>
        <v>0</v>
      </c>
      <c r="M105" s="24">
        <f>ก.ย.!AY105</f>
        <v>0</v>
      </c>
      <c r="N105" s="24">
        <f>SUM(B105:M105)</f>
        <v>0</v>
      </c>
    </row>
    <row r="106" spans="1:14">
      <c r="A106" s="24" t="s">
        <v>447</v>
      </c>
      <c r="B106" s="24">
        <f>ต.ค.!AY106</f>
        <v>0</v>
      </c>
      <c r="C106" s="24">
        <f>พ.ย.!AY106</f>
        <v>0</v>
      </c>
      <c r="D106" s="24">
        <f>ธ.ค.!AY106</f>
        <v>0</v>
      </c>
      <c r="E106" s="24">
        <f>ม.ค.!AY106</f>
        <v>0</v>
      </c>
      <c r="F106" s="24">
        <f>ก.พ.!AY106</f>
        <v>0</v>
      </c>
      <c r="G106" s="24">
        <f>มี.ค.!AY106</f>
        <v>0</v>
      </c>
      <c r="H106" s="24">
        <f>เม.ย.!AY106</f>
        <v>0</v>
      </c>
      <c r="I106" s="24">
        <f>พ.ค.!AY106</f>
        <v>0</v>
      </c>
      <c r="J106" s="24">
        <f>มิ.ย.!AY106</f>
        <v>0</v>
      </c>
      <c r="K106" s="24">
        <f>ก.ค.!AY106</f>
        <v>0</v>
      </c>
      <c r="L106" s="24">
        <f>ส.ค.!AY106</f>
        <v>0</v>
      </c>
      <c r="M106" s="24">
        <f>ก.ย.!AY106</f>
        <v>0</v>
      </c>
      <c r="N106" s="24">
        <f>SUM(B106:M106)</f>
        <v>0</v>
      </c>
    </row>
    <row r="107" spans="1:14">
      <c r="A107" s="24" t="s">
        <v>583</v>
      </c>
      <c r="B107" s="24">
        <f>ต.ค.!AY107</f>
        <v>0</v>
      </c>
      <c r="C107" s="24">
        <f>พ.ย.!AY107</f>
        <v>0</v>
      </c>
      <c r="D107" s="24">
        <f>ธ.ค.!AY107</f>
        <v>0</v>
      </c>
      <c r="E107" s="24">
        <f>ม.ค.!AY107</f>
        <v>0</v>
      </c>
      <c r="F107" s="24">
        <f>ก.พ.!AY107</f>
        <v>0</v>
      </c>
      <c r="G107" s="24">
        <f>มี.ค.!AY107</f>
        <v>0</v>
      </c>
      <c r="H107" s="24">
        <f>เม.ย.!AY107</f>
        <v>0</v>
      </c>
      <c r="I107" s="24">
        <f>พ.ค.!AY107</f>
        <v>0</v>
      </c>
      <c r="J107" s="24">
        <f>มิ.ย.!AY107</f>
        <v>0</v>
      </c>
      <c r="K107" s="24">
        <f>ก.ค.!AY107</f>
        <v>0</v>
      </c>
      <c r="L107" s="24">
        <f>ส.ค.!AY107</f>
        <v>0</v>
      </c>
      <c r="M107" s="24">
        <f>ก.ย.!AY107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ต.ค.!AY108</f>
        <v>0</v>
      </c>
      <c r="C108" s="56">
        <f>พ.ย.!AY108</f>
        <v>0</v>
      </c>
      <c r="D108" s="56">
        <f>ธ.ค.!AY108</f>
        <v>0</v>
      </c>
      <c r="E108" s="56">
        <f>ม.ค.!AY108</f>
        <v>0</v>
      </c>
      <c r="F108" s="56">
        <f>ก.พ.!AY108</f>
        <v>0</v>
      </c>
      <c r="G108" s="56">
        <f>มี.ค.!AY108</f>
        <v>0</v>
      </c>
      <c r="H108" s="56">
        <f>เม.ย.!AY108</f>
        <v>0</v>
      </c>
      <c r="I108" s="56">
        <f>พ.ค.!AY108</f>
        <v>0</v>
      </c>
      <c r="J108" s="56">
        <f>มิ.ย.!AY108</f>
        <v>0</v>
      </c>
      <c r="K108" s="56">
        <f>ก.ค.!AY108</f>
        <v>0</v>
      </c>
      <c r="L108" s="56">
        <f>ส.ค.!AY108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276698.82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276698.82</v>
      </c>
    </row>
    <row r="110" spans="1:14">
      <c r="A110" s="62" t="s">
        <v>450</v>
      </c>
      <c r="B110" s="30">
        <f>B66-B109</f>
        <v>10361519.35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10361519.35</v>
      </c>
    </row>
    <row r="111" spans="1:14" ht="24" thickBot="1">
      <c r="A111" s="63" t="s">
        <v>451</v>
      </c>
      <c r="B111" s="56">
        <f>ต.ค.!AY111</f>
        <v>22309078.359999999</v>
      </c>
      <c r="C111" s="56">
        <f>B112</f>
        <v>32670597.710000001</v>
      </c>
      <c r="D111" s="56">
        <f>C112</f>
        <v>32670597.710000001</v>
      </c>
      <c r="E111" s="56">
        <f>D112</f>
        <v>32670597.710000001</v>
      </c>
      <c r="F111" s="56">
        <f t="shared" ref="F111:M111" si="4">E112</f>
        <v>32670597.710000001</v>
      </c>
      <c r="G111" s="56">
        <f t="shared" si="4"/>
        <v>32670597.710000001</v>
      </c>
      <c r="H111" s="56">
        <f t="shared" si="4"/>
        <v>32670597.710000001</v>
      </c>
      <c r="I111" s="56">
        <f t="shared" si="4"/>
        <v>32670597.710000001</v>
      </c>
      <c r="J111" s="56">
        <f>I112</f>
        <v>32670597.710000001</v>
      </c>
      <c r="K111" s="56">
        <f>J112</f>
        <v>32670597.710000001</v>
      </c>
      <c r="L111" s="56">
        <f>K112</f>
        <v>32670597.710000001</v>
      </c>
      <c r="M111" s="56">
        <f t="shared" si="4"/>
        <v>32670597.710000001</v>
      </c>
      <c r="N111" s="56">
        <f>B111</f>
        <v>22309078.359999999</v>
      </c>
    </row>
    <row r="112" spans="1:14" ht="24" thickBot="1">
      <c r="A112" s="122" t="s">
        <v>460</v>
      </c>
      <c r="B112" s="87">
        <f>B111+B110</f>
        <v>32670597.710000001</v>
      </c>
      <c r="C112" s="88">
        <f>C111+C110</f>
        <v>32670597.710000001</v>
      </c>
      <c r="D112" s="88">
        <f>D111+D110</f>
        <v>32670597.710000001</v>
      </c>
      <c r="E112" s="88">
        <f>E111+E110</f>
        <v>32670597.710000001</v>
      </c>
      <c r="F112" s="88">
        <f t="shared" ref="F112:N112" si="5">F111+F110</f>
        <v>32670597.710000001</v>
      </c>
      <c r="G112" s="88">
        <f t="shared" si="5"/>
        <v>32670597.710000001</v>
      </c>
      <c r="H112" s="88">
        <f t="shared" si="5"/>
        <v>32670597.710000001</v>
      </c>
      <c r="I112" s="88">
        <f t="shared" si="5"/>
        <v>32670597.710000001</v>
      </c>
      <c r="J112" s="88">
        <f t="shared" si="5"/>
        <v>32670597.710000001</v>
      </c>
      <c r="K112" s="88">
        <f t="shared" si="5"/>
        <v>32670597.710000001</v>
      </c>
      <c r="L112" s="88">
        <f t="shared" si="5"/>
        <v>32670597.710000001</v>
      </c>
      <c r="M112" s="88">
        <f t="shared" si="5"/>
        <v>32670597.710000001</v>
      </c>
      <c r="N112" s="88">
        <f t="shared" si="5"/>
        <v>32670597.710000001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ต.ค.!AY114</f>
        <v>0</v>
      </c>
      <c r="C114" s="36">
        <f>พ.ย.!AY114</f>
        <v>0</v>
      </c>
      <c r="D114" s="36">
        <f>ธ.ค.!AY114</f>
        <v>0</v>
      </c>
      <c r="E114" s="36">
        <f>ม.ค.!AY114</f>
        <v>0</v>
      </c>
      <c r="F114" s="36">
        <f>ก.พ.!AY114</f>
        <v>0</v>
      </c>
      <c r="G114" s="36">
        <f>มี.ค.!AY114</f>
        <v>0</v>
      </c>
      <c r="H114" s="36">
        <f>เม.ย.!AY114</f>
        <v>0</v>
      </c>
      <c r="I114" s="36">
        <f>พ.ค.!AY114</f>
        <v>0</v>
      </c>
      <c r="J114" s="36">
        <f>มิ.ย.!AY114</f>
        <v>0</v>
      </c>
      <c r="K114" s="36">
        <f>ก.ค.!AY114</f>
        <v>0</v>
      </c>
      <c r="L114" s="36">
        <f>ส.ค.!AY114</f>
        <v>0</v>
      </c>
      <c r="M114" s="4">
        <f>ก.ย.!AY114</f>
        <v>0</v>
      </c>
    </row>
    <row r="115" spans="1:14" s="36" customFormat="1">
      <c r="A115" s="37" t="s">
        <v>713</v>
      </c>
      <c r="B115" s="36">
        <f>ต.ค.!AY115</f>
        <v>0</v>
      </c>
      <c r="C115" s="36">
        <f>พ.ย.!AY115</f>
        <v>0</v>
      </c>
      <c r="D115" s="36">
        <f>ธ.ค.!AY115</f>
        <v>0</v>
      </c>
      <c r="E115" s="36">
        <f>ม.ค.!AY115</f>
        <v>0</v>
      </c>
      <c r="F115" s="36">
        <f>ก.พ.!AY115</f>
        <v>0</v>
      </c>
      <c r="G115" s="36">
        <f>มี.ค.!AY115</f>
        <v>0</v>
      </c>
      <c r="H115" s="36">
        <f>เม.ย.!AY115</f>
        <v>0</v>
      </c>
      <c r="I115" s="36">
        <f>พ.ค.!AY115</f>
        <v>0</v>
      </c>
      <c r="J115" s="36">
        <f>มิ.ย.!AY115</f>
        <v>0</v>
      </c>
      <c r="K115" s="36">
        <f>ก.ค.!AY115</f>
        <v>0</v>
      </c>
      <c r="L115" s="36">
        <f>ส.ค.!AY115</f>
        <v>0</v>
      </c>
      <c r="M115" s="4">
        <f>ก.ย.!AY115</f>
        <v>0</v>
      </c>
    </row>
    <row r="116" spans="1:14" s="36" customFormat="1">
      <c r="A116" s="37" t="s">
        <v>462</v>
      </c>
      <c r="B116" s="36">
        <f>ต.ค.!AY116</f>
        <v>0</v>
      </c>
      <c r="C116" s="36">
        <f>พ.ย.!AY116</f>
        <v>0</v>
      </c>
      <c r="D116" s="36">
        <f>ธ.ค.!AY116</f>
        <v>0</v>
      </c>
      <c r="E116" s="36">
        <f>ม.ค.!AY116</f>
        <v>0</v>
      </c>
      <c r="F116" s="36">
        <f>ก.พ.!AY116</f>
        <v>0</v>
      </c>
      <c r="G116" s="36">
        <f>มี.ค.!AY116</f>
        <v>0</v>
      </c>
      <c r="H116" s="36">
        <f>เม.ย.!AY116</f>
        <v>0</v>
      </c>
      <c r="I116" s="36">
        <f>พ.ค.!AY116</f>
        <v>0</v>
      </c>
      <c r="J116" s="36">
        <f>มิ.ย.!AY116</f>
        <v>6850000</v>
      </c>
      <c r="K116" s="36">
        <f>ก.ค.!AY116</f>
        <v>0</v>
      </c>
      <c r="L116" s="36">
        <f>ส.ค.!AY116</f>
        <v>0</v>
      </c>
      <c r="M116" s="4">
        <f>ก.ย.!AY116</f>
        <v>1717</v>
      </c>
    </row>
    <row r="117" spans="1:14" s="36" customFormat="1">
      <c r="A117" s="37" t="s">
        <v>463</v>
      </c>
      <c r="B117" s="36">
        <f>ต.ค.!AY117</f>
        <v>32670597.710000001</v>
      </c>
      <c r="C117" s="36">
        <f>พ.ย.!AY117</f>
        <v>31505660</v>
      </c>
      <c r="D117" s="36">
        <f>ธ.ค.!AY117</f>
        <v>31395450</v>
      </c>
      <c r="E117" s="36">
        <f>ม.ค.!AY117</f>
        <v>31363950</v>
      </c>
      <c r="F117" s="36">
        <f>ก.พ.!AY117</f>
        <v>31660850</v>
      </c>
      <c r="G117" s="36">
        <f>มี.ค.!AY117</f>
        <v>31589550</v>
      </c>
      <c r="H117" s="36">
        <f>เม.ย.!AY117</f>
        <v>31325850.710000001</v>
      </c>
      <c r="I117" s="36">
        <f>พ.ค.!AY117</f>
        <v>31296138.710000001</v>
      </c>
      <c r="J117" s="36">
        <f>มิ.ย.!AY117</f>
        <v>24408918.710000001</v>
      </c>
      <c r="K117" s="36">
        <f>ก.ค.!AY117</f>
        <v>34087772.710000001</v>
      </c>
      <c r="L117" s="36">
        <f>ส.ค.!AY117</f>
        <v>21349802.710000001</v>
      </c>
      <c r="M117" s="4">
        <f>ก.ย.!AY117</f>
        <v>1150143</v>
      </c>
    </row>
    <row r="118" spans="1:14" s="36" customFormat="1">
      <c r="A118" s="37" t="s">
        <v>464</v>
      </c>
      <c r="B118" s="36">
        <f>ต.ค.!AY118</f>
        <v>32670597.710000001</v>
      </c>
      <c r="C118" s="36">
        <f>พ.ย.!AY118</f>
        <v>31505660</v>
      </c>
      <c r="D118" s="36">
        <f>ธ.ค.!AY118</f>
        <v>31395450</v>
      </c>
      <c r="E118" s="36">
        <f>ม.ค.!AY118</f>
        <v>31363950</v>
      </c>
      <c r="F118" s="36">
        <f>ก.พ.!AY118</f>
        <v>31660850</v>
      </c>
      <c r="G118" s="36">
        <f>มี.ค.!AY118</f>
        <v>31589550</v>
      </c>
      <c r="H118" s="36">
        <f>เม.ย.!AY118</f>
        <v>31325850.710000001</v>
      </c>
      <c r="I118" s="36">
        <f>พ.ค.!AY118</f>
        <v>31296138.710000001</v>
      </c>
      <c r="J118" s="36">
        <f>มิ.ย.!AY118</f>
        <v>31258918.710000001</v>
      </c>
      <c r="K118" s="36">
        <f>ก.ค.!AY118</f>
        <v>34087772.710000001</v>
      </c>
      <c r="L118" s="36">
        <f>ส.ค.!AY118</f>
        <v>21349802.710000001</v>
      </c>
      <c r="M118" s="4">
        <f>SUM(M114:M117)</f>
        <v>1151860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1164937.7100000009</v>
      </c>
      <c r="D119" s="36">
        <f t="shared" si="6"/>
        <v>1275147.7100000009</v>
      </c>
      <c r="E119" s="36">
        <f t="shared" si="6"/>
        <v>1306647.7100000009</v>
      </c>
      <c r="F119" s="36">
        <f t="shared" si="6"/>
        <v>1009747.7100000009</v>
      </c>
      <c r="G119" s="36">
        <f t="shared" si="6"/>
        <v>1081047.7100000009</v>
      </c>
      <c r="H119" s="36">
        <f t="shared" si="6"/>
        <v>1344747</v>
      </c>
      <c r="I119" s="36">
        <f t="shared" si="6"/>
        <v>1374459</v>
      </c>
      <c r="J119" s="36">
        <f t="shared" si="6"/>
        <v>1411679</v>
      </c>
      <c r="K119" s="36">
        <f t="shared" si="6"/>
        <v>-1417175</v>
      </c>
      <c r="L119" s="36">
        <f t="shared" si="6"/>
        <v>11320795</v>
      </c>
      <c r="M119" s="36">
        <f t="shared" si="6"/>
        <v>31518737.710000001</v>
      </c>
    </row>
    <row r="120" spans="1:14" s="36" customFormat="1">
      <c r="A120" s="15" t="s">
        <v>267</v>
      </c>
    </row>
    <row r="121" spans="1:14" s="36" customFormat="1">
      <c r="A121" s="15"/>
    </row>
    <row r="122" spans="1:14" s="36" customFormat="1">
      <c r="A122" s="44" t="s">
        <v>295</v>
      </c>
      <c r="B122" s="36">
        <f t="shared" ref="B122:N122" si="7">B66-B62</f>
        <v>221518.16999999993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221518.16999999993</v>
      </c>
    </row>
    <row r="123" spans="1:14" s="36" customFormat="1">
      <c r="A123" s="44" t="s">
        <v>292</v>
      </c>
      <c r="B123" s="36">
        <f t="shared" ref="B123:N123" si="8">B109-B102-B104-B106-B107</f>
        <v>55055.000000000015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55055.000000000015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10416700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10416700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113477.05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113477.05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108166.77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108166.77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221643.82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221643.82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.19685039370078741" top="0.39370078740157483" bottom="0.19685039370078741" header="0.51181102362204722" footer="0.51181102362204722"/>
  <pageSetup paperSize="9" scale="51" orientation="landscape" r:id="rId1"/>
  <headerFooter alignWithMargins="0">
    <oddHeader>&amp;R&amp;P</oddHeader>
    <oddFooter>&amp;Rpraphatsorn_sukkong กงบ. สบท.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>
  <sheetPr codeName="Sheet52"/>
  <dimension ref="A1:O193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4" sqref="J4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526</v>
      </c>
    </row>
    <row r="4" spans="1:15">
      <c r="A4" s="36" t="s">
        <v>661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ต.ค.!AZ7</f>
        <v>0</v>
      </c>
      <c r="C7" s="24">
        <f>พ.ย.!AZ7</f>
        <v>0</v>
      </c>
      <c r="D7" s="24">
        <f>ธ.ค.!AZ7</f>
        <v>0</v>
      </c>
      <c r="E7" s="24">
        <f>ม.ค.!AZ7</f>
        <v>0</v>
      </c>
      <c r="F7" s="24">
        <f>ก.พ.!AZ7</f>
        <v>0</v>
      </c>
      <c r="G7" s="24">
        <f>มี.ค.!AZ7</f>
        <v>0</v>
      </c>
      <c r="H7" s="24">
        <f>เม.ย.!AZ7</f>
        <v>0</v>
      </c>
      <c r="I7" s="24">
        <f>พ.ค.!AZ7</f>
        <v>0</v>
      </c>
      <c r="J7" s="24">
        <f>มิ.ย.!AZ7</f>
        <v>0</v>
      </c>
      <c r="K7" s="24">
        <f>ก.ค.!AZ7</f>
        <v>0</v>
      </c>
      <c r="L7" s="24">
        <f>ส.ค.!AZ7</f>
        <v>0</v>
      </c>
      <c r="M7" s="24">
        <f>ก.ย.!AZ7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ต.ค.!AZ8</f>
        <v>0</v>
      </c>
      <c r="C8" s="24">
        <f>พ.ย.!AZ8</f>
        <v>0</v>
      </c>
      <c r="D8" s="24">
        <f>ธ.ค.!AZ8</f>
        <v>0</v>
      </c>
      <c r="E8" s="24">
        <f>ม.ค.!AZ8</f>
        <v>0</v>
      </c>
      <c r="F8" s="24">
        <f>ก.พ.!AZ8</f>
        <v>0</v>
      </c>
      <c r="G8" s="24">
        <f>มี.ค.!AZ8</f>
        <v>0</v>
      </c>
      <c r="H8" s="24">
        <f>เม.ย.!AZ8</f>
        <v>0</v>
      </c>
      <c r="I8" s="24">
        <f>พ.ค.!AZ8</f>
        <v>0</v>
      </c>
      <c r="J8" s="24">
        <f>มิ.ย.!AZ8</f>
        <v>0</v>
      </c>
      <c r="K8" s="24">
        <f>ก.ค.!AZ8</f>
        <v>0</v>
      </c>
      <c r="L8" s="24">
        <f>ส.ค.!AZ8</f>
        <v>0</v>
      </c>
      <c r="M8" s="24">
        <f>ก.ย.!AZ8</f>
        <v>0</v>
      </c>
      <c r="N8" s="24">
        <f t="shared" si="0"/>
        <v>0</v>
      </c>
    </row>
    <row r="9" spans="1:15">
      <c r="A9" s="363" t="s">
        <v>398</v>
      </c>
      <c r="B9" s="24">
        <f>ต.ค.!AZ9</f>
        <v>0</v>
      </c>
      <c r="C9" s="24">
        <f>พ.ย.!AZ9</f>
        <v>0</v>
      </c>
      <c r="D9" s="24">
        <f>ธ.ค.!AZ9</f>
        <v>0</v>
      </c>
      <c r="E9" s="24">
        <f>ม.ค.!AZ9</f>
        <v>0</v>
      </c>
      <c r="F9" s="24">
        <f>ก.พ.!AZ9</f>
        <v>0</v>
      </c>
      <c r="G9" s="24">
        <f>มี.ค.!AZ9</f>
        <v>0</v>
      </c>
      <c r="H9" s="24">
        <f>เม.ย.!AZ9</f>
        <v>0</v>
      </c>
      <c r="I9" s="24">
        <f>พ.ค.!AZ9</f>
        <v>0</v>
      </c>
      <c r="J9" s="24">
        <f>มิ.ย.!AZ9</f>
        <v>0</v>
      </c>
      <c r="K9" s="24">
        <f>ก.ค.!AZ9</f>
        <v>0</v>
      </c>
      <c r="L9" s="24">
        <f>ส.ค.!AZ9</f>
        <v>0</v>
      </c>
      <c r="M9" s="24">
        <f>ก.ย.!AZ9</f>
        <v>0</v>
      </c>
      <c r="N9" s="24">
        <f t="shared" si="0"/>
        <v>0</v>
      </c>
    </row>
    <row r="10" spans="1:15">
      <c r="A10" s="363" t="s">
        <v>399</v>
      </c>
      <c r="B10" s="24">
        <f>ต.ค.!AZ10</f>
        <v>0</v>
      </c>
      <c r="C10" s="24">
        <f>พ.ย.!AZ10</f>
        <v>0</v>
      </c>
      <c r="D10" s="24">
        <f>ธ.ค.!AZ10</f>
        <v>0</v>
      </c>
      <c r="E10" s="24">
        <f>ม.ค.!AZ10</f>
        <v>0</v>
      </c>
      <c r="F10" s="24">
        <f>ก.พ.!AZ10</f>
        <v>0</v>
      </c>
      <c r="G10" s="24">
        <f>มี.ค.!AZ10</f>
        <v>0</v>
      </c>
      <c r="H10" s="24">
        <f>เม.ย.!AZ10</f>
        <v>0</v>
      </c>
      <c r="I10" s="24">
        <f>พ.ค.!AZ10</f>
        <v>0</v>
      </c>
      <c r="J10" s="24">
        <f>มิ.ย.!AZ10</f>
        <v>0</v>
      </c>
      <c r="K10" s="24">
        <f>ก.ค.!AZ10</f>
        <v>0</v>
      </c>
      <c r="L10" s="24">
        <f>ส.ค.!AZ10</f>
        <v>0</v>
      </c>
      <c r="M10" s="24">
        <f>ก.ย.!AZ10</f>
        <v>0</v>
      </c>
      <c r="N10" s="24">
        <f t="shared" si="0"/>
        <v>0</v>
      </c>
    </row>
    <row r="11" spans="1:15">
      <c r="A11" s="363" t="s">
        <v>400</v>
      </c>
      <c r="B11" s="24">
        <f>ต.ค.!AZ11</f>
        <v>0</v>
      </c>
      <c r="C11" s="24">
        <f>พ.ย.!AZ11</f>
        <v>0</v>
      </c>
      <c r="D11" s="24">
        <f>ธ.ค.!AZ11</f>
        <v>0</v>
      </c>
      <c r="E11" s="24">
        <f>ม.ค.!AZ11</f>
        <v>0</v>
      </c>
      <c r="F11" s="24">
        <f>ก.พ.!AZ11</f>
        <v>0</v>
      </c>
      <c r="G11" s="24">
        <f>มี.ค.!AZ11</f>
        <v>0</v>
      </c>
      <c r="H11" s="24">
        <f>เม.ย.!AZ11</f>
        <v>0</v>
      </c>
      <c r="I11" s="24">
        <f>พ.ค.!AZ11</f>
        <v>0</v>
      </c>
      <c r="J11" s="24">
        <f>มิ.ย.!AZ11</f>
        <v>0</v>
      </c>
      <c r="K11" s="24">
        <f>ก.ค.!AZ11</f>
        <v>0</v>
      </c>
      <c r="L11" s="24">
        <f>ส.ค.!AZ11</f>
        <v>0</v>
      </c>
      <c r="M11" s="24">
        <f>ก.ย.!AZ11</f>
        <v>0</v>
      </c>
      <c r="N11" s="24">
        <f t="shared" si="0"/>
        <v>0</v>
      </c>
    </row>
    <row r="12" spans="1:15">
      <c r="A12" s="363" t="s">
        <v>401</v>
      </c>
      <c r="B12" s="24">
        <f>ต.ค.!AZ12</f>
        <v>0</v>
      </c>
      <c r="C12" s="24">
        <f>พ.ย.!AZ12</f>
        <v>0</v>
      </c>
      <c r="D12" s="24">
        <f>ธ.ค.!AZ12</f>
        <v>0</v>
      </c>
      <c r="E12" s="24">
        <f>ม.ค.!AZ12</f>
        <v>0</v>
      </c>
      <c r="F12" s="24">
        <f>ก.พ.!AZ12</f>
        <v>0</v>
      </c>
      <c r="G12" s="24">
        <f>มี.ค.!AZ12</f>
        <v>0</v>
      </c>
      <c r="H12" s="24">
        <f>เม.ย.!AZ12</f>
        <v>0</v>
      </c>
      <c r="I12" s="24">
        <f>พ.ค.!AZ12</f>
        <v>0</v>
      </c>
      <c r="J12" s="24">
        <f>มิ.ย.!AZ12</f>
        <v>0</v>
      </c>
      <c r="K12" s="24">
        <f>ก.ค.!AZ12</f>
        <v>0</v>
      </c>
      <c r="L12" s="24">
        <f>ส.ค.!AZ12</f>
        <v>0</v>
      </c>
      <c r="M12" s="24">
        <f>ก.ย.!AZ12</f>
        <v>0</v>
      </c>
      <c r="N12" s="24">
        <f t="shared" si="0"/>
        <v>0</v>
      </c>
    </row>
    <row r="13" spans="1:15">
      <c r="A13" s="363" t="s">
        <v>402</v>
      </c>
      <c r="B13" s="24">
        <f>ต.ค.!AZ13</f>
        <v>0</v>
      </c>
      <c r="C13" s="24">
        <f>พ.ย.!AZ13</f>
        <v>0</v>
      </c>
      <c r="D13" s="24">
        <f>ธ.ค.!AZ13</f>
        <v>0</v>
      </c>
      <c r="E13" s="24">
        <f>ม.ค.!AZ13</f>
        <v>0</v>
      </c>
      <c r="F13" s="24">
        <f>ก.พ.!AZ13</f>
        <v>0</v>
      </c>
      <c r="G13" s="24">
        <f>มี.ค.!AZ13</f>
        <v>0</v>
      </c>
      <c r="H13" s="24">
        <f>เม.ย.!AZ13</f>
        <v>0</v>
      </c>
      <c r="I13" s="24">
        <f>พ.ค.!AZ13</f>
        <v>0</v>
      </c>
      <c r="J13" s="24">
        <f>มิ.ย.!AZ13</f>
        <v>0</v>
      </c>
      <c r="K13" s="24">
        <f>ก.ค.!AZ13</f>
        <v>0</v>
      </c>
      <c r="L13" s="24">
        <f>ส.ค.!AZ13</f>
        <v>0</v>
      </c>
      <c r="M13" s="24">
        <f>ก.ย.!AZ13</f>
        <v>0</v>
      </c>
      <c r="N13" s="24">
        <f t="shared" si="0"/>
        <v>0</v>
      </c>
    </row>
    <row r="14" spans="1:15">
      <c r="A14" s="363" t="s">
        <v>403</v>
      </c>
      <c r="B14" s="24">
        <f>ต.ค.!AZ14</f>
        <v>0</v>
      </c>
      <c r="C14" s="24">
        <f>พ.ย.!AZ14</f>
        <v>0</v>
      </c>
      <c r="D14" s="24">
        <f>ธ.ค.!AZ14</f>
        <v>0</v>
      </c>
      <c r="E14" s="24">
        <f>ม.ค.!AZ14</f>
        <v>0</v>
      </c>
      <c r="F14" s="24">
        <f>ก.พ.!AZ14</f>
        <v>0</v>
      </c>
      <c r="G14" s="24">
        <f>มี.ค.!AZ14</f>
        <v>0</v>
      </c>
      <c r="H14" s="24">
        <f>เม.ย.!AZ14</f>
        <v>0</v>
      </c>
      <c r="I14" s="24">
        <f>พ.ค.!AZ14</f>
        <v>0</v>
      </c>
      <c r="J14" s="24">
        <f>มิ.ย.!AZ14</f>
        <v>0</v>
      </c>
      <c r="K14" s="24">
        <f>ก.ค.!AZ14</f>
        <v>0</v>
      </c>
      <c r="L14" s="24">
        <f>ส.ค.!AZ14</f>
        <v>0</v>
      </c>
      <c r="M14" s="24">
        <f>ก.ย.!AZ14</f>
        <v>0</v>
      </c>
      <c r="N14" s="24">
        <f t="shared" si="0"/>
        <v>0</v>
      </c>
      <c r="O14" s="20">
        <f>SUM(N14:N15)</f>
        <v>0</v>
      </c>
    </row>
    <row r="15" spans="1:15">
      <c r="A15" s="363" t="s">
        <v>404</v>
      </c>
      <c r="B15" s="24">
        <f>ต.ค.!AZ15</f>
        <v>0</v>
      </c>
      <c r="C15" s="24">
        <f>พ.ย.!AZ15</f>
        <v>0</v>
      </c>
      <c r="D15" s="24">
        <f>ธ.ค.!AZ15</f>
        <v>0</v>
      </c>
      <c r="E15" s="24">
        <f>ม.ค.!AZ15</f>
        <v>0</v>
      </c>
      <c r="F15" s="24">
        <f>ก.พ.!AZ15</f>
        <v>0</v>
      </c>
      <c r="G15" s="24">
        <f>มี.ค.!AZ15</f>
        <v>0</v>
      </c>
      <c r="H15" s="24">
        <f>เม.ย.!AZ15</f>
        <v>0</v>
      </c>
      <c r="I15" s="24">
        <f>พ.ค.!AZ15</f>
        <v>0</v>
      </c>
      <c r="J15" s="24">
        <f>มิ.ย.!AZ15</f>
        <v>0</v>
      </c>
      <c r="K15" s="24">
        <f>ก.ค.!AZ15</f>
        <v>0</v>
      </c>
      <c r="L15" s="24">
        <f>ส.ค.!AZ15</f>
        <v>0</v>
      </c>
      <c r="M15" s="24">
        <f>ก.ย.!AZ15</f>
        <v>0</v>
      </c>
      <c r="N15" s="24">
        <f t="shared" si="0"/>
        <v>0</v>
      </c>
    </row>
    <row r="16" spans="1:15">
      <c r="A16" s="363" t="s">
        <v>588</v>
      </c>
      <c r="B16" s="24">
        <f>ต.ค.!AZ16</f>
        <v>0</v>
      </c>
      <c r="C16" s="24">
        <f>พ.ย.!AZ16</f>
        <v>0</v>
      </c>
      <c r="D16" s="24">
        <f>ธ.ค.!AZ16</f>
        <v>0</v>
      </c>
      <c r="E16" s="24">
        <f>ม.ค.!AZ16</f>
        <v>0</v>
      </c>
      <c r="F16" s="24">
        <f>ก.พ.!AZ16</f>
        <v>0</v>
      </c>
      <c r="G16" s="24">
        <f>มี.ค.!AZ16</f>
        <v>0</v>
      </c>
      <c r="H16" s="24">
        <f>เม.ย.!AZ16</f>
        <v>0</v>
      </c>
      <c r="I16" s="24">
        <f>พ.ค.!AZ16</f>
        <v>0</v>
      </c>
      <c r="J16" s="24">
        <f>มิ.ย.!AZ16</f>
        <v>0</v>
      </c>
      <c r="K16" s="24">
        <f>ก.ค.!AZ16</f>
        <v>0</v>
      </c>
      <c r="L16" s="24">
        <f>ส.ค.!AZ16</f>
        <v>0</v>
      </c>
      <c r="M16" s="24">
        <f>ก.ย.!AZ16</f>
        <v>0</v>
      </c>
      <c r="N16" s="24">
        <f t="shared" si="0"/>
        <v>0</v>
      </c>
    </row>
    <row r="17" spans="1:14">
      <c r="A17" s="367" t="s">
        <v>589</v>
      </c>
      <c r="B17" s="24">
        <f>ต.ค.!AZ17</f>
        <v>0</v>
      </c>
      <c r="C17" s="24">
        <f>พ.ย.!AZ17</f>
        <v>0</v>
      </c>
      <c r="D17" s="24">
        <f>ธ.ค.!AZ17</f>
        <v>0</v>
      </c>
      <c r="E17" s="24">
        <f>ม.ค.!AZ17</f>
        <v>0</v>
      </c>
      <c r="F17" s="24">
        <f>ก.พ.!AZ17</f>
        <v>0</v>
      </c>
      <c r="G17" s="24">
        <f>มี.ค.!AZ17</f>
        <v>0</v>
      </c>
      <c r="H17" s="24">
        <f>เม.ย.!AZ17</f>
        <v>0</v>
      </c>
      <c r="I17" s="24">
        <f>พ.ค.!AZ17</f>
        <v>0</v>
      </c>
      <c r="J17" s="24">
        <f>มิ.ย.!AZ17</f>
        <v>0</v>
      </c>
      <c r="K17" s="24">
        <f>ก.ค.!AZ17</f>
        <v>0</v>
      </c>
      <c r="L17" s="24">
        <f>ส.ค.!AZ17</f>
        <v>0</v>
      </c>
      <c r="M17" s="24">
        <f>ก.ย.!AZ17</f>
        <v>0</v>
      </c>
      <c r="N17" s="24">
        <f t="shared" si="0"/>
        <v>0</v>
      </c>
    </row>
    <row r="18" spans="1:14">
      <c r="A18" s="363" t="s">
        <v>592</v>
      </c>
      <c r="B18" s="24">
        <f>ต.ค.!AZ18</f>
        <v>0</v>
      </c>
      <c r="C18" s="24">
        <f>พ.ย.!AZ18</f>
        <v>0</v>
      </c>
      <c r="D18" s="24">
        <f>ธ.ค.!AZ18</f>
        <v>0</v>
      </c>
      <c r="E18" s="24">
        <f>ม.ค.!AZ18</f>
        <v>0</v>
      </c>
      <c r="F18" s="24">
        <f>ก.พ.!AZ18</f>
        <v>0</v>
      </c>
      <c r="G18" s="24">
        <f>มี.ค.!AZ18</f>
        <v>0</v>
      </c>
      <c r="H18" s="24">
        <f>เม.ย.!AZ18</f>
        <v>0</v>
      </c>
      <c r="I18" s="24">
        <f>พ.ค.!AZ18</f>
        <v>0</v>
      </c>
      <c r="J18" s="24">
        <f>มิ.ย.!AZ18</f>
        <v>0</v>
      </c>
      <c r="K18" s="24">
        <f>ก.ค.!AZ18</f>
        <v>0</v>
      </c>
      <c r="L18" s="24">
        <f>ส.ค.!AZ18</f>
        <v>0</v>
      </c>
      <c r="M18" s="24">
        <f>ก.ย.!AZ18</f>
        <v>0</v>
      </c>
      <c r="N18" s="24">
        <f t="shared" si="0"/>
        <v>0</v>
      </c>
    </row>
    <row r="19" spans="1:14">
      <c r="A19" s="363" t="s">
        <v>593</v>
      </c>
      <c r="B19" s="24">
        <f>ต.ค.!AZ19</f>
        <v>0</v>
      </c>
      <c r="C19" s="24">
        <f>พ.ย.!AZ19</f>
        <v>0</v>
      </c>
      <c r="D19" s="24">
        <f>ธ.ค.!AZ19</f>
        <v>0</v>
      </c>
      <c r="E19" s="24">
        <f>ม.ค.!AZ19</f>
        <v>0</v>
      </c>
      <c r="F19" s="24">
        <f>ก.พ.!AZ19</f>
        <v>0</v>
      </c>
      <c r="G19" s="24">
        <f>มี.ค.!AZ19</f>
        <v>0</v>
      </c>
      <c r="H19" s="24">
        <f>เม.ย.!AZ19</f>
        <v>0</v>
      </c>
      <c r="I19" s="24">
        <f>พ.ค.!AZ19</f>
        <v>0</v>
      </c>
      <c r="J19" s="24">
        <f>มิ.ย.!AZ19</f>
        <v>0</v>
      </c>
      <c r="K19" s="24">
        <f>ก.ค.!AZ19</f>
        <v>0</v>
      </c>
      <c r="L19" s="24">
        <f>ส.ค.!AZ19</f>
        <v>0</v>
      </c>
      <c r="M19" s="24">
        <f>ก.ย.!AZ19</f>
        <v>0</v>
      </c>
      <c r="N19" s="24">
        <f t="shared" si="0"/>
        <v>0</v>
      </c>
    </row>
    <row r="20" spans="1:14">
      <c r="A20" s="363" t="s">
        <v>67</v>
      </c>
      <c r="B20" s="24">
        <f>ต.ค.!AZ20</f>
        <v>0</v>
      </c>
      <c r="C20" s="24">
        <f>พ.ย.!AZ20</f>
        <v>0</v>
      </c>
      <c r="D20" s="24">
        <f>ธ.ค.!AZ20</f>
        <v>0</v>
      </c>
      <c r="E20" s="24">
        <f>ม.ค.!AZ20</f>
        <v>0</v>
      </c>
      <c r="F20" s="24">
        <f>ก.พ.!AZ20</f>
        <v>0</v>
      </c>
      <c r="G20" s="24">
        <f>มี.ค.!AZ20</f>
        <v>0</v>
      </c>
      <c r="H20" s="24">
        <f>เม.ย.!AZ20</f>
        <v>0</v>
      </c>
      <c r="I20" s="24">
        <f>พ.ค.!AZ20</f>
        <v>0</v>
      </c>
      <c r="J20" s="24">
        <f>มิ.ย.!AZ20</f>
        <v>0</v>
      </c>
      <c r="K20" s="24">
        <f>ก.ค.!AZ20</f>
        <v>0</v>
      </c>
      <c r="L20" s="24">
        <f>ส.ค.!AZ20</f>
        <v>0</v>
      </c>
      <c r="M20" s="24">
        <f>ก.ย.!AZ20</f>
        <v>0</v>
      </c>
      <c r="N20" s="24">
        <f t="shared" si="0"/>
        <v>0</v>
      </c>
    </row>
    <row r="21" spans="1:14">
      <c r="A21" s="363" t="s">
        <v>68</v>
      </c>
      <c r="B21" s="24">
        <f>ต.ค.!AZ21</f>
        <v>0</v>
      </c>
      <c r="C21" s="24">
        <f>พ.ย.!AZ21</f>
        <v>0</v>
      </c>
      <c r="D21" s="24">
        <f>ธ.ค.!AZ21</f>
        <v>0</v>
      </c>
      <c r="E21" s="24">
        <f>ม.ค.!AZ21</f>
        <v>0</v>
      </c>
      <c r="F21" s="24">
        <f>ก.พ.!AZ21</f>
        <v>0</v>
      </c>
      <c r="G21" s="24">
        <f>มี.ค.!AZ21</f>
        <v>0</v>
      </c>
      <c r="H21" s="24">
        <f>เม.ย.!AZ21</f>
        <v>0</v>
      </c>
      <c r="I21" s="24">
        <f>พ.ค.!AZ21</f>
        <v>0</v>
      </c>
      <c r="J21" s="24">
        <f>มิ.ย.!AZ21</f>
        <v>0</v>
      </c>
      <c r="K21" s="24">
        <f>ก.ค.!AZ21</f>
        <v>0</v>
      </c>
      <c r="L21" s="24">
        <f>ส.ค.!AZ21</f>
        <v>0</v>
      </c>
      <c r="M21" s="24">
        <f>ก.ย.!AZ21</f>
        <v>0</v>
      </c>
      <c r="N21" s="24">
        <f t="shared" si="0"/>
        <v>0</v>
      </c>
    </row>
    <row r="22" spans="1:14">
      <c r="A22" s="367" t="s">
        <v>231</v>
      </c>
      <c r="B22" s="24">
        <f>ต.ค.!AZ22</f>
        <v>0</v>
      </c>
      <c r="C22" s="24">
        <f>พ.ย.!AZ22</f>
        <v>0</v>
      </c>
      <c r="D22" s="24">
        <f>ธ.ค.!AZ22</f>
        <v>0</v>
      </c>
      <c r="E22" s="24">
        <f>ม.ค.!AZ22</f>
        <v>0</v>
      </c>
      <c r="F22" s="24">
        <f>ก.พ.!AZ22</f>
        <v>0</v>
      </c>
      <c r="G22" s="24">
        <f>มี.ค.!AZ22</f>
        <v>0</v>
      </c>
      <c r="H22" s="24">
        <f>เม.ย.!AZ22</f>
        <v>0</v>
      </c>
      <c r="I22" s="24">
        <f>พ.ค.!AZ22</f>
        <v>0</v>
      </c>
      <c r="J22" s="24">
        <f>มิ.ย.!AZ22</f>
        <v>0</v>
      </c>
      <c r="K22" s="24">
        <f>ก.ค.!AZ22</f>
        <v>0</v>
      </c>
      <c r="L22" s="24">
        <f>ส.ค.!AZ22</f>
        <v>0</v>
      </c>
      <c r="M22" s="24">
        <f>ก.ย.!AZ22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ต.ค.!AZ24</f>
        <v>0</v>
      </c>
      <c r="C24" s="24">
        <f>พ.ย.!AZ24</f>
        <v>0</v>
      </c>
      <c r="D24" s="24">
        <f>ธ.ค.!AZ24</f>
        <v>0</v>
      </c>
      <c r="E24" s="24">
        <f>ม.ค.!AZ24</f>
        <v>0</v>
      </c>
      <c r="F24" s="24">
        <f>ก.พ.!AZ24</f>
        <v>0</v>
      </c>
      <c r="G24" s="24">
        <f>มี.ค.!AZ24</f>
        <v>0</v>
      </c>
      <c r="H24" s="24">
        <f>เม.ย.!AZ24</f>
        <v>0</v>
      </c>
      <c r="I24" s="24">
        <f>พ.ค.!AZ24</f>
        <v>0</v>
      </c>
      <c r="J24" s="24">
        <f>มิ.ย.!AZ24</f>
        <v>0</v>
      </c>
      <c r="K24" s="24">
        <f>ก.ค.!AZ24</f>
        <v>0</v>
      </c>
      <c r="L24" s="24">
        <f>ส.ค.!AZ24</f>
        <v>0</v>
      </c>
      <c r="M24" s="24">
        <f>ก.ย.!AZ24</f>
        <v>0</v>
      </c>
      <c r="N24" s="24">
        <f t="shared" si="0"/>
        <v>0</v>
      </c>
    </row>
    <row r="25" spans="1:14">
      <c r="A25" s="363" t="s">
        <v>232</v>
      </c>
      <c r="B25" s="24">
        <f>ต.ค.!AZ25</f>
        <v>0</v>
      </c>
      <c r="C25" s="24">
        <f>พ.ย.!AZ25</f>
        <v>0</v>
      </c>
      <c r="D25" s="24">
        <f>ธ.ค.!AZ25</f>
        <v>0</v>
      </c>
      <c r="E25" s="24">
        <f>ม.ค.!AZ25</f>
        <v>0</v>
      </c>
      <c r="F25" s="24">
        <f>ก.พ.!AZ25</f>
        <v>0</v>
      </c>
      <c r="G25" s="24">
        <f>มี.ค.!AZ25</f>
        <v>0</v>
      </c>
      <c r="H25" s="24">
        <f>เม.ย.!AZ25</f>
        <v>0</v>
      </c>
      <c r="I25" s="24">
        <f>พ.ค.!AZ25</f>
        <v>0</v>
      </c>
      <c r="J25" s="24">
        <f>มิ.ย.!AZ25</f>
        <v>0</v>
      </c>
      <c r="K25" s="24">
        <f>ก.ค.!AZ25</f>
        <v>0</v>
      </c>
      <c r="L25" s="24">
        <f>ส.ค.!AZ25</f>
        <v>0</v>
      </c>
      <c r="M25" s="24">
        <f>ก.ย.!AZ25</f>
        <v>0</v>
      </c>
      <c r="N25" s="24">
        <f t="shared" si="0"/>
        <v>0</v>
      </c>
    </row>
    <row r="26" spans="1:14">
      <c r="A26" s="363" t="s">
        <v>233</v>
      </c>
      <c r="B26" s="24">
        <f>ต.ค.!AZ26</f>
        <v>0</v>
      </c>
      <c r="C26" s="24">
        <f>พ.ย.!AZ26</f>
        <v>0</v>
      </c>
      <c r="D26" s="24">
        <f>ธ.ค.!AZ26</f>
        <v>0</v>
      </c>
      <c r="E26" s="24">
        <f>ม.ค.!AZ26</f>
        <v>0</v>
      </c>
      <c r="F26" s="24">
        <f>ก.พ.!AZ26</f>
        <v>0</v>
      </c>
      <c r="G26" s="24">
        <f>มี.ค.!AZ26</f>
        <v>0</v>
      </c>
      <c r="H26" s="24">
        <f>เม.ย.!AZ26</f>
        <v>0</v>
      </c>
      <c r="I26" s="24">
        <f>พ.ค.!AZ26</f>
        <v>0</v>
      </c>
      <c r="J26" s="24">
        <f>มิ.ย.!AZ26</f>
        <v>0</v>
      </c>
      <c r="K26" s="24">
        <f>ก.ค.!AZ26</f>
        <v>0</v>
      </c>
      <c r="L26" s="24">
        <f>ส.ค.!AZ26</f>
        <v>0</v>
      </c>
      <c r="M26" s="24">
        <f>ก.ย.!AZ26</f>
        <v>0</v>
      </c>
      <c r="N26" s="24">
        <f t="shared" si="0"/>
        <v>0</v>
      </c>
    </row>
    <row r="27" spans="1:14">
      <c r="A27" s="363" t="s">
        <v>594</v>
      </c>
      <c r="B27" s="24">
        <f>ต.ค.!AZ27</f>
        <v>0</v>
      </c>
      <c r="C27" s="24">
        <f>พ.ย.!AZ27</f>
        <v>0</v>
      </c>
      <c r="D27" s="24">
        <f>ธ.ค.!AZ27</f>
        <v>0</v>
      </c>
      <c r="E27" s="24">
        <f>ม.ค.!AZ27</f>
        <v>0</v>
      </c>
      <c r="F27" s="24">
        <f>ก.พ.!AZ27</f>
        <v>0</v>
      </c>
      <c r="G27" s="24">
        <f>มี.ค.!AZ27</f>
        <v>0</v>
      </c>
      <c r="H27" s="24">
        <f>เม.ย.!AZ27</f>
        <v>0</v>
      </c>
      <c r="I27" s="24">
        <f>พ.ค.!AZ27</f>
        <v>0</v>
      </c>
      <c r="J27" s="24">
        <f>มิ.ย.!AZ27</f>
        <v>0</v>
      </c>
      <c r="K27" s="24">
        <f>ก.ค.!AZ27</f>
        <v>0</v>
      </c>
      <c r="L27" s="24">
        <f>ส.ค.!AZ27</f>
        <v>0</v>
      </c>
      <c r="M27" s="24">
        <f>ก.ย.!AZ27</f>
        <v>0</v>
      </c>
      <c r="N27" s="24">
        <f t="shared" si="0"/>
        <v>0</v>
      </c>
    </row>
    <row r="28" spans="1:14">
      <c r="A28" s="363" t="s">
        <v>595</v>
      </c>
      <c r="B28" s="24">
        <f>ต.ค.!AZ28</f>
        <v>0</v>
      </c>
      <c r="C28" s="24">
        <f>พ.ย.!AZ28</f>
        <v>0</v>
      </c>
      <c r="D28" s="24">
        <f>ธ.ค.!AZ28</f>
        <v>0</v>
      </c>
      <c r="E28" s="24">
        <f>ม.ค.!AZ28</f>
        <v>0</v>
      </c>
      <c r="F28" s="24">
        <f>ก.พ.!AZ28</f>
        <v>0</v>
      </c>
      <c r="G28" s="24">
        <f>มี.ค.!AZ28</f>
        <v>0</v>
      </c>
      <c r="H28" s="24">
        <f>เม.ย.!AZ28</f>
        <v>0</v>
      </c>
      <c r="I28" s="24">
        <f>พ.ค.!AZ28</f>
        <v>0</v>
      </c>
      <c r="J28" s="24">
        <f>มิ.ย.!AZ28</f>
        <v>0</v>
      </c>
      <c r="K28" s="24">
        <f>ก.ค.!AZ28</f>
        <v>0</v>
      </c>
      <c r="L28" s="24">
        <f>ส.ค.!AZ28</f>
        <v>0</v>
      </c>
      <c r="M28" s="24">
        <f>ก.ย.!AZ28</f>
        <v>0</v>
      </c>
      <c r="N28" s="24">
        <f t="shared" si="0"/>
        <v>0</v>
      </c>
    </row>
    <row r="29" spans="1:14">
      <c r="A29" s="363" t="s">
        <v>596</v>
      </c>
      <c r="B29" s="24">
        <f>ต.ค.!AZ29</f>
        <v>0</v>
      </c>
      <c r="C29" s="24">
        <f>พ.ย.!AZ29</f>
        <v>0</v>
      </c>
      <c r="D29" s="24">
        <f>ธ.ค.!AZ29</f>
        <v>0</v>
      </c>
      <c r="E29" s="24">
        <f>ม.ค.!AZ29</f>
        <v>0</v>
      </c>
      <c r="F29" s="24">
        <f>ก.พ.!AZ29</f>
        <v>0</v>
      </c>
      <c r="G29" s="24">
        <f>มี.ค.!AZ29</f>
        <v>0</v>
      </c>
      <c r="H29" s="24">
        <f>เม.ย.!AZ29</f>
        <v>0</v>
      </c>
      <c r="I29" s="24">
        <f>พ.ค.!AZ29</f>
        <v>0</v>
      </c>
      <c r="J29" s="24">
        <f>มิ.ย.!AZ29</f>
        <v>0</v>
      </c>
      <c r="K29" s="24">
        <f>ก.ค.!AZ29</f>
        <v>0</v>
      </c>
      <c r="L29" s="24">
        <f>ส.ค.!AZ29</f>
        <v>0</v>
      </c>
      <c r="M29" s="24">
        <f>ก.ย.!AZ29</f>
        <v>0</v>
      </c>
      <c r="N29" s="24">
        <f t="shared" si="0"/>
        <v>0</v>
      </c>
    </row>
    <row r="30" spans="1:14">
      <c r="A30" s="363" t="s">
        <v>411</v>
      </c>
      <c r="B30" s="24">
        <f>ต.ค.!AZ30</f>
        <v>0</v>
      </c>
      <c r="C30" s="24">
        <f>พ.ย.!AZ30</f>
        <v>0</v>
      </c>
      <c r="D30" s="24">
        <f>ธ.ค.!AZ30</f>
        <v>0</v>
      </c>
      <c r="E30" s="24">
        <f>ม.ค.!AZ30</f>
        <v>0</v>
      </c>
      <c r="F30" s="24">
        <f>ก.พ.!AZ30</f>
        <v>0</v>
      </c>
      <c r="G30" s="24">
        <f>มี.ค.!AZ30</f>
        <v>0</v>
      </c>
      <c r="H30" s="24">
        <f>เม.ย.!AZ30</f>
        <v>0</v>
      </c>
      <c r="I30" s="24">
        <f>พ.ค.!AZ30</f>
        <v>0</v>
      </c>
      <c r="J30" s="24">
        <f>มิ.ย.!AZ30</f>
        <v>0</v>
      </c>
      <c r="K30" s="24">
        <f>ก.ค.!AZ30</f>
        <v>0</v>
      </c>
      <c r="L30" s="24">
        <f>ส.ค.!AZ30</f>
        <v>0</v>
      </c>
      <c r="M30" s="24">
        <f>ก.ย.!AZ30</f>
        <v>0</v>
      </c>
      <c r="N30" s="24">
        <f t="shared" si="0"/>
        <v>0</v>
      </c>
    </row>
    <row r="31" spans="1:14">
      <c r="A31" s="363" t="s">
        <v>412</v>
      </c>
      <c r="B31" s="24">
        <f>ต.ค.!AZ31</f>
        <v>0</v>
      </c>
      <c r="C31" s="24">
        <f>พ.ย.!AZ31</f>
        <v>0</v>
      </c>
      <c r="D31" s="24">
        <f>ธ.ค.!AZ31</f>
        <v>0</v>
      </c>
      <c r="E31" s="24">
        <f>ม.ค.!AZ31</f>
        <v>0</v>
      </c>
      <c r="F31" s="24">
        <f>ก.พ.!AZ31</f>
        <v>0</v>
      </c>
      <c r="G31" s="24">
        <f>มี.ค.!AZ31</f>
        <v>0</v>
      </c>
      <c r="H31" s="24">
        <f>เม.ย.!AZ31</f>
        <v>0</v>
      </c>
      <c r="I31" s="24">
        <f>พ.ค.!AZ31</f>
        <v>0</v>
      </c>
      <c r="J31" s="24">
        <f>มิ.ย.!AZ31</f>
        <v>0</v>
      </c>
      <c r="K31" s="24">
        <f>ก.ค.!AZ31</f>
        <v>0</v>
      </c>
      <c r="L31" s="24">
        <f>ส.ค.!AZ31</f>
        <v>0</v>
      </c>
      <c r="M31" s="24">
        <f>ก.ย.!AZ31</f>
        <v>0</v>
      </c>
      <c r="N31" s="24">
        <f t="shared" si="0"/>
        <v>0</v>
      </c>
    </row>
    <row r="32" spans="1:14">
      <c r="A32" s="363" t="s">
        <v>413</v>
      </c>
      <c r="B32" s="24">
        <f>ต.ค.!AZ32</f>
        <v>0</v>
      </c>
      <c r="C32" s="24">
        <f>พ.ย.!AZ32</f>
        <v>0</v>
      </c>
      <c r="D32" s="24">
        <f>ธ.ค.!AZ32</f>
        <v>0</v>
      </c>
      <c r="E32" s="24">
        <f>ม.ค.!AZ32</f>
        <v>0</v>
      </c>
      <c r="F32" s="24">
        <f>ก.พ.!AZ32</f>
        <v>0</v>
      </c>
      <c r="G32" s="24">
        <f>มี.ค.!AZ32</f>
        <v>0</v>
      </c>
      <c r="H32" s="24">
        <f>เม.ย.!AZ32</f>
        <v>0</v>
      </c>
      <c r="I32" s="24">
        <f>พ.ค.!AZ32</f>
        <v>0</v>
      </c>
      <c r="J32" s="24">
        <f>มิ.ย.!AZ32</f>
        <v>0</v>
      </c>
      <c r="K32" s="24">
        <f>ก.ค.!AZ32</f>
        <v>0</v>
      </c>
      <c r="L32" s="24">
        <f>ส.ค.!AZ32</f>
        <v>0</v>
      </c>
      <c r="M32" s="24">
        <f>ก.ย.!AZ32</f>
        <v>0</v>
      </c>
      <c r="N32" s="24">
        <f t="shared" si="0"/>
        <v>0</v>
      </c>
    </row>
    <row r="33" spans="1:14">
      <c r="A33" s="363" t="s">
        <v>552</v>
      </c>
      <c r="B33" s="24">
        <f>ต.ค.!AZ33</f>
        <v>0</v>
      </c>
      <c r="C33" s="24">
        <f>พ.ย.!AZ33</f>
        <v>0</v>
      </c>
      <c r="D33" s="24">
        <f>ธ.ค.!AZ33</f>
        <v>0</v>
      </c>
      <c r="E33" s="24">
        <f>ม.ค.!AZ33</f>
        <v>0</v>
      </c>
      <c r="F33" s="24">
        <f>ก.พ.!AZ33</f>
        <v>0</v>
      </c>
      <c r="G33" s="24">
        <f>มี.ค.!AZ33</f>
        <v>0</v>
      </c>
      <c r="H33" s="24">
        <f>เม.ย.!AZ33</f>
        <v>0</v>
      </c>
      <c r="I33" s="24">
        <f>พ.ค.!AZ33</f>
        <v>0</v>
      </c>
      <c r="J33" s="24">
        <f>มิ.ย.!AZ33</f>
        <v>0</v>
      </c>
      <c r="K33" s="24">
        <f>ก.ค.!AZ33</f>
        <v>0</v>
      </c>
      <c r="L33" s="24">
        <f>ส.ค.!AZ33</f>
        <v>0</v>
      </c>
      <c r="M33" s="24">
        <f>ก.ย.!AZ33</f>
        <v>0</v>
      </c>
      <c r="N33" s="24">
        <f t="shared" si="0"/>
        <v>0</v>
      </c>
    </row>
    <row r="34" spans="1:14">
      <c r="A34" s="363" t="s">
        <v>454</v>
      </c>
      <c r="B34" s="24">
        <f>ต.ค.!AZ34</f>
        <v>0</v>
      </c>
      <c r="C34" s="24">
        <f>พ.ย.!AZ34</f>
        <v>0</v>
      </c>
      <c r="D34" s="24">
        <f>ธ.ค.!AZ34</f>
        <v>0</v>
      </c>
      <c r="E34" s="24">
        <f>ม.ค.!AZ34</f>
        <v>0</v>
      </c>
      <c r="F34" s="24">
        <f>ก.พ.!AZ34</f>
        <v>0</v>
      </c>
      <c r="G34" s="24">
        <f>มี.ค.!AZ34</f>
        <v>0</v>
      </c>
      <c r="H34" s="24">
        <f>เม.ย.!AZ34</f>
        <v>0</v>
      </c>
      <c r="I34" s="24">
        <f>พ.ค.!AZ34</f>
        <v>0</v>
      </c>
      <c r="J34" s="24">
        <f>มิ.ย.!AZ34</f>
        <v>0</v>
      </c>
      <c r="K34" s="24">
        <f>ก.ค.!AZ34</f>
        <v>0</v>
      </c>
      <c r="L34" s="24">
        <f>ส.ค.!AZ34</f>
        <v>0</v>
      </c>
      <c r="M34" s="24">
        <f>ก.ย.!AZ34</f>
        <v>0</v>
      </c>
      <c r="N34" s="24">
        <f t="shared" si="0"/>
        <v>0</v>
      </c>
    </row>
    <row r="35" spans="1:14">
      <c r="A35" s="363" t="s">
        <v>455</v>
      </c>
      <c r="B35" s="24">
        <f>ต.ค.!AZ35</f>
        <v>0</v>
      </c>
      <c r="C35" s="24">
        <f>พ.ย.!AZ35</f>
        <v>0</v>
      </c>
      <c r="D35" s="24">
        <f>ธ.ค.!AZ35</f>
        <v>0</v>
      </c>
      <c r="E35" s="24">
        <f>ม.ค.!AZ35</f>
        <v>0</v>
      </c>
      <c r="F35" s="24">
        <f>ก.พ.!AZ35</f>
        <v>0</v>
      </c>
      <c r="G35" s="24">
        <f>มี.ค.!AZ35</f>
        <v>0</v>
      </c>
      <c r="H35" s="24">
        <f>เม.ย.!AZ35</f>
        <v>0</v>
      </c>
      <c r="I35" s="24">
        <f>พ.ค.!AZ35</f>
        <v>0</v>
      </c>
      <c r="J35" s="24">
        <f>มิ.ย.!AZ35</f>
        <v>0</v>
      </c>
      <c r="K35" s="24">
        <f>ก.ค.!AZ35</f>
        <v>0</v>
      </c>
      <c r="L35" s="24">
        <f>ส.ค.!AZ35</f>
        <v>0</v>
      </c>
      <c r="M35" s="24">
        <f>ก.ย.!AZ35</f>
        <v>0</v>
      </c>
      <c r="N35" s="24">
        <f t="shared" si="0"/>
        <v>0</v>
      </c>
    </row>
    <row r="36" spans="1:14">
      <c r="A36" s="363" t="s">
        <v>414</v>
      </c>
      <c r="B36" s="24">
        <f>ต.ค.!AZ36</f>
        <v>0</v>
      </c>
      <c r="C36" s="24">
        <f>พ.ย.!AZ36</f>
        <v>0</v>
      </c>
      <c r="D36" s="24">
        <f>ธ.ค.!AZ36</f>
        <v>0</v>
      </c>
      <c r="E36" s="24">
        <f>ม.ค.!AZ36</f>
        <v>0</v>
      </c>
      <c r="F36" s="24">
        <f>ก.พ.!AZ36</f>
        <v>0</v>
      </c>
      <c r="G36" s="24">
        <f>มี.ค.!AZ36</f>
        <v>0</v>
      </c>
      <c r="H36" s="24">
        <f>เม.ย.!AZ36</f>
        <v>0</v>
      </c>
      <c r="I36" s="24">
        <f>พ.ค.!AZ36</f>
        <v>0</v>
      </c>
      <c r="J36" s="24">
        <f>มิ.ย.!AZ36</f>
        <v>0</v>
      </c>
      <c r="K36" s="24">
        <f>ก.ค.!AZ36</f>
        <v>0</v>
      </c>
      <c r="L36" s="24">
        <f>ส.ค.!AZ36</f>
        <v>0</v>
      </c>
      <c r="M36" s="24">
        <f>ก.ย.!AZ36</f>
        <v>0</v>
      </c>
      <c r="N36" s="24">
        <f t="shared" si="0"/>
        <v>0</v>
      </c>
    </row>
    <row r="37" spans="1:14">
      <c r="A37" s="367" t="s">
        <v>415</v>
      </c>
      <c r="B37" s="24">
        <f>ต.ค.!AZ37</f>
        <v>0</v>
      </c>
      <c r="C37" s="24">
        <f>พ.ย.!AZ37</f>
        <v>0</v>
      </c>
      <c r="D37" s="24">
        <f>ธ.ค.!AZ37</f>
        <v>0</v>
      </c>
      <c r="E37" s="24">
        <f>ม.ค.!AZ37</f>
        <v>0</v>
      </c>
      <c r="F37" s="24">
        <f>ก.พ.!AZ37</f>
        <v>0</v>
      </c>
      <c r="G37" s="24">
        <f>มี.ค.!AZ37</f>
        <v>0</v>
      </c>
      <c r="H37" s="24">
        <f>เม.ย.!AZ37</f>
        <v>0</v>
      </c>
      <c r="I37" s="24">
        <f>พ.ค.!AZ37</f>
        <v>0</v>
      </c>
      <c r="J37" s="24">
        <f>มิ.ย.!AZ37</f>
        <v>0</v>
      </c>
      <c r="K37" s="24">
        <f>ก.ค.!AZ37</f>
        <v>0</v>
      </c>
      <c r="L37" s="24">
        <f>ส.ค.!AZ37</f>
        <v>0</v>
      </c>
      <c r="M37" s="24">
        <f>ก.ย.!AZ37</f>
        <v>0</v>
      </c>
      <c r="N37" s="24">
        <f t="shared" si="0"/>
        <v>0</v>
      </c>
    </row>
    <row r="38" spans="1:14">
      <c r="A38" s="367" t="s">
        <v>377</v>
      </c>
      <c r="B38" s="24">
        <f>ต.ค.!AZ38</f>
        <v>0</v>
      </c>
      <c r="C38" s="24">
        <f>พ.ย.!AZ38</f>
        <v>0</v>
      </c>
      <c r="D38" s="24">
        <f>ธ.ค.!AZ38</f>
        <v>0</v>
      </c>
      <c r="E38" s="24">
        <f>ม.ค.!AZ38</f>
        <v>0</v>
      </c>
      <c r="F38" s="24">
        <f>ก.พ.!AZ38</f>
        <v>0</v>
      </c>
      <c r="G38" s="24">
        <f>มี.ค.!AZ38</f>
        <v>0</v>
      </c>
      <c r="H38" s="24">
        <f>เม.ย.!AZ38</f>
        <v>0</v>
      </c>
      <c r="I38" s="24">
        <f>พ.ค.!AZ38</f>
        <v>0</v>
      </c>
      <c r="J38" s="24">
        <f>มิ.ย.!AZ38</f>
        <v>0</v>
      </c>
      <c r="K38" s="24">
        <f>ก.ค.!AZ38</f>
        <v>0</v>
      </c>
      <c r="L38" s="24">
        <f>ส.ค.!AZ38</f>
        <v>0</v>
      </c>
      <c r="M38" s="24">
        <f>ก.ย.!AZ38</f>
        <v>0</v>
      </c>
      <c r="N38" s="24">
        <f t="shared" si="0"/>
        <v>0</v>
      </c>
    </row>
    <row r="39" spans="1:14" hidden="1">
      <c r="A39" s="363" t="s">
        <v>630</v>
      </c>
      <c r="B39" s="24">
        <f>ต.ค.!AZ39</f>
        <v>0</v>
      </c>
      <c r="C39" s="24">
        <f>พ.ย.!AZ39</f>
        <v>0</v>
      </c>
      <c r="D39" s="24">
        <f>ธ.ค.!AZ39</f>
        <v>0</v>
      </c>
      <c r="E39" s="24">
        <f>ม.ค.!AZ39</f>
        <v>0</v>
      </c>
      <c r="F39" s="24">
        <f>ก.พ.!AZ39</f>
        <v>0</v>
      </c>
      <c r="G39" s="24">
        <f>มี.ค.!AZ39</f>
        <v>0</v>
      </c>
      <c r="H39" s="24">
        <f>เม.ย.!AZ39</f>
        <v>0</v>
      </c>
      <c r="I39" s="24">
        <f>พ.ค.!AZ39</f>
        <v>0</v>
      </c>
      <c r="J39" s="24">
        <f>มิ.ย.!AZ39</f>
        <v>0</v>
      </c>
      <c r="K39" s="24">
        <f>ก.ค.!AZ39</f>
        <v>0</v>
      </c>
      <c r="L39" s="24">
        <f>ส.ค.!AZ39</f>
        <v>0</v>
      </c>
      <c r="M39" s="24">
        <f>ก.ย.!AZ39</f>
        <v>0</v>
      </c>
      <c r="N39" s="24">
        <f t="shared" si="0"/>
        <v>0</v>
      </c>
    </row>
    <row r="40" spans="1:14" hidden="1">
      <c r="A40" s="363" t="s">
        <v>416</v>
      </c>
      <c r="B40" s="24">
        <f>ต.ค.!AZ40</f>
        <v>0</v>
      </c>
      <c r="C40" s="24">
        <f>พ.ย.!AZ40</f>
        <v>0</v>
      </c>
      <c r="D40" s="24">
        <f>ธ.ค.!AZ40</f>
        <v>0</v>
      </c>
      <c r="E40" s="24">
        <f>ม.ค.!AZ40</f>
        <v>0</v>
      </c>
      <c r="F40" s="24">
        <f>ก.พ.!AZ40</f>
        <v>0</v>
      </c>
      <c r="G40" s="24">
        <f>มี.ค.!AZ40</f>
        <v>0</v>
      </c>
      <c r="H40" s="24">
        <f>เม.ย.!AZ40</f>
        <v>0</v>
      </c>
      <c r="I40" s="24">
        <f>พ.ค.!AZ40</f>
        <v>0</v>
      </c>
      <c r="J40" s="24">
        <f>มิ.ย.!AZ40</f>
        <v>0</v>
      </c>
      <c r="K40" s="24">
        <f>ก.ค.!AZ40</f>
        <v>0</v>
      </c>
      <c r="L40" s="24">
        <f>ส.ค.!AZ40</f>
        <v>0</v>
      </c>
      <c r="M40" s="24">
        <f>ก.ย.!AZ40</f>
        <v>0</v>
      </c>
      <c r="N40" s="24">
        <f t="shared" si="0"/>
        <v>0</v>
      </c>
    </row>
    <row r="41" spans="1:14">
      <c r="A41" s="367" t="s">
        <v>84</v>
      </c>
      <c r="B41" s="24">
        <f>ต.ค.!AZ41</f>
        <v>0</v>
      </c>
      <c r="C41" s="24">
        <f>พ.ย.!AZ41</f>
        <v>0</v>
      </c>
      <c r="D41" s="24">
        <f>ธ.ค.!AZ41</f>
        <v>0</v>
      </c>
      <c r="E41" s="24">
        <f>ม.ค.!AZ41</f>
        <v>0</v>
      </c>
      <c r="F41" s="24">
        <f>ก.พ.!AZ41</f>
        <v>0</v>
      </c>
      <c r="G41" s="24">
        <f>มี.ค.!AZ41</f>
        <v>0</v>
      </c>
      <c r="H41" s="24">
        <f>เม.ย.!AZ41</f>
        <v>0</v>
      </c>
      <c r="I41" s="24">
        <f>พ.ค.!AZ41</f>
        <v>0</v>
      </c>
      <c r="J41" s="24">
        <f>มิ.ย.!AZ41</f>
        <v>0</v>
      </c>
      <c r="K41" s="24">
        <f>ก.ค.!AZ41</f>
        <v>0</v>
      </c>
      <c r="L41" s="24">
        <f>ส.ค.!AZ41</f>
        <v>0</v>
      </c>
      <c r="M41" s="24">
        <f>ก.ย.!AZ41</f>
        <v>0</v>
      </c>
      <c r="N41" s="24">
        <f t="shared" si="0"/>
        <v>0</v>
      </c>
    </row>
    <row r="42" spans="1:14">
      <c r="A42" s="363" t="s">
        <v>109</v>
      </c>
      <c r="B42" s="24">
        <f>ต.ค.!AZ42</f>
        <v>0</v>
      </c>
      <c r="C42" s="24">
        <f>พ.ย.!AZ42</f>
        <v>0</v>
      </c>
      <c r="D42" s="24">
        <f>ธ.ค.!AZ42</f>
        <v>0</v>
      </c>
      <c r="E42" s="24">
        <f>ม.ค.!AZ42</f>
        <v>0</v>
      </c>
      <c r="F42" s="24">
        <f>ก.พ.!AZ42</f>
        <v>0</v>
      </c>
      <c r="G42" s="24">
        <f>มี.ค.!AZ42</f>
        <v>0</v>
      </c>
      <c r="H42" s="24">
        <f>เม.ย.!AZ42</f>
        <v>0</v>
      </c>
      <c r="I42" s="24">
        <f>พ.ค.!AZ42</f>
        <v>0</v>
      </c>
      <c r="J42" s="24">
        <f>มิ.ย.!AZ42</f>
        <v>0</v>
      </c>
      <c r="K42" s="24">
        <f>ก.ค.!AZ42</f>
        <v>0</v>
      </c>
      <c r="L42" s="24">
        <f>ส.ค.!AZ42</f>
        <v>0</v>
      </c>
      <c r="M42" s="24">
        <f>ก.ย.!AZ42</f>
        <v>0</v>
      </c>
      <c r="N42" s="24">
        <f t="shared" si="0"/>
        <v>0</v>
      </c>
    </row>
    <row r="43" spans="1:14">
      <c r="A43" s="363" t="s">
        <v>569</v>
      </c>
      <c r="B43" s="24">
        <f>ต.ค.!AZ43</f>
        <v>0</v>
      </c>
      <c r="C43" s="24">
        <f>พ.ย.!AZ43</f>
        <v>0</v>
      </c>
      <c r="D43" s="24">
        <f>ธ.ค.!AZ43</f>
        <v>0</v>
      </c>
      <c r="E43" s="24">
        <f>ม.ค.!AZ43</f>
        <v>0</v>
      </c>
      <c r="F43" s="24">
        <f>ก.พ.!AZ43</f>
        <v>0</v>
      </c>
      <c r="G43" s="24">
        <f>มี.ค.!AZ43</f>
        <v>0</v>
      </c>
      <c r="H43" s="24">
        <f>เม.ย.!AZ43</f>
        <v>0</v>
      </c>
      <c r="I43" s="24">
        <f>พ.ค.!AZ43</f>
        <v>0</v>
      </c>
      <c r="J43" s="24">
        <f>มิ.ย.!AZ43</f>
        <v>0</v>
      </c>
      <c r="K43" s="24">
        <f>ก.ค.!AZ43</f>
        <v>0</v>
      </c>
      <c r="L43" s="24">
        <f>ส.ค.!AZ43</f>
        <v>0</v>
      </c>
      <c r="M43" s="24">
        <f>ก.ย.!AZ43</f>
        <v>0</v>
      </c>
      <c r="N43" s="24">
        <f t="shared" si="0"/>
        <v>0</v>
      </c>
    </row>
    <row r="44" spans="1:14">
      <c r="A44" s="363" t="s">
        <v>383</v>
      </c>
      <c r="B44" s="24">
        <f>ต.ค.!AZ44</f>
        <v>0</v>
      </c>
      <c r="C44" s="24">
        <f>พ.ย.!AZ44</f>
        <v>0</v>
      </c>
      <c r="D44" s="24">
        <f>ธ.ค.!AZ44</f>
        <v>0</v>
      </c>
      <c r="E44" s="24">
        <f>ม.ค.!AZ44</f>
        <v>0</v>
      </c>
      <c r="F44" s="24">
        <f>ก.พ.!AZ44</f>
        <v>0</v>
      </c>
      <c r="G44" s="24">
        <f>มี.ค.!AZ44</f>
        <v>0</v>
      </c>
      <c r="H44" s="24">
        <f>เม.ย.!AZ44</f>
        <v>0</v>
      </c>
      <c r="I44" s="24">
        <f>พ.ค.!AZ44</f>
        <v>0</v>
      </c>
      <c r="J44" s="24">
        <f>มิ.ย.!AZ44</f>
        <v>0</v>
      </c>
      <c r="K44" s="24">
        <f>ก.ค.!AZ44</f>
        <v>0</v>
      </c>
      <c r="L44" s="24">
        <f>ส.ค.!AZ44</f>
        <v>0</v>
      </c>
      <c r="M44" s="24">
        <f>ก.ย.!AZ44</f>
        <v>0</v>
      </c>
      <c r="N44" s="24">
        <f t="shared" si="0"/>
        <v>0</v>
      </c>
    </row>
    <row r="45" spans="1:14">
      <c r="A45" s="367" t="s">
        <v>568</v>
      </c>
      <c r="B45" s="24">
        <f>ต.ค.!AZ45</f>
        <v>0</v>
      </c>
      <c r="C45" s="24">
        <f>พ.ย.!AZ45</f>
        <v>0</v>
      </c>
      <c r="D45" s="24">
        <f>ธ.ค.!AZ45</f>
        <v>0</v>
      </c>
      <c r="E45" s="24">
        <f>ม.ค.!AZ45</f>
        <v>0</v>
      </c>
      <c r="F45" s="24">
        <f>ก.พ.!AZ45</f>
        <v>0</v>
      </c>
      <c r="G45" s="24">
        <f>มี.ค.!AZ45</f>
        <v>0</v>
      </c>
      <c r="H45" s="24">
        <f>เม.ย.!AZ45</f>
        <v>0</v>
      </c>
      <c r="I45" s="24">
        <f>พ.ค.!AZ45</f>
        <v>0</v>
      </c>
      <c r="J45" s="24">
        <f>มิ.ย.!AZ45</f>
        <v>0</v>
      </c>
      <c r="K45" s="24">
        <f>ก.ค.!AZ45</f>
        <v>0</v>
      </c>
      <c r="L45" s="24">
        <f>ส.ค.!AZ45</f>
        <v>0</v>
      </c>
      <c r="M45" s="24">
        <f>ก.ย.!AZ45</f>
        <v>0</v>
      </c>
      <c r="N45" s="24">
        <f t="shared" si="0"/>
        <v>0</v>
      </c>
    </row>
    <row r="46" spans="1:14">
      <c r="A46" s="363" t="s">
        <v>379</v>
      </c>
      <c r="B46" s="24">
        <f>ต.ค.!AZ46</f>
        <v>0</v>
      </c>
      <c r="C46" s="24">
        <f>พ.ย.!AZ46</f>
        <v>0</v>
      </c>
      <c r="D46" s="24">
        <f>ธ.ค.!AZ46</f>
        <v>0</v>
      </c>
      <c r="E46" s="24">
        <f>ม.ค.!AZ46</f>
        <v>0</v>
      </c>
      <c r="F46" s="24">
        <f>ก.พ.!AZ46</f>
        <v>0</v>
      </c>
      <c r="G46" s="24">
        <f>มี.ค.!AZ46</f>
        <v>0</v>
      </c>
      <c r="H46" s="24">
        <f>เม.ย.!AZ46</f>
        <v>0</v>
      </c>
      <c r="I46" s="24">
        <f>พ.ค.!AZ46</f>
        <v>0</v>
      </c>
      <c r="J46" s="24">
        <f>มิ.ย.!AZ46</f>
        <v>0</v>
      </c>
      <c r="K46" s="24">
        <f>ก.ค.!AZ46</f>
        <v>0</v>
      </c>
      <c r="L46" s="24">
        <f>ส.ค.!AZ46</f>
        <v>0</v>
      </c>
      <c r="M46" s="24">
        <f>ก.ย.!AZ46</f>
        <v>0</v>
      </c>
      <c r="N46" s="24">
        <f t="shared" si="0"/>
        <v>0</v>
      </c>
    </row>
    <row r="47" spans="1:14">
      <c r="A47" s="367" t="s">
        <v>30</v>
      </c>
      <c r="B47" s="24">
        <f>ต.ค.!AZ47</f>
        <v>0</v>
      </c>
      <c r="C47" s="24">
        <f>พ.ย.!AZ47</f>
        <v>0</v>
      </c>
      <c r="D47" s="24">
        <f>ธ.ค.!AZ47</f>
        <v>0</v>
      </c>
      <c r="E47" s="24">
        <f>ม.ค.!AZ47</f>
        <v>0</v>
      </c>
      <c r="F47" s="24">
        <f>ก.พ.!AZ47</f>
        <v>0</v>
      </c>
      <c r="G47" s="24">
        <f>มี.ค.!AZ47</f>
        <v>0</v>
      </c>
      <c r="H47" s="24">
        <f>เม.ย.!AZ47</f>
        <v>0</v>
      </c>
      <c r="I47" s="24">
        <f>พ.ค.!AZ47</f>
        <v>0</v>
      </c>
      <c r="J47" s="24">
        <f>มิ.ย.!AZ47</f>
        <v>0</v>
      </c>
      <c r="K47" s="24">
        <f>ก.ค.!AZ47</f>
        <v>0</v>
      </c>
      <c r="L47" s="24">
        <f>ส.ค.!AZ47</f>
        <v>0</v>
      </c>
      <c r="M47" s="24">
        <f>ก.ย.!AZ47</f>
        <v>0</v>
      </c>
      <c r="N47" s="24">
        <f t="shared" si="0"/>
        <v>0</v>
      </c>
    </row>
    <row r="48" spans="1:14">
      <c r="A48" s="367" t="s">
        <v>6</v>
      </c>
      <c r="B48" s="24">
        <f>ต.ค.!AZ48</f>
        <v>0</v>
      </c>
      <c r="C48" s="24">
        <f>พ.ย.!AZ48</f>
        <v>0</v>
      </c>
      <c r="D48" s="24">
        <f>ธ.ค.!AZ48</f>
        <v>0</v>
      </c>
      <c r="E48" s="24">
        <f>ม.ค.!AZ48</f>
        <v>0</v>
      </c>
      <c r="F48" s="24">
        <f>ก.พ.!AZ48</f>
        <v>0</v>
      </c>
      <c r="G48" s="24">
        <f>มี.ค.!AZ48</f>
        <v>0</v>
      </c>
      <c r="H48" s="24">
        <f>เม.ย.!AZ48</f>
        <v>0</v>
      </c>
      <c r="I48" s="24">
        <f>พ.ค.!AZ48</f>
        <v>0</v>
      </c>
      <c r="J48" s="24">
        <f>มิ.ย.!AZ48</f>
        <v>0</v>
      </c>
      <c r="K48" s="24">
        <f>ก.ค.!AZ48</f>
        <v>0</v>
      </c>
      <c r="L48" s="24">
        <f>ส.ค.!AZ48</f>
        <v>0</v>
      </c>
      <c r="M48" s="24">
        <f>ก.ย.!AZ48</f>
        <v>0</v>
      </c>
      <c r="N48" s="24">
        <f t="shared" si="0"/>
        <v>0</v>
      </c>
    </row>
    <row r="49" spans="1:14">
      <c r="A49" s="367" t="s">
        <v>565</v>
      </c>
      <c r="B49" s="24">
        <f>ต.ค.!AZ49</f>
        <v>0</v>
      </c>
      <c r="C49" s="24">
        <f>พ.ย.!AZ49</f>
        <v>0</v>
      </c>
      <c r="D49" s="24">
        <f>ธ.ค.!AZ49</f>
        <v>0</v>
      </c>
      <c r="E49" s="24">
        <f>ม.ค.!AZ49</f>
        <v>0</v>
      </c>
      <c r="F49" s="24">
        <f>ก.พ.!AZ49</f>
        <v>0</v>
      </c>
      <c r="G49" s="24">
        <f>มี.ค.!AZ49</f>
        <v>0</v>
      </c>
      <c r="H49" s="24">
        <f>เม.ย.!AZ49</f>
        <v>0</v>
      </c>
      <c r="I49" s="24">
        <f>พ.ค.!AZ49</f>
        <v>0</v>
      </c>
      <c r="J49" s="24">
        <f>มิ.ย.!AZ49</f>
        <v>0</v>
      </c>
      <c r="K49" s="24">
        <f>ก.ค.!AZ49</f>
        <v>0</v>
      </c>
      <c r="L49" s="24">
        <f>ส.ค.!AZ49</f>
        <v>0</v>
      </c>
      <c r="M49" s="24">
        <f>ก.ย.!AZ49</f>
        <v>0</v>
      </c>
      <c r="N49" s="24">
        <f t="shared" si="0"/>
        <v>0</v>
      </c>
    </row>
    <row r="50" spans="1:14">
      <c r="A50" s="363" t="s">
        <v>28</v>
      </c>
      <c r="B50" s="24">
        <f>ต.ค.!AZ50</f>
        <v>0</v>
      </c>
      <c r="C50" s="24">
        <f>พ.ย.!AZ50</f>
        <v>0</v>
      </c>
      <c r="D50" s="24">
        <f>ธ.ค.!AZ50</f>
        <v>0</v>
      </c>
      <c r="E50" s="24">
        <f>ม.ค.!AZ50</f>
        <v>0</v>
      </c>
      <c r="F50" s="24">
        <f>ก.พ.!AZ50</f>
        <v>0</v>
      </c>
      <c r="G50" s="24">
        <f>มี.ค.!AZ50</f>
        <v>0</v>
      </c>
      <c r="H50" s="24">
        <f>เม.ย.!AZ50</f>
        <v>0</v>
      </c>
      <c r="I50" s="24">
        <f>พ.ค.!AZ50</f>
        <v>0</v>
      </c>
      <c r="J50" s="24">
        <f>มิ.ย.!AZ50</f>
        <v>0</v>
      </c>
      <c r="K50" s="24">
        <f>ก.ค.!AZ50</f>
        <v>0</v>
      </c>
      <c r="L50" s="24">
        <f>ส.ค.!AZ50</f>
        <v>0</v>
      </c>
      <c r="M50" s="24">
        <f>ก.ย.!AZ50</f>
        <v>0</v>
      </c>
      <c r="N50" s="24">
        <f t="shared" si="0"/>
        <v>0</v>
      </c>
    </row>
    <row r="51" spans="1:14">
      <c r="A51" s="363" t="s">
        <v>620</v>
      </c>
      <c r="B51" s="24">
        <f>ต.ค.!AZ51</f>
        <v>0</v>
      </c>
      <c r="C51" s="24">
        <f>พ.ย.!AZ51</f>
        <v>0</v>
      </c>
      <c r="D51" s="24">
        <f>ธ.ค.!AZ51</f>
        <v>0</v>
      </c>
      <c r="E51" s="24">
        <f>ม.ค.!AZ51</f>
        <v>0</v>
      </c>
      <c r="F51" s="24">
        <f>ก.พ.!AZ51</f>
        <v>0</v>
      </c>
      <c r="G51" s="24">
        <f>มี.ค.!AZ51</f>
        <v>0</v>
      </c>
      <c r="H51" s="24">
        <f>เม.ย.!AZ51</f>
        <v>0</v>
      </c>
      <c r="I51" s="24">
        <f>พ.ค.!AZ51</f>
        <v>0</v>
      </c>
      <c r="J51" s="24">
        <f>มิ.ย.!AZ51</f>
        <v>0</v>
      </c>
      <c r="K51" s="24">
        <f>ก.ค.!AZ51</f>
        <v>0</v>
      </c>
      <c r="L51" s="24">
        <f>ส.ค.!AZ51</f>
        <v>0</v>
      </c>
      <c r="M51" s="24">
        <f>ก.ย.!AZ51</f>
        <v>0</v>
      </c>
      <c r="N51" s="24">
        <f t="shared" si="0"/>
        <v>0</v>
      </c>
    </row>
    <row r="52" spans="1:14">
      <c r="A52" s="363" t="s">
        <v>410</v>
      </c>
      <c r="B52" s="24">
        <f>ต.ค.!AZ52</f>
        <v>0</v>
      </c>
      <c r="C52" s="24">
        <f>พ.ย.!AZ52</f>
        <v>0</v>
      </c>
      <c r="D52" s="24">
        <f>ธ.ค.!AZ52</f>
        <v>0</v>
      </c>
      <c r="E52" s="24">
        <f>ม.ค.!AZ52</f>
        <v>0</v>
      </c>
      <c r="F52" s="24">
        <f>ก.พ.!AZ52</f>
        <v>0</v>
      </c>
      <c r="G52" s="24">
        <f>มี.ค.!AZ52</f>
        <v>0</v>
      </c>
      <c r="H52" s="24">
        <f>เม.ย.!AZ52</f>
        <v>0</v>
      </c>
      <c r="I52" s="24">
        <f>พ.ค.!AZ52</f>
        <v>0</v>
      </c>
      <c r="J52" s="24">
        <f>มิ.ย.!AZ52</f>
        <v>0</v>
      </c>
      <c r="K52" s="24">
        <f>ก.ค.!AZ52</f>
        <v>0</v>
      </c>
      <c r="L52" s="24">
        <f>ส.ค.!AZ52</f>
        <v>0</v>
      </c>
      <c r="M52" s="24">
        <f>ก.ย.!AZ52</f>
        <v>0</v>
      </c>
      <c r="N52" s="24">
        <f t="shared" si="0"/>
        <v>0</v>
      </c>
    </row>
    <row r="53" spans="1:14">
      <c r="A53" s="363" t="s">
        <v>600</v>
      </c>
      <c r="B53" s="24">
        <f>ต.ค.!AZ53</f>
        <v>0</v>
      </c>
      <c r="C53" s="24">
        <f>พ.ย.!AZ53</f>
        <v>0</v>
      </c>
      <c r="D53" s="24">
        <f>ธ.ค.!AZ53</f>
        <v>0</v>
      </c>
      <c r="E53" s="24">
        <f>ม.ค.!AZ53</f>
        <v>0</v>
      </c>
      <c r="F53" s="24">
        <f>ก.พ.!AZ53</f>
        <v>0</v>
      </c>
      <c r="G53" s="24">
        <f>มี.ค.!AZ53</f>
        <v>0</v>
      </c>
      <c r="H53" s="24">
        <f>เม.ย.!AZ53</f>
        <v>0</v>
      </c>
      <c r="I53" s="24">
        <f>พ.ค.!AZ53</f>
        <v>0</v>
      </c>
      <c r="J53" s="24">
        <f>มิ.ย.!AZ53</f>
        <v>0</v>
      </c>
      <c r="K53" s="24">
        <f>ก.ค.!AZ53</f>
        <v>0</v>
      </c>
      <c r="L53" s="24">
        <f>ส.ค.!AZ53</f>
        <v>0</v>
      </c>
      <c r="M53" s="24">
        <f>ก.ย.!AZ53</f>
        <v>0</v>
      </c>
      <c r="N53" s="24">
        <f t="shared" si="0"/>
        <v>0</v>
      </c>
    </row>
    <row r="54" spans="1:14">
      <c r="A54" s="363" t="s">
        <v>574</v>
      </c>
      <c r="B54" s="24">
        <f>ต.ค.!AZ54</f>
        <v>0</v>
      </c>
      <c r="C54" s="24">
        <f>พ.ย.!AZ54</f>
        <v>0</v>
      </c>
      <c r="D54" s="24">
        <f>ธ.ค.!AZ54</f>
        <v>0</v>
      </c>
      <c r="E54" s="24">
        <f>ม.ค.!AZ54</f>
        <v>0</v>
      </c>
      <c r="F54" s="24">
        <f>ก.พ.!AZ54</f>
        <v>0</v>
      </c>
      <c r="G54" s="24">
        <f>มี.ค.!AZ54</f>
        <v>0</v>
      </c>
      <c r="H54" s="24">
        <f>เม.ย.!AZ54</f>
        <v>0</v>
      </c>
      <c r="I54" s="24">
        <f>พ.ค.!AZ54</f>
        <v>0</v>
      </c>
      <c r="J54" s="24">
        <f>มิ.ย.!AZ54</f>
        <v>0</v>
      </c>
      <c r="K54" s="24">
        <f>ก.ค.!AZ54</f>
        <v>0</v>
      </c>
      <c r="L54" s="24">
        <f>ส.ค.!AZ54</f>
        <v>0</v>
      </c>
      <c r="M54" s="24">
        <f>ก.ย.!AZ54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ต.ค.!AZ56</f>
        <v>0</v>
      </c>
      <c r="C56" s="24">
        <f>พ.ย.!AZ56</f>
        <v>0</v>
      </c>
      <c r="D56" s="24">
        <f>ธ.ค.!AZ56</f>
        <v>0</v>
      </c>
      <c r="E56" s="24">
        <f>ม.ค.!AZ56</f>
        <v>0</v>
      </c>
      <c r="F56" s="24">
        <f>ก.พ.!AZ56</f>
        <v>0</v>
      </c>
      <c r="G56" s="24">
        <f>มี.ค.!AZ56</f>
        <v>0</v>
      </c>
      <c r="H56" s="24">
        <f>เม.ย.!AZ56</f>
        <v>0</v>
      </c>
      <c r="I56" s="24">
        <f>พ.ค.!AZ56</f>
        <v>0</v>
      </c>
      <c r="J56" s="24">
        <f>มิ.ย.!AZ56</f>
        <v>0</v>
      </c>
      <c r="K56" s="24">
        <f>ก.ค.!AZ56</f>
        <v>0</v>
      </c>
      <c r="L56" s="24">
        <f>ส.ค.!AZ56</f>
        <v>0</v>
      </c>
      <c r="M56" s="24">
        <f>ก.ย.!AZ56</f>
        <v>0</v>
      </c>
      <c r="N56" s="24">
        <f t="shared" si="0"/>
        <v>0</v>
      </c>
    </row>
    <row r="57" spans="1:14">
      <c r="A57" s="379" t="s">
        <v>237</v>
      </c>
      <c r="B57" s="24">
        <f>ต.ค.!AZ57</f>
        <v>0</v>
      </c>
      <c r="C57" s="24">
        <f>พ.ย.!AZ57</f>
        <v>0</v>
      </c>
      <c r="D57" s="24">
        <f>ธ.ค.!AZ57</f>
        <v>0</v>
      </c>
      <c r="E57" s="24">
        <f>ม.ค.!AZ57</f>
        <v>0</v>
      </c>
      <c r="F57" s="24">
        <f>ก.พ.!AZ57</f>
        <v>0</v>
      </c>
      <c r="G57" s="24">
        <f>มี.ค.!AZ57</f>
        <v>0</v>
      </c>
      <c r="H57" s="24">
        <f>เม.ย.!AZ57</f>
        <v>0</v>
      </c>
      <c r="I57" s="24">
        <f>พ.ค.!AZ57</f>
        <v>0</v>
      </c>
      <c r="J57" s="24">
        <f>มิ.ย.!AZ57</f>
        <v>0</v>
      </c>
      <c r="K57" s="24">
        <f>ก.ค.!AZ57</f>
        <v>0</v>
      </c>
      <c r="L57" s="24">
        <f>ส.ค.!AZ57</f>
        <v>0</v>
      </c>
      <c r="M57" s="24">
        <f>ก.ย.!AZ57</f>
        <v>0</v>
      </c>
      <c r="N57" s="24">
        <f t="shared" si="0"/>
        <v>0</v>
      </c>
    </row>
    <row r="58" spans="1:14">
      <c r="A58" s="363" t="s">
        <v>419</v>
      </c>
      <c r="B58" s="24">
        <f>ต.ค.!AZ58</f>
        <v>0</v>
      </c>
      <c r="C58" s="24">
        <f>พ.ย.!AZ58</f>
        <v>0</v>
      </c>
      <c r="D58" s="24">
        <f>ธ.ค.!AZ58</f>
        <v>0</v>
      </c>
      <c r="E58" s="24">
        <f>ม.ค.!AZ58</f>
        <v>0</v>
      </c>
      <c r="F58" s="24">
        <f>ก.พ.!AZ58</f>
        <v>0</v>
      </c>
      <c r="G58" s="24">
        <f>มี.ค.!AZ58</f>
        <v>0</v>
      </c>
      <c r="H58" s="24">
        <f>เม.ย.!AZ58</f>
        <v>0</v>
      </c>
      <c r="I58" s="24">
        <f>พ.ค.!AZ58</f>
        <v>0</v>
      </c>
      <c r="J58" s="24">
        <f>มิ.ย.!AZ58</f>
        <v>0</v>
      </c>
      <c r="K58" s="24">
        <f>ก.ค.!AZ58</f>
        <v>0</v>
      </c>
      <c r="L58" s="24">
        <f>ส.ค.!AZ58</f>
        <v>0</v>
      </c>
      <c r="M58" s="24">
        <f>ก.ย.!AZ58</f>
        <v>0</v>
      </c>
      <c r="N58" s="24">
        <f t="shared" si="0"/>
        <v>0</v>
      </c>
    </row>
    <row r="59" spans="1:14">
      <c r="A59" s="2" t="s">
        <v>420</v>
      </c>
      <c r="B59" s="24">
        <f>ต.ค.!AZ59</f>
        <v>0</v>
      </c>
      <c r="C59" s="24">
        <f>พ.ย.!AZ59</f>
        <v>0</v>
      </c>
      <c r="D59" s="24">
        <f>ธ.ค.!AZ59</f>
        <v>0</v>
      </c>
      <c r="E59" s="24">
        <f>ม.ค.!AZ59</f>
        <v>0</v>
      </c>
      <c r="F59" s="24">
        <f>ก.พ.!AZ59</f>
        <v>0</v>
      </c>
      <c r="G59" s="24">
        <f>มี.ค.!AZ59</f>
        <v>0</v>
      </c>
      <c r="H59" s="24">
        <f>เม.ย.!AZ59</f>
        <v>0</v>
      </c>
      <c r="I59" s="24">
        <f>พ.ค.!AZ59</f>
        <v>0</v>
      </c>
      <c r="J59" s="24">
        <f>มิ.ย.!AZ59</f>
        <v>0</v>
      </c>
      <c r="K59" s="24">
        <f>ก.ค.!AZ59</f>
        <v>0</v>
      </c>
      <c r="L59" s="24">
        <f>ส.ค.!AZ59</f>
        <v>0</v>
      </c>
      <c r="M59" s="24">
        <f>ก.ย.!AZ59</f>
        <v>0</v>
      </c>
      <c r="N59" s="24">
        <f t="shared" si="0"/>
        <v>0</v>
      </c>
    </row>
    <row r="60" spans="1:14" hidden="1">
      <c r="A60" s="5" t="s">
        <v>421</v>
      </c>
      <c r="B60" s="24">
        <f>ต.ค.!AZ60</f>
        <v>0</v>
      </c>
      <c r="C60" s="24">
        <f>พ.ย.!AZ60</f>
        <v>0</v>
      </c>
      <c r="D60" s="24">
        <f>ธ.ค.!AZ60</f>
        <v>0</v>
      </c>
      <c r="E60" s="24">
        <f>ม.ค.!AZ60</f>
        <v>0</v>
      </c>
      <c r="F60" s="24">
        <f>ก.พ.!AZ60</f>
        <v>0</v>
      </c>
      <c r="G60" s="24">
        <f>มี.ค.!AZ60</f>
        <v>0</v>
      </c>
      <c r="H60" s="24">
        <f>เม.ย.!AZ60</f>
        <v>0</v>
      </c>
      <c r="I60" s="24">
        <f>พ.ค.!AZ60</f>
        <v>0</v>
      </c>
      <c r="J60" s="24">
        <f>มิ.ย.!AZ60</f>
        <v>0</v>
      </c>
      <c r="K60" s="24">
        <f>ก.ค.!AZ60</f>
        <v>0</v>
      </c>
      <c r="L60" s="24">
        <f>ส.ค.!AZ60</f>
        <v>0</v>
      </c>
      <c r="M60" s="24">
        <f>ก.ย.!AZ60</f>
        <v>0</v>
      </c>
      <c r="N60" s="24">
        <f t="shared" si="0"/>
        <v>0</v>
      </c>
    </row>
    <row r="61" spans="1:14" hidden="1">
      <c r="A61" s="5" t="s">
        <v>422</v>
      </c>
      <c r="B61" s="24">
        <f>ต.ค.!AZ61</f>
        <v>0</v>
      </c>
      <c r="C61" s="24">
        <f>พ.ย.!AZ61</f>
        <v>0</v>
      </c>
      <c r="D61" s="24">
        <f>ธ.ค.!AZ61</f>
        <v>0</v>
      </c>
      <c r="E61" s="24">
        <f>ม.ค.!AZ61</f>
        <v>0</v>
      </c>
      <c r="F61" s="24">
        <f>ก.พ.!AZ61</f>
        <v>0</v>
      </c>
      <c r="G61" s="24">
        <f>มี.ค.!AZ61</f>
        <v>0</v>
      </c>
      <c r="H61" s="24">
        <f>เม.ย.!AZ61</f>
        <v>0</v>
      </c>
      <c r="I61" s="24">
        <f>พ.ค.!AZ61</f>
        <v>0</v>
      </c>
      <c r="J61" s="24">
        <f>มิ.ย.!AZ61</f>
        <v>0</v>
      </c>
      <c r="K61" s="24">
        <f>ก.ค.!AZ61</f>
        <v>0</v>
      </c>
      <c r="L61" s="24">
        <f>ส.ค.!AZ61</f>
        <v>0</v>
      </c>
      <c r="M61" s="24">
        <f>ก.ย.!AZ61</f>
        <v>0</v>
      </c>
      <c r="N61" s="24">
        <f t="shared" si="0"/>
        <v>0</v>
      </c>
    </row>
    <row r="62" spans="1:14">
      <c r="A62" s="5" t="s">
        <v>423</v>
      </c>
      <c r="B62" s="24">
        <f>ต.ค.!AZ62</f>
        <v>6680600</v>
      </c>
      <c r="C62" s="24">
        <f>พ.ย.!AZ62</f>
        <v>0</v>
      </c>
      <c r="D62" s="24">
        <f>ธ.ค.!AZ62</f>
        <v>0</v>
      </c>
      <c r="E62" s="24">
        <f>ม.ค.!AZ62</f>
        <v>0</v>
      </c>
      <c r="F62" s="24">
        <f>ก.พ.!AZ62</f>
        <v>0</v>
      </c>
      <c r="G62" s="24">
        <f>มี.ค.!AZ62</f>
        <v>0</v>
      </c>
      <c r="H62" s="24">
        <f>เม.ย.!AZ62</f>
        <v>0</v>
      </c>
      <c r="I62" s="24">
        <f>พ.ค.!AZ62</f>
        <v>0</v>
      </c>
      <c r="J62" s="24">
        <f>มิ.ย.!AZ62</f>
        <v>0</v>
      </c>
      <c r="K62" s="24">
        <f>ก.ค.!AZ62</f>
        <v>0</v>
      </c>
      <c r="L62" s="24">
        <f>ส.ค.!AZ62</f>
        <v>0</v>
      </c>
      <c r="M62" s="24">
        <f>ก.ย.!AZ62</f>
        <v>0</v>
      </c>
      <c r="N62" s="24">
        <f t="shared" si="0"/>
        <v>6680600</v>
      </c>
    </row>
    <row r="63" spans="1:14" hidden="1">
      <c r="A63" s="24" t="s">
        <v>424</v>
      </c>
      <c r="B63" s="24">
        <f>ต.ค.!AZ63</f>
        <v>0</v>
      </c>
      <c r="C63" s="24">
        <f>พ.ย.!AZ63</f>
        <v>0</v>
      </c>
      <c r="D63" s="24">
        <f>ธ.ค.!AZ63</f>
        <v>0</v>
      </c>
      <c r="E63" s="24">
        <f>ม.ค.!AZ63</f>
        <v>0</v>
      </c>
      <c r="F63" s="24">
        <f>ก.พ.!AZ63</f>
        <v>0</v>
      </c>
      <c r="G63" s="24">
        <f>มี.ค.!AZ63</f>
        <v>0</v>
      </c>
      <c r="H63" s="24">
        <f>เม.ย.!AZ63</f>
        <v>0</v>
      </c>
      <c r="I63" s="24">
        <f>พ.ค.!AZ63</f>
        <v>0</v>
      </c>
      <c r="J63" s="24">
        <f>มิ.ย.!AZ63</f>
        <v>0</v>
      </c>
      <c r="K63" s="24">
        <f>ก.ค.!AZ63</f>
        <v>0</v>
      </c>
      <c r="L63" s="24">
        <f>ส.ค.!AZ63</f>
        <v>0</v>
      </c>
      <c r="M63" s="24">
        <f>ก.ย.!AZ63</f>
        <v>0</v>
      </c>
      <c r="N63" s="24">
        <f t="shared" si="0"/>
        <v>0</v>
      </c>
    </row>
    <row r="64" spans="1:14" hidden="1">
      <c r="A64" s="24" t="s">
        <v>425</v>
      </c>
      <c r="B64" s="24">
        <f>ต.ค.!AZ64</f>
        <v>0</v>
      </c>
      <c r="C64" s="24">
        <f>พ.ย.!AZ64</f>
        <v>0</v>
      </c>
      <c r="D64" s="24">
        <f>ธ.ค.!AZ64</f>
        <v>0</v>
      </c>
      <c r="E64" s="24">
        <f>ม.ค.!AZ64</f>
        <v>0</v>
      </c>
      <c r="F64" s="24">
        <f>ก.พ.!AZ64</f>
        <v>0</v>
      </c>
      <c r="G64" s="24">
        <f>มี.ค.!AZ64</f>
        <v>0</v>
      </c>
      <c r="H64" s="24">
        <f>เม.ย.!AZ64</f>
        <v>0</v>
      </c>
      <c r="I64" s="24">
        <f>พ.ค.!AZ64</f>
        <v>0</v>
      </c>
      <c r="J64" s="24">
        <f>มิ.ย.!AZ64</f>
        <v>0</v>
      </c>
      <c r="K64" s="24">
        <f>ก.ค.!AZ64</f>
        <v>0</v>
      </c>
      <c r="L64" s="24">
        <f>ส.ค.!AZ64</f>
        <v>0</v>
      </c>
      <c r="M64" s="24">
        <f>ก.ย.!AZ64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ต.ค.!AZ65</f>
        <v>0</v>
      </c>
      <c r="C65" s="56">
        <f>พ.ย.!AZ65</f>
        <v>0</v>
      </c>
      <c r="D65" s="56">
        <f>ธ.ค.!AZ65</f>
        <v>0</v>
      </c>
      <c r="E65" s="56">
        <f>ม.ค.!AZ65</f>
        <v>0</v>
      </c>
      <c r="F65" s="56">
        <f>ก.พ.!AZ65</f>
        <v>0</v>
      </c>
      <c r="G65" s="56">
        <f>มี.ค.!AZ65</f>
        <v>0</v>
      </c>
      <c r="H65" s="56">
        <f>เม.ย.!AZ65</f>
        <v>0</v>
      </c>
      <c r="I65" s="56">
        <f>พ.ค.!AZ65</f>
        <v>0</v>
      </c>
      <c r="J65" s="56">
        <f>มิ.ย.!AZ65</f>
        <v>0</v>
      </c>
      <c r="K65" s="56">
        <f>ก.ค.!AZ65</f>
        <v>0</v>
      </c>
      <c r="L65" s="56">
        <f>ส.ค.!AZ65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6680600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6680600</v>
      </c>
    </row>
    <row r="67" spans="1:15">
      <c r="A67" s="29" t="s">
        <v>434</v>
      </c>
      <c r="B67" s="30"/>
      <c r="C67" s="30"/>
      <c r="D67" s="30"/>
      <c r="E67" s="30"/>
      <c r="F67" s="30">
        <f>ก.พ.!AZ67</f>
        <v>0</v>
      </c>
      <c r="G67" s="30">
        <f>มี.ค.!AZ67</f>
        <v>0</v>
      </c>
      <c r="H67" s="30">
        <f>เม.ย.!AZ67</f>
        <v>0</v>
      </c>
      <c r="I67" s="30">
        <f>พ.ค.!AZ67</f>
        <v>0</v>
      </c>
      <c r="J67" s="30">
        <f>มิ.ย.!AZ67</f>
        <v>0</v>
      </c>
      <c r="K67" s="30">
        <f>ก.ค.!AZ67</f>
        <v>0</v>
      </c>
      <c r="L67" s="30"/>
      <c r="M67" s="30"/>
      <c r="N67" s="30"/>
    </row>
    <row r="68" spans="1:15">
      <c r="A68" s="23" t="s">
        <v>391</v>
      </c>
      <c r="B68" s="24">
        <f>ต.ค.!AZ68</f>
        <v>0</v>
      </c>
      <c r="C68" s="24">
        <f>พ.ย.!AZ68</f>
        <v>0</v>
      </c>
      <c r="D68" s="24">
        <f>ธ.ค.!AZ68</f>
        <v>0</v>
      </c>
      <c r="E68" s="24">
        <f>ม.ค.!AZ68</f>
        <v>0</v>
      </c>
      <c r="F68" s="24">
        <f>ก.พ.!AZ68</f>
        <v>0</v>
      </c>
      <c r="G68" s="24">
        <f>มี.ค.!AZ68</f>
        <v>0</v>
      </c>
      <c r="H68" s="24">
        <f>เม.ย.!AZ68</f>
        <v>0</v>
      </c>
      <c r="I68" s="24">
        <f>พ.ค.!AZ68</f>
        <v>0</v>
      </c>
      <c r="J68" s="24">
        <f>มิ.ย.!AZ68</f>
        <v>0</v>
      </c>
      <c r="K68" s="24">
        <f>ก.ค.!AZ68</f>
        <v>0</v>
      </c>
      <c r="L68" s="24">
        <f>ส.ค.!AZ68</f>
        <v>0</v>
      </c>
      <c r="M68" s="24">
        <f>ก.ย.!AZ68</f>
        <v>0</v>
      </c>
      <c r="N68" s="24">
        <f t="shared" si="0"/>
        <v>0</v>
      </c>
    </row>
    <row r="69" spans="1:15">
      <c r="A69" s="24" t="s">
        <v>436</v>
      </c>
      <c r="B69" s="24">
        <f>ต.ค.!AZ69</f>
        <v>0</v>
      </c>
      <c r="C69" s="24">
        <f>พ.ย.!AZ69</f>
        <v>0</v>
      </c>
      <c r="D69" s="24">
        <f>ธ.ค.!AZ69</f>
        <v>0</v>
      </c>
      <c r="E69" s="24">
        <f>ม.ค.!AZ69</f>
        <v>0</v>
      </c>
      <c r="F69" s="24">
        <f>ก.พ.!AZ69</f>
        <v>0</v>
      </c>
      <c r="G69" s="24">
        <f>มี.ค.!AZ69</f>
        <v>0</v>
      </c>
      <c r="H69" s="24">
        <f>เม.ย.!AZ69</f>
        <v>0</v>
      </c>
      <c r="I69" s="24">
        <f>พ.ค.!AZ69</f>
        <v>0</v>
      </c>
      <c r="J69" s="24">
        <f>มิ.ย.!AZ69</f>
        <v>0</v>
      </c>
      <c r="K69" s="24">
        <f>ก.ค.!AZ69</f>
        <v>0</v>
      </c>
      <c r="L69" s="24">
        <f>ส.ค.!AZ69</f>
        <v>0</v>
      </c>
      <c r="M69" s="24">
        <f>ก.ย.!AZ69</f>
        <v>0</v>
      </c>
      <c r="N69" s="24">
        <f t="shared" si="0"/>
        <v>0</v>
      </c>
    </row>
    <row r="70" spans="1:15">
      <c r="A70" s="24" t="s">
        <v>380</v>
      </c>
      <c r="B70" s="24">
        <f>ต.ค.!AZ70</f>
        <v>0</v>
      </c>
      <c r="C70" s="24">
        <f>พ.ย.!AZ70</f>
        <v>0</v>
      </c>
      <c r="D70" s="24">
        <f>ธ.ค.!AZ70</f>
        <v>0</v>
      </c>
      <c r="E70" s="24">
        <f>ม.ค.!AZ70</f>
        <v>0</v>
      </c>
      <c r="F70" s="24">
        <f>ก.พ.!AZ70</f>
        <v>0</v>
      </c>
      <c r="G70" s="24">
        <f>มี.ค.!AZ70</f>
        <v>0</v>
      </c>
      <c r="H70" s="24">
        <f>เม.ย.!AZ70</f>
        <v>0</v>
      </c>
      <c r="I70" s="24">
        <f>พ.ค.!AZ70</f>
        <v>0</v>
      </c>
      <c r="J70" s="24">
        <f>มิ.ย.!AZ70</f>
        <v>0</v>
      </c>
      <c r="K70" s="24">
        <f>ก.ค.!AZ70</f>
        <v>0</v>
      </c>
      <c r="L70" s="24">
        <f>ส.ค.!AZ70</f>
        <v>0</v>
      </c>
      <c r="M70" s="24">
        <f>ก.ย.!AZ70</f>
        <v>0</v>
      </c>
      <c r="N70" s="24">
        <f t="shared" si="0"/>
        <v>0</v>
      </c>
    </row>
    <row r="71" spans="1:15">
      <c r="A71" s="24" t="s">
        <v>268</v>
      </c>
      <c r="B71" s="24">
        <f>ต.ค.!AZ71</f>
        <v>0</v>
      </c>
      <c r="C71" s="24">
        <f>พ.ย.!AZ71</f>
        <v>0</v>
      </c>
      <c r="D71" s="24">
        <f>ธ.ค.!AZ71</f>
        <v>0</v>
      </c>
      <c r="E71" s="24">
        <f>ม.ค.!AZ71</f>
        <v>0</v>
      </c>
      <c r="F71" s="24">
        <f>ก.พ.!AZ71</f>
        <v>0</v>
      </c>
      <c r="G71" s="24">
        <f>มี.ค.!AZ71</f>
        <v>0</v>
      </c>
      <c r="H71" s="24">
        <f>เม.ย.!AZ71</f>
        <v>0</v>
      </c>
      <c r="I71" s="24">
        <f>พ.ค.!AZ71</f>
        <v>0</v>
      </c>
      <c r="J71" s="24">
        <f>มิ.ย.!AZ71</f>
        <v>0</v>
      </c>
      <c r="K71" s="24">
        <f>ก.ค.!AZ71</f>
        <v>0</v>
      </c>
      <c r="L71" s="24">
        <f>ส.ค.!AZ71</f>
        <v>0</v>
      </c>
      <c r="M71" s="24">
        <f>ก.ย.!AZ71</f>
        <v>0</v>
      </c>
      <c r="N71" s="24">
        <f t="shared" si="0"/>
        <v>0</v>
      </c>
    </row>
    <row r="72" spans="1:15">
      <c r="A72" s="24" t="s">
        <v>269</v>
      </c>
      <c r="B72" s="24">
        <f>ต.ค.!AZ72</f>
        <v>13064</v>
      </c>
      <c r="C72" s="24">
        <f>พ.ย.!AZ72</f>
        <v>0</v>
      </c>
      <c r="D72" s="24">
        <f>ธ.ค.!AZ72</f>
        <v>0</v>
      </c>
      <c r="E72" s="24">
        <f>ม.ค.!AZ72</f>
        <v>0</v>
      </c>
      <c r="F72" s="24">
        <f>ก.พ.!AZ72</f>
        <v>0</v>
      </c>
      <c r="G72" s="24">
        <f>มี.ค.!AZ72</f>
        <v>0</v>
      </c>
      <c r="H72" s="24">
        <f>เม.ย.!AZ72</f>
        <v>0</v>
      </c>
      <c r="I72" s="24">
        <f>พ.ค.!AZ72</f>
        <v>0</v>
      </c>
      <c r="J72" s="24">
        <f>มิ.ย.!AZ72</f>
        <v>0</v>
      </c>
      <c r="K72" s="24">
        <f>ก.ค.!AZ72</f>
        <v>0</v>
      </c>
      <c r="L72" s="24">
        <f>ส.ค.!AZ72</f>
        <v>0</v>
      </c>
      <c r="M72" s="24">
        <f>ก.ย.!AZ72</f>
        <v>0</v>
      </c>
      <c r="N72" s="24">
        <f t="shared" si="0"/>
        <v>13064</v>
      </c>
      <c r="O72" s="20">
        <f>+N72+N85</f>
        <v>13717</v>
      </c>
    </row>
    <row r="73" spans="1:15">
      <c r="A73" s="31" t="s">
        <v>570</v>
      </c>
      <c r="B73" s="24">
        <f>ต.ค.!AZ73</f>
        <v>0</v>
      </c>
      <c r="C73" s="24">
        <f>พ.ย.!AZ73</f>
        <v>0</v>
      </c>
      <c r="D73" s="24">
        <f>ธ.ค.!AZ73</f>
        <v>0</v>
      </c>
      <c r="E73" s="24">
        <f>ม.ค.!AZ73</f>
        <v>0</v>
      </c>
      <c r="F73" s="24">
        <f>ก.พ.!AZ73</f>
        <v>0</v>
      </c>
      <c r="G73" s="24">
        <f>มี.ค.!AZ73</f>
        <v>0</v>
      </c>
      <c r="H73" s="24">
        <f>เม.ย.!AZ73</f>
        <v>0</v>
      </c>
      <c r="I73" s="24">
        <f>พ.ค.!AZ73</f>
        <v>0</v>
      </c>
      <c r="J73" s="24">
        <f>มิ.ย.!AZ73</f>
        <v>0</v>
      </c>
      <c r="K73" s="24">
        <f>ก.ค.!AZ73</f>
        <v>0</v>
      </c>
      <c r="L73" s="24">
        <f>ส.ค.!AZ73</f>
        <v>0</v>
      </c>
      <c r="M73" s="24">
        <f>ก.ย.!AZ73</f>
        <v>0</v>
      </c>
      <c r="N73" s="24">
        <f t="shared" si="0"/>
        <v>0</v>
      </c>
    </row>
    <row r="74" spans="1:15">
      <c r="A74" s="31" t="s">
        <v>566</v>
      </c>
      <c r="B74" s="24">
        <f>ต.ค.!AZ74</f>
        <v>0</v>
      </c>
      <c r="C74" s="24">
        <f>พ.ย.!AZ74</f>
        <v>0</v>
      </c>
      <c r="D74" s="24">
        <f>ธ.ค.!AZ74</f>
        <v>0</v>
      </c>
      <c r="E74" s="24">
        <f>ม.ค.!AZ74</f>
        <v>0</v>
      </c>
      <c r="F74" s="24">
        <f>ก.พ.!AZ74</f>
        <v>0</v>
      </c>
      <c r="G74" s="24">
        <f>มี.ค.!AZ74</f>
        <v>0</v>
      </c>
      <c r="H74" s="24">
        <f>เม.ย.!AZ74</f>
        <v>0</v>
      </c>
      <c r="I74" s="24">
        <f>พ.ค.!AZ74</f>
        <v>0</v>
      </c>
      <c r="J74" s="24">
        <f>มิ.ย.!AZ74</f>
        <v>0</v>
      </c>
      <c r="K74" s="24">
        <f>ก.ค.!AZ74</f>
        <v>0</v>
      </c>
      <c r="L74" s="24">
        <f>ส.ค.!AZ74</f>
        <v>0</v>
      </c>
      <c r="M74" s="24">
        <f>ก.ย.!AZ74</f>
        <v>0</v>
      </c>
      <c r="N74" s="24">
        <f t="shared" si="0"/>
        <v>0</v>
      </c>
    </row>
    <row r="75" spans="1:15">
      <c r="A75" s="24" t="s">
        <v>271</v>
      </c>
      <c r="B75" s="24">
        <f>ต.ค.!AZ75</f>
        <v>0</v>
      </c>
      <c r="C75" s="24">
        <f>พ.ย.!AZ75</f>
        <v>0</v>
      </c>
      <c r="D75" s="24">
        <f>ธ.ค.!AZ75</f>
        <v>0</v>
      </c>
      <c r="E75" s="24">
        <f>ม.ค.!AZ75</f>
        <v>0</v>
      </c>
      <c r="F75" s="24">
        <f>ก.พ.!AZ75</f>
        <v>0</v>
      </c>
      <c r="G75" s="24">
        <f>มี.ค.!AZ75</f>
        <v>0</v>
      </c>
      <c r="H75" s="24">
        <f>เม.ย.!AZ75</f>
        <v>0</v>
      </c>
      <c r="I75" s="24">
        <f>พ.ค.!AZ75</f>
        <v>0</v>
      </c>
      <c r="J75" s="24">
        <f>มิ.ย.!AZ75</f>
        <v>0</v>
      </c>
      <c r="K75" s="24">
        <f>ก.ค.!AZ75</f>
        <v>0</v>
      </c>
      <c r="L75" s="24">
        <f>ส.ค.!AZ75</f>
        <v>0</v>
      </c>
      <c r="M75" s="24">
        <f>ก.ย.!AZ75</f>
        <v>0</v>
      </c>
      <c r="N75" s="24">
        <f t="shared" si="0"/>
        <v>0</v>
      </c>
    </row>
    <row r="76" spans="1:15">
      <c r="A76" s="31" t="s">
        <v>615</v>
      </c>
      <c r="B76" s="24">
        <f>ต.ค.!AZ76</f>
        <v>0</v>
      </c>
      <c r="C76" s="24">
        <f>พ.ย.!AZ76</f>
        <v>0</v>
      </c>
      <c r="D76" s="24">
        <f>ธ.ค.!AZ76</f>
        <v>0</v>
      </c>
      <c r="E76" s="24">
        <f>ม.ค.!AZ76</f>
        <v>0</v>
      </c>
      <c r="F76" s="24">
        <f>ก.พ.!AZ76</f>
        <v>0</v>
      </c>
      <c r="G76" s="24">
        <f>มี.ค.!AZ76</f>
        <v>0</v>
      </c>
      <c r="H76" s="24">
        <f>เม.ย.!AZ76</f>
        <v>0</v>
      </c>
      <c r="I76" s="24">
        <f>พ.ค.!AZ76</f>
        <v>0</v>
      </c>
      <c r="J76" s="24">
        <f>มิ.ย.!AZ76</f>
        <v>0</v>
      </c>
      <c r="K76" s="24">
        <f>ก.ค.!AZ76</f>
        <v>0</v>
      </c>
      <c r="L76" s="24">
        <f>ส.ค.!AZ76</f>
        <v>0</v>
      </c>
      <c r="M76" s="24">
        <f>ก.ย.!AZ76</f>
        <v>0</v>
      </c>
      <c r="N76" s="24">
        <f t="shared" si="0"/>
        <v>0</v>
      </c>
    </row>
    <row r="77" spans="1:15">
      <c r="A77" s="24" t="s">
        <v>289</v>
      </c>
      <c r="B77" s="24">
        <f>ต.ค.!AZ77</f>
        <v>0</v>
      </c>
      <c r="C77" s="24">
        <f>พ.ย.!AZ77</f>
        <v>0</v>
      </c>
      <c r="D77" s="24">
        <f>ธ.ค.!AZ77</f>
        <v>0</v>
      </c>
      <c r="E77" s="24">
        <f>ม.ค.!AZ77</f>
        <v>0</v>
      </c>
      <c r="F77" s="24">
        <f>ก.พ.!AZ77</f>
        <v>0</v>
      </c>
      <c r="G77" s="24">
        <f>มี.ค.!AZ77</f>
        <v>0</v>
      </c>
      <c r="H77" s="24">
        <f>เม.ย.!AZ77</f>
        <v>0</v>
      </c>
      <c r="I77" s="24">
        <f>พ.ค.!AZ77</f>
        <v>0</v>
      </c>
      <c r="J77" s="24">
        <f>มิ.ย.!AZ77</f>
        <v>0</v>
      </c>
      <c r="K77" s="24">
        <f>ก.ค.!AZ77</f>
        <v>0</v>
      </c>
      <c r="L77" s="24">
        <f>ส.ค.!AZ77</f>
        <v>0</v>
      </c>
      <c r="M77" s="24">
        <f>ก.ย.!AZ77</f>
        <v>0</v>
      </c>
      <c r="N77" s="24">
        <f t="shared" si="0"/>
        <v>0</v>
      </c>
    </row>
    <row r="78" spans="1:15">
      <c r="A78" s="24" t="s">
        <v>381</v>
      </c>
      <c r="B78" s="24">
        <f>ต.ค.!AZ78</f>
        <v>0</v>
      </c>
      <c r="C78" s="24">
        <f>พ.ย.!AZ78</f>
        <v>0</v>
      </c>
      <c r="D78" s="24">
        <f>ธ.ค.!AZ78</f>
        <v>0</v>
      </c>
      <c r="E78" s="24">
        <f>ม.ค.!AZ78</f>
        <v>0</v>
      </c>
      <c r="F78" s="24">
        <f>ก.พ.!AZ78</f>
        <v>0</v>
      </c>
      <c r="G78" s="24">
        <f>มี.ค.!AZ78</f>
        <v>0</v>
      </c>
      <c r="H78" s="24">
        <f>เม.ย.!AZ78</f>
        <v>0</v>
      </c>
      <c r="I78" s="24">
        <f>พ.ค.!AZ78</f>
        <v>0</v>
      </c>
      <c r="J78" s="24">
        <f>มิ.ย.!AZ78</f>
        <v>0</v>
      </c>
      <c r="K78" s="24">
        <f>ก.ค.!AZ78</f>
        <v>0</v>
      </c>
      <c r="L78" s="24">
        <f>ส.ค.!AZ78</f>
        <v>0</v>
      </c>
      <c r="M78" s="24">
        <f>ก.ย.!AZ78</f>
        <v>0</v>
      </c>
      <c r="N78" s="24">
        <f t="shared" si="0"/>
        <v>0</v>
      </c>
    </row>
    <row r="79" spans="1:15">
      <c r="A79" s="31" t="s">
        <v>17</v>
      </c>
      <c r="B79" s="24">
        <f>ต.ค.!AZ79</f>
        <v>0</v>
      </c>
      <c r="C79" s="24">
        <f>พ.ย.!AZ79</f>
        <v>0</v>
      </c>
      <c r="D79" s="24">
        <f>ธ.ค.!AZ79</f>
        <v>0</v>
      </c>
      <c r="E79" s="24">
        <f>ม.ค.!AZ79</f>
        <v>0</v>
      </c>
      <c r="F79" s="24">
        <f>ก.พ.!AZ79</f>
        <v>0</v>
      </c>
      <c r="G79" s="24">
        <f>มี.ค.!AZ79</f>
        <v>0</v>
      </c>
      <c r="H79" s="24">
        <f>เม.ย.!AZ79</f>
        <v>0</v>
      </c>
      <c r="I79" s="24">
        <f>พ.ค.!AZ79</f>
        <v>0</v>
      </c>
      <c r="J79" s="24">
        <f>มิ.ย.!AZ79</f>
        <v>0</v>
      </c>
      <c r="K79" s="24">
        <f>ก.ค.!AZ79</f>
        <v>0</v>
      </c>
      <c r="L79" s="24">
        <f>ส.ค.!AZ79</f>
        <v>0</v>
      </c>
      <c r="M79" s="24">
        <f>ก.ย.!AZ79</f>
        <v>0</v>
      </c>
      <c r="N79" s="24">
        <f t="shared" si="0"/>
        <v>0</v>
      </c>
    </row>
    <row r="80" spans="1:15">
      <c r="A80" s="31" t="s">
        <v>622</v>
      </c>
      <c r="B80" s="24">
        <f>ต.ค.!AZ80</f>
        <v>0</v>
      </c>
      <c r="C80" s="24">
        <f>พ.ย.!AZ80</f>
        <v>0</v>
      </c>
      <c r="D80" s="24">
        <f>ธ.ค.!AZ80</f>
        <v>0</v>
      </c>
      <c r="E80" s="24">
        <f>ม.ค.!AZ80</f>
        <v>0</v>
      </c>
      <c r="F80" s="24">
        <f>ก.พ.!AZ80</f>
        <v>0</v>
      </c>
      <c r="G80" s="24">
        <f>มี.ค.!AZ80</f>
        <v>0</v>
      </c>
      <c r="H80" s="24">
        <f>เม.ย.!AZ80</f>
        <v>0</v>
      </c>
      <c r="I80" s="24">
        <f>พ.ค.!AZ80</f>
        <v>0</v>
      </c>
      <c r="J80" s="24">
        <f>มิ.ย.!AZ80</f>
        <v>0</v>
      </c>
      <c r="K80" s="24">
        <f>ก.ค.!AZ80</f>
        <v>0</v>
      </c>
      <c r="L80" s="24">
        <f>ส.ค.!AZ80</f>
        <v>0</v>
      </c>
      <c r="M80" s="24">
        <f>ก.ย.!AZ80</f>
        <v>0</v>
      </c>
      <c r="N80" s="24">
        <f t="shared" si="0"/>
        <v>0</v>
      </c>
    </row>
    <row r="81" spans="1:14">
      <c r="A81" s="24" t="s">
        <v>438</v>
      </c>
      <c r="B81" s="24">
        <f>ต.ค.!AZ81</f>
        <v>0</v>
      </c>
      <c r="C81" s="24">
        <f>พ.ย.!AZ81</f>
        <v>0</v>
      </c>
      <c r="D81" s="24">
        <f>ธ.ค.!AZ81</f>
        <v>0</v>
      </c>
      <c r="E81" s="24">
        <f>ม.ค.!AZ81</f>
        <v>0</v>
      </c>
      <c r="F81" s="24">
        <f>ก.พ.!AZ81</f>
        <v>0</v>
      </c>
      <c r="G81" s="24">
        <f>มี.ค.!AZ81</f>
        <v>0</v>
      </c>
      <c r="H81" s="24">
        <f>เม.ย.!AZ81</f>
        <v>0</v>
      </c>
      <c r="I81" s="24">
        <f>พ.ค.!AZ81</f>
        <v>0</v>
      </c>
      <c r="J81" s="24">
        <f>มิ.ย.!AZ81</f>
        <v>0</v>
      </c>
      <c r="K81" s="24">
        <f>ก.ค.!AZ81</f>
        <v>0</v>
      </c>
      <c r="L81" s="24">
        <f>ส.ค.!AZ81</f>
        <v>0</v>
      </c>
      <c r="M81" s="24">
        <f>ก.ย.!AZ81</f>
        <v>0</v>
      </c>
      <c r="N81" s="24">
        <f t="shared" si="0"/>
        <v>0</v>
      </c>
    </row>
    <row r="82" spans="1:14">
      <c r="A82" s="24" t="s">
        <v>608</v>
      </c>
      <c r="B82" s="24">
        <f>ต.ค.!AZ82</f>
        <v>0</v>
      </c>
      <c r="C82" s="24">
        <f>พ.ย.!AZ82</f>
        <v>0</v>
      </c>
      <c r="D82" s="24">
        <f>ธ.ค.!AZ82</f>
        <v>0</v>
      </c>
      <c r="E82" s="24">
        <f>ม.ค.!AZ82</f>
        <v>0</v>
      </c>
      <c r="F82" s="24">
        <f>ก.พ.!AZ82</f>
        <v>0</v>
      </c>
      <c r="G82" s="24">
        <f>มี.ค.!AZ82</f>
        <v>0</v>
      </c>
      <c r="H82" s="24">
        <f>เม.ย.!AZ82</f>
        <v>0</v>
      </c>
      <c r="I82" s="24">
        <f>พ.ค.!AZ82</f>
        <v>0</v>
      </c>
      <c r="J82" s="24">
        <f>มิ.ย.!AZ82</f>
        <v>0</v>
      </c>
      <c r="K82" s="24">
        <f>ก.ค.!AZ82</f>
        <v>0</v>
      </c>
      <c r="L82" s="24">
        <f>ส.ค.!AZ82</f>
        <v>0</v>
      </c>
      <c r="M82" s="24">
        <f>ก.ย.!AZ82</f>
        <v>0</v>
      </c>
      <c r="N82" s="24">
        <f t="shared" si="0"/>
        <v>0</v>
      </c>
    </row>
    <row r="83" spans="1:14">
      <c r="A83" s="24" t="s">
        <v>382</v>
      </c>
      <c r="B83" s="24">
        <f>ต.ค.!AZ83</f>
        <v>0</v>
      </c>
      <c r="C83" s="24">
        <f>พ.ย.!AZ83</f>
        <v>0</v>
      </c>
      <c r="D83" s="24">
        <f>ธ.ค.!AZ83</f>
        <v>0</v>
      </c>
      <c r="E83" s="24">
        <f>ม.ค.!AZ83</f>
        <v>0</v>
      </c>
      <c r="F83" s="24">
        <f>ก.พ.!AZ83</f>
        <v>0</v>
      </c>
      <c r="G83" s="24">
        <f>มี.ค.!AZ83</f>
        <v>0</v>
      </c>
      <c r="H83" s="24">
        <f>เม.ย.!AZ83</f>
        <v>0</v>
      </c>
      <c r="I83" s="24">
        <f>พ.ค.!AZ83</f>
        <v>0</v>
      </c>
      <c r="J83" s="24">
        <f>มิ.ย.!AZ83</f>
        <v>0</v>
      </c>
      <c r="K83" s="24">
        <f>ก.ค.!AZ83</f>
        <v>0</v>
      </c>
      <c r="L83" s="24">
        <f>ส.ค.!AZ83</f>
        <v>0</v>
      </c>
      <c r="M83" s="24">
        <f>ก.ย.!AZ83</f>
        <v>0</v>
      </c>
      <c r="N83" s="24">
        <f t="shared" si="0"/>
        <v>0</v>
      </c>
    </row>
    <row r="84" spans="1:14">
      <c r="A84" s="24" t="s">
        <v>384</v>
      </c>
      <c r="B84" s="24">
        <f>ต.ค.!AZ84</f>
        <v>0</v>
      </c>
      <c r="C84" s="24">
        <f>พ.ย.!AZ84</f>
        <v>0</v>
      </c>
      <c r="D84" s="24">
        <f>ธ.ค.!AZ84</f>
        <v>0</v>
      </c>
      <c r="E84" s="24">
        <f>ม.ค.!AZ84</f>
        <v>0</v>
      </c>
      <c r="F84" s="24">
        <f>ก.พ.!AZ84</f>
        <v>0</v>
      </c>
      <c r="G84" s="24">
        <f>มี.ค.!AZ84</f>
        <v>0</v>
      </c>
      <c r="H84" s="24">
        <f>เม.ย.!AZ84</f>
        <v>0</v>
      </c>
      <c r="I84" s="24">
        <f>พ.ค.!AZ84</f>
        <v>0</v>
      </c>
      <c r="J84" s="24">
        <f>มิ.ย.!AZ84</f>
        <v>0</v>
      </c>
      <c r="K84" s="24">
        <f>ก.ค.!AZ84</f>
        <v>0</v>
      </c>
      <c r="L84" s="24">
        <f>ส.ค.!AZ84</f>
        <v>0</v>
      </c>
      <c r="M84" s="24">
        <f>ก.ย.!AZ84</f>
        <v>0</v>
      </c>
      <c r="N84" s="24">
        <f t="shared" si="0"/>
        <v>0</v>
      </c>
    </row>
    <row r="85" spans="1:14">
      <c r="A85" s="24" t="s">
        <v>609</v>
      </c>
      <c r="B85" s="24">
        <f>ต.ค.!AZ85</f>
        <v>653</v>
      </c>
      <c r="C85" s="24">
        <f>พ.ย.!AZ85</f>
        <v>0</v>
      </c>
      <c r="D85" s="24">
        <f>ธ.ค.!AZ85</f>
        <v>0</v>
      </c>
      <c r="E85" s="24">
        <f>ม.ค.!AZ85</f>
        <v>0</v>
      </c>
      <c r="F85" s="24">
        <f>ก.พ.!AZ85</f>
        <v>0</v>
      </c>
      <c r="G85" s="24">
        <f>มี.ค.!AZ85</f>
        <v>0</v>
      </c>
      <c r="H85" s="24">
        <f>เม.ย.!AZ85</f>
        <v>0</v>
      </c>
      <c r="I85" s="24">
        <f>พ.ค.!AZ85</f>
        <v>0</v>
      </c>
      <c r="J85" s="24">
        <f>มิ.ย.!AZ85</f>
        <v>0</v>
      </c>
      <c r="K85" s="24">
        <f>ก.ค.!AZ85</f>
        <v>0</v>
      </c>
      <c r="L85" s="24">
        <f>ส.ค.!AZ85</f>
        <v>0</v>
      </c>
      <c r="M85" s="24">
        <f>ก.ย.!AZ85</f>
        <v>0</v>
      </c>
      <c r="N85" s="24">
        <f t="shared" si="0"/>
        <v>653</v>
      </c>
    </row>
    <row r="86" spans="1:14">
      <c r="A86" s="24" t="s">
        <v>610</v>
      </c>
      <c r="B86" s="24">
        <f>ต.ค.!AZ86</f>
        <v>0</v>
      </c>
      <c r="C86" s="24">
        <f>พ.ย.!AZ86</f>
        <v>0</v>
      </c>
      <c r="D86" s="24">
        <f>ธ.ค.!AZ86</f>
        <v>0</v>
      </c>
      <c r="E86" s="24">
        <f>ม.ค.!AZ86</f>
        <v>0</v>
      </c>
      <c r="F86" s="24">
        <f>ก.พ.!AZ86</f>
        <v>0</v>
      </c>
      <c r="G86" s="24">
        <f>มี.ค.!AZ86</f>
        <v>0</v>
      </c>
      <c r="H86" s="24">
        <f>เม.ย.!AZ86</f>
        <v>0</v>
      </c>
      <c r="I86" s="24">
        <f>พ.ค.!AZ86</f>
        <v>0</v>
      </c>
      <c r="J86" s="24">
        <f>มิ.ย.!AZ86</f>
        <v>0</v>
      </c>
      <c r="K86" s="24">
        <f>ก.ค.!AZ86</f>
        <v>0</v>
      </c>
      <c r="L86" s="24">
        <f>ส.ค.!AZ86</f>
        <v>0</v>
      </c>
      <c r="M86" s="24">
        <f>ก.ย.!AZ86</f>
        <v>0</v>
      </c>
      <c r="N86" s="24">
        <f t="shared" si="0"/>
        <v>0</v>
      </c>
    </row>
    <row r="87" spans="1:14">
      <c r="A87" s="24" t="s">
        <v>611</v>
      </c>
      <c r="B87" s="24">
        <f>ต.ค.!AZ87</f>
        <v>0</v>
      </c>
      <c r="C87" s="24">
        <f>พ.ย.!AZ87</f>
        <v>0</v>
      </c>
      <c r="D87" s="24">
        <f>ธ.ค.!AZ87</f>
        <v>0</v>
      </c>
      <c r="E87" s="24">
        <f>ม.ค.!AZ87</f>
        <v>0</v>
      </c>
      <c r="F87" s="24">
        <f>ก.พ.!AZ87</f>
        <v>0</v>
      </c>
      <c r="G87" s="24">
        <f>มี.ค.!AZ87</f>
        <v>0</v>
      </c>
      <c r="H87" s="24">
        <f>เม.ย.!AZ87</f>
        <v>0</v>
      </c>
      <c r="I87" s="24">
        <f>พ.ค.!AZ87</f>
        <v>0</v>
      </c>
      <c r="J87" s="24">
        <f>มิ.ย.!AZ87</f>
        <v>0</v>
      </c>
      <c r="K87" s="24">
        <f>ก.ค.!AZ87</f>
        <v>0</v>
      </c>
      <c r="L87" s="24">
        <f>ส.ค.!AZ87</f>
        <v>0</v>
      </c>
      <c r="M87" s="24">
        <f>ก.ย.!AZ87</f>
        <v>0</v>
      </c>
      <c r="N87" s="24">
        <f t="shared" si="0"/>
        <v>0</v>
      </c>
    </row>
    <row r="88" spans="1:14">
      <c r="A88" s="31" t="s">
        <v>16</v>
      </c>
      <c r="B88" s="24">
        <f>ต.ค.!AZ88</f>
        <v>0</v>
      </c>
      <c r="C88" s="24">
        <f>พ.ย.!AZ88</f>
        <v>0</v>
      </c>
      <c r="D88" s="24">
        <f>ธ.ค.!AZ88</f>
        <v>0</v>
      </c>
      <c r="E88" s="24">
        <f>ม.ค.!AZ88</f>
        <v>0</v>
      </c>
      <c r="F88" s="24">
        <f>ก.พ.!AZ88</f>
        <v>0</v>
      </c>
      <c r="G88" s="24">
        <f>มี.ค.!AZ88</f>
        <v>0</v>
      </c>
      <c r="H88" s="24">
        <f>เม.ย.!AZ88</f>
        <v>0</v>
      </c>
      <c r="I88" s="24">
        <f>พ.ค.!AZ88</f>
        <v>0</v>
      </c>
      <c r="J88" s="24">
        <f>มิ.ย.!AZ88</f>
        <v>0</v>
      </c>
      <c r="K88" s="24">
        <f>ก.ค.!AZ88</f>
        <v>0</v>
      </c>
      <c r="L88" s="24">
        <f>ส.ค.!AZ88</f>
        <v>0</v>
      </c>
      <c r="M88" s="24">
        <f>ก.ย.!AZ88</f>
        <v>0</v>
      </c>
      <c r="N88" s="24">
        <f t="shared" si="0"/>
        <v>0</v>
      </c>
    </row>
    <row r="89" spans="1:14">
      <c r="A89" s="31" t="s">
        <v>0</v>
      </c>
      <c r="B89" s="24">
        <f>ต.ค.!AZ89</f>
        <v>0</v>
      </c>
      <c r="C89" s="24">
        <f>พ.ย.!AZ89</f>
        <v>0</v>
      </c>
      <c r="D89" s="24">
        <f>ธ.ค.!AZ89</f>
        <v>0</v>
      </c>
      <c r="E89" s="24">
        <f>ม.ค.!AZ89</f>
        <v>0</v>
      </c>
      <c r="F89" s="24">
        <f>ก.พ.!AZ89</f>
        <v>0</v>
      </c>
      <c r="G89" s="24">
        <f>มี.ค.!AZ89</f>
        <v>0</v>
      </c>
      <c r="H89" s="24">
        <f>เม.ย.!AZ89</f>
        <v>0</v>
      </c>
      <c r="I89" s="24">
        <f>พ.ค.!AZ89</f>
        <v>0</v>
      </c>
      <c r="J89" s="24">
        <f>มิ.ย.!AZ89</f>
        <v>0</v>
      </c>
      <c r="K89" s="24">
        <f>ก.ค.!AZ89</f>
        <v>0</v>
      </c>
      <c r="L89" s="24">
        <f>ส.ค.!AZ89</f>
        <v>0</v>
      </c>
      <c r="M89" s="24">
        <f>ก.ย.!AZ89</f>
        <v>0</v>
      </c>
      <c r="N89" s="24">
        <f t="shared" si="0"/>
        <v>0</v>
      </c>
    </row>
    <row r="90" spans="1:14">
      <c r="A90" s="31" t="s">
        <v>18</v>
      </c>
      <c r="B90" s="24">
        <f>ต.ค.!AZ90</f>
        <v>0</v>
      </c>
      <c r="C90" s="24">
        <f>พ.ย.!AZ90</f>
        <v>0</v>
      </c>
      <c r="D90" s="24">
        <f>ธ.ค.!AZ90</f>
        <v>0</v>
      </c>
      <c r="E90" s="24">
        <f>ม.ค.!AZ90</f>
        <v>0</v>
      </c>
      <c r="F90" s="24">
        <f>ก.พ.!AZ90</f>
        <v>0</v>
      </c>
      <c r="G90" s="24">
        <f>มี.ค.!AZ90</f>
        <v>0</v>
      </c>
      <c r="H90" s="24">
        <f>เม.ย.!AZ90</f>
        <v>0</v>
      </c>
      <c r="I90" s="24">
        <f>พ.ค.!AZ90</f>
        <v>0</v>
      </c>
      <c r="J90" s="24">
        <f>มิ.ย.!AZ90</f>
        <v>0</v>
      </c>
      <c r="K90" s="24">
        <f>ก.ค.!AZ90</f>
        <v>0</v>
      </c>
      <c r="L90" s="24">
        <f>ส.ค.!AZ90</f>
        <v>0</v>
      </c>
      <c r="M90" s="24">
        <f>ก.ย.!AZ90</f>
        <v>0</v>
      </c>
      <c r="N90" s="24">
        <f t="shared" si="0"/>
        <v>0</v>
      </c>
    </row>
    <row r="91" spans="1:14" hidden="1">
      <c r="A91" s="31"/>
      <c r="B91" s="24">
        <f>ต.ค.!AZ91</f>
        <v>0</v>
      </c>
      <c r="C91" s="24">
        <f>พ.ย.!AZ91</f>
        <v>0</v>
      </c>
      <c r="D91" s="24">
        <f>ธ.ค.!AZ91</f>
        <v>0</v>
      </c>
      <c r="E91" s="24">
        <f>ม.ค.!AZ91</f>
        <v>0</v>
      </c>
      <c r="F91" s="24">
        <f>ก.พ.!AZ91</f>
        <v>0</v>
      </c>
      <c r="G91" s="24">
        <f>มี.ค.!AZ91</f>
        <v>0</v>
      </c>
      <c r="H91" s="24">
        <f>เม.ย.!AZ91</f>
        <v>0</v>
      </c>
      <c r="I91" s="24">
        <f>พ.ค.!AZ91</f>
        <v>0</v>
      </c>
      <c r="J91" s="24">
        <f>มิ.ย.!AZ91</f>
        <v>0</v>
      </c>
      <c r="K91" s="24">
        <f>ก.ค.!AZ91</f>
        <v>0</v>
      </c>
      <c r="L91" s="24">
        <f>ส.ค.!AZ91</f>
        <v>0</v>
      </c>
      <c r="M91" s="24">
        <f>ก.ย.!AZ91</f>
        <v>0</v>
      </c>
      <c r="N91" s="24">
        <f t="shared" si="0"/>
        <v>0</v>
      </c>
    </row>
    <row r="92" spans="1:14" hidden="1">
      <c r="A92" s="31"/>
      <c r="B92" s="24">
        <f>ต.ค.!AZ92</f>
        <v>0</v>
      </c>
      <c r="C92" s="24">
        <f>พ.ย.!AZ92</f>
        <v>0</v>
      </c>
      <c r="D92" s="24">
        <f>ธ.ค.!AZ92</f>
        <v>0</v>
      </c>
      <c r="E92" s="24">
        <f>ม.ค.!AZ92</f>
        <v>0</v>
      </c>
      <c r="F92" s="24">
        <f>ก.พ.!AZ92</f>
        <v>0</v>
      </c>
      <c r="G92" s="24">
        <f>มี.ค.!AZ92</f>
        <v>0</v>
      </c>
      <c r="H92" s="24">
        <f>เม.ย.!AZ92</f>
        <v>0</v>
      </c>
      <c r="I92" s="24">
        <f>พ.ค.!AZ92</f>
        <v>0</v>
      </c>
      <c r="J92" s="24">
        <f>มิ.ย.!AZ92</f>
        <v>0</v>
      </c>
      <c r="K92" s="24">
        <f>ก.ค.!AZ92</f>
        <v>0</v>
      </c>
      <c r="L92" s="24">
        <f>ส.ค.!AZ92</f>
        <v>0</v>
      </c>
      <c r="M92" s="24">
        <f>ก.ย.!AZ92</f>
        <v>0</v>
      </c>
      <c r="N92" s="24">
        <f t="shared" si="0"/>
        <v>0</v>
      </c>
    </row>
    <row r="93" spans="1:14" hidden="1">
      <c r="A93" s="31"/>
      <c r="B93" s="24">
        <f>ต.ค.!AZ93</f>
        <v>0</v>
      </c>
      <c r="C93" s="24">
        <f>พ.ย.!AZ93</f>
        <v>0</v>
      </c>
      <c r="D93" s="24">
        <f>ธ.ค.!AZ93</f>
        <v>0</v>
      </c>
      <c r="E93" s="24">
        <f>ม.ค.!AZ93</f>
        <v>0</v>
      </c>
      <c r="F93" s="24">
        <f>ก.พ.!AZ93</f>
        <v>0</v>
      </c>
      <c r="G93" s="24">
        <f>มี.ค.!AZ93</f>
        <v>0</v>
      </c>
      <c r="H93" s="24">
        <f>เม.ย.!AZ93</f>
        <v>0</v>
      </c>
      <c r="I93" s="24">
        <f>พ.ค.!AZ93</f>
        <v>0</v>
      </c>
      <c r="J93" s="24">
        <f>มิ.ย.!AZ93</f>
        <v>0</v>
      </c>
      <c r="K93" s="24">
        <f>ก.ค.!AZ93</f>
        <v>0</v>
      </c>
      <c r="L93" s="24">
        <f>ส.ค.!AZ93</f>
        <v>0</v>
      </c>
      <c r="M93" s="24">
        <f>ก.ย.!AZ93</f>
        <v>0</v>
      </c>
      <c r="N93" s="24">
        <f t="shared" si="0"/>
        <v>0</v>
      </c>
    </row>
    <row r="94" spans="1:14" hidden="1">
      <c r="A94" s="31"/>
      <c r="B94" s="24">
        <f>ต.ค.!AZ94</f>
        <v>0</v>
      </c>
      <c r="C94" s="24">
        <f>พ.ย.!AZ94</f>
        <v>0</v>
      </c>
      <c r="D94" s="24">
        <f>ธ.ค.!AZ94</f>
        <v>0</v>
      </c>
      <c r="E94" s="24">
        <f>ม.ค.!AZ94</f>
        <v>0</v>
      </c>
      <c r="F94" s="24">
        <f>ก.พ.!AZ94</f>
        <v>0</v>
      </c>
      <c r="G94" s="24">
        <f>มี.ค.!AZ94</f>
        <v>0</v>
      </c>
      <c r="H94" s="24">
        <f>เม.ย.!AZ94</f>
        <v>0</v>
      </c>
      <c r="I94" s="24">
        <f>พ.ค.!AZ94</f>
        <v>0</v>
      </c>
      <c r="J94" s="24">
        <f>มิ.ย.!AZ94</f>
        <v>0</v>
      </c>
      <c r="K94" s="24">
        <f>ก.ค.!AZ94</f>
        <v>0</v>
      </c>
      <c r="L94" s="24">
        <f>ส.ค.!AZ94</f>
        <v>0</v>
      </c>
      <c r="M94" s="24">
        <f>ก.ย.!AZ94</f>
        <v>0</v>
      </c>
      <c r="N94" s="24">
        <f t="shared" si="0"/>
        <v>0</v>
      </c>
    </row>
    <row r="95" spans="1:14" hidden="1">
      <c r="A95" s="31"/>
      <c r="B95" s="24">
        <f>ต.ค.!AZ95</f>
        <v>0</v>
      </c>
      <c r="C95" s="24">
        <f>พ.ย.!AZ95</f>
        <v>0</v>
      </c>
      <c r="D95" s="24">
        <f>ธ.ค.!AZ95</f>
        <v>0</v>
      </c>
      <c r="E95" s="24">
        <f>ม.ค.!AZ95</f>
        <v>0</v>
      </c>
      <c r="F95" s="24">
        <f>ก.พ.!AZ95</f>
        <v>0</v>
      </c>
      <c r="G95" s="24">
        <f>มี.ค.!AZ95</f>
        <v>0</v>
      </c>
      <c r="H95" s="24">
        <f>เม.ย.!AZ95</f>
        <v>0</v>
      </c>
      <c r="I95" s="24">
        <f>พ.ค.!AZ95</f>
        <v>0</v>
      </c>
      <c r="J95" s="24">
        <f>มิ.ย.!AZ95</f>
        <v>0</v>
      </c>
      <c r="K95" s="24">
        <f>ก.ค.!AZ95</f>
        <v>0</v>
      </c>
      <c r="L95" s="24">
        <f>ส.ค.!AZ95</f>
        <v>0</v>
      </c>
      <c r="M95" s="24">
        <f>ก.ย.!AZ95</f>
        <v>0</v>
      </c>
      <c r="N95" s="24">
        <f t="shared" si="0"/>
        <v>0</v>
      </c>
    </row>
    <row r="96" spans="1:14">
      <c r="A96" s="23" t="s">
        <v>389</v>
      </c>
      <c r="B96" s="24">
        <f>ต.ค.!AZ96</f>
        <v>0</v>
      </c>
      <c r="C96" s="24">
        <f>พ.ย.!AZ96</f>
        <v>0</v>
      </c>
      <c r="D96" s="24">
        <f>ธ.ค.!AZ96</f>
        <v>0</v>
      </c>
      <c r="E96" s="24">
        <f>ม.ค.!AZ96</f>
        <v>0</v>
      </c>
      <c r="F96" s="24">
        <f>ก.พ.!AZ96</f>
        <v>0</v>
      </c>
      <c r="G96" s="24">
        <f>มี.ค.!AZ96</f>
        <v>0</v>
      </c>
      <c r="H96" s="24">
        <f>เม.ย.!AZ96</f>
        <v>0</v>
      </c>
      <c r="I96" s="24">
        <f>พ.ค.!AZ96</f>
        <v>0</v>
      </c>
      <c r="J96" s="24">
        <f>มิ.ย.!AZ96</f>
        <v>0</v>
      </c>
      <c r="K96" s="24">
        <f>ก.ค.!AZ96</f>
        <v>0</v>
      </c>
      <c r="L96" s="24">
        <f>ส.ค.!AZ96</f>
        <v>0</v>
      </c>
      <c r="M96" s="24">
        <f>ก.ย.!AZ96</f>
        <v>0</v>
      </c>
      <c r="N96" s="24">
        <f t="shared" si="0"/>
        <v>0</v>
      </c>
    </row>
    <row r="97" spans="1:14">
      <c r="A97" s="24" t="s">
        <v>137</v>
      </c>
      <c r="B97" s="24">
        <f>ต.ค.!AZ97</f>
        <v>0</v>
      </c>
      <c r="C97" s="24">
        <f>พ.ย.!AZ97</f>
        <v>0</v>
      </c>
      <c r="D97" s="24">
        <f>ธ.ค.!AZ97</f>
        <v>0</v>
      </c>
      <c r="E97" s="24">
        <f>ม.ค.!AZ97</f>
        <v>0</v>
      </c>
      <c r="F97" s="24">
        <f>ก.พ.!AZ97</f>
        <v>0</v>
      </c>
      <c r="G97" s="24">
        <f>มี.ค.!AZ97</f>
        <v>0</v>
      </c>
      <c r="H97" s="24">
        <f>เม.ย.!AZ97</f>
        <v>0</v>
      </c>
      <c r="I97" s="24">
        <f>พ.ค.!AZ97</f>
        <v>0</v>
      </c>
      <c r="J97" s="24">
        <f>มิ.ย.!AZ97</f>
        <v>0</v>
      </c>
      <c r="K97" s="24">
        <f>ก.ค.!AZ97</f>
        <v>0</v>
      </c>
      <c r="L97" s="24">
        <f>ส.ค.!AZ97</f>
        <v>0</v>
      </c>
      <c r="M97" s="24">
        <f>ก.ย.!AZ97</f>
        <v>0</v>
      </c>
      <c r="N97" s="24">
        <f t="shared" si="0"/>
        <v>0</v>
      </c>
    </row>
    <row r="98" spans="1:14">
      <c r="A98" s="31" t="s">
        <v>136</v>
      </c>
      <c r="B98" s="24">
        <f>ต.ค.!AZ98</f>
        <v>0</v>
      </c>
      <c r="C98" s="24">
        <f>พ.ย.!AZ98</f>
        <v>0</v>
      </c>
      <c r="D98" s="24">
        <f>ธ.ค.!AZ98</f>
        <v>0</v>
      </c>
      <c r="E98" s="24">
        <f>ม.ค.!AZ98</f>
        <v>0</v>
      </c>
      <c r="F98" s="24">
        <f>ก.พ.!AZ98</f>
        <v>0</v>
      </c>
      <c r="G98" s="24">
        <f>มี.ค.!AZ98</f>
        <v>0</v>
      </c>
      <c r="H98" s="24">
        <f>เม.ย.!AZ98</f>
        <v>0</v>
      </c>
      <c r="I98" s="24">
        <f>พ.ค.!AZ98</f>
        <v>0</v>
      </c>
      <c r="J98" s="24">
        <f>มิ.ย.!AZ98</f>
        <v>0</v>
      </c>
      <c r="K98" s="24">
        <f>ก.ค.!AZ98</f>
        <v>0</v>
      </c>
      <c r="L98" s="24">
        <f>ส.ค.!AZ98</f>
        <v>0</v>
      </c>
      <c r="M98" s="24">
        <f>ก.ย.!AZ98</f>
        <v>0</v>
      </c>
      <c r="N98" s="24">
        <f t="shared" si="0"/>
        <v>0</v>
      </c>
    </row>
    <row r="99" spans="1:14">
      <c r="A99" s="23" t="s">
        <v>390</v>
      </c>
      <c r="B99" s="24">
        <f>ต.ค.!AZ99</f>
        <v>0</v>
      </c>
      <c r="C99" s="24">
        <f>พ.ย.!AZ99</f>
        <v>0</v>
      </c>
      <c r="D99" s="24">
        <f>ธ.ค.!AZ99</f>
        <v>0</v>
      </c>
      <c r="E99" s="24">
        <f>ม.ค.!AZ99</f>
        <v>0</v>
      </c>
      <c r="F99" s="24">
        <f>ก.พ.!AZ99</f>
        <v>0</v>
      </c>
      <c r="G99" s="24">
        <f>มี.ค.!AZ99</f>
        <v>0</v>
      </c>
      <c r="H99" s="24">
        <f>เม.ย.!AZ99</f>
        <v>0</v>
      </c>
      <c r="I99" s="24">
        <f>พ.ค.!AZ99</f>
        <v>0</v>
      </c>
      <c r="J99" s="24">
        <f>มิ.ย.!AZ99</f>
        <v>0</v>
      </c>
      <c r="K99" s="24">
        <f>ก.ค.!AZ99</f>
        <v>0</v>
      </c>
      <c r="L99" s="24">
        <f>ส.ค.!AZ99</f>
        <v>0</v>
      </c>
      <c r="M99" s="24">
        <f>ก.ย.!AZ99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ต.ค.!AZ100</f>
        <v>0</v>
      </c>
      <c r="C100" s="24">
        <f>พ.ย.!AZ100</f>
        <v>0</v>
      </c>
      <c r="D100" s="24">
        <f>ธ.ค.!AZ100</f>
        <v>0</v>
      </c>
      <c r="E100" s="24">
        <f>ม.ค.!AZ100</f>
        <v>0</v>
      </c>
      <c r="F100" s="24">
        <f>ก.พ.!AZ100</f>
        <v>0</v>
      </c>
      <c r="G100" s="24">
        <f>มี.ค.!AZ100</f>
        <v>0</v>
      </c>
      <c r="H100" s="24">
        <f>เม.ย.!AZ100</f>
        <v>0</v>
      </c>
      <c r="I100" s="24">
        <f>พ.ค.!AZ100</f>
        <v>0</v>
      </c>
      <c r="J100" s="24">
        <f>มิ.ย.!AZ100</f>
        <v>0</v>
      </c>
      <c r="K100" s="24">
        <f>ก.ค.!AZ100</f>
        <v>0</v>
      </c>
      <c r="L100" s="24">
        <f>ส.ค.!AZ100</f>
        <v>0</v>
      </c>
      <c r="M100" s="24">
        <f>ก.ย.!AZ100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ต.ค.!AZ101</f>
        <v>0</v>
      </c>
      <c r="C101" s="24">
        <f>พ.ย.!AZ101</f>
        <v>0</v>
      </c>
      <c r="D101" s="24">
        <f>ธ.ค.!AZ101</f>
        <v>0</v>
      </c>
      <c r="E101" s="24">
        <f>ม.ค.!AZ101</f>
        <v>0</v>
      </c>
      <c r="F101" s="24">
        <f>ก.พ.!AZ101</f>
        <v>0</v>
      </c>
      <c r="G101" s="24">
        <f>มี.ค.!AZ101</f>
        <v>0</v>
      </c>
      <c r="H101" s="24">
        <f>เม.ย.!AZ101</f>
        <v>0</v>
      </c>
      <c r="I101" s="24">
        <f>พ.ค.!AZ101</f>
        <v>0</v>
      </c>
      <c r="J101" s="24">
        <f>มิ.ย.!AZ101</f>
        <v>0</v>
      </c>
      <c r="K101" s="24">
        <f>ก.ค.!AZ101</f>
        <v>0</v>
      </c>
      <c r="L101" s="24">
        <f>ส.ค.!AZ101</f>
        <v>0</v>
      </c>
      <c r="M101" s="24">
        <f>ก.ย.!AZ101</f>
        <v>0</v>
      </c>
      <c r="N101" s="24">
        <f t="shared" si="0"/>
        <v>0</v>
      </c>
    </row>
    <row r="102" spans="1:14">
      <c r="A102" s="24" t="s">
        <v>443</v>
      </c>
      <c r="B102" s="24">
        <f>ต.ค.!AZ102</f>
        <v>0</v>
      </c>
      <c r="C102" s="24">
        <f>พ.ย.!AZ102</f>
        <v>0</v>
      </c>
      <c r="D102" s="24">
        <f>ธ.ค.!AZ102</f>
        <v>0</v>
      </c>
      <c r="E102" s="24">
        <f>ม.ค.!AZ102</f>
        <v>0</v>
      </c>
      <c r="F102" s="24">
        <f>ก.พ.!AZ102</f>
        <v>0</v>
      </c>
      <c r="G102" s="24">
        <f>มี.ค.!AZ102</f>
        <v>0</v>
      </c>
      <c r="H102" s="24">
        <f>เม.ย.!AZ102</f>
        <v>0</v>
      </c>
      <c r="I102" s="24">
        <f>พ.ค.!AZ102</f>
        <v>0</v>
      </c>
      <c r="J102" s="24">
        <f>มิ.ย.!AZ102</f>
        <v>0</v>
      </c>
      <c r="K102" s="24">
        <f>ก.ค.!AZ102</f>
        <v>0</v>
      </c>
      <c r="L102" s="24">
        <f>ส.ค.!AZ102</f>
        <v>0</v>
      </c>
      <c r="M102" s="24">
        <f>ก.ย.!AZ102</f>
        <v>0</v>
      </c>
      <c r="N102" s="24">
        <f t="shared" si="0"/>
        <v>0</v>
      </c>
    </row>
    <row r="103" spans="1:14">
      <c r="A103" s="24" t="s">
        <v>444</v>
      </c>
      <c r="B103" s="24">
        <f>ต.ค.!AZ103</f>
        <v>0</v>
      </c>
      <c r="C103" s="24">
        <f>พ.ย.!AZ103</f>
        <v>0</v>
      </c>
      <c r="D103" s="24">
        <f>ธ.ค.!AZ103</f>
        <v>0</v>
      </c>
      <c r="E103" s="24">
        <f>ม.ค.!AZ103</f>
        <v>0</v>
      </c>
      <c r="F103" s="24">
        <f>ก.พ.!AZ103</f>
        <v>0</v>
      </c>
      <c r="G103" s="24">
        <f>มี.ค.!AZ103</f>
        <v>0</v>
      </c>
      <c r="H103" s="24">
        <f>เม.ย.!AZ103</f>
        <v>0</v>
      </c>
      <c r="I103" s="24">
        <f>พ.ค.!AZ103</f>
        <v>0</v>
      </c>
      <c r="J103" s="24">
        <f>มิ.ย.!AZ103</f>
        <v>0</v>
      </c>
      <c r="K103" s="24">
        <f>ก.ค.!AZ103</f>
        <v>0</v>
      </c>
      <c r="L103" s="24">
        <f>ส.ค.!AZ103</f>
        <v>0</v>
      </c>
      <c r="M103" s="24">
        <f>ก.ย.!AZ103</f>
        <v>0</v>
      </c>
      <c r="N103" s="24">
        <f t="shared" si="0"/>
        <v>0</v>
      </c>
    </row>
    <row r="104" spans="1:14">
      <c r="A104" s="24" t="s">
        <v>445</v>
      </c>
      <c r="B104" s="24">
        <f>ต.ค.!AZ104</f>
        <v>0</v>
      </c>
      <c r="C104" s="24">
        <f>พ.ย.!AZ104</f>
        <v>0</v>
      </c>
      <c r="D104" s="24">
        <f>ธ.ค.!AZ104</f>
        <v>0</v>
      </c>
      <c r="E104" s="24">
        <f>ม.ค.!AZ104</f>
        <v>0</v>
      </c>
      <c r="F104" s="24">
        <f>ก.พ.!AZ104</f>
        <v>0</v>
      </c>
      <c r="G104" s="24">
        <f>มี.ค.!AZ104</f>
        <v>0</v>
      </c>
      <c r="H104" s="24">
        <f>เม.ย.!AZ104</f>
        <v>0</v>
      </c>
      <c r="I104" s="24">
        <f>พ.ค.!AZ104</f>
        <v>0</v>
      </c>
      <c r="J104" s="24">
        <f>มิ.ย.!AZ104</f>
        <v>0</v>
      </c>
      <c r="K104" s="24">
        <f>ก.ค.!AZ104</f>
        <v>0</v>
      </c>
      <c r="L104" s="24">
        <f>ส.ค.!AZ104</f>
        <v>0</v>
      </c>
      <c r="M104" s="24">
        <f>ก.ย.!AZ104</f>
        <v>0</v>
      </c>
      <c r="N104" s="24">
        <f>SUM(B104:M104)</f>
        <v>0</v>
      </c>
    </row>
    <row r="105" spans="1:14">
      <c r="A105" s="24" t="s">
        <v>446</v>
      </c>
      <c r="B105" s="24">
        <f>ต.ค.!AZ105</f>
        <v>0</v>
      </c>
      <c r="C105" s="24">
        <f>พ.ย.!AZ105</f>
        <v>0</v>
      </c>
      <c r="D105" s="24">
        <f>ธ.ค.!AZ105</f>
        <v>0</v>
      </c>
      <c r="E105" s="24">
        <f>ม.ค.!AZ105</f>
        <v>0</v>
      </c>
      <c r="F105" s="24">
        <f>ก.พ.!AZ105</f>
        <v>0</v>
      </c>
      <c r="G105" s="24">
        <f>มี.ค.!AZ105</f>
        <v>0</v>
      </c>
      <c r="H105" s="24">
        <f>เม.ย.!AZ105</f>
        <v>0</v>
      </c>
      <c r="I105" s="24">
        <f>พ.ค.!AZ105</f>
        <v>0</v>
      </c>
      <c r="J105" s="24">
        <f>มิ.ย.!AZ105</f>
        <v>0</v>
      </c>
      <c r="K105" s="24">
        <f>ก.ค.!AZ105</f>
        <v>0</v>
      </c>
      <c r="L105" s="24">
        <f>ส.ค.!AZ105</f>
        <v>0</v>
      </c>
      <c r="M105" s="24">
        <f>ก.ย.!AZ105</f>
        <v>0</v>
      </c>
      <c r="N105" s="24">
        <f>SUM(B105:M105)</f>
        <v>0</v>
      </c>
    </row>
    <row r="106" spans="1:14">
      <c r="A106" s="24" t="s">
        <v>447</v>
      </c>
      <c r="B106" s="24">
        <f>ต.ค.!AZ106</f>
        <v>0</v>
      </c>
      <c r="C106" s="24">
        <f>พ.ย.!AZ106</f>
        <v>0</v>
      </c>
      <c r="D106" s="24">
        <f>ธ.ค.!AZ106</f>
        <v>0</v>
      </c>
      <c r="E106" s="24">
        <f>ม.ค.!AZ106</f>
        <v>0</v>
      </c>
      <c r="F106" s="24">
        <f>ก.พ.!AZ106</f>
        <v>0</v>
      </c>
      <c r="G106" s="24">
        <f>มี.ค.!AZ106</f>
        <v>0</v>
      </c>
      <c r="H106" s="24">
        <f>เม.ย.!AZ106</f>
        <v>0</v>
      </c>
      <c r="I106" s="24">
        <f>พ.ค.!AZ106</f>
        <v>0</v>
      </c>
      <c r="J106" s="24">
        <f>มิ.ย.!AZ106</f>
        <v>0</v>
      </c>
      <c r="K106" s="24">
        <f>ก.ค.!AZ106</f>
        <v>0</v>
      </c>
      <c r="L106" s="24">
        <f>ส.ค.!AZ106</f>
        <v>0</v>
      </c>
      <c r="M106" s="24">
        <f>ก.ย.!AZ106</f>
        <v>0</v>
      </c>
      <c r="N106" s="24">
        <f>SUM(B106:M106)</f>
        <v>0</v>
      </c>
    </row>
    <row r="107" spans="1:14">
      <c r="A107" s="24" t="s">
        <v>583</v>
      </c>
      <c r="B107" s="24">
        <f>ต.ค.!AZ107</f>
        <v>0</v>
      </c>
      <c r="C107" s="24">
        <f>พ.ย.!AZ107</f>
        <v>0</v>
      </c>
      <c r="D107" s="24">
        <f>ธ.ค.!AZ107</f>
        <v>0</v>
      </c>
      <c r="E107" s="24">
        <f>ม.ค.!AZ107</f>
        <v>0</v>
      </c>
      <c r="F107" s="24">
        <f>ก.พ.!AZ107</f>
        <v>0</v>
      </c>
      <c r="G107" s="24">
        <f>มี.ค.!AZ107</f>
        <v>0</v>
      </c>
      <c r="H107" s="24">
        <f>เม.ย.!AZ107</f>
        <v>0</v>
      </c>
      <c r="I107" s="24">
        <f>พ.ค.!AZ107</f>
        <v>0</v>
      </c>
      <c r="J107" s="24">
        <f>มิ.ย.!AZ107</f>
        <v>0</v>
      </c>
      <c r="K107" s="24">
        <f>ก.ค.!AZ107</f>
        <v>0</v>
      </c>
      <c r="L107" s="24">
        <f>ส.ค.!AZ107</f>
        <v>0</v>
      </c>
      <c r="M107" s="24">
        <f>ก.ย.!AZ107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ต.ค.!AZ108</f>
        <v>0</v>
      </c>
      <c r="C108" s="56">
        <f>พ.ย.!AZ108</f>
        <v>0</v>
      </c>
      <c r="D108" s="56">
        <f>ธ.ค.!AZ108</f>
        <v>0</v>
      </c>
      <c r="E108" s="56">
        <f>ม.ค.!AZ108</f>
        <v>0</v>
      </c>
      <c r="F108" s="56">
        <f>ก.พ.!AZ108</f>
        <v>0</v>
      </c>
      <c r="G108" s="56">
        <f>มี.ค.!AZ108</f>
        <v>0</v>
      </c>
      <c r="H108" s="56">
        <f>เม.ย.!AZ108</f>
        <v>0</v>
      </c>
      <c r="I108" s="56">
        <f>พ.ค.!AZ108</f>
        <v>0</v>
      </c>
      <c r="J108" s="56">
        <f>มิ.ย.!AZ108</f>
        <v>0</v>
      </c>
      <c r="K108" s="56">
        <f>ก.ค.!AZ108</f>
        <v>0</v>
      </c>
      <c r="L108" s="56">
        <f>ส.ค.!AZ108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13717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13717</v>
      </c>
    </row>
    <row r="110" spans="1:14">
      <c r="A110" s="62" t="s">
        <v>450</v>
      </c>
      <c r="B110" s="30">
        <f>B66-B109</f>
        <v>6666883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6666883</v>
      </c>
    </row>
    <row r="111" spans="1:14" ht="24" thickBot="1">
      <c r="A111" s="63" t="s">
        <v>451</v>
      </c>
      <c r="B111" s="56">
        <f>ต.ค.!AZ111</f>
        <v>312778</v>
      </c>
      <c r="C111" s="56">
        <f>B112</f>
        <v>6979661</v>
      </c>
      <c r="D111" s="56">
        <f>C112</f>
        <v>6979661</v>
      </c>
      <c r="E111" s="56">
        <f>D112</f>
        <v>6979661</v>
      </c>
      <c r="F111" s="56">
        <f t="shared" ref="F111:M111" si="4">E112</f>
        <v>6979661</v>
      </c>
      <c r="G111" s="56">
        <f t="shared" si="4"/>
        <v>6979661</v>
      </c>
      <c r="H111" s="56">
        <f t="shared" si="4"/>
        <v>6979661</v>
      </c>
      <c r="I111" s="56">
        <f t="shared" si="4"/>
        <v>6979661</v>
      </c>
      <c r="J111" s="56">
        <f t="shared" si="4"/>
        <v>6979661</v>
      </c>
      <c r="K111" s="56">
        <f t="shared" si="4"/>
        <v>6979661</v>
      </c>
      <c r="L111" s="56">
        <f t="shared" si="4"/>
        <v>6979661</v>
      </c>
      <c r="M111" s="56">
        <f t="shared" si="4"/>
        <v>6979661</v>
      </c>
      <c r="N111" s="56">
        <f>B111</f>
        <v>312778</v>
      </c>
    </row>
    <row r="112" spans="1:14" ht="24" thickBot="1">
      <c r="A112" s="64" t="s">
        <v>460</v>
      </c>
      <c r="B112" s="65">
        <f>B111+B110</f>
        <v>6979661</v>
      </c>
      <c r="C112" s="65">
        <f>C111+C110</f>
        <v>6979661</v>
      </c>
      <c r="D112" s="65">
        <f>D111+D110</f>
        <v>6979661</v>
      </c>
      <c r="E112" s="65">
        <f>E111+E110</f>
        <v>6979661</v>
      </c>
      <c r="F112" s="65">
        <f t="shared" ref="F112:N112" si="5">F111+F110</f>
        <v>6979661</v>
      </c>
      <c r="G112" s="65">
        <f t="shared" si="5"/>
        <v>6979661</v>
      </c>
      <c r="H112" s="65">
        <f t="shared" si="5"/>
        <v>6979661</v>
      </c>
      <c r="I112" s="65">
        <f t="shared" si="5"/>
        <v>6979661</v>
      </c>
      <c r="J112" s="65">
        <f t="shared" si="5"/>
        <v>6979661</v>
      </c>
      <c r="K112" s="65">
        <f t="shared" si="5"/>
        <v>6979661</v>
      </c>
      <c r="L112" s="65">
        <f t="shared" si="5"/>
        <v>6979661</v>
      </c>
      <c r="M112" s="65">
        <f t="shared" si="5"/>
        <v>6979661</v>
      </c>
      <c r="N112" s="65">
        <f t="shared" si="5"/>
        <v>6979661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ต.ค.!AZ114</f>
        <v>0</v>
      </c>
      <c r="C114" s="36">
        <f>พ.ย.!AZ114</f>
        <v>0</v>
      </c>
      <c r="D114" s="36">
        <f>ธ.ค.!AZ114</f>
        <v>0</v>
      </c>
      <c r="E114" s="36">
        <f>ม.ค.!AZ114</f>
        <v>0</v>
      </c>
      <c r="F114" s="36">
        <f>ก.พ.!AZ114</f>
        <v>0</v>
      </c>
      <c r="G114" s="36">
        <f>มี.ค.!AZ114</f>
        <v>0</v>
      </c>
      <c r="H114" s="36">
        <f>เม.ย.!AZ114</f>
        <v>0</v>
      </c>
      <c r="I114" s="36">
        <f>พ.ค.!AZ114</f>
        <v>0</v>
      </c>
      <c r="J114" s="36">
        <f>มิ.ย.!AZ114</f>
        <v>0</v>
      </c>
      <c r="K114" s="36">
        <f>ก.ค.!AZ114</f>
        <v>0</v>
      </c>
      <c r="L114" s="36">
        <f>ส.ค.!AZ114</f>
        <v>0</v>
      </c>
      <c r="M114" s="36">
        <f>ก.ย.!AZ114</f>
        <v>0</v>
      </c>
    </row>
    <row r="115" spans="1:14" s="36" customFormat="1">
      <c r="A115" s="37" t="s">
        <v>713</v>
      </c>
      <c r="B115" s="36">
        <f>ต.ค.!AZ115</f>
        <v>0</v>
      </c>
      <c r="C115" s="36">
        <f>พ.ย.!AZ115</f>
        <v>0</v>
      </c>
      <c r="D115" s="36">
        <f>ธ.ค.!AZ115</f>
        <v>0</v>
      </c>
      <c r="E115" s="36">
        <f>ม.ค.!AZ115</f>
        <v>0</v>
      </c>
      <c r="F115" s="36">
        <f>ก.พ.!AZ115</f>
        <v>0</v>
      </c>
      <c r="G115" s="36">
        <f>มี.ค.!AZ115</f>
        <v>0</v>
      </c>
      <c r="H115" s="36">
        <f>เม.ย.!AZ115</f>
        <v>0</v>
      </c>
      <c r="I115" s="36">
        <f>พ.ค.!AZ115</f>
        <v>0</v>
      </c>
      <c r="J115" s="36">
        <f>มิ.ย.!AZ115</f>
        <v>0</v>
      </c>
      <c r="K115" s="36">
        <f>ก.ค.!AZ115</f>
        <v>0</v>
      </c>
      <c r="L115" s="36">
        <f>ส.ค.!AZ115</f>
        <v>0</v>
      </c>
      <c r="M115" s="36">
        <f>ก.ย.!AZ115</f>
        <v>0</v>
      </c>
    </row>
    <row r="116" spans="1:14" s="36" customFormat="1">
      <c r="A116" s="37" t="s">
        <v>462</v>
      </c>
      <c r="B116" s="36">
        <f>ต.ค.!AZ116</f>
        <v>0</v>
      </c>
      <c r="C116" s="36">
        <f>พ.ย.!AZ116</f>
        <v>0</v>
      </c>
      <c r="D116" s="36">
        <f>ธ.ค.!AZ116</f>
        <v>0</v>
      </c>
      <c r="E116" s="36">
        <f>ม.ค.!AZ116</f>
        <v>0</v>
      </c>
      <c r="F116" s="36">
        <f>ก.พ.!AZ116</f>
        <v>0</v>
      </c>
      <c r="G116" s="36">
        <f>มี.ค.!AZ116</f>
        <v>0</v>
      </c>
      <c r="H116" s="36">
        <f>เม.ย.!AZ116</f>
        <v>0</v>
      </c>
      <c r="I116" s="36">
        <f>พ.ค.!AZ116</f>
        <v>0</v>
      </c>
      <c r="J116" s="36">
        <f>มิ.ย.!AZ116</f>
        <v>0</v>
      </c>
      <c r="K116" s="36">
        <f>ก.ค.!AZ116</f>
        <v>0</v>
      </c>
      <c r="L116" s="36">
        <f>ส.ค.!AZ116</f>
        <v>0</v>
      </c>
      <c r="M116" s="36">
        <f>ก.ย.!AZ116</f>
        <v>0</v>
      </c>
    </row>
    <row r="117" spans="1:14" s="36" customFormat="1">
      <c r="A117" s="37" t="s">
        <v>463</v>
      </c>
      <c r="B117" s="36">
        <f>ต.ค.!AZ117</f>
        <v>6979661</v>
      </c>
      <c r="C117" s="36">
        <f>พ.ย.!AZ117</f>
        <v>8569700</v>
      </c>
      <c r="D117" s="36">
        <f>ธ.ค.!AZ117</f>
        <v>8553750</v>
      </c>
      <c r="E117" s="36">
        <f>ม.ค.!AZ117</f>
        <v>8537500</v>
      </c>
      <c r="F117" s="36">
        <f>ก.พ.!AZ117</f>
        <v>8521086</v>
      </c>
      <c r="G117" s="36">
        <f>มี.ค.!AZ117</f>
        <v>8505336</v>
      </c>
      <c r="H117" s="36">
        <f>เม.ย.!AZ117</f>
        <v>8500186</v>
      </c>
      <c r="I117" s="36">
        <f>พ.ค.!AZ117</f>
        <v>8787704</v>
      </c>
      <c r="J117" s="36">
        <f>มิ.ย.!AZ117</f>
        <v>365680</v>
      </c>
      <c r="K117" s="36">
        <f>ก.ค.!AZ117</f>
        <v>344278</v>
      </c>
      <c r="L117" s="36">
        <f>ส.ค.!AZ117</f>
        <v>328528</v>
      </c>
      <c r="M117" s="36">
        <f>ก.ย.!AZ117</f>
        <v>0</v>
      </c>
    </row>
    <row r="118" spans="1:14" s="36" customFormat="1">
      <c r="A118" s="37" t="s">
        <v>464</v>
      </c>
      <c r="B118" s="36">
        <f>ต.ค.!AZ118</f>
        <v>6979661</v>
      </c>
      <c r="C118" s="36">
        <f>พ.ย.!AZ118</f>
        <v>8569700</v>
      </c>
      <c r="D118" s="36">
        <f>ธ.ค.!AZ118</f>
        <v>8553750</v>
      </c>
      <c r="E118" s="36">
        <f>ม.ค.!AZ118</f>
        <v>8537500</v>
      </c>
      <c r="F118" s="36">
        <f>ก.พ.!AZ118</f>
        <v>8521086</v>
      </c>
      <c r="G118" s="36">
        <f>มี.ค.!AZ118</f>
        <v>8505336</v>
      </c>
      <c r="H118" s="36">
        <f>เม.ย.!AZ118</f>
        <v>8500186</v>
      </c>
      <c r="I118" s="36">
        <f>พ.ค.!AZ118</f>
        <v>8787704</v>
      </c>
      <c r="J118" s="36">
        <f>มิ.ย.!AZ118</f>
        <v>365680</v>
      </c>
      <c r="K118" s="36">
        <f>ก.ค.!AZ118</f>
        <v>344278</v>
      </c>
      <c r="L118" s="36">
        <f>ส.ค.!AZ118</f>
        <v>328528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-1590039</v>
      </c>
      <c r="D119" s="36">
        <f t="shared" si="6"/>
        <v>-1574089</v>
      </c>
      <c r="E119" s="36">
        <f t="shared" si="6"/>
        <v>-1557839</v>
      </c>
      <c r="F119" s="36">
        <f t="shared" si="6"/>
        <v>-1541425</v>
      </c>
      <c r="G119" s="36">
        <f t="shared" si="6"/>
        <v>-1525675</v>
      </c>
      <c r="H119" s="36">
        <f t="shared" si="6"/>
        <v>-1520525</v>
      </c>
      <c r="I119" s="36">
        <f t="shared" si="6"/>
        <v>-1808043</v>
      </c>
      <c r="J119" s="36">
        <f t="shared" si="6"/>
        <v>6613981</v>
      </c>
      <c r="K119" s="36">
        <f t="shared" si="6"/>
        <v>6635383</v>
      </c>
      <c r="L119" s="36">
        <f t="shared" si="6"/>
        <v>6651133</v>
      </c>
      <c r="M119" s="36">
        <f t="shared" si="6"/>
        <v>6979661</v>
      </c>
    </row>
    <row r="120" spans="1:14" s="36" customFormat="1">
      <c r="A120" s="44" t="s">
        <v>296</v>
      </c>
      <c r="B120" s="36">
        <f t="shared" ref="B120:N120" si="7">B66-B62</f>
        <v>0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0</v>
      </c>
    </row>
    <row r="121" spans="1:14" s="36" customFormat="1">
      <c r="A121" s="44" t="s">
        <v>292</v>
      </c>
      <c r="B121" s="36">
        <f t="shared" ref="B121:N121" si="8">B109-B102-B104-B106-B107</f>
        <v>13717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13717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9">
        <f>B62</f>
        <v>6680600</v>
      </c>
      <c r="C123" s="39">
        <f t="shared" ref="C123:N123" si="9">C62</f>
        <v>0</v>
      </c>
      <c r="D123" s="39">
        <f t="shared" si="9"/>
        <v>0</v>
      </c>
      <c r="E123" s="39">
        <f t="shared" si="9"/>
        <v>0</v>
      </c>
      <c r="F123" s="39">
        <f t="shared" si="9"/>
        <v>0</v>
      </c>
      <c r="G123" s="39">
        <f t="shared" si="9"/>
        <v>0</v>
      </c>
      <c r="H123" s="39">
        <f t="shared" si="9"/>
        <v>0</v>
      </c>
      <c r="I123" s="39">
        <f t="shared" si="9"/>
        <v>0</v>
      </c>
      <c r="J123" s="39">
        <f t="shared" si="9"/>
        <v>0</v>
      </c>
      <c r="K123" s="39">
        <f t="shared" si="9"/>
        <v>0</v>
      </c>
      <c r="L123" s="39">
        <f t="shared" si="9"/>
        <v>0</v>
      </c>
      <c r="M123" s="39">
        <f t="shared" si="9"/>
        <v>0</v>
      </c>
      <c r="N123" s="39">
        <f t="shared" si="9"/>
        <v>6680600</v>
      </c>
    </row>
    <row r="124" spans="1:14" s="36" customFormat="1">
      <c r="A124" s="37" t="str">
        <f>A102</f>
        <v xml:space="preserve">          รายได้นำส่งส่วนกลาง</v>
      </c>
      <c r="B124" s="39">
        <f>B102</f>
        <v>0</v>
      </c>
      <c r="C124" s="39">
        <f t="shared" ref="C124:N124" si="10">C102</f>
        <v>0</v>
      </c>
      <c r="D124" s="39">
        <f t="shared" si="10"/>
        <v>0</v>
      </c>
      <c r="E124" s="39">
        <f t="shared" si="10"/>
        <v>0</v>
      </c>
      <c r="F124" s="39">
        <f t="shared" si="10"/>
        <v>0</v>
      </c>
      <c r="G124" s="39">
        <f t="shared" si="10"/>
        <v>0</v>
      </c>
      <c r="H124" s="39">
        <f t="shared" si="10"/>
        <v>0</v>
      </c>
      <c r="I124" s="39">
        <f t="shared" si="10"/>
        <v>0</v>
      </c>
      <c r="J124" s="39">
        <f t="shared" si="10"/>
        <v>0</v>
      </c>
      <c r="K124" s="39">
        <f t="shared" si="10"/>
        <v>0</v>
      </c>
      <c r="L124" s="39">
        <f t="shared" si="10"/>
        <v>0</v>
      </c>
      <c r="M124" s="39">
        <f t="shared" si="10"/>
        <v>0</v>
      </c>
      <c r="N124" s="39">
        <f t="shared" si="10"/>
        <v>0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9">
        <f>B104</f>
        <v>0</v>
      </c>
      <c r="C125" s="39">
        <f t="shared" ref="C125:N125" si="11">C104</f>
        <v>0</v>
      </c>
      <c r="D125" s="39">
        <f t="shared" si="11"/>
        <v>0</v>
      </c>
      <c r="E125" s="39">
        <f t="shared" si="11"/>
        <v>0</v>
      </c>
      <c r="F125" s="39">
        <f t="shared" si="11"/>
        <v>0</v>
      </c>
      <c r="G125" s="39">
        <f t="shared" si="11"/>
        <v>0</v>
      </c>
      <c r="H125" s="39">
        <f t="shared" si="11"/>
        <v>0</v>
      </c>
      <c r="I125" s="39">
        <f t="shared" si="11"/>
        <v>0</v>
      </c>
      <c r="J125" s="39">
        <f t="shared" si="11"/>
        <v>0</v>
      </c>
      <c r="K125" s="39">
        <f t="shared" si="11"/>
        <v>0</v>
      </c>
      <c r="L125" s="39">
        <f t="shared" si="11"/>
        <v>0</v>
      </c>
      <c r="M125" s="39">
        <f t="shared" si="11"/>
        <v>0</v>
      </c>
      <c r="N125" s="39">
        <f t="shared" si="11"/>
        <v>0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9">
        <f>B106</f>
        <v>0</v>
      </c>
      <c r="C126" s="39">
        <f t="shared" ref="C126:N126" si="12">C106</f>
        <v>0</v>
      </c>
      <c r="D126" s="39">
        <f t="shared" si="12"/>
        <v>0</v>
      </c>
      <c r="E126" s="39">
        <f t="shared" si="12"/>
        <v>0</v>
      </c>
      <c r="F126" s="39">
        <f t="shared" si="12"/>
        <v>0</v>
      </c>
      <c r="G126" s="39">
        <f t="shared" si="12"/>
        <v>0</v>
      </c>
      <c r="H126" s="39">
        <f t="shared" si="12"/>
        <v>0</v>
      </c>
      <c r="I126" s="39">
        <f t="shared" si="12"/>
        <v>0</v>
      </c>
      <c r="J126" s="39">
        <f t="shared" si="12"/>
        <v>0</v>
      </c>
      <c r="K126" s="39">
        <f t="shared" si="12"/>
        <v>0</v>
      </c>
      <c r="L126" s="39">
        <f t="shared" si="12"/>
        <v>0</v>
      </c>
      <c r="M126" s="39">
        <f t="shared" si="12"/>
        <v>0</v>
      </c>
      <c r="N126" s="39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B106</f>
        <v>0</v>
      </c>
      <c r="C127" s="36">
        <f t="shared" ref="C127:N127" si="13">C106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0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0</v>
      </c>
    </row>
    <row r="129" spans="1:1" s="36" customFormat="1"/>
    <row r="130" spans="1:1" s="36" customFormat="1">
      <c r="A130" s="36" t="s">
        <v>15</v>
      </c>
    </row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>
  <sheetPr codeName="Sheet53"/>
  <dimension ref="A1:O195"/>
  <sheetViews>
    <sheetView view="pageBreakPreview" zoomScale="60" zoomScaleNormal="75" workbookViewId="0">
      <pane xSplit="1" ySplit="5" topLeftCell="D105" activePane="bottomRight" state="frozenSplit"/>
      <selection activeCell="A4" sqref="A4"/>
      <selection pane="topRight" activeCell="J1" sqref="J1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527</v>
      </c>
    </row>
    <row r="4" spans="1:15">
      <c r="A4" s="36" t="s">
        <v>660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ต.ค.!BA7</f>
        <v>0</v>
      </c>
      <c r="C7" s="24">
        <f>พ.ย.!BA7</f>
        <v>0</v>
      </c>
      <c r="D7" s="24">
        <f>ธ.ค.!BA7</f>
        <v>0</v>
      </c>
      <c r="E7" s="24">
        <f>ม.ค.!BA7</f>
        <v>0</v>
      </c>
      <c r="F7" s="24">
        <f>ก.พ.!BA7</f>
        <v>0</v>
      </c>
      <c r="G7" s="24">
        <f>มี.ค.!BA7</f>
        <v>0</v>
      </c>
      <c r="H7" s="24">
        <f>เม.ย.!BA7</f>
        <v>0</v>
      </c>
      <c r="I7" s="24">
        <f>พ.ค.!BA7</f>
        <v>0</v>
      </c>
      <c r="J7" s="24">
        <f>มิ.ย.!BA7</f>
        <v>0</v>
      </c>
      <c r="K7" s="24">
        <f>ก.ค.!BA7</f>
        <v>0</v>
      </c>
      <c r="L7" s="24">
        <f>ส.ค.!BA7</f>
        <v>0</v>
      </c>
      <c r="M7" s="24">
        <f>ก.ย.!BA7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ต.ค.!BA8</f>
        <v>0</v>
      </c>
      <c r="C8" s="24">
        <f>พ.ย.!BA8</f>
        <v>0</v>
      </c>
      <c r="D8" s="24">
        <f>ธ.ค.!BA8</f>
        <v>0</v>
      </c>
      <c r="E8" s="24">
        <f>ม.ค.!BA8</f>
        <v>0</v>
      </c>
      <c r="F8" s="24">
        <f>ก.พ.!BA8</f>
        <v>0</v>
      </c>
      <c r="G8" s="24">
        <f>มี.ค.!BA8</f>
        <v>0</v>
      </c>
      <c r="H8" s="24">
        <f>เม.ย.!BA8</f>
        <v>0</v>
      </c>
      <c r="I8" s="24">
        <f>พ.ค.!BA8</f>
        <v>0</v>
      </c>
      <c r="J8" s="24">
        <f>มิ.ย.!BA8</f>
        <v>0</v>
      </c>
      <c r="K8" s="24">
        <f>ก.ค.!BA8</f>
        <v>0</v>
      </c>
      <c r="L8" s="24">
        <f>ส.ค.!BA8</f>
        <v>0</v>
      </c>
      <c r="M8" s="24">
        <f>ก.ย.!BA8</f>
        <v>0</v>
      </c>
      <c r="N8" s="24">
        <f t="shared" si="0"/>
        <v>0</v>
      </c>
    </row>
    <row r="9" spans="1:15">
      <c r="A9" s="363" t="s">
        <v>398</v>
      </c>
      <c r="B9" s="24">
        <f>ต.ค.!BA9</f>
        <v>1422.9</v>
      </c>
      <c r="C9" s="24">
        <f>พ.ย.!BA9</f>
        <v>0</v>
      </c>
      <c r="D9" s="24">
        <f>ธ.ค.!BA9</f>
        <v>0</v>
      </c>
      <c r="E9" s="24">
        <f>ม.ค.!BA9</f>
        <v>0</v>
      </c>
      <c r="F9" s="24">
        <f>ก.พ.!BA9</f>
        <v>0</v>
      </c>
      <c r="G9" s="24">
        <f>มี.ค.!BA9</f>
        <v>0</v>
      </c>
      <c r="H9" s="24">
        <f>เม.ย.!BA9</f>
        <v>0</v>
      </c>
      <c r="I9" s="24">
        <f>พ.ค.!BA9</f>
        <v>0</v>
      </c>
      <c r="J9" s="24">
        <f>มิ.ย.!BA9</f>
        <v>0</v>
      </c>
      <c r="K9" s="24">
        <f>ก.ค.!BA9</f>
        <v>0</v>
      </c>
      <c r="L9" s="24">
        <f>ส.ค.!BA9</f>
        <v>0</v>
      </c>
      <c r="M9" s="24">
        <f>ก.ย.!BA9</f>
        <v>0</v>
      </c>
      <c r="N9" s="24">
        <f t="shared" si="0"/>
        <v>1422.9</v>
      </c>
    </row>
    <row r="10" spans="1:15">
      <c r="A10" s="363" t="s">
        <v>399</v>
      </c>
      <c r="B10" s="24">
        <f>ต.ค.!BA10</f>
        <v>3385.2</v>
      </c>
      <c r="C10" s="24">
        <f>พ.ย.!BA10</f>
        <v>0</v>
      </c>
      <c r="D10" s="24">
        <f>ธ.ค.!BA10</f>
        <v>0</v>
      </c>
      <c r="E10" s="24">
        <f>ม.ค.!BA10</f>
        <v>0</v>
      </c>
      <c r="F10" s="24">
        <f>ก.พ.!BA10</f>
        <v>0</v>
      </c>
      <c r="G10" s="24">
        <f>มี.ค.!BA10</f>
        <v>0</v>
      </c>
      <c r="H10" s="24">
        <f>เม.ย.!BA10</f>
        <v>0</v>
      </c>
      <c r="I10" s="24">
        <f>พ.ค.!BA10</f>
        <v>0</v>
      </c>
      <c r="J10" s="24">
        <f>มิ.ย.!BA10</f>
        <v>0</v>
      </c>
      <c r="K10" s="24">
        <f>ก.ค.!BA10</f>
        <v>0</v>
      </c>
      <c r="L10" s="24">
        <f>ส.ค.!BA10</f>
        <v>0</v>
      </c>
      <c r="M10" s="24">
        <f>ก.ย.!BA10</f>
        <v>0</v>
      </c>
      <c r="N10" s="24">
        <f t="shared" si="0"/>
        <v>3385.2</v>
      </c>
      <c r="O10" s="20">
        <f>SUM(N9:N11)</f>
        <v>4808.1000000000004</v>
      </c>
    </row>
    <row r="11" spans="1:15">
      <c r="A11" s="363" t="s">
        <v>400</v>
      </c>
      <c r="B11" s="24">
        <f>ต.ค.!BA11</f>
        <v>0</v>
      </c>
      <c r="C11" s="24">
        <f>พ.ย.!BA11</f>
        <v>0</v>
      </c>
      <c r="D11" s="24">
        <f>ธ.ค.!BA11</f>
        <v>0</v>
      </c>
      <c r="E11" s="24">
        <f>ม.ค.!BA11</f>
        <v>0</v>
      </c>
      <c r="F11" s="24">
        <f>ก.พ.!BA11</f>
        <v>0</v>
      </c>
      <c r="G11" s="24">
        <f>มี.ค.!BA11</f>
        <v>0</v>
      </c>
      <c r="H11" s="24">
        <f>เม.ย.!BA11</f>
        <v>0</v>
      </c>
      <c r="I11" s="24">
        <f>พ.ค.!BA11</f>
        <v>0</v>
      </c>
      <c r="J11" s="24">
        <f>มิ.ย.!BA11</f>
        <v>0</v>
      </c>
      <c r="K11" s="24">
        <f>ก.ค.!BA11</f>
        <v>0</v>
      </c>
      <c r="L11" s="24">
        <f>ส.ค.!BA11</f>
        <v>0</v>
      </c>
      <c r="M11" s="24">
        <f>ก.ย.!BA11</f>
        <v>0</v>
      </c>
      <c r="N11" s="24">
        <f t="shared" si="0"/>
        <v>0</v>
      </c>
    </row>
    <row r="12" spans="1:15">
      <c r="A12" s="363" t="s">
        <v>401</v>
      </c>
      <c r="B12" s="24">
        <f>ต.ค.!BA12</f>
        <v>0</v>
      </c>
      <c r="C12" s="24">
        <f>พ.ย.!BA12</f>
        <v>0</v>
      </c>
      <c r="D12" s="24">
        <f>ธ.ค.!BA12</f>
        <v>0</v>
      </c>
      <c r="E12" s="24">
        <f>ม.ค.!BA12</f>
        <v>0</v>
      </c>
      <c r="F12" s="24">
        <f>ก.พ.!BA12</f>
        <v>0</v>
      </c>
      <c r="G12" s="24">
        <f>มี.ค.!BA12</f>
        <v>0</v>
      </c>
      <c r="H12" s="24">
        <f>เม.ย.!BA12</f>
        <v>0</v>
      </c>
      <c r="I12" s="24">
        <f>พ.ค.!BA12</f>
        <v>0</v>
      </c>
      <c r="J12" s="24">
        <f>มิ.ย.!BA12</f>
        <v>0</v>
      </c>
      <c r="K12" s="24">
        <f>ก.ค.!BA12</f>
        <v>0</v>
      </c>
      <c r="L12" s="24">
        <f>ส.ค.!BA12</f>
        <v>0</v>
      </c>
      <c r="M12" s="24">
        <f>ก.ย.!BA12</f>
        <v>0</v>
      </c>
      <c r="N12" s="24">
        <f t="shared" si="0"/>
        <v>0</v>
      </c>
    </row>
    <row r="13" spans="1:15">
      <c r="A13" s="363" t="s">
        <v>402</v>
      </c>
      <c r="B13" s="24">
        <f>ต.ค.!BA13</f>
        <v>0</v>
      </c>
      <c r="C13" s="24">
        <f>พ.ย.!BA13</f>
        <v>0</v>
      </c>
      <c r="D13" s="24">
        <f>ธ.ค.!BA13</f>
        <v>0</v>
      </c>
      <c r="E13" s="24">
        <f>ม.ค.!BA13</f>
        <v>0</v>
      </c>
      <c r="F13" s="24">
        <f>ก.พ.!BA13</f>
        <v>0</v>
      </c>
      <c r="G13" s="24">
        <f>มี.ค.!BA13</f>
        <v>0</v>
      </c>
      <c r="H13" s="24">
        <f>เม.ย.!BA13</f>
        <v>0</v>
      </c>
      <c r="I13" s="24">
        <f>พ.ค.!BA13</f>
        <v>0</v>
      </c>
      <c r="J13" s="24">
        <f>มิ.ย.!BA13</f>
        <v>0</v>
      </c>
      <c r="K13" s="24">
        <f>ก.ค.!BA13</f>
        <v>0</v>
      </c>
      <c r="L13" s="24">
        <f>ส.ค.!BA13</f>
        <v>0</v>
      </c>
      <c r="M13" s="24">
        <f>ก.ย.!BA13</f>
        <v>0</v>
      </c>
      <c r="N13" s="24">
        <f t="shared" si="0"/>
        <v>0</v>
      </c>
    </row>
    <row r="14" spans="1:15">
      <c r="A14" s="363" t="s">
        <v>403</v>
      </c>
      <c r="B14" s="24">
        <f>ต.ค.!BA14</f>
        <v>264.12</v>
      </c>
      <c r="C14" s="24">
        <f>พ.ย.!BA14</f>
        <v>0</v>
      </c>
      <c r="D14" s="24">
        <f>ธ.ค.!BA14</f>
        <v>0</v>
      </c>
      <c r="E14" s="24">
        <f>ม.ค.!BA14</f>
        <v>0</v>
      </c>
      <c r="F14" s="24">
        <f>ก.พ.!BA14</f>
        <v>0</v>
      </c>
      <c r="G14" s="24">
        <f>มี.ค.!BA14</f>
        <v>0</v>
      </c>
      <c r="H14" s="24">
        <f>เม.ย.!BA14</f>
        <v>0</v>
      </c>
      <c r="I14" s="24">
        <f>พ.ค.!BA14</f>
        <v>0</v>
      </c>
      <c r="J14" s="24">
        <f>มิ.ย.!BA14</f>
        <v>0</v>
      </c>
      <c r="K14" s="24">
        <f>ก.ค.!BA14</f>
        <v>0</v>
      </c>
      <c r="L14" s="24">
        <f>ส.ค.!BA14</f>
        <v>0</v>
      </c>
      <c r="M14" s="24">
        <f>ก.ย.!BA14</f>
        <v>0</v>
      </c>
      <c r="N14" s="24">
        <f t="shared" si="0"/>
        <v>264.12</v>
      </c>
    </row>
    <row r="15" spans="1:15">
      <c r="A15" s="363" t="s">
        <v>404</v>
      </c>
      <c r="B15" s="24">
        <f>ต.ค.!BA15</f>
        <v>8058.33</v>
      </c>
      <c r="C15" s="24">
        <f>พ.ย.!BA15</f>
        <v>0</v>
      </c>
      <c r="D15" s="24">
        <f>ธ.ค.!BA15</f>
        <v>0</v>
      </c>
      <c r="E15" s="24">
        <f>ม.ค.!BA15</f>
        <v>0</v>
      </c>
      <c r="F15" s="24">
        <f>ก.พ.!BA15</f>
        <v>0</v>
      </c>
      <c r="G15" s="24">
        <f>มี.ค.!BA15</f>
        <v>0</v>
      </c>
      <c r="H15" s="24">
        <f>เม.ย.!BA15</f>
        <v>0</v>
      </c>
      <c r="I15" s="24">
        <f>พ.ค.!BA15</f>
        <v>0</v>
      </c>
      <c r="J15" s="24">
        <f>มิ.ย.!BA15</f>
        <v>0</v>
      </c>
      <c r="K15" s="24">
        <f>ก.ค.!BA15</f>
        <v>0</v>
      </c>
      <c r="L15" s="24">
        <f>ส.ค.!BA15</f>
        <v>0</v>
      </c>
      <c r="M15" s="24">
        <f>ก.ย.!BA15</f>
        <v>0</v>
      </c>
      <c r="N15" s="24">
        <f t="shared" si="0"/>
        <v>8058.33</v>
      </c>
      <c r="O15" s="20">
        <f>SUM(N14:N15)</f>
        <v>8322.4500000000007</v>
      </c>
    </row>
    <row r="16" spans="1:15">
      <c r="A16" s="363" t="s">
        <v>588</v>
      </c>
      <c r="B16" s="24">
        <f>ต.ค.!BA16</f>
        <v>0</v>
      </c>
      <c r="C16" s="24">
        <f>พ.ย.!BA16</f>
        <v>0</v>
      </c>
      <c r="D16" s="24">
        <f>ธ.ค.!BA16</f>
        <v>0</v>
      </c>
      <c r="E16" s="24">
        <f>ม.ค.!BA16</f>
        <v>0</v>
      </c>
      <c r="F16" s="24">
        <f>ก.พ.!BA16</f>
        <v>0</v>
      </c>
      <c r="G16" s="24">
        <f>มี.ค.!BA16</f>
        <v>0</v>
      </c>
      <c r="H16" s="24">
        <f>เม.ย.!BA16</f>
        <v>0</v>
      </c>
      <c r="I16" s="24">
        <f>พ.ค.!BA16</f>
        <v>0</v>
      </c>
      <c r="J16" s="24">
        <f>มิ.ย.!BA16</f>
        <v>0</v>
      </c>
      <c r="K16" s="24">
        <f>ก.ค.!BA16</f>
        <v>0</v>
      </c>
      <c r="L16" s="24">
        <f>ส.ค.!BA16</f>
        <v>0</v>
      </c>
      <c r="M16" s="24">
        <f>ก.ย.!BA16</f>
        <v>0</v>
      </c>
      <c r="N16" s="24">
        <f t="shared" si="0"/>
        <v>0</v>
      </c>
    </row>
    <row r="17" spans="1:15">
      <c r="A17" s="367" t="s">
        <v>589</v>
      </c>
      <c r="B17" s="24">
        <f>ต.ค.!BA17</f>
        <v>0</v>
      </c>
      <c r="C17" s="24">
        <f>พ.ย.!BA17</f>
        <v>0</v>
      </c>
      <c r="D17" s="24">
        <f>ธ.ค.!BA17</f>
        <v>0</v>
      </c>
      <c r="E17" s="24">
        <f>ม.ค.!BA17</f>
        <v>0</v>
      </c>
      <c r="F17" s="24">
        <f>ก.พ.!BA17</f>
        <v>0</v>
      </c>
      <c r="G17" s="24">
        <f>มี.ค.!BA17</f>
        <v>0</v>
      </c>
      <c r="H17" s="24">
        <f>เม.ย.!BA17</f>
        <v>0</v>
      </c>
      <c r="I17" s="24">
        <f>พ.ค.!BA17</f>
        <v>0</v>
      </c>
      <c r="J17" s="24">
        <f>มิ.ย.!BA17</f>
        <v>0</v>
      </c>
      <c r="K17" s="24">
        <f>ก.ค.!BA17</f>
        <v>0</v>
      </c>
      <c r="L17" s="24">
        <f>ส.ค.!BA17</f>
        <v>0</v>
      </c>
      <c r="M17" s="24">
        <f>ก.ย.!BA17</f>
        <v>0</v>
      </c>
      <c r="N17" s="24">
        <f t="shared" si="0"/>
        <v>0</v>
      </c>
    </row>
    <row r="18" spans="1:15">
      <c r="A18" s="363" t="s">
        <v>592</v>
      </c>
      <c r="B18" s="24">
        <f>ต.ค.!BA18</f>
        <v>662.54</v>
      </c>
      <c r="C18" s="24">
        <f>พ.ย.!BA18</f>
        <v>0</v>
      </c>
      <c r="D18" s="24">
        <f>ธ.ค.!BA18</f>
        <v>0</v>
      </c>
      <c r="E18" s="24">
        <f>ม.ค.!BA18</f>
        <v>0</v>
      </c>
      <c r="F18" s="24">
        <f>ก.พ.!BA18</f>
        <v>0</v>
      </c>
      <c r="G18" s="24">
        <f>มี.ค.!BA18</f>
        <v>0</v>
      </c>
      <c r="H18" s="24">
        <f>เม.ย.!BA18</f>
        <v>0</v>
      </c>
      <c r="I18" s="24">
        <f>พ.ค.!BA18</f>
        <v>0</v>
      </c>
      <c r="J18" s="24">
        <f>มิ.ย.!BA18</f>
        <v>0</v>
      </c>
      <c r="K18" s="24">
        <f>ก.ค.!BA18</f>
        <v>0</v>
      </c>
      <c r="L18" s="24">
        <f>ส.ค.!BA18</f>
        <v>0</v>
      </c>
      <c r="M18" s="24">
        <f>ก.ย.!BA18</f>
        <v>0</v>
      </c>
      <c r="N18" s="24">
        <f t="shared" si="0"/>
        <v>662.54</v>
      </c>
    </row>
    <row r="19" spans="1:15">
      <c r="A19" s="363" t="s">
        <v>593</v>
      </c>
      <c r="B19" s="24">
        <f>ต.ค.!BA19</f>
        <v>44922.8</v>
      </c>
      <c r="C19" s="24">
        <f>พ.ย.!BA19</f>
        <v>0</v>
      </c>
      <c r="D19" s="24">
        <f>ธ.ค.!BA19</f>
        <v>0</v>
      </c>
      <c r="E19" s="24">
        <f>ม.ค.!BA19</f>
        <v>0</v>
      </c>
      <c r="F19" s="24">
        <f>ก.พ.!BA19</f>
        <v>0</v>
      </c>
      <c r="G19" s="24">
        <f>มี.ค.!BA19</f>
        <v>0</v>
      </c>
      <c r="H19" s="24">
        <f>เม.ย.!BA19</f>
        <v>0</v>
      </c>
      <c r="I19" s="24">
        <f>พ.ค.!BA19</f>
        <v>0</v>
      </c>
      <c r="J19" s="24">
        <f>มิ.ย.!BA19</f>
        <v>0</v>
      </c>
      <c r="K19" s="24">
        <f>ก.ค.!BA19</f>
        <v>0</v>
      </c>
      <c r="L19" s="24">
        <f>ส.ค.!BA19</f>
        <v>0</v>
      </c>
      <c r="M19" s="24">
        <f>ก.ย.!BA19</f>
        <v>0</v>
      </c>
      <c r="N19" s="24">
        <f t="shared" si="0"/>
        <v>44922.8</v>
      </c>
      <c r="O19" s="20">
        <f>SUM(N18:N19)</f>
        <v>45585.340000000004</v>
      </c>
    </row>
    <row r="20" spans="1:15">
      <c r="A20" s="363" t="s">
        <v>67</v>
      </c>
      <c r="B20" s="24">
        <f>ต.ค.!BA20</f>
        <v>0</v>
      </c>
      <c r="C20" s="24">
        <f>พ.ย.!BA20</f>
        <v>0</v>
      </c>
      <c r="D20" s="24">
        <f>ธ.ค.!BA20</f>
        <v>0</v>
      </c>
      <c r="E20" s="24">
        <f>ม.ค.!BA20</f>
        <v>0</v>
      </c>
      <c r="F20" s="24">
        <f>ก.พ.!BA20</f>
        <v>0</v>
      </c>
      <c r="G20" s="24">
        <f>มี.ค.!BA20</f>
        <v>0</v>
      </c>
      <c r="H20" s="24">
        <f>เม.ย.!BA20</f>
        <v>0</v>
      </c>
      <c r="I20" s="24">
        <f>พ.ค.!BA20</f>
        <v>0</v>
      </c>
      <c r="J20" s="24">
        <f>มิ.ย.!BA20</f>
        <v>0</v>
      </c>
      <c r="K20" s="24">
        <f>ก.ค.!BA20</f>
        <v>0</v>
      </c>
      <c r="L20" s="24">
        <f>ส.ค.!BA20</f>
        <v>0</v>
      </c>
      <c r="M20" s="24">
        <f>ก.ย.!BA20</f>
        <v>0</v>
      </c>
      <c r="N20" s="24">
        <f t="shared" si="0"/>
        <v>0</v>
      </c>
    </row>
    <row r="21" spans="1:15">
      <c r="A21" s="363" t="s">
        <v>68</v>
      </c>
      <c r="B21" s="24">
        <f>ต.ค.!BA21</f>
        <v>0</v>
      </c>
      <c r="C21" s="24">
        <f>พ.ย.!BA21</f>
        <v>0</v>
      </c>
      <c r="D21" s="24">
        <f>ธ.ค.!BA21</f>
        <v>0</v>
      </c>
      <c r="E21" s="24">
        <f>ม.ค.!BA21</f>
        <v>0</v>
      </c>
      <c r="F21" s="24">
        <f>ก.พ.!BA21</f>
        <v>0</v>
      </c>
      <c r="G21" s="24">
        <f>มี.ค.!BA21</f>
        <v>0</v>
      </c>
      <c r="H21" s="24">
        <f>เม.ย.!BA21</f>
        <v>0</v>
      </c>
      <c r="I21" s="24">
        <f>พ.ค.!BA21</f>
        <v>0</v>
      </c>
      <c r="J21" s="24">
        <f>มิ.ย.!BA21</f>
        <v>0</v>
      </c>
      <c r="K21" s="24">
        <f>ก.ค.!BA21</f>
        <v>0</v>
      </c>
      <c r="L21" s="24">
        <f>ส.ค.!BA21</f>
        <v>0</v>
      </c>
      <c r="M21" s="24">
        <f>ก.ย.!BA21</f>
        <v>0</v>
      </c>
      <c r="N21" s="24">
        <f t="shared" si="0"/>
        <v>0</v>
      </c>
    </row>
    <row r="22" spans="1:15">
      <c r="A22" s="367" t="s">
        <v>231</v>
      </c>
      <c r="B22" s="24">
        <f>ต.ค.!BA22</f>
        <v>0</v>
      </c>
      <c r="C22" s="24">
        <f>พ.ย.!BA22</f>
        <v>0</v>
      </c>
      <c r="D22" s="24">
        <f>ธ.ค.!BA22</f>
        <v>0</v>
      </c>
      <c r="E22" s="24">
        <f>ม.ค.!BA22</f>
        <v>0</v>
      </c>
      <c r="F22" s="24">
        <f>ก.พ.!BA22</f>
        <v>0</v>
      </c>
      <c r="G22" s="24">
        <f>มี.ค.!BA22</f>
        <v>0</v>
      </c>
      <c r="H22" s="24">
        <f>เม.ย.!BA22</f>
        <v>0</v>
      </c>
      <c r="I22" s="24">
        <f>พ.ค.!BA22</f>
        <v>0</v>
      </c>
      <c r="J22" s="24">
        <f>มิ.ย.!BA22</f>
        <v>0</v>
      </c>
      <c r="K22" s="24">
        <f>ก.ค.!BA22</f>
        <v>0</v>
      </c>
      <c r="L22" s="24">
        <f>ส.ค.!BA22</f>
        <v>0</v>
      </c>
      <c r="M22" s="24">
        <f>ก.ย.!BA22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ต.ค.!BA24</f>
        <v>0</v>
      </c>
      <c r="C24" s="24">
        <f>พ.ย.!BA24</f>
        <v>0</v>
      </c>
      <c r="D24" s="24">
        <f>ธ.ค.!BA24</f>
        <v>0</v>
      </c>
      <c r="E24" s="24">
        <f>ม.ค.!BA24</f>
        <v>0</v>
      </c>
      <c r="F24" s="24">
        <f>ก.พ.!BA24</f>
        <v>0</v>
      </c>
      <c r="G24" s="24">
        <f>มี.ค.!BA24</f>
        <v>0</v>
      </c>
      <c r="H24" s="24">
        <f>เม.ย.!BA24</f>
        <v>0</v>
      </c>
      <c r="I24" s="24">
        <f>พ.ค.!BA24</f>
        <v>0</v>
      </c>
      <c r="J24" s="24">
        <f>มิ.ย.!BA24</f>
        <v>0</v>
      </c>
      <c r="K24" s="24">
        <f>ก.ค.!BA24</f>
        <v>0</v>
      </c>
      <c r="L24" s="24">
        <f>ส.ค.!BA24</f>
        <v>0</v>
      </c>
      <c r="M24" s="24">
        <f>ก.ย.!BA24</f>
        <v>0</v>
      </c>
      <c r="N24" s="24">
        <f t="shared" si="0"/>
        <v>0</v>
      </c>
    </row>
    <row r="25" spans="1:15">
      <c r="A25" s="363" t="s">
        <v>232</v>
      </c>
      <c r="B25" s="24">
        <f>ต.ค.!BA25</f>
        <v>0</v>
      </c>
      <c r="C25" s="24">
        <f>พ.ย.!BA25</f>
        <v>0</v>
      </c>
      <c r="D25" s="24">
        <f>ธ.ค.!BA25</f>
        <v>0</v>
      </c>
      <c r="E25" s="24">
        <f>ม.ค.!BA25</f>
        <v>0</v>
      </c>
      <c r="F25" s="24">
        <f>ก.พ.!BA25</f>
        <v>0</v>
      </c>
      <c r="G25" s="24">
        <f>มี.ค.!BA25</f>
        <v>0</v>
      </c>
      <c r="H25" s="24">
        <f>เม.ย.!BA25</f>
        <v>0</v>
      </c>
      <c r="I25" s="24">
        <f>พ.ค.!BA25</f>
        <v>0</v>
      </c>
      <c r="J25" s="24">
        <f>มิ.ย.!BA25</f>
        <v>0</v>
      </c>
      <c r="K25" s="24">
        <f>ก.ค.!BA25</f>
        <v>0</v>
      </c>
      <c r="L25" s="24">
        <f>ส.ค.!BA25</f>
        <v>0</v>
      </c>
      <c r="M25" s="24">
        <f>ก.ย.!BA25</f>
        <v>0</v>
      </c>
      <c r="N25" s="24">
        <f t="shared" si="0"/>
        <v>0</v>
      </c>
    </row>
    <row r="26" spans="1:15">
      <c r="A26" s="363" t="s">
        <v>233</v>
      </c>
      <c r="B26" s="24">
        <f>ต.ค.!BA26</f>
        <v>0</v>
      </c>
      <c r="C26" s="24">
        <f>พ.ย.!BA26</f>
        <v>0</v>
      </c>
      <c r="D26" s="24">
        <f>ธ.ค.!BA26</f>
        <v>0</v>
      </c>
      <c r="E26" s="24">
        <f>ม.ค.!BA26</f>
        <v>0</v>
      </c>
      <c r="F26" s="24">
        <f>ก.พ.!BA26</f>
        <v>0</v>
      </c>
      <c r="G26" s="24">
        <f>มี.ค.!BA26</f>
        <v>0</v>
      </c>
      <c r="H26" s="24">
        <f>เม.ย.!BA26</f>
        <v>0</v>
      </c>
      <c r="I26" s="24">
        <f>พ.ค.!BA26</f>
        <v>0</v>
      </c>
      <c r="J26" s="24">
        <f>มิ.ย.!BA26</f>
        <v>0</v>
      </c>
      <c r="K26" s="24">
        <f>ก.ค.!BA26</f>
        <v>0</v>
      </c>
      <c r="L26" s="24">
        <f>ส.ค.!BA26</f>
        <v>0</v>
      </c>
      <c r="M26" s="24">
        <f>ก.ย.!BA26</f>
        <v>0</v>
      </c>
      <c r="N26" s="24">
        <f t="shared" si="0"/>
        <v>0</v>
      </c>
    </row>
    <row r="27" spans="1:15">
      <c r="A27" s="363" t="s">
        <v>594</v>
      </c>
      <c r="B27" s="24">
        <f>ต.ค.!BA27</f>
        <v>1940.99</v>
      </c>
      <c r="C27" s="24">
        <f>พ.ย.!BA27</f>
        <v>0</v>
      </c>
      <c r="D27" s="24">
        <f>ธ.ค.!BA27</f>
        <v>0</v>
      </c>
      <c r="E27" s="24">
        <f>ม.ค.!BA27</f>
        <v>0</v>
      </c>
      <c r="F27" s="24">
        <f>ก.พ.!BA27</f>
        <v>0</v>
      </c>
      <c r="G27" s="24">
        <f>มี.ค.!BA27</f>
        <v>0</v>
      </c>
      <c r="H27" s="24">
        <f>เม.ย.!BA27</f>
        <v>0</v>
      </c>
      <c r="I27" s="24">
        <f>พ.ค.!BA27</f>
        <v>0</v>
      </c>
      <c r="J27" s="24">
        <f>มิ.ย.!BA27</f>
        <v>0</v>
      </c>
      <c r="K27" s="24">
        <f>ก.ค.!BA27</f>
        <v>0</v>
      </c>
      <c r="L27" s="24">
        <f>ส.ค.!BA27</f>
        <v>0</v>
      </c>
      <c r="M27" s="24">
        <f>ก.ย.!BA27</f>
        <v>0</v>
      </c>
      <c r="N27" s="24">
        <f t="shared" si="0"/>
        <v>1940.99</v>
      </c>
    </row>
    <row r="28" spans="1:15">
      <c r="A28" s="363" t="s">
        <v>595</v>
      </c>
      <c r="B28" s="24">
        <f>ต.ค.!BA28</f>
        <v>4264.5</v>
      </c>
      <c r="C28" s="24">
        <f>พ.ย.!BA28</f>
        <v>0</v>
      </c>
      <c r="D28" s="24">
        <f>ธ.ค.!BA28</f>
        <v>0</v>
      </c>
      <c r="E28" s="24">
        <f>ม.ค.!BA28</f>
        <v>0</v>
      </c>
      <c r="F28" s="24">
        <f>ก.พ.!BA28</f>
        <v>0</v>
      </c>
      <c r="G28" s="24">
        <f>มี.ค.!BA28</f>
        <v>0</v>
      </c>
      <c r="H28" s="24">
        <f>เม.ย.!BA28</f>
        <v>0</v>
      </c>
      <c r="I28" s="24">
        <f>พ.ค.!BA28</f>
        <v>0</v>
      </c>
      <c r="J28" s="24">
        <f>มิ.ย.!BA28</f>
        <v>0</v>
      </c>
      <c r="K28" s="24">
        <f>ก.ค.!BA28</f>
        <v>0</v>
      </c>
      <c r="L28" s="24">
        <f>ส.ค.!BA28</f>
        <v>0</v>
      </c>
      <c r="M28" s="24">
        <f>ก.ย.!BA28</f>
        <v>0</v>
      </c>
      <c r="N28" s="24">
        <f t="shared" si="0"/>
        <v>4264.5</v>
      </c>
      <c r="O28" s="20">
        <f>SUM(N27:N29)</f>
        <v>6205.49</v>
      </c>
    </row>
    <row r="29" spans="1:15">
      <c r="A29" s="363" t="s">
        <v>596</v>
      </c>
      <c r="B29" s="24">
        <f>ต.ค.!BA29</f>
        <v>0</v>
      </c>
      <c r="C29" s="24">
        <f>พ.ย.!BA29</f>
        <v>0</v>
      </c>
      <c r="D29" s="24">
        <f>ธ.ค.!BA29</f>
        <v>0</v>
      </c>
      <c r="E29" s="24">
        <f>ม.ค.!BA29</f>
        <v>0</v>
      </c>
      <c r="F29" s="24">
        <f>ก.พ.!BA29</f>
        <v>0</v>
      </c>
      <c r="G29" s="24">
        <f>มี.ค.!BA29</f>
        <v>0</v>
      </c>
      <c r="H29" s="24">
        <f>เม.ย.!BA29</f>
        <v>0</v>
      </c>
      <c r="I29" s="24">
        <f>พ.ค.!BA29</f>
        <v>0</v>
      </c>
      <c r="J29" s="24">
        <f>มิ.ย.!BA29</f>
        <v>0</v>
      </c>
      <c r="K29" s="24">
        <f>ก.ค.!BA29</f>
        <v>0</v>
      </c>
      <c r="L29" s="24">
        <f>ส.ค.!BA29</f>
        <v>0</v>
      </c>
      <c r="M29" s="24">
        <f>ก.ย.!BA29</f>
        <v>0</v>
      </c>
      <c r="N29" s="24">
        <f t="shared" si="0"/>
        <v>0</v>
      </c>
    </row>
    <row r="30" spans="1:15">
      <c r="A30" s="363" t="s">
        <v>411</v>
      </c>
      <c r="B30" s="24">
        <f>ต.ค.!BA30</f>
        <v>0</v>
      </c>
      <c r="C30" s="24">
        <f>พ.ย.!BA30</f>
        <v>0</v>
      </c>
      <c r="D30" s="24">
        <f>ธ.ค.!BA30</f>
        <v>0</v>
      </c>
      <c r="E30" s="24">
        <f>ม.ค.!BA30</f>
        <v>0</v>
      </c>
      <c r="F30" s="24">
        <f>ก.พ.!BA30</f>
        <v>0</v>
      </c>
      <c r="G30" s="24">
        <f>มี.ค.!BA30</f>
        <v>0</v>
      </c>
      <c r="H30" s="24">
        <f>เม.ย.!BA30</f>
        <v>0</v>
      </c>
      <c r="I30" s="24">
        <f>พ.ค.!BA30</f>
        <v>0</v>
      </c>
      <c r="J30" s="24">
        <f>มิ.ย.!BA30</f>
        <v>0</v>
      </c>
      <c r="K30" s="24">
        <f>ก.ค.!BA30</f>
        <v>0</v>
      </c>
      <c r="L30" s="24">
        <f>ส.ค.!BA30</f>
        <v>0</v>
      </c>
      <c r="M30" s="24">
        <f>ก.ย.!BA30</f>
        <v>0</v>
      </c>
      <c r="N30" s="24">
        <f t="shared" si="0"/>
        <v>0</v>
      </c>
    </row>
    <row r="31" spans="1:15">
      <c r="A31" s="363" t="s">
        <v>412</v>
      </c>
      <c r="B31" s="24">
        <f>ต.ค.!BA31</f>
        <v>104584.57</v>
      </c>
      <c r="C31" s="24">
        <f>พ.ย.!BA31</f>
        <v>0</v>
      </c>
      <c r="D31" s="24">
        <f>ธ.ค.!BA31</f>
        <v>0</v>
      </c>
      <c r="E31" s="24">
        <f>ม.ค.!BA31</f>
        <v>0</v>
      </c>
      <c r="F31" s="24">
        <f>ก.พ.!BA31</f>
        <v>0</v>
      </c>
      <c r="G31" s="24">
        <f>มี.ค.!BA31</f>
        <v>0</v>
      </c>
      <c r="H31" s="24">
        <f>เม.ย.!BA31</f>
        <v>0</v>
      </c>
      <c r="I31" s="24">
        <f>พ.ค.!BA31</f>
        <v>0</v>
      </c>
      <c r="J31" s="24">
        <f>มิ.ย.!BA31</f>
        <v>0</v>
      </c>
      <c r="K31" s="24">
        <f>ก.ค.!BA31</f>
        <v>0</v>
      </c>
      <c r="L31" s="24">
        <f>ส.ค.!BA31</f>
        <v>0</v>
      </c>
      <c r="M31" s="24">
        <f>ก.ย.!BA31</f>
        <v>0</v>
      </c>
      <c r="N31" s="24">
        <f t="shared" si="0"/>
        <v>104584.57</v>
      </c>
    </row>
    <row r="32" spans="1:15">
      <c r="A32" s="363" t="s">
        <v>413</v>
      </c>
      <c r="B32" s="24">
        <f>ต.ค.!BA32</f>
        <v>133180.51</v>
      </c>
      <c r="C32" s="24">
        <f>พ.ย.!BA32</f>
        <v>0</v>
      </c>
      <c r="D32" s="24">
        <f>ธ.ค.!BA32</f>
        <v>0</v>
      </c>
      <c r="E32" s="24">
        <f>ม.ค.!BA32</f>
        <v>0</v>
      </c>
      <c r="F32" s="24">
        <f>ก.พ.!BA32</f>
        <v>0</v>
      </c>
      <c r="G32" s="24">
        <f>มี.ค.!BA32</f>
        <v>0</v>
      </c>
      <c r="H32" s="24">
        <f>เม.ย.!BA32</f>
        <v>0</v>
      </c>
      <c r="I32" s="24">
        <f>พ.ค.!BA32</f>
        <v>0</v>
      </c>
      <c r="J32" s="24">
        <f>มิ.ย.!BA32</f>
        <v>0</v>
      </c>
      <c r="K32" s="24">
        <f>ก.ค.!BA32</f>
        <v>0</v>
      </c>
      <c r="L32" s="24">
        <f>ส.ค.!BA32</f>
        <v>0</v>
      </c>
      <c r="M32" s="24">
        <f>ก.ย.!BA32</f>
        <v>0</v>
      </c>
      <c r="N32" s="24">
        <f t="shared" si="0"/>
        <v>133180.51</v>
      </c>
    </row>
    <row r="33" spans="1:14">
      <c r="A33" s="363" t="s">
        <v>552</v>
      </c>
      <c r="B33" s="24">
        <f>ต.ค.!BA33</f>
        <v>0</v>
      </c>
      <c r="C33" s="24">
        <f>พ.ย.!BA33</f>
        <v>0</v>
      </c>
      <c r="D33" s="24">
        <f>ธ.ค.!BA33</f>
        <v>0</v>
      </c>
      <c r="E33" s="24">
        <f>ม.ค.!BA33</f>
        <v>0</v>
      </c>
      <c r="F33" s="24">
        <f>ก.พ.!BA33</f>
        <v>0</v>
      </c>
      <c r="G33" s="24">
        <f>มี.ค.!BA33</f>
        <v>0</v>
      </c>
      <c r="H33" s="24">
        <f>เม.ย.!BA33</f>
        <v>0</v>
      </c>
      <c r="I33" s="24">
        <f>พ.ค.!BA33</f>
        <v>0</v>
      </c>
      <c r="J33" s="24">
        <f>มิ.ย.!BA33</f>
        <v>0</v>
      </c>
      <c r="K33" s="24">
        <f>ก.ค.!BA33</f>
        <v>0</v>
      </c>
      <c r="L33" s="24">
        <f>ส.ค.!BA33</f>
        <v>0</v>
      </c>
      <c r="M33" s="24">
        <f>ก.ย.!BA33</f>
        <v>0</v>
      </c>
      <c r="N33" s="24">
        <f t="shared" si="0"/>
        <v>0</v>
      </c>
    </row>
    <row r="34" spans="1:14">
      <c r="A34" s="363" t="s">
        <v>454</v>
      </c>
      <c r="B34" s="24">
        <f>ต.ค.!BA34</f>
        <v>0</v>
      </c>
      <c r="C34" s="24">
        <f>พ.ย.!BA34</f>
        <v>0</v>
      </c>
      <c r="D34" s="24">
        <f>ธ.ค.!BA34</f>
        <v>0</v>
      </c>
      <c r="E34" s="24">
        <f>ม.ค.!BA34</f>
        <v>0</v>
      </c>
      <c r="F34" s="24">
        <f>ก.พ.!BA34</f>
        <v>0</v>
      </c>
      <c r="G34" s="24">
        <f>มี.ค.!BA34</f>
        <v>0</v>
      </c>
      <c r="H34" s="24">
        <f>เม.ย.!BA34</f>
        <v>0</v>
      </c>
      <c r="I34" s="24">
        <f>พ.ค.!BA34</f>
        <v>0</v>
      </c>
      <c r="J34" s="24">
        <f>มิ.ย.!BA34</f>
        <v>0</v>
      </c>
      <c r="K34" s="24">
        <f>ก.ค.!BA34</f>
        <v>0</v>
      </c>
      <c r="L34" s="24">
        <f>ส.ค.!BA34</f>
        <v>0</v>
      </c>
      <c r="M34" s="24">
        <f>ก.ย.!BA34</f>
        <v>0</v>
      </c>
      <c r="N34" s="24">
        <f t="shared" si="0"/>
        <v>0</v>
      </c>
    </row>
    <row r="35" spans="1:14">
      <c r="A35" s="363" t="s">
        <v>455</v>
      </c>
      <c r="B35" s="24">
        <f>ต.ค.!BA35</f>
        <v>0</v>
      </c>
      <c r="C35" s="24">
        <f>พ.ย.!BA35</f>
        <v>0</v>
      </c>
      <c r="D35" s="24">
        <f>ธ.ค.!BA35</f>
        <v>0</v>
      </c>
      <c r="E35" s="24">
        <f>ม.ค.!BA35</f>
        <v>0</v>
      </c>
      <c r="F35" s="24">
        <f>ก.พ.!BA35</f>
        <v>0</v>
      </c>
      <c r="G35" s="24">
        <f>มี.ค.!BA35</f>
        <v>0</v>
      </c>
      <c r="H35" s="24">
        <f>เม.ย.!BA35</f>
        <v>0</v>
      </c>
      <c r="I35" s="24">
        <f>พ.ค.!BA35</f>
        <v>0</v>
      </c>
      <c r="J35" s="24">
        <f>มิ.ย.!BA35</f>
        <v>0</v>
      </c>
      <c r="K35" s="24">
        <f>ก.ค.!BA35</f>
        <v>0</v>
      </c>
      <c r="L35" s="24">
        <f>ส.ค.!BA35</f>
        <v>0</v>
      </c>
      <c r="M35" s="24">
        <f>ก.ย.!BA35</f>
        <v>0</v>
      </c>
      <c r="N35" s="24">
        <f t="shared" si="0"/>
        <v>0</v>
      </c>
    </row>
    <row r="36" spans="1:14">
      <c r="A36" s="363" t="s">
        <v>414</v>
      </c>
      <c r="B36" s="24">
        <f>ต.ค.!BA36</f>
        <v>0</v>
      </c>
      <c r="C36" s="24">
        <f>พ.ย.!BA36</f>
        <v>0</v>
      </c>
      <c r="D36" s="24">
        <f>ธ.ค.!BA36</f>
        <v>0</v>
      </c>
      <c r="E36" s="24">
        <f>ม.ค.!BA36</f>
        <v>0</v>
      </c>
      <c r="F36" s="24">
        <f>ก.พ.!BA36</f>
        <v>0</v>
      </c>
      <c r="G36" s="24">
        <f>มี.ค.!BA36</f>
        <v>0</v>
      </c>
      <c r="H36" s="24">
        <f>เม.ย.!BA36</f>
        <v>0</v>
      </c>
      <c r="I36" s="24">
        <f>พ.ค.!BA36</f>
        <v>0</v>
      </c>
      <c r="J36" s="24">
        <f>มิ.ย.!BA36</f>
        <v>0</v>
      </c>
      <c r="K36" s="24">
        <f>ก.ค.!BA36</f>
        <v>0</v>
      </c>
      <c r="L36" s="24">
        <f>ส.ค.!BA36</f>
        <v>0</v>
      </c>
      <c r="M36" s="24">
        <f>ก.ย.!BA36</f>
        <v>0</v>
      </c>
      <c r="N36" s="24">
        <f t="shared" si="0"/>
        <v>0</v>
      </c>
    </row>
    <row r="37" spans="1:14">
      <c r="A37" s="367" t="s">
        <v>415</v>
      </c>
      <c r="B37" s="24">
        <f>ต.ค.!BA37</f>
        <v>0</v>
      </c>
      <c r="C37" s="24">
        <f>พ.ย.!BA37</f>
        <v>0</v>
      </c>
      <c r="D37" s="24">
        <f>ธ.ค.!BA37</f>
        <v>0</v>
      </c>
      <c r="E37" s="24">
        <f>ม.ค.!BA37</f>
        <v>0</v>
      </c>
      <c r="F37" s="24">
        <f>ก.พ.!BA37</f>
        <v>0</v>
      </c>
      <c r="G37" s="24">
        <f>มี.ค.!BA37</f>
        <v>0</v>
      </c>
      <c r="H37" s="24">
        <f>เม.ย.!BA37</f>
        <v>0</v>
      </c>
      <c r="I37" s="24">
        <f>พ.ค.!BA37</f>
        <v>0</v>
      </c>
      <c r="J37" s="24">
        <f>มิ.ย.!BA37</f>
        <v>0</v>
      </c>
      <c r="K37" s="24">
        <f>ก.ค.!BA37</f>
        <v>0</v>
      </c>
      <c r="L37" s="24">
        <f>ส.ค.!BA37</f>
        <v>0</v>
      </c>
      <c r="M37" s="24">
        <f>ก.ย.!BA37</f>
        <v>0</v>
      </c>
      <c r="N37" s="24">
        <f t="shared" si="0"/>
        <v>0</v>
      </c>
    </row>
    <row r="38" spans="1:14">
      <c r="A38" s="367" t="s">
        <v>377</v>
      </c>
      <c r="B38" s="24">
        <f>ต.ค.!BA38</f>
        <v>0</v>
      </c>
      <c r="C38" s="24">
        <f>พ.ย.!BA38</f>
        <v>0</v>
      </c>
      <c r="D38" s="24">
        <f>ธ.ค.!BA38</f>
        <v>0</v>
      </c>
      <c r="E38" s="24">
        <f>ม.ค.!BA38</f>
        <v>0</v>
      </c>
      <c r="F38" s="24">
        <f>ก.พ.!BA38</f>
        <v>0</v>
      </c>
      <c r="G38" s="24">
        <f>มี.ค.!BA38</f>
        <v>0</v>
      </c>
      <c r="H38" s="24">
        <f>เม.ย.!BA38</f>
        <v>0</v>
      </c>
      <c r="I38" s="24">
        <f>พ.ค.!BA38</f>
        <v>0</v>
      </c>
      <c r="J38" s="24">
        <f>มิ.ย.!BA38</f>
        <v>0</v>
      </c>
      <c r="K38" s="24">
        <f>ก.ค.!BA38</f>
        <v>0</v>
      </c>
      <c r="L38" s="24">
        <f>ส.ค.!BA38</f>
        <v>0</v>
      </c>
      <c r="M38" s="24">
        <f>ก.ย.!BA38</f>
        <v>0</v>
      </c>
      <c r="N38" s="24">
        <f t="shared" si="0"/>
        <v>0</v>
      </c>
    </row>
    <row r="39" spans="1:14" hidden="1">
      <c r="A39" s="363" t="s">
        <v>630</v>
      </c>
      <c r="B39" s="24">
        <f>ต.ค.!BA39</f>
        <v>0</v>
      </c>
      <c r="C39" s="24">
        <f>พ.ย.!BA39</f>
        <v>0</v>
      </c>
      <c r="D39" s="24">
        <f>ธ.ค.!BA39</f>
        <v>0</v>
      </c>
      <c r="E39" s="24">
        <f>ม.ค.!BA39</f>
        <v>0</v>
      </c>
      <c r="F39" s="24">
        <f>ก.พ.!BA39</f>
        <v>0</v>
      </c>
      <c r="G39" s="24">
        <f>มี.ค.!BA39</f>
        <v>0</v>
      </c>
      <c r="H39" s="24">
        <f>เม.ย.!BA39</f>
        <v>0</v>
      </c>
      <c r="I39" s="24">
        <f>พ.ค.!BA39</f>
        <v>0</v>
      </c>
      <c r="J39" s="24">
        <f>มิ.ย.!BA39</f>
        <v>0</v>
      </c>
      <c r="K39" s="24">
        <f>ก.ค.!BA39</f>
        <v>0</v>
      </c>
      <c r="L39" s="24">
        <f>ส.ค.!BA39</f>
        <v>0</v>
      </c>
      <c r="M39" s="24">
        <f>ก.ย.!BA39</f>
        <v>0</v>
      </c>
      <c r="N39" s="24">
        <f t="shared" si="0"/>
        <v>0</v>
      </c>
    </row>
    <row r="40" spans="1:14" hidden="1">
      <c r="A40" s="363" t="s">
        <v>416</v>
      </c>
      <c r="B40" s="24">
        <f>ต.ค.!BA40</f>
        <v>0</v>
      </c>
      <c r="C40" s="24">
        <f>พ.ย.!BA40</f>
        <v>0</v>
      </c>
      <c r="D40" s="24">
        <f>ธ.ค.!BA40</f>
        <v>0</v>
      </c>
      <c r="E40" s="24">
        <f>ม.ค.!BA40</f>
        <v>0</v>
      </c>
      <c r="F40" s="24">
        <f>ก.พ.!BA40</f>
        <v>0</v>
      </c>
      <c r="G40" s="24">
        <f>มี.ค.!BA40</f>
        <v>0</v>
      </c>
      <c r="H40" s="24">
        <f>เม.ย.!BA40</f>
        <v>0</v>
      </c>
      <c r="I40" s="24">
        <f>พ.ค.!BA40</f>
        <v>0</v>
      </c>
      <c r="J40" s="24">
        <f>มิ.ย.!BA40</f>
        <v>0</v>
      </c>
      <c r="K40" s="24">
        <f>ก.ค.!BA40</f>
        <v>0</v>
      </c>
      <c r="L40" s="24">
        <f>ส.ค.!BA40</f>
        <v>0</v>
      </c>
      <c r="M40" s="24">
        <f>ก.ย.!BA40</f>
        <v>0</v>
      </c>
      <c r="N40" s="24">
        <f t="shared" si="0"/>
        <v>0</v>
      </c>
    </row>
    <row r="41" spans="1:14">
      <c r="A41" s="367" t="s">
        <v>84</v>
      </c>
      <c r="B41" s="24">
        <f>ต.ค.!BA41</f>
        <v>0</v>
      </c>
      <c r="C41" s="24">
        <f>พ.ย.!BA41</f>
        <v>0</v>
      </c>
      <c r="D41" s="24">
        <f>ธ.ค.!BA41</f>
        <v>0</v>
      </c>
      <c r="E41" s="24">
        <f>ม.ค.!BA41</f>
        <v>0</v>
      </c>
      <c r="F41" s="24">
        <f>ก.พ.!BA41</f>
        <v>0</v>
      </c>
      <c r="G41" s="24">
        <f>มี.ค.!BA41</f>
        <v>0</v>
      </c>
      <c r="H41" s="24">
        <f>เม.ย.!BA41</f>
        <v>0</v>
      </c>
      <c r="I41" s="24">
        <f>พ.ค.!BA41</f>
        <v>0</v>
      </c>
      <c r="J41" s="24">
        <f>มิ.ย.!BA41</f>
        <v>0</v>
      </c>
      <c r="K41" s="24">
        <f>ก.ค.!BA41</f>
        <v>0</v>
      </c>
      <c r="L41" s="24">
        <f>ส.ค.!BA41</f>
        <v>0</v>
      </c>
      <c r="M41" s="24">
        <f>ก.ย.!BA41</f>
        <v>0</v>
      </c>
      <c r="N41" s="24">
        <f t="shared" si="0"/>
        <v>0</v>
      </c>
    </row>
    <row r="42" spans="1:14">
      <c r="A42" s="363" t="s">
        <v>109</v>
      </c>
      <c r="B42" s="24">
        <f>ต.ค.!BA42</f>
        <v>0</v>
      </c>
      <c r="C42" s="24">
        <f>พ.ย.!BA42</f>
        <v>0</v>
      </c>
      <c r="D42" s="24">
        <f>ธ.ค.!BA42</f>
        <v>0</v>
      </c>
      <c r="E42" s="24">
        <f>ม.ค.!BA42</f>
        <v>0</v>
      </c>
      <c r="F42" s="24">
        <f>ก.พ.!BA42</f>
        <v>0</v>
      </c>
      <c r="G42" s="24">
        <f>มี.ค.!BA42</f>
        <v>0</v>
      </c>
      <c r="H42" s="24">
        <f>เม.ย.!BA42</f>
        <v>0</v>
      </c>
      <c r="I42" s="24">
        <f>พ.ค.!BA42</f>
        <v>0</v>
      </c>
      <c r="J42" s="24">
        <f>มิ.ย.!BA42</f>
        <v>0</v>
      </c>
      <c r="K42" s="24">
        <f>ก.ค.!BA42</f>
        <v>0</v>
      </c>
      <c r="L42" s="24">
        <f>ส.ค.!BA42</f>
        <v>0</v>
      </c>
      <c r="M42" s="24">
        <f>ก.ย.!BA42</f>
        <v>0</v>
      </c>
      <c r="N42" s="24">
        <f t="shared" si="0"/>
        <v>0</v>
      </c>
    </row>
    <row r="43" spans="1:14">
      <c r="A43" s="363" t="s">
        <v>569</v>
      </c>
      <c r="B43" s="24">
        <f>ต.ค.!BA43</f>
        <v>0</v>
      </c>
      <c r="C43" s="24">
        <f>พ.ย.!BA43</f>
        <v>0</v>
      </c>
      <c r="D43" s="24">
        <f>ธ.ค.!BA43</f>
        <v>0</v>
      </c>
      <c r="E43" s="24">
        <f>ม.ค.!BA43</f>
        <v>0</v>
      </c>
      <c r="F43" s="24">
        <f>ก.พ.!BA43</f>
        <v>0</v>
      </c>
      <c r="G43" s="24">
        <f>มี.ค.!BA43</f>
        <v>0</v>
      </c>
      <c r="H43" s="24">
        <f>เม.ย.!BA43</f>
        <v>0</v>
      </c>
      <c r="I43" s="24">
        <f>พ.ค.!BA43</f>
        <v>0</v>
      </c>
      <c r="J43" s="24">
        <f>มิ.ย.!BA43</f>
        <v>0</v>
      </c>
      <c r="K43" s="24">
        <f>ก.ค.!BA43</f>
        <v>0</v>
      </c>
      <c r="L43" s="24">
        <f>ส.ค.!BA43</f>
        <v>0</v>
      </c>
      <c r="M43" s="24">
        <f>ก.ย.!BA43</f>
        <v>0</v>
      </c>
      <c r="N43" s="24">
        <f t="shared" si="0"/>
        <v>0</v>
      </c>
    </row>
    <row r="44" spans="1:14">
      <c r="A44" s="363" t="s">
        <v>383</v>
      </c>
      <c r="B44" s="24">
        <f>ต.ค.!BA44</f>
        <v>0</v>
      </c>
      <c r="C44" s="24">
        <f>พ.ย.!BA44</f>
        <v>0</v>
      </c>
      <c r="D44" s="24">
        <f>ธ.ค.!BA44</f>
        <v>0</v>
      </c>
      <c r="E44" s="24">
        <f>ม.ค.!BA44</f>
        <v>0</v>
      </c>
      <c r="F44" s="24">
        <f>ก.พ.!BA44</f>
        <v>0</v>
      </c>
      <c r="G44" s="24">
        <f>มี.ค.!BA44</f>
        <v>0</v>
      </c>
      <c r="H44" s="24">
        <f>เม.ย.!BA44</f>
        <v>0</v>
      </c>
      <c r="I44" s="24">
        <f>พ.ค.!BA44</f>
        <v>0</v>
      </c>
      <c r="J44" s="24">
        <f>มิ.ย.!BA44</f>
        <v>0</v>
      </c>
      <c r="K44" s="24">
        <f>ก.ค.!BA44</f>
        <v>0</v>
      </c>
      <c r="L44" s="24">
        <f>ส.ค.!BA44</f>
        <v>0</v>
      </c>
      <c r="M44" s="24">
        <f>ก.ย.!BA44</f>
        <v>0</v>
      </c>
      <c r="N44" s="24">
        <f t="shared" si="0"/>
        <v>0</v>
      </c>
    </row>
    <row r="45" spans="1:14">
      <c r="A45" s="367" t="s">
        <v>568</v>
      </c>
      <c r="B45" s="24">
        <f>ต.ค.!BA45</f>
        <v>0</v>
      </c>
      <c r="C45" s="24">
        <f>พ.ย.!BA45</f>
        <v>0</v>
      </c>
      <c r="D45" s="24">
        <f>ธ.ค.!BA45</f>
        <v>0</v>
      </c>
      <c r="E45" s="24">
        <f>ม.ค.!BA45</f>
        <v>0</v>
      </c>
      <c r="F45" s="24">
        <f>ก.พ.!BA45</f>
        <v>0</v>
      </c>
      <c r="G45" s="24">
        <f>มี.ค.!BA45</f>
        <v>0</v>
      </c>
      <c r="H45" s="24">
        <f>เม.ย.!BA45</f>
        <v>0</v>
      </c>
      <c r="I45" s="24">
        <f>พ.ค.!BA45</f>
        <v>0</v>
      </c>
      <c r="J45" s="24">
        <f>มิ.ย.!BA45</f>
        <v>0</v>
      </c>
      <c r="K45" s="24">
        <f>ก.ค.!BA45</f>
        <v>0</v>
      </c>
      <c r="L45" s="24">
        <f>ส.ค.!BA45</f>
        <v>0</v>
      </c>
      <c r="M45" s="24">
        <f>ก.ย.!BA45</f>
        <v>0</v>
      </c>
      <c r="N45" s="24">
        <f t="shared" si="0"/>
        <v>0</v>
      </c>
    </row>
    <row r="46" spans="1:14">
      <c r="A46" s="363" t="s">
        <v>379</v>
      </c>
      <c r="B46" s="24">
        <f>ต.ค.!BA46</f>
        <v>0</v>
      </c>
      <c r="C46" s="24">
        <f>พ.ย.!BA46</f>
        <v>0</v>
      </c>
      <c r="D46" s="24">
        <f>ธ.ค.!BA46</f>
        <v>0</v>
      </c>
      <c r="E46" s="24">
        <f>ม.ค.!BA46</f>
        <v>0</v>
      </c>
      <c r="F46" s="24">
        <f>ก.พ.!BA46</f>
        <v>0</v>
      </c>
      <c r="G46" s="24">
        <f>มี.ค.!BA46</f>
        <v>0</v>
      </c>
      <c r="H46" s="24">
        <f>เม.ย.!BA46</f>
        <v>0</v>
      </c>
      <c r="I46" s="24">
        <f>พ.ค.!BA46</f>
        <v>0</v>
      </c>
      <c r="J46" s="24">
        <f>มิ.ย.!BA46</f>
        <v>0</v>
      </c>
      <c r="K46" s="24">
        <f>ก.ค.!BA46</f>
        <v>0</v>
      </c>
      <c r="L46" s="24">
        <f>ส.ค.!BA46</f>
        <v>0</v>
      </c>
      <c r="M46" s="24">
        <f>ก.ย.!BA46</f>
        <v>0</v>
      </c>
      <c r="N46" s="24">
        <f t="shared" si="0"/>
        <v>0</v>
      </c>
    </row>
    <row r="47" spans="1:14">
      <c r="A47" s="367" t="s">
        <v>30</v>
      </c>
      <c r="B47" s="24">
        <f>ต.ค.!BA47</f>
        <v>0</v>
      </c>
      <c r="C47" s="24">
        <f>พ.ย.!BA47</f>
        <v>0</v>
      </c>
      <c r="D47" s="24">
        <f>ธ.ค.!BA47</f>
        <v>0</v>
      </c>
      <c r="E47" s="24">
        <f>ม.ค.!BA47</f>
        <v>0</v>
      </c>
      <c r="F47" s="24">
        <f>ก.พ.!BA47</f>
        <v>0</v>
      </c>
      <c r="G47" s="24">
        <f>มี.ค.!BA47</f>
        <v>0</v>
      </c>
      <c r="H47" s="24">
        <f>เม.ย.!BA47</f>
        <v>0</v>
      </c>
      <c r="I47" s="24">
        <f>พ.ค.!BA47</f>
        <v>0</v>
      </c>
      <c r="J47" s="24">
        <f>มิ.ย.!BA47</f>
        <v>0</v>
      </c>
      <c r="K47" s="24">
        <f>ก.ค.!BA47</f>
        <v>0</v>
      </c>
      <c r="L47" s="24">
        <f>ส.ค.!BA47</f>
        <v>0</v>
      </c>
      <c r="M47" s="24">
        <f>ก.ย.!BA47</f>
        <v>0</v>
      </c>
      <c r="N47" s="24">
        <f t="shared" si="0"/>
        <v>0</v>
      </c>
    </row>
    <row r="48" spans="1:14">
      <c r="A48" s="367" t="s">
        <v>6</v>
      </c>
      <c r="B48" s="24">
        <f>ต.ค.!BA48</f>
        <v>0</v>
      </c>
      <c r="C48" s="24">
        <f>พ.ย.!BA48</f>
        <v>0</v>
      </c>
      <c r="D48" s="24">
        <f>ธ.ค.!BA48</f>
        <v>0</v>
      </c>
      <c r="E48" s="24">
        <f>ม.ค.!BA48</f>
        <v>0</v>
      </c>
      <c r="F48" s="24">
        <f>ก.พ.!BA48</f>
        <v>0</v>
      </c>
      <c r="G48" s="24">
        <f>มี.ค.!BA48</f>
        <v>0</v>
      </c>
      <c r="H48" s="24">
        <f>เม.ย.!BA48</f>
        <v>0</v>
      </c>
      <c r="I48" s="24">
        <f>พ.ค.!BA48</f>
        <v>0</v>
      </c>
      <c r="J48" s="24">
        <f>มิ.ย.!BA48</f>
        <v>0</v>
      </c>
      <c r="K48" s="24">
        <f>ก.ค.!BA48</f>
        <v>0</v>
      </c>
      <c r="L48" s="24">
        <f>ส.ค.!BA48</f>
        <v>0</v>
      </c>
      <c r="M48" s="24">
        <f>ก.ย.!BA48</f>
        <v>0</v>
      </c>
      <c r="N48" s="24">
        <f t="shared" si="0"/>
        <v>0</v>
      </c>
    </row>
    <row r="49" spans="1:14">
      <c r="A49" s="367" t="s">
        <v>565</v>
      </c>
      <c r="B49" s="24">
        <f>ต.ค.!BA49</f>
        <v>0</v>
      </c>
      <c r="C49" s="24">
        <f>พ.ย.!BA49</f>
        <v>0</v>
      </c>
      <c r="D49" s="24">
        <f>ธ.ค.!BA49</f>
        <v>0</v>
      </c>
      <c r="E49" s="24">
        <f>ม.ค.!BA49</f>
        <v>0</v>
      </c>
      <c r="F49" s="24">
        <f>ก.พ.!BA49</f>
        <v>0</v>
      </c>
      <c r="G49" s="24">
        <f>มี.ค.!BA49</f>
        <v>0</v>
      </c>
      <c r="H49" s="24">
        <f>เม.ย.!BA49</f>
        <v>0</v>
      </c>
      <c r="I49" s="24">
        <f>พ.ค.!BA49</f>
        <v>0</v>
      </c>
      <c r="J49" s="24">
        <f>มิ.ย.!BA49</f>
        <v>0</v>
      </c>
      <c r="K49" s="24">
        <f>ก.ค.!BA49</f>
        <v>0</v>
      </c>
      <c r="L49" s="24">
        <f>ส.ค.!BA49</f>
        <v>0</v>
      </c>
      <c r="M49" s="24">
        <f>ก.ย.!BA49</f>
        <v>0</v>
      </c>
      <c r="N49" s="24">
        <f t="shared" si="0"/>
        <v>0</v>
      </c>
    </row>
    <row r="50" spans="1:14">
      <c r="A50" s="363" t="s">
        <v>28</v>
      </c>
      <c r="B50" s="24">
        <f>ต.ค.!BA50</f>
        <v>0</v>
      </c>
      <c r="C50" s="24">
        <f>พ.ย.!BA50</f>
        <v>0</v>
      </c>
      <c r="D50" s="24">
        <f>ธ.ค.!BA50</f>
        <v>0</v>
      </c>
      <c r="E50" s="24">
        <f>ม.ค.!BA50</f>
        <v>0</v>
      </c>
      <c r="F50" s="24">
        <f>ก.พ.!BA50</f>
        <v>0</v>
      </c>
      <c r="G50" s="24">
        <f>มี.ค.!BA50</f>
        <v>0</v>
      </c>
      <c r="H50" s="24">
        <f>เม.ย.!BA50</f>
        <v>0</v>
      </c>
      <c r="I50" s="24">
        <f>พ.ค.!BA50</f>
        <v>0</v>
      </c>
      <c r="J50" s="24">
        <f>มิ.ย.!BA50</f>
        <v>0</v>
      </c>
      <c r="K50" s="24">
        <f>ก.ค.!BA50</f>
        <v>0</v>
      </c>
      <c r="L50" s="24">
        <f>ส.ค.!BA50</f>
        <v>0</v>
      </c>
      <c r="M50" s="24">
        <f>ก.ย.!BA50</f>
        <v>0</v>
      </c>
      <c r="N50" s="24">
        <f t="shared" si="0"/>
        <v>0</v>
      </c>
    </row>
    <row r="51" spans="1:14">
      <c r="A51" s="363" t="s">
        <v>620</v>
      </c>
      <c r="B51" s="24">
        <f>ต.ค.!BA51</f>
        <v>0</v>
      </c>
      <c r="C51" s="24">
        <f>พ.ย.!BA51</f>
        <v>0</v>
      </c>
      <c r="D51" s="24">
        <f>ธ.ค.!BA51</f>
        <v>0</v>
      </c>
      <c r="E51" s="24">
        <f>ม.ค.!BA51</f>
        <v>0</v>
      </c>
      <c r="F51" s="24">
        <f>ก.พ.!BA51</f>
        <v>0</v>
      </c>
      <c r="G51" s="24">
        <f>มี.ค.!BA51</f>
        <v>0</v>
      </c>
      <c r="H51" s="24">
        <f>เม.ย.!BA51</f>
        <v>0</v>
      </c>
      <c r="I51" s="24">
        <f>พ.ค.!BA51</f>
        <v>0</v>
      </c>
      <c r="J51" s="24">
        <f>มิ.ย.!BA51</f>
        <v>0</v>
      </c>
      <c r="K51" s="24">
        <f>ก.ค.!BA51</f>
        <v>0</v>
      </c>
      <c r="L51" s="24">
        <f>ส.ค.!BA51</f>
        <v>0</v>
      </c>
      <c r="M51" s="24">
        <f>ก.ย.!BA51</f>
        <v>0</v>
      </c>
      <c r="N51" s="24">
        <f t="shared" si="0"/>
        <v>0</v>
      </c>
    </row>
    <row r="52" spans="1:14">
      <c r="A52" s="363" t="s">
        <v>410</v>
      </c>
      <c r="B52" s="24">
        <f>ต.ค.!BA52</f>
        <v>0</v>
      </c>
      <c r="C52" s="24">
        <f>พ.ย.!BA52</f>
        <v>0</v>
      </c>
      <c r="D52" s="24">
        <f>ธ.ค.!BA52</f>
        <v>0</v>
      </c>
      <c r="E52" s="24">
        <f>ม.ค.!BA52</f>
        <v>0</v>
      </c>
      <c r="F52" s="24">
        <f>ก.พ.!BA52</f>
        <v>0</v>
      </c>
      <c r="G52" s="24">
        <f>มี.ค.!BA52</f>
        <v>0</v>
      </c>
      <c r="H52" s="24">
        <f>เม.ย.!BA52</f>
        <v>0</v>
      </c>
      <c r="I52" s="24">
        <f>พ.ค.!BA52</f>
        <v>0</v>
      </c>
      <c r="J52" s="24">
        <f>มิ.ย.!BA52</f>
        <v>0</v>
      </c>
      <c r="K52" s="24">
        <f>ก.ค.!BA52</f>
        <v>0</v>
      </c>
      <c r="L52" s="24">
        <f>ส.ค.!BA52</f>
        <v>0</v>
      </c>
      <c r="M52" s="24">
        <f>ก.ย.!BA52</f>
        <v>0</v>
      </c>
      <c r="N52" s="24">
        <f t="shared" si="0"/>
        <v>0</v>
      </c>
    </row>
    <row r="53" spans="1:14">
      <c r="A53" s="363" t="s">
        <v>600</v>
      </c>
      <c r="B53" s="24">
        <f>ต.ค.!BA53</f>
        <v>0</v>
      </c>
      <c r="C53" s="24">
        <f>พ.ย.!BA53</f>
        <v>0</v>
      </c>
      <c r="D53" s="24">
        <f>ธ.ค.!BA53</f>
        <v>0</v>
      </c>
      <c r="E53" s="24">
        <f>ม.ค.!BA53</f>
        <v>0</v>
      </c>
      <c r="F53" s="24">
        <f>ก.พ.!BA53</f>
        <v>0</v>
      </c>
      <c r="G53" s="24">
        <f>มี.ค.!BA53</f>
        <v>0</v>
      </c>
      <c r="H53" s="24">
        <f>เม.ย.!BA53</f>
        <v>0</v>
      </c>
      <c r="I53" s="24">
        <f>พ.ค.!BA53</f>
        <v>0</v>
      </c>
      <c r="J53" s="24">
        <f>มิ.ย.!BA53</f>
        <v>0</v>
      </c>
      <c r="K53" s="24">
        <f>ก.ค.!BA53</f>
        <v>0</v>
      </c>
      <c r="L53" s="24">
        <f>ส.ค.!BA53</f>
        <v>0</v>
      </c>
      <c r="M53" s="24">
        <f>ก.ย.!BA53</f>
        <v>0</v>
      </c>
      <c r="N53" s="24">
        <f t="shared" si="0"/>
        <v>0</v>
      </c>
    </row>
    <row r="54" spans="1:14">
      <c r="A54" s="363" t="s">
        <v>574</v>
      </c>
      <c r="B54" s="24">
        <f>ต.ค.!BA54</f>
        <v>0</v>
      </c>
      <c r="C54" s="24">
        <f>พ.ย.!BA54</f>
        <v>0</v>
      </c>
      <c r="D54" s="24">
        <f>ธ.ค.!BA54</f>
        <v>0</v>
      </c>
      <c r="E54" s="24">
        <f>ม.ค.!BA54</f>
        <v>0</v>
      </c>
      <c r="F54" s="24">
        <f>ก.พ.!BA54</f>
        <v>0</v>
      </c>
      <c r="G54" s="24">
        <f>มี.ค.!BA54</f>
        <v>0</v>
      </c>
      <c r="H54" s="24">
        <f>เม.ย.!BA54</f>
        <v>0</v>
      </c>
      <c r="I54" s="24">
        <f>พ.ค.!BA54</f>
        <v>0</v>
      </c>
      <c r="J54" s="24">
        <f>มิ.ย.!BA54</f>
        <v>0</v>
      </c>
      <c r="K54" s="24">
        <f>ก.ค.!BA54</f>
        <v>0</v>
      </c>
      <c r="L54" s="24">
        <f>ส.ค.!BA54</f>
        <v>0</v>
      </c>
      <c r="M54" s="24">
        <f>ก.ย.!BA54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ต.ค.!BA56</f>
        <v>0</v>
      </c>
      <c r="C56" s="24">
        <f>พ.ย.!BA56</f>
        <v>0</v>
      </c>
      <c r="D56" s="24">
        <f>ธ.ค.!BA56</f>
        <v>0</v>
      </c>
      <c r="E56" s="24">
        <f>ม.ค.!BA56</f>
        <v>0</v>
      </c>
      <c r="F56" s="24">
        <f>ก.พ.!BA56</f>
        <v>0</v>
      </c>
      <c r="G56" s="24">
        <f>มี.ค.!BA56</f>
        <v>0</v>
      </c>
      <c r="H56" s="24">
        <f>เม.ย.!BA56</f>
        <v>0</v>
      </c>
      <c r="I56" s="24">
        <f>พ.ค.!BA56</f>
        <v>0</v>
      </c>
      <c r="J56" s="24">
        <f>มิ.ย.!BA56</f>
        <v>0</v>
      </c>
      <c r="K56" s="24">
        <f>ก.ค.!BA56</f>
        <v>0</v>
      </c>
      <c r="L56" s="24">
        <f>ส.ค.!BA56</f>
        <v>0</v>
      </c>
      <c r="M56" s="24">
        <f>ก.ย.!BA56</f>
        <v>0</v>
      </c>
      <c r="N56" s="24">
        <f t="shared" si="0"/>
        <v>0</v>
      </c>
    </row>
    <row r="57" spans="1:14">
      <c r="A57" s="379" t="s">
        <v>237</v>
      </c>
      <c r="B57" s="24">
        <f>ต.ค.!BA57</f>
        <v>0</v>
      </c>
      <c r="C57" s="24">
        <f>พ.ย.!BA57</f>
        <v>0</v>
      </c>
      <c r="D57" s="24">
        <f>ธ.ค.!BA57</f>
        <v>0</v>
      </c>
      <c r="E57" s="24">
        <f>ม.ค.!BA57</f>
        <v>0</v>
      </c>
      <c r="F57" s="24">
        <f>ก.พ.!BA57</f>
        <v>0</v>
      </c>
      <c r="G57" s="24">
        <f>มี.ค.!BA57</f>
        <v>0</v>
      </c>
      <c r="H57" s="24">
        <f>เม.ย.!BA57</f>
        <v>0</v>
      </c>
      <c r="I57" s="24">
        <f>พ.ค.!BA57</f>
        <v>0</v>
      </c>
      <c r="J57" s="24">
        <f>มิ.ย.!BA57</f>
        <v>0</v>
      </c>
      <c r="K57" s="24">
        <f>ก.ค.!BA57</f>
        <v>0</v>
      </c>
      <c r="L57" s="24">
        <f>ส.ค.!BA57</f>
        <v>0</v>
      </c>
      <c r="M57" s="24">
        <f>ก.ย.!BA57</f>
        <v>0</v>
      </c>
      <c r="N57" s="24">
        <f t="shared" si="0"/>
        <v>0</v>
      </c>
    </row>
    <row r="58" spans="1:14">
      <c r="A58" s="363" t="s">
        <v>419</v>
      </c>
      <c r="B58" s="24">
        <f>ต.ค.!BA58</f>
        <v>0</v>
      </c>
      <c r="C58" s="24">
        <f>พ.ย.!BA58</f>
        <v>0</v>
      </c>
      <c r="D58" s="24">
        <f>ธ.ค.!BA58</f>
        <v>0</v>
      </c>
      <c r="E58" s="24">
        <f>ม.ค.!BA58</f>
        <v>0</v>
      </c>
      <c r="F58" s="24">
        <f>ก.พ.!BA58</f>
        <v>0</v>
      </c>
      <c r="G58" s="24">
        <f>มี.ค.!BA58</f>
        <v>0</v>
      </c>
      <c r="H58" s="24">
        <f>เม.ย.!BA58</f>
        <v>0</v>
      </c>
      <c r="I58" s="24">
        <f>พ.ค.!BA58</f>
        <v>0</v>
      </c>
      <c r="J58" s="24">
        <f>มิ.ย.!BA58</f>
        <v>0</v>
      </c>
      <c r="K58" s="24">
        <f>ก.ค.!BA58</f>
        <v>0</v>
      </c>
      <c r="L58" s="24">
        <f>ส.ค.!BA58</f>
        <v>0</v>
      </c>
      <c r="M58" s="24">
        <f>ก.ย.!BA58</f>
        <v>0</v>
      </c>
      <c r="N58" s="24">
        <f t="shared" si="0"/>
        <v>0</v>
      </c>
    </row>
    <row r="59" spans="1:14">
      <c r="A59" s="2" t="s">
        <v>420</v>
      </c>
      <c r="B59" s="24">
        <f>ต.ค.!BA59</f>
        <v>0</v>
      </c>
      <c r="C59" s="24">
        <f>พ.ย.!BA59</f>
        <v>0</v>
      </c>
      <c r="D59" s="24">
        <f>ธ.ค.!BA59</f>
        <v>0</v>
      </c>
      <c r="E59" s="24">
        <f>ม.ค.!BA59</f>
        <v>0</v>
      </c>
      <c r="F59" s="24">
        <f>ก.พ.!BA59</f>
        <v>0</v>
      </c>
      <c r="G59" s="24">
        <f>มี.ค.!BA59</f>
        <v>0</v>
      </c>
      <c r="H59" s="24">
        <f>เม.ย.!BA59</f>
        <v>0</v>
      </c>
      <c r="I59" s="24">
        <f>พ.ค.!BA59</f>
        <v>0</v>
      </c>
      <c r="J59" s="24">
        <f>มิ.ย.!BA59</f>
        <v>0</v>
      </c>
      <c r="K59" s="24">
        <f>ก.ค.!BA59</f>
        <v>0</v>
      </c>
      <c r="L59" s="24">
        <f>ส.ค.!BA59</f>
        <v>0</v>
      </c>
      <c r="M59" s="24">
        <f>ก.ย.!BA59</f>
        <v>0</v>
      </c>
      <c r="N59" s="24">
        <f t="shared" si="0"/>
        <v>0</v>
      </c>
    </row>
    <row r="60" spans="1:14" hidden="1">
      <c r="A60" s="5" t="s">
        <v>421</v>
      </c>
      <c r="B60" s="24">
        <f>ต.ค.!BA60</f>
        <v>0</v>
      </c>
      <c r="C60" s="24">
        <f>พ.ย.!BA60</f>
        <v>0</v>
      </c>
      <c r="D60" s="24">
        <f>ธ.ค.!BA60</f>
        <v>0</v>
      </c>
      <c r="E60" s="24">
        <f>ม.ค.!BA60</f>
        <v>0</v>
      </c>
      <c r="F60" s="24">
        <f>ก.พ.!BA60</f>
        <v>0</v>
      </c>
      <c r="G60" s="24">
        <f>มี.ค.!BA60</f>
        <v>0</v>
      </c>
      <c r="H60" s="24">
        <f>เม.ย.!BA60</f>
        <v>0</v>
      </c>
      <c r="I60" s="24">
        <f>พ.ค.!BA60</f>
        <v>0</v>
      </c>
      <c r="J60" s="24">
        <f>มิ.ย.!BA60</f>
        <v>0</v>
      </c>
      <c r="K60" s="24">
        <f>ก.ค.!BA60</f>
        <v>0</v>
      </c>
      <c r="L60" s="24">
        <f>ส.ค.!BA60</f>
        <v>0</v>
      </c>
      <c r="M60" s="24">
        <f>ก.ย.!BA60</f>
        <v>0</v>
      </c>
      <c r="N60" s="24">
        <f t="shared" si="0"/>
        <v>0</v>
      </c>
    </row>
    <row r="61" spans="1:14" hidden="1">
      <c r="A61" s="5" t="s">
        <v>422</v>
      </c>
      <c r="B61" s="24">
        <f>ต.ค.!BA61</f>
        <v>0</v>
      </c>
      <c r="C61" s="24">
        <f>พ.ย.!BA61</f>
        <v>0</v>
      </c>
      <c r="D61" s="24">
        <f>ธ.ค.!BA61</f>
        <v>0</v>
      </c>
      <c r="E61" s="24">
        <f>ม.ค.!BA61</f>
        <v>0</v>
      </c>
      <c r="F61" s="24">
        <f>ก.พ.!BA61</f>
        <v>0</v>
      </c>
      <c r="G61" s="24">
        <f>มี.ค.!BA61</f>
        <v>0</v>
      </c>
      <c r="H61" s="24">
        <f>เม.ย.!BA61</f>
        <v>0</v>
      </c>
      <c r="I61" s="24">
        <f>พ.ค.!BA61</f>
        <v>0</v>
      </c>
      <c r="J61" s="24">
        <f>มิ.ย.!BA61</f>
        <v>0</v>
      </c>
      <c r="K61" s="24">
        <f>ก.ค.!BA61</f>
        <v>0</v>
      </c>
      <c r="L61" s="24">
        <f>ส.ค.!BA61</f>
        <v>0</v>
      </c>
      <c r="M61" s="24">
        <f>ก.ย.!BA61</f>
        <v>0</v>
      </c>
      <c r="N61" s="24">
        <f t="shared" si="0"/>
        <v>0</v>
      </c>
    </row>
    <row r="62" spans="1:14">
      <c r="A62" s="5" t="s">
        <v>423</v>
      </c>
      <c r="B62" s="24">
        <f>ต.ค.!BA62</f>
        <v>15399700</v>
      </c>
      <c r="C62" s="24">
        <f>พ.ย.!BA62</f>
        <v>0</v>
      </c>
      <c r="D62" s="24">
        <f>ธ.ค.!BA62</f>
        <v>0</v>
      </c>
      <c r="E62" s="24">
        <f>ม.ค.!BA62</f>
        <v>0</v>
      </c>
      <c r="F62" s="24">
        <f>ก.พ.!BA62</f>
        <v>0</v>
      </c>
      <c r="G62" s="24">
        <f>มี.ค.!BA62</f>
        <v>0</v>
      </c>
      <c r="H62" s="24">
        <f>เม.ย.!BA62</f>
        <v>0</v>
      </c>
      <c r="I62" s="24">
        <f>พ.ค.!BA62</f>
        <v>0</v>
      </c>
      <c r="J62" s="24">
        <f>มิ.ย.!BA62</f>
        <v>0</v>
      </c>
      <c r="K62" s="24">
        <f>ก.ค.!BA62</f>
        <v>0</v>
      </c>
      <c r="L62" s="24">
        <f>ส.ค.!BA62</f>
        <v>0</v>
      </c>
      <c r="M62" s="24">
        <f>ก.ย.!BA62</f>
        <v>0</v>
      </c>
      <c r="N62" s="24">
        <f t="shared" si="0"/>
        <v>15399700</v>
      </c>
    </row>
    <row r="63" spans="1:14" hidden="1">
      <c r="A63" s="24" t="s">
        <v>424</v>
      </c>
      <c r="B63" s="24">
        <f>ต.ค.!BA63</f>
        <v>0</v>
      </c>
      <c r="C63" s="24">
        <f>พ.ย.!BA63</f>
        <v>0</v>
      </c>
      <c r="D63" s="24">
        <f>ธ.ค.!BA63</f>
        <v>0</v>
      </c>
      <c r="E63" s="24">
        <f>ม.ค.!BA63</f>
        <v>0</v>
      </c>
      <c r="F63" s="24">
        <f>ก.พ.!BA63</f>
        <v>0</v>
      </c>
      <c r="G63" s="24">
        <f>มี.ค.!BA63</f>
        <v>0</v>
      </c>
      <c r="H63" s="24">
        <f>เม.ย.!BA63</f>
        <v>0</v>
      </c>
      <c r="I63" s="24">
        <f>พ.ค.!BA63</f>
        <v>0</v>
      </c>
      <c r="J63" s="24">
        <f>มิ.ย.!BA63</f>
        <v>0</v>
      </c>
      <c r="K63" s="24">
        <f>ก.ค.!BA63</f>
        <v>0</v>
      </c>
      <c r="L63" s="24">
        <f>ส.ค.!BA63</f>
        <v>0</v>
      </c>
      <c r="M63" s="24">
        <f>ก.ย.!BA63</f>
        <v>0</v>
      </c>
      <c r="N63" s="24">
        <f t="shared" si="0"/>
        <v>0</v>
      </c>
    </row>
    <row r="64" spans="1:14" hidden="1">
      <c r="A64" s="24" t="s">
        <v>425</v>
      </c>
      <c r="B64" s="24">
        <f>ต.ค.!BA64</f>
        <v>0</v>
      </c>
      <c r="C64" s="24">
        <f>พ.ย.!BA64</f>
        <v>0</v>
      </c>
      <c r="D64" s="24">
        <f>ธ.ค.!BA64</f>
        <v>0</v>
      </c>
      <c r="E64" s="24">
        <f>ม.ค.!BA64</f>
        <v>0</v>
      </c>
      <c r="F64" s="24">
        <f>ก.พ.!BA64</f>
        <v>0</v>
      </c>
      <c r="G64" s="24">
        <f>มี.ค.!BA64</f>
        <v>0</v>
      </c>
      <c r="H64" s="24">
        <f>เม.ย.!BA64</f>
        <v>0</v>
      </c>
      <c r="I64" s="24">
        <f>พ.ค.!BA64</f>
        <v>0</v>
      </c>
      <c r="J64" s="24">
        <f>มิ.ย.!BA64</f>
        <v>0</v>
      </c>
      <c r="K64" s="24">
        <f>ก.ค.!BA64</f>
        <v>0</v>
      </c>
      <c r="L64" s="24">
        <f>ส.ค.!BA64</f>
        <v>0</v>
      </c>
      <c r="M64" s="24">
        <f>ก.ย.!BA64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ต.ค.!BA65</f>
        <v>0</v>
      </c>
      <c r="C65" s="56">
        <f>พ.ย.!BA65</f>
        <v>0</v>
      </c>
      <c r="D65" s="56">
        <f>ธ.ค.!BA65</f>
        <v>0</v>
      </c>
      <c r="E65" s="56">
        <f>ม.ค.!BA65</f>
        <v>0</v>
      </c>
      <c r="F65" s="56">
        <f>ก.พ.!BA65</f>
        <v>0</v>
      </c>
      <c r="G65" s="56">
        <f>มี.ค.!BA65</f>
        <v>0</v>
      </c>
      <c r="H65" s="56">
        <f>เม.ย.!BA65</f>
        <v>0</v>
      </c>
      <c r="I65" s="56">
        <f>พ.ค.!BA65</f>
        <v>0</v>
      </c>
      <c r="J65" s="56">
        <f>มิ.ย.!BA65</f>
        <v>0</v>
      </c>
      <c r="K65" s="56">
        <f>ก.ค.!BA65</f>
        <v>0</v>
      </c>
      <c r="L65" s="56">
        <f>ส.ค.!BA65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15702386.460000001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>SUM(I6:I65)</f>
        <v>0</v>
      </c>
      <c r="J66" s="34">
        <f>SUM(J6:J65)</f>
        <v>0</v>
      </c>
      <c r="K66" s="34">
        <f>SUM(K6:K65)</f>
        <v>0</v>
      </c>
      <c r="L66" s="34">
        <f t="shared" si="1"/>
        <v>0</v>
      </c>
      <c r="M66" s="34">
        <f t="shared" si="1"/>
        <v>0</v>
      </c>
      <c r="N66" s="10">
        <f>SUM(N7:N65)</f>
        <v>15702386.460000001</v>
      </c>
    </row>
    <row r="67" spans="1:15">
      <c r="A67" s="29" t="s">
        <v>434</v>
      </c>
      <c r="B67" s="30"/>
      <c r="C67" s="30"/>
      <c r="D67" s="30"/>
      <c r="E67" s="30"/>
      <c r="F67" s="30">
        <f>ก.พ.!BA67</f>
        <v>0</v>
      </c>
      <c r="G67" s="30">
        <f>มี.ค.!BA67</f>
        <v>0</v>
      </c>
      <c r="H67" s="30">
        <f>เม.ย.!BA67</f>
        <v>0</v>
      </c>
      <c r="I67" s="30">
        <f>พ.ค.!BA67</f>
        <v>0</v>
      </c>
      <c r="J67" s="30">
        <f>มิ.ย.!BA67</f>
        <v>0</v>
      </c>
      <c r="K67" s="30">
        <f>ก.ค.!BA67</f>
        <v>0</v>
      </c>
      <c r="L67" s="30"/>
      <c r="M67" s="30"/>
      <c r="N67" s="30"/>
    </row>
    <row r="68" spans="1:15">
      <c r="A68" s="23" t="s">
        <v>391</v>
      </c>
      <c r="B68" s="24">
        <f>ต.ค.!BA68</f>
        <v>0</v>
      </c>
      <c r="C68" s="24">
        <f>พ.ย.!BA68</f>
        <v>0</v>
      </c>
      <c r="D68" s="24">
        <f>ธ.ค.!BA68</f>
        <v>0</v>
      </c>
      <c r="E68" s="24">
        <f>ม.ค.!BA68</f>
        <v>0</v>
      </c>
      <c r="F68" s="24">
        <f>ก.พ.!BA68</f>
        <v>0</v>
      </c>
      <c r="G68" s="24">
        <f>มี.ค.!BA68</f>
        <v>0</v>
      </c>
      <c r="H68" s="24">
        <f>เม.ย.!BA68</f>
        <v>0</v>
      </c>
      <c r="I68" s="24">
        <f>พ.ค.!BA68</f>
        <v>0</v>
      </c>
      <c r="J68" s="24">
        <f>มิ.ย.!BA68</f>
        <v>0</v>
      </c>
      <c r="K68" s="24">
        <f>ก.ค.!BA68</f>
        <v>0</v>
      </c>
      <c r="L68" s="24">
        <f>ส.ค.!BA68</f>
        <v>0</v>
      </c>
      <c r="M68" s="24">
        <f>ก.ย.!BA68</f>
        <v>0</v>
      </c>
      <c r="N68" s="24">
        <f t="shared" si="0"/>
        <v>0</v>
      </c>
    </row>
    <row r="69" spans="1:15">
      <c r="A69" s="24" t="s">
        <v>436</v>
      </c>
      <c r="B69" s="24">
        <f>ต.ค.!BA69</f>
        <v>0</v>
      </c>
      <c r="C69" s="24">
        <f>พ.ย.!BA69</f>
        <v>0</v>
      </c>
      <c r="D69" s="24">
        <f>ธ.ค.!BA69</f>
        <v>0</v>
      </c>
      <c r="E69" s="24">
        <f>ม.ค.!BA69</f>
        <v>0</v>
      </c>
      <c r="F69" s="24">
        <f>ก.พ.!BA69</f>
        <v>0</v>
      </c>
      <c r="G69" s="24">
        <f>มี.ค.!BA69</f>
        <v>0</v>
      </c>
      <c r="H69" s="24">
        <f>เม.ย.!BA69</f>
        <v>0</v>
      </c>
      <c r="I69" s="24">
        <f>พ.ค.!BA69</f>
        <v>0</v>
      </c>
      <c r="J69" s="24">
        <f>มิ.ย.!BA69</f>
        <v>0</v>
      </c>
      <c r="K69" s="24">
        <f>ก.ค.!BA69</f>
        <v>0</v>
      </c>
      <c r="L69" s="24">
        <f>ส.ค.!BA69</f>
        <v>0</v>
      </c>
      <c r="M69" s="24">
        <f>ก.ย.!BA69</f>
        <v>0</v>
      </c>
      <c r="N69" s="24">
        <f t="shared" si="0"/>
        <v>0</v>
      </c>
    </row>
    <row r="70" spans="1:15">
      <c r="A70" s="24" t="s">
        <v>380</v>
      </c>
      <c r="B70" s="24">
        <f>ต.ค.!BA70</f>
        <v>0</v>
      </c>
      <c r="C70" s="24">
        <f>พ.ย.!BA70</f>
        <v>0</v>
      </c>
      <c r="D70" s="24">
        <f>ธ.ค.!BA70</f>
        <v>0</v>
      </c>
      <c r="E70" s="24">
        <f>ม.ค.!BA70</f>
        <v>0</v>
      </c>
      <c r="F70" s="24">
        <f>ก.พ.!BA70</f>
        <v>0</v>
      </c>
      <c r="G70" s="24">
        <f>มี.ค.!BA70</f>
        <v>0</v>
      </c>
      <c r="H70" s="24">
        <f>เม.ย.!BA70</f>
        <v>0</v>
      </c>
      <c r="I70" s="24">
        <f>พ.ค.!BA70</f>
        <v>0</v>
      </c>
      <c r="J70" s="24">
        <f>มิ.ย.!BA70</f>
        <v>0</v>
      </c>
      <c r="K70" s="24">
        <f>ก.ค.!BA70</f>
        <v>0</v>
      </c>
      <c r="L70" s="24">
        <f>ส.ค.!BA70</f>
        <v>0</v>
      </c>
      <c r="M70" s="24">
        <f>ก.ย.!BA70</f>
        <v>0</v>
      </c>
      <c r="N70" s="24">
        <f t="shared" si="0"/>
        <v>0</v>
      </c>
    </row>
    <row r="71" spans="1:15">
      <c r="A71" s="24" t="s">
        <v>268</v>
      </c>
      <c r="B71" s="24">
        <f>ต.ค.!BA71</f>
        <v>0</v>
      </c>
      <c r="C71" s="24">
        <f>พ.ย.!BA71</f>
        <v>0</v>
      </c>
      <c r="D71" s="24">
        <f>ธ.ค.!BA71</f>
        <v>0</v>
      </c>
      <c r="E71" s="24">
        <f>ม.ค.!BA71</f>
        <v>0</v>
      </c>
      <c r="F71" s="24">
        <f>ก.พ.!BA71</f>
        <v>0</v>
      </c>
      <c r="G71" s="24">
        <f>มี.ค.!BA71</f>
        <v>0</v>
      </c>
      <c r="H71" s="24">
        <f>เม.ย.!BA71</f>
        <v>0</v>
      </c>
      <c r="I71" s="24">
        <f>พ.ค.!BA71</f>
        <v>0</v>
      </c>
      <c r="J71" s="24">
        <f>มิ.ย.!BA71</f>
        <v>0</v>
      </c>
      <c r="K71" s="24">
        <f>ก.ค.!BA71</f>
        <v>0</v>
      </c>
      <c r="L71" s="24">
        <f>ส.ค.!BA71</f>
        <v>0</v>
      </c>
      <c r="M71" s="24">
        <f>ก.ย.!BA71</f>
        <v>0</v>
      </c>
      <c r="N71" s="24">
        <f t="shared" si="0"/>
        <v>0</v>
      </c>
    </row>
    <row r="72" spans="1:15">
      <c r="A72" s="24" t="s">
        <v>269</v>
      </c>
      <c r="B72" s="24">
        <f>ต.ค.!BA72</f>
        <v>30000</v>
      </c>
      <c r="C72" s="24">
        <f>พ.ย.!BA72</f>
        <v>0</v>
      </c>
      <c r="D72" s="24">
        <f>ธ.ค.!BA72</f>
        <v>0</v>
      </c>
      <c r="E72" s="24">
        <f>ม.ค.!BA72</f>
        <v>0</v>
      </c>
      <c r="F72" s="24">
        <f>ก.พ.!BA72</f>
        <v>0</v>
      </c>
      <c r="G72" s="24">
        <f>มี.ค.!BA72</f>
        <v>0</v>
      </c>
      <c r="H72" s="24">
        <f>เม.ย.!BA72</f>
        <v>0</v>
      </c>
      <c r="I72" s="24">
        <f>พ.ค.!BA72</f>
        <v>0</v>
      </c>
      <c r="J72" s="24">
        <f>มิ.ย.!BA72</f>
        <v>0</v>
      </c>
      <c r="K72" s="24">
        <f>ก.ค.!BA72</f>
        <v>0</v>
      </c>
      <c r="L72" s="24">
        <f>ส.ค.!BA72</f>
        <v>0</v>
      </c>
      <c r="M72" s="24">
        <f>ก.ย.!BA72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ต.ค.!BA73</f>
        <v>0</v>
      </c>
      <c r="C73" s="24">
        <f>พ.ย.!BA73</f>
        <v>0</v>
      </c>
      <c r="D73" s="24">
        <f>ธ.ค.!BA73</f>
        <v>0</v>
      </c>
      <c r="E73" s="24">
        <f>ม.ค.!BA73</f>
        <v>0</v>
      </c>
      <c r="F73" s="24">
        <f>ก.พ.!BA73</f>
        <v>0</v>
      </c>
      <c r="G73" s="24">
        <f>มี.ค.!BA73</f>
        <v>0</v>
      </c>
      <c r="H73" s="24">
        <f>เม.ย.!BA73</f>
        <v>0</v>
      </c>
      <c r="I73" s="24">
        <f>พ.ค.!BA73</f>
        <v>0</v>
      </c>
      <c r="J73" s="24">
        <f>มิ.ย.!BA73</f>
        <v>0</v>
      </c>
      <c r="K73" s="24">
        <f>ก.ค.!BA73</f>
        <v>0</v>
      </c>
      <c r="L73" s="24">
        <f>ส.ค.!BA73</f>
        <v>0</v>
      </c>
      <c r="M73" s="24">
        <f>ก.ย.!BA73</f>
        <v>0</v>
      </c>
      <c r="N73" s="24">
        <f t="shared" si="0"/>
        <v>0</v>
      </c>
    </row>
    <row r="74" spans="1:15">
      <c r="A74" s="31" t="s">
        <v>566</v>
      </c>
      <c r="B74" s="24">
        <f>ต.ค.!BA74</f>
        <v>0</v>
      </c>
      <c r="C74" s="24">
        <f>พ.ย.!BA74</f>
        <v>0</v>
      </c>
      <c r="D74" s="24">
        <f>ธ.ค.!BA74</f>
        <v>0</v>
      </c>
      <c r="E74" s="24">
        <f>ม.ค.!BA74</f>
        <v>0</v>
      </c>
      <c r="F74" s="24">
        <f>ก.พ.!BA74</f>
        <v>0</v>
      </c>
      <c r="G74" s="24">
        <f>มี.ค.!BA74</f>
        <v>0</v>
      </c>
      <c r="H74" s="24">
        <f>เม.ย.!BA74</f>
        <v>0</v>
      </c>
      <c r="I74" s="24">
        <f>พ.ค.!BA74</f>
        <v>0</v>
      </c>
      <c r="J74" s="24">
        <f>มิ.ย.!BA74</f>
        <v>0</v>
      </c>
      <c r="K74" s="24">
        <f>ก.ค.!BA74</f>
        <v>0</v>
      </c>
      <c r="L74" s="24">
        <f>ส.ค.!BA74</f>
        <v>0</v>
      </c>
      <c r="M74" s="24">
        <f>ก.ย.!BA74</f>
        <v>0</v>
      </c>
      <c r="N74" s="24">
        <f t="shared" si="0"/>
        <v>0</v>
      </c>
    </row>
    <row r="75" spans="1:15">
      <c r="A75" s="24" t="s">
        <v>271</v>
      </c>
      <c r="B75" s="24">
        <f>ต.ค.!BA75</f>
        <v>0</v>
      </c>
      <c r="C75" s="24">
        <f>พ.ย.!BA75</f>
        <v>0</v>
      </c>
      <c r="D75" s="24">
        <f>ธ.ค.!BA75</f>
        <v>0</v>
      </c>
      <c r="E75" s="24">
        <f>ม.ค.!BA75</f>
        <v>0</v>
      </c>
      <c r="F75" s="24">
        <f>ก.พ.!BA75</f>
        <v>0</v>
      </c>
      <c r="G75" s="24">
        <f>มี.ค.!BA75</f>
        <v>0</v>
      </c>
      <c r="H75" s="24">
        <f>เม.ย.!BA75</f>
        <v>0</v>
      </c>
      <c r="I75" s="24">
        <f>พ.ค.!BA75</f>
        <v>0</v>
      </c>
      <c r="J75" s="24">
        <f>มิ.ย.!BA75</f>
        <v>0</v>
      </c>
      <c r="K75" s="24">
        <f>ก.ค.!BA75</f>
        <v>0</v>
      </c>
      <c r="L75" s="24">
        <f>ส.ค.!BA75</f>
        <v>0</v>
      </c>
      <c r="M75" s="24">
        <f>ก.ย.!BA75</f>
        <v>0</v>
      </c>
      <c r="N75" s="24">
        <f t="shared" si="0"/>
        <v>0</v>
      </c>
    </row>
    <row r="76" spans="1:15">
      <c r="A76" s="31" t="s">
        <v>615</v>
      </c>
      <c r="B76" s="24">
        <f>ต.ค.!BA76</f>
        <v>0</v>
      </c>
      <c r="C76" s="24">
        <f>พ.ย.!BA76</f>
        <v>0</v>
      </c>
      <c r="D76" s="24">
        <f>ธ.ค.!BA76</f>
        <v>0</v>
      </c>
      <c r="E76" s="24">
        <f>ม.ค.!BA76</f>
        <v>0</v>
      </c>
      <c r="F76" s="24">
        <f>ก.พ.!BA76</f>
        <v>0</v>
      </c>
      <c r="G76" s="24">
        <f>มี.ค.!BA76</f>
        <v>0</v>
      </c>
      <c r="H76" s="24">
        <f>เม.ย.!BA76</f>
        <v>0</v>
      </c>
      <c r="I76" s="24">
        <f>พ.ค.!BA76</f>
        <v>0</v>
      </c>
      <c r="J76" s="24">
        <f>มิ.ย.!BA76</f>
        <v>0</v>
      </c>
      <c r="K76" s="24">
        <f>ก.ค.!BA76</f>
        <v>0</v>
      </c>
      <c r="L76" s="24">
        <f>ส.ค.!BA76</f>
        <v>0</v>
      </c>
      <c r="M76" s="24">
        <f>ก.ย.!BA76</f>
        <v>0</v>
      </c>
      <c r="N76" s="24">
        <f t="shared" si="0"/>
        <v>0</v>
      </c>
    </row>
    <row r="77" spans="1:15">
      <c r="A77" s="24" t="s">
        <v>289</v>
      </c>
      <c r="B77" s="24">
        <f>ต.ค.!BA77</f>
        <v>0</v>
      </c>
      <c r="C77" s="24">
        <f>พ.ย.!BA77</f>
        <v>0</v>
      </c>
      <c r="D77" s="24">
        <f>ธ.ค.!BA77</f>
        <v>0</v>
      </c>
      <c r="E77" s="24">
        <f>ม.ค.!BA77</f>
        <v>0</v>
      </c>
      <c r="F77" s="24">
        <f>ก.พ.!BA77</f>
        <v>0</v>
      </c>
      <c r="G77" s="24">
        <f>มี.ค.!BA77</f>
        <v>0</v>
      </c>
      <c r="H77" s="24">
        <f>เม.ย.!BA77</f>
        <v>0</v>
      </c>
      <c r="I77" s="24">
        <f>พ.ค.!BA77</f>
        <v>0</v>
      </c>
      <c r="J77" s="24">
        <f>มิ.ย.!BA77</f>
        <v>0</v>
      </c>
      <c r="K77" s="24">
        <f>ก.ค.!BA77</f>
        <v>0</v>
      </c>
      <c r="L77" s="24">
        <f>ส.ค.!BA77</f>
        <v>0</v>
      </c>
      <c r="M77" s="24">
        <f>ก.ย.!BA77</f>
        <v>0</v>
      </c>
      <c r="N77" s="24">
        <f t="shared" si="0"/>
        <v>0</v>
      </c>
    </row>
    <row r="78" spans="1:15">
      <c r="A78" s="24" t="s">
        <v>381</v>
      </c>
      <c r="B78" s="24">
        <f>ต.ค.!BA78</f>
        <v>0</v>
      </c>
      <c r="C78" s="24">
        <f>พ.ย.!BA78</f>
        <v>0</v>
      </c>
      <c r="D78" s="24">
        <f>ธ.ค.!BA78</f>
        <v>0</v>
      </c>
      <c r="E78" s="24">
        <f>ม.ค.!BA78</f>
        <v>0</v>
      </c>
      <c r="F78" s="24">
        <f>ก.พ.!BA78</f>
        <v>0</v>
      </c>
      <c r="G78" s="24">
        <f>มี.ค.!BA78</f>
        <v>0</v>
      </c>
      <c r="H78" s="24">
        <f>เม.ย.!BA78</f>
        <v>0</v>
      </c>
      <c r="I78" s="24">
        <f>พ.ค.!BA78</f>
        <v>0</v>
      </c>
      <c r="J78" s="24">
        <f>มิ.ย.!BA78</f>
        <v>0</v>
      </c>
      <c r="K78" s="24">
        <f>ก.ค.!BA78</f>
        <v>0</v>
      </c>
      <c r="L78" s="24">
        <f>ส.ค.!BA78</f>
        <v>0</v>
      </c>
      <c r="M78" s="24">
        <f>ก.ย.!BA78</f>
        <v>0</v>
      </c>
      <c r="N78" s="24">
        <f t="shared" si="0"/>
        <v>0</v>
      </c>
    </row>
    <row r="79" spans="1:15">
      <c r="A79" s="31" t="s">
        <v>17</v>
      </c>
      <c r="B79" s="24">
        <f>ต.ค.!BA79</f>
        <v>0</v>
      </c>
      <c r="C79" s="24">
        <f>พ.ย.!BA79</f>
        <v>0</v>
      </c>
      <c r="D79" s="24">
        <f>ธ.ค.!BA79</f>
        <v>0</v>
      </c>
      <c r="E79" s="24">
        <f>ม.ค.!BA79</f>
        <v>0</v>
      </c>
      <c r="F79" s="24">
        <f>ก.พ.!BA79</f>
        <v>0</v>
      </c>
      <c r="G79" s="24">
        <f>มี.ค.!BA79</f>
        <v>0</v>
      </c>
      <c r="H79" s="24">
        <f>เม.ย.!BA79</f>
        <v>0</v>
      </c>
      <c r="I79" s="24">
        <f>พ.ค.!BA79</f>
        <v>0</v>
      </c>
      <c r="J79" s="24">
        <f>มิ.ย.!BA79</f>
        <v>0</v>
      </c>
      <c r="K79" s="24">
        <f>ก.ค.!BA79</f>
        <v>0</v>
      </c>
      <c r="L79" s="24">
        <f>ส.ค.!BA79</f>
        <v>0</v>
      </c>
      <c r="M79" s="24">
        <f>ก.ย.!BA79</f>
        <v>0</v>
      </c>
      <c r="N79" s="24">
        <f t="shared" si="0"/>
        <v>0</v>
      </c>
    </row>
    <row r="80" spans="1:15">
      <c r="A80" s="31" t="s">
        <v>622</v>
      </c>
      <c r="B80" s="24">
        <f>ต.ค.!BA80</f>
        <v>0</v>
      </c>
      <c r="C80" s="24">
        <f>พ.ย.!BA80</f>
        <v>0</v>
      </c>
      <c r="D80" s="24">
        <f>ธ.ค.!BA80</f>
        <v>0</v>
      </c>
      <c r="E80" s="24">
        <f>ม.ค.!BA80</f>
        <v>0</v>
      </c>
      <c r="F80" s="24">
        <f>ก.พ.!BA80</f>
        <v>0</v>
      </c>
      <c r="G80" s="24">
        <f>มี.ค.!BA80</f>
        <v>0</v>
      </c>
      <c r="H80" s="24">
        <f>เม.ย.!BA80</f>
        <v>0</v>
      </c>
      <c r="I80" s="24">
        <f>พ.ค.!BA80</f>
        <v>0</v>
      </c>
      <c r="J80" s="24">
        <f>มิ.ย.!BA80</f>
        <v>0</v>
      </c>
      <c r="K80" s="24">
        <f>ก.ค.!BA80</f>
        <v>0</v>
      </c>
      <c r="L80" s="24">
        <f>ส.ค.!BA80</f>
        <v>0</v>
      </c>
      <c r="M80" s="24">
        <f>ก.ย.!BA80</f>
        <v>0</v>
      </c>
      <c r="N80" s="24">
        <f t="shared" si="0"/>
        <v>0</v>
      </c>
    </row>
    <row r="81" spans="1:14">
      <c r="A81" s="24" t="s">
        <v>438</v>
      </c>
      <c r="B81" s="24">
        <f>ต.ค.!BA81</f>
        <v>0</v>
      </c>
      <c r="C81" s="24">
        <f>พ.ย.!BA81</f>
        <v>0</v>
      </c>
      <c r="D81" s="24">
        <f>ธ.ค.!BA81</f>
        <v>0</v>
      </c>
      <c r="E81" s="24">
        <f>ม.ค.!BA81</f>
        <v>0</v>
      </c>
      <c r="F81" s="24">
        <f>ก.พ.!BA81</f>
        <v>0</v>
      </c>
      <c r="G81" s="24">
        <f>มี.ค.!BA81</f>
        <v>0</v>
      </c>
      <c r="H81" s="24">
        <f>เม.ย.!BA81</f>
        <v>0</v>
      </c>
      <c r="I81" s="24">
        <f>พ.ค.!BA81</f>
        <v>0</v>
      </c>
      <c r="J81" s="24">
        <f>มิ.ย.!BA81</f>
        <v>0</v>
      </c>
      <c r="K81" s="24">
        <f>ก.ค.!BA81</f>
        <v>0</v>
      </c>
      <c r="L81" s="24">
        <f>ส.ค.!BA81</f>
        <v>0</v>
      </c>
      <c r="M81" s="24">
        <f>ก.ย.!BA81</f>
        <v>0</v>
      </c>
      <c r="N81" s="24">
        <f t="shared" si="0"/>
        <v>0</v>
      </c>
    </row>
    <row r="82" spans="1:14">
      <c r="A82" s="24" t="s">
        <v>608</v>
      </c>
      <c r="B82" s="24">
        <f>ต.ค.!BA82</f>
        <v>0</v>
      </c>
      <c r="C82" s="24">
        <f>พ.ย.!BA82</f>
        <v>0</v>
      </c>
      <c r="D82" s="24">
        <f>ธ.ค.!BA82</f>
        <v>0</v>
      </c>
      <c r="E82" s="24">
        <f>ม.ค.!BA82</f>
        <v>0</v>
      </c>
      <c r="F82" s="24">
        <f>ก.พ.!BA82</f>
        <v>0</v>
      </c>
      <c r="G82" s="24">
        <f>มี.ค.!BA82</f>
        <v>0</v>
      </c>
      <c r="H82" s="24">
        <f>เม.ย.!BA82</f>
        <v>0</v>
      </c>
      <c r="I82" s="24">
        <f>พ.ค.!BA82</f>
        <v>0</v>
      </c>
      <c r="J82" s="24">
        <f>มิ.ย.!BA82</f>
        <v>0</v>
      </c>
      <c r="K82" s="24">
        <f>ก.ค.!BA82</f>
        <v>0</v>
      </c>
      <c r="L82" s="24">
        <f>ส.ค.!BA82</f>
        <v>0</v>
      </c>
      <c r="M82" s="24">
        <f>ก.ย.!BA82</f>
        <v>0</v>
      </c>
      <c r="N82" s="24">
        <f t="shared" si="0"/>
        <v>0</v>
      </c>
    </row>
    <row r="83" spans="1:14">
      <c r="A83" s="24" t="s">
        <v>382</v>
      </c>
      <c r="B83" s="24">
        <f>ต.ค.!BA83</f>
        <v>0</v>
      </c>
      <c r="C83" s="24">
        <f>พ.ย.!BA83</f>
        <v>0</v>
      </c>
      <c r="D83" s="24">
        <f>ธ.ค.!BA83</f>
        <v>0</v>
      </c>
      <c r="E83" s="24">
        <f>ม.ค.!BA83</f>
        <v>0</v>
      </c>
      <c r="F83" s="24">
        <f>ก.พ.!BA83</f>
        <v>0</v>
      </c>
      <c r="G83" s="24">
        <f>มี.ค.!BA83</f>
        <v>0</v>
      </c>
      <c r="H83" s="24">
        <f>เม.ย.!BA83</f>
        <v>0</v>
      </c>
      <c r="I83" s="24">
        <f>พ.ค.!BA83</f>
        <v>0</v>
      </c>
      <c r="J83" s="24">
        <f>มิ.ย.!BA83</f>
        <v>0</v>
      </c>
      <c r="K83" s="24">
        <f>ก.ค.!BA83</f>
        <v>0</v>
      </c>
      <c r="L83" s="24">
        <f>ส.ค.!BA83</f>
        <v>0</v>
      </c>
      <c r="M83" s="24">
        <f>ก.ย.!BA83</f>
        <v>0</v>
      </c>
      <c r="N83" s="24">
        <f t="shared" si="0"/>
        <v>0</v>
      </c>
    </row>
    <row r="84" spans="1:14">
      <c r="A84" s="24" t="s">
        <v>384</v>
      </c>
      <c r="B84" s="24">
        <f>ต.ค.!BA84</f>
        <v>0</v>
      </c>
      <c r="C84" s="24">
        <f>พ.ย.!BA84</f>
        <v>0</v>
      </c>
      <c r="D84" s="24">
        <f>ธ.ค.!BA84</f>
        <v>0</v>
      </c>
      <c r="E84" s="24">
        <f>ม.ค.!BA84</f>
        <v>0</v>
      </c>
      <c r="F84" s="24">
        <f>ก.พ.!BA84</f>
        <v>0</v>
      </c>
      <c r="G84" s="24">
        <f>มี.ค.!BA84</f>
        <v>0</v>
      </c>
      <c r="H84" s="24">
        <f>เม.ย.!BA84</f>
        <v>0</v>
      </c>
      <c r="I84" s="24">
        <f>พ.ค.!BA84</f>
        <v>0</v>
      </c>
      <c r="J84" s="24">
        <f>มิ.ย.!BA84</f>
        <v>0</v>
      </c>
      <c r="K84" s="24">
        <f>ก.ค.!BA84</f>
        <v>0</v>
      </c>
      <c r="L84" s="24">
        <f>ส.ค.!BA84</f>
        <v>0</v>
      </c>
      <c r="M84" s="24">
        <f>ก.ย.!BA84</f>
        <v>0</v>
      </c>
      <c r="N84" s="24">
        <f t="shared" si="0"/>
        <v>0</v>
      </c>
    </row>
    <row r="85" spans="1:14">
      <c r="A85" s="24" t="s">
        <v>609</v>
      </c>
      <c r="B85" s="24">
        <f>ต.ค.!BA85</f>
        <v>1500</v>
      </c>
      <c r="C85" s="24">
        <f>พ.ย.!BA85</f>
        <v>0</v>
      </c>
      <c r="D85" s="24">
        <f>ธ.ค.!BA85</f>
        <v>0</v>
      </c>
      <c r="E85" s="24">
        <f>ม.ค.!BA85</f>
        <v>0</v>
      </c>
      <c r="F85" s="24">
        <f>ก.พ.!BA85</f>
        <v>0</v>
      </c>
      <c r="G85" s="24">
        <f>มี.ค.!BA85</f>
        <v>0</v>
      </c>
      <c r="H85" s="24">
        <f>เม.ย.!BA85</f>
        <v>0</v>
      </c>
      <c r="I85" s="24">
        <f>พ.ค.!BA85</f>
        <v>0</v>
      </c>
      <c r="J85" s="24">
        <f>มิ.ย.!BA85</f>
        <v>0</v>
      </c>
      <c r="K85" s="24">
        <f>ก.ค.!BA85</f>
        <v>0</v>
      </c>
      <c r="L85" s="24">
        <f>ส.ค.!BA85</f>
        <v>0</v>
      </c>
      <c r="M85" s="24">
        <f>ก.ย.!BA85</f>
        <v>0</v>
      </c>
      <c r="N85" s="24">
        <f t="shared" si="0"/>
        <v>1500</v>
      </c>
    </row>
    <row r="86" spans="1:14">
      <c r="A86" s="24" t="s">
        <v>610</v>
      </c>
      <c r="B86" s="24">
        <f>ต.ค.!BA86</f>
        <v>0</v>
      </c>
      <c r="C86" s="24">
        <f>พ.ย.!BA86</f>
        <v>0</v>
      </c>
      <c r="D86" s="24">
        <f>ธ.ค.!BA86</f>
        <v>0</v>
      </c>
      <c r="E86" s="24">
        <f>ม.ค.!BA86</f>
        <v>0</v>
      </c>
      <c r="F86" s="24">
        <f>ก.พ.!BA86</f>
        <v>0</v>
      </c>
      <c r="G86" s="24">
        <f>มี.ค.!BA86</f>
        <v>0</v>
      </c>
      <c r="H86" s="24">
        <f>เม.ย.!BA86</f>
        <v>0</v>
      </c>
      <c r="I86" s="24">
        <f>พ.ค.!BA86</f>
        <v>0</v>
      </c>
      <c r="J86" s="24">
        <f>มิ.ย.!BA86</f>
        <v>0</v>
      </c>
      <c r="K86" s="24">
        <f>ก.ค.!BA86</f>
        <v>0</v>
      </c>
      <c r="L86" s="24">
        <f>ส.ค.!BA86</f>
        <v>0</v>
      </c>
      <c r="M86" s="24">
        <f>ก.ย.!BA86</f>
        <v>0</v>
      </c>
      <c r="N86" s="24">
        <f t="shared" si="0"/>
        <v>0</v>
      </c>
    </row>
    <row r="87" spans="1:14">
      <c r="A87" s="24" t="s">
        <v>611</v>
      </c>
      <c r="B87" s="24">
        <f>ต.ค.!BA87</f>
        <v>0</v>
      </c>
      <c r="C87" s="24">
        <f>พ.ย.!BA87</f>
        <v>0</v>
      </c>
      <c r="D87" s="24">
        <f>ธ.ค.!BA87</f>
        <v>0</v>
      </c>
      <c r="E87" s="24">
        <f>ม.ค.!BA87</f>
        <v>0</v>
      </c>
      <c r="F87" s="24">
        <f>ก.พ.!BA87</f>
        <v>0</v>
      </c>
      <c r="G87" s="24">
        <f>มี.ค.!BA87</f>
        <v>0</v>
      </c>
      <c r="H87" s="24">
        <f>เม.ย.!BA87</f>
        <v>0</v>
      </c>
      <c r="I87" s="24">
        <f>พ.ค.!BA87</f>
        <v>0</v>
      </c>
      <c r="J87" s="24">
        <f>มิ.ย.!BA87</f>
        <v>0</v>
      </c>
      <c r="K87" s="24">
        <f>ก.ค.!BA87</f>
        <v>0</v>
      </c>
      <c r="L87" s="24">
        <f>ส.ค.!BA87</f>
        <v>0</v>
      </c>
      <c r="M87" s="24">
        <f>ก.ย.!BA87</f>
        <v>0</v>
      </c>
      <c r="N87" s="24">
        <f t="shared" si="0"/>
        <v>0</v>
      </c>
    </row>
    <row r="88" spans="1:14">
      <c r="A88" s="31" t="s">
        <v>16</v>
      </c>
      <c r="B88" s="24">
        <f>ต.ค.!BA88</f>
        <v>0</v>
      </c>
      <c r="C88" s="24">
        <f>พ.ย.!BA88</f>
        <v>0</v>
      </c>
      <c r="D88" s="24">
        <f>ธ.ค.!BA88</f>
        <v>0</v>
      </c>
      <c r="E88" s="24">
        <f>ม.ค.!BA88</f>
        <v>0</v>
      </c>
      <c r="F88" s="24">
        <f>ก.พ.!BA88</f>
        <v>0</v>
      </c>
      <c r="G88" s="24">
        <f>มี.ค.!BA88</f>
        <v>0</v>
      </c>
      <c r="H88" s="24">
        <f>เม.ย.!BA88</f>
        <v>0</v>
      </c>
      <c r="I88" s="24">
        <f>พ.ค.!BA88</f>
        <v>0</v>
      </c>
      <c r="J88" s="24">
        <f>มิ.ย.!BA88</f>
        <v>0</v>
      </c>
      <c r="K88" s="24">
        <f>ก.ค.!BA88</f>
        <v>0</v>
      </c>
      <c r="L88" s="24">
        <f>ส.ค.!BA88</f>
        <v>0</v>
      </c>
      <c r="M88" s="24">
        <f>ก.ย.!BA88</f>
        <v>0</v>
      </c>
      <c r="N88" s="24">
        <f t="shared" si="0"/>
        <v>0</v>
      </c>
    </row>
    <row r="89" spans="1:14">
      <c r="A89" s="31" t="s">
        <v>0</v>
      </c>
      <c r="B89" s="24">
        <f>ต.ค.!BA89</f>
        <v>0</v>
      </c>
      <c r="C89" s="24">
        <f>พ.ย.!BA89</f>
        <v>0</v>
      </c>
      <c r="D89" s="24">
        <f>ธ.ค.!BA89</f>
        <v>0</v>
      </c>
      <c r="E89" s="24">
        <f>ม.ค.!BA89</f>
        <v>0</v>
      </c>
      <c r="F89" s="24">
        <f>ก.พ.!BA89</f>
        <v>0</v>
      </c>
      <c r="G89" s="24">
        <f>มี.ค.!BA89</f>
        <v>0</v>
      </c>
      <c r="H89" s="24">
        <f>เม.ย.!BA89</f>
        <v>0</v>
      </c>
      <c r="I89" s="24">
        <f>พ.ค.!BA89</f>
        <v>0</v>
      </c>
      <c r="J89" s="24">
        <f>มิ.ย.!BA89</f>
        <v>0</v>
      </c>
      <c r="K89" s="24">
        <f>ก.ค.!BA89</f>
        <v>0</v>
      </c>
      <c r="L89" s="24">
        <f>ส.ค.!BA89</f>
        <v>0</v>
      </c>
      <c r="M89" s="24">
        <f>ก.ย.!BA89</f>
        <v>0</v>
      </c>
      <c r="N89" s="24">
        <f t="shared" si="0"/>
        <v>0</v>
      </c>
    </row>
    <row r="90" spans="1:14">
      <c r="A90" s="31" t="s">
        <v>18</v>
      </c>
      <c r="B90" s="24">
        <f>ต.ค.!BA90</f>
        <v>0</v>
      </c>
      <c r="C90" s="24">
        <f>พ.ย.!BA90</f>
        <v>0</v>
      </c>
      <c r="D90" s="24">
        <f>ธ.ค.!BA90</f>
        <v>0</v>
      </c>
      <c r="E90" s="24">
        <f>ม.ค.!BA90</f>
        <v>0</v>
      </c>
      <c r="F90" s="24">
        <f>ก.พ.!BA90</f>
        <v>0</v>
      </c>
      <c r="G90" s="24">
        <f>มี.ค.!BA90</f>
        <v>0</v>
      </c>
      <c r="H90" s="24">
        <f>เม.ย.!BA90</f>
        <v>0</v>
      </c>
      <c r="I90" s="24">
        <f>พ.ค.!BA90</f>
        <v>0</v>
      </c>
      <c r="J90" s="24">
        <f>มิ.ย.!BA90</f>
        <v>0</v>
      </c>
      <c r="K90" s="24">
        <f>ก.ค.!BA90</f>
        <v>0</v>
      </c>
      <c r="L90" s="24">
        <f>ส.ค.!BA90</f>
        <v>0</v>
      </c>
      <c r="M90" s="24">
        <f>ก.ย.!BA90</f>
        <v>0</v>
      </c>
      <c r="N90" s="24">
        <f t="shared" si="0"/>
        <v>0</v>
      </c>
    </row>
    <row r="91" spans="1:14" hidden="1">
      <c r="A91" s="31"/>
      <c r="B91" s="24">
        <f>ต.ค.!BA91</f>
        <v>0</v>
      </c>
      <c r="C91" s="24">
        <f>พ.ย.!BA91</f>
        <v>0</v>
      </c>
      <c r="D91" s="24">
        <f>ธ.ค.!BA91</f>
        <v>0</v>
      </c>
      <c r="E91" s="24">
        <f>ม.ค.!BA91</f>
        <v>0</v>
      </c>
      <c r="F91" s="24">
        <f>ก.พ.!BA91</f>
        <v>0</v>
      </c>
      <c r="G91" s="24">
        <f>มี.ค.!BA91</f>
        <v>0</v>
      </c>
      <c r="H91" s="24">
        <f>เม.ย.!BA91</f>
        <v>0</v>
      </c>
      <c r="I91" s="24">
        <f>พ.ค.!BA91</f>
        <v>0</v>
      </c>
      <c r="J91" s="24">
        <f>มิ.ย.!BA91</f>
        <v>0</v>
      </c>
      <c r="K91" s="24">
        <f>ก.ค.!BA91</f>
        <v>0</v>
      </c>
      <c r="L91" s="24">
        <f>ส.ค.!BA91</f>
        <v>0</v>
      </c>
      <c r="M91" s="24">
        <f>ก.ย.!BA91</f>
        <v>0</v>
      </c>
      <c r="N91" s="24">
        <f t="shared" si="0"/>
        <v>0</v>
      </c>
    </row>
    <row r="92" spans="1:14" hidden="1">
      <c r="A92" s="31"/>
      <c r="B92" s="24">
        <f>ต.ค.!BA92</f>
        <v>0</v>
      </c>
      <c r="C92" s="24">
        <f>พ.ย.!BA92</f>
        <v>0</v>
      </c>
      <c r="D92" s="24">
        <f>ธ.ค.!BA92</f>
        <v>0</v>
      </c>
      <c r="E92" s="24">
        <f>ม.ค.!BA92</f>
        <v>0</v>
      </c>
      <c r="F92" s="24">
        <f>ก.พ.!BA92</f>
        <v>0</v>
      </c>
      <c r="G92" s="24">
        <f>มี.ค.!BA92</f>
        <v>0</v>
      </c>
      <c r="H92" s="24">
        <f>เม.ย.!BA92</f>
        <v>0</v>
      </c>
      <c r="I92" s="24">
        <f>พ.ค.!BA92</f>
        <v>0</v>
      </c>
      <c r="J92" s="24">
        <f>มิ.ย.!BA92</f>
        <v>0</v>
      </c>
      <c r="K92" s="24">
        <f>ก.ค.!BA92</f>
        <v>0</v>
      </c>
      <c r="L92" s="24">
        <f>ส.ค.!BA92</f>
        <v>0</v>
      </c>
      <c r="M92" s="24">
        <f>ก.ย.!BA92</f>
        <v>0</v>
      </c>
      <c r="N92" s="24">
        <f t="shared" si="0"/>
        <v>0</v>
      </c>
    </row>
    <row r="93" spans="1:14" hidden="1">
      <c r="A93" s="31"/>
      <c r="B93" s="24">
        <f>ต.ค.!BA93</f>
        <v>0</v>
      </c>
      <c r="C93" s="24">
        <f>พ.ย.!BA93</f>
        <v>0</v>
      </c>
      <c r="D93" s="24">
        <f>ธ.ค.!BA93</f>
        <v>0</v>
      </c>
      <c r="E93" s="24">
        <f>ม.ค.!BA93</f>
        <v>0</v>
      </c>
      <c r="F93" s="24">
        <f>ก.พ.!BA93</f>
        <v>0</v>
      </c>
      <c r="G93" s="24">
        <f>มี.ค.!BA93</f>
        <v>0</v>
      </c>
      <c r="H93" s="24">
        <f>เม.ย.!BA93</f>
        <v>0</v>
      </c>
      <c r="I93" s="24">
        <f>พ.ค.!BA93</f>
        <v>0</v>
      </c>
      <c r="J93" s="24">
        <f>มิ.ย.!BA93</f>
        <v>0</v>
      </c>
      <c r="K93" s="24">
        <f>ก.ค.!BA93</f>
        <v>0</v>
      </c>
      <c r="L93" s="24">
        <f>ส.ค.!BA93</f>
        <v>0</v>
      </c>
      <c r="M93" s="24">
        <f>ก.ย.!BA93</f>
        <v>0</v>
      </c>
      <c r="N93" s="24">
        <f t="shared" si="0"/>
        <v>0</v>
      </c>
    </row>
    <row r="94" spans="1:14" hidden="1">
      <c r="A94" s="31"/>
      <c r="B94" s="24">
        <f>ต.ค.!BA94</f>
        <v>0</v>
      </c>
      <c r="C94" s="24">
        <f>พ.ย.!BA94</f>
        <v>0</v>
      </c>
      <c r="D94" s="24">
        <f>ธ.ค.!BA94</f>
        <v>0</v>
      </c>
      <c r="E94" s="24">
        <f>ม.ค.!BA94</f>
        <v>0</v>
      </c>
      <c r="F94" s="24">
        <f>ก.พ.!BA94</f>
        <v>0</v>
      </c>
      <c r="G94" s="24">
        <f>มี.ค.!BA94</f>
        <v>0</v>
      </c>
      <c r="H94" s="24">
        <f>เม.ย.!BA94</f>
        <v>0</v>
      </c>
      <c r="I94" s="24">
        <f>พ.ค.!BA94</f>
        <v>0</v>
      </c>
      <c r="J94" s="24">
        <f>มิ.ย.!BA94</f>
        <v>0</v>
      </c>
      <c r="K94" s="24">
        <f>ก.ค.!BA94</f>
        <v>0</v>
      </c>
      <c r="L94" s="24">
        <f>ส.ค.!BA94</f>
        <v>0</v>
      </c>
      <c r="M94" s="24">
        <f>ก.ย.!BA94</f>
        <v>0</v>
      </c>
      <c r="N94" s="24">
        <f t="shared" si="0"/>
        <v>0</v>
      </c>
    </row>
    <row r="95" spans="1:14" hidden="1">
      <c r="A95" s="31"/>
      <c r="B95" s="24">
        <f>ต.ค.!BA95</f>
        <v>0</v>
      </c>
      <c r="C95" s="24">
        <f>พ.ย.!BA95</f>
        <v>0</v>
      </c>
      <c r="D95" s="24">
        <f>ธ.ค.!BA95</f>
        <v>0</v>
      </c>
      <c r="E95" s="24">
        <f>ม.ค.!BA95</f>
        <v>0</v>
      </c>
      <c r="F95" s="24">
        <f>ก.พ.!BA95</f>
        <v>0</v>
      </c>
      <c r="G95" s="24">
        <f>มี.ค.!BA95</f>
        <v>0</v>
      </c>
      <c r="H95" s="24">
        <f>เม.ย.!BA95</f>
        <v>0</v>
      </c>
      <c r="I95" s="24">
        <f>พ.ค.!BA95</f>
        <v>0</v>
      </c>
      <c r="J95" s="24">
        <f>มิ.ย.!BA95</f>
        <v>0</v>
      </c>
      <c r="K95" s="24">
        <f>ก.ค.!BA95</f>
        <v>0</v>
      </c>
      <c r="L95" s="24">
        <f>ส.ค.!BA95</f>
        <v>0</v>
      </c>
      <c r="M95" s="24">
        <f>ก.ย.!BA95</f>
        <v>0</v>
      </c>
      <c r="N95" s="24">
        <f t="shared" si="0"/>
        <v>0</v>
      </c>
    </row>
    <row r="96" spans="1:14">
      <c r="A96" s="23" t="s">
        <v>389</v>
      </c>
      <c r="B96" s="24">
        <f>ต.ค.!BA96</f>
        <v>0</v>
      </c>
      <c r="C96" s="24">
        <f>พ.ย.!BA96</f>
        <v>0</v>
      </c>
      <c r="D96" s="24">
        <f>ธ.ค.!BA96</f>
        <v>0</v>
      </c>
      <c r="E96" s="24">
        <f>ม.ค.!BA96</f>
        <v>0</v>
      </c>
      <c r="F96" s="24">
        <f>ก.พ.!BA96</f>
        <v>0</v>
      </c>
      <c r="G96" s="24">
        <f>มี.ค.!BA96</f>
        <v>0</v>
      </c>
      <c r="H96" s="24">
        <f>เม.ย.!BA96</f>
        <v>0</v>
      </c>
      <c r="I96" s="24">
        <f>พ.ค.!BA96</f>
        <v>0</v>
      </c>
      <c r="J96" s="24">
        <f>มิ.ย.!BA96</f>
        <v>0</v>
      </c>
      <c r="K96" s="24">
        <f>ก.ค.!BA96</f>
        <v>0</v>
      </c>
      <c r="L96" s="24">
        <f>ส.ค.!BA96</f>
        <v>0</v>
      </c>
      <c r="M96" s="24">
        <f>ก.ย.!BA96</f>
        <v>0</v>
      </c>
      <c r="N96" s="24">
        <f t="shared" si="0"/>
        <v>0</v>
      </c>
    </row>
    <row r="97" spans="1:14">
      <c r="A97" s="24" t="s">
        <v>137</v>
      </c>
      <c r="B97" s="24">
        <f>ต.ค.!BA97</f>
        <v>0</v>
      </c>
      <c r="C97" s="24">
        <f>พ.ย.!BA97</f>
        <v>0</v>
      </c>
      <c r="D97" s="24">
        <f>ธ.ค.!BA97</f>
        <v>0</v>
      </c>
      <c r="E97" s="24">
        <f>ม.ค.!BA97</f>
        <v>0</v>
      </c>
      <c r="F97" s="24">
        <f>ก.พ.!BA97</f>
        <v>0</v>
      </c>
      <c r="G97" s="24">
        <f>มี.ค.!BA97</f>
        <v>0</v>
      </c>
      <c r="H97" s="24">
        <f>เม.ย.!BA97</f>
        <v>0</v>
      </c>
      <c r="I97" s="24">
        <f>พ.ค.!BA97</f>
        <v>0</v>
      </c>
      <c r="J97" s="24">
        <f>มิ.ย.!BA97</f>
        <v>0</v>
      </c>
      <c r="K97" s="24">
        <f>ก.ค.!BA97</f>
        <v>0</v>
      </c>
      <c r="L97" s="24">
        <f>ส.ค.!BA97</f>
        <v>0</v>
      </c>
      <c r="M97" s="24">
        <f>ก.ย.!BA97</f>
        <v>0</v>
      </c>
      <c r="N97" s="24">
        <f t="shared" si="0"/>
        <v>0</v>
      </c>
    </row>
    <row r="98" spans="1:14">
      <c r="A98" s="31" t="s">
        <v>136</v>
      </c>
      <c r="B98" s="24">
        <f>ต.ค.!BA98</f>
        <v>0</v>
      </c>
      <c r="C98" s="24">
        <f>พ.ย.!BA98</f>
        <v>0</v>
      </c>
      <c r="D98" s="24">
        <f>ธ.ค.!BA98</f>
        <v>0</v>
      </c>
      <c r="E98" s="24">
        <f>ม.ค.!BA98</f>
        <v>0</v>
      </c>
      <c r="F98" s="24">
        <f>ก.พ.!BA98</f>
        <v>0</v>
      </c>
      <c r="G98" s="24">
        <f>มี.ค.!BA98</f>
        <v>0</v>
      </c>
      <c r="H98" s="24">
        <f>เม.ย.!BA98</f>
        <v>0</v>
      </c>
      <c r="I98" s="24">
        <f>พ.ค.!BA98</f>
        <v>0</v>
      </c>
      <c r="J98" s="24">
        <f>มิ.ย.!BA98</f>
        <v>0</v>
      </c>
      <c r="K98" s="24">
        <f>ก.ค.!BA98</f>
        <v>0</v>
      </c>
      <c r="L98" s="24">
        <f>ส.ค.!BA98</f>
        <v>0</v>
      </c>
      <c r="M98" s="24">
        <f>ก.ย.!BA98</f>
        <v>0</v>
      </c>
      <c r="N98" s="24">
        <f t="shared" si="0"/>
        <v>0</v>
      </c>
    </row>
    <row r="99" spans="1:14">
      <c r="A99" s="23" t="s">
        <v>390</v>
      </c>
      <c r="B99" s="24">
        <f>ต.ค.!BA99</f>
        <v>0</v>
      </c>
      <c r="C99" s="24">
        <f>พ.ย.!BA99</f>
        <v>0</v>
      </c>
      <c r="D99" s="24">
        <f>ธ.ค.!BA99</f>
        <v>0</v>
      </c>
      <c r="E99" s="24">
        <f>ม.ค.!BA99</f>
        <v>0</v>
      </c>
      <c r="F99" s="24">
        <f>ก.พ.!BA99</f>
        <v>0</v>
      </c>
      <c r="G99" s="24">
        <f>มี.ค.!BA99</f>
        <v>0</v>
      </c>
      <c r="H99" s="24">
        <f>เม.ย.!BA99</f>
        <v>0</v>
      </c>
      <c r="I99" s="24">
        <f>พ.ค.!BA99</f>
        <v>0</v>
      </c>
      <c r="J99" s="24">
        <f>มิ.ย.!BA99</f>
        <v>0</v>
      </c>
      <c r="K99" s="24">
        <f>ก.ค.!BA99</f>
        <v>0</v>
      </c>
      <c r="L99" s="24">
        <f>ส.ค.!BA99</f>
        <v>0</v>
      </c>
      <c r="M99" s="24">
        <f>ก.ย.!BA99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ต.ค.!BA100</f>
        <v>0</v>
      </c>
      <c r="C100" s="24">
        <f>พ.ย.!BA100</f>
        <v>0</v>
      </c>
      <c r="D100" s="24">
        <f>ธ.ค.!BA100</f>
        <v>0</v>
      </c>
      <c r="E100" s="24">
        <f>ม.ค.!BA100</f>
        <v>0</v>
      </c>
      <c r="F100" s="24">
        <f>ก.พ.!BA100</f>
        <v>0</v>
      </c>
      <c r="G100" s="24">
        <f>มี.ค.!BA100</f>
        <v>0</v>
      </c>
      <c r="H100" s="24">
        <f>เม.ย.!BA100</f>
        <v>0</v>
      </c>
      <c r="I100" s="24">
        <f>พ.ค.!BA100</f>
        <v>0</v>
      </c>
      <c r="J100" s="24">
        <f>มิ.ย.!BA100</f>
        <v>0</v>
      </c>
      <c r="K100" s="24">
        <f>ก.ค.!BA100</f>
        <v>0</v>
      </c>
      <c r="L100" s="24">
        <f>ส.ค.!BA100</f>
        <v>0</v>
      </c>
      <c r="M100" s="24">
        <f>ก.ย.!BA100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ต.ค.!BA101</f>
        <v>0</v>
      </c>
      <c r="C101" s="24">
        <f>พ.ย.!BA101</f>
        <v>0</v>
      </c>
      <c r="D101" s="24">
        <f>ธ.ค.!BA101</f>
        <v>0</v>
      </c>
      <c r="E101" s="24">
        <f>ม.ค.!BA101</f>
        <v>0</v>
      </c>
      <c r="F101" s="24">
        <f>ก.พ.!BA101</f>
        <v>0</v>
      </c>
      <c r="G101" s="24">
        <f>มี.ค.!BA101</f>
        <v>0</v>
      </c>
      <c r="H101" s="24">
        <f>เม.ย.!BA101</f>
        <v>0</v>
      </c>
      <c r="I101" s="24">
        <f>พ.ค.!BA101</f>
        <v>0</v>
      </c>
      <c r="J101" s="24">
        <f>มิ.ย.!BA101</f>
        <v>0</v>
      </c>
      <c r="K101" s="24">
        <f>ก.ค.!BA101</f>
        <v>0</v>
      </c>
      <c r="L101" s="24">
        <f>ส.ค.!BA101</f>
        <v>0</v>
      </c>
      <c r="M101" s="24">
        <f>ก.ย.!BA101</f>
        <v>0</v>
      </c>
      <c r="N101" s="24">
        <f t="shared" si="0"/>
        <v>0</v>
      </c>
    </row>
    <row r="102" spans="1:14">
      <c r="A102" s="24" t="s">
        <v>443</v>
      </c>
      <c r="B102" s="24">
        <f>ต.ค.!BA102</f>
        <v>64921.38</v>
      </c>
      <c r="C102" s="24">
        <f>พ.ย.!BA102</f>
        <v>0</v>
      </c>
      <c r="D102" s="24">
        <f>ธ.ค.!BA102</f>
        <v>0</v>
      </c>
      <c r="E102" s="24">
        <f>ม.ค.!BA102</f>
        <v>0</v>
      </c>
      <c r="F102" s="24">
        <f>ก.พ.!BA102</f>
        <v>0</v>
      </c>
      <c r="G102" s="24">
        <f>มี.ค.!BA102</f>
        <v>0</v>
      </c>
      <c r="H102" s="24">
        <f>เม.ย.!BA102</f>
        <v>0</v>
      </c>
      <c r="I102" s="24">
        <f>พ.ค.!BA102</f>
        <v>0</v>
      </c>
      <c r="J102" s="24">
        <f>มิ.ย.!BA102</f>
        <v>0</v>
      </c>
      <c r="K102" s="24">
        <f>ก.ค.!BA102</f>
        <v>0</v>
      </c>
      <c r="L102" s="24">
        <f>ส.ค.!BA102</f>
        <v>0</v>
      </c>
      <c r="M102" s="24">
        <f>ก.ย.!BA102</f>
        <v>0</v>
      </c>
      <c r="N102" s="24">
        <f t="shared" si="0"/>
        <v>64921.38</v>
      </c>
    </row>
    <row r="103" spans="1:14">
      <c r="A103" s="24" t="s">
        <v>444</v>
      </c>
      <c r="B103" s="24">
        <f>ต.ค.!BA103</f>
        <v>0</v>
      </c>
      <c r="C103" s="24">
        <f>พ.ย.!BA103</f>
        <v>0</v>
      </c>
      <c r="D103" s="24">
        <f>ธ.ค.!BA103</f>
        <v>0</v>
      </c>
      <c r="E103" s="24">
        <f>ม.ค.!BA103</f>
        <v>0</v>
      </c>
      <c r="F103" s="24">
        <f>ก.พ.!BA103</f>
        <v>0</v>
      </c>
      <c r="G103" s="24">
        <f>มี.ค.!BA103</f>
        <v>0</v>
      </c>
      <c r="H103" s="24">
        <f>เม.ย.!BA103</f>
        <v>0</v>
      </c>
      <c r="I103" s="24">
        <f>พ.ค.!BA103</f>
        <v>0</v>
      </c>
      <c r="J103" s="24">
        <f>มิ.ย.!BA103</f>
        <v>0</v>
      </c>
      <c r="K103" s="24">
        <f>ก.ค.!BA103</f>
        <v>0</v>
      </c>
      <c r="L103" s="24">
        <f>ส.ค.!BA103</f>
        <v>0</v>
      </c>
      <c r="M103" s="24">
        <f>ก.ย.!BA103</f>
        <v>0</v>
      </c>
      <c r="N103" s="24">
        <f t="shared" si="0"/>
        <v>0</v>
      </c>
    </row>
    <row r="104" spans="1:14">
      <c r="A104" s="24" t="s">
        <v>445</v>
      </c>
      <c r="B104" s="24">
        <f>ต.ค.!BA104</f>
        <v>237765.08</v>
      </c>
      <c r="C104" s="24">
        <f>พ.ย.!BA104</f>
        <v>0</v>
      </c>
      <c r="D104" s="24">
        <f>ธ.ค.!BA104</f>
        <v>0</v>
      </c>
      <c r="E104" s="24">
        <f>ม.ค.!BA104</f>
        <v>0</v>
      </c>
      <c r="F104" s="24">
        <f>ก.พ.!BA104</f>
        <v>0</v>
      </c>
      <c r="G104" s="24">
        <f>มี.ค.!BA104</f>
        <v>0</v>
      </c>
      <c r="H104" s="24">
        <f>เม.ย.!BA104</f>
        <v>0</v>
      </c>
      <c r="I104" s="24">
        <f>พ.ค.!BA104</f>
        <v>0</v>
      </c>
      <c r="J104" s="24">
        <f>มิ.ย.!BA104</f>
        <v>0</v>
      </c>
      <c r="K104" s="24">
        <f>ก.ค.!BA104</f>
        <v>0</v>
      </c>
      <c r="L104" s="24">
        <f>ส.ค.!BA104</f>
        <v>0</v>
      </c>
      <c r="M104" s="24">
        <f>ก.ย.!BA104</f>
        <v>0</v>
      </c>
      <c r="N104" s="24">
        <f>SUM(B104:M104)</f>
        <v>237765.08</v>
      </c>
    </row>
    <row r="105" spans="1:14">
      <c r="A105" s="24" t="s">
        <v>446</v>
      </c>
      <c r="B105" s="24">
        <f>ต.ค.!BA105</f>
        <v>0</v>
      </c>
      <c r="C105" s="24">
        <f>พ.ย.!BA105</f>
        <v>0</v>
      </c>
      <c r="D105" s="24">
        <f>ธ.ค.!BA105</f>
        <v>0</v>
      </c>
      <c r="E105" s="24">
        <f>ม.ค.!BA105</f>
        <v>0</v>
      </c>
      <c r="F105" s="24">
        <f>ก.พ.!BA105</f>
        <v>0</v>
      </c>
      <c r="G105" s="24">
        <f>มี.ค.!BA105</f>
        <v>0</v>
      </c>
      <c r="H105" s="24">
        <f>เม.ย.!BA105</f>
        <v>0</v>
      </c>
      <c r="I105" s="24">
        <f>พ.ค.!BA105</f>
        <v>0</v>
      </c>
      <c r="J105" s="24">
        <f>มิ.ย.!BA105</f>
        <v>0</v>
      </c>
      <c r="K105" s="24">
        <f>ก.ค.!BA105</f>
        <v>0</v>
      </c>
      <c r="L105" s="24">
        <f>ส.ค.!BA105</f>
        <v>0</v>
      </c>
      <c r="M105" s="24">
        <f>ก.ย.!BA105</f>
        <v>0</v>
      </c>
      <c r="N105" s="24">
        <f>SUM(B105:M105)</f>
        <v>0</v>
      </c>
    </row>
    <row r="106" spans="1:14">
      <c r="A106" s="24" t="s">
        <v>447</v>
      </c>
      <c r="B106" s="24">
        <f>ต.ค.!BA106</f>
        <v>0</v>
      </c>
      <c r="C106" s="24">
        <f>พ.ย.!BA106</f>
        <v>0</v>
      </c>
      <c r="D106" s="24">
        <f>ธ.ค.!BA106</f>
        <v>0</v>
      </c>
      <c r="E106" s="24">
        <f>ม.ค.!BA106</f>
        <v>0</v>
      </c>
      <c r="F106" s="24">
        <f>ก.พ.!BA106</f>
        <v>0</v>
      </c>
      <c r="G106" s="24">
        <f>มี.ค.!BA106</f>
        <v>0</v>
      </c>
      <c r="H106" s="24">
        <f>เม.ย.!BA106</f>
        <v>0</v>
      </c>
      <c r="I106" s="24">
        <f>พ.ค.!BA106</f>
        <v>0</v>
      </c>
      <c r="J106" s="24">
        <f>มิ.ย.!BA106</f>
        <v>0</v>
      </c>
      <c r="K106" s="24">
        <f>ก.ค.!BA106</f>
        <v>0</v>
      </c>
      <c r="L106" s="24">
        <f>ส.ค.!BA106</f>
        <v>0</v>
      </c>
      <c r="M106" s="24">
        <f>ก.ย.!BA106</f>
        <v>0</v>
      </c>
      <c r="N106" s="24">
        <f>SUM(B106:M106)</f>
        <v>0</v>
      </c>
    </row>
    <row r="107" spans="1:14">
      <c r="A107" s="24" t="s">
        <v>583</v>
      </c>
      <c r="B107" s="24">
        <f>ต.ค.!BA107</f>
        <v>0</v>
      </c>
      <c r="C107" s="24">
        <f>พ.ย.!BA107</f>
        <v>0</v>
      </c>
      <c r="D107" s="24">
        <f>ธ.ค.!BA107</f>
        <v>0</v>
      </c>
      <c r="E107" s="24">
        <f>ม.ค.!BA107</f>
        <v>0</v>
      </c>
      <c r="F107" s="24">
        <f>ก.พ.!BA107</f>
        <v>0</v>
      </c>
      <c r="G107" s="24">
        <f>มี.ค.!BA107</f>
        <v>0</v>
      </c>
      <c r="H107" s="24">
        <f>เม.ย.!BA107</f>
        <v>0</v>
      </c>
      <c r="I107" s="24">
        <f>พ.ค.!BA107</f>
        <v>0</v>
      </c>
      <c r="J107" s="24">
        <f>มิ.ย.!BA107</f>
        <v>0</v>
      </c>
      <c r="K107" s="24">
        <f>ก.ค.!BA107</f>
        <v>0</v>
      </c>
      <c r="L107" s="24">
        <f>ส.ค.!BA107</f>
        <v>0</v>
      </c>
      <c r="M107" s="24">
        <f>ก.ย.!BA107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ต.ค.!BA108</f>
        <v>0</v>
      </c>
      <c r="C108" s="56">
        <f>พ.ย.!BA108</f>
        <v>0</v>
      </c>
      <c r="D108" s="56">
        <f>ธ.ค.!BA108</f>
        <v>0</v>
      </c>
      <c r="E108" s="56">
        <f>ม.ค.!BA108</f>
        <v>0</v>
      </c>
      <c r="F108" s="56">
        <f>ก.พ.!BA108</f>
        <v>0</v>
      </c>
      <c r="G108" s="56">
        <f>มี.ค.!BA108</f>
        <v>0</v>
      </c>
      <c r="H108" s="56">
        <f>เม.ย.!BA108</f>
        <v>0</v>
      </c>
      <c r="I108" s="56">
        <f>พ.ค.!BA108</f>
        <v>0</v>
      </c>
      <c r="J108" s="56">
        <f>มิ.ย.!BA108</f>
        <v>0</v>
      </c>
      <c r="K108" s="56">
        <f>ก.ค.!BA108</f>
        <v>0</v>
      </c>
      <c r="L108" s="56">
        <f>ส.ค.!BA108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334186.45999999996</v>
      </c>
      <c r="C109" s="34">
        <f t="shared" ref="C109:L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10">
        <f>SUM(M69:M108)</f>
        <v>0</v>
      </c>
      <c r="N109" s="10">
        <f>SUM(N68:N108)</f>
        <v>334186.45999999996</v>
      </c>
    </row>
    <row r="110" spans="1:14">
      <c r="A110" s="62" t="s">
        <v>450</v>
      </c>
      <c r="B110" s="30">
        <f>B66-B109</f>
        <v>15368200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15368200</v>
      </c>
    </row>
    <row r="111" spans="1:14" ht="24" thickBot="1">
      <c r="A111" s="63" t="s">
        <v>451</v>
      </c>
      <c r="B111" s="56">
        <f>ต.ค.!BA111</f>
        <v>8.57</v>
      </c>
      <c r="C111" s="56">
        <f>B112</f>
        <v>15368208.57</v>
      </c>
      <c r="D111" s="56">
        <f>C112</f>
        <v>15368208.57</v>
      </c>
      <c r="E111" s="56">
        <f>D112</f>
        <v>15368208.57</v>
      </c>
      <c r="F111" s="56">
        <f t="shared" ref="F111:M111" si="4">E112</f>
        <v>15368208.57</v>
      </c>
      <c r="G111" s="56">
        <f t="shared" si="4"/>
        <v>15368208.57</v>
      </c>
      <c r="H111" s="56">
        <f t="shared" si="4"/>
        <v>15368208.57</v>
      </c>
      <c r="I111" s="56">
        <f t="shared" si="4"/>
        <v>15368208.57</v>
      </c>
      <c r="J111" s="56">
        <f t="shared" si="4"/>
        <v>15368208.57</v>
      </c>
      <c r="K111" s="56">
        <f t="shared" si="4"/>
        <v>15368208.57</v>
      </c>
      <c r="L111" s="56">
        <f t="shared" si="4"/>
        <v>15368208.57</v>
      </c>
      <c r="M111" s="56">
        <f t="shared" si="4"/>
        <v>15368208.57</v>
      </c>
      <c r="N111" s="56">
        <f>B111</f>
        <v>8.57</v>
      </c>
    </row>
    <row r="112" spans="1:14" ht="24" thickBot="1">
      <c r="A112" s="64" t="s">
        <v>460</v>
      </c>
      <c r="B112" s="65">
        <f>B111+B110</f>
        <v>15368208.57</v>
      </c>
      <c r="C112" s="65">
        <f>C111+C110</f>
        <v>15368208.57</v>
      </c>
      <c r="D112" s="65">
        <f>D111+D110</f>
        <v>15368208.57</v>
      </c>
      <c r="E112" s="65">
        <f>E111+E110</f>
        <v>15368208.57</v>
      </c>
      <c r="F112" s="65">
        <f t="shared" ref="F112:N112" si="5">F111+F110</f>
        <v>15368208.57</v>
      </c>
      <c r="G112" s="65">
        <f t="shared" si="5"/>
        <v>15368208.57</v>
      </c>
      <c r="H112" s="65">
        <f t="shared" si="5"/>
        <v>15368208.57</v>
      </c>
      <c r="I112" s="65">
        <f t="shared" si="5"/>
        <v>15368208.57</v>
      </c>
      <c r="J112" s="65">
        <f t="shared" si="5"/>
        <v>15368208.57</v>
      </c>
      <c r="K112" s="65">
        <f t="shared" si="5"/>
        <v>15368208.57</v>
      </c>
      <c r="L112" s="65">
        <f t="shared" si="5"/>
        <v>15368208.57</v>
      </c>
      <c r="M112" s="65">
        <f t="shared" si="5"/>
        <v>15368208.57</v>
      </c>
      <c r="N112" s="65">
        <f t="shared" si="5"/>
        <v>15368208.57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ต.ค.!BA114</f>
        <v>0</v>
      </c>
      <c r="C114" s="36">
        <f>พ.ย.!BA114</f>
        <v>0</v>
      </c>
      <c r="D114" s="36">
        <f>ธ.ค.!BA114</f>
        <v>0</v>
      </c>
      <c r="E114" s="36">
        <f>ม.ค.!BA114</f>
        <v>0</v>
      </c>
      <c r="F114" s="36">
        <f>ก.พ.!BA114</f>
        <v>0</v>
      </c>
      <c r="G114" s="36">
        <f>มี.ค.!BA114</f>
        <v>0</v>
      </c>
      <c r="H114" s="36">
        <f>เม.ย.!BA114</f>
        <v>0</v>
      </c>
      <c r="I114" s="36">
        <f>พ.ค.!BA114</f>
        <v>0</v>
      </c>
      <c r="J114" s="36">
        <f>มิ.ย.!BA114</f>
        <v>0</v>
      </c>
      <c r="K114" s="36">
        <f>ก.ค.!BA114</f>
        <v>0</v>
      </c>
      <c r="L114" s="36">
        <f>ส.ค.!BA114</f>
        <v>0</v>
      </c>
      <c r="M114" s="36">
        <f>ก.ย.!BA114</f>
        <v>0</v>
      </c>
    </row>
    <row r="115" spans="1:14" s="36" customFormat="1">
      <c r="A115" s="37" t="s">
        <v>713</v>
      </c>
      <c r="B115" s="36">
        <f>ต.ค.!BA115</f>
        <v>8.57</v>
      </c>
      <c r="C115" s="36">
        <f>พ.ย.!BA115</f>
        <v>0</v>
      </c>
      <c r="D115" s="36">
        <f>ธ.ค.!BA115</f>
        <v>0</v>
      </c>
      <c r="E115" s="36">
        <f>ม.ค.!BA115</f>
        <v>0</v>
      </c>
      <c r="F115" s="36">
        <f>ก.พ.!BA115</f>
        <v>0</v>
      </c>
      <c r="G115" s="36">
        <f>มี.ค.!BA115</f>
        <v>0</v>
      </c>
      <c r="H115" s="36">
        <f>เม.ย.!BA115</f>
        <v>0</v>
      </c>
      <c r="I115" s="36">
        <f>พ.ค.!BA115</f>
        <v>0</v>
      </c>
      <c r="J115" s="36">
        <f>มิ.ย.!BA115</f>
        <v>0</v>
      </c>
      <c r="K115" s="36">
        <f>ก.ค.!BA115</f>
        <v>0</v>
      </c>
      <c r="L115" s="36">
        <f>ส.ค.!BA115</f>
        <v>0</v>
      </c>
      <c r="M115" s="36">
        <f>ก.ย.!BA115</f>
        <v>0</v>
      </c>
    </row>
    <row r="116" spans="1:14" s="36" customFormat="1">
      <c r="A116" s="37" t="s">
        <v>462</v>
      </c>
      <c r="B116" s="36">
        <f>ต.ค.!BA116</f>
        <v>0</v>
      </c>
      <c r="C116" s="36">
        <f>พ.ย.!BA116</f>
        <v>0</v>
      </c>
      <c r="D116" s="36">
        <f>ธ.ค.!BA116</f>
        <v>0</v>
      </c>
      <c r="E116" s="36">
        <f>ม.ค.!BA116</f>
        <v>0</v>
      </c>
      <c r="F116" s="36">
        <f>ก.พ.!BA116</f>
        <v>0</v>
      </c>
      <c r="G116" s="36">
        <f>มี.ค.!BA116</f>
        <v>0</v>
      </c>
      <c r="H116" s="36">
        <f>เม.ย.!BA116</f>
        <v>0</v>
      </c>
      <c r="I116" s="36">
        <f>พ.ค.!BA116</f>
        <v>0</v>
      </c>
      <c r="J116" s="36">
        <f>มิ.ย.!BA116</f>
        <v>650000</v>
      </c>
      <c r="K116" s="36">
        <f>ก.ค.!BA116</f>
        <v>0</v>
      </c>
      <c r="L116" s="36">
        <f>ส.ค.!BA116</f>
        <v>0</v>
      </c>
      <c r="M116" s="36">
        <f>ก.ย.!BA116</f>
        <v>0</v>
      </c>
    </row>
    <row r="117" spans="1:14" s="36" customFormat="1">
      <c r="A117" s="37" t="s">
        <v>463</v>
      </c>
      <c r="B117" s="36">
        <f>ต.ค.!BA117</f>
        <v>15368200</v>
      </c>
      <c r="C117" s="36">
        <f>พ.ย.!BA117</f>
        <v>15089220</v>
      </c>
      <c r="D117" s="36">
        <f>ธ.ค.!BA117</f>
        <v>15054070</v>
      </c>
      <c r="E117" s="36">
        <f>ม.ค.!BA117</f>
        <v>14936170</v>
      </c>
      <c r="F117" s="36">
        <f>ก.พ.!BA117</f>
        <v>15068216.68</v>
      </c>
      <c r="G117" s="36">
        <f>มี.ค.!BA117</f>
        <v>14852780</v>
      </c>
      <c r="H117" s="36">
        <f>เม.ย.!BA117</f>
        <v>14841980</v>
      </c>
      <c r="I117" s="36">
        <f>พ.ค.!BA117</f>
        <v>14804680</v>
      </c>
      <c r="J117" s="36">
        <f>มิ.ย.!BA117</f>
        <v>13115800</v>
      </c>
      <c r="K117" s="36">
        <f>ก.ค.!BA117</f>
        <v>74300</v>
      </c>
      <c r="L117" s="36">
        <f>ส.ค.!BA117</f>
        <v>38800</v>
      </c>
      <c r="M117" s="36">
        <f>ก.ย.!BA117</f>
        <v>21200</v>
      </c>
    </row>
    <row r="118" spans="1:14" s="36" customFormat="1">
      <c r="A118" s="37" t="s">
        <v>464</v>
      </c>
      <c r="B118" s="36">
        <f>ต.ค.!BA118</f>
        <v>15368208.57</v>
      </c>
      <c r="C118" s="36">
        <f>พ.ย.!BA118</f>
        <v>15089220</v>
      </c>
      <c r="D118" s="36">
        <f>ธ.ค.!BA118</f>
        <v>15054070</v>
      </c>
      <c r="E118" s="36">
        <f>ม.ค.!BA118</f>
        <v>14936170</v>
      </c>
      <c r="F118" s="36">
        <f>ก.พ.!BA118</f>
        <v>15068216.68</v>
      </c>
      <c r="G118" s="36">
        <f>มี.ค.!BA118</f>
        <v>14852780</v>
      </c>
      <c r="H118" s="36">
        <f>เม.ย.!BA118</f>
        <v>14841980</v>
      </c>
      <c r="I118" s="36">
        <f>พ.ค.!BA118</f>
        <v>14804680</v>
      </c>
      <c r="J118" s="36">
        <f>มิ.ย.!BA118</f>
        <v>13765800</v>
      </c>
      <c r="K118" s="36">
        <f>ก.ค.!BA118</f>
        <v>74300</v>
      </c>
      <c r="L118" s="36">
        <f>ส.ค.!BA118</f>
        <v>38800</v>
      </c>
      <c r="M118" s="36">
        <f>SUM(M114:M117)</f>
        <v>21200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278988.5700000003</v>
      </c>
      <c r="D119" s="36">
        <f t="shared" si="6"/>
        <v>314138.5700000003</v>
      </c>
      <c r="E119" s="36">
        <f t="shared" si="6"/>
        <v>432038.5700000003</v>
      </c>
      <c r="F119" s="36">
        <f t="shared" si="6"/>
        <v>299991.8900000006</v>
      </c>
      <c r="G119" s="36">
        <f t="shared" si="6"/>
        <v>515428.5700000003</v>
      </c>
      <c r="H119" s="36">
        <f t="shared" si="6"/>
        <v>526228.5700000003</v>
      </c>
      <c r="I119" s="36">
        <f t="shared" si="6"/>
        <v>563528.5700000003</v>
      </c>
      <c r="J119" s="36">
        <f t="shared" si="6"/>
        <v>1602408.5700000003</v>
      </c>
      <c r="K119" s="36">
        <f t="shared" si="6"/>
        <v>15293908.57</v>
      </c>
      <c r="L119" s="36">
        <f t="shared" si="6"/>
        <v>15329408.57</v>
      </c>
      <c r="M119" s="36">
        <f t="shared" si="6"/>
        <v>15347008.57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302686.46000000089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302686.46000000089</v>
      </c>
    </row>
    <row r="123" spans="1:14" s="36" customFormat="1">
      <c r="A123" s="44" t="s">
        <v>297</v>
      </c>
      <c r="B123" s="36">
        <f t="shared" ref="B123:N123" si="8">B109-B102-B104-B106-B107</f>
        <v>31499.999999999971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31499.999999999971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15399700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15399700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64921.38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64921.38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237765.08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237765.08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302686.45999999996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302686.45999999996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>
  <sheetPr codeName="Sheet54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3" sqref="J3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528</v>
      </c>
    </row>
    <row r="4" spans="1:15">
      <c r="A4" s="36" t="s">
        <v>659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ต.ค.!BB7</f>
        <v>0</v>
      </c>
      <c r="C7" s="24">
        <f>พ.ย.!BB7</f>
        <v>0</v>
      </c>
      <c r="D7" s="24">
        <f>ธ.ค.!BB7</f>
        <v>0</v>
      </c>
      <c r="E7" s="24">
        <f>ม.ค.!BB7</f>
        <v>0</v>
      </c>
      <c r="F7" s="24">
        <f>ก.พ.!BB7</f>
        <v>0</v>
      </c>
      <c r="G7" s="24">
        <f>มี.ค.!BB7</f>
        <v>0</v>
      </c>
      <c r="H7" s="24">
        <f>เม.ย.!BB7</f>
        <v>0</v>
      </c>
      <c r="I7" s="24">
        <f>พ.ค.!BB7</f>
        <v>0</v>
      </c>
      <c r="J7" s="24">
        <f>มิ.ย.!BB7</f>
        <v>0</v>
      </c>
      <c r="K7" s="24">
        <f>ก.ค.!BB7</f>
        <v>0</v>
      </c>
      <c r="L7" s="24">
        <f>ส.ค.!BB7</f>
        <v>0</v>
      </c>
      <c r="M7" s="24">
        <f>ก.ย.!BB7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ต.ค.!BB8</f>
        <v>0</v>
      </c>
      <c r="C8" s="24">
        <f>พ.ย.!BB8</f>
        <v>0</v>
      </c>
      <c r="D8" s="24">
        <f>ธ.ค.!BB8</f>
        <v>0</v>
      </c>
      <c r="E8" s="24">
        <f>ม.ค.!BB8</f>
        <v>0</v>
      </c>
      <c r="F8" s="24">
        <f>ก.พ.!BB8</f>
        <v>0</v>
      </c>
      <c r="G8" s="24">
        <f>มี.ค.!BB8</f>
        <v>0</v>
      </c>
      <c r="H8" s="24">
        <f>เม.ย.!BB8</f>
        <v>0</v>
      </c>
      <c r="I8" s="24">
        <f>พ.ค.!BB8</f>
        <v>0</v>
      </c>
      <c r="J8" s="24">
        <f>มิ.ย.!BB8</f>
        <v>0</v>
      </c>
      <c r="K8" s="24">
        <f>ก.ค.!BB8</f>
        <v>0</v>
      </c>
      <c r="L8" s="24">
        <f>ส.ค.!BB8</f>
        <v>0</v>
      </c>
      <c r="M8" s="24">
        <f>ก.ย.!BB8</f>
        <v>0</v>
      </c>
      <c r="N8" s="24">
        <f t="shared" si="0"/>
        <v>0</v>
      </c>
    </row>
    <row r="9" spans="1:15">
      <c r="A9" s="363" t="s">
        <v>398</v>
      </c>
      <c r="B9" s="24">
        <f>ต.ค.!BB9</f>
        <v>0</v>
      </c>
      <c r="C9" s="24">
        <f>พ.ย.!BB9</f>
        <v>0</v>
      </c>
      <c r="D9" s="24">
        <f>ธ.ค.!BB9</f>
        <v>0</v>
      </c>
      <c r="E9" s="24">
        <f>ม.ค.!BB9</f>
        <v>0</v>
      </c>
      <c r="F9" s="24">
        <f>ก.พ.!BB9</f>
        <v>0</v>
      </c>
      <c r="G9" s="24">
        <f>มี.ค.!BB9</f>
        <v>0</v>
      </c>
      <c r="H9" s="24">
        <f>เม.ย.!BB9</f>
        <v>0</v>
      </c>
      <c r="I9" s="24">
        <f>พ.ค.!BB9</f>
        <v>0</v>
      </c>
      <c r="J9" s="24">
        <f>มิ.ย.!BB9</f>
        <v>0</v>
      </c>
      <c r="K9" s="24">
        <f>ก.ค.!BB9</f>
        <v>0</v>
      </c>
      <c r="L9" s="24">
        <f>ส.ค.!BB9</f>
        <v>0</v>
      </c>
      <c r="M9" s="24">
        <f>ก.ย.!BB9</f>
        <v>0</v>
      </c>
      <c r="N9" s="24">
        <f t="shared" si="0"/>
        <v>0</v>
      </c>
    </row>
    <row r="10" spans="1:15">
      <c r="A10" s="363" t="s">
        <v>399</v>
      </c>
      <c r="B10" s="24">
        <f>ต.ค.!BB10</f>
        <v>2100</v>
      </c>
      <c r="C10" s="24">
        <f>พ.ย.!BB10</f>
        <v>0</v>
      </c>
      <c r="D10" s="24">
        <f>ธ.ค.!BB10</f>
        <v>0</v>
      </c>
      <c r="E10" s="24">
        <f>ม.ค.!BB10</f>
        <v>0</v>
      </c>
      <c r="F10" s="24">
        <f>ก.พ.!BB10</f>
        <v>0</v>
      </c>
      <c r="G10" s="24">
        <f>มี.ค.!BB10</f>
        <v>0</v>
      </c>
      <c r="H10" s="24">
        <f>เม.ย.!BB10</f>
        <v>0</v>
      </c>
      <c r="I10" s="24">
        <f>พ.ค.!BB10</f>
        <v>0</v>
      </c>
      <c r="J10" s="24">
        <f>มิ.ย.!BB10</f>
        <v>0</v>
      </c>
      <c r="K10" s="24">
        <f>ก.ค.!BB10</f>
        <v>0</v>
      </c>
      <c r="L10" s="24">
        <f>ส.ค.!BB10</f>
        <v>0</v>
      </c>
      <c r="M10" s="24">
        <f>ก.ย.!BB10</f>
        <v>0</v>
      </c>
      <c r="N10" s="24">
        <f t="shared" si="0"/>
        <v>2100</v>
      </c>
      <c r="O10" s="20">
        <f>SUM(N9:N11)</f>
        <v>2100</v>
      </c>
    </row>
    <row r="11" spans="1:15">
      <c r="A11" s="363" t="s">
        <v>400</v>
      </c>
      <c r="B11" s="24">
        <f>ต.ค.!BB11</f>
        <v>0</v>
      </c>
      <c r="C11" s="24">
        <f>พ.ย.!BB11</f>
        <v>0</v>
      </c>
      <c r="D11" s="24">
        <f>ธ.ค.!BB11</f>
        <v>0</v>
      </c>
      <c r="E11" s="24">
        <f>ม.ค.!BB11</f>
        <v>0</v>
      </c>
      <c r="F11" s="24">
        <f>ก.พ.!BB11</f>
        <v>0</v>
      </c>
      <c r="G11" s="24">
        <f>มี.ค.!BB11</f>
        <v>0</v>
      </c>
      <c r="H11" s="24">
        <f>เม.ย.!BB11</f>
        <v>0</v>
      </c>
      <c r="I11" s="24">
        <f>พ.ค.!BB11</f>
        <v>0</v>
      </c>
      <c r="J11" s="24">
        <f>มิ.ย.!BB11</f>
        <v>0</v>
      </c>
      <c r="K11" s="24">
        <f>ก.ค.!BB11</f>
        <v>0</v>
      </c>
      <c r="L11" s="24">
        <f>ส.ค.!BB11</f>
        <v>0</v>
      </c>
      <c r="M11" s="24">
        <f>ก.ย.!BB11</f>
        <v>0</v>
      </c>
      <c r="N11" s="24">
        <f t="shared" si="0"/>
        <v>0</v>
      </c>
    </row>
    <row r="12" spans="1:15">
      <c r="A12" s="363" t="s">
        <v>401</v>
      </c>
      <c r="B12" s="24">
        <f>ต.ค.!BB12</f>
        <v>0</v>
      </c>
      <c r="C12" s="24">
        <f>พ.ย.!BB12</f>
        <v>0</v>
      </c>
      <c r="D12" s="24">
        <f>ธ.ค.!BB12</f>
        <v>0</v>
      </c>
      <c r="E12" s="24">
        <f>ม.ค.!BB12</f>
        <v>0</v>
      </c>
      <c r="F12" s="24">
        <f>ก.พ.!BB12</f>
        <v>0</v>
      </c>
      <c r="G12" s="24">
        <f>มี.ค.!BB12</f>
        <v>0</v>
      </c>
      <c r="H12" s="24">
        <f>เม.ย.!BB12</f>
        <v>0</v>
      </c>
      <c r="I12" s="24">
        <f>พ.ค.!BB12</f>
        <v>0</v>
      </c>
      <c r="J12" s="24">
        <f>มิ.ย.!BB12</f>
        <v>0</v>
      </c>
      <c r="K12" s="24">
        <f>ก.ค.!BB12</f>
        <v>0</v>
      </c>
      <c r="L12" s="24">
        <f>ส.ค.!BB12</f>
        <v>0</v>
      </c>
      <c r="M12" s="24">
        <f>ก.ย.!BB12</f>
        <v>0</v>
      </c>
      <c r="N12" s="24">
        <f t="shared" si="0"/>
        <v>0</v>
      </c>
    </row>
    <row r="13" spans="1:15">
      <c r="A13" s="363" t="s">
        <v>402</v>
      </c>
      <c r="B13" s="24">
        <f>ต.ค.!BB13</f>
        <v>0</v>
      </c>
      <c r="C13" s="24">
        <f>พ.ย.!BB13</f>
        <v>0</v>
      </c>
      <c r="D13" s="24">
        <f>ธ.ค.!BB13</f>
        <v>0</v>
      </c>
      <c r="E13" s="24">
        <f>ม.ค.!BB13</f>
        <v>0</v>
      </c>
      <c r="F13" s="24">
        <f>ก.พ.!BB13</f>
        <v>0</v>
      </c>
      <c r="G13" s="24">
        <f>มี.ค.!BB13</f>
        <v>0</v>
      </c>
      <c r="H13" s="24">
        <f>เม.ย.!BB13</f>
        <v>0</v>
      </c>
      <c r="I13" s="24">
        <f>พ.ค.!BB13</f>
        <v>0</v>
      </c>
      <c r="J13" s="24">
        <f>มิ.ย.!BB13</f>
        <v>0</v>
      </c>
      <c r="K13" s="24">
        <f>ก.ค.!BB13</f>
        <v>0</v>
      </c>
      <c r="L13" s="24">
        <f>ส.ค.!BB13</f>
        <v>0</v>
      </c>
      <c r="M13" s="24">
        <f>ก.ย.!BB13</f>
        <v>0</v>
      </c>
      <c r="N13" s="24">
        <f t="shared" si="0"/>
        <v>0</v>
      </c>
    </row>
    <row r="14" spans="1:15">
      <c r="A14" s="363" t="s">
        <v>403</v>
      </c>
      <c r="B14" s="24">
        <f>ต.ค.!BB14</f>
        <v>114.56</v>
      </c>
      <c r="C14" s="24">
        <f>พ.ย.!BB14</f>
        <v>0</v>
      </c>
      <c r="D14" s="24">
        <f>ธ.ค.!BB14</f>
        <v>0</v>
      </c>
      <c r="E14" s="24">
        <f>ม.ค.!BB14</f>
        <v>0</v>
      </c>
      <c r="F14" s="24">
        <f>ก.พ.!BB14</f>
        <v>0</v>
      </c>
      <c r="G14" s="24">
        <f>มี.ค.!BB14</f>
        <v>0</v>
      </c>
      <c r="H14" s="24">
        <f>เม.ย.!BB14</f>
        <v>0</v>
      </c>
      <c r="I14" s="24">
        <f>พ.ค.!BB14</f>
        <v>0</v>
      </c>
      <c r="J14" s="24">
        <f>มิ.ย.!BB14</f>
        <v>0</v>
      </c>
      <c r="K14" s="24">
        <f>ก.ค.!BB14</f>
        <v>0</v>
      </c>
      <c r="L14" s="24">
        <f>ส.ค.!BB14</f>
        <v>0</v>
      </c>
      <c r="M14" s="24">
        <f>ก.ย.!BB14</f>
        <v>0</v>
      </c>
      <c r="N14" s="24">
        <f t="shared" si="0"/>
        <v>114.56</v>
      </c>
      <c r="O14" s="20">
        <f>SUM(N14:N15)</f>
        <v>6540.14</v>
      </c>
    </row>
    <row r="15" spans="1:15">
      <c r="A15" s="363" t="s">
        <v>404</v>
      </c>
      <c r="B15" s="24">
        <f>ต.ค.!BB15</f>
        <v>6425.58</v>
      </c>
      <c r="C15" s="24">
        <f>พ.ย.!BB15</f>
        <v>0</v>
      </c>
      <c r="D15" s="24">
        <f>ธ.ค.!BB15</f>
        <v>0</v>
      </c>
      <c r="E15" s="24">
        <f>ม.ค.!BB15</f>
        <v>0</v>
      </c>
      <c r="F15" s="24">
        <f>ก.พ.!BB15</f>
        <v>0</v>
      </c>
      <c r="G15" s="24">
        <f>มี.ค.!BB15</f>
        <v>0</v>
      </c>
      <c r="H15" s="24">
        <f>เม.ย.!BB15</f>
        <v>0</v>
      </c>
      <c r="I15" s="24">
        <f>พ.ค.!BB15</f>
        <v>0</v>
      </c>
      <c r="J15" s="24">
        <f>มิ.ย.!BB15</f>
        <v>0</v>
      </c>
      <c r="K15" s="24">
        <f>ก.ค.!BB15</f>
        <v>0</v>
      </c>
      <c r="L15" s="24">
        <f>ส.ค.!BB15</f>
        <v>0</v>
      </c>
      <c r="M15" s="24">
        <f>ก.ย.!BB15</f>
        <v>0</v>
      </c>
      <c r="N15" s="24">
        <f t="shared" si="0"/>
        <v>6425.58</v>
      </c>
    </row>
    <row r="16" spans="1:15">
      <c r="A16" s="363" t="s">
        <v>588</v>
      </c>
      <c r="B16" s="24">
        <f>ต.ค.!BB16</f>
        <v>0</v>
      </c>
      <c r="C16" s="24">
        <f>พ.ย.!BB16</f>
        <v>0</v>
      </c>
      <c r="D16" s="24">
        <f>ธ.ค.!BB16</f>
        <v>0</v>
      </c>
      <c r="E16" s="24">
        <f>ม.ค.!BB16</f>
        <v>0</v>
      </c>
      <c r="F16" s="24">
        <f>ก.พ.!BB16</f>
        <v>0</v>
      </c>
      <c r="G16" s="24">
        <f>มี.ค.!BB16</f>
        <v>0</v>
      </c>
      <c r="H16" s="24">
        <f>เม.ย.!BB16</f>
        <v>0</v>
      </c>
      <c r="I16" s="24">
        <f>พ.ค.!BB16</f>
        <v>0</v>
      </c>
      <c r="J16" s="24">
        <f>มิ.ย.!BB16</f>
        <v>0</v>
      </c>
      <c r="K16" s="24">
        <f>ก.ค.!BB16</f>
        <v>0</v>
      </c>
      <c r="L16" s="24">
        <f>ส.ค.!BB16</f>
        <v>0</v>
      </c>
      <c r="M16" s="24">
        <f>ก.ย.!BB16</f>
        <v>0</v>
      </c>
      <c r="N16" s="24">
        <f t="shared" si="0"/>
        <v>0</v>
      </c>
    </row>
    <row r="17" spans="1:15">
      <c r="A17" s="367" t="s">
        <v>589</v>
      </c>
      <c r="B17" s="24">
        <f>ต.ค.!BB17</f>
        <v>0</v>
      </c>
      <c r="C17" s="24">
        <f>พ.ย.!BB17</f>
        <v>0</v>
      </c>
      <c r="D17" s="24">
        <f>ธ.ค.!BB17</f>
        <v>0</v>
      </c>
      <c r="E17" s="24">
        <f>ม.ค.!BB17</f>
        <v>0</v>
      </c>
      <c r="F17" s="24">
        <f>ก.พ.!BB17</f>
        <v>0</v>
      </c>
      <c r="G17" s="24">
        <f>มี.ค.!BB17</f>
        <v>0</v>
      </c>
      <c r="H17" s="24">
        <f>เม.ย.!BB17</f>
        <v>0</v>
      </c>
      <c r="I17" s="24">
        <f>พ.ค.!BB17</f>
        <v>0</v>
      </c>
      <c r="J17" s="24">
        <f>มิ.ย.!BB17</f>
        <v>0</v>
      </c>
      <c r="K17" s="24">
        <f>ก.ค.!BB17</f>
        <v>0</v>
      </c>
      <c r="L17" s="24">
        <f>ส.ค.!BB17</f>
        <v>0</v>
      </c>
      <c r="M17" s="24">
        <f>ก.ย.!BB17</f>
        <v>0</v>
      </c>
      <c r="N17" s="24">
        <f t="shared" si="0"/>
        <v>0</v>
      </c>
    </row>
    <row r="18" spans="1:15">
      <c r="A18" s="363" t="s">
        <v>592</v>
      </c>
      <c r="B18" s="24">
        <f>ต.ค.!BB18</f>
        <v>0</v>
      </c>
      <c r="C18" s="24">
        <f>พ.ย.!BB18</f>
        <v>0</v>
      </c>
      <c r="D18" s="24">
        <f>ธ.ค.!BB18</f>
        <v>0</v>
      </c>
      <c r="E18" s="24">
        <f>ม.ค.!BB18</f>
        <v>0</v>
      </c>
      <c r="F18" s="24">
        <f>ก.พ.!BB18</f>
        <v>0</v>
      </c>
      <c r="G18" s="24">
        <f>มี.ค.!BB18</f>
        <v>0</v>
      </c>
      <c r="H18" s="24">
        <f>เม.ย.!BB18</f>
        <v>0</v>
      </c>
      <c r="I18" s="24">
        <f>พ.ค.!BB18</f>
        <v>0</v>
      </c>
      <c r="J18" s="24">
        <f>มิ.ย.!BB18</f>
        <v>0</v>
      </c>
      <c r="K18" s="24">
        <f>ก.ค.!BB18</f>
        <v>0</v>
      </c>
      <c r="L18" s="24">
        <f>ส.ค.!BB18</f>
        <v>0</v>
      </c>
      <c r="M18" s="24">
        <f>ก.ย.!BB18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ต.ค.!BB19</f>
        <v>0</v>
      </c>
      <c r="C19" s="24">
        <f>พ.ย.!BB19</f>
        <v>0</v>
      </c>
      <c r="D19" s="24">
        <f>ธ.ค.!BB19</f>
        <v>0</v>
      </c>
      <c r="E19" s="24">
        <f>ม.ค.!BB19</f>
        <v>0</v>
      </c>
      <c r="F19" s="24">
        <f>ก.พ.!BB19</f>
        <v>0</v>
      </c>
      <c r="G19" s="24">
        <f>มี.ค.!BB19</f>
        <v>0</v>
      </c>
      <c r="H19" s="24">
        <f>เม.ย.!BB19</f>
        <v>0</v>
      </c>
      <c r="I19" s="24">
        <f>พ.ค.!BB19</f>
        <v>0</v>
      </c>
      <c r="J19" s="24">
        <f>มิ.ย.!BB19</f>
        <v>0</v>
      </c>
      <c r="K19" s="24">
        <f>ก.ค.!BB19</f>
        <v>0</v>
      </c>
      <c r="L19" s="24">
        <f>ส.ค.!BB19</f>
        <v>0</v>
      </c>
      <c r="M19" s="24">
        <f>ก.ย.!BB19</f>
        <v>0</v>
      </c>
      <c r="N19" s="24">
        <f t="shared" si="0"/>
        <v>0</v>
      </c>
    </row>
    <row r="20" spans="1:15">
      <c r="A20" s="363" t="s">
        <v>67</v>
      </c>
      <c r="B20" s="24">
        <f>ต.ค.!BB20</f>
        <v>0</v>
      </c>
      <c r="C20" s="24">
        <f>พ.ย.!BB20</f>
        <v>0</v>
      </c>
      <c r="D20" s="24">
        <f>ธ.ค.!BB20</f>
        <v>0</v>
      </c>
      <c r="E20" s="24">
        <f>ม.ค.!BB20</f>
        <v>0</v>
      </c>
      <c r="F20" s="24">
        <f>ก.พ.!BB20</f>
        <v>0</v>
      </c>
      <c r="G20" s="24">
        <f>มี.ค.!BB20</f>
        <v>0</v>
      </c>
      <c r="H20" s="24">
        <f>เม.ย.!BB20</f>
        <v>0</v>
      </c>
      <c r="I20" s="24">
        <f>พ.ค.!BB20</f>
        <v>0</v>
      </c>
      <c r="J20" s="24">
        <f>มิ.ย.!BB20</f>
        <v>0</v>
      </c>
      <c r="K20" s="24">
        <f>ก.ค.!BB20</f>
        <v>0</v>
      </c>
      <c r="L20" s="24">
        <f>ส.ค.!BB20</f>
        <v>0</v>
      </c>
      <c r="M20" s="24">
        <f>ก.ย.!BB20</f>
        <v>0</v>
      </c>
      <c r="N20" s="24">
        <f t="shared" si="0"/>
        <v>0</v>
      </c>
    </row>
    <row r="21" spans="1:15">
      <c r="A21" s="363" t="s">
        <v>68</v>
      </c>
      <c r="B21" s="24">
        <f>ต.ค.!BB21</f>
        <v>0</v>
      </c>
      <c r="C21" s="24">
        <f>พ.ย.!BB21</f>
        <v>0</v>
      </c>
      <c r="D21" s="24">
        <f>ธ.ค.!BB21</f>
        <v>0</v>
      </c>
      <c r="E21" s="24">
        <f>ม.ค.!BB21</f>
        <v>0</v>
      </c>
      <c r="F21" s="24">
        <f>ก.พ.!BB21</f>
        <v>0</v>
      </c>
      <c r="G21" s="24">
        <f>มี.ค.!BB21</f>
        <v>0</v>
      </c>
      <c r="H21" s="24">
        <f>เม.ย.!BB21</f>
        <v>0</v>
      </c>
      <c r="I21" s="24">
        <f>พ.ค.!BB21</f>
        <v>0</v>
      </c>
      <c r="J21" s="24">
        <f>มิ.ย.!BB21</f>
        <v>0</v>
      </c>
      <c r="K21" s="24">
        <f>ก.ค.!BB21</f>
        <v>0</v>
      </c>
      <c r="L21" s="24">
        <f>ส.ค.!BB21</f>
        <v>0</v>
      </c>
      <c r="M21" s="24">
        <f>ก.ย.!BB21</f>
        <v>0</v>
      </c>
      <c r="N21" s="24">
        <f t="shared" si="0"/>
        <v>0</v>
      </c>
    </row>
    <row r="22" spans="1:15">
      <c r="A22" s="367" t="s">
        <v>231</v>
      </c>
      <c r="B22" s="24">
        <f>ต.ค.!BB22</f>
        <v>0</v>
      </c>
      <c r="C22" s="24">
        <f>พ.ย.!BB22</f>
        <v>0</v>
      </c>
      <c r="D22" s="24">
        <f>ธ.ค.!BB22</f>
        <v>0</v>
      </c>
      <c r="E22" s="24">
        <f>ม.ค.!BB22</f>
        <v>0</v>
      </c>
      <c r="F22" s="24">
        <f>ก.พ.!BB22</f>
        <v>0</v>
      </c>
      <c r="G22" s="24">
        <f>มี.ค.!BB22</f>
        <v>0</v>
      </c>
      <c r="H22" s="24">
        <f>เม.ย.!BB22</f>
        <v>0</v>
      </c>
      <c r="I22" s="24">
        <f>พ.ค.!BB22</f>
        <v>0</v>
      </c>
      <c r="J22" s="24">
        <f>มิ.ย.!BB22</f>
        <v>0</v>
      </c>
      <c r="K22" s="24">
        <f>ก.ค.!BB22</f>
        <v>0</v>
      </c>
      <c r="L22" s="24">
        <f>ส.ค.!BB22</f>
        <v>0</v>
      </c>
      <c r="M22" s="24">
        <f>ก.ย.!BB22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ต.ค.!BB24</f>
        <v>0</v>
      </c>
      <c r="C24" s="24">
        <f>พ.ย.!BB24</f>
        <v>0</v>
      </c>
      <c r="D24" s="24">
        <f>ธ.ค.!BB24</f>
        <v>0</v>
      </c>
      <c r="E24" s="24">
        <f>ม.ค.!BB24</f>
        <v>0</v>
      </c>
      <c r="F24" s="24">
        <f>ก.พ.!BB24</f>
        <v>0</v>
      </c>
      <c r="G24" s="24">
        <f>มี.ค.!BB24</f>
        <v>0</v>
      </c>
      <c r="H24" s="24">
        <f>เม.ย.!BB24</f>
        <v>0</v>
      </c>
      <c r="I24" s="24">
        <f>พ.ค.!BB24</f>
        <v>0</v>
      </c>
      <c r="J24" s="24">
        <f>มิ.ย.!BB24</f>
        <v>0</v>
      </c>
      <c r="K24" s="24">
        <f>ก.ค.!BB24</f>
        <v>0</v>
      </c>
      <c r="L24" s="24">
        <f>ส.ค.!BB24</f>
        <v>0</v>
      </c>
      <c r="M24" s="24">
        <f>ก.ย.!BB24</f>
        <v>0</v>
      </c>
      <c r="N24" s="24">
        <f t="shared" si="0"/>
        <v>0</v>
      </c>
    </row>
    <row r="25" spans="1:15">
      <c r="A25" s="363" t="s">
        <v>232</v>
      </c>
      <c r="B25" s="24">
        <f>ต.ค.!BB25</f>
        <v>0</v>
      </c>
      <c r="C25" s="24">
        <f>พ.ย.!BB25</f>
        <v>0</v>
      </c>
      <c r="D25" s="24">
        <f>ธ.ค.!BB25</f>
        <v>0</v>
      </c>
      <c r="E25" s="24">
        <f>ม.ค.!BB25</f>
        <v>0</v>
      </c>
      <c r="F25" s="24">
        <f>ก.พ.!BB25</f>
        <v>0</v>
      </c>
      <c r="G25" s="24">
        <f>มี.ค.!BB25</f>
        <v>0</v>
      </c>
      <c r="H25" s="24">
        <f>เม.ย.!BB25</f>
        <v>0</v>
      </c>
      <c r="I25" s="24">
        <f>พ.ค.!BB25</f>
        <v>0</v>
      </c>
      <c r="J25" s="24">
        <f>มิ.ย.!BB25</f>
        <v>0</v>
      </c>
      <c r="K25" s="24">
        <f>ก.ค.!BB25</f>
        <v>0</v>
      </c>
      <c r="L25" s="24">
        <f>ส.ค.!BB25</f>
        <v>0</v>
      </c>
      <c r="M25" s="24">
        <f>ก.ย.!BB25</f>
        <v>0</v>
      </c>
      <c r="N25" s="24">
        <f t="shared" si="0"/>
        <v>0</v>
      </c>
    </row>
    <row r="26" spans="1:15">
      <c r="A26" s="363" t="s">
        <v>233</v>
      </c>
      <c r="B26" s="24">
        <f>ต.ค.!BB26</f>
        <v>0</v>
      </c>
      <c r="C26" s="24">
        <f>พ.ย.!BB26</f>
        <v>0</v>
      </c>
      <c r="D26" s="24">
        <f>ธ.ค.!BB26</f>
        <v>0</v>
      </c>
      <c r="E26" s="24">
        <f>ม.ค.!BB26</f>
        <v>0</v>
      </c>
      <c r="F26" s="24">
        <f>ก.พ.!BB26</f>
        <v>0</v>
      </c>
      <c r="G26" s="24">
        <f>มี.ค.!BB26</f>
        <v>0</v>
      </c>
      <c r="H26" s="24">
        <f>เม.ย.!BB26</f>
        <v>0</v>
      </c>
      <c r="I26" s="24">
        <f>พ.ค.!BB26</f>
        <v>0</v>
      </c>
      <c r="J26" s="24">
        <f>มิ.ย.!BB26</f>
        <v>0</v>
      </c>
      <c r="K26" s="24">
        <f>ก.ค.!BB26</f>
        <v>0</v>
      </c>
      <c r="L26" s="24">
        <f>ส.ค.!BB26</f>
        <v>0</v>
      </c>
      <c r="M26" s="24">
        <f>ก.ย.!BB26</f>
        <v>0</v>
      </c>
      <c r="N26" s="24">
        <f t="shared" si="0"/>
        <v>0</v>
      </c>
    </row>
    <row r="27" spans="1:15">
      <c r="A27" s="363" t="s">
        <v>594</v>
      </c>
      <c r="B27" s="24">
        <f>ต.ค.!BB27</f>
        <v>0</v>
      </c>
      <c r="C27" s="24">
        <f>พ.ย.!BB27</f>
        <v>0</v>
      </c>
      <c r="D27" s="24">
        <f>ธ.ค.!BB27</f>
        <v>0</v>
      </c>
      <c r="E27" s="24">
        <f>ม.ค.!BB27</f>
        <v>0</v>
      </c>
      <c r="F27" s="24">
        <f>ก.พ.!BB27</f>
        <v>0</v>
      </c>
      <c r="G27" s="24">
        <f>มี.ค.!BB27</f>
        <v>0</v>
      </c>
      <c r="H27" s="24">
        <f>เม.ย.!BB27</f>
        <v>0</v>
      </c>
      <c r="I27" s="24">
        <f>พ.ค.!BB27</f>
        <v>0</v>
      </c>
      <c r="J27" s="24">
        <f>มิ.ย.!BB27</f>
        <v>0</v>
      </c>
      <c r="K27" s="24">
        <f>ก.ค.!BB27</f>
        <v>0</v>
      </c>
      <c r="L27" s="24">
        <f>ส.ค.!BB27</f>
        <v>0</v>
      </c>
      <c r="M27" s="24">
        <f>ก.ย.!BB27</f>
        <v>0</v>
      </c>
      <c r="N27" s="24">
        <f t="shared" si="0"/>
        <v>0</v>
      </c>
    </row>
    <row r="28" spans="1:15">
      <c r="A28" s="363" t="s">
        <v>595</v>
      </c>
      <c r="B28" s="24">
        <f>ต.ค.!BB28</f>
        <v>15</v>
      </c>
      <c r="C28" s="24">
        <f>พ.ย.!BB28</f>
        <v>0</v>
      </c>
      <c r="D28" s="24">
        <f>ธ.ค.!BB28</f>
        <v>0</v>
      </c>
      <c r="E28" s="24">
        <f>ม.ค.!BB28</f>
        <v>0</v>
      </c>
      <c r="F28" s="24">
        <f>ก.พ.!BB28</f>
        <v>0</v>
      </c>
      <c r="G28" s="24">
        <f>มี.ค.!BB28</f>
        <v>0</v>
      </c>
      <c r="H28" s="24">
        <f>เม.ย.!BB28</f>
        <v>0</v>
      </c>
      <c r="I28" s="24">
        <f>พ.ค.!BB28</f>
        <v>0</v>
      </c>
      <c r="J28" s="24">
        <f>มิ.ย.!BB28</f>
        <v>0</v>
      </c>
      <c r="K28" s="24">
        <f>ก.ค.!BB28</f>
        <v>0</v>
      </c>
      <c r="L28" s="24">
        <f>ส.ค.!BB28</f>
        <v>0</v>
      </c>
      <c r="M28" s="24">
        <f>ก.ย.!BB28</f>
        <v>0</v>
      </c>
      <c r="N28" s="24">
        <f t="shared" si="0"/>
        <v>15</v>
      </c>
      <c r="O28" s="20">
        <f>SUM(N27:N29)</f>
        <v>15</v>
      </c>
    </row>
    <row r="29" spans="1:15">
      <c r="A29" s="363" t="s">
        <v>596</v>
      </c>
      <c r="B29" s="24">
        <f>ต.ค.!BB29</f>
        <v>0</v>
      </c>
      <c r="C29" s="24">
        <f>พ.ย.!BB29</f>
        <v>0</v>
      </c>
      <c r="D29" s="24">
        <f>ธ.ค.!BB29</f>
        <v>0</v>
      </c>
      <c r="E29" s="24">
        <f>ม.ค.!BB29</f>
        <v>0</v>
      </c>
      <c r="F29" s="24">
        <f>ก.พ.!BB29</f>
        <v>0</v>
      </c>
      <c r="G29" s="24">
        <f>มี.ค.!BB29</f>
        <v>0</v>
      </c>
      <c r="H29" s="24">
        <f>เม.ย.!BB29</f>
        <v>0</v>
      </c>
      <c r="I29" s="24">
        <f>พ.ค.!BB29</f>
        <v>0</v>
      </c>
      <c r="J29" s="24">
        <f>มิ.ย.!BB29</f>
        <v>0</v>
      </c>
      <c r="K29" s="24">
        <f>ก.ค.!BB29</f>
        <v>0</v>
      </c>
      <c r="L29" s="24">
        <f>ส.ค.!BB29</f>
        <v>0</v>
      </c>
      <c r="M29" s="24">
        <f>ก.ย.!BB29</f>
        <v>0</v>
      </c>
      <c r="N29" s="24">
        <f t="shared" si="0"/>
        <v>0</v>
      </c>
    </row>
    <row r="30" spans="1:15">
      <c r="A30" s="363" t="s">
        <v>411</v>
      </c>
      <c r="B30" s="24">
        <f>ต.ค.!BB30</f>
        <v>0</v>
      </c>
      <c r="C30" s="24">
        <f>พ.ย.!BB30</f>
        <v>0</v>
      </c>
      <c r="D30" s="24">
        <f>ธ.ค.!BB30</f>
        <v>0</v>
      </c>
      <c r="E30" s="24">
        <f>ม.ค.!BB30</f>
        <v>0</v>
      </c>
      <c r="F30" s="24">
        <f>ก.พ.!BB30</f>
        <v>0</v>
      </c>
      <c r="G30" s="24">
        <f>มี.ค.!BB30</f>
        <v>0</v>
      </c>
      <c r="H30" s="24">
        <f>เม.ย.!BB30</f>
        <v>0</v>
      </c>
      <c r="I30" s="24">
        <f>พ.ค.!BB30</f>
        <v>0</v>
      </c>
      <c r="J30" s="24">
        <f>มิ.ย.!BB30</f>
        <v>0</v>
      </c>
      <c r="K30" s="24">
        <f>ก.ค.!BB30</f>
        <v>0</v>
      </c>
      <c r="L30" s="24">
        <f>ส.ค.!BB30</f>
        <v>0</v>
      </c>
      <c r="M30" s="24">
        <f>ก.ย.!BB30</f>
        <v>0</v>
      </c>
      <c r="N30" s="24">
        <f t="shared" si="0"/>
        <v>0</v>
      </c>
    </row>
    <row r="31" spans="1:15">
      <c r="A31" s="363" t="s">
        <v>412</v>
      </c>
      <c r="B31" s="24">
        <f>ต.ค.!BB31</f>
        <v>50994.11</v>
      </c>
      <c r="C31" s="24">
        <f>พ.ย.!BB31</f>
        <v>0</v>
      </c>
      <c r="D31" s="24">
        <f>ธ.ค.!BB31</f>
        <v>0</v>
      </c>
      <c r="E31" s="24">
        <f>ม.ค.!BB31</f>
        <v>0</v>
      </c>
      <c r="F31" s="24">
        <f>ก.พ.!BB31</f>
        <v>0</v>
      </c>
      <c r="G31" s="24">
        <f>มี.ค.!BB31</f>
        <v>0</v>
      </c>
      <c r="H31" s="24">
        <f>เม.ย.!BB31</f>
        <v>0</v>
      </c>
      <c r="I31" s="24">
        <f>พ.ค.!BB31</f>
        <v>0</v>
      </c>
      <c r="J31" s="24">
        <f>มิ.ย.!BB31</f>
        <v>0</v>
      </c>
      <c r="K31" s="24">
        <f>ก.ค.!BB31</f>
        <v>0</v>
      </c>
      <c r="L31" s="24">
        <f>ส.ค.!BB31</f>
        <v>0</v>
      </c>
      <c r="M31" s="24">
        <f>ก.ย.!BB31</f>
        <v>0</v>
      </c>
      <c r="N31" s="24">
        <f t="shared" si="0"/>
        <v>50994.11</v>
      </c>
    </row>
    <row r="32" spans="1:15">
      <c r="A32" s="363" t="s">
        <v>413</v>
      </c>
      <c r="B32" s="24">
        <f>ต.ค.!BB32</f>
        <v>0</v>
      </c>
      <c r="C32" s="24">
        <f>พ.ย.!BB32</f>
        <v>0</v>
      </c>
      <c r="D32" s="24">
        <f>ธ.ค.!BB32</f>
        <v>0</v>
      </c>
      <c r="E32" s="24">
        <f>ม.ค.!BB32</f>
        <v>0</v>
      </c>
      <c r="F32" s="24">
        <f>ก.พ.!BB32</f>
        <v>0</v>
      </c>
      <c r="G32" s="24">
        <f>มี.ค.!BB32</f>
        <v>0</v>
      </c>
      <c r="H32" s="24">
        <f>เม.ย.!BB32</f>
        <v>0</v>
      </c>
      <c r="I32" s="24">
        <f>พ.ค.!BB32</f>
        <v>0</v>
      </c>
      <c r="J32" s="24">
        <f>มิ.ย.!BB32</f>
        <v>0</v>
      </c>
      <c r="K32" s="24">
        <f>ก.ค.!BB32</f>
        <v>0</v>
      </c>
      <c r="L32" s="24">
        <f>ส.ค.!BB32</f>
        <v>0</v>
      </c>
      <c r="M32" s="24">
        <f>ก.ย.!BB32</f>
        <v>0</v>
      </c>
      <c r="N32" s="24">
        <f t="shared" si="0"/>
        <v>0</v>
      </c>
    </row>
    <row r="33" spans="1:14">
      <c r="A33" s="363" t="s">
        <v>552</v>
      </c>
      <c r="B33" s="24">
        <f>ต.ค.!BB33</f>
        <v>0</v>
      </c>
      <c r="C33" s="24">
        <f>พ.ย.!BB33</f>
        <v>0</v>
      </c>
      <c r="D33" s="24">
        <f>ธ.ค.!BB33</f>
        <v>0</v>
      </c>
      <c r="E33" s="24">
        <f>ม.ค.!BB33</f>
        <v>0</v>
      </c>
      <c r="F33" s="24">
        <f>ก.พ.!BB33</f>
        <v>0</v>
      </c>
      <c r="G33" s="24">
        <f>มี.ค.!BB33</f>
        <v>0</v>
      </c>
      <c r="H33" s="24">
        <f>เม.ย.!BB33</f>
        <v>0</v>
      </c>
      <c r="I33" s="24">
        <f>พ.ค.!BB33</f>
        <v>0</v>
      </c>
      <c r="J33" s="24">
        <f>มิ.ย.!BB33</f>
        <v>0</v>
      </c>
      <c r="K33" s="24">
        <f>ก.ค.!BB33</f>
        <v>0</v>
      </c>
      <c r="L33" s="24">
        <f>ส.ค.!BB33</f>
        <v>0</v>
      </c>
      <c r="M33" s="24">
        <f>ก.ย.!BB33</f>
        <v>0</v>
      </c>
      <c r="N33" s="24">
        <f t="shared" si="0"/>
        <v>0</v>
      </c>
    </row>
    <row r="34" spans="1:14">
      <c r="A34" s="363" t="s">
        <v>454</v>
      </c>
      <c r="B34" s="24">
        <f>ต.ค.!BB34</f>
        <v>0</v>
      </c>
      <c r="C34" s="24">
        <f>พ.ย.!BB34</f>
        <v>0</v>
      </c>
      <c r="D34" s="24">
        <f>ธ.ค.!BB34</f>
        <v>0</v>
      </c>
      <c r="E34" s="24">
        <f>ม.ค.!BB34</f>
        <v>0</v>
      </c>
      <c r="F34" s="24">
        <f>ก.พ.!BB34</f>
        <v>0</v>
      </c>
      <c r="G34" s="24">
        <f>มี.ค.!BB34</f>
        <v>0</v>
      </c>
      <c r="H34" s="24">
        <f>เม.ย.!BB34</f>
        <v>0</v>
      </c>
      <c r="I34" s="24">
        <f>พ.ค.!BB34</f>
        <v>0</v>
      </c>
      <c r="J34" s="24">
        <f>มิ.ย.!BB34</f>
        <v>0</v>
      </c>
      <c r="K34" s="24">
        <f>ก.ค.!BB34</f>
        <v>0</v>
      </c>
      <c r="L34" s="24">
        <f>ส.ค.!BB34</f>
        <v>0</v>
      </c>
      <c r="M34" s="24">
        <f>ก.ย.!BB34</f>
        <v>0</v>
      </c>
      <c r="N34" s="24">
        <f t="shared" si="0"/>
        <v>0</v>
      </c>
    </row>
    <row r="35" spans="1:14">
      <c r="A35" s="363" t="s">
        <v>455</v>
      </c>
      <c r="B35" s="24">
        <f>ต.ค.!BB35</f>
        <v>0</v>
      </c>
      <c r="C35" s="24">
        <f>พ.ย.!BB35</f>
        <v>0</v>
      </c>
      <c r="D35" s="24">
        <f>ธ.ค.!BB35</f>
        <v>0</v>
      </c>
      <c r="E35" s="24">
        <f>ม.ค.!BB35</f>
        <v>0</v>
      </c>
      <c r="F35" s="24">
        <f>ก.พ.!BB35</f>
        <v>0</v>
      </c>
      <c r="G35" s="24">
        <f>มี.ค.!BB35</f>
        <v>0</v>
      </c>
      <c r="H35" s="24">
        <f>เม.ย.!BB35</f>
        <v>0</v>
      </c>
      <c r="I35" s="24">
        <f>พ.ค.!BB35</f>
        <v>0</v>
      </c>
      <c r="J35" s="24">
        <f>มิ.ย.!BB35</f>
        <v>0</v>
      </c>
      <c r="K35" s="24">
        <f>ก.ค.!BB35</f>
        <v>0</v>
      </c>
      <c r="L35" s="24">
        <f>ส.ค.!BB35</f>
        <v>0</v>
      </c>
      <c r="M35" s="24">
        <f>ก.ย.!BB35</f>
        <v>0</v>
      </c>
      <c r="N35" s="24">
        <f t="shared" si="0"/>
        <v>0</v>
      </c>
    </row>
    <row r="36" spans="1:14">
      <c r="A36" s="363" t="s">
        <v>414</v>
      </c>
      <c r="B36" s="24">
        <f>ต.ค.!BB36</f>
        <v>0</v>
      </c>
      <c r="C36" s="24">
        <f>พ.ย.!BB36</f>
        <v>0</v>
      </c>
      <c r="D36" s="24">
        <f>ธ.ค.!BB36</f>
        <v>0</v>
      </c>
      <c r="E36" s="24">
        <f>ม.ค.!BB36</f>
        <v>0</v>
      </c>
      <c r="F36" s="24">
        <f>ก.พ.!BB36</f>
        <v>0</v>
      </c>
      <c r="G36" s="24">
        <f>มี.ค.!BB36</f>
        <v>0</v>
      </c>
      <c r="H36" s="24">
        <f>เม.ย.!BB36</f>
        <v>0</v>
      </c>
      <c r="I36" s="24">
        <f>พ.ค.!BB36</f>
        <v>0</v>
      </c>
      <c r="J36" s="24">
        <f>มิ.ย.!BB36</f>
        <v>0</v>
      </c>
      <c r="K36" s="24">
        <f>ก.ค.!BB36</f>
        <v>0</v>
      </c>
      <c r="L36" s="24">
        <f>ส.ค.!BB36</f>
        <v>0</v>
      </c>
      <c r="M36" s="24">
        <f>ก.ย.!BB36</f>
        <v>0</v>
      </c>
      <c r="N36" s="24">
        <f t="shared" si="0"/>
        <v>0</v>
      </c>
    </row>
    <row r="37" spans="1:14">
      <c r="A37" s="367" t="s">
        <v>415</v>
      </c>
      <c r="B37" s="24">
        <f>ต.ค.!BB37</f>
        <v>0</v>
      </c>
      <c r="C37" s="24">
        <f>พ.ย.!BB37</f>
        <v>0</v>
      </c>
      <c r="D37" s="24">
        <f>ธ.ค.!BB37</f>
        <v>0</v>
      </c>
      <c r="E37" s="24">
        <f>ม.ค.!BB37</f>
        <v>0</v>
      </c>
      <c r="F37" s="24">
        <f>ก.พ.!BB37</f>
        <v>0</v>
      </c>
      <c r="G37" s="24">
        <f>มี.ค.!BB37</f>
        <v>0</v>
      </c>
      <c r="H37" s="24">
        <f>เม.ย.!BB37</f>
        <v>0</v>
      </c>
      <c r="I37" s="24">
        <f>พ.ค.!BB37</f>
        <v>0</v>
      </c>
      <c r="J37" s="24">
        <f>มิ.ย.!BB37</f>
        <v>0</v>
      </c>
      <c r="K37" s="24">
        <f>ก.ค.!BB37</f>
        <v>0</v>
      </c>
      <c r="L37" s="24">
        <f>ส.ค.!BB37</f>
        <v>0</v>
      </c>
      <c r="M37" s="24">
        <f>ก.ย.!BB37</f>
        <v>0</v>
      </c>
      <c r="N37" s="24">
        <f t="shared" si="0"/>
        <v>0</v>
      </c>
    </row>
    <row r="38" spans="1:14">
      <c r="A38" s="367" t="s">
        <v>377</v>
      </c>
      <c r="B38" s="24">
        <f>ต.ค.!BB38</f>
        <v>0</v>
      </c>
      <c r="C38" s="24">
        <f>พ.ย.!BB38</f>
        <v>0</v>
      </c>
      <c r="D38" s="24">
        <f>ธ.ค.!BB38</f>
        <v>0</v>
      </c>
      <c r="E38" s="24">
        <f>ม.ค.!BB38</f>
        <v>0</v>
      </c>
      <c r="F38" s="24">
        <f>ก.พ.!BB38</f>
        <v>0</v>
      </c>
      <c r="G38" s="24">
        <f>มี.ค.!BB38</f>
        <v>0</v>
      </c>
      <c r="H38" s="24">
        <f>เม.ย.!BB38</f>
        <v>0</v>
      </c>
      <c r="I38" s="24">
        <f>พ.ค.!BB38</f>
        <v>0</v>
      </c>
      <c r="J38" s="24">
        <f>มิ.ย.!BB38</f>
        <v>0</v>
      </c>
      <c r="K38" s="24">
        <f>ก.ค.!BB38</f>
        <v>0</v>
      </c>
      <c r="L38" s="24">
        <f>ส.ค.!BB38</f>
        <v>0</v>
      </c>
      <c r="M38" s="24">
        <f>ก.ย.!BB38</f>
        <v>0</v>
      </c>
      <c r="N38" s="24">
        <f t="shared" si="0"/>
        <v>0</v>
      </c>
    </row>
    <row r="39" spans="1:14">
      <c r="A39" s="363" t="s">
        <v>630</v>
      </c>
      <c r="B39" s="24">
        <f>ต.ค.!BB39</f>
        <v>0</v>
      </c>
      <c r="C39" s="24">
        <f>พ.ย.!BB39</f>
        <v>0</v>
      </c>
      <c r="D39" s="24">
        <f>ธ.ค.!BB39</f>
        <v>0</v>
      </c>
      <c r="E39" s="24">
        <f>ม.ค.!BB39</f>
        <v>0</v>
      </c>
      <c r="F39" s="24">
        <f>ก.พ.!BB39</f>
        <v>0</v>
      </c>
      <c r="G39" s="24">
        <f>มี.ค.!BB39</f>
        <v>0</v>
      </c>
      <c r="H39" s="24">
        <f>เม.ย.!BB39</f>
        <v>0</v>
      </c>
      <c r="I39" s="24">
        <f>พ.ค.!BB39</f>
        <v>0</v>
      </c>
      <c r="J39" s="24">
        <f>มิ.ย.!BB39</f>
        <v>0</v>
      </c>
      <c r="K39" s="24">
        <f>ก.ค.!BB39</f>
        <v>0</v>
      </c>
      <c r="L39" s="24">
        <f>ส.ค.!BB39</f>
        <v>0</v>
      </c>
      <c r="M39" s="24">
        <f>ก.ย.!BB39</f>
        <v>0</v>
      </c>
      <c r="N39" s="24">
        <f t="shared" si="0"/>
        <v>0</v>
      </c>
    </row>
    <row r="40" spans="1:14">
      <c r="A40" s="363" t="s">
        <v>416</v>
      </c>
      <c r="B40" s="24">
        <f>ต.ค.!BB40</f>
        <v>0</v>
      </c>
      <c r="C40" s="24">
        <f>พ.ย.!BB40</f>
        <v>0</v>
      </c>
      <c r="D40" s="24">
        <f>ธ.ค.!BB40</f>
        <v>0</v>
      </c>
      <c r="E40" s="24">
        <f>ม.ค.!BB40</f>
        <v>0</v>
      </c>
      <c r="F40" s="24">
        <f>ก.พ.!BB40</f>
        <v>0</v>
      </c>
      <c r="G40" s="24">
        <f>มี.ค.!BB40</f>
        <v>0</v>
      </c>
      <c r="H40" s="24">
        <f>เม.ย.!BB40</f>
        <v>0</v>
      </c>
      <c r="I40" s="24">
        <f>พ.ค.!BB40</f>
        <v>0</v>
      </c>
      <c r="J40" s="24">
        <f>มิ.ย.!BB40</f>
        <v>0</v>
      </c>
      <c r="K40" s="24">
        <f>ก.ค.!BB40</f>
        <v>0</v>
      </c>
      <c r="L40" s="24">
        <f>ส.ค.!BB40</f>
        <v>0</v>
      </c>
      <c r="M40" s="24">
        <f>ก.ย.!BB40</f>
        <v>0</v>
      </c>
      <c r="N40" s="24">
        <f t="shared" si="0"/>
        <v>0</v>
      </c>
    </row>
    <row r="41" spans="1:14">
      <c r="A41" s="367" t="s">
        <v>84</v>
      </c>
      <c r="B41" s="24">
        <f>ต.ค.!BB41</f>
        <v>0</v>
      </c>
      <c r="C41" s="24">
        <f>พ.ย.!BB41</f>
        <v>0</v>
      </c>
      <c r="D41" s="24">
        <f>ธ.ค.!BB41</f>
        <v>0</v>
      </c>
      <c r="E41" s="24">
        <f>ม.ค.!BB41</f>
        <v>0</v>
      </c>
      <c r="F41" s="24">
        <f>ก.พ.!BB41</f>
        <v>0</v>
      </c>
      <c r="G41" s="24">
        <f>มี.ค.!BB41</f>
        <v>0</v>
      </c>
      <c r="H41" s="24">
        <f>เม.ย.!BB41</f>
        <v>0</v>
      </c>
      <c r="I41" s="24">
        <f>พ.ค.!BB41</f>
        <v>0</v>
      </c>
      <c r="J41" s="24">
        <f>มิ.ย.!BB41</f>
        <v>0</v>
      </c>
      <c r="K41" s="24">
        <f>ก.ค.!BB41</f>
        <v>0</v>
      </c>
      <c r="L41" s="24">
        <f>ส.ค.!BB41</f>
        <v>0</v>
      </c>
      <c r="M41" s="24">
        <f>ก.ย.!BB41</f>
        <v>0</v>
      </c>
      <c r="N41" s="24">
        <f t="shared" si="0"/>
        <v>0</v>
      </c>
    </row>
    <row r="42" spans="1:14">
      <c r="A42" s="363" t="s">
        <v>109</v>
      </c>
      <c r="B42" s="24">
        <f>ต.ค.!BB42</f>
        <v>0</v>
      </c>
      <c r="C42" s="24">
        <f>พ.ย.!BB42</f>
        <v>0</v>
      </c>
      <c r="D42" s="24">
        <f>ธ.ค.!BB42</f>
        <v>0</v>
      </c>
      <c r="E42" s="24">
        <f>ม.ค.!BB42</f>
        <v>0</v>
      </c>
      <c r="F42" s="24">
        <f>ก.พ.!BB42</f>
        <v>0</v>
      </c>
      <c r="G42" s="24">
        <f>มี.ค.!BB42</f>
        <v>0</v>
      </c>
      <c r="H42" s="24">
        <f>เม.ย.!BB42</f>
        <v>0</v>
      </c>
      <c r="I42" s="24">
        <f>พ.ค.!BB42</f>
        <v>0</v>
      </c>
      <c r="J42" s="24">
        <f>มิ.ย.!BB42</f>
        <v>0</v>
      </c>
      <c r="K42" s="24">
        <f>ก.ค.!BB42</f>
        <v>0</v>
      </c>
      <c r="L42" s="24">
        <f>ส.ค.!BB42</f>
        <v>0</v>
      </c>
      <c r="M42" s="24">
        <f>ก.ย.!BB42</f>
        <v>0</v>
      </c>
      <c r="N42" s="24">
        <f t="shared" si="0"/>
        <v>0</v>
      </c>
    </row>
    <row r="43" spans="1:14">
      <c r="A43" s="363" t="s">
        <v>569</v>
      </c>
      <c r="B43" s="24">
        <f>ต.ค.!BB43</f>
        <v>0</v>
      </c>
      <c r="C43" s="24">
        <f>พ.ย.!BB43</f>
        <v>0</v>
      </c>
      <c r="D43" s="24">
        <f>ธ.ค.!BB43</f>
        <v>0</v>
      </c>
      <c r="E43" s="24">
        <f>ม.ค.!BB43</f>
        <v>0</v>
      </c>
      <c r="F43" s="24">
        <f>ก.พ.!BB43</f>
        <v>0</v>
      </c>
      <c r="G43" s="24">
        <f>มี.ค.!BB43</f>
        <v>0</v>
      </c>
      <c r="H43" s="24">
        <f>เม.ย.!BB43</f>
        <v>0</v>
      </c>
      <c r="I43" s="24">
        <f>พ.ค.!BB43</f>
        <v>0</v>
      </c>
      <c r="J43" s="24">
        <f>มิ.ย.!BB43</f>
        <v>0</v>
      </c>
      <c r="K43" s="24">
        <f>ก.ค.!BB43</f>
        <v>0</v>
      </c>
      <c r="L43" s="24">
        <f>ส.ค.!BB43</f>
        <v>0</v>
      </c>
      <c r="M43" s="24">
        <f>ก.ย.!BB43</f>
        <v>0</v>
      </c>
      <c r="N43" s="24">
        <f t="shared" si="0"/>
        <v>0</v>
      </c>
    </row>
    <row r="44" spans="1:14">
      <c r="A44" s="363" t="s">
        <v>383</v>
      </c>
      <c r="B44" s="24">
        <f>ต.ค.!BB44</f>
        <v>0</v>
      </c>
      <c r="C44" s="24">
        <f>พ.ย.!BB44</f>
        <v>0</v>
      </c>
      <c r="D44" s="24">
        <f>ธ.ค.!BB44</f>
        <v>0</v>
      </c>
      <c r="E44" s="24">
        <f>ม.ค.!BB44</f>
        <v>0</v>
      </c>
      <c r="F44" s="24">
        <f>ก.พ.!BB44</f>
        <v>0</v>
      </c>
      <c r="G44" s="24">
        <f>มี.ค.!BB44</f>
        <v>0</v>
      </c>
      <c r="H44" s="24">
        <f>เม.ย.!BB44</f>
        <v>0</v>
      </c>
      <c r="I44" s="24">
        <f>พ.ค.!BB44</f>
        <v>0</v>
      </c>
      <c r="J44" s="24">
        <f>มิ.ย.!BB44</f>
        <v>0</v>
      </c>
      <c r="K44" s="24">
        <f>ก.ค.!BB44</f>
        <v>0</v>
      </c>
      <c r="L44" s="24">
        <f>ส.ค.!BB44</f>
        <v>0</v>
      </c>
      <c r="M44" s="24">
        <f>ก.ย.!BB44</f>
        <v>0</v>
      </c>
      <c r="N44" s="24">
        <f t="shared" si="0"/>
        <v>0</v>
      </c>
    </row>
    <row r="45" spans="1:14">
      <c r="A45" s="367" t="s">
        <v>568</v>
      </c>
      <c r="B45" s="24">
        <f>ต.ค.!BB45</f>
        <v>0</v>
      </c>
      <c r="C45" s="24">
        <f>พ.ย.!BB45</f>
        <v>0</v>
      </c>
      <c r="D45" s="24">
        <f>ธ.ค.!BB45</f>
        <v>0</v>
      </c>
      <c r="E45" s="24">
        <f>ม.ค.!BB45</f>
        <v>0</v>
      </c>
      <c r="F45" s="24">
        <f>ก.พ.!BB45</f>
        <v>0</v>
      </c>
      <c r="G45" s="24">
        <f>มี.ค.!BB45</f>
        <v>0</v>
      </c>
      <c r="H45" s="24">
        <f>เม.ย.!BB45</f>
        <v>0</v>
      </c>
      <c r="I45" s="24">
        <f>พ.ค.!BB45</f>
        <v>0</v>
      </c>
      <c r="J45" s="24">
        <f>มิ.ย.!BB45</f>
        <v>0</v>
      </c>
      <c r="K45" s="24">
        <f>ก.ค.!BB45</f>
        <v>0</v>
      </c>
      <c r="L45" s="24">
        <f>ส.ค.!BB45</f>
        <v>0</v>
      </c>
      <c r="M45" s="24">
        <f>ก.ย.!BB45</f>
        <v>0</v>
      </c>
      <c r="N45" s="24">
        <f t="shared" si="0"/>
        <v>0</v>
      </c>
    </row>
    <row r="46" spans="1:14">
      <c r="A46" s="363" t="s">
        <v>379</v>
      </c>
      <c r="B46" s="24">
        <f>ต.ค.!BB46</f>
        <v>0</v>
      </c>
      <c r="C46" s="24">
        <f>พ.ย.!BB46</f>
        <v>0</v>
      </c>
      <c r="D46" s="24">
        <f>ธ.ค.!BB46</f>
        <v>0</v>
      </c>
      <c r="E46" s="24">
        <f>ม.ค.!BB46</f>
        <v>0</v>
      </c>
      <c r="F46" s="24">
        <f>ก.พ.!BB46</f>
        <v>0</v>
      </c>
      <c r="G46" s="24">
        <f>มี.ค.!BB46</f>
        <v>0</v>
      </c>
      <c r="H46" s="24">
        <f>เม.ย.!BB46</f>
        <v>0</v>
      </c>
      <c r="I46" s="24">
        <f>พ.ค.!BB46</f>
        <v>0</v>
      </c>
      <c r="J46" s="24">
        <f>มิ.ย.!BB46</f>
        <v>0</v>
      </c>
      <c r="K46" s="24">
        <f>ก.ค.!BB46</f>
        <v>0</v>
      </c>
      <c r="L46" s="24">
        <f>ส.ค.!BB46</f>
        <v>0</v>
      </c>
      <c r="M46" s="24">
        <f>ก.ย.!BB46</f>
        <v>0</v>
      </c>
      <c r="N46" s="24">
        <f t="shared" si="0"/>
        <v>0</v>
      </c>
    </row>
    <row r="47" spans="1:14">
      <c r="A47" s="367" t="s">
        <v>30</v>
      </c>
      <c r="B47" s="24">
        <f>ต.ค.!BB47</f>
        <v>0</v>
      </c>
      <c r="C47" s="24">
        <f>พ.ย.!BB47</f>
        <v>0</v>
      </c>
      <c r="D47" s="24">
        <f>ธ.ค.!BB47</f>
        <v>0</v>
      </c>
      <c r="E47" s="24">
        <f>ม.ค.!BB47</f>
        <v>0</v>
      </c>
      <c r="F47" s="24">
        <f>ก.พ.!BB47</f>
        <v>0</v>
      </c>
      <c r="G47" s="24">
        <f>มี.ค.!BB47</f>
        <v>0</v>
      </c>
      <c r="H47" s="24">
        <f>เม.ย.!BB47</f>
        <v>0</v>
      </c>
      <c r="I47" s="24">
        <f>พ.ค.!BB47</f>
        <v>0</v>
      </c>
      <c r="J47" s="24">
        <f>มิ.ย.!BB47</f>
        <v>0</v>
      </c>
      <c r="K47" s="24">
        <f>ก.ค.!BB47</f>
        <v>0</v>
      </c>
      <c r="L47" s="24">
        <f>ส.ค.!BB47</f>
        <v>0</v>
      </c>
      <c r="M47" s="24">
        <f>ก.ย.!BB47</f>
        <v>0</v>
      </c>
      <c r="N47" s="24">
        <f t="shared" si="0"/>
        <v>0</v>
      </c>
    </row>
    <row r="48" spans="1:14">
      <c r="A48" s="367" t="s">
        <v>6</v>
      </c>
      <c r="B48" s="24">
        <f>ต.ค.!BB48</f>
        <v>0</v>
      </c>
      <c r="C48" s="24">
        <f>พ.ย.!BB48</f>
        <v>0</v>
      </c>
      <c r="D48" s="24">
        <f>ธ.ค.!BB48</f>
        <v>0</v>
      </c>
      <c r="E48" s="24">
        <f>ม.ค.!BB48</f>
        <v>0</v>
      </c>
      <c r="F48" s="24">
        <f>ก.พ.!BB48</f>
        <v>0</v>
      </c>
      <c r="G48" s="24">
        <f>มี.ค.!BB48</f>
        <v>0</v>
      </c>
      <c r="H48" s="24">
        <f>เม.ย.!BB48</f>
        <v>0</v>
      </c>
      <c r="I48" s="24">
        <f>พ.ค.!BB48</f>
        <v>0</v>
      </c>
      <c r="J48" s="24">
        <f>มิ.ย.!BB48</f>
        <v>0</v>
      </c>
      <c r="K48" s="24">
        <f>ก.ค.!BB48</f>
        <v>0</v>
      </c>
      <c r="L48" s="24">
        <f>ส.ค.!BB48</f>
        <v>0</v>
      </c>
      <c r="M48" s="24">
        <f>ก.ย.!BB48</f>
        <v>0</v>
      </c>
      <c r="N48" s="24">
        <f t="shared" si="0"/>
        <v>0</v>
      </c>
    </row>
    <row r="49" spans="1:14">
      <c r="A49" s="367" t="s">
        <v>565</v>
      </c>
      <c r="B49" s="24">
        <f>ต.ค.!BB49</f>
        <v>0</v>
      </c>
      <c r="C49" s="24">
        <f>พ.ย.!BB49</f>
        <v>0</v>
      </c>
      <c r="D49" s="24">
        <f>ธ.ค.!BB49</f>
        <v>0</v>
      </c>
      <c r="E49" s="24">
        <f>ม.ค.!BB49</f>
        <v>0</v>
      </c>
      <c r="F49" s="24">
        <f>ก.พ.!BB49</f>
        <v>0</v>
      </c>
      <c r="G49" s="24">
        <f>มี.ค.!BB49</f>
        <v>0</v>
      </c>
      <c r="H49" s="24">
        <f>เม.ย.!BB49</f>
        <v>0</v>
      </c>
      <c r="I49" s="24">
        <f>พ.ค.!BB49</f>
        <v>0</v>
      </c>
      <c r="J49" s="24">
        <f>มิ.ย.!BB49</f>
        <v>0</v>
      </c>
      <c r="K49" s="24">
        <f>ก.ค.!BB49</f>
        <v>0</v>
      </c>
      <c r="L49" s="24">
        <f>ส.ค.!BB49</f>
        <v>0</v>
      </c>
      <c r="M49" s="24">
        <f>ก.ย.!BB49</f>
        <v>0</v>
      </c>
      <c r="N49" s="24">
        <f t="shared" si="0"/>
        <v>0</v>
      </c>
    </row>
    <row r="50" spans="1:14">
      <c r="A50" s="363" t="s">
        <v>28</v>
      </c>
      <c r="B50" s="24">
        <f>ต.ค.!BB50</f>
        <v>0</v>
      </c>
      <c r="C50" s="24">
        <f>พ.ย.!BB50</f>
        <v>0</v>
      </c>
      <c r="D50" s="24">
        <f>ธ.ค.!BB50</f>
        <v>0</v>
      </c>
      <c r="E50" s="24">
        <f>ม.ค.!BB50</f>
        <v>0</v>
      </c>
      <c r="F50" s="24">
        <f>ก.พ.!BB50</f>
        <v>0</v>
      </c>
      <c r="G50" s="24">
        <f>มี.ค.!BB50</f>
        <v>0</v>
      </c>
      <c r="H50" s="24">
        <f>เม.ย.!BB50</f>
        <v>0</v>
      </c>
      <c r="I50" s="24">
        <f>พ.ค.!BB50</f>
        <v>0</v>
      </c>
      <c r="J50" s="24">
        <f>มิ.ย.!BB50</f>
        <v>0</v>
      </c>
      <c r="K50" s="24">
        <f>ก.ค.!BB50</f>
        <v>0</v>
      </c>
      <c r="L50" s="24">
        <f>ส.ค.!BB50</f>
        <v>0</v>
      </c>
      <c r="M50" s="24">
        <f>ก.ย.!BB50</f>
        <v>0</v>
      </c>
      <c r="N50" s="24">
        <f t="shared" si="0"/>
        <v>0</v>
      </c>
    </row>
    <row r="51" spans="1:14">
      <c r="A51" s="363" t="s">
        <v>620</v>
      </c>
      <c r="B51" s="24">
        <f>ต.ค.!BB51</f>
        <v>0</v>
      </c>
      <c r="C51" s="24">
        <f>พ.ย.!BB51</f>
        <v>0</v>
      </c>
      <c r="D51" s="24">
        <f>ธ.ค.!BB51</f>
        <v>0</v>
      </c>
      <c r="E51" s="24">
        <f>ม.ค.!BB51</f>
        <v>0</v>
      </c>
      <c r="F51" s="24">
        <f>ก.พ.!BB51</f>
        <v>0</v>
      </c>
      <c r="G51" s="24">
        <f>มี.ค.!BB51</f>
        <v>0</v>
      </c>
      <c r="H51" s="24">
        <f>เม.ย.!BB51</f>
        <v>0</v>
      </c>
      <c r="I51" s="24">
        <f>พ.ค.!BB51</f>
        <v>0</v>
      </c>
      <c r="J51" s="24">
        <f>มิ.ย.!BB51</f>
        <v>0</v>
      </c>
      <c r="K51" s="24">
        <f>ก.ค.!BB51</f>
        <v>0</v>
      </c>
      <c r="L51" s="24">
        <f>ส.ค.!BB51</f>
        <v>0</v>
      </c>
      <c r="M51" s="24">
        <f>ก.ย.!BB51</f>
        <v>0</v>
      </c>
      <c r="N51" s="24">
        <f>SUM(B51:M51)</f>
        <v>0</v>
      </c>
    </row>
    <row r="52" spans="1:14">
      <c r="A52" s="363" t="s">
        <v>410</v>
      </c>
      <c r="B52" s="24">
        <f>ต.ค.!BB52</f>
        <v>0</v>
      </c>
      <c r="C52" s="24">
        <f>พ.ย.!BB52</f>
        <v>0</v>
      </c>
      <c r="D52" s="24">
        <f>ธ.ค.!BB52</f>
        <v>0</v>
      </c>
      <c r="E52" s="24">
        <f>ม.ค.!BB52</f>
        <v>0</v>
      </c>
      <c r="F52" s="24">
        <f>ก.พ.!BB52</f>
        <v>0</v>
      </c>
      <c r="G52" s="24">
        <f>มี.ค.!BB52</f>
        <v>0</v>
      </c>
      <c r="H52" s="24">
        <f>เม.ย.!BB52</f>
        <v>0</v>
      </c>
      <c r="I52" s="24">
        <f>พ.ค.!BB52</f>
        <v>0</v>
      </c>
      <c r="J52" s="24">
        <f>มิ.ย.!BB52</f>
        <v>0</v>
      </c>
      <c r="K52" s="24">
        <f>ก.ค.!BB52</f>
        <v>0</v>
      </c>
      <c r="L52" s="24">
        <f>ส.ค.!BB52</f>
        <v>0</v>
      </c>
      <c r="M52" s="24">
        <f>ก.ย.!BB52</f>
        <v>0</v>
      </c>
      <c r="N52" s="24">
        <f t="shared" si="0"/>
        <v>0</v>
      </c>
    </row>
    <row r="53" spans="1:14">
      <c r="A53" s="363" t="s">
        <v>600</v>
      </c>
      <c r="B53" s="24">
        <f>ต.ค.!BB53</f>
        <v>0</v>
      </c>
      <c r="C53" s="24">
        <f>พ.ย.!BB53</f>
        <v>0</v>
      </c>
      <c r="D53" s="24">
        <f>ธ.ค.!BB53</f>
        <v>0</v>
      </c>
      <c r="E53" s="24">
        <f>ม.ค.!BB53</f>
        <v>0</v>
      </c>
      <c r="F53" s="24">
        <f>ก.พ.!BB53</f>
        <v>0</v>
      </c>
      <c r="G53" s="24">
        <f>มี.ค.!BB53</f>
        <v>0</v>
      </c>
      <c r="H53" s="24">
        <f>เม.ย.!BB53</f>
        <v>0</v>
      </c>
      <c r="I53" s="24">
        <f>พ.ค.!BB53</f>
        <v>0</v>
      </c>
      <c r="J53" s="24">
        <f>มิ.ย.!BB53</f>
        <v>0</v>
      </c>
      <c r="K53" s="24">
        <f>ก.ค.!BB53</f>
        <v>0</v>
      </c>
      <c r="L53" s="24">
        <f>ส.ค.!BB53</f>
        <v>0</v>
      </c>
      <c r="M53" s="24">
        <f>ก.ย.!BB53</f>
        <v>0</v>
      </c>
      <c r="N53" s="24">
        <f>SUM(B53:M53)</f>
        <v>0</v>
      </c>
    </row>
    <row r="54" spans="1:14">
      <c r="A54" s="363" t="s">
        <v>574</v>
      </c>
      <c r="B54" s="24">
        <f>ต.ค.!BB54</f>
        <v>0</v>
      </c>
      <c r="C54" s="24">
        <f>พ.ย.!BB54</f>
        <v>0</v>
      </c>
      <c r="D54" s="24">
        <f>ธ.ค.!BB54</f>
        <v>0</v>
      </c>
      <c r="E54" s="24">
        <f>ม.ค.!BB54</f>
        <v>0</v>
      </c>
      <c r="F54" s="24">
        <f>ก.พ.!BB54</f>
        <v>0</v>
      </c>
      <c r="G54" s="24">
        <f>มี.ค.!BB54</f>
        <v>0</v>
      </c>
      <c r="H54" s="24">
        <f>เม.ย.!BB54</f>
        <v>0</v>
      </c>
      <c r="I54" s="24">
        <f>พ.ค.!BB54</f>
        <v>0</v>
      </c>
      <c r="J54" s="24">
        <f>มิ.ย.!BB54</f>
        <v>0</v>
      </c>
      <c r="K54" s="24">
        <f>ก.ค.!BB54</f>
        <v>0</v>
      </c>
      <c r="L54" s="24">
        <f>ส.ค.!BB54</f>
        <v>0</v>
      </c>
      <c r="M54" s="24">
        <f>ก.ย.!BB54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ต.ค.!BB56</f>
        <v>0</v>
      </c>
      <c r="C56" s="24">
        <f>พ.ย.!BB56</f>
        <v>0</v>
      </c>
      <c r="D56" s="24">
        <f>ธ.ค.!BB56</f>
        <v>0</v>
      </c>
      <c r="E56" s="24">
        <f>ม.ค.!BB56</f>
        <v>0</v>
      </c>
      <c r="F56" s="24">
        <f>ก.พ.!BB56</f>
        <v>0</v>
      </c>
      <c r="G56" s="24">
        <f>มี.ค.!BB56</f>
        <v>0</v>
      </c>
      <c r="H56" s="24">
        <f>เม.ย.!BB56</f>
        <v>0</v>
      </c>
      <c r="I56" s="24">
        <f>พ.ค.!BB56</f>
        <v>0</v>
      </c>
      <c r="J56" s="24">
        <f>มิ.ย.!BB56</f>
        <v>0</v>
      </c>
      <c r="K56" s="24">
        <f>ก.ค.!BB56</f>
        <v>0</v>
      </c>
      <c r="L56" s="24">
        <f>ส.ค.!BB56</f>
        <v>0</v>
      </c>
      <c r="M56" s="24">
        <f>ก.ย.!BB56</f>
        <v>0</v>
      </c>
      <c r="N56" s="24">
        <f t="shared" si="0"/>
        <v>0</v>
      </c>
    </row>
    <row r="57" spans="1:14">
      <c r="A57" s="379" t="s">
        <v>237</v>
      </c>
      <c r="B57" s="24">
        <f>ต.ค.!BB57</f>
        <v>0</v>
      </c>
      <c r="C57" s="24">
        <f>พ.ย.!BB57</f>
        <v>0</v>
      </c>
      <c r="D57" s="24">
        <f>ธ.ค.!BB57</f>
        <v>0</v>
      </c>
      <c r="E57" s="24">
        <f>ม.ค.!BB57</f>
        <v>0</v>
      </c>
      <c r="F57" s="24">
        <f>ก.พ.!BB57</f>
        <v>0</v>
      </c>
      <c r="G57" s="24">
        <f>มี.ค.!BB57</f>
        <v>0</v>
      </c>
      <c r="H57" s="24">
        <f>เม.ย.!BB57</f>
        <v>0</v>
      </c>
      <c r="I57" s="24">
        <f>พ.ค.!BB57</f>
        <v>0</v>
      </c>
      <c r="J57" s="24">
        <f>มิ.ย.!BB57</f>
        <v>0</v>
      </c>
      <c r="K57" s="24">
        <f>ก.ค.!BB57</f>
        <v>0</v>
      </c>
      <c r="L57" s="24">
        <f>ส.ค.!BB57</f>
        <v>0</v>
      </c>
      <c r="M57" s="24">
        <f>ก.ย.!BB57</f>
        <v>0</v>
      </c>
      <c r="N57" s="24">
        <f t="shared" si="0"/>
        <v>0</v>
      </c>
    </row>
    <row r="58" spans="1:14">
      <c r="A58" s="363" t="s">
        <v>419</v>
      </c>
      <c r="B58" s="24">
        <f>ต.ค.!BB58</f>
        <v>0</v>
      </c>
      <c r="C58" s="24">
        <f>พ.ย.!BB58</f>
        <v>0</v>
      </c>
      <c r="D58" s="24">
        <f>ธ.ค.!BB58</f>
        <v>0</v>
      </c>
      <c r="E58" s="24">
        <f>ม.ค.!BB58</f>
        <v>0</v>
      </c>
      <c r="F58" s="24">
        <f>ก.พ.!BB58</f>
        <v>0</v>
      </c>
      <c r="G58" s="24">
        <f>มี.ค.!BB58</f>
        <v>0</v>
      </c>
      <c r="H58" s="24">
        <f>เม.ย.!BB58</f>
        <v>0</v>
      </c>
      <c r="I58" s="24">
        <f>พ.ค.!BB58</f>
        <v>0</v>
      </c>
      <c r="J58" s="24">
        <f>มิ.ย.!BB58</f>
        <v>0</v>
      </c>
      <c r="K58" s="24">
        <f>ก.ค.!BB58</f>
        <v>0</v>
      </c>
      <c r="L58" s="24">
        <f>ส.ค.!BB58</f>
        <v>0</v>
      </c>
      <c r="M58" s="24">
        <f>ก.ย.!BB58</f>
        <v>0</v>
      </c>
      <c r="N58" s="24">
        <f t="shared" si="0"/>
        <v>0</v>
      </c>
    </row>
    <row r="59" spans="1:14">
      <c r="A59" s="2" t="s">
        <v>420</v>
      </c>
      <c r="B59" s="24">
        <f>ต.ค.!BB59</f>
        <v>0</v>
      </c>
      <c r="C59" s="24">
        <f>พ.ย.!BB59</f>
        <v>0</v>
      </c>
      <c r="D59" s="24">
        <f>ธ.ค.!BB59</f>
        <v>0</v>
      </c>
      <c r="E59" s="24">
        <f>ม.ค.!BB59</f>
        <v>0</v>
      </c>
      <c r="F59" s="24">
        <f>ก.พ.!BB59</f>
        <v>0</v>
      </c>
      <c r="G59" s="24">
        <f>มี.ค.!BB59</f>
        <v>0</v>
      </c>
      <c r="H59" s="24">
        <f>เม.ย.!BB59</f>
        <v>0</v>
      </c>
      <c r="I59" s="24">
        <f>พ.ค.!BB59</f>
        <v>0</v>
      </c>
      <c r="J59" s="24">
        <f>มิ.ย.!BB59</f>
        <v>0</v>
      </c>
      <c r="K59" s="24">
        <f>ก.ค.!BB59</f>
        <v>0</v>
      </c>
      <c r="L59" s="24">
        <f>ส.ค.!BB59</f>
        <v>0</v>
      </c>
      <c r="M59" s="24">
        <f>ก.ย.!BB59</f>
        <v>0</v>
      </c>
      <c r="N59" s="24">
        <f t="shared" si="0"/>
        <v>0</v>
      </c>
    </row>
    <row r="60" spans="1:14" hidden="1">
      <c r="A60" s="5" t="s">
        <v>421</v>
      </c>
      <c r="B60" s="24">
        <f>ต.ค.!BB60</f>
        <v>0</v>
      </c>
      <c r="C60" s="24">
        <f>พ.ย.!BB60</f>
        <v>0</v>
      </c>
      <c r="D60" s="24">
        <f>ธ.ค.!BB60</f>
        <v>0</v>
      </c>
      <c r="E60" s="24">
        <f>ม.ค.!BB60</f>
        <v>0</v>
      </c>
      <c r="F60" s="24">
        <f>ก.พ.!BB60</f>
        <v>0</v>
      </c>
      <c r="G60" s="24">
        <f>มี.ค.!BB60</f>
        <v>0</v>
      </c>
      <c r="H60" s="24">
        <f>เม.ย.!BB60</f>
        <v>0</v>
      </c>
      <c r="I60" s="24">
        <f>พ.ค.!BB60</f>
        <v>0</v>
      </c>
      <c r="J60" s="24">
        <f>มิ.ย.!BB60</f>
        <v>0</v>
      </c>
      <c r="K60" s="24">
        <f>ก.ค.!BB60</f>
        <v>0</v>
      </c>
      <c r="L60" s="24">
        <f>ส.ค.!BB60</f>
        <v>0</v>
      </c>
      <c r="M60" s="24">
        <f>ก.ย.!BB60</f>
        <v>0</v>
      </c>
      <c r="N60" s="24">
        <f t="shared" si="0"/>
        <v>0</v>
      </c>
    </row>
    <row r="61" spans="1:14" hidden="1">
      <c r="A61" s="5" t="s">
        <v>422</v>
      </c>
      <c r="B61" s="24">
        <f>ต.ค.!BB61</f>
        <v>0</v>
      </c>
      <c r="C61" s="24">
        <f>พ.ย.!BB61</f>
        <v>0</v>
      </c>
      <c r="D61" s="24">
        <f>ธ.ค.!BB61</f>
        <v>0</v>
      </c>
      <c r="E61" s="24">
        <f>ม.ค.!BB61</f>
        <v>0</v>
      </c>
      <c r="F61" s="24">
        <f>ก.พ.!BB61</f>
        <v>0</v>
      </c>
      <c r="G61" s="24">
        <f>มี.ค.!BB61</f>
        <v>0</v>
      </c>
      <c r="H61" s="24">
        <f>เม.ย.!BB61</f>
        <v>0</v>
      </c>
      <c r="I61" s="24">
        <f>พ.ค.!BB61</f>
        <v>0</v>
      </c>
      <c r="J61" s="24">
        <f>มิ.ย.!BB61</f>
        <v>0</v>
      </c>
      <c r="K61" s="24">
        <f>ก.ค.!BB61</f>
        <v>0</v>
      </c>
      <c r="L61" s="24">
        <f>ส.ค.!BB61</f>
        <v>0</v>
      </c>
      <c r="M61" s="24">
        <f>ก.ย.!BB61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ต.ค.!BB62</f>
        <v>55587700</v>
      </c>
      <c r="C62" s="24">
        <f>พ.ย.!BB62</f>
        <v>0</v>
      </c>
      <c r="D62" s="24">
        <f>ธ.ค.!BB62</f>
        <v>0</v>
      </c>
      <c r="E62" s="24">
        <f>ม.ค.!BB62</f>
        <v>0</v>
      </c>
      <c r="F62" s="24">
        <f>ก.พ.!BB62</f>
        <v>0</v>
      </c>
      <c r="G62" s="24">
        <f>มี.ค.!BB62</f>
        <v>0</v>
      </c>
      <c r="H62" s="24">
        <f>เม.ย.!BB62</f>
        <v>0</v>
      </c>
      <c r="I62" s="24">
        <f>พ.ค.!BB62</f>
        <v>0</v>
      </c>
      <c r="J62" s="24">
        <f>มิ.ย.!BB62</f>
        <v>0</v>
      </c>
      <c r="K62" s="24">
        <f>ก.ค.!BB62</f>
        <v>0</v>
      </c>
      <c r="L62" s="24">
        <f>ส.ค.!BB62</f>
        <v>0</v>
      </c>
      <c r="M62" s="24">
        <f>ก.ย.!BB62</f>
        <v>0</v>
      </c>
      <c r="N62" s="24">
        <f t="shared" si="0"/>
        <v>55587700</v>
      </c>
    </row>
    <row r="63" spans="1:14" ht="24" hidden="1" thickBot="1">
      <c r="A63" s="24" t="s">
        <v>424</v>
      </c>
      <c r="B63" s="24">
        <f>ต.ค.!BB63</f>
        <v>0</v>
      </c>
      <c r="C63" s="24">
        <f>พ.ย.!BB63</f>
        <v>0</v>
      </c>
      <c r="D63" s="24">
        <f>ธ.ค.!BB63</f>
        <v>0</v>
      </c>
      <c r="E63" s="24">
        <f>ม.ค.!BB63</f>
        <v>0</v>
      </c>
      <c r="F63" s="24">
        <f>ก.พ.!BB63</f>
        <v>0</v>
      </c>
      <c r="G63" s="24">
        <f>มี.ค.!BB63</f>
        <v>0</v>
      </c>
      <c r="H63" s="24">
        <f>เม.ย.!BB63</f>
        <v>0</v>
      </c>
      <c r="I63" s="24">
        <f>พ.ค.!BB63</f>
        <v>0</v>
      </c>
      <c r="J63" s="24">
        <f>มิ.ย.!BB63</f>
        <v>0</v>
      </c>
      <c r="K63" s="24">
        <f>ก.ค.!BB63</f>
        <v>0</v>
      </c>
      <c r="L63" s="24">
        <f>ส.ค.!BB63</f>
        <v>0</v>
      </c>
      <c r="M63" s="24">
        <f>ก.ย.!BB63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ต.ค.!BB64</f>
        <v>0</v>
      </c>
      <c r="C64" s="24">
        <f>พ.ย.!BB64</f>
        <v>0</v>
      </c>
      <c r="D64" s="24">
        <f>ธ.ค.!BB64</f>
        <v>0</v>
      </c>
      <c r="E64" s="24">
        <f>ม.ค.!BB64</f>
        <v>0</v>
      </c>
      <c r="F64" s="24">
        <f>ก.พ.!BB64</f>
        <v>0</v>
      </c>
      <c r="G64" s="24">
        <f>มี.ค.!BB64</f>
        <v>0</v>
      </c>
      <c r="H64" s="24">
        <f>เม.ย.!BB64</f>
        <v>0</v>
      </c>
      <c r="I64" s="24">
        <f>พ.ค.!BB64</f>
        <v>0</v>
      </c>
      <c r="J64" s="24">
        <f>มิ.ย.!BB64</f>
        <v>0</v>
      </c>
      <c r="K64" s="24">
        <f>ก.ค.!BB64</f>
        <v>0</v>
      </c>
      <c r="L64" s="24">
        <f>ส.ค.!BB64</f>
        <v>0</v>
      </c>
      <c r="M64" s="24">
        <f>ก.ย.!BB64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ต.ค.!BB65</f>
        <v>0</v>
      </c>
      <c r="C65" s="56">
        <f>พ.ย.!BB65</f>
        <v>0</v>
      </c>
      <c r="D65" s="56">
        <f>ธ.ค.!BB65</f>
        <v>0</v>
      </c>
      <c r="E65" s="56">
        <f>ม.ค.!BB65</f>
        <v>0</v>
      </c>
      <c r="F65" s="24">
        <f>ก.พ.!BB65</f>
        <v>0</v>
      </c>
      <c r="G65" s="56">
        <f>มี.ค.!BB65</f>
        <v>0</v>
      </c>
      <c r="H65" s="24">
        <f>เม.ย.!BB65</f>
        <v>0</v>
      </c>
      <c r="I65" s="24">
        <f>พ.ค.!BB65</f>
        <v>0</v>
      </c>
      <c r="J65" s="56">
        <f>มิ.ย.!BB65</f>
        <v>0</v>
      </c>
      <c r="K65" s="56">
        <f>ก.ค.!BB65</f>
        <v>0</v>
      </c>
      <c r="L65" s="56">
        <f>ส.ค.!BB65</f>
        <v>0</v>
      </c>
      <c r="M65" s="24">
        <f>ก.ย.!BB65</f>
        <v>0</v>
      </c>
      <c r="N65" s="56">
        <f t="shared" si="0"/>
        <v>0</v>
      </c>
    </row>
    <row r="66" spans="1:15" ht="24" thickBot="1">
      <c r="A66" s="26" t="s">
        <v>433</v>
      </c>
      <c r="B66" s="35">
        <f>SUM(B6:B65)</f>
        <v>55647349.25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27">
        <f>SUM(N7:N65)</f>
        <v>55647349.25</v>
      </c>
    </row>
    <row r="67" spans="1:15">
      <c r="A67" s="123" t="s">
        <v>434</v>
      </c>
      <c r="B67" s="119"/>
      <c r="C67" s="119"/>
      <c r="D67" s="119"/>
      <c r="E67" s="119"/>
      <c r="F67" s="119">
        <f>ก.พ.!BB67</f>
        <v>0</v>
      </c>
      <c r="G67" s="119">
        <f>มี.ค.!BB67</f>
        <v>0</v>
      </c>
      <c r="H67" s="119">
        <f>เม.ย.!BB67</f>
        <v>0</v>
      </c>
      <c r="I67" s="119">
        <f>พ.ค.!BB67</f>
        <v>0</v>
      </c>
      <c r="J67" s="119">
        <f>มิ.ย.!BB67</f>
        <v>0</v>
      </c>
      <c r="K67" s="119">
        <f>ก.ค.!BB67</f>
        <v>0</v>
      </c>
      <c r="L67" s="119"/>
      <c r="M67" s="119"/>
      <c r="N67" s="119"/>
    </row>
    <row r="68" spans="1:15">
      <c r="A68" s="23" t="s">
        <v>391</v>
      </c>
      <c r="B68" s="24">
        <f>ต.ค.!BB68</f>
        <v>0</v>
      </c>
      <c r="C68" s="24">
        <f>พ.ย.!BB68</f>
        <v>0</v>
      </c>
      <c r="D68" s="24">
        <f>ธ.ค.!BB68</f>
        <v>0</v>
      </c>
      <c r="E68" s="24">
        <f>ม.ค.!BB68</f>
        <v>0</v>
      </c>
      <c r="F68" s="24">
        <f>ก.พ.!BB68</f>
        <v>0</v>
      </c>
      <c r="G68" s="24">
        <f>มี.ค.!BB68</f>
        <v>0</v>
      </c>
      <c r="H68" s="24">
        <f>เม.ย.!BB68</f>
        <v>0</v>
      </c>
      <c r="I68" s="24">
        <f>พ.ค.!BB68</f>
        <v>0</v>
      </c>
      <c r="J68" s="24">
        <f>มิ.ย.!BB68</f>
        <v>0</v>
      </c>
      <c r="K68" s="24">
        <f>ก.ค.!BB68</f>
        <v>0</v>
      </c>
      <c r="L68" s="24">
        <f>ส.ค.!BB68</f>
        <v>0</v>
      </c>
      <c r="M68" s="24">
        <f>ก.ย.!BB68</f>
        <v>0</v>
      </c>
      <c r="N68" s="24">
        <f t="shared" si="0"/>
        <v>0</v>
      </c>
    </row>
    <row r="69" spans="1:15">
      <c r="A69" s="24" t="s">
        <v>436</v>
      </c>
      <c r="B69" s="24">
        <f>ต.ค.!BB69</f>
        <v>0</v>
      </c>
      <c r="C69" s="24">
        <f>พ.ย.!BB69</f>
        <v>0</v>
      </c>
      <c r="D69" s="24">
        <f>ธ.ค.!BB69</f>
        <v>0</v>
      </c>
      <c r="E69" s="24">
        <f>ม.ค.!BB69</f>
        <v>0</v>
      </c>
      <c r="F69" s="24">
        <f>ก.พ.!BB69</f>
        <v>0</v>
      </c>
      <c r="G69" s="24">
        <f>มี.ค.!BB69</f>
        <v>0</v>
      </c>
      <c r="H69" s="24">
        <f>เม.ย.!BB69</f>
        <v>0</v>
      </c>
      <c r="I69" s="24">
        <f>พ.ค.!BB69</f>
        <v>0</v>
      </c>
      <c r="J69" s="24">
        <f>มิ.ย.!BB69</f>
        <v>0</v>
      </c>
      <c r="K69" s="24">
        <f>ก.ค.!BB69</f>
        <v>0</v>
      </c>
      <c r="L69" s="24">
        <f>ส.ค.!BB69</f>
        <v>0</v>
      </c>
      <c r="M69" s="24">
        <f>ก.ย.!BB69</f>
        <v>0</v>
      </c>
      <c r="N69" s="24">
        <f t="shared" si="0"/>
        <v>0</v>
      </c>
    </row>
    <row r="70" spans="1:15">
      <c r="A70" s="24" t="s">
        <v>380</v>
      </c>
      <c r="B70" s="24">
        <f>ต.ค.!BB70</f>
        <v>0</v>
      </c>
      <c r="C70" s="24">
        <f>พ.ย.!BB70</f>
        <v>0</v>
      </c>
      <c r="D70" s="24">
        <f>ธ.ค.!BB70</f>
        <v>0</v>
      </c>
      <c r="E70" s="24">
        <f>ม.ค.!BB70</f>
        <v>0</v>
      </c>
      <c r="F70" s="24">
        <f>ก.พ.!BB70</f>
        <v>0</v>
      </c>
      <c r="G70" s="24">
        <f>มี.ค.!BB70</f>
        <v>0</v>
      </c>
      <c r="H70" s="24">
        <f>เม.ย.!BB70</f>
        <v>0</v>
      </c>
      <c r="I70" s="24">
        <f>พ.ค.!BB70</f>
        <v>0</v>
      </c>
      <c r="J70" s="24">
        <f>มิ.ย.!BB70</f>
        <v>0</v>
      </c>
      <c r="K70" s="24">
        <f>ก.ค.!BB70</f>
        <v>0</v>
      </c>
      <c r="L70" s="24">
        <f>ส.ค.!BB70</f>
        <v>0</v>
      </c>
      <c r="M70" s="24">
        <f>ก.ย.!BB70</f>
        <v>0</v>
      </c>
      <c r="N70" s="24">
        <f t="shared" si="0"/>
        <v>0</v>
      </c>
    </row>
    <row r="71" spans="1:15">
      <c r="A71" s="24" t="s">
        <v>268</v>
      </c>
      <c r="B71" s="24">
        <f>ต.ค.!BB71</f>
        <v>0</v>
      </c>
      <c r="C71" s="24">
        <f>พ.ย.!BB71</f>
        <v>0</v>
      </c>
      <c r="D71" s="24">
        <f>ธ.ค.!BB71</f>
        <v>0</v>
      </c>
      <c r="E71" s="24">
        <f>ม.ค.!BB71</f>
        <v>0</v>
      </c>
      <c r="F71" s="24">
        <f>ก.พ.!BB71</f>
        <v>0</v>
      </c>
      <c r="G71" s="24">
        <f>มี.ค.!BB71</f>
        <v>0</v>
      </c>
      <c r="H71" s="24">
        <f>เม.ย.!BB71</f>
        <v>0</v>
      </c>
      <c r="I71" s="24">
        <f>พ.ค.!BB71</f>
        <v>0</v>
      </c>
      <c r="J71" s="24">
        <f>มิ.ย.!BB71</f>
        <v>0</v>
      </c>
      <c r="K71" s="24">
        <f>ก.ค.!BB71</f>
        <v>0</v>
      </c>
      <c r="L71" s="24">
        <f>ส.ค.!BB71</f>
        <v>0</v>
      </c>
      <c r="M71" s="24">
        <f>ก.ย.!BB71</f>
        <v>0</v>
      </c>
      <c r="N71" s="24">
        <f t="shared" si="0"/>
        <v>0</v>
      </c>
    </row>
    <row r="72" spans="1:15">
      <c r="A72" s="24" t="s">
        <v>269</v>
      </c>
      <c r="B72" s="24">
        <f>ต.ค.!BB72</f>
        <v>38225</v>
      </c>
      <c r="C72" s="24">
        <f>พ.ย.!BB72</f>
        <v>0</v>
      </c>
      <c r="D72" s="24">
        <f>ธ.ค.!BB72</f>
        <v>0</v>
      </c>
      <c r="E72" s="24">
        <f>ม.ค.!BB72</f>
        <v>0</v>
      </c>
      <c r="F72" s="24">
        <f>ก.พ.!BB72</f>
        <v>0</v>
      </c>
      <c r="G72" s="24">
        <f>มี.ค.!BB72</f>
        <v>0</v>
      </c>
      <c r="H72" s="24">
        <f>เม.ย.!BB72</f>
        <v>0</v>
      </c>
      <c r="I72" s="24">
        <f>พ.ค.!BB72</f>
        <v>0</v>
      </c>
      <c r="J72" s="24">
        <f>มิ.ย.!BB72</f>
        <v>0</v>
      </c>
      <c r="K72" s="24">
        <f>ก.ค.!BB72</f>
        <v>0</v>
      </c>
      <c r="L72" s="24">
        <f>ส.ค.!BB72</f>
        <v>0</v>
      </c>
      <c r="M72" s="24">
        <f>ก.ย.!BB72</f>
        <v>0</v>
      </c>
      <c r="N72" s="24">
        <f t="shared" si="0"/>
        <v>38225</v>
      </c>
      <c r="O72" s="20">
        <f>+N72+N85</f>
        <v>40136</v>
      </c>
    </row>
    <row r="73" spans="1:15">
      <c r="A73" s="31" t="s">
        <v>570</v>
      </c>
      <c r="B73" s="24">
        <f>ต.ค.!BB73</f>
        <v>0</v>
      </c>
      <c r="C73" s="24">
        <f>พ.ย.!BB73</f>
        <v>0</v>
      </c>
      <c r="D73" s="24">
        <f>ธ.ค.!BB73</f>
        <v>0</v>
      </c>
      <c r="E73" s="24">
        <f>ม.ค.!BB73</f>
        <v>0</v>
      </c>
      <c r="F73" s="24">
        <f>ก.พ.!BB73</f>
        <v>0</v>
      </c>
      <c r="G73" s="24">
        <f>มี.ค.!BB73</f>
        <v>0</v>
      </c>
      <c r="H73" s="24">
        <f>เม.ย.!BB73</f>
        <v>0</v>
      </c>
      <c r="I73" s="24">
        <f>พ.ค.!BB73</f>
        <v>0</v>
      </c>
      <c r="J73" s="24">
        <f>มิ.ย.!BB73</f>
        <v>0</v>
      </c>
      <c r="K73" s="24">
        <f>ก.ค.!BB73</f>
        <v>0</v>
      </c>
      <c r="L73" s="24">
        <f>ส.ค.!BB73</f>
        <v>0</v>
      </c>
      <c r="M73" s="24">
        <f>ก.ย.!BB73</f>
        <v>0</v>
      </c>
      <c r="N73" s="24">
        <f t="shared" si="0"/>
        <v>0</v>
      </c>
    </row>
    <row r="74" spans="1:15">
      <c r="A74" s="31" t="s">
        <v>566</v>
      </c>
      <c r="B74" s="24">
        <f>ต.ค.!BB74</f>
        <v>0</v>
      </c>
      <c r="C74" s="24">
        <f>พ.ย.!BB74</f>
        <v>0</v>
      </c>
      <c r="D74" s="24">
        <f>ธ.ค.!BB74</f>
        <v>0</v>
      </c>
      <c r="E74" s="24">
        <f>ม.ค.!BB74</f>
        <v>0</v>
      </c>
      <c r="F74" s="24">
        <f>ก.พ.!BB74</f>
        <v>0</v>
      </c>
      <c r="G74" s="24">
        <f>มี.ค.!BB74</f>
        <v>0</v>
      </c>
      <c r="H74" s="24">
        <f>เม.ย.!BB74</f>
        <v>0</v>
      </c>
      <c r="I74" s="24">
        <f>พ.ค.!BB74</f>
        <v>0</v>
      </c>
      <c r="J74" s="24">
        <f>มิ.ย.!BB74</f>
        <v>0</v>
      </c>
      <c r="K74" s="24">
        <f>ก.ค.!BB74</f>
        <v>0</v>
      </c>
      <c r="L74" s="24">
        <f>ส.ค.!BB74</f>
        <v>0</v>
      </c>
      <c r="M74" s="24">
        <f>ก.ย.!BB74</f>
        <v>0</v>
      </c>
      <c r="N74" s="24">
        <f t="shared" si="0"/>
        <v>0</v>
      </c>
    </row>
    <row r="75" spans="1:15">
      <c r="A75" s="24" t="s">
        <v>271</v>
      </c>
      <c r="B75" s="24">
        <f>ต.ค.!BB75</f>
        <v>0</v>
      </c>
      <c r="C75" s="24">
        <f>พ.ย.!BB75</f>
        <v>0</v>
      </c>
      <c r="D75" s="24">
        <f>ธ.ค.!BB75</f>
        <v>0</v>
      </c>
      <c r="E75" s="24">
        <f>ม.ค.!BB75</f>
        <v>0</v>
      </c>
      <c r="F75" s="24">
        <f>ก.พ.!BB75</f>
        <v>0</v>
      </c>
      <c r="G75" s="24">
        <f>มี.ค.!BB75</f>
        <v>0</v>
      </c>
      <c r="H75" s="24">
        <f>เม.ย.!BB75</f>
        <v>0</v>
      </c>
      <c r="I75" s="24">
        <f>พ.ค.!BB75</f>
        <v>0</v>
      </c>
      <c r="J75" s="24">
        <f>มิ.ย.!BB75</f>
        <v>0</v>
      </c>
      <c r="K75" s="24">
        <f>ก.ค.!BB75</f>
        <v>0</v>
      </c>
      <c r="L75" s="24">
        <f>ส.ค.!BB75</f>
        <v>0</v>
      </c>
      <c r="M75" s="24">
        <f>ก.ย.!BB75</f>
        <v>0</v>
      </c>
      <c r="N75" s="24">
        <f t="shared" si="0"/>
        <v>0</v>
      </c>
    </row>
    <row r="76" spans="1:15">
      <c r="A76" s="31" t="s">
        <v>615</v>
      </c>
      <c r="B76" s="24">
        <f>ต.ค.!BB76</f>
        <v>0</v>
      </c>
      <c r="C76" s="24">
        <f>พ.ย.!BB76</f>
        <v>0</v>
      </c>
      <c r="D76" s="24">
        <f>ธ.ค.!BB76</f>
        <v>0</v>
      </c>
      <c r="E76" s="24">
        <f>ม.ค.!BB76</f>
        <v>0</v>
      </c>
      <c r="F76" s="24">
        <f>ก.พ.!BB76</f>
        <v>0</v>
      </c>
      <c r="G76" s="24">
        <f>มี.ค.!BB76</f>
        <v>0</v>
      </c>
      <c r="H76" s="24">
        <f>เม.ย.!BB76</f>
        <v>0</v>
      </c>
      <c r="I76" s="24">
        <f>พ.ค.!BB76</f>
        <v>0</v>
      </c>
      <c r="J76" s="24">
        <f>มิ.ย.!BB76</f>
        <v>0</v>
      </c>
      <c r="K76" s="24">
        <f>ก.ค.!BB76</f>
        <v>0</v>
      </c>
      <c r="L76" s="24">
        <f>ส.ค.!BB76</f>
        <v>0</v>
      </c>
      <c r="M76" s="24">
        <f>ก.ย.!BB76</f>
        <v>0</v>
      </c>
      <c r="N76" s="24">
        <f t="shared" si="0"/>
        <v>0</v>
      </c>
    </row>
    <row r="77" spans="1:15">
      <c r="A77" s="24" t="s">
        <v>289</v>
      </c>
      <c r="B77" s="24">
        <f>ต.ค.!BB77</f>
        <v>0</v>
      </c>
      <c r="C77" s="24">
        <f>พ.ย.!BB77</f>
        <v>0</v>
      </c>
      <c r="D77" s="24">
        <f>ธ.ค.!BB77</f>
        <v>0</v>
      </c>
      <c r="E77" s="24">
        <f>ม.ค.!BB77</f>
        <v>0</v>
      </c>
      <c r="F77" s="24">
        <f>ก.พ.!BB77</f>
        <v>0</v>
      </c>
      <c r="G77" s="24">
        <f>มี.ค.!BB77</f>
        <v>0</v>
      </c>
      <c r="H77" s="24">
        <f>เม.ย.!BB77</f>
        <v>0</v>
      </c>
      <c r="I77" s="24">
        <f>พ.ค.!BB77</f>
        <v>0</v>
      </c>
      <c r="J77" s="24">
        <f>มิ.ย.!BB77</f>
        <v>0</v>
      </c>
      <c r="K77" s="24">
        <f>ก.ค.!BB77</f>
        <v>0</v>
      </c>
      <c r="L77" s="24">
        <f>ส.ค.!BB77</f>
        <v>0</v>
      </c>
      <c r="M77" s="24">
        <f>ก.ย.!BB77</f>
        <v>0</v>
      </c>
      <c r="N77" s="24">
        <f t="shared" si="0"/>
        <v>0</v>
      </c>
    </row>
    <row r="78" spans="1:15">
      <c r="A78" s="24" t="s">
        <v>381</v>
      </c>
      <c r="B78" s="24">
        <f>ต.ค.!BB78</f>
        <v>0</v>
      </c>
      <c r="C78" s="24">
        <f>พ.ย.!BB78</f>
        <v>0</v>
      </c>
      <c r="D78" s="24">
        <f>ธ.ค.!BB78</f>
        <v>0</v>
      </c>
      <c r="E78" s="24">
        <f>ม.ค.!BB78</f>
        <v>0</v>
      </c>
      <c r="F78" s="24">
        <f>ก.พ.!BB78</f>
        <v>0</v>
      </c>
      <c r="G78" s="24">
        <f>มี.ค.!BB78</f>
        <v>0</v>
      </c>
      <c r="H78" s="24">
        <f>เม.ย.!BB78</f>
        <v>0</v>
      </c>
      <c r="I78" s="24">
        <f>พ.ค.!BB78</f>
        <v>0</v>
      </c>
      <c r="J78" s="24">
        <f>มิ.ย.!BB78</f>
        <v>0</v>
      </c>
      <c r="K78" s="24">
        <f>ก.ค.!BB78</f>
        <v>0</v>
      </c>
      <c r="L78" s="24">
        <f>ส.ค.!BB78</f>
        <v>0</v>
      </c>
      <c r="M78" s="24">
        <f>ก.ย.!BB78</f>
        <v>0</v>
      </c>
      <c r="N78" s="24">
        <f t="shared" si="0"/>
        <v>0</v>
      </c>
    </row>
    <row r="79" spans="1:15">
      <c r="A79" s="31" t="s">
        <v>17</v>
      </c>
      <c r="B79" s="24">
        <f>ต.ค.!BB79</f>
        <v>0</v>
      </c>
      <c r="C79" s="24">
        <f>พ.ย.!BB79</f>
        <v>0</v>
      </c>
      <c r="D79" s="24">
        <f>ธ.ค.!BB79</f>
        <v>0</v>
      </c>
      <c r="E79" s="24">
        <f>ม.ค.!BB79</f>
        <v>0</v>
      </c>
      <c r="F79" s="24">
        <f>ก.พ.!BB79</f>
        <v>0</v>
      </c>
      <c r="G79" s="24">
        <f>มี.ค.!BB79</f>
        <v>0</v>
      </c>
      <c r="H79" s="24">
        <f>เม.ย.!BB79</f>
        <v>0</v>
      </c>
      <c r="I79" s="24">
        <f>พ.ค.!BB79</f>
        <v>0</v>
      </c>
      <c r="J79" s="24">
        <f>มิ.ย.!BB79</f>
        <v>0</v>
      </c>
      <c r="K79" s="24">
        <f>ก.ค.!BB79</f>
        <v>0</v>
      </c>
      <c r="L79" s="24">
        <f>ส.ค.!BB79</f>
        <v>0</v>
      </c>
      <c r="M79" s="24">
        <f>ก.ย.!BB79</f>
        <v>0</v>
      </c>
      <c r="N79" s="24">
        <f t="shared" si="0"/>
        <v>0</v>
      </c>
    </row>
    <row r="80" spans="1:15">
      <c r="A80" s="31" t="s">
        <v>622</v>
      </c>
      <c r="B80" s="24">
        <f>ต.ค.!BB80</f>
        <v>0</v>
      </c>
      <c r="C80" s="24">
        <f>พ.ย.!BB80</f>
        <v>0</v>
      </c>
      <c r="D80" s="24">
        <f>ธ.ค.!BB80</f>
        <v>0</v>
      </c>
      <c r="E80" s="24">
        <f>ม.ค.!BB80</f>
        <v>0</v>
      </c>
      <c r="F80" s="24">
        <f>ก.พ.!BB80</f>
        <v>0</v>
      </c>
      <c r="G80" s="24">
        <f>มี.ค.!BB80</f>
        <v>0</v>
      </c>
      <c r="H80" s="24">
        <f>เม.ย.!BB80</f>
        <v>0</v>
      </c>
      <c r="I80" s="24">
        <f>พ.ค.!BB80</f>
        <v>0</v>
      </c>
      <c r="J80" s="24">
        <f>มิ.ย.!BB80</f>
        <v>0</v>
      </c>
      <c r="K80" s="24">
        <f>ก.ค.!BB80</f>
        <v>0</v>
      </c>
      <c r="L80" s="24">
        <f>ส.ค.!BB80</f>
        <v>0</v>
      </c>
      <c r="M80" s="24">
        <f>ก.ย.!BB80</f>
        <v>0</v>
      </c>
      <c r="N80" s="24">
        <f t="shared" si="0"/>
        <v>0</v>
      </c>
    </row>
    <row r="81" spans="1:14">
      <c r="A81" s="24" t="s">
        <v>438</v>
      </c>
      <c r="B81" s="24">
        <f>ต.ค.!BB81</f>
        <v>0</v>
      </c>
      <c r="C81" s="24">
        <f>พ.ย.!BB81</f>
        <v>0</v>
      </c>
      <c r="D81" s="24">
        <f>ธ.ค.!BB81</f>
        <v>0</v>
      </c>
      <c r="E81" s="24">
        <f>ม.ค.!BB81</f>
        <v>0</v>
      </c>
      <c r="F81" s="24">
        <f>ก.พ.!BB81</f>
        <v>0</v>
      </c>
      <c r="G81" s="24">
        <f>มี.ค.!BB81</f>
        <v>0</v>
      </c>
      <c r="H81" s="24">
        <f>เม.ย.!BB81</f>
        <v>0</v>
      </c>
      <c r="I81" s="24">
        <f>พ.ค.!BB81</f>
        <v>0</v>
      </c>
      <c r="J81" s="24">
        <f>มิ.ย.!BB81</f>
        <v>0</v>
      </c>
      <c r="K81" s="24">
        <f>ก.ค.!BB81</f>
        <v>0</v>
      </c>
      <c r="L81" s="24">
        <f>ส.ค.!BB81</f>
        <v>0</v>
      </c>
      <c r="M81" s="24">
        <f>ก.ย.!BB81</f>
        <v>0</v>
      </c>
      <c r="N81" s="24">
        <f t="shared" si="0"/>
        <v>0</v>
      </c>
    </row>
    <row r="82" spans="1:14">
      <c r="A82" s="24" t="s">
        <v>608</v>
      </c>
      <c r="B82" s="24">
        <f>ต.ค.!BB82</f>
        <v>0</v>
      </c>
      <c r="C82" s="24">
        <f>พ.ย.!BB82</f>
        <v>0</v>
      </c>
      <c r="D82" s="24">
        <f>ธ.ค.!BB82</f>
        <v>0</v>
      </c>
      <c r="E82" s="24">
        <f>ม.ค.!BB82</f>
        <v>0</v>
      </c>
      <c r="F82" s="24">
        <f>ก.พ.!BB82</f>
        <v>0</v>
      </c>
      <c r="G82" s="24">
        <f>มี.ค.!BB82</f>
        <v>0</v>
      </c>
      <c r="H82" s="24">
        <f>เม.ย.!BB82</f>
        <v>0</v>
      </c>
      <c r="I82" s="24">
        <f>พ.ค.!BB82</f>
        <v>0</v>
      </c>
      <c r="J82" s="24">
        <f>มิ.ย.!BB82</f>
        <v>0</v>
      </c>
      <c r="K82" s="24">
        <f>ก.ค.!BB82</f>
        <v>0</v>
      </c>
      <c r="L82" s="24">
        <f>ส.ค.!BB82</f>
        <v>0</v>
      </c>
      <c r="M82" s="24">
        <f>ก.ย.!BB82</f>
        <v>0</v>
      </c>
      <c r="N82" s="24">
        <f t="shared" si="0"/>
        <v>0</v>
      </c>
    </row>
    <row r="83" spans="1:14">
      <c r="A83" s="24" t="s">
        <v>382</v>
      </c>
      <c r="B83" s="24">
        <f>ต.ค.!BB83</f>
        <v>0</v>
      </c>
      <c r="C83" s="24">
        <f>พ.ย.!BB83</f>
        <v>0</v>
      </c>
      <c r="D83" s="24">
        <f>ธ.ค.!BB83</f>
        <v>0</v>
      </c>
      <c r="E83" s="24">
        <f>ม.ค.!BB83</f>
        <v>0</v>
      </c>
      <c r="F83" s="24">
        <f>ก.พ.!BB83</f>
        <v>0</v>
      </c>
      <c r="G83" s="24">
        <f>มี.ค.!BB83</f>
        <v>0</v>
      </c>
      <c r="H83" s="24">
        <f>เม.ย.!BB83</f>
        <v>0</v>
      </c>
      <c r="I83" s="24">
        <f>พ.ค.!BB83</f>
        <v>0</v>
      </c>
      <c r="J83" s="24">
        <f>มิ.ย.!BB83</f>
        <v>0</v>
      </c>
      <c r="K83" s="24">
        <f>ก.ค.!BB83</f>
        <v>0</v>
      </c>
      <c r="L83" s="24">
        <f>ส.ค.!BB83</f>
        <v>0</v>
      </c>
      <c r="M83" s="24">
        <f>ก.ย.!BB83</f>
        <v>0</v>
      </c>
      <c r="N83" s="24">
        <f t="shared" si="0"/>
        <v>0</v>
      </c>
    </row>
    <row r="84" spans="1:14">
      <c r="A84" s="24" t="s">
        <v>384</v>
      </c>
      <c r="B84" s="24">
        <f>ต.ค.!BB84</f>
        <v>0</v>
      </c>
      <c r="C84" s="24">
        <f>พ.ย.!BB84</f>
        <v>0</v>
      </c>
      <c r="D84" s="24">
        <f>ธ.ค.!BB84</f>
        <v>0</v>
      </c>
      <c r="E84" s="24">
        <f>ม.ค.!BB84</f>
        <v>0</v>
      </c>
      <c r="F84" s="24">
        <f>ก.พ.!BB84</f>
        <v>0</v>
      </c>
      <c r="G84" s="24">
        <f>มี.ค.!BB84</f>
        <v>0</v>
      </c>
      <c r="H84" s="24">
        <f>เม.ย.!BB84</f>
        <v>0</v>
      </c>
      <c r="I84" s="24">
        <f>พ.ค.!BB84</f>
        <v>0</v>
      </c>
      <c r="J84" s="24">
        <f>มิ.ย.!BB84</f>
        <v>0</v>
      </c>
      <c r="K84" s="24">
        <f>ก.ค.!BB84</f>
        <v>0</v>
      </c>
      <c r="L84" s="24">
        <f>ส.ค.!BB84</f>
        <v>0</v>
      </c>
      <c r="M84" s="24">
        <f>ก.ย.!BB84</f>
        <v>0</v>
      </c>
      <c r="N84" s="24">
        <f t="shared" si="0"/>
        <v>0</v>
      </c>
    </row>
    <row r="85" spans="1:14">
      <c r="A85" s="24" t="s">
        <v>609</v>
      </c>
      <c r="B85" s="24">
        <f>ต.ค.!BB85</f>
        <v>1911</v>
      </c>
      <c r="C85" s="24">
        <f>พ.ย.!BB85</f>
        <v>0</v>
      </c>
      <c r="D85" s="24">
        <f>ธ.ค.!BB85</f>
        <v>0</v>
      </c>
      <c r="E85" s="24">
        <f>ม.ค.!BB85</f>
        <v>0</v>
      </c>
      <c r="F85" s="24">
        <f>ก.พ.!BB85</f>
        <v>0</v>
      </c>
      <c r="G85" s="24">
        <f>มี.ค.!BB85</f>
        <v>0</v>
      </c>
      <c r="H85" s="24">
        <f>เม.ย.!BB85</f>
        <v>0</v>
      </c>
      <c r="I85" s="24">
        <f>พ.ค.!BB85</f>
        <v>0</v>
      </c>
      <c r="J85" s="24">
        <f>มิ.ย.!BB85</f>
        <v>0</v>
      </c>
      <c r="K85" s="24">
        <f>ก.ค.!BB85</f>
        <v>0</v>
      </c>
      <c r="L85" s="24">
        <f>ส.ค.!BB85</f>
        <v>0</v>
      </c>
      <c r="M85" s="24">
        <f>ก.ย.!BB85</f>
        <v>0</v>
      </c>
      <c r="N85" s="24">
        <f t="shared" si="0"/>
        <v>1911</v>
      </c>
    </row>
    <row r="86" spans="1:14">
      <c r="A86" s="24" t="s">
        <v>610</v>
      </c>
      <c r="B86" s="24">
        <f>ต.ค.!BB86</f>
        <v>0</v>
      </c>
      <c r="C86" s="24">
        <f>พ.ย.!BB86</f>
        <v>0</v>
      </c>
      <c r="D86" s="24">
        <f>ธ.ค.!BB86</f>
        <v>0</v>
      </c>
      <c r="E86" s="24">
        <f>ม.ค.!BB86</f>
        <v>0</v>
      </c>
      <c r="F86" s="24">
        <f>ก.พ.!BB86</f>
        <v>0</v>
      </c>
      <c r="G86" s="24">
        <f>มี.ค.!BB86</f>
        <v>0</v>
      </c>
      <c r="H86" s="24">
        <f>เม.ย.!BB86</f>
        <v>0</v>
      </c>
      <c r="I86" s="24">
        <f>พ.ค.!BB86</f>
        <v>0</v>
      </c>
      <c r="J86" s="24">
        <f>มิ.ย.!BB86</f>
        <v>0</v>
      </c>
      <c r="K86" s="24">
        <f>ก.ค.!BB86</f>
        <v>0</v>
      </c>
      <c r="L86" s="24">
        <f>ส.ค.!BB86</f>
        <v>0</v>
      </c>
      <c r="M86" s="24">
        <f>ก.ย.!BB86</f>
        <v>0</v>
      </c>
      <c r="N86" s="24">
        <f t="shared" si="0"/>
        <v>0</v>
      </c>
    </row>
    <row r="87" spans="1:14">
      <c r="A87" s="24" t="s">
        <v>611</v>
      </c>
      <c r="B87" s="24">
        <f>ต.ค.!BB87</f>
        <v>0</v>
      </c>
      <c r="C87" s="24">
        <f>พ.ย.!BB87</f>
        <v>0</v>
      </c>
      <c r="D87" s="24">
        <f>ธ.ค.!BB87</f>
        <v>0</v>
      </c>
      <c r="E87" s="24">
        <f>ม.ค.!BB87</f>
        <v>0</v>
      </c>
      <c r="F87" s="24">
        <f>ก.พ.!BB87</f>
        <v>0</v>
      </c>
      <c r="G87" s="24">
        <f>มี.ค.!BB87</f>
        <v>0</v>
      </c>
      <c r="H87" s="24">
        <f>เม.ย.!BB87</f>
        <v>0</v>
      </c>
      <c r="I87" s="24">
        <f>พ.ค.!BB87</f>
        <v>0</v>
      </c>
      <c r="J87" s="24">
        <f>มิ.ย.!BB87</f>
        <v>0</v>
      </c>
      <c r="K87" s="24">
        <f>ก.ค.!BB87</f>
        <v>0</v>
      </c>
      <c r="L87" s="24">
        <f>ส.ค.!BB87</f>
        <v>0</v>
      </c>
      <c r="M87" s="24">
        <f>ก.ย.!BB87</f>
        <v>0</v>
      </c>
      <c r="N87" s="24">
        <f t="shared" si="0"/>
        <v>0</v>
      </c>
    </row>
    <row r="88" spans="1:14">
      <c r="A88" s="31" t="s">
        <v>16</v>
      </c>
      <c r="B88" s="24">
        <f>ต.ค.!BB88</f>
        <v>0</v>
      </c>
      <c r="C88" s="24">
        <f>พ.ย.!BB88</f>
        <v>0</v>
      </c>
      <c r="D88" s="24">
        <f>ธ.ค.!BB88</f>
        <v>0</v>
      </c>
      <c r="E88" s="24">
        <f>ม.ค.!BB88</f>
        <v>0</v>
      </c>
      <c r="F88" s="24">
        <f>ก.พ.!BB88</f>
        <v>0</v>
      </c>
      <c r="G88" s="24">
        <f>มี.ค.!BB88</f>
        <v>0</v>
      </c>
      <c r="H88" s="24">
        <f>เม.ย.!BB88</f>
        <v>0</v>
      </c>
      <c r="I88" s="24">
        <f>พ.ค.!BB88</f>
        <v>0</v>
      </c>
      <c r="J88" s="24">
        <f>มิ.ย.!BB88</f>
        <v>0</v>
      </c>
      <c r="K88" s="24">
        <f>ก.ค.!BB88</f>
        <v>0</v>
      </c>
      <c r="L88" s="24">
        <f>ส.ค.!BB88</f>
        <v>0</v>
      </c>
      <c r="M88" s="24">
        <f>ก.ย.!BB88</f>
        <v>0</v>
      </c>
      <c r="N88" s="24">
        <f t="shared" si="0"/>
        <v>0</v>
      </c>
    </row>
    <row r="89" spans="1:14">
      <c r="A89" s="31" t="s">
        <v>0</v>
      </c>
      <c r="B89" s="24">
        <f>ต.ค.!BB89</f>
        <v>0</v>
      </c>
      <c r="C89" s="24">
        <f>พ.ย.!BB89</f>
        <v>0</v>
      </c>
      <c r="D89" s="24">
        <f>ธ.ค.!BB89</f>
        <v>0</v>
      </c>
      <c r="E89" s="24">
        <f>ม.ค.!BB89</f>
        <v>0</v>
      </c>
      <c r="F89" s="24">
        <f>ก.พ.!BB89</f>
        <v>0</v>
      </c>
      <c r="G89" s="24">
        <f>มี.ค.!BB89</f>
        <v>0</v>
      </c>
      <c r="H89" s="24">
        <f>เม.ย.!BB89</f>
        <v>0</v>
      </c>
      <c r="I89" s="24">
        <f>พ.ค.!BB89</f>
        <v>0</v>
      </c>
      <c r="J89" s="24">
        <f>มิ.ย.!BB89</f>
        <v>0</v>
      </c>
      <c r="K89" s="24">
        <f>ก.ค.!BB89</f>
        <v>0</v>
      </c>
      <c r="L89" s="24">
        <f>ส.ค.!BB89</f>
        <v>0</v>
      </c>
      <c r="M89" s="24">
        <f>ก.ย.!BB89</f>
        <v>0</v>
      </c>
      <c r="N89" s="24">
        <f t="shared" si="0"/>
        <v>0</v>
      </c>
    </row>
    <row r="90" spans="1:14">
      <c r="A90" s="31" t="s">
        <v>18</v>
      </c>
      <c r="B90" s="24">
        <f>ต.ค.!BB90</f>
        <v>0</v>
      </c>
      <c r="C90" s="24">
        <f>พ.ย.!BB90</f>
        <v>0</v>
      </c>
      <c r="D90" s="24">
        <f>ธ.ค.!BB90</f>
        <v>0</v>
      </c>
      <c r="E90" s="24">
        <f>ม.ค.!BB90</f>
        <v>0</v>
      </c>
      <c r="F90" s="24">
        <f>ก.พ.!BB90</f>
        <v>0</v>
      </c>
      <c r="G90" s="24">
        <f>มี.ค.!BB90</f>
        <v>0</v>
      </c>
      <c r="H90" s="24">
        <f>เม.ย.!BB90</f>
        <v>0</v>
      </c>
      <c r="I90" s="24">
        <f>พ.ค.!BB90</f>
        <v>0</v>
      </c>
      <c r="J90" s="24">
        <f>มิ.ย.!BB90</f>
        <v>0</v>
      </c>
      <c r="K90" s="24">
        <f>ก.ค.!BB90</f>
        <v>0</v>
      </c>
      <c r="L90" s="24">
        <f>ส.ค.!BB90</f>
        <v>0</v>
      </c>
      <c r="M90" s="24">
        <f>ก.ย.!BB90</f>
        <v>0</v>
      </c>
      <c r="N90" s="24">
        <f t="shared" si="0"/>
        <v>0</v>
      </c>
    </row>
    <row r="91" spans="1:14" hidden="1">
      <c r="A91" s="31"/>
      <c r="B91" s="24">
        <f>ต.ค.!BB91</f>
        <v>0</v>
      </c>
      <c r="C91" s="24">
        <f>พ.ย.!BB91</f>
        <v>0</v>
      </c>
      <c r="D91" s="24">
        <f>ธ.ค.!BB91</f>
        <v>0</v>
      </c>
      <c r="E91" s="24">
        <f>ม.ค.!BB91</f>
        <v>0</v>
      </c>
      <c r="F91" s="24">
        <f>ก.พ.!BB91</f>
        <v>0</v>
      </c>
      <c r="G91" s="24">
        <f>มี.ค.!BB91</f>
        <v>0</v>
      </c>
      <c r="H91" s="24">
        <f>เม.ย.!BB91</f>
        <v>0</v>
      </c>
      <c r="I91" s="24">
        <f>พ.ค.!BB91</f>
        <v>0</v>
      </c>
      <c r="J91" s="24">
        <f>มิ.ย.!BB91</f>
        <v>0</v>
      </c>
      <c r="K91" s="24">
        <f>ก.ค.!BB91</f>
        <v>0</v>
      </c>
      <c r="L91" s="24">
        <f>ส.ค.!BB91</f>
        <v>0</v>
      </c>
      <c r="M91" s="24">
        <f>ก.ย.!BB91</f>
        <v>0</v>
      </c>
      <c r="N91" s="24">
        <f t="shared" si="0"/>
        <v>0</v>
      </c>
    </row>
    <row r="92" spans="1:14" hidden="1">
      <c r="A92" s="31"/>
      <c r="B92" s="24">
        <f>ต.ค.!BB92</f>
        <v>0</v>
      </c>
      <c r="C92" s="24">
        <f>พ.ย.!BB92</f>
        <v>0</v>
      </c>
      <c r="D92" s="24">
        <f>ธ.ค.!BB92</f>
        <v>0</v>
      </c>
      <c r="E92" s="24">
        <f>ม.ค.!BB92</f>
        <v>0</v>
      </c>
      <c r="F92" s="24">
        <f>ก.พ.!BB92</f>
        <v>0</v>
      </c>
      <c r="G92" s="24">
        <f>มี.ค.!BB92</f>
        <v>0</v>
      </c>
      <c r="H92" s="24">
        <f>เม.ย.!BB92</f>
        <v>0</v>
      </c>
      <c r="I92" s="24">
        <f>พ.ค.!BB92</f>
        <v>0</v>
      </c>
      <c r="J92" s="24">
        <f>มิ.ย.!BB92</f>
        <v>0</v>
      </c>
      <c r="K92" s="24">
        <f>ก.ค.!BB92</f>
        <v>0</v>
      </c>
      <c r="L92" s="24">
        <f>ส.ค.!BB92</f>
        <v>0</v>
      </c>
      <c r="M92" s="24">
        <f>ก.ย.!BB92</f>
        <v>0</v>
      </c>
      <c r="N92" s="24">
        <f t="shared" si="0"/>
        <v>0</v>
      </c>
    </row>
    <row r="93" spans="1:14" hidden="1">
      <c r="A93" s="31"/>
      <c r="B93" s="24">
        <f>ต.ค.!BB93</f>
        <v>0</v>
      </c>
      <c r="C93" s="24">
        <f>พ.ย.!BB93</f>
        <v>0</v>
      </c>
      <c r="D93" s="24">
        <f>ธ.ค.!BB93</f>
        <v>0</v>
      </c>
      <c r="E93" s="24">
        <f>ม.ค.!BB93</f>
        <v>0</v>
      </c>
      <c r="F93" s="24">
        <f>ก.พ.!BB93</f>
        <v>0</v>
      </c>
      <c r="G93" s="24">
        <f>มี.ค.!BB93</f>
        <v>0</v>
      </c>
      <c r="H93" s="24">
        <f>เม.ย.!BB93</f>
        <v>0</v>
      </c>
      <c r="I93" s="24">
        <f>พ.ค.!BB93</f>
        <v>0</v>
      </c>
      <c r="J93" s="24">
        <f>มิ.ย.!BB93</f>
        <v>0</v>
      </c>
      <c r="K93" s="24">
        <f>ก.ค.!BB93</f>
        <v>0</v>
      </c>
      <c r="L93" s="24">
        <f>ส.ค.!BB93</f>
        <v>0</v>
      </c>
      <c r="M93" s="24">
        <f>ก.ย.!BB93</f>
        <v>0</v>
      </c>
      <c r="N93" s="24">
        <f t="shared" si="0"/>
        <v>0</v>
      </c>
    </row>
    <row r="94" spans="1:14" hidden="1">
      <c r="A94" s="31"/>
      <c r="B94" s="24">
        <f>ต.ค.!BB94</f>
        <v>0</v>
      </c>
      <c r="C94" s="24">
        <f>พ.ย.!BB94</f>
        <v>0</v>
      </c>
      <c r="D94" s="24">
        <f>ธ.ค.!BB94</f>
        <v>0</v>
      </c>
      <c r="E94" s="24">
        <f>ม.ค.!BB94</f>
        <v>0</v>
      </c>
      <c r="F94" s="24">
        <f>ก.พ.!BB94</f>
        <v>0</v>
      </c>
      <c r="G94" s="24">
        <f>มี.ค.!BB94</f>
        <v>0</v>
      </c>
      <c r="H94" s="24">
        <f>เม.ย.!BB94</f>
        <v>0</v>
      </c>
      <c r="I94" s="24">
        <f>พ.ค.!BB94</f>
        <v>0</v>
      </c>
      <c r="J94" s="24">
        <f>มิ.ย.!BB94</f>
        <v>0</v>
      </c>
      <c r="K94" s="24">
        <f>ก.ค.!BB94</f>
        <v>0</v>
      </c>
      <c r="L94" s="24">
        <f>ส.ค.!BB94</f>
        <v>0</v>
      </c>
      <c r="M94" s="24">
        <f>ก.ย.!BB94</f>
        <v>0</v>
      </c>
      <c r="N94" s="24">
        <f t="shared" si="0"/>
        <v>0</v>
      </c>
    </row>
    <row r="95" spans="1:14" hidden="1">
      <c r="A95" s="31"/>
      <c r="B95" s="24">
        <f>ต.ค.!BB95</f>
        <v>0</v>
      </c>
      <c r="C95" s="24">
        <f>พ.ย.!BB95</f>
        <v>0</v>
      </c>
      <c r="D95" s="24">
        <f>ธ.ค.!BB95</f>
        <v>0</v>
      </c>
      <c r="E95" s="24">
        <f>ม.ค.!BB95</f>
        <v>0</v>
      </c>
      <c r="F95" s="24">
        <f>ก.พ.!BB95</f>
        <v>0</v>
      </c>
      <c r="G95" s="24">
        <f>มี.ค.!BB95</f>
        <v>0</v>
      </c>
      <c r="H95" s="24">
        <f>เม.ย.!BB95</f>
        <v>0</v>
      </c>
      <c r="I95" s="24">
        <f>พ.ค.!BB95</f>
        <v>0</v>
      </c>
      <c r="J95" s="24">
        <f>มิ.ย.!BB95</f>
        <v>0</v>
      </c>
      <c r="K95" s="24">
        <f>ก.ค.!BB95</f>
        <v>0</v>
      </c>
      <c r="L95" s="24">
        <f>ส.ค.!BB95</f>
        <v>0</v>
      </c>
      <c r="M95" s="24">
        <f>ก.ย.!BB95</f>
        <v>0</v>
      </c>
      <c r="N95" s="24">
        <f t="shared" si="0"/>
        <v>0</v>
      </c>
    </row>
    <row r="96" spans="1:14">
      <c r="A96" s="23" t="s">
        <v>389</v>
      </c>
      <c r="B96" s="24">
        <f>ต.ค.!BB96</f>
        <v>0</v>
      </c>
      <c r="C96" s="24">
        <f>พ.ย.!BB96</f>
        <v>0</v>
      </c>
      <c r="D96" s="24">
        <f>ธ.ค.!BB96</f>
        <v>0</v>
      </c>
      <c r="E96" s="24">
        <f>ม.ค.!BB96</f>
        <v>0</v>
      </c>
      <c r="F96" s="24">
        <f>ก.พ.!BB96</f>
        <v>0</v>
      </c>
      <c r="G96" s="24">
        <f>มี.ค.!BB96</f>
        <v>0</v>
      </c>
      <c r="H96" s="24">
        <f>เม.ย.!BB96</f>
        <v>0</v>
      </c>
      <c r="I96" s="24">
        <f>พ.ค.!BB96</f>
        <v>0</v>
      </c>
      <c r="J96" s="24">
        <f>มิ.ย.!BB96</f>
        <v>0</v>
      </c>
      <c r="K96" s="24">
        <f>ก.ค.!BB96</f>
        <v>0</v>
      </c>
      <c r="L96" s="24">
        <f>ส.ค.!BB96</f>
        <v>0</v>
      </c>
      <c r="M96" s="24">
        <f>ก.ย.!BB96</f>
        <v>0</v>
      </c>
      <c r="N96" s="24">
        <f t="shared" si="0"/>
        <v>0</v>
      </c>
    </row>
    <row r="97" spans="1:14">
      <c r="A97" s="24" t="s">
        <v>137</v>
      </c>
      <c r="B97" s="24">
        <f>ต.ค.!BB97</f>
        <v>0</v>
      </c>
      <c r="C97" s="24">
        <f>พ.ย.!BB97</f>
        <v>0</v>
      </c>
      <c r="D97" s="24">
        <f>ธ.ค.!BB97</f>
        <v>0</v>
      </c>
      <c r="E97" s="24">
        <f>ม.ค.!BB97</f>
        <v>0</v>
      </c>
      <c r="F97" s="24">
        <f>ก.พ.!BB97</f>
        <v>0</v>
      </c>
      <c r="G97" s="24">
        <f>มี.ค.!BB97</f>
        <v>0</v>
      </c>
      <c r="H97" s="24">
        <f>เม.ย.!BB97</f>
        <v>0</v>
      </c>
      <c r="I97" s="24">
        <f>พ.ค.!BB97</f>
        <v>0</v>
      </c>
      <c r="J97" s="24">
        <f>มิ.ย.!BB97</f>
        <v>0</v>
      </c>
      <c r="K97" s="24">
        <f>ก.ค.!BB97</f>
        <v>0</v>
      </c>
      <c r="L97" s="24">
        <f>ส.ค.!BB97</f>
        <v>0</v>
      </c>
      <c r="M97" s="24">
        <f>ก.ย.!BB97</f>
        <v>0</v>
      </c>
      <c r="N97" s="24">
        <f t="shared" si="0"/>
        <v>0</v>
      </c>
    </row>
    <row r="98" spans="1:14">
      <c r="A98" s="31" t="s">
        <v>136</v>
      </c>
      <c r="B98" s="24">
        <f>ต.ค.!BB98</f>
        <v>0</v>
      </c>
      <c r="C98" s="24">
        <f>พ.ย.!BB98</f>
        <v>0</v>
      </c>
      <c r="D98" s="24">
        <f>ธ.ค.!BB98</f>
        <v>0</v>
      </c>
      <c r="E98" s="24">
        <f>ม.ค.!BB98</f>
        <v>0</v>
      </c>
      <c r="F98" s="24">
        <f>ก.พ.!BB98</f>
        <v>0</v>
      </c>
      <c r="G98" s="24">
        <f>มี.ค.!BB98</f>
        <v>0</v>
      </c>
      <c r="H98" s="24">
        <f>เม.ย.!BB98</f>
        <v>0</v>
      </c>
      <c r="I98" s="24">
        <f>พ.ค.!BB98</f>
        <v>0</v>
      </c>
      <c r="J98" s="24">
        <f>มิ.ย.!BB98</f>
        <v>0</v>
      </c>
      <c r="K98" s="24">
        <f>ก.ค.!BB98</f>
        <v>0</v>
      </c>
      <c r="L98" s="24">
        <f>ส.ค.!BB98</f>
        <v>0</v>
      </c>
      <c r="M98" s="24">
        <f>ก.ย.!BB98</f>
        <v>0</v>
      </c>
      <c r="N98" s="24">
        <f t="shared" si="0"/>
        <v>0</v>
      </c>
    </row>
    <row r="99" spans="1:14">
      <c r="A99" s="23" t="s">
        <v>390</v>
      </c>
      <c r="B99" s="24">
        <f>ต.ค.!BB99</f>
        <v>0</v>
      </c>
      <c r="C99" s="24">
        <f>พ.ย.!BB99</f>
        <v>0</v>
      </c>
      <c r="D99" s="24">
        <f>ธ.ค.!BB99</f>
        <v>0</v>
      </c>
      <c r="E99" s="24">
        <f>ม.ค.!BB99</f>
        <v>0</v>
      </c>
      <c r="F99" s="24">
        <f>ก.พ.!BB99</f>
        <v>0</v>
      </c>
      <c r="G99" s="24">
        <f>มี.ค.!BB99</f>
        <v>0</v>
      </c>
      <c r="H99" s="24">
        <f>เม.ย.!BB99</f>
        <v>0</v>
      </c>
      <c r="I99" s="24">
        <f>พ.ค.!BB99</f>
        <v>0</v>
      </c>
      <c r="J99" s="24">
        <f>มิ.ย.!BB99</f>
        <v>0</v>
      </c>
      <c r="K99" s="24">
        <f>ก.ค.!BB99</f>
        <v>0</v>
      </c>
      <c r="L99" s="24">
        <f>ส.ค.!BB99</f>
        <v>0</v>
      </c>
      <c r="M99" s="24">
        <f>ก.ย.!BB99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ต.ค.!BB100</f>
        <v>0</v>
      </c>
      <c r="C100" s="24">
        <f>พ.ย.!BB100</f>
        <v>0</v>
      </c>
      <c r="D100" s="24">
        <f>ธ.ค.!BB100</f>
        <v>0</v>
      </c>
      <c r="E100" s="24">
        <f>ม.ค.!BB100</f>
        <v>0</v>
      </c>
      <c r="F100" s="24">
        <f>ก.พ.!BB100</f>
        <v>0</v>
      </c>
      <c r="G100" s="24">
        <f>มี.ค.!BB100</f>
        <v>0</v>
      </c>
      <c r="H100" s="24">
        <f>เม.ย.!BB100</f>
        <v>0</v>
      </c>
      <c r="I100" s="24">
        <f>พ.ค.!BB100</f>
        <v>0</v>
      </c>
      <c r="J100" s="24">
        <f>มิ.ย.!BB100</f>
        <v>0</v>
      </c>
      <c r="K100" s="24">
        <f>ก.ค.!BB100</f>
        <v>0</v>
      </c>
      <c r="L100" s="24">
        <f>ส.ค.!BB100</f>
        <v>0</v>
      </c>
      <c r="M100" s="24">
        <f>ก.ย.!BB100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ต.ค.!BB101</f>
        <v>0</v>
      </c>
      <c r="C101" s="24">
        <f>พ.ย.!BB101</f>
        <v>0</v>
      </c>
      <c r="D101" s="24">
        <f>ธ.ค.!BB101</f>
        <v>0</v>
      </c>
      <c r="E101" s="24">
        <f>ม.ค.!BB101</f>
        <v>0</v>
      </c>
      <c r="F101" s="24">
        <f>ก.พ.!BB101</f>
        <v>0</v>
      </c>
      <c r="G101" s="24">
        <f>มี.ค.!BB101</f>
        <v>0</v>
      </c>
      <c r="H101" s="24">
        <f>เม.ย.!BB101</f>
        <v>0</v>
      </c>
      <c r="I101" s="24">
        <f>พ.ค.!BB101</f>
        <v>0</v>
      </c>
      <c r="J101" s="24">
        <f>มิ.ย.!BB101</f>
        <v>0</v>
      </c>
      <c r="K101" s="24">
        <f>ก.ค.!BB101</f>
        <v>0</v>
      </c>
      <c r="L101" s="24">
        <f>ส.ค.!BB101</f>
        <v>0</v>
      </c>
      <c r="M101" s="24">
        <f>ก.ย.!BB101</f>
        <v>0</v>
      </c>
      <c r="N101" s="24">
        <f t="shared" si="0"/>
        <v>0</v>
      </c>
    </row>
    <row r="102" spans="1:14">
      <c r="A102" s="24" t="s">
        <v>443</v>
      </c>
      <c r="B102" s="24">
        <f>ต.ค.!BB102</f>
        <v>8666.7000000000007</v>
      </c>
      <c r="C102" s="24">
        <f>พ.ย.!BB102</f>
        <v>0</v>
      </c>
      <c r="D102" s="24">
        <f>ธ.ค.!BB102</f>
        <v>0</v>
      </c>
      <c r="E102" s="24">
        <f>ม.ค.!BB102</f>
        <v>0</v>
      </c>
      <c r="F102" s="24">
        <f>ก.พ.!BB102</f>
        <v>0</v>
      </c>
      <c r="G102" s="24">
        <f>มี.ค.!BB102</f>
        <v>0</v>
      </c>
      <c r="H102" s="24">
        <f>เม.ย.!BB102</f>
        <v>0</v>
      </c>
      <c r="I102" s="24">
        <f>พ.ค.!BB102</f>
        <v>0</v>
      </c>
      <c r="J102" s="24">
        <f>มิ.ย.!BB102</f>
        <v>0</v>
      </c>
      <c r="K102" s="24">
        <f>ก.ค.!BB102</f>
        <v>0</v>
      </c>
      <c r="L102" s="24">
        <f>ส.ค.!BB102</f>
        <v>0</v>
      </c>
      <c r="M102" s="24">
        <f>ก.ย.!BB102</f>
        <v>0</v>
      </c>
      <c r="N102" s="24">
        <f t="shared" si="0"/>
        <v>8666.7000000000007</v>
      </c>
    </row>
    <row r="103" spans="1:14">
      <c r="A103" s="24" t="s">
        <v>444</v>
      </c>
      <c r="B103" s="24">
        <f>ต.ค.!BB103</f>
        <v>0</v>
      </c>
      <c r="C103" s="24">
        <f>พ.ย.!BB103</f>
        <v>0</v>
      </c>
      <c r="D103" s="24">
        <f>ธ.ค.!BB103</f>
        <v>0</v>
      </c>
      <c r="E103" s="24">
        <f>ม.ค.!BB103</f>
        <v>0</v>
      </c>
      <c r="F103" s="24">
        <f>ก.พ.!BB103</f>
        <v>0</v>
      </c>
      <c r="G103" s="24">
        <f>มี.ค.!BB103</f>
        <v>0</v>
      </c>
      <c r="H103" s="24">
        <f>เม.ย.!BB103</f>
        <v>0</v>
      </c>
      <c r="I103" s="24">
        <f>พ.ค.!BB103</f>
        <v>0</v>
      </c>
      <c r="J103" s="24">
        <f>มิ.ย.!BB103</f>
        <v>0</v>
      </c>
      <c r="K103" s="24">
        <f>ก.ค.!BB103</f>
        <v>0</v>
      </c>
      <c r="L103" s="24">
        <f>ส.ค.!BB103</f>
        <v>0</v>
      </c>
      <c r="M103" s="24">
        <f>ก.ย.!BB103</f>
        <v>0</v>
      </c>
      <c r="N103" s="24">
        <f t="shared" si="0"/>
        <v>0</v>
      </c>
    </row>
    <row r="104" spans="1:14">
      <c r="A104" s="24" t="s">
        <v>445</v>
      </c>
      <c r="B104" s="24">
        <f>ต.ค.!BB104</f>
        <v>50994.11</v>
      </c>
      <c r="C104" s="24">
        <f>พ.ย.!BB104</f>
        <v>0</v>
      </c>
      <c r="D104" s="24">
        <f>ธ.ค.!BB104</f>
        <v>0</v>
      </c>
      <c r="E104" s="24">
        <f>ม.ค.!BB104</f>
        <v>0</v>
      </c>
      <c r="F104" s="24">
        <f>ก.พ.!BB104</f>
        <v>0</v>
      </c>
      <c r="G104" s="24">
        <f>มี.ค.!BB104</f>
        <v>0</v>
      </c>
      <c r="H104" s="24">
        <f>เม.ย.!BB104</f>
        <v>0</v>
      </c>
      <c r="I104" s="24">
        <f>พ.ค.!BB104</f>
        <v>0</v>
      </c>
      <c r="J104" s="24">
        <f>มิ.ย.!BB104</f>
        <v>0</v>
      </c>
      <c r="K104" s="24">
        <f>ก.ค.!BB104</f>
        <v>0</v>
      </c>
      <c r="L104" s="24">
        <f>ส.ค.!BB104</f>
        <v>0</v>
      </c>
      <c r="M104" s="24">
        <f>ก.ย.!BB104</f>
        <v>0</v>
      </c>
      <c r="N104" s="24">
        <f>SUM(B104:M104)</f>
        <v>50994.11</v>
      </c>
    </row>
    <row r="105" spans="1:14">
      <c r="A105" s="24" t="s">
        <v>446</v>
      </c>
      <c r="B105" s="24">
        <f>ต.ค.!BB105</f>
        <v>0</v>
      </c>
      <c r="C105" s="24">
        <f>พ.ย.!BB105</f>
        <v>0</v>
      </c>
      <c r="D105" s="24">
        <f>ธ.ค.!BB105</f>
        <v>0</v>
      </c>
      <c r="E105" s="24">
        <f>ม.ค.!BB105</f>
        <v>0</v>
      </c>
      <c r="F105" s="24">
        <f>ก.พ.!BB105</f>
        <v>0</v>
      </c>
      <c r="G105" s="24">
        <f>มี.ค.!BB105</f>
        <v>0</v>
      </c>
      <c r="H105" s="24">
        <f>เม.ย.!BB105</f>
        <v>0</v>
      </c>
      <c r="I105" s="24">
        <f>พ.ค.!BB105</f>
        <v>0</v>
      </c>
      <c r="J105" s="24">
        <f>มิ.ย.!BB105</f>
        <v>0</v>
      </c>
      <c r="K105" s="24">
        <f>ก.ค.!BB105</f>
        <v>0</v>
      </c>
      <c r="L105" s="24">
        <f>ส.ค.!BB105</f>
        <v>0</v>
      </c>
      <c r="M105" s="24">
        <f>ก.ย.!BB105</f>
        <v>0</v>
      </c>
      <c r="N105" s="24">
        <f>SUM(B105:M105)</f>
        <v>0</v>
      </c>
    </row>
    <row r="106" spans="1:14">
      <c r="A106" s="24" t="s">
        <v>447</v>
      </c>
      <c r="B106" s="24">
        <f>ต.ค.!BB106</f>
        <v>0</v>
      </c>
      <c r="C106" s="24">
        <f>พ.ย.!BB106</f>
        <v>0</v>
      </c>
      <c r="D106" s="24">
        <f>ธ.ค.!BB106</f>
        <v>0</v>
      </c>
      <c r="E106" s="24">
        <f>ม.ค.!BB106</f>
        <v>0</v>
      </c>
      <c r="F106" s="24">
        <f>ก.พ.!BB106</f>
        <v>0</v>
      </c>
      <c r="G106" s="24">
        <f>มี.ค.!BB106</f>
        <v>0</v>
      </c>
      <c r="H106" s="24">
        <f>เม.ย.!BB106</f>
        <v>0</v>
      </c>
      <c r="I106" s="24">
        <f>พ.ค.!BB106</f>
        <v>0</v>
      </c>
      <c r="J106" s="24">
        <f>มิ.ย.!BB106</f>
        <v>0</v>
      </c>
      <c r="K106" s="24">
        <f>ก.ค.!BB106</f>
        <v>0</v>
      </c>
      <c r="L106" s="24">
        <f>ส.ค.!BB106</f>
        <v>0</v>
      </c>
      <c r="M106" s="24">
        <f>ก.ย.!BB106</f>
        <v>0</v>
      </c>
      <c r="N106" s="24">
        <f>SUM(B106:M106)</f>
        <v>0</v>
      </c>
    </row>
    <row r="107" spans="1:14">
      <c r="A107" s="24" t="s">
        <v>583</v>
      </c>
      <c r="B107" s="24">
        <f>ต.ค.!BB107</f>
        <v>0</v>
      </c>
      <c r="C107" s="24">
        <f>พ.ย.!BB107</f>
        <v>0</v>
      </c>
      <c r="D107" s="24">
        <f>ธ.ค.!BB107</f>
        <v>0</v>
      </c>
      <c r="E107" s="24">
        <f>ม.ค.!BB107</f>
        <v>0</v>
      </c>
      <c r="F107" s="24">
        <f>ก.พ.!BB107</f>
        <v>0</v>
      </c>
      <c r="G107" s="24">
        <f>มี.ค.!BB107</f>
        <v>0</v>
      </c>
      <c r="H107" s="24">
        <f>เม.ย.!BB107</f>
        <v>0</v>
      </c>
      <c r="I107" s="24">
        <f>พ.ค.!BB107</f>
        <v>0</v>
      </c>
      <c r="J107" s="24">
        <f>มิ.ย.!BB107</f>
        <v>0</v>
      </c>
      <c r="K107" s="24">
        <f>ก.ค.!BB107</f>
        <v>0</v>
      </c>
      <c r="L107" s="24">
        <f>ส.ค.!BB107</f>
        <v>0</v>
      </c>
      <c r="M107" s="24">
        <f>ก.ย.!BB107</f>
        <v>0</v>
      </c>
      <c r="N107" s="24">
        <f>SUM(B107:M107)</f>
        <v>0</v>
      </c>
    </row>
    <row r="108" spans="1:14" ht="24" thickBot="1">
      <c r="A108" s="56" t="s">
        <v>448</v>
      </c>
      <c r="B108" s="121">
        <f>ต.ค.!BB108</f>
        <v>0</v>
      </c>
      <c r="C108" s="121">
        <f>พ.ย.!BB108</f>
        <v>0</v>
      </c>
      <c r="D108" s="121">
        <f>ธ.ค.!BB108</f>
        <v>0</v>
      </c>
      <c r="E108" s="121">
        <f>ม.ค.!BB108</f>
        <v>0</v>
      </c>
      <c r="F108" s="121">
        <f>ก.พ.!BB108</f>
        <v>0</v>
      </c>
      <c r="G108" s="121">
        <f>มี.ค.!BB108</f>
        <v>0</v>
      </c>
      <c r="H108" s="121">
        <f>เม.ย.!BB108</f>
        <v>0</v>
      </c>
      <c r="I108" s="121">
        <f>พ.ค.!BB108</f>
        <v>0</v>
      </c>
      <c r="J108" s="121">
        <f>มิ.ย.!BB108</f>
        <v>0</v>
      </c>
      <c r="K108" s="121">
        <f>ก.ค.!BB108</f>
        <v>0</v>
      </c>
      <c r="L108" s="121">
        <f>ส.ค.!BB108</f>
        <v>0</v>
      </c>
      <c r="M108" s="121"/>
      <c r="N108" s="121">
        <f>SUM(B108:M108)</f>
        <v>0</v>
      </c>
    </row>
    <row r="109" spans="1:14" ht="24" thickBot="1">
      <c r="A109" s="51" t="s">
        <v>449</v>
      </c>
      <c r="B109" s="36">
        <f>SUM(B67:B108)</f>
        <v>99796.81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99796.81</v>
      </c>
    </row>
    <row r="110" spans="1:14">
      <c r="A110" s="62" t="s">
        <v>450</v>
      </c>
      <c r="B110" s="30">
        <f>B66-B109</f>
        <v>55547552.439999998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55547552.439999998</v>
      </c>
    </row>
    <row r="111" spans="1:14" ht="24" thickBot="1">
      <c r="A111" s="63" t="s">
        <v>451</v>
      </c>
      <c r="B111" s="56">
        <f>ต.ค.!BB111</f>
        <v>3729.0599999999977</v>
      </c>
      <c r="C111" s="56">
        <f>B112</f>
        <v>55551281.5</v>
      </c>
      <c r="D111" s="56">
        <f>C112</f>
        <v>55551281.5</v>
      </c>
      <c r="E111" s="56">
        <f>D112</f>
        <v>55551281.5</v>
      </c>
      <c r="F111" s="56">
        <f t="shared" ref="F111:M111" si="4">E112</f>
        <v>55551281.5</v>
      </c>
      <c r="G111" s="56">
        <f t="shared" si="4"/>
        <v>55551281.5</v>
      </c>
      <c r="H111" s="56">
        <f t="shared" si="4"/>
        <v>55551281.5</v>
      </c>
      <c r="I111" s="56">
        <f t="shared" si="4"/>
        <v>55551281.5</v>
      </c>
      <c r="J111" s="56">
        <f t="shared" si="4"/>
        <v>55551281.5</v>
      </c>
      <c r="K111" s="56">
        <f t="shared" si="4"/>
        <v>55551281.5</v>
      </c>
      <c r="L111" s="56">
        <f t="shared" si="4"/>
        <v>55551281.5</v>
      </c>
      <c r="M111" s="56">
        <f t="shared" si="4"/>
        <v>55551281.5</v>
      </c>
      <c r="N111" s="56">
        <f>B111</f>
        <v>3729.0599999999977</v>
      </c>
    </row>
    <row r="112" spans="1:14" ht="24" thickBot="1">
      <c r="A112" s="64" t="s">
        <v>460</v>
      </c>
      <c r="B112" s="87">
        <f>B111+B110</f>
        <v>55551281.5</v>
      </c>
      <c r="C112" s="88">
        <f>C111+C110</f>
        <v>55551281.5</v>
      </c>
      <c r="D112" s="88">
        <f>D111+D110</f>
        <v>55551281.5</v>
      </c>
      <c r="E112" s="88">
        <f>E111+E110</f>
        <v>55551281.5</v>
      </c>
      <c r="F112" s="88">
        <f t="shared" ref="F112:N112" si="5">F111+F110</f>
        <v>55551281.5</v>
      </c>
      <c r="G112" s="88">
        <f t="shared" si="5"/>
        <v>55551281.5</v>
      </c>
      <c r="H112" s="88">
        <f t="shared" si="5"/>
        <v>55551281.5</v>
      </c>
      <c r="I112" s="88">
        <f t="shared" si="5"/>
        <v>55551281.5</v>
      </c>
      <c r="J112" s="88">
        <f t="shared" si="5"/>
        <v>55551281.5</v>
      </c>
      <c r="K112" s="88">
        <f t="shared" si="5"/>
        <v>55551281.5</v>
      </c>
      <c r="L112" s="88">
        <f t="shared" si="5"/>
        <v>55551281.5</v>
      </c>
      <c r="M112" s="88">
        <f t="shared" si="5"/>
        <v>55551281.5</v>
      </c>
      <c r="N112" s="88">
        <f t="shared" si="5"/>
        <v>55551281.5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ต.ค.!BB114</f>
        <v>0</v>
      </c>
      <c r="C114" s="36">
        <f>พ.ย.!BB114</f>
        <v>0</v>
      </c>
      <c r="D114" s="36">
        <f>ธ.ค.!BB114</f>
        <v>0</v>
      </c>
      <c r="E114" s="36">
        <f>ม.ค.!BB114</f>
        <v>0</v>
      </c>
      <c r="F114" s="36">
        <f>ก.พ.!BB114</f>
        <v>0</v>
      </c>
      <c r="G114" s="36">
        <f>มี.ค.!BB114</f>
        <v>0</v>
      </c>
      <c r="H114" s="36">
        <f>เม.ย.!BB114</f>
        <v>0</v>
      </c>
      <c r="I114" s="36">
        <f>พ.ค.!BB114</f>
        <v>0</v>
      </c>
      <c r="J114" s="36">
        <f>มิ.ย.!BB114</f>
        <v>0</v>
      </c>
      <c r="K114" s="36">
        <f>ก.ค.!BB114</f>
        <v>0</v>
      </c>
      <c r="L114" s="36">
        <f>ส.ค.!BB114</f>
        <v>0</v>
      </c>
      <c r="M114" s="20">
        <f>ก.ย.!BB114</f>
        <v>0</v>
      </c>
    </row>
    <row r="115" spans="1:14" s="36" customFormat="1">
      <c r="A115" s="37" t="s">
        <v>713</v>
      </c>
      <c r="B115" s="36">
        <f>ต.ค.!BB115</f>
        <v>0</v>
      </c>
      <c r="C115" s="36">
        <f>พ.ย.!BB115</f>
        <v>0</v>
      </c>
      <c r="D115" s="36">
        <f>ธ.ค.!BB115</f>
        <v>0</v>
      </c>
      <c r="E115" s="36">
        <f>ม.ค.!BB115</f>
        <v>0</v>
      </c>
      <c r="F115" s="36">
        <f>ก.พ.!BB115</f>
        <v>0</v>
      </c>
      <c r="G115" s="36">
        <f>มี.ค.!BB115</f>
        <v>0</v>
      </c>
      <c r="H115" s="36">
        <f>เม.ย.!BB115</f>
        <v>0</v>
      </c>
      <c r="I115" s="36">
        <f>พ.ค.!BB115</f>
        <v>0</v>
      </c>
      <c r="J115" s="36">
        <f>มิ.ย.!BB115</f>
        <v>0</v>
      </c>
      <c r="K115" s="36">
        <f>ก.ค.!BB115</f>
        <v>0</v>
      </c>
      <c r="L115" s="36">
        <f>ส.ค.!BB115</f>
        <v>0</v>
      </c>
      <c r="M115" s="20">
        <f>ก.ย.!BB115</f>
        <v>0</v>
      </c>
    </row>
    <row r="116" spans="1:14" s="36" customFormat="1">
      <c r="A116" s="37" t="s">
        <v>462</v>
      </c>
      <c r="B116" s="36">
        <f>ต.ค.!BB116</f>
        <v>0</v>
      </c>
      <c r="C116" s="36">
        <f>พ.ย.!BB116</f>
        <v>0</v>
      </c>
      <c r="D116" s="36">
        <f>ธ.ค.!BB116</f>
        <v>0</v>
      </c>
      <c r="E116" s="36">
        <f>ม.ค.!BB116</f>
        <v>0</v>
      </c>
      <c r="F116" s="36">
        <f>ก.พ.!BB116</f>
        <v>0</v>
      </c>
      <c r="G116" s="36">
        <f>มี.ค.!BB116</f>
        <v>0</v>
      </c>
      <c r="H116" s="36">
        <f>เม.ย.!BB116</f>
        <v>0</v>
      </c>
      <c r="I116" s="36">
        <f>พ.ค.!BB116</f>
        <v>0</v>
      </c>
      <c r="J116" s="36">
        <f>มิ.ย.!BB116</f>
        <v>0</v>
      </c>
      <c r="K116" s="36">
        <f>ก.ค.!BB116</f>
        <v>0</v>
      </c>
      <c r="L116" s="36">
        <f>ส.ค.!BB116</f>
        <v>0</v>
      </c>
      <c r="M116" s="20">
        <f>ก.ย.!BB116</f>
        <v>0</v>
      </c>
    </row>
    <row r="117" spans="1:14" s="36" customFormat="1">
      <c r="A117" s="37" t="s">
        <v>463</v>
      </c>
      <c r="B117" s="36">
        <f>ต.ค.!BB117</f>
        <v>55551281.5</v>
      </c>
      <c r="C117" s="36">
        <f>พ.ย.!BB117</f>
        <v>51331668</v>
      </c>
      <c r="D117" s="36">
        <f>ธ.ค.!BB117</f>
        <v>51290728</v>
      </c>
      <c r="E117" s="36">
        <f>ม.ค.!BB117</f>
        <v>51259228</v>
      </c>
      <c r="F117" s="36">
        <f>ก.พ.!BB117</f>
        <v>51271961</v>
      </c>
      <c r="G117" s="36">
        <f>มี.ค.!BB117</f>
        <v>51190228</v>
      </c>
      <c r="H117" s="36">
        <f>เม.ย.!BB117</f>
        <v>51214995</v>
      </c>
      <c r="I117" s="36">
        <f>พ.ค.!BB117</f>
        <v>51183495</v>
      </c>
      <c r="J117" s="36">
        <f>มิ.ย.!BB117</f>
        <v>34837596.5</v>
      </c>
      <c r="K117" s="36">
        <f>ก.ค.!BB117</f>
        <v>20706096.5</v>
      </c>
      <c r="L117" s="36">
        <f>ส.ค.!BB117</f>
        <v>68646.5</v>
      </c>
      <c r="M117" s="20">
        <f>ก.ย.!BB117</f>
        <v>94057</v>
      </c>
    </row>
    <row r="118" spans="1:14" s="36" customFormat="1">
      <c r="A118" s="37" t="s">
        <v>464</v>
      </c>
      <c r="B118" s="36">
        <f>ต.ค.!BB118</f>
        <v>55551281.5</v>
      </c>
      <c r="C118" s="36">
        <f>พ.ย.!BB118</f>
        <v>51331668</v>
      </c>
      <c r="D118" s="36">
        <f>ธ.ค.!BB118</f>
        <v>51290728</v>
      </c>
      <c r="E118" s="36">
        <f>ม.ค.!BB118</f>
        <v>51259228</v>
      </c>
      <c r="F118" s="36">
        <f>ก.พ.!BB118</f>
        <v>51271961</v>
      </c>
      <c r="G118" s="36">
        <f>มี.ค.!BB118</f>
        <v>51190228</v>
      </c>
      <c r="H118" s="36">
        <f>เม.ย.!BB118</f>
        <v>51214995</v>
      </c>
      <c r="I118" s="36">
        <f>พ.ค.!BB118</f>
        <v>51183495</v>
      </c>
      <c r="J118" s="36">
        <f>มิ.ย.!BB118</f>
        <v>34837596.5</v>
      </c>
      <c r="K118" s="36">
        <f>ก.ค.!BB118</f>
        <v>20706096.5</v>
      </c>
      <c r="L118" s="36">
        <f>ส.ค.!BB118</f>
        <v>68646.5</v>
      </c>
      <c r="M118" s="20">
        <f>SUM(M114:M117)</f>
        <v>94057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4219613.5</v>
      </c>
      <c r="D119" s="36">
        <f t="shared" si="6"/>
        <v>4260553.5</v>
      </c>
      <c r="E119" s="36">
        <f t="shared" si="6"/>
        <v>4292053.5</v>
      </c>
      <c r="F119" s="36">
        <f t="shared" si="6"/>
        <v>4279320.5</v>
      </c>
      <c r="G119" s="36">
        <f t="shared" si="6"/>
        <v>4361053.5</v>
      </c>
      <c r="H119" s="36">
        <f t="shared" si="6"/>
        <v>4336286.5</v>
      </c>
      <c r="I119" s="36">
        <f t="shared" si="6"/>
        <v>4367786.5</v>
      </c>
      <c r="J119" s="36">
        <f t="shared" si="6"/>
        <v>20713685</v>
      </c>
      <c r="K119" s="36">
        <f t="shared" si="6"/>
        <v>34845185</v>
      </c>
      <c r="L119" s="36">
        <f t="shared" si="6"/>
        <v>55482635</v>
      </c>
      <c r="M119" s="36">
        <f t="shared" si="6"/>
        <v>55457224.5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59649.25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59649.25</v>
      </c>
    </row>
    <row r="123" spans="1:14" s="36" customFormat="1">
      <c r="A123" s="44" t="s">
        <v>297</v>
      </c>
      <c r="B123" s="36">
        <f t="shared" ref="B123:N123" si="8">B109-B102-B104-B106-B107</f>
        <v>40136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40136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55587700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55587700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8666.7000000000007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8666.7000000000007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50994.11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50994.11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59660.81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59660.81</v>
      </c>
    </row>
    <row r="131" spans="1:14" s="36" customFormat="1"/>
    <row r="132" spans="1:14" s="36" customFormat="1">
      <c r="A132" s="36" t="s">
        <v>15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>
  <sheetPr codeName="Sheet55"/>
  <dimension ref="A1:O195"/>
  <sheetViews>
    <sheetView view="pageBreakPreview" zoomScale="60" zoomScaleNormal="75" workbookViewId="0">
      <pane xSplit="1" ySplit="5" topLeftCell="E6" activePane="bottomRight" state="frozenSplit"/>
      <selection activeCell="A4" sqref="A4"/>
      <selection pane="topRight" activeCell="J4" sqref="J4"/>
      <selection pane="bottomLeft" activeCell="A35" sqref="A35:A54"/>
      <selection pane="bottomRight" activeCell="N54" sqref="N54:N5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529</v>
      </c>
    </row>
    <row r="4" spans="1:15">
      <c r="A4" s="36" t="s">
        <v>658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ต.ค.!BC7</f>
        <v>0</v>
      </c>
      <c r="C7" s="24">
        <f>พ.ย.!BC7</f>
        <v>0</v>
      </c>
      <c r="D7" s="24">
        <f>ธ.ค.!BC7</f>
        <v>0</v>
      </c>
      <c r="E7" s="24">
        <f>ม.ค.!BC7</f>
        <v>0</v>
      </c>
      <c r="F7" s="24">
        <f>ก.พ.!BC7</f>
        <v>0</v>
      </c>
      <c r="G7" s="24">
        <f>มี.ค.!BC7</f>
        <v>0</v>
      </c>
      <c r="H7" s="24">
        <f>เม.ย.!BC7</f>
        <v>0</v>
      </c>
      <c r="I7" s="24">
        <f>พ.ค.!BC7</f>
        <v>0</v>
      </c>
      <c r="J7" s="24">
        <f>มิ.ย.!BC7</f>
        <v>0</v>
      </c>
      <c r="K7" s="24">
        <f>ก.ค.!BC7</f>
        <v>0</v>
      </c>
      <c r="L7" s="24">
        <f>ส.ค.!BC7</f>
        <v>0</v>
      </c>
      <c r="M7" s="24">
        <f>ก.ย.!BC7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ต.ค.!BC8</f>
        <v>0</v>
      </c>
      <c r="C8" s="24">
        <f>พ.ย.!BC8</f>
        <v>0</v>
      </c>
      <c r="D8" s="24">
        <f>ธ.ค.!BC8</f>
        <v>0</v>
      </c>
      <c r="E8" s="24">
        <f>ม.ค.!BC8</f>
        <v>0</v>
      </c>
      <c r="F8" s="24">
        <f>ก.พ.!BC8</f>
        <v>0</v>
      </c>
      <c r="G8" s="24">
        <f>มี.ค.!BC8</f>
        <v>0</v>
      </c>
      <c r="H8" s="24">
        <f>เม.ย.!BC8</f>
        <v>0</v>
      </c>
      <c r="I8" s="24">
        <f>พ.ค.!BC8</f>
        <v>0</v>
      </c>
      <c r="J8" s="24">
        <f>มิ.ย.!BC8</f>
        <v>0</v>
      </c>
      <c r="K8" s="24">
        <f>ก.ค.!BC8</f>
        <v>0</v>
      </c>
      <c r="L8" s="24">
        <f>ส.ค.!BC8</f>
        <v>0</v>
      </c>
      <c r="M8" s="24">
        <f>ก.ย.!BC8</f>
        <v>0</v>
      </c>
      <c r="N8" s="24">
        <f t="shared" si="0"/>
        <v>0</v>
      </c>
    </row>
    <row r="9" spans="1:15">
      <c r="A9" s="363" t="s">
        <v>398</v>
      </c>
      <c r="B9" s="24">
        <f>ต.ค.!BC9</f>
        <v>0</v>
      </c>
      <c r="C9" s="24">
        <f>พ.ย.!BC9</f>
        <v>0</v>
      </c>
      <c r="D9" s="24">
        <f>ธ.ค.!BC9</f>
        <v>0</v>
      </c>
      <c r="E9" s="24">
        <f>ม.ค.!BC9</f>
        <v>0</v>
      </c>
      <c r="F9" s="24">
        <f>ก.พ.!BC9</f>
        <v>0</v>
      </c>
      <c r="G9" s="24">
        <f>มี.ค.!BC9</f>
        <v>0</v>
      </c>
      <c r="H9" s="24">
        <f>เม.ย.!BC9</f>
        <v>0</v>
      </c>
      <c r="I9" s="24">
        <f>พ.ค.!BC9</f>
        <v>0</v>
      </c>
      <c r="J9" s="24">
        <f>มิ.ย.!BC9</f>
        <v>0</v>
      </c>
      <c r="K9" s="24">
        <f>ก.ค.!BC9</f>
        <v>0</v>
      </c>
      <c r="L9" s="24">
        <f>ส.ค.!BC9</f>
        <v>0</v>
      </c>
      <c r="M9" s="24">
        <f>ก.ย.!BC9</f>
        <v>0</v>
      </c>
      <c r="N9" s="24">
        <f t="shared" si="0"/>
        <v>0</v>
      </c>
    </row>
    <row r="10" spans="1:15">
      <c r="A10" s="363" t="s">
        <v>399</v>
      </c>
      <c r="B10" s="24">
        <f>ต.ค.!BC10</f>
        <v>0</v>
      </c>
      <c r="C10" s="24">
        <f>พ.ย.!BC10</f>
        <v>0</v>
      </c>
      <c r="D10" s="24">
        <f>ธ.ค.!BC10</f>
        <v>0</v>
      </c>
      <c r="E10" s="24">
        <f>ม.ค.!BC10</f>
        <v>0</v>
      </c>
      <c r="F10" s="24">
        <f>ก.พ.!BC10</f>
        <v>0</v>
      </c>
      <c r="G10" s="24">
        <f>มี.ค.!BC10</f>
        <v>0</v>
      </c>
      <c r="H10" s="24">
        <f>เม.ย.!BC10</f>
        <v>0</v>
      </c>
      <c r="I10" s="24">
        <f>พ.ค.!BC10</f>
        <v>0</v>
      </c>
      <c r="J10" s="24">
        <f>มิ.ย.!BC10</f>
        <v>0</v>
      </c>
      <c r="K10" s="24">
        <f>ก.ค.!BC10</f>
        <v>0</v>
      </c>
      <c r="L10" s="24">
        <f>ส.ค.!BC10</f>
        <v>0</v>
      </c>
      <c r="M10" s="24">
        <f>ก.ย.!BC10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ต.ค.!BC11</f>
        <v>0</v>
      </c>
      <c r="C11" s="24">
        <f>พ.ย.!BC11</f>
        <v>0</v>
      </c>
      <c r="D11" s="24">
        <f>ธ.ค.!BC11</f>
        <v>0</v>
      </c>
      <c r="E11" s="24">
        <f>ม.ค.!BC11</f>
        <v>0</v>
      </c>
      <c r="F11" s="24">
        <f>ก.พ.!BC11</f>
        <v>0</v>
      </c>
      <c r="G11" s="24">
        <f>มี.ค.!BC11</f>
        <v>0</v>
      </c>
      <c r="H11" s="24">
        <f>เม.ย.!BC11</f>
        <v>0</v>
      </c>
      <c r="I11" s="24">
        <f>พ.ค.!BC11</f>
        <v>0</v>
      </c>
      <c r="J11" s="24">
        <f>มิ.ย.!BC11</f>
        <v>0</v>
      </c>
      <c r="K11" s="24">
        <f>ก.ค.!BC11</f>
        <v>0</v>
      </c>
      <c r="L11" s="24">
        <f>ส.ค.!BC11</f>
        <v>0</v>
      </c>
      <c r="M11" s="24">
        <f>ก.ย.!BC11</f>
        <v>0</v>
      </c>
      <c r="N11" s="24">
        <f t="shared" si="0"/>
        <v>0</v>
      </c>
    </row>
    <row r="12" spans="1:15">
      <c r="A12" s="363" t="s">
        <v>401</v>
      </c>
      <c r="B12" s="24">
        <f>ต.ค.!BC12</f>
        <v>0</v>
      </c>
      <c r="C12" s="24">
        <f>พ.ย.!BC12</f>
        <v>0</v>
      </c>
      <c r="D12" s="24">
        <f>ธ.ค.!BC12</f>
        <v>0</v>
      </c>
      <c r="E12" s="24">
        <f>ม.ค.!BC12</f>
        <v>0</v>
      </c>
      <c r="F12" s="24">
        <f>ก.พ.!BC12</f>
        <v>0</v>
      </c>
      <c r="G12" s="24">
        <f>มี.ค.!BC12</f>
        <v>0</v>
      </c>
      <c r="H12" s="24">
        <f>เม.ย.!BC12</f>
        <v>0</v>
      </c>
      <c r="I12" s="24">
        <f>พ.ค.!BC12</f>
        <v>0</v>
      </c>
      <c r="J12" s="24">
        <f>มิ.ย.!BC12</f>
        <v>0</v>
      </c>
      <c r="K12" s="24">
        <f>ก.ค.!BC12</f>
        <v>0</v>
      </c>
      <c r="L12" s="24">
        <f>ส.ค.!BC12</f>
        <v>0</v>
      </c>
      <c r="M12" s="24">
        <f>ก.ย.!BC12</f>
        <v>0</v>
      </c>
      <c r="N12" s="24">
        <f t="shared" si="0"/>
        <v>0</v>
      </c>
    </row>
    <row r="13" spans="1:15">
      <c r="A13" s="363" t="s">
        <v>402</v>
      </c>
      <c r="B13" s="24">
        <f>ต.ค.!BC13</f>
        <v>0</v>
      </c>
      <c r="C13" s="24">
        <f>พ.ย.!BC13</f>
        <v>0</v>
      </c>
      <c r="D13" s="24">
        <f>ธ.ค.!BC13</f>
        <v>0</v>
      </c>
      <c r="E13" s="24">
        <f>ม.ค.!BC13</f>
        <v>0</v>
      </c>
      <c r="F13" s="24">
        <f>ก.พ.!BC13</f>
        <v>0</v>
      </c>
      <c r="G13" s="24">
        <f>มี.ค.!BC13</f>
        <v>0</v>
      </c>
      <c r="H13" s="24">
        <f>เม.ย.!BC13</f>
        <v>0</v>
      </c>
      <c r="I13" s="24">
        <f>พ.ค.!BC13</f>
        <v>0</v>
      </c>
      <c r="J13" s="24">
        <f>มิ.ย.!BC13</f>
        <v>0</v>
      </c>
      <c r="K13" s="24">
        <f>ก.ค.!BC13</f>
        <v>0</v>
      </c>
      <c r="L13" s="24">
        <f>ส.ค.!BC13</f>
        <v>0</v>
      </c>
      <c r="M13" s="24">
        <f>ก.ย.!BC13</f>
        <v>0</v>
      </c>
      <c r="N13" s="24">
        <f t="shared" si="0"/>
        <v>0</v>
      </c>
    </row>
    <row r="14" spans="1:15">
      <c r="A14" s="363" t="s">
        <v>403</v>
      </c>
      <c r="B14" s="24">
        <f>ต.ค.!BC14</f>
        <v>2905.8</v>
      </c>
      <c r="C14" s="24">
        <f>พ.ย.!BC14</f>
        <v>0</v>
      </c>
      <c r="D14" s="24">
        <f>ธ.ค.!BC14</f>
        <v>0</v>
      </c>
      <c r="E14" s="24">
        <f>ม.ค.!BC14</f>
        <v>0</v>
      </c>
      <c r="F14" s="24">
        <f>ก.พ.!BC14</f>
        <v>0</v>
      </c>
      <c r="G14" s="24">
        <f>มี.ค.!BC14</f>
        <v>0</v>
      </c>
      <c r="H14" s="24">
        <f>เม.ย.!BC14</f>
        <v>0</v>
      </c>
      <c r="I14" s="24">
        <f>พ.ค.!BC14</f>
        <v>0</v>
      </c>
      <c r="J14" s="24">
        <f>มิ.ย.!BC14</f>
        <v>0</v>
      </c>
      <c r="K14" s="24">
        <f>ก.ค.!BC14</f>
        <v>0</v>
      </c>
      <c r="L14" s="24">
        <f>ส.ค.!BC14</f>
        <v>0</v>
      </c>
      <c r="M14" s="24">
        <f>ก.ย.!BC14</f>
        <v>0</v>
      </c>
      <c r="N14" s="24">
        <f t="shared" si="0"/>
        <v>2905.8</v>
      </c>
      <c r="O14" s="20">
        <f>SUM(N14:N15)</f>
        <v>157580.5</v>
      </c>
    </row>
    <row r="15" spans="1:15">
      <c r="A15" s="363" t="s">
        <v>404</v>
      </c>
      <c r="B15" s="24">
        <f>ต.ค.!BC15</f>
        <v>154674.70000000001</v>
      </c>
      <c r="C15" s="24">
        <f>พ.ย.!BC15</f>
        <v>0</v>
      </c>
      <c r="D15" s="24">
        <f>ธ.ค.!BC15</f>
        <v>0</v>
      </c>
      <c r="E15" s="24">
        <f>ม.ค.!BC15</f>
        <v>0</v>
      </c>
      <c r="F15" s="24">
        <f>ก.พ.!BC15</f>
        <v>0</v>
      </c>
      <c r="G15" s="24">
        <f>มี.ค.!BC15</f>
        <v>0</v>
      </c>
      <c r="H15" s="24">
        <f>เม.ย.!BC15</f>
        <v>0</v>
      </c>
      <c r="I15" s="24">
        <f>พ.ค.!BC15</f>
        <v>0</v>
      </c>
      <c r="J15" s="24">
        <f>มิ.ย.!BC15</f>
        <v>0</v>
      </c>
      <c r="K15" s="24">
        <f>ก.ค.!BC15</f>
        <v>0</v>
      </c>
      <c r="L15" s="24">
        <f>ส.ค.!BC15</f>
        <v>0</v>
      </c>
      <c r="M15" s="24">
        <f>ก.ย.!BC15</f>
        <v>0</v>
      </c>
      <c r="N15" s="24">
        <f t="shared" si="0"/>
        <v>154674.70000000001</v>
      </c>
    </row>
    <row r="16" spans="1:15">
      <c r="A16" s="363" t="s">
        <v>588</v>
      </c>
      <c r="B16" s="24">
        <f>ต.ค.!BC16</f>
        <v>0</v>
      </c>
      <c r="C16" s="24">
        <f>พ.ย.!BC16</f>
        <v>0</v>
      </c>
      <c r="D16" s="24">
        <f>ธ.ค.!BC16</f>
        <v>0</v>
      </c>
      <c r="E16" s="24">
        <f>ม.ค.!BC16</f>
        <v>0</v>
      </c>
      <c r="F16" s="24">
        <f>ก.พ.!BC16</f>
        <v>0</v>
      </c>
      <c r="G16" s="24">
        <f>มี.ค.!BC16</f>
        <v>0</v>
      </c>
      <c r="H16" s="24">
        <f>เม.ย.!BC16</f>
        <v>0</v>
      </c>
      <c r="I16" s="24">
        <f>พ.ค.!BC16</f>
        <v>0</v>
      </c>
      <c r="J16" s="24">
        <f>มิ.ย.!BC16</f>
        <v>0</v>
      </c>
      <c r="K16" s="24">
        <f>ก.ค.!BC16</f>
        <v>0</v>
      </c>
      <c r="L16" s="24">
        <f>ส.ค.!BC16</f>
        <v>0</v>
      </c>
      <c r="M16" s="24">
        <f>ก.ย.!BC16</f>
        <v>0</v>
      </c>
      <c r="N16" s="24">
        <f t="shared" si="0"/>
        <v>0</v>
      </c>
    </row>
    <row r="17" spans="1:15">
      <c r="A17" s="367" t="s">
        <v>589</v>
      </c>
      <c r="B17" s="24">
        <f>ต.ค.!BC17</f>
        <v>0</v>
      </c>
      <c r="C17" s="24">
        <f>พ.ย.!BC17</f>
        <v>0</v>
      </c>
      <c r="D17" s="24">
        <f>ธ.ค.!BC17</f>
        <v>0</v>
      </c>
      <c r="E17" s="24">
        <f>ม.ค.!BC17</f>
        <v>0</v>
      </c>
      <c r="F17" s="24">
        <f>ก.พ.!BC17</f>
        <v>0</v>
      </c>
      <c r="G17" s="24">
        <f>มี.ค.!BC17</f>
        <v>0</v>
      </c>
      <c r="H17" s="24">
        <f>เม.ย.!BC17</f>
        <v>0</v>
      </c>
      <c r="I17" s="24">
        <f>พ.ค.!BC17</f>
        <v>0</v>
      </c>
      <c r="J17" s="24">
        <f>มิ.ย.!BC17</f>
        <v>0</v>
      </c>
      <c r="K17" s="24">
        <f>ก.ค.!BC17</f>
        <v>0</v>
      </c>
      <c r="L17" s="24">
        <f>ส.ค.!BC17</f>
        <v>0</v>
      </c>
      <c r="M17" s="24">
        <f>ก.ย.!BC17</f>
        <v>0</v>
      </c>
      <c r="N17" s="24">
        <f t="shared" si="0"/>
        <v>0</v>
      </c>
    </row>
    <row r="18" spans="1:15">
      <c r="A18" s="363" t="s">
        <v>592</v>
      </c>
      <c r="B18" s="24">
        <f>ต.ค.!BC18</f>
        <v>0</v>
      </c>
      <c r="C18" s="24">
        <f>พ.ย.!BC18</f>
        <v>0</v>
      </c>
      <c r="D18" s="24">
        <f>ธ.ค.!BC18</f>
        <v>0</v>
      </c>
      <c r="E18" s="24">
        <f>ม.ค.!BC18</f>
        <v>0</v>
      </c>
      <c r="F18" s="24">
        <f>ก.พ.!BC18</f>
        <v>0</v>
      </c>
      <c r="G18" s="24">
        <f>มี.ค.!BC18</f>
        <v>0</v>
      </c>
      <c r="H18" s="24">
        <f>เม.ย.!BC18</f>
        <v>0</v>
      </c>
      <c r="I18" s="24">
        <f>พ.ค.!BC18</f>
        <v>0</v>
      </c>
      <c r="J18" s="24">
        <f>มิ.ย.!BC18</f>
        <v>0</v>
      </c>
      <c r="K18" s="24">
        <f>ก.ค.!BC18</f>
        <v>0</v>
      </c>
      <c r="L18" s="24">
        <f>ส.ค.!BC18</f>
        <v>0</v>
      </c>
      <c r="M18" s="24">
        <f>ก.ย.!BC18</f>
        <v>0</v>
      </c>
      <c r="N18" s="24">
        <f t="shared" si="0"/>
        <v>0</v>
      </c>
    </row>
    <row r="19" spans="1:15">
      <c r="A19" s="363" t="s">
        <v>593</v>
      </c>
      <c r="B19" s="24">
        <f>ต.ค.!BC19</f>
        <v>0</v>
      </c>
      <c r="C19" s="24">
        <f>พ.ย.!BC19</f>
        <v>0</v>
      </c>
      <c r="D19" s="24">
        <f>ธ.ค.!BC19</f>
        <v>0</v>
      </c>
      <c r="E19" s="24">
        <f>ม.ค.!BC19</f>
        <v>0</v>
      </c>
      <c r="F19" s="24">
        <f>ก.พ.!BC19</f>
        <v>0</v>
      </c>
      <c r="G19" s="24">
        <f>มี.ค.!BC19</f>
        <v>0</v>
      </c>
      <c r="H19" s="24">
        <f>เม.ย.!BC19</f>
        <v>0</v>
      </c>
      <c r="I19" s="24">
        <f>พ.ค.!BC19</f>
        <v>0</v>
      </c>
      <c r="J19" s="24">
        <f>มิ.ย.!BC19</f>
        <v>0</v>
      </c>
      <c r="K19" s="24">
        <f>ก.ค.!BC19</f>
        <v>0</v>
      </c>
      <c r="L19" s="24">
        <f>ส.ค.!BC19</f>
        <v>0</v>
      </c>
      <c r="M19" s="24">
        <f>ก.ย.!BC19</f>
        <v>0</v>
      </c>
      <c r="N19" s="24">
        <f t="shared" si="0"/>
        <v>0</v>
      </c>
    </row>
    <row r="20" spans="1:15">
      <c r="A20" s="363" t="s">
        <v>67</v>
      </c>
      <c r="B20" s="24">
        <f>ต.ค.!BC20</f>
        <v>0</v>
      </c>
      <c r="C20" s="24">
        <f>พ.ย.!BC20</f>
        <v>0</v>
      </c>
      <c r="D20" s="24">
        <f>ธ.ค.!BC20</f>
        <v>0</v>
      </c>
      <c r="E20" s="24">
        <f>ม.ค.!BC20</f>
        <v>0</v>
      </c>
      <c r="F20" s="24">
        <f>ก.พ.!BC20</f>
        <v>0</v>
      </c>
      <c r="G20" s="24">
        <f>มี.ค.!BC20</f>
        <v>0</v>
      </c>
      <c r="H20" s="24">
        <f>เม.ย.!BC20</f>
        <v>0</v>
      </c>
      <c r="I20" s="24">
        <f>พ.ค.!BC20</f>
        <v>0</v>
      </c>
      <c r="J20" s="24">
        <f>มิ.ย.!BC20</f>
        <v>0</v>
      </c>
      <c r="K20" s="24">
        <f>ก.ค.!BC20</f>
        <v>0</v>
      </c>
      <c r="L20" s="24">
        <f>ส.ค.!BC20</f>
        <v>0</v>
      </c>
      <c r="M20" s="24">
        <f>ก.ย.!BC20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ต.ค.!BC21</f>
        <v>0</v>
      </c>
      <c r="C21" s="24">
        <f>พ.ย.!BC21</f>
        <v>0</v>
      </c>
      <c r="D21" s="24">
        <f>ธ.ค.!BC21</f>
        <v>0</v>
      </c>
      <c r="E21" s="24">
        <f>ม.ค.!BC21</f>
        <v>0</v>
      </c>
      <c r="F21" s="24">
        <f>ก.พ.!BC21</f>
        <v>0</v>
      </c>
      <c r="G21" s="24">
        <f>มี.ค.!BC21</f>
        <v>0</v>
      </c>
      <c r="H21" s="24">
        <f>เม.ย.!BC21</f>
        <v>0</v>
      </c>
      <c r="I21" s="24">
        <f>พ.ค.!BC21</f>
        <v>0</v>
      </c>
      <c r="J21" s="24">
        <f>มิ.ย.!BC21</f>
        <v>0</v>
      </c>
      <c r="K21" s="24">
        <f>ก.ค.!BC21</f>
        <v>0</v>
      </c>
      <c r="L21" s="24">
        <f>ส.ค.!BC21</f>
        <v>0</v>
      </c>
      <c r="M21" s="24">
        <f>ก.ย.!BC21</f>
        <v>0</v>
      </c>
      <c r="N21" s="24">
        <f t="shared" si="0"/>
        <v>0</v>
      </c>
    </row>
    <row r="22" spans="1:15">
      <c r="A22" s="367" t="s">
        <v>231</v>
      </c>
      <c r="B22" s="24">
        <f>ต.ค.!BC22</f>
        <v>0</v>
      </c>
      <c r="C22" s="24">
        <f>พ.ย.!BC22</f>
        <v>0</v>
      </c>
      <c r="D22" s="24">
        <f>ธ.ค.!BC22</f>
        <v>0</v>
      </c>
      <c r="E22" s="24">
        <f>ม.ค.!BC22</f>
        <v>0</v>
      </c>
      <c r="F22" s="24">
        <f>ก.พ.!BC22</f>
        <v>0</v>
      </c>
      <c r="G22" s="24">
        <f>มี.ค.!BC22</f>
        <v>0</v>
      </c>
      <c r="H22" s="24">
        <f>เม.ย.!BC22</f>
        <v>0</v>
      </c>
      <c r="I22" s="24">
        <f>พ.ค.!BC22</f>
        <v>0</v>
      </c>
      <c r="J22" s="24">
        <f>มิ.ย.!BC22</f>
        <v>0</v>
      </c>
      <c r="K22" s="24">
        <f>ก.ค.!BC22</f>
        <v>0</v>
      </c>
      <c r="L22" s="24">
        <f>ส.ค.!BC22</f>
        <v>0</v>
      </c>
      <c r="M22" s="24">
        <f>ก.ย.!BC22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ต.ค.!BC24</f>
        <v>0</v>
      </c>
      <c r="C24" s="24">
        <f>พ.ย.!BC24</f>
        <v>0</v>
      </c>
      <c r="D24" s="24">
        <f>ธ.ค.!BC24</f>
        <v>0</v>
      </c>
      <c r="E24" s="24">
        <f>ม.ค.!BC24</f>
        <v>0</v>
      </c>
      <c r="F24" s="24">
        <f>ก.พ.!BC24</f>
        <v>0</v>
      </c>
      <c r="G24" s="24">
        <f>มี.ค.!BC24</f>
        <v>0</v>
      </c>
      <c r="H24" s="24">
        <f>เม.ย.!BC24</f>
        <v>0</v>
      </c>
      <c r="I24" s="24">
        <f>พ.ค.!BC24</f>
        <v>0</v>
      </c>
      <c r="J24" s="24">
        <f>มิ.ย.!BC24</f>
        <v>0</v>
      </c>
      <c r="K24" s="24">
        <f>ก.ค.!BC24</f>
        <v>0</v>
      </c>
      <c r="L24" s="24">
        <f>ส.ค.!BC24</f>
        <v>0</v>
      </c>
      <c r="M24" s="24">
        <f>ก.ย.!BC24</f>
        <v>0</v>
      </c>
      <c r="N24" s="24">
        <f t="shared" si="0"/>
        <v>0</v>
      </c>
    </row>
    <row r="25" spans="1:15">
      <c r="A25" s="363" t="s">
        <v>232</v>
      </c>
      <c r="B25" s="24">
        <f>ต.ค.!BC25</f>
        <v>0</v>
      </c>
      <c r="C25" s="24">
        <f>พ.ย.!BC25</f>
        <v>0</v>
      </c>
      <c r="D25" s="24">
        <f>ธ.ค.!BC25</f>
        <v>0</v>
      </c>
      <c r="E25" s="24">
        <f>ม.ค.!BC25</f>
        <v>0</v>
      </c>
      <c r="F25" s="24">
        <f>ก.พ.!BC25</f>
        <v>0</v>
      </c>
      <c r="G25" s="24">
        <f>มี.ค.!BC25</f>
        <v>0</v>
      </c>
      <c r="H25" s="24">
        <f>เม.ย.!BC25</f>
        <v>0</v>
      </c>
      <c r="I25" s="24">
        <f>พ.ค.!BC25</f>
        <v>0</v>
      </c>
      <c r="J25" s="24">
        <f>มิ.ย.!BC25</f>
        <v>0</v>
      </c>
      <c r="K25" s="24">
        <f>ก.ค.!BC25</f>
        <v>0</v>
      </c>
      <c r="L25" s="24">
        <f>ส.ค.!BC25</f>
        <v>0</v>
      </c>
      <c r="M25" s="24">
        <f>ก.ย.!BC25</f>
        <v>0</v>
      </c>
      <c r="N25" s="24">
        <f t="shared" si="0"/>
        <v>0</v>
      </c>
    </row>
    <row r="26" spans="1:15">
      <c r="A26" s="363" t="s">
        <v>233</v>
      </c>
      <c r="B26" s="24">
        <f>ต.ค.!BC26</f>
        <v>0</v>
      </c>
      <c r="C26" s="24">
        <f>พ.ย.!BC26</f>
        <v>0</v>
      </c>
      <c r="D26" s="24">
        <f>ธ.ค.!BC26</f>
        <v>0</v>
      </c>
      <c r="E26" s="24">
        <f>ม.ค.!BC26</f>
        <v>0</v>
      </c>
      <c r="F26" s="24">
        <f>ก.พ.!BC26</f>
        <v>0</v>
      </c>
      <c r="G26" s="24">
        <f>มี.ค.!BC26</f>
        <v>0</v>
      </c>
      <c r="H26" s="24">
        <f>เม.ย.!BC26</f>
        <v>0</v>
      </c>
      <c r="I26" s="24">
        <f>พ.ค.!BC26</f>
        <v>0</v>
      </c>
      <c r="J26" s="24">
        <f>มิ.ย.!BC26</f>
        <v>0</v>
      </c>
      <c r="K26" s="24">
        <f>ก.ค.!BC26</f>
        <v>0</v>
      </c>
      <c r="L26" s="24">
        <f>ส.ค.!BC26</f>
        <v>0</v>
      </c>
      <c r="M26" s="24">
        <f>ก.ย.!BC26</f>
        <v>0</v>
      </c>
      <c r="N26" s="24">
        <f t="shared" si="0"/>
        <v>0</v>
      </c>
    </row>
    <row r="27" spans="1:15">
      <c r="A27" s="363" t="s">
        <v>594</v>
      </c>
      <c r="B27" s="24">
        <f>ต.ค.!BC27</f>
        <v>0</v>
      </c>
      <c r="C27" s="24">
        <f>พ.ย.!BC27</f>
        <v>0</v>
      </c>
      <c r="D27" s="24">
        <f>ธ.ค.!BC27</f>
        <v>0</v>
      </c>
      <c r="E27" s="24">
        <f>ม.ค.!BC27</f>
        <v>0</v>
      </c>
      <c r="F27" s="24">
        <f>ก.พ.!BC27</f>
        <v>0</v>
      </c>
      <c r="G27" s="24">
        <f>มี.ค.!BC27</f>
        <v>0</v>
      </c>
      <c r="H27" s="24">
        <f>เม.ย.!BC27</f>
        <v>0</v>
      </c>
      <c r="I27" s="24">
        <f>พ.ค.!BC27</f>
        <v>0</v>
      </c>
      <c r="J27" s="24">
        <f>มิ.ย.!BC27</f>
        <v>0</v>
      </c>
      <c r="K27" s="24">
        <f>ก.ค.!BC27</f>
        <v>0</v>
      </c>
      <c r="L27" s="24">
        <f>ส.ค.!BC27</f>
        <v>0</v>
      </c>
      <c r="M27" s="24">
        <f>ก.ย.!BC27</f>
        <v>0</v>
      </c>
      <c r="N27" s="24">
        <f t="shared" si="0"/>
        <v>0</v>
      </c>
    </row>
    <row r="28" spans="1:15">
      <c r="A28" s="363" t="s">
        <v>595</v>
      </c>
      <c r="B28" s="24">
        <f>ต.ค.!BC28</f>
        <v>0</v>
      </c>
      <c r="C28" s="24">
        <f>พ.ย.!BC28</f>
        <v>0</v>
      </c>
      <c r="D28" s="24">
        <f>ธ.ค.!BC28</f>
        <v>0</v>
      </c>
      <c r="E28" s="24">
        <f>ม.ค.!BC28</f>
        <v>0</v>
      </c>
      <c r="F28" s="24">
        <f>ก.พ.!BC28</f>
        <v>0</v>
      </c>
      <c r="G28" s="24">
        <f>มี.ค.!BC28</f>
        <v>0</v>
      </c>
      <c r="H28" s="24">
        <f>เม.ย.!BC28</f>
        <v>0</v>
      </c>
      <c r="I28" s="24">
        <f>พ.ค.!BC28</f>
        <v>0</v>
      </c>
      <c r="J28" s="24">
        <f>มิ.ย.!BC28</f>
        <v>0</v>
      </c>
      <c r="K28" s="24">
        <f>ก.ค.!BC28</f>
        <v>0</v>
      </c>
      <c r="L28" s="24">
        <f>ส.ค.!BC28</f>
        <v>0</v>
      </c>
      <c r="M28" s="24">
        <f>ก.ย.!BC28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ต.ค.!BC29</f>
        <v>0</v>
      </c>
      <c r="C29" s="24">
        <f>พ.ย.!BC29</f>
        <v>0</v>
      </c>
      <c r="D29" s="24">
        <f>ธ.ค.!BC29</f>
        <v>0</v>
      </c>
      <c r="E29" s="24">
        <f>ม.ค.!BC29</f>
        <v>0</v>
      </c>
      <c r="F29" s="24">
        <f>ก.พ.!BC29</f>
        <v>0</v>
      </c>
      <c r="G29" s="24">
        <f>มี.ค.!BC29</f>
        <v>0</v>
      </c>
      <c r="H29" s="24">
        <f>เม.ย.!BC29</f>
        <v>0</v>
      </c>
      <c r="I29" s="24">
        <f>พ.ค.!BC29</f>
        <v>0</v>
      </c>
      <c r="J29" s="24">
        <f>มิ.ย.!BC29</f>
        <v>0</v>
      </c>
      <c r="K29" s="24">
        <f>ก.ค.!BC29</f>
        <v>0</v>
      </c>
      <c r="L29" s="24">
        <f>ส.ค.!BC29</f>
        <v>0</v>
      </c>
      <c r="M29" s="24">
        <f>ก.ย.!BC29</f>
        <v>0</v>
      </c>
      <c r="N29" s="24">
        <f t="shared" si="0"/>
        <v>0</v>
      </c>
    </row>
    <row r="30" spans="1:15">
      <c r="A30" s="363" t="s">
        <v>411</v>
      </c>
      <c r="B30" s="24">
        <f>ต.ค.!BC30</f>
        <v>0</v>
      </c>
      <c r="C30" s="24">
        <f>พ.ย.!BC30</f>
        <v>0</v>
      </c>
      <c r="D30" s="24">
        <f>ธ.ค.!BC30</f>
        <v>0</v>
      </c>
      <c r="E30" s="24">
        <f>ม.ค.!BC30</f>
        <v>0</v>
      </c>
      <c r="F30" s="24">
        <f>ก.พ.!BC30</f>
        <v>0</v>
      </c>
      <c r="G30" s="24">
        <f>มี.ค.!BC30</f>
        <v>0</v>
      </c>
      <c r="H30" s="24">
        <f>เม.ย.!BC30</f>
        <v>0</v>
      </c>
      <c r="I30" s="24">
        <f>พ.ค.!BC30</f>
        <v>0</v>
      </c>
      <c r="J30" s="24">
        <f>มิ.ย.!BC30</f>
        <v>0</v>
      </c>
      <c r="K30" s="24">
        <f>ก.ค.!BC30</f>
        <v>0</v>
      </c>
      <c r="L30" s="24">
        <f>ส.ค.!BC30</f>
        <v>0</v>
      </c>
      <c r="M30" s="24">
        <f>ก.ย.!BC30</f>
        <v>0</v>
      </c>
      <c r="N30" s="24">
        <f t="shared" si="0"/>
        <v>0</v>
      </c>
    </row>
    <row r="31" spans="1:15">
      <c r="A31" s="363" t="s">
        <v>412</v>
      </c>
      <c r="B31" s="24">
        <f>ต.ค.!BC31</f>
        <v>795082.04</v>
      </c>
      <c r="C31" s="24">
        <f>พ.ย.!BC31</f>
        <v>0</v>
      </c>
      <c r="D31" s="24">
        <f>ธ.ค.!BC31</f>
        <v>0</v>
      </c>
      <c r="E31" s="24">
        <f>ม.ค.!BC31</f>
        <v>0</v>
      </c>
      <c r="F31" s="24">
        <f>ก.พ.!BC31</f>
        <v>0</v>
      </c>
      <c r="G31" s="24">
        <f>มี.ค.!BC31</f>
        <v>0</v>
      </c>
      <c r="H31" s="24">
        <f>เม.ย.!BC31</f>
        <v>0</v>
      </c>
      <c r="I31" s="24">
        <f>พ.ค.!BC31</f>
        <v>0</v>
      </c>
      <c r="J31" s="24">
        <f>มิ.ย.!BC31</f>
        <v>0</v>
      </c>
      <c r="K31" s="24">
        <f>ก.ค.!BC31</f>
        <v>0</v>
      </c>
      <c r="L31" s="24">
        <f>ส.ค.!BC31</f>
        <v>0</v>
      </c>
      <c r="M31" s="24">
        <f>ก.ย.!BC31</f>
        <v>0</v>
      </c>
      <c r="N31" s="24">
        <f t="shared" si="0"/>
        <v>795082.04</v>
      </c>
    </row>
    <row r="32" spans="1:15">
      <c r="A32" s="363" t="s">
        <v>413</v>
      </c>
      <c r="B32" s="24">
        <f>ต.ค.!BC32</f>
        <v>0</v>
      </c>
      <c r="C32" s="24">
        <f>พ.ย.!BC32</f>
        <v>0</v>
      </c>
      <c r="D32" s="24">
        <f>ธ.ค.!BC32</f>
        <v>0</v>
      </c>
      <c r="E32" s="24">
        <f>ม.ค.!BC32</f>
        <v>0</v>
      </c>
      <c r="F32" s="24">
        <f>ก.พ.!BC32</f>
        <v>0</v>
      </c>
      <c r="G32" s="24">
        <f>มี.ค.!BC32</f>
        <v>0</v>
      </c>
      <c r="H32" s="24">
        <f>เม.ย.!BC32</f>
        <v>0</v>
      </c>
      <c r="I32" s="24">
        <f>พ.ค.!BC32</f>
        <v>0</v>
      </c>
      <c r="J32" s="24">
        <f>มิ.ย.!BC32</f>
        <v>0</v>
      </c>
      <c r="K32" s="24">
        <f>ก.ค.!BC32</f>
        <v>0</v>
      </c>
      <c r="L32" s="24">
        <f>ส.ค.!BC32</f>
        <v>0</v>
      </c>
      <c r="M32" s="24">
        <f>ก.ย.!BC32</f>
        <v>0</v>
      </c>
      <c r="N32" s="24">
        <f t="shared" si="0"/>
        <v>0</v>
      </c>
    </row>
    <row r="33" spans="1:14">
      <c r="A33" s="363" t="s">
        <v>552</v>
      </c>
      <c r="B33" s="24">
        <f>ต.ค.!BC33</f>
        <v>0</v>
      </c>
      <c r="C33" s="24">
        <f>พ.ย.!BC33</f>
        <v>0</v>
      </c>
      <c r="D33" s="24">
        <f>ธ.ค.!BC33</f>
        <v>0</v>
      </c>
      <c r="E33" s="24">
        <f>ม.ค.!BC33</f>
        <v>0</v>
      </c>
      <c r="F33" s="24">
        <f>ก.พ.!BC33</f>
        <v>0</v>
      </c>
      <c r="G33" s="24">
        <f>มี.ค.!BC33</f>
        <v>0</v>
      </c>
      <c r="H33" s="24">
        <f>เม.ย.!BC33</f>
        <v>0</v>
      </c>
      <c r="I33" s="24">
        <f>พ.ค.!BC33</f>
        <v>0</v>
      </c>
      <c r="J33" s="24">
        <f>มิ.ย.!BC33</f>
        <v>0</v>
      </c>
      <c r="K33" s="24">
        <f>ก.ค.!BC33</f>
        <v>0</v>
      </c>
      <c r="L33" s="24">
        <f>ส.ค.!BC33</f>
        <v>0</v>
      </c>
      <c r="M33" s="24">
        <f>ก.ย.!BC33</f>
        <v>0</v>
      </c>
      <c r="N33" s="24">
        <f t="shared" si="0"/>
        <v>0</v>
      </c>
    </row>
    <row r="34" spans="1:14">
      <c r="A34" s="363" t="s">
        <v>454</v>
      </c>
      <c r="B34" s="24">
        <f>ต.ค.!BC34</f>
        <v>0</v>
      </c>
      <c r="C34" s="24">
        <f>พ.ย.!BC34</f>
        <v>0</v>
      </c>
      <c r="D34" s="24">
        <f>ธ.ค.!BC34</f>
        <v>0</v>
      </c>
      <c r="E34" s="24">
        <f>ม.ค.!BC34</f>
        <v>0</v>
      </c>
      <c r="F34" s="24">
        <f>ก.พ.!BC34</f>
        <v>0</v>
      </c>
      <c r="G34" s="24">
        <f>มี.ค.!BC34</f>
        <v>0</v>
      </c>
      <c r="H34" s="24">
        <f>เม.ย.!BC34</f>
        <v>0</v>
      </c>
      <c r="I34" s="24">
        <f>พ.ค.!BC34</f>
        <v>0</v>
      </c>
      <c r="J34" s="24">
        <f>มิ.ย.!BC34</f>
        <v>0</v>
      </c>
      <c r="K34" s="24">
        <f>ก.ค.!BC34</f>
        <v>0</v>
      </c>
      <c r="L34" s="24">
        <f>ส.ค.!BC34</f>
        <v>0</v>
      </c>
      <c r="M34" s="24">
        <f>ก.ย.!BC34</f>
        <v>0</v>
      </c>
      <c r="N34" s="24">
        <f t="shared" si="0"/>
        <v>0</v>
      </c>
    </row>
    <row r="35" spans="1:14">
      <c r="A35" s="363" t="s">
        <v>455</v>
      </c>
      <c r="B35" s="24">
        <f>ต.ค.!BC35</f>
        <v>0</v>
      </c>
      <c r="C35" s="24">
        <f>พ.ย.!BC35</f>
        <v>0</v>
      </c>
      <c r="D35" s="24">
        <f>ธ.ค.!BC35</f>
        <v>0</v>
      </c>
      <c r="E35" s="24">
        <f>ม.ค.!BC35</f>
        <v>0</v>
      </c>
      <c r="F35" s="24">
        <f>ก.พ.!BC35</f>
        <v>0</v>
      </c>
      <c r="G35" s="24">
        <f>มี.ค.!BC35</f>
        <v>0</v>
      </c>
      <c r="H35" s="24">
        <f>เม.ย.!BC35</f>
        <v>0</v>
      </c>
      <c r="I35" s="24">
        <f>พ.ค.!BC35</f>
        <v>0</v>
      </c>
      <c r="J35" s="24">
        <f>มิ.ย.!BC35</f>
        <v>0</v>
      </c>
      <c r="K35" s="24">
        <f>ก.ค.!BC35</f>
        <v>0</v>
      </c>
      <c r="L35" s="24">
        <f>ส.ค.!BC35</f>
        <v>0</v>
      </c>
      <c r="M35" s="24">
        <f>ก.ย.!BC35</f>
        <v>0</v>
      </c>
      <c r="N35" s="24">
        <f t="shared" si="0"/>
        <v>0</v>
      </c>
    </row>
    <row r="36" spans="1:14">
      <c r="A36" s="363" t="s">
        <v>414</v>
      </c>
      <c r="B36" s="24">
        <f>ต.ค.!BC36</f>
        <v>0</v>
      </c>
      <c r="C36" s="24">
        <f>พ.ย.!BC36</f>
        <v>0</v>
      </c>
      <c r="D36" s="24">
        <f>ธ.ค.!BC36</f>
        <v>0</v>
      </c>
      <c r="E36" s="24">
        <f>ม.ค.!BC36</f>
        <v>0</v>
      </c>
      <c r="F36" s="24">
        <f>ก.พ.!BC36</f>
        <v>0</v>
      </c>
      <c r="G36" s="24">
        <f>มี.ค.!BC36</f>
        <v>0</v>
      </c>
      <c r="H36" s="24">
        <f>เม.ย.!BC36</f>
        <v>0</v>
      </c>
      <c r="I36" s="24">
        <f>พ.ค.!BC36</f>
        <v>0</v>
      </c>
      <c r="J36" s="24">
        <f>มิ.ย.!BC36</f>
        <v>0</v>
      </c>
      <c r="K36" s="24">
        <f>ก.ค.!BC36</f>
        <v>0</v>
      </c>
      <c r="L36" s="24">
        <f>ส.ค.!BC36</f>
        <v>0</v>
      </c>
      <c r="M36" s="24">
        <f>ก.ย.!BC36</f>
        <v>0</v>
      </c>
      <c r="N36" s="24">
        <f t="shared" si="0"/>
        <v>0</v>
      </c>
    </row>
    <row r="37" spans="1:14">
      <c r="A37" s="367" t="s">
        <v>415</v>
      </c>
      <c r="B37" s="24">
        <f>ต.ค.!BC37</f>
        <v>0</v>
      </c>
      <c r="C37" s="24">
        <f>พ.ย.!BC37</f>
        <v>0</v>
      </c>
      <c r="D37" s="24">
        <f>ธ.ค.!BC37</f>
        <v>0</v>
      </c>
      <c r="E37" s="24">
        <f>ม.ค.!BC37</f>
        <v>0</v>
      </c>
      <c r="F37" s="24">
        <f>ก.พ.!BC37</f>
        <v>0</v>
      </c>
      <c r="G37" s="24">
        <f>มี.ค.!BC37</f>
        <v>0</v>
      </c>
      <c r="H37" s="24">
        <f>เม.ย.!BC37</f>
        <v>0</v>
      </c>
      <c r="I37" s="24">
        <f>พ.ค.!BC37</f>
        <v>0</v>
      </c>
      <c r="J37" s="24">
        <f>มิ.ย.!BC37</f>
        <v>0</v>
      </c>
      <c r="K37" s="24">
        <f>ก.ค.!BC37</f>
        <v>0</v>
      </c>
      <c r="L37" s="24">
        <f>ส.ค.!BC37</f>
        <v>0</v>
      </c>
      <c r="M37" s="24">
        <f>ก.ย.!BC37</f>
        <v>0</v>
      </c>
      <c r="N37" s="24">
        <f t="shared" si="0"/>
        <v>0</v>
      </c>
    </row>
    <row r="38" spans="1:14">
      <c r="A38" s="367" t="s">
        <v>377</v>
      </c>
      <c r="B38" s="24">
        <f>ต.ค.!BC38</f>
        <v>0</v>
      </c>
      <c r="C38" s="24">
        <f>พ.ย.!BC38</f>
        <v>0</v>
      </c>
      <c r="D38" s="24">
        <f>ธ.ค.!BC38</f>
        <v>0</v>
      </c>
      <c r="E38" s="24">
        <f>ม.ค.!BC38</f>
        <v>0</v>
      </c>
      <c r="F38" s="24">
        <f>ก.พ.!BC38</f>
        <v>0</v>
      </c>
      <c r="G38" s="24">
        <f>มี.ค.!BC38</f>
        <v>0</v>
      </c>
      <c r="H38" s="24">
        <f>เม.ย.!BC38</f>
        <v>0</v>
      </c>
      <c r="I38" s="24">
        <f>พ.ค.!BC38</f>
        <v>0</v>
      </c>
      <c r="J38" s="24">
        <f>มิ.ย.!BC38</f>
        <v>0</v>
      </c>
      <c r="K38" s="24">
        <f>ก.ค.!BC38</f>
        <v>0</v>
      </c>
      <c r="L38" s="24">
        <f>ส.ค.!BC38</f>
        <v>0</v>
      </c>
      <c r="M38" s="24">
        <f>ก.ย.!BC38</f>
        <v>0</v>
      </c>
      <c r="N38" s="24">
        <f t="shared" si="0"/>
        <v>0</v>
      </c>
    </row>
    <row r="39" spans="1:14">
      <c r="A39" s="363" t="s">
        <v>630</v>
      </c>
      <c r="B39" s="24">
        <f>ต.ค.!BC39</f>
        <v>0</v>
      </c>
      <c r="C39" s="24">
        <f>พ.ย.!BC39</f>
        <v>0</v>
      </c>
      <c r="D39" s="24">
        <f>ธ.ค.!BC39</f>
        <v>0</v>
      </c>
      <c r="E39" s="24">
        <f>ม.ค.!BC39</f>
        <v>0</v>
      </c>
      <c r="F39" s="24">
        <f>ก.พ.!BC39</f>
        <v>0</v>
      </c>
      <c r="G39" s="24">
        <f>มี.ค.!BC39</f>
        <v>0</v>
      </c>
      <c r="H39" s="24">
        <f>เม.ย.!BC39</f>
        <v>0</v>
      </c>
      <c r="I39" s="24">
        <f>พ.ค.!BC39</f>
        <v>0</v>
      </c>
      <c r="J39" s="24">
        <f>มิ.ย.!BC39</f>
        <v>0</v>
      </c>
      <c r="K39" s="24">
        <f>ก.ค.!BC39</f>
        <v>0</v>
      </c>
      <c r="L39" s="24">
        <f>ส.ค.!BC39</f>
        <v>0</v>
      </c>
      <c r="M39" s="24">
        <f>ก.ย.!BC39</f>
        <v>0</v>
      </c>
      <c r="N39" s="24">
        <f t="shared" si="0"/>
        <v>0</v>
      </c>
    </row>
    <row r="40" spans="1:14">
      <c r="A40" s="363" t="s">
        <v>416</v>
      </c>
      <c r="B40" s="24">
        <f>ต.ค.!BC40</f>
        <v>0</v>
      </c>
      <c r="C40" s="24">
        <f>พ.ย.!BC40</f>
        <v>0</v>
      </c>
      <c r="D40" s="24">
        <f>ธ.ค.!BC40</f>
        <v>0</v>
      </c>
      <c r="E40" s="24">
        <f>ม.ค.!BC40</f>
        <v>0</v>
      </c>
      <c r="F40" s="24">
        <f>ก.พ.!BC40</f>
        <v>0</v>
      </c>
      <c r="G40" s="24">
        <f>มี.ค.!BC40</f>
        <v>0</v>
      </c>
      <c r="H40" s="24">
        <f>เม.ย.!BC40</f>
        <v>0</v>
      </c>
      <c r="I40" s="24">
        <f>พ.ค.!BC40</f>
        <v>0</v>
      </c>
      <c r="J40" s="24">
        <f>มิ.ย.!BC40</f>
        <v>0</v>
      </c>
      <c r="K40" s="24">
        <f>ก.ค.!BC40</f>
        <v>0</v>
      </c>
      <c r="L40" s="24">
        <f>ส.ค.!BC40</f>
        <v>0</v>
      </c>
      <c r="M40" s="24">
        <f>ก.ย.!BC40</f>
        <v>0</v>
      </c>
      <c r="N40" s="24">
        <f t="shared" si="0"/>
        <v>0</v>
      </c>
    </row>
    <row r="41" spans="1:14">
      <c r="A41" s="367" t="s">
        <v>84</v>
      </c>
      <c r="B41" s="24">
        <f>ต.ค.!BC41</f>
        <v>0</v>
      </c>
      <c r="C41" s="24">
        <f>พ.ย.!BC41</f>
        <v>0</v>
      </c>
      <c r="D41" s="24">
        <f>ธ.ค.!BC41</f>
        <v>0</v>
      </c>
      <c r="E41" s="24">
        <f>ม.ค.!BC41</f>
        <v>0</v>
      </c>
      <c r="F41" s="24">
        <f>ก.พ.!BC41</f>
        <v>0</v>
      </c>
      <c r="G41" s="24">
        <f>มี.ค.!BC41</f>
        <v>0</v>
      </c>
      <c r="H41" s="24">
        <f>เม.ย.!BC41</f>
        <v>0</v>
      </c>
      <c r="I41" s="24">
        <f>พ.ค.!BC41</f>
        <v>0</v>
      </c>
      <c r="J41" s="24">
        <f>มิ.ย.!BC41</f>
        <v>0</v>
      </c>
      <c r="K41" s="24">
        <f>ก.ค.!BC41</f>
        <v>0</v>
      </c>
      <c r="L41" s="24">
        <f>ส.ค.!BC41</f>
        <v>0</v>
      </c>
      <c r="M41" s="24">
        <f>ก.ย.!BC41</f>
        <v>0</v>
      </c>
      <c r="N41" s="24">
        <f t="shared" si="0"/>
        <v>0</v>
      </c>
    </row>
    <row r="42" spans="1:14">
      <c r="A42" s="363" t="s">
        <v>109</v>
      </c>
      <c r="B42" s="24">
        <f>ต.ค.!BC42</f>
        <v>0</v>
      </c>
      <c r="C42" s="24">
        <f>พ.ย.!BC42</f>
        <v>0</v>
      </c>
      <c r="D42" s="24">
        <f>ธ.ค.!BC42</f>
        <v>0</v>
      </c>
      <c r="E42" s="24">
        <f>ม.ค.!BC42</f>
        <v>0</v>
      </c>
      <c r="F42" s="24">
        <f>ก.พ.!BC42</f>
        <v>0</v>
      </c>
      <c r="G42" s="24">
        <f>มี.ค.!BC42</f>
        <v>0</v>
      </c>
      <c r="H42" s="24">
        <f>เม.ย.!BC42</f>
        <v>0</v>
      </c>
      <c r="I42" s="24">
        <f>พ.ค.!BC42</f>
        <v>0</v>
      </c>
      <c r="J42" s="24">
        <f>มิ.ย.!BC42</f>
        <v>0</v>
      </c>
      <c r="K42" s="24">
        <f>ก.ค.!BC42</f>
        <v>0</v>
      </c>
      <c r="L42" s="24">
        <f>ส.ค.!BC42</f>
        <v>0</v>
      </c>
      <c r="M42" s="24">
        <f>ก.ย.!BC42</f>
        <v>0</v>
      </c>
      <c r="N42" s="24">
        <f t="shared" si="0"/>
        <v>0</v>
      </c>
    </row>
    <row r="43" spans="1:14">
      <c r="A43" s="363" t="s">
        <v>569</v>
      </c>
      <c r="B43" s="24">
        <f>ต.ค.!BC43</f>
        <v>0</v>
      </c>
      <c r="C43" s="24">
        <f>พ.ย.!BC43</f>
        <v>0</v>
      </c>
      <c r="D43" s="24">
        <f>ธ.ค.!BC43</f>
        <v>0</v>
      </c>
      <c r="E43" s="24">
        <f>ม.ค.!BC43</f>
        <v>0</v>
      </c>
      <c r="F43" s="24">
        <f>ก.พ.!BC43</f>
        <v>0</v>
      </c>
      <c r="G43" s="24">
        <f>มี.ค.!BC43</f>
        <v>0</v>
      </c>
      <c r="H43" s="24">
        <f>เม.ย.!BC43</f>
        <v>0</v>
      </c>
      <c r="I43" s="24">
        <f>พ.ค.!BC43</f>
        <v>0</v>
      </c>
      <c r="J43" s="24">
        <f>มิ.ย.!BC43</f>
        <v>0</v>
      </c>
      <c r="K43" s="24">
        <f>ก.ค.!BC43</f>
        <v>0</v>
      </c>
      <c r="L43" s="24">
        <f>ส.ค.!BC43</f>
        <v>0</v>
      </c>
      <c r="M43" s="24">
        <f>ก.ย.!BC43</f>
        <v>0</v>
      </c>
      <c r="N43" s="24">
        <f t="shared" si="0"/>
        <v>0</v>
      </c>
    </row>
    <row r="44" spans="1:14">
      <c r="A44" s="363" t="s">
        <v>383</v>
      </c>
      <c r="B44" s="24">
        <f>ต.ค.!BC44</f>
        <v>0</v>
      </c>
      <c r="C44" s="24">
        <f>พ.ย.!BC44</f>
        <v>0</v>
      </c>
      <c r="D44" s="24">
        <f>ธ.ค.!BC44</f>
        <v>0</v>
      </c>
      <c r="E44" s="24">
        <f>ม.ค.!BC44</f>
        <v>0</v>
      </c>
      <c r="F44" s="24">
        <f>ก.พ.!BC44</f>
        <v>0</v>
      </c>
      <c r="G44" s="24">
        <f>มี.ค.!BC44</f>
        <v>0</v>
      </c>
      <c r="H44" s="24">
        <f>เม.ย.!BC44</f>
        <v>0</v>
      </c>
      <c r="I44" s="24">
        <f>พ.ค.!BC44</f>
        <v>0</v>
      </c>
      <c r="J44" s="24">
        <f>มิ.ย.!BC44</f>
        <v>0</v>
      </c>
      <c r="K44" s="24">
        <f>ก.ค.!BC44</f>
        <v>0</v>
      </c>
      <c r="L44" s="24">
        <f>ส.ค.!BC44</f>
        <v>0</v>
      </c>
      <c r="M44" s="24">
        <f>ก.ย.!BC44</f>
        <v>0</v>
      </c>
      <c r="N44" s="24">
        <f t="shared" si="0"/>
        <v>0</v>
      </c>
    </row>
    <row r="45" spans="1:14">
      <c r="A45" s="367" t="s">
        <v>568</v>
      </c>
      <c r="B45" s="24">
        <f>ต.ค.!BC45</f>
        <v>0</v>
      </c>
      <c r="C45" s="24">
        <f>พ.ย.!BC45</f>
        <v>0</v>
      </c>
      <c r="D45" s="24">
        <f>ธ.ค.!BC45</f>
        <v>0</v>
      </c>
      <c r="E45" s="24">
        <f>ม.ค.!BC45</f>
        <v>0</v>
      </c>
      <c r="F45" s="24">
        <f>ก.พ.!BC45</f>
        <v>0</v>
      </c>
      <c r="G45" s="24">
        <f>มี.ค.!BC45</f>
        <v>0</v>
      </c>
      <c r="H45" s="24">
        <f>เม.ย.!BC45</f>
        <v>0</v>
      </c>
      <c r="I45" s="24">
        <f>พ.ค.!BC45</f>
        <v>0</v>
      </c>
      <c r="J45" s="24">
        <f>มิ.ย.!BC45</f>
        <v>0</v>
      </c>
      <c r="K45" s="24">
        <f>ก.ค.!BC45</f>
        <v>0</v>
      </c>
      <c r="L45" s="24">
        <f>ส.ค.!BC45</f>
        <v>0</v>
      </c>
      <c r="M45" s="24">
        <f>ก.ย.!BC45</f>
        <v>0</v>
      </c>
      <c r="N45" s="24">
        <f t="shared" si="0"/>
        <v>0</v>
      </c>
    </row>
    <row r="46" spans="1:14">
      <c r="A46" s="363" t="s">
        <v>379</v>
      </c>
      <c r="B46" s="24">
        <f>ต.ค.!BC46</f>
        <v>0</v>
      </c>
      <c r="C46" s="24">
        <f>พ.ย.!BC46</f>
        <v>0</v>
      </c>
      <c r="D46" s="24">
        <f>ธ.ค.!BC46</f>
        <v>0</v>
      </c>
      <c r="E46" s="24">
        <f>ม.ค.!BC46</f>
        <v>0</v>
      </c>
      <c r="F46" s="24">
        <f>ก.พ.!BC46</f>
        <v>0</v>
      </c>
      <c r="G46" s="24">
        <f>มี.ค.!BC46</f>
        <v>0</v>
      </c>
      <c r="H46" s="24">
        <f>เม.ย.!BC46</f>
        <v>0</v>
      </c>
      <c r="I46" s="24">
        <f>พ.ค.!BC46</f>
        <v>0</v>
      </c>
      <c r="J46" s="24">
        <f>มิ.ย.!BC46</f>
        <v>0</v>
      </c>
      <c r="K46" s="24">
        <f>ก.ค.!BC46</f>
        <v>0</v>
      </c>
      <c r="L46" s="24">
        <f>ส.ค.!BC46</f>
        <v>0</v>
      </c>
      <c r="M46" s="24">
        <f>ก.ย.!BC46</f>
        <v>0</v>
      </c>
      <c r="N46" s="24">
        <f t="shared" si="0"/>
        <v>0</v>
      </c>
    </row>
    <row r="47" spans="1:14">
      <c r="A47" s="367" t="s">
        <v>30</v>
      </c>
      <c r="B47" s="24">
        <f>ต.ค.!BC47</f>
        <v>0</v>
      </c>
      <c r="C47" s="24">
        <f>พ.ย.!BC47</f>
        <v>0</v>
      </c>
      <c r="D47" s="24">
        <f>ธ.ค.!BC47</f>
        <v>0</v>
      </c>
      <c r="E47" s="24">
        <f>ม.ค.!BC47</f>
        <v>0</v>
      </c>
      <c r="F47" s="24">
        <f>ก.พ.!BC47</f>
        <v>0</v>
      </c>
      <c r="G47" s="24">
        <f>มี.ค.!BC47</f>
        <v>0</v>
      </c>
      <c r="H47" s="24">
        <f>เม.ย.!BC47</f>
        <v>0</v>
      </c>
      <c r="I47" s="24">
        <f>พ.ค.!BC47</f>
        <v>0</v>
      </c>
      <c r="J47" s="24">
        <f>มิ.ย.!BC47</f>
        <v>0</v>
      </c>
      <c r="K47" s="24">
        <f>ก.ค.!BC47</f>
        <v>0</v>
      </c>
      <c r="L47" s="24">
        <f>ส.ค.!BC47</f>
        <v>0</v>
      </c>
      <c r="M47" s="24">
        <f>ก.ย.!BC47</f>
        <v>0</v>
      </c>
      <c r="N47" s="24">
        <f t="shared" si="0"/>
        <v>0</v>
      </c>
    </row>
    <row r="48" spans="1:14">
      <c r="A48" s="367" t="s">
        <v>6</v>
      </c>
      <c r="B48" s="24">
        <f>ต.ค.!BC48</f>
        <v>0</v>
      </c>
      <c r="C48" s="24">
        <f>พ.ย.!BC48</f>
        <v>0</v>
      </c>
      <c r="D48" s="24">
        <f>ธ.ค.!BC48</f>
        <v>0</v>
      </c>
      <c r="E48" s="24">
        <f>ม.ค.!BC48</f>
        <v>0</v>
      </c>
      <c r="F48" s="24">
        <f>ก.พ.!BC48</f>
        <v>0</v>
      </c>
      <c r="G48" s="24">
        <f>มี.ค.!BC48</f>
        <v>0</v>
      </c>
      <c r="H48" s="24">
        <f>เม.ย.!BC48</f>
        <v>0</v>
      </c>
      <c r="I48" s="24">
        <f>พ.ค.!BC48</f>
        <v>0</v>
      </c>
      <c r="J48" s="24">
        <f>มิ.ย.!BC48</f>
        <v>0</v>
      </c>
      <c r="K48" s="24">
        <f>ก.ค.!BC48</f>
        <v>0</v>
      </c>
      <c r="L48" s="24">
        <f>ส.ค.!BC48</f>
        <v>0</v>
      </c>
      <c r="M48" s="24">
        <f>ก.ย.!BC48</f>
        <v>0</v>
      </c>
      <c r="N48" s="24">
        <f t="shared" si="0"/>
        <v>0</v>
      </c>
    </row>
    <row r="49" spans="1:14">
      <c r="A49" s="367" t="s">
        <v>565</v>
      </c>
      <c r="B49" s="24">
        <f>ต.ค.!BC49</f>
        <v>0</v>
      </c>
      <c r="C49" s="24">
        <f>พ.ย.!BC49</f>
        <v>0</v>
      </c>
      <c r="D49" s="24">
        <f>ธ.ค.!BC49</f>
        <v>0</v>
      </c>
      <c r="E49" s="24">
        <f>ม.ค.!BC49</f>
        <v>0</v>
      </c>
      <c r="F49" s="24">
        <f>ก.พ.!BC49</f>
        <v>0</v>
      </c>
      <c r="G49" s="24">
        <f>มี.ค.!BC49</f>
        <v>0</v>
      </c>
      <c r="H49" s="24">
        <f>เม.ย.!BC49</f>
        <v>0</v>
      </c>
      <c r="I49" s="24">
        <f>พ.ค.!BC49</f>
        <v>0</v>
      </c>
      <c r="J49" s="24">
        <f>มิ.ย.!BC49</f>
        <v>0</v>
      </c>
      <c r="K49" s="24">
        <f>ก.ค.!BC49</f>
        <v>0</v>
      </c>
      <c r="L49" s="24">
        <f>ส.ค.!BC49</f>
        <v>0</v>
      </c>
      <c r="M49" s="24">
        <f>ก.ย.!BC49</f>
        <v>0</v>
      </c>
      <c r="N49" s="24">
        <f t="shared" si="0"/>
        <v>0</v>
      </c>
    </row>
    <row r="50" spans="1:14">
      <c r="A50" s="363" t="s">
        <v>28</v>
      </c>
      <c r="B50" s="24">
        <f>ต.ค.!BC50</f>
        <v>0</v>
      </c>
      <c r="C50" s="24">
        <f>พ.ย.!BC50</f>
        <v>0</v>
      </c>
      <c r="D50" s="24">
        <f>ธ.ค.!BC50</f>
        <v>0</v>
      </c>
      <c r="E50" s="24">
        <f>ม.ค.!BC50</f>
        <v>0</v>
      </c>
      <c r="F50" s="24">
        <f>ก.พ.!BC50</f>
        <v>0</v>
      </c>
      <c r="G50" s="24">
        <f>มี.ค.!BC50</f>
        <v>0</v>
      </c>
      <c r="H50" s="24">
        <f>เม.ย.!BC50</f>
        <v>0</v>
      </c>
      <c r="I50" s="24">
        <f>พ.ค.!BC50</f>
        <v>0</v>
      </c>
      <c r="J50" s="24">
        <f>มิ.ย.!BC50</f>
        <v>0</v>
      </c>
      <c r="K50" s="24">
        <f>ก.ค.!BC50</f>
        <v>0</v>
      </c>
      <c r="L50" s="24">
        <f>ส.ค.!BC50</f>
        <v>0</v>
      </c>
      <c r="M50" s="24">
        <f>ก.ย.!BC50</f>
        <v>0</v>
      </c>
      <c r="N50" s="24">
        <f t="shared" si="0"/>
        <v>0</v>
      </c>
    </row>
    <row r="51" spans="1:14">
      <c r="A51" s="363" t="s">
        <v>620</v>
      </c>
      <c r="B51" s="24">
        <f>ต.ค.!BC51</f>
        <v>0</v>
      </c>
      <c r="C51" s="24">
        <f>พ.ย.!BC51</f>
        <v>0</v>
      </c>
      <c r="D51" s="24">
        <f>ธ.ค.!BC51</f>
        <v>0</v>
      </c>
      <c r="E51" s="24">
        <f>ม.ค.!BC51</f>
        <v>0</v>
      </c>
      <c r="F51" s="24">
        <f>ก.พ.!BC51</f>
        <v>0</v>
      </c>
      <c r="G51" s="24">
        <f>มี.ค.!BC51</f>
        <v>0</v>
      </c>
      <c r="H51" s="24">
        <f>เม.ย.!BC51</f>
        <v>0</v>
      </c>
      <c r="I51" s="24">
        <f>พ.ค.!BC51</f>
        <v>0</v>
      </c>
      <c r="J51" s="24">
        <f>มิ.ย.!BC51</f>
        <v>0</v>
      </c>
      <c r="K51" s="24">
        <f>ก.ค.!BC51</f>
        <v>0</v>
      </c>
      <c r="L51" s="24">
        <f>ส.ค.!BC51</f>
        <v>0</v>
      </c>
      <c r="M51" s="24">
        <f>ก.ย.!BC51</f>
        <v>0</v>
      </c>
      <c r="N51" s="24">
        <f t="shared" si="0"/>
        <v>0</v>
      </c>
    </row>
    <row r="52" spans="1:14">
      <c r="A52" s="363" t="s">
        <v>410</v>
      </c>
      <c r="B52" s="24">
        <f>ต.ค.!BC52</f>
        <v>0</v>
      </c>
      <c r="C52" s="24">
        <f>พ.ย.!BC52</f>
        <v>0</v>
      </c>
      <c r="D52" s="24">
        <f>ธ.ค.!BC52</f>
        <v>0</v>
      </c>
      <c r="E52" s="24">
        <f>ม.ค.!BC52</f>
        <v>0</v>
      </c>
      <c r="F52" s="24">
        <f>ก.พ.!BC52</f>
        <v>0</v>
      </c>
      <c r="G52" s="24">
        <f>มี.ค.!BC52</f>
        <v>0</v>
      </c>
      <c r="H52" s="24">
        <f>เม.ย.!BC52</f>
        <v>0</v>
      </c>
      <c r="I52" s="24">
        <f>พ.ค.!BC52</f>
        <v>0</v>
      </c>
      <c r="J52" s="24">
        <f>มิ.ย.!BC52</f>
        <v>0</v>
      </c>
      <c r="K52" s="24">
        <f>ก.ค.!BC52</f>
        <v>0</v>
      </c>
      <c r="L52" s="24">
        <f>ส.ค.!BC52</f>
        <v>0</v>
      </c>
      <c r="M52" s="24">
        <f>ก.ย.!BC52</f>
        <v>0</v>
      </c>
      <c r="N52" s="24">
        <f t="shared" si="0"/>
        <v>0</v>
      </c>
    </row>
    <row r="53" spans="1:14">
      <c r="A53" s="363" t="s">
        <v>600</v>
      </c>
      <c r="B53" s="24">
        <f>ต.ค.!BC53</f>
        <v>26644.080000000002</v>
      </c>
      <c r="C53" s="24">
        <f>พ.ย.!BC53</f>
        <v>0</v>
      </c>
      <c r="D53" s="24">
        <f>ธ.ค.!BC53</f>
        <v>0</v>
      </c>
      <c r="E53" s="24">
        <f>ม.ค.!BC53</f>
        <v>0</v>
      </c>
      <c r="F53" s="24">
        <f>ก.พ.!BC53</f>
        <v>0</v>
      </c>
      <c r="G53" s="24">
        <f>มี.ค.!BC53</f>
        <v>0</v>
      </c>
      <c r="H53" s="24">
        <f>เม.ย.!BC53</f>
        <v>0</v>
      </c>
      <c r="I53" s="24">
        <f>พ.ค.!BC53</f>
        <v>0</v>
      </c>
      <c r="J53" s="24">
        <f>มิ.ย.!BC53</f>
        <v>0</v>
      </c>
      <c r="K53" s="24">
        <f>ก.ค.!BC53</f>
        <v>0</v>
      </c>
      <c r="L53" s="24">
        <f>ส.ค.!BC53</f>
        <v>0</v>
      </c>
      <c r="M53" s="24">
        <f>ก.ย.!BC53</f>
        <v>0</v>
      </c>
      <c r="N53" s="24">
        <f t="shared" si="0"/>
        <v>26644.080000000002</v>
      </c>
    </row>
    <row r="54" spans="1:14">
      <c r="A54" s="363" t="s">
        <v>574</v>
      </c>
      <c r="B54" s="24">
        <f>ต.ค.!BC54</f>
        <v>0</v>
      </c>
      <c r="C54" s="24">
        <f>พ.ย.!BC54</f>
        <v>0</v>
      </c>
      <c r="D54" s="24">
        <f>ธ.ค.!BC54</f>
        <v>0</v>
      </c>
      <c r="E54" s="24">
        <f>ม.ค.!BC54</f>
        <v>0</v>
      </c>
      <c r="F54" s="24">
        <f>ก.พ.!BC54</f>
        <v>0</v>
      </c>
      <c r="G54" s="24">
        <f>มี.ค.!BC54</f>
        <v>0</v>
      </c>
      <c r="H54" s="24">
        <f>เม.ย.!BC54</f>
        <v>0</v>
      </c>
      <c r="I54" s="24">
        <f>พ.ค.!BC54</f>
        <v>0</v>
      </c>
      <c r="J54" s="24">
        <f>มิ.ย.!BC54</f>
        <v>0</v>
      </c>
      <c r="K54" s="24">
        <f>ก.ค.!BC54</f>
        <v>0</v>
      </c>
      <c r="L54" s="24">
        <f>ส.ค.!BC54</f>
        <v>0</v>
      </c>
      <c r="M54" s="24">
        <f>ก.ย.!BC54</f>
        <v>0</v>
      </c>
      <c r="N54" s="24">
        <f t="shared" si="0"/>
        <v>0</v>
      </c>
    </row>
    <row r="55" spans="1:14">
      <c r="A55" s="409" t="s">
        <v>177</v>
      </c>
      <c r="B55" s="24">
        <f>ต.ค.!BC55</f>
        <v>0</v>
      </c>
      <c r="C55" s="24">
        <f>พ.ย.!BC55</f>
        <v>0</v>
      </c>
      <c r="D55" s="24">
        <f>ธ.ค.!BC55</f>
        <v>0</v>
      </c>
      <c r="E55" s="24">
        <f>ม.ค.!BC55</f>
        <v>0</v>
      </c>
      <c r="F55" s="24">
        <f>ก.พ.!BC55</f>
        <v>0</v>
      </c>
      <c r="G55" s="24">
        <f>มี.ค.!BC55</f>
        <v>0</v>
      </c>
      <c r="H55" s="24">
        <f>เม.ย.!BC55</f>
        <v>0</v>
      </c>
      <c r="I55" s="24">
        <f>พ.ค.!BC55</f>
        <v>0</v>
      </c>
      <c r="J55" s="24">
        <f>มิ.ย.!BC55</f>
        <v>0</v>
      </c>
      <c r="K55" s="24">
        <f>ก.ค.!BC55</f>
        <v>0</v>
      </c>
      <c r="L55" s="24">
        <f>ส.ค.!BC55</f>
        <v>0</v>
      </c>
      <c r="M55" s="24">
        <f>ก.ย.!BC55</f>
        <v>0</v>
      </c>
      <c r="N55" s="24">
        <f t="shared" si="0"/>
        <v>0</v>
      </c>
    </row>
    <row r="56" spans="1:14">
      <c r="A56" s="363" t="s">
        <v>456</v>
      </c>
      <c r="B56" s="24">
        <f>ต.ค.!BC56</f>
        <v>11316</v>
      </c>
      <c r="C56" s="24">
        <f>พ.ย.!BC56</f>
        <v>0</v>
      </c>
      <c r="D56" s="24">
        <f>ธ.ค.!BC56</f>
        <v>0</v>
      </c>
      <c r="E56" s="24">
        <f>ม.ค.!BC56</f>
        <v>0</v>
      </c>
      <c r="F56" s="24">
        <f>ก.พ.!BC56</f>
        <v>0</v>
      </c>
      <c r="G56" s="24">
        <f>มี.ค.!BC56</f>
        <v>0</v>
      </c>
      <c r="H56" s="24">
        <f>เม.ย.!BC56</f>
        <v>0</v>
      </c>
      <c r="I56" s="24">
        <f>พ.ค.!BC56</f>
        <v>0</v>
      </c>
      <c r="J56" s="24">
        <f>มิ.ย.!BC56</f>
        <v>0</v>
      </c>
      <c r="K56" s="24">
        <f>ก.ค.!BC56</f>
        <v>0</v>
      </c>
      <c r="L56" s="24">
        <f>ส.ค.!BC56</f>
        <v>0</v>
      </c>
      <c r="M56" s="24">
        <f>ก.ย.!BC56</f>
        <v>0</v>
      </c>
      <c r="N56" s="24">
        <f t="shared" si="0"/>
        <v>11316</v>
      </c>
    </row>
    <row r="57" spans="1:14">
      <c r="A57" s="379" t="s">
        <v>237</v>
      </c>
      <c r="B57" s="24">
        <f>ต.ค.!BC57</f>
        <v>0</v>
      </c>
      <c r="C57" s="24">
        <f>พ.ย.!BC57</f>
        <v>0</v>
      </c>
      <c r="D57" s="24">
        <f>ธ.ค.!BC57</f>
        <v>0</v>
      </c>
      <c r="E57" s="24">
        <f>ม.ค.!BC57</f>
        <v>0</v>
      </c>
      <c r="F57" s="24">
        <f>ก.พ.!BC57</f>
        <v>0</v>
      </c>
      <c r="G57" s="24">
        <f>มี.ค.!BC57</f>
        <v>0</v>
      </c>
      <c r="H57" s="24">
        <f>เม.ย.!BC57</f>
        <v>0</v>
      </c>
      <c r="I57" s="24">
        <f>พ.ค.!BC57</f>
        <v>0</v>
      </c>
      <c r="J57" s="24">
        <f>มิ.ย.!BC57</f>
        <v>0</v>
      </c>
      <c r="K57" s="24">
        <f>ก.ค.!BC57</f>
        <v>0</v>
      </c>
      <c r="L57" s="24">
        <f>ส.ค.!BC57</f>
        <v>0</v>
      </c>
      <c r="M57" s="24">
        <f>ก.ย.!BC57</f>
        <v>0</v>
      </c>
      <c r="N57" s="24">
        <f t="shared" si="0"/>
        <v>0</v>
      </c>
    </row>
    <row r="58" spans="1:14">
      <c r="A58" s="363" t="s">
        <v>419</v>
      </c>
      <c r="B58" s="24">
        <f>ต.ค.!BC58</f>
        <v>0</v>
      </c>
      <c r="C58" s="24">
        <f>พ.ย.!BC58</f>
        <v>0</v>
      </c>
      <c r="D58" s="24">
        <f>ธ.ค.!BC58</f>
        <v>0</v>
      </c>
      <c r="E58" s="24">
        <f>ม.ค.!BC58</f>
        <v>0</v>
      </c>
      <c r="F58" s="24">
        <f>ก.พ.!BC58</f>
        <v>0</v>
      </c>
      <c r="G58" s="24">
        <f>มี.ค.!BC58</f>
        <v>0</v>
      </c>
      <c r="H58" s="24">
        <f>เม.ย.!BC58</f>
        <v>0</v>
      </c>
      <c r="I58" s="24">
        <f>พ.ค.!BC58</f>
        <v>0</v>
      </c>
      <c r="J58" s="24">
        <f>มิ.ย.!BC58</f>
        <v>0</v>
      </c>
      <c r="K58" s="24">
        <f>ก.ค.!BC58</f>
        <v>0</v>
      </c>
      <c r="L58" s="24">
        <f>ส.ค.!BC58</f>
        <v>0</v>
      </c>
      <c r="M58" s="24">
        <f>ก.ย.!BC58</f>
        <v>0</v>
      </c>
      <c r="N58" s="24">
        <f t="shared" si="0"/>
        <v>0</v>
      </c>
    </row>
    <row r="59" spans="1:14">
      <c r="A59" s="2" t="s">
        <v>420</v>
      </c>
      <c r="B59" s="24">
        <f>ต.ค.!BC59</f>
        <v>0</v>
      </c>
      <c r="C59" s="24">
        <f>พ.ย.!BC59</f>
        <v>0</v>
      </c>
      <c r="D59" s="24">
        <f>ธ.ค.!BC59</f>
        <v>0</v>
      </c>
      <c r="E59" s="24">
        <f>ม.ค.!BC59</f>
        <v>0</v>
      </c>
      <c r="F59" s="24">
        <f>ก.พ.!BC59</f>
        <v>0</v>
      </c>
      <c r="G59" s="24">
        <f>มี.ค.!BC59</f>
        <v>0</v>
      </c>
      <c r="H59" s="24">
        <f>เม.ย.!BC59</f>
        <v>0</v>
      </c>
      <c r="I59" s="24">
        <f>พ.ค.!BC59</f>
        <v>0</v>
      </c>
      <c r="J59" s="24">
        <f>มิ.ย.!BC59</f>
        <v>0</v>
      </c>
      <c r="K59" s="24">
        <f>ก.ค.!BC59</f>
        <v>0</v>
      </c>
      <c r="L59" s="24">
        <f>ส.ค.!BC59</f>
        <v>0</v>
      </c>
      <c r="M59" s="24">
        <f>ก.ย.!BC59</f>
        <v>0</v>
      </c>
      <c r="N59" s="24">
        <f t="shared" si="0"/>
        <v>0</v>
      </c>
    </row>
    <row r="60" spans="1:14">
      <c r="A60" s="5" t="s">
        <v>421</v>
      </c>
      <c r="B60" s="24">
        <f>ต.ค.!BC60</f>
        <v>0</v>
      </c>
      <c r="C60" s="24">
        <f>พ.ย.!BC60</f>
        <v>0</v>
      </c>
      <c r="D60" s="24">
        <f>ธ.ค.!BC60</f>
        <v>0</v>
      </c>
      <c r="E60" s="24">
        <f>ม.ค.!BC60</f>
        <v>0</v>
      </c>
      <c r="F60" s="24">
        <f>ก.พ.!BC60</f>
        <v>0</v>
      </c>
      <c r="G60" s="24">
        <f>มี.ค.!BC60</f>
        <v>0</v>
      </c>
      <c r="H60" s="24">
        <f>เม.ย.!BC60</f>
        <v>0</v>
      </c>
      <c r="I60" s="24">
        <f>พ.ค.!BC60</f>
        <v>0</v>
      </c>
      <c r="J60" s="24">
        <f>มิ.ย.!BC60</f>
        <v>0</v>
      </c>
      <c r="K60" s="24">
        <f>ก.ค.!BC60</f>
        <v>0</v>
      </c>
      <c r="L60" s="24">
        <f>ส.ค.!BC60</f>
        <v>0</v>
      </c>
      <c r="M60" s="24">
        <f>ก.ย.!BC60</f>
        <v>0</v>
      </c>
      <c r="N60" s="24">
        <f t="shared" si="0"/>
        <v>0</v>
      </c>
    </row>
    <row r="61" spans="1:14">
      <c r="A61" s="5" t="s">
        <v>422</v>
      </c>
      <c r="B61" s="24">
        <f>ต.ค.!BC61</f>
        <v>0</v>
      </c>
      <c r="C61" s="24">
        <f>พ.ย.!BC61</f>
        <v>0</v>
      </c>
      <c r="D61" s="24">
        <f>ธ.ค.!BC61</f>
        <v>0</v>
      </c>
      <c r="E61" s="24">
        <f>ม.ค.!BC61</f>
        <v>0</v>
      </c>
      <c r="F61" s="24">
        <f>ก.พ.!BC61</f>
        <v>0</v>
      </c>
      <c r="G61" s="24">
        <f>มี.ค.!BC61</f>
        <v>0</v>
      </c>
      <c r="H61" s="24">
        <f>เม.ย.!BC61</f>
        <v>0</v>
      </c>
      <c r="I61" s="24">
        <f>พ.ค.!BC61</f>
        <v>0</v>
      </c>
      <c r="J61" s="24">
        <f>มิ.ย.!BC61</f>
        <v>0</v>
      </c>
      <c r="K61" s="24">
        <f>ก.ค.!BC61</f>
        <v>0</v>
      </c>
      <c r="L61" s="24">
        <f>ส.ค.!BC61</f>
        <v>0</v>
      </c>
      <c r="M61" s="24">
        <f>ก.ย.!BC61</f>
        <v>0</v>
      </c>
      <c r="N61" s="24">
        <f t="shared" si="0"/>
        <v>0</v>
      </c>
    </row>
    <row r="62" spans="1:14">
      <c r="A62" s="5" t="s">
        <v>423</v>
      </c>
      <c r="B62" s="24">
        <f>ต.ค.!BC62</f>
        <v>12632900</v>
      </c>
      <c r="C62" s="24">
        <f>พ.ย.!BC62</f>
        <v>0</v>
      </c>
      <c r="D62" s="24">
        <f>ธ.ค.!BC62</f>
        <v>0</v>
      </c>
      <c r="E62" s="24">
        <f>ม.ค.!BC62</f>
        <v>0</v>
      </c>
      <c r="F62" s="24">
        <f>ก.พ.!BC62</f>
        <v>0</v>
      </c>
      <c r="G62" s="24">
        <f>มี.ค.!BC62</f>
        <v>0</v>
      </c>
      <c r="H62" s="24">
        <f>เม.ย.!BC62</f>
        <v>0</v>
      </c>
      <c r="I62" s="24">
        <f>พ.ค.!BC62</f>
        <v>0</v>
      </c>
      <c r="J62" s="24">
        <f>มิ.ย.!BC62</f>
        <v>0</v>
      </c>
      <c r="K62" s="24">
        <f>ก.ค.!BC62</f>
        <v>0</v>
      </c>
      <c r="L62" s="24">
        <f>ส.ค.!BC62</f>
        <v>0</v>
      </c>
      <c r="M62" s="24">
        <f>ก.ย.!BC62</f>
        <v>0</v>
      </c>
      <c r="N62" s="24">
        <f t="shared" si="0"/>
        <v>12632900</v>
      </c>
    </row>
    <row r="63" spans="1:14">
      <c r="A63" s="24" t="s">
        <v>424</v>
      </c>
      <c r="B63" s="24">
        <f>ต.ค.!BC63</f>
        <v>0</v>
      </c>
      <c r="C63" s="24">
        <f>พ.ย.!BC63</f>
        <v>0</v>
      </c>
      <c r="D63" s="24">
        <f>ธ.ค.!BC63</f>
        <v>0</v>
      </c>
      <c r="E63" s="24">
        <f>ม.ค.!BC63</f>
        <v>0</v>
      </c>
      <c r="F63" s="24">
        <f>ก.พ.!BC63</f>
        <v>0</v>
      </c>
      <c r="G63" s="24">
        <f>มี.ค.!BC63</f>
        <v>0</v>
      </c>
      <c r="H63" s="24">
        <f>เม.ย.!BC63</f>
        <v>0</v>
      </c>
      <c r="I63" s="24">
        <f>พ.ค.!BC63</f>
        <v>0</v>
      </c>
      <c r="J63" s="24">
        <f>มิ.ย.!BC63</f>
        <v>0</v>
      </c>
      <c r="K63" s="24">
        <f>ก.ค.!BC63</f>
        <v>0</v>
      </c>
      <c r="L63" s="24">
        <f>ส.ค.!BC63</f>
        <v>0</v>
      </c>
      <c r="M63" s="24">
        <f>ก.ย.!BC63</f>
        <v>0</v>
      </c>
      <c r="N63" s="24">
        <f t="shared" si="0"/>
        <v>0</v>
      </c>
    </row>
    <row r="64" spans="1:14">
      <c r="A64" s="24" t="s">
        <v>425</v>
      </c>
      <c r="B64" s="24">
        <f>ต.ค.!BC64</f>
        <v>0</v>
      </c>
      <c r="C64" s="24">
        <f>พ.ย.!BC64</f>
        <v>0</v>
      </c>
      <c r="D64" s="24">
        <f>ธ.ค.!BC64</f>
        <v>0</v>
      </c>
      <c r="E64" s="24">
        <f>ม.ค.!BC64</f>
        <v>0</v>
      </c>
      <c r="F64" s="24">
        <f>ก.พ.!BC64</f>
        <v>0</v>
      </c>
      <c r="G64" s="24">
        <f>มี.ค.!BC64</f>
        <v>0</v>
      </c>
      <c r="H64" s="24">
        <f>เม.ย.!BC64</f>
        <v>0</v>
      </c>
      <c r="I64" s="24">
        <f>พ.ค.!BC64</f>
        <v>0</v>
      </c>
      <c r="J64" s="24">
        <f>มิ.ย.!BC64</f>
        <v>0</v>
      </c>
      <c r="K64" s="24">
        <f>ก.ค.!BC64</f>
        <v>0</v>
      </c>
      <c r="L64" s="24">
        <f>ส.ค.!BC64</f>
        <v>0</v>
      </c>
      <c r="M64" s="24">
        <f>ก.ย.!BC64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ต.ค.!BC65</f>
        <v>0</v>
      </c>
      <c r="C65" s="56">
        <f>พ.ย.!BC65</f>
        <v>0</v>
      </c>
      <c r="D65" s="56">
        <f>ธ.ค.!BC65</f>
        <v>0</v>
      </c>
      <c r="E65" s="56">
        <f>ม.ค.!BC65</f>
        <v>0</v>
      </c>
      <c r="F65" s="56">
        <f>ก.พ.!BC65</f>
        <v>0</v>
      </c>
      <c r="G65" s="56">
        <f>มี.ค.!BC65</f>
        <v>0</v>
      </c>
      <c r="H65" s="56">
        <f>เม.ย.!BC65</f>
        <v>0</v>
      </c>
      <c r="I65" s="56">
        <f>พ.ค.!BC65</f>
        <v>0</v>
      </c>
      <c r="J65" s="56">
        <f>มิ.ย.!BC65</f>
        <v>0</v>
      </c>
      <c r="K65" s="56">
        <f>ก.ค.!BC65</f>
        <v>0</v>
      </c>
      <c r="L65" s="56">
        <f>ส.ค.!BC65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13623522.619999999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13623522.619999999</v>
      </c>
    </row>
    <row r="67" spans="1:15">
      <c r="A67" s="29" t="s">
        <v>434</v>
      </c>
      <c r="B67" s="30"/>
      <c r="C67" s="30"/>
      <c r="D67" s="30"/>
      <c r="E67" s="30"/>
      <c r="F67" s="30">
        <f>ก.พ.!BC67</f>
        <v>0</v>
      </c>
      <c r="G67" s="30"/>
      <c r="H67" s="30">
        <f>เม.ย.!BC67</f>
        <v>0</v>
      </c>
      <c r="I67" s="30">
        <f>พ.ค.!BC67</f>
        <v>0</v>
      </c>
      <c r="J67" s="30">
        <f>มิ.ย.!BC67</f>
        <v>0</v>
      </c>
      <c r="K67" s="30">
        <f>ก.ค.!BC67</f>
        <v>0</v>
      </c>
      <c r="L67" s="30"/>
      <c r="M67" s="30"/>
      <c r="N67" s="30"/>
    </row>
    <row r="68" spans="1:15">
      <c r="A68" s="23" t="s">
        <v>391</v>
      </c>
      <c r="B68" s="24">
        <f>ต.ค.!BC68</f>
        <v>0</v>
      </c>
      <c r="C68" s="24">
        <f>พ.ย.!BC68</f>
        <v>0</v>
      </c>
      <c r="D68" s="24">
        <f>ธ.ค.!BC68</f>
        <v>0</v>
      </c>
      <c r="E68" s="24">
        <f>ม.ค.!BC68</f>
        <v>0</v>
      </c>
      <c r="F68" s="24">
        <f>ก.พ.!BC68</f>
        <v>0</v>
      </c>
      <c r="G68" s="24">
        <f>มี.ค.!BC68</f>
        <v>0</v>
      </c>
      <c r="H68" s="24">
        <f>เม.ย.!BC68</f>
        <v>0</v>
      </c>
      <c r="I68" s="24">
        <f>พ.ค.!BC68</f>
        <v>0</v>
      </c>
      <c r="J68" s="24">
        <f>มิ.ย.!BC68</f>
        <v>0</v>
      </c>
      <c r="K68" s="24">
        <f>ก.ค.!BC68</f>
        <v>0</v>
      </c>
      <c r="L68" s="24">
        <f>ส.ค.!BC68</f>
        <v>0</v>
      </c>
      <c r="M68" s="24">
        <f>ก.ย.!BC68</f>
        <v>0</v>
      </c>
      <c r="N68" s="24">
        <f t="shared" si="0"/>
        <v>0</v>
      </c>
    </row>
    <row r="69" spans="1:15">
      <c r="A69" s="24" t="s">
        <v>436</v>
      </c>
      <c r="B69" s="24">
        <f>ต.ค.!BC69</f>
        <v>0</v>
      </c>
      <c r="C69" s="24">
        <f>พ.ย.!BC69</f>
        <v>0</v>
      </c>
      <c r="D69" s="24">
        <f>ธ.ค.!BC69</f>
        <v>0</v>
      </c>
      <c r="E69" s="24">
        <f>ม.ค.!BC69</f>
        <v>0</v>
      </c>
      <c r="F69" s="24">
        <f>ก.พ.!BC69</f>
        <v>0</v>
      </c>
      <c r="G69" s="24">
        <f>มี.ค.!BC69</f>
        <v>0</v>
      </c>
      <c r="H69" s="24">
        <f>เม.ย.!BC69</f>
        <v>0</v>
      </c>
      <c r="I69" s="24">
        <f>พ.ค.!BC69</f>
        <v>0</v>
      </c>
      <c r="J69" s="24">
        <f>มิ.ย.!BC69</f>
        <v>0</v>
      </c>
      <c r="K69" s="24">
        <f>ก.ค.!BC69</f>
        <v>0</v>
      </c>
      <c r="L69" s="24">
        <f>ส.ค.!BC69</f>
        <v>0</v>
      </c>
      <c r="M69" s="24">
        <f>ก.ย.!BC69</f>
        <v>0</v>
      </c>
      <c r="N69" s="24">
        <f t="shared" si="0"/>
        <v>0</v>
      </c>
    </row>
    <row r="70" spans="1:15">
      <c r="A70" s="24" t="s">
        <v>380</v>
      </c>
      <c r="B70" s="24">
        <f>ต.ค.!BC70</f>
        <v>0</v>
      </c>
      <c r="C70" s="24">
        <f>พ.ย.!BC70</f>
        <v>0</v>
      </c>
      <c r="D70" s="24">
        <f>ธ.ค.!BC70</f>
        <v>0</v>
      </c>
      <c r="E70" s="24">
        <f>ม.ค.!BC70</f>
        <v>0</v>
      </c>
      <c r="F70" s="24">
        <f>ก.พ.!BC70</f>
        <v>0</v>
      </c>
      <c r="G70" s="24">
        <f>มี.ค.!BC70</f>
        <v>0</v>
      </c>
      <c r="H70" s="24">
        <f>เม.ย.!BC70</f>
        <v>0</v>
      </c>
      <c r="I70" s="24">
        <f>พ.ค.!BC70</f>
        <v>0</v>
      </c>
      <c r="J70" s="24">
        <f>มิ.ย.!BC70</f>
        <v>0</v>
      </c>
      <c r="K70" s="24">
        <f>ก.ค.!BC70</f>
        <v>0</v>
      </c>
      <c r="L70" s="24">
        <f>ส.ค.!BC70</f>
        <v>0</v>
      </c>
      <c r="M70" s="24">
        <f>ก.ย.!BC70</f>
        <v>0</v>
      </c>
      <c r="N70" s="24">
        <f t="shared" si="0"/>
        <v>0</v>
      </c>
    </row>
    <row r="71" spans="1:15">
      <c r="A71" s="24" t="s">
        <v>268</v>
      </c>
      <c r="B71" s="24">
        <f>ต.ค.!BC71</f>
        <v>0</v>
      </c>
      <c r="C71" s="24">
        <f>พ.ย.!BC71</f>
        <v>0</v>
      </c>
      <c r="D71" s="24">
        <f>ธ.ค.!BC71</f>
        <v>0</v>
      </c>
      <c r="E71" s="24">
        <f>ม.ค.!BC71</f>
        <v>0</v>
      </c>
      <c r="F71" s="24">
        <f>ก.พ.!BC71</f>
        <v>0</v>
      </c>
      <c r="G71" s="24">
        <f>มี.ค.!BC71</f>
        <v>0</v>
      </c>
      <c r="H71" s="24">
        <f>เม.ย.!BC71</f>
        <v>0</v>
      </c>
      <c r="I71" s="24">
        <f>พ.ค.!BC71</f>
        <v>0</v>
      </c>
      <c r="J71" s="24">
        <f>มิ.ย.!BC71</f>
        <v>0</v>
      </c>
      <c r="K71" s="24">
        <f>ก.ค.!BC71</f>
        <v>0</v>
      </c>
      <c r="L71" s="24">
        <f>ส.ค.!BC71</f>
        <v>0</v>
      </c>
      <c r="M71" s="24">
        <f>ก.ย.!BC71</f>
        <v>0</v>
      </c>
      <c r="N71" s="24">
        <f t="shared" si="0"/>
        <v>0</v>
      </c>
    </row>
    <row r="72" spans="1:15">
      <c r="A72" s="24" t="s">
        <v>269</v>
      </c>
      <c r="B72" s="24">
        <f>ต.ค.!BC72</f>
        <v>30000</v>
      </c>
      <c r="C72" s="24">
        <f>พ.ย.!BC72</f>
        <v>0</v>
      </c>
      <c r="D72" s="24">
        <f>ธ.ค.!BC72</f>
        <v>0</v>
      </c>
      <c r="E72" s="24">
        <f>ม.ค.!BC72</f>
        <v>0</v>
      </c>
      <c r="F72" s="24">
        <f>ก.พ.!BC72</f>
        <v>0</v>
      </c>
      <c r="G72" s="24">
        <f>มี.ค.!BC72</f>
        <v>0</v>
      </c>
      <c r="H72" s="24">
        <f>เม.ย.!BC72</f>
        <v>0</v>
      </c>
      <c r="I72" s="24">
        <f>พ.ค.!BC72</f>
        <v>0</v>
      </c>
      <c r="J72" s="24">
        <f>มิ.ย.!BC72</f>
        <v>0</v>
      </c>
      <c r="K72" s="24">
        <f>ก.ค.!BC72</f>
        <v>0</v>
      </c>
      <c r="L72" s="24">
        <f>ส.ค.!BC72</f>
        <v>0</v>
      </c>
      <c r="M72" s="24">
        <f>ก.ย.!BC72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ต.ค.!BC73</f>
        <v>0</v>
      </c>
      <c r="C73" s="24">
        <f>พ.ย.!BC73</f>
        <v>0</v>
      </c>
      <c r="D73" s="24">
        <f>ธ.ค.!BC73</f>
        <v>0</v>
      </c>
      <c r="E73" s="24">
        <f>ม.ค.!BC73</f>
        <v>0</v>
      </c>
      <c r="F73" s="24">
        <f>ก.พ.!BC73</f>
        <v>0</v>
      </c>
      <c r="G73" s="24">
        <f>มี.ค.!BC73</f>
        <v>0</v>
      </c>
      <c r="H73" s="24">
        <f>เม.ย.!BC73</f>
        <v>0</v>
      </c>
      <c r="I73" s="24">
        <f>พ.ค.!BC73</f>
        <v>0</v>
      </c>
      <c r="J73" s="24">
        <f>มิ.ย.!BC73</f>
        <v>0</v>
      </c>
      <c r="K73" s="24">
        <f>ก.ค.!BC73</f>
        <v>0</v>
      </c>
      <c r="L73" s="24">
        <f>ส.ค.!BC73</f>
        <v>0</v>
      </c>
      <c r="M73" s="24">
        <f>ก.ย.!BC73</f>
        <v>0</v>
      </c>
      <c r="N73" s="24">
        <f t="shared" si="0"/>
        <v>0</v>
      </c>
    </row>
    <row r="74" spans="1:15">
      <c r="A74" s="31" t="s">
        <v>566</v>
      </c>
      <c r="B74" s="24">
        <f>ต.ค.!BC74</f>
        <v>0</v>
      </c>
      <c r="C74" s="24">
        <f>พ.ย.!BC74</f>
        <v>0</v>
      </c>
      <c r="D74" s="24">
        <f>ธ.ค.!BC74</f>
        <v>0</v>
      </c>
      <c r="E74" s="24">
        <f>ม.ค.!BC74</f>
        <v>0</v>
      </c>
      <c r="F74" s="24">
        <f>ก.พ.!BC74</f>
        <v>0</v>
      </c>
      <c r="G74" s="24">
        <f>มี.ค.!BC74</f>
        <v>0</v>
      </c>
      <c r="H74" s="24">
        <f>เม.ย.!BC74</f>
        <v>0</v>
      </c>
      <c r="I74" s="24">
        <f>พ.ค.!BC74</f>
        <v>0</v>
      </c>
      <c r="J74" s="24">
        <f>มิ.ย.!BC74</f>
        <v>0</v>
      </c>
      <c r="K74" s="24">
        <f>ก.ค.!BC74</f>
        <v>0</v>
      </c>
      <c r="L74" s="24">
        <f>ส.ค.!BC74</f>
        <v>0</v>
      </c>
      <c r="M74" s="24">
        <f>ก.ย.!BC74</f>
        <v>0</v>
      </c>
      <c r="N74" s="24">
        <f t="shared" si="0"/>
        <v>0</v>
      </c>
    </row>
    <row r="75" spans="1:15">
      <c r="A75" s="24" t="s">
        <v>271</v>
      </c>
      <c r="B75" s="24">
        <f>ต.ค.!BC75</f>
        <v>0</v>
      </c>
      <c r="C75" s="24">
        <f>พ.ย.!BC75</f>
        <v>0</v>
      </c>
      <c r="D75" s="24">
        <f>ธ.ค.!BC75</f>
        <v>0</v>
      </c>
      <c r="E75" s="24">
        <f>ม.ค.!BC75</f>
        <v>0</v>
      </c>
      <c r="F75" s="24">
        <f>ก.พ.!BC75</f>
        <v>0</v>
      </c>
      <c r="G75" s="24">
        <f>มี.ค.!BC75</f>
        <v>0</v>
      </c>
      <c r="H75" s="24">
        <f>เม.ย.!BC75</f>
        <v>0</v>
      </c>
      <c r="I75" s="24">
        <f>พ.ค.!BC75</f>
        <v>0</v>
      </c>
      <c r="J75" s="24">
        <f>มิ.ย.!BC75</f>
        <v>0</v>
      </c>
      <c r="K75" s="24">
        <f>ก.ค.!BC75</f>
        <v>0</v>
      </c>
      <c r="L75" s="24">
        <f>ส.ค.!BC75</f>
        <v>0</v>
      </c>
      <c r="M75" s="24">
        <f>ก.ย.!BC75</f>
        <v>0</v>
      </c>
      <c r="N75" s="24">
        <f t="shared" si="0"/>
        <v>0</v>
      </c>
    </row>
    <row r="76" spans="1:15">
      <c r="A76" s="31" t="s">
        <v>615</v>
      </c>
      <c r="B76" s="24">
        <f>ต.ค.!BC76</f>
        <v>0</v>
      </c>
      <c r="C76" s="24">
        <f>พ.ย.!BC76</f>
        <v>0</v>
      </c>
      <c r="D76" s="24">
        <f>ธ.ค.!BC76</f>
        <v>0</v>
      </c>
      <c r="E76" s="24">
        <f>ม.ค.!BC76</f>
        <v>0</v>
      </c>
      <c r="F76" s="24">
        <f>ก.พ.!BC76</f>
        <v>0</v>
      </c>
      <c r="G76" s="24">
        <f>มี.ค.!BC76</f>
        <v>0</v>
      </c>
      <c r="H76" s="24">
        <f>เม.ย.!BC76</f>
        <v>0</v>
      </c>
      <c r="I76" s="24">
        <f>พ.ค.!BC76</f>
        <v>0</v>
      </c>
      <c r="J76" s="24">
        <f>มิ.ย.!BC76</f>
        <v>0</v>
      </c>
      <c r="K76" s="24">
        <f>ก.ค.!BC76</f>
        <v>0</v>
      </c>
      <c r="L76" s="24">
        <f>ส.ค.!BC76</f>
        <v>0</v>
      </c>
      <c r="M76" s="24">
        <f>ก.ย.!BC76</f>
        <v>0</v>
      </c>
      <c r="N76" s="24">
        <f t="shared" si="0"/>
        <v>0</v>
      </c>
    </row>
    <row r="77" spans="1:15">
      <c r="A77" s="24" t="s">
        <v>289</v>
      </c>
      <c r="B77" s="24">
        <f>ต.ค.!BC77</f>
        <v>0</v>
      </c>
      <c r="C77" s="24">
        <f>พ.ย.!BC77</f>
        <v>0</v>
      </c>
      <c r="D77" s="24">
        <f>ธ.ค.!BC77</f>
        <v>0</v>
      </c>
      <c r="E77" s="24">
        <f>ม.ค.!BC77</f>
        <v>0</v>
      </c>
      <c r="F77" s="24">
        <f>ก.พ.!BC77</f>
        <v>0</v>
      </c>
      <c r="G77" s="24">
        <f>มี.ค.!BC77</f>
        <v>0</v>
      </c>
      <c r="H77" s="24">
        <f>เม.ย.!BC77</f>
        <v>0</v>
      </c>
      <c r="I77" s="24">
        <f>พ.ค.!BC77</f>
        <v>0</v>
      </c>
      <c r="J77" s="24">
        <f>มิ.ย.!BC77</f>
        <v>0</v>
      </c>
      <c r="K77" s="24">
        <f>ก.ค.!BC77</f>
        <v>0</v>
      </c>
      <c r="L77" s="24">
        <f>ส.ค.!BC77</f>
        <v>0</v>
      </c>
      <c r="M77" s="24">
        <f>ก.ย.!BC77</f>
        <v>0</v>
      </c>
      <c r="N77" s="24">
        <f t="shared" si="0"/>
        <v>0</v>
      </c>
    </row>
    <row r="78" spans="1:15">
      <c r="A78" s="24" t="s">
        <v>381</v>
      </c>
      <c r="B78" s="24">
        <f>ต.ค.!BC78</f>
        <v>0</v>
      </c>
      <c r="C78" s="24">
        <f>พ.ย.!BC78</f>
        <v>0</v>
      </c>
      <c r="D78" s="24">
        <f>ธ.ค.!BC78</f>
        <v>0</v>
      </c>
      <c r="E78" s="24">
        <f>ม.ค.!BC78</f>
        <v>0</v>
      </c>
      <c r="F78" s="24">
        <f>ก.พ.!BC78</f>
        <v>0</v>
      </c>
      <c r="G78" s="24">
        <f>มี.ค.!BC78</f>
        <v>0</v>
      </c>
      <c r="H78" s="24">
        <f>เม.ย.!BC78</f>
        <v>0</v>
      </c>
      <c r="I78" s="24">
        <f>พ.ค.!BC78</f>
        <v>0</v>
      </c>
      <c r="J78" s="24">
        <f>มิ.ย.!BC78</f>
        <v>0</v>
      </c>
      <c r="K78" s="24">
        <f>ก.ค.!BC78</f>
        <v>0</v>
      </c>
      <c r="L78" s="24">
        <f>ส.ค.!BC78</f>
        <v>0</v>
      </c>
      <c r="M78" s="24">
        <f>ก.ย.!BC78</f>
        <v>0</v>
      </c>
      <c r="N78" s="24">
        <f t="shared" si="0"/>
        <v>0</v>
      </c>
    </row>
    <row r="79" spans="1:15">
      <c r="A79" s="31" t="s">
        <v>17</v>
      </c>
      <c r="B79" s="24">
        <f>ต.ค.!BC79</f>
        <v>0</v>
      </c>
      <c r="C79" s="24">
        <f>พ.ย.!BC79</f>
        <v>0</v>
      </c>
      <c r="D79" s="24">
        <f>ธ.ค.!BC79</f>
        <v>0</v>
      </c>
      <c r="E79" s="24">
        <f>ม.ค.!BC79</f>
        <v>0</v>
      </c>
      <c r="F79" s="24">
        <f>ก.พ.!BC79</f>
        <v>0</v>
      </c>
      <c r="G79" s="24">
        <f>มี.ค.!BC79</f>
        <v>0</v>
      </c>
      <c r="H79" s="24">
        <f>เม.ย.!BC79</f>
        <v>0</v>
      </c>
      <c r="I79" s="24">
        <f>พ.ค.!BC79</f>
        <v>0</v>
      </c>
      <c r="J79" s="24">
        <f>มิ.ย.!BC79</f>
        <v>0</v>
      </c>
      <c r="K79" s="24">
        <f>ก.ค.!BC79</f>
        <v>0</v>
      </c>
      <c r="L79" s="24">
        <f>ส.ค.!BC79</f>
        <v>0</v>
      </c>
      <c r="M79" s="24">
        <f>ก.ย.!BC79</f>
        <v>0</v>
      </c>
      <c r="N79" s="24">
        <f t="shared" si="0"/>
        <v>0</v>
      </c>
    </row>
    <row r="80" spans="1:15">
      <c r="A80" s="31" t="s">
        <v>622</v>
      </c>
      <c r="B80" s="24">
        <f>ต.ค.!BC80</f>
        <v>0</v>
      </c>
      <c r="C80" s="24">
        <f>พ.ย.!BC80</f>
        <v>0</v>
      </c>
      <c r="D80" s="24">
        <f>ธ.ค.!BC80</f>
        <v>0</v>
      </c>
      <c r="E80" s="24">
        <f>ม.ค.!BC80</f>
        <v>0</v>
      </c>
      <c r="F80" s="24">
        <f>ก.พ.!BC80</f>
        <v>0</v>
      </c>
      <c r="G80" s="24">
        <f>มี.ค.!BC80</f>
        <v>0</v>
      </c>
      <c r="H80" s="24">
        <f>เม.ย.!BC80</f>
        <v>0</v>
      </c>
      <c r="I80" s="24">
        <f>พ.ค.!BC80</f>
        <v>0</v>
      </c>
      <c r="J80" s="24">
        <f>มิ.ย.!BC80</f>
        <v>0</v>
      </c>
      <c r="K80" s="24">
        <f>ก.ค.!BC80</f>
        <v>0</v>
      </c>
      <c r="L80" s="24">
        <f>ส.ค.!BC80</f>
        <v>0</v>
      </c>
      <c r="M80" s="24">
        <f>ก.ย.!BC80</f>
        <v>0</v>
      </c>
      <c r="N80" s="24">
        <f t="shared" si="0"/>
        <v>0</v>
      </c>
    </row>
    <row r="81" spans="1:14">
      <c r="A81" s="24" t="s">
        <v>438</v>
      </c>
      <c r="B81" s="24">
        <f>ต.ค.!BC81</f>
        <v>0</v>
      </c>
      <c r="C81" s="24">
        <f>พ.ย.!BC81</f>
        <v>0</v>
      </c>
      <c r="D81" s="24">
        <f>ธ.ค.!BC81</f>
        <v>0</v>
      </c>
      <c r="E81" s="24">
        <f>ม.ค.!BC81</f>
        <v>0</v>
      </c>
      <c r="F81" s="24">
        <f>ก.พ.!BC81</f>
        <v>0</v>
      </c>
      <c r="G81" s="24">
        <f>มี.ค.!BC81</f>
        <v>0</v>
      </c>
      <c r="H81" s="24">
        <f>เม.ย.!BC81</f>
        <v>0</v>
      </c>
      <c r="I81" s="24">
        <f>พ.ค.!BC81</f>
        <v>0</v>
      </c>
      <c r="J81" s="24">
        <f>มิ.ย.!BC81</f>
        <v>0</v>
      </c>
      <c r="K81" s="24">
        <f>ก.ค.!BC81</f>
        <v>0</v>
      </c>
      <c r="L81" s="24">
        <f>ส.ค.!BC81</f>
        <v>0</v>
      </c>
      <c r="M81" s="24">
        <f>ก.ย.!BC81</f>
        <v>0</v>
      </c>
      <c r="N81" s="24">
        <f t="shared" si="0"/>
        <v>0</v>
      </c>
    </row>
    <row r="82" spans="1:14">
      <c r="A82" s="24" t="s">
        <v>608</v>
      </c>
      <c r="B82" s="24">
        <f>ต.ค.!BC82</f>
        <v>0</v>
      </c>
      <c r="C82" s="24">
        <f>พ.ย.!BC82</f>
        <v>0</v>
      </c>
      <c r="D82" s="24">
        <f>ธ.ค.!BC82</f>
        <v>0</v>
      </c>
      <c r="E82" s="24">
        <f>ม.ค.!BC82</f>
        <v>0</v>
      </c>
      <c r="F82" s="24">
        <f>ก.พ.!BC82</f>
        <v>0</v>
      </c>
      <c r="G82" s="24">
        <f>มี.ค.!BC82</f>
        <v>0</v>
      </c>
      <c r="H82" s="24">
        <f>เม.ย.!BC82</f>
        <v>0</v>
      </c>
      <c r="I82" s="24">
        <f>พ.ค.!BC82</f>
        <v>0</v>
      </c>
      <c r="J82" s="24">
        <f>มิ.ย.!BC82</f>
        <v>0</v>
      </c>
      <c r="K82" s="24">
        <f>ก.ค.!BC82</f>
        <v>0</v>
      </c>
      <c r="L82" s="24">
        <f>ส.ค.!BC82</f>
        <v>0</v>
      </c>
      <c r="M82" s="24">
        <f>ก.ย.!BC82</f>
        <v>0</v>
      </c>
      <c r="N82" s="24">
        <f t="shared" si="0"/>
        <v>0</v>
      </c>
    </row>
    <row r="83" spans="1:14">
      <c r="A83" s="24" t="s">
        <v>382</v>
      </c>
      <c r="B83" s="24">
        <f>ต.ค.!BC83</f>
        <v>0</v>
      </c>
      <c r="C83" s="24">
        <f>พ.ย.!BC83</f>
        <v>0</v>
      </c>
      <c r="D83" s="24">
        <f>ธ.ค.!BC83</f>
        <v>0</v>
      </c>
      <c r="E83" s="24">
        <f>ม.ค.!BC83</f>
        <v>0</v>
      </c>
      <c r="F83" s="24">
        <f>ก.พ.!BC83</f>
        <v>0</v>
      </c>
      <c r="G83" s="24">
        <f>มี.ค.!BC83</f>
        <v>0</v>
      </c>
      <c r="H83" s="24">
        <f>เม.ย.!BC83</f>
        <v>0</v>
      </c>
      <c r="I83" s="24">
        <f>พ.ค.!BC83</f>
        <v>0</v>
      </c>
      <c r="J83" s="24">
        <f>มิ.ย.!BC83</f>
        <v>0</v>
      </c>
      <c r="K83" s="24">
        <f>ก.ค.!BC83</f>
        <v>0</v>
      </c>
      <c r="L83" s="24">
        <f>ส.ค.!BC83</f>
        <v>0</v>
      </c>
      <c r="M83" s="24">
        <f>ก.ย.!BC83</f>
        <v>0</v>
      </c>
      <c r="N83" s="24">
        <f t="shared" si="0"/>
        <v>0</v>
      </c>
    </row>
    <row r="84" spans="1:14">
      <c r="A84" s="24" t="s">
        <v>384</v>
      </c>
      <c r="B84" s="24">
        <f>ต.ค.!BC84</f>
        <v>0</v>
      </c>
      <c r="C84" s="24">
        <f>พ.ย.!BC84</f>
        <v>0</v>
      </c>
      <c r="D84" s="24">
        <f>ธ.ค.!BC84</f>
        <v>0</v>
      </c>
      <c r="E84" s="24">
        <f>ม.ค.!BC84</f>
        <v>0</v>
      </c>
      <c r="F84" s="24">
        <f>ก.พ.!BC84</f>
        <v>0</v>
      </c>
      <c r="G84" s="24">
        <f>มี.ค.!BC84</f>
        <v>0</v>
      </c>
      <c r="H84" s="24">
        <f>เม.ย.!BC84</f>
        <v>0</v>
      </c>
      <c r="I84" s="24">
        <f>พ.ค.!BC84</f>
        <v>0</v>
      </c>
      <c r="J84" s="24">
        <f>มิ.ย.!BC84</f>
        <v>0</v>
      </c>
      <c r="K84" s="24">
        <f>ก.ค.!BC84</f>
        <v>0</v>
      </c>
      <c r="L84" s="24">
        <f>ส.ค.!BC84</f>
        <v>0</v>
      </c>
      <c r="M84" s="24">
        <f>ก.ย.!BC84</f>
        <v>0</v>
      </c>
      <c r="N84" s="24">
        <f t="shared" si="0"/>
        <v>0</v>
      </c>
    </row>
    <row r="85" spans="1:14">
      <c r="A85" s="24" t="s">
        <v>609</v>
      </c>
      <c r="B85" s="24">
        <f>ต.ค.!BC85</f>
        <v>1500</v>
      </c>
      <c r="C85" s="24">
        <f>พ.ย.!BC85</f>
        <v>0</v>
      </c>
      <c r="D85" s="24">
        <f>ธ.ค.!BC85</f>
        <v>0</v>
      </c>
      <c r="E85" s="24">
        <f>ม.ค.!BC85</f>
        <v>0</v>
      </c>
      <c r="F85" s="24">
        <f>ก.พ.!BC85</f>
        <v>0</v>
      </c>
      <c r="G85" s="24">
        <f>มี.ค.!BC85</f>
        <v>0</v>
      </c>
      <c r="H85" s="24">
        <f>เม.ย.!BC85</f>
        <v>0</v>
      </c>
      <c r="I85" s="24">
        <f>พ.ค.!BC85</f>
        <v>0</v>
      </c>
      <c r="J85" s="24">
        <f>มิ.ย.!BC85</f>
        <v>0</v>
      </c>
      <c r="K85" s="24">
        <f>ก.ค.!BC85</f>
        <v>0</v>
      </c>
      <c r="L85" s="24">
        <f>ส.ค.!BC85</f>
        <v>0</v>
      </c>
      <c r="M85" s="24">
        <f>ก.ย.!BC85</f>
        <v>0</v>
      </c>
      <c r="N85" s="24">
        <f t="shared" si="0"/>
        <v>1500</v>
      </c>
    </row>
    <row r="86" spans="1:14">
      <c r="A86" s="24" t="s">
        <v>610</v>
      </c>
      <c r="B86" s="24">
        <f>ต.ค.!BC86</f>
        <v>0</v>
      </c>
      <c r="C86" s="24">
        <f>พ.ย.!BC86</f>
        <v>0</v>
      </c>
      <c r="D86" s="24">
        <f>ธ.ค.!BC86</f>
        <v>0</v>
      </c>
      <c r="E86" s="24">
        <f>ม.ค.!BC86</f>
        <v>0</v>
      </c>
      <c r="F86" s="24">
        <f>ก.พ.!BC86</f>
        <v>0</v>
      </c>
      <c r="G86" s="24">
        <f>มี.ค.!BC86</f>
        <v>0</v>
      </c>
      <c r="H86" s="24">
        <f>เม.ย.!BC86</f>
        <v>0</v>
      </c>
      <c r="I86" s="24">
        <f>พ.ค.!BC86</f>
        <v>0</v>
      </c>
      <c r="J86" s="24">
        <f>มิ.ย.!BC86</f>
        <v>0</v>
      </c>
      <c r="K86" s="24">
        <f>ก.ค.!BC86</f>
        <v>0</v>
      </c>
      <c r="L86" s="24">
        <f>ส.ค.!BC86</f>
        <v>0</v>
      </c>
      <c r="M86" s="24">
        <f>ก.ย.!BC86</f>
        <v>0</v>
      </c>
      <c r="N86" s="24">
        <f t="shared" si="0"/>
        <v>0</v>
      </c>
    </row>
    <row r="87" spans="1:14">
      <c r="A87" s="24" t="s">
        <v>611</v>
      </c>
      <c r="B87" s="24">
        <f>ต.ค.!BC87</f>
        <v>0</v>
      </c>
      <c r="C87" s="24">
        <f>พ.ย.!BC87</f>
        <v>0</v>
      </c>
      <c r="D87" s="24">
        <f>ธ.ค.!BC87</f>
        <v>0</v>
      </c>
      <c r="E87" s="24">
        <f>ม.ค.!BC87</f>
        <v>0</v>
      </c>
      <c r="F87" s="24">
        <f>ก.พ.!BC87</f>
        <v>0</v>
      </c>
      <c r="G87" s="24">
        <f>มี.ค.!BC87</f>
        <v>0</v>
      </c>
      <c r="H87" s="24">
        <f>เม.ย.!BC87</f>
        <v>0</v>
      </c>
      <c r="I87" s="24">
        <f>พ.ค.!BC87</f>
        <v>0</v>
      </c>
      <c r="J87" s="24">
        <f>มิ.ย.!BC87</f>
        <v>0</v>
      </c>
      <c r="K87" s="24">
        <f>ก.ค.!BC87</f>
        <v>0</v>
      </c>
      <c r="L87" s="24">
        <f>ส.ค.!BC87</f>
        <v>0</v>
      </c>
      <c r="M87" s="24">
        <f>ก.ย.!BC87</f>
        <v>0</v>
      </c>
      <c r="N87" s="24">
        <f t="shared" si="0"/>
        <v>0</v>
      </c>
    </row>
    <row r="88" spans="1:14">
      <c r="A88" s="31" t="s">
        <v>16</v>
      </c>
      <c r="B88" s="24">
        <f>ต.ค.!BC88</f>
        <v>0</v>
      </c>
      <c r="C88" s="24">
        <f>พ.ย.!BC88</f>
        <v>0</v>
      </c>
      <c r="D88" s="24">
        <f>ธ.ค.!BC88</f>
        <v>0</v>
      </c>
      <c r="E88" s="24">
        <f>ม.ค.!BC88</f>
        <v>0</v>
      </c>
      <c r="F88" s="24">
        <f>ก.พ.!BC88</f>
        <v>0</v>
      </c>
      <c r="G88" s="24">
        <f>มี.ค.!BC88</f>
        <v>0</v>
      </c>
      <c r="H88" s="24">
        <f>เม.ย.!BC88</f>
        <v>0</v>
      </c>
      <c r="I88" s="24">
        <f>พ.ค.!BC88</f>
        <v>0</v>
      </c>
      <c r="J88" s="24">
        <f>มิ.ย.!BC88</f>
        <v>0</v>
      </c>
      <c r="K88" s="24">
        <f>ก.ค.!BC88</f>
        <v>0</v>
      </c>
      <c r="L88" s="24">
        <f>ส.ค.!BC88</f>
        <v>0</v>
      </c>
      <c r="M88" s="24">
        <f>ก.ย.!BC88</f>
        <v>0</v>
      </c>
      <c r="N88" s="24">
        <f t="shared" si="0"/>
        <v>0</v>
      </c>
    </row>
    <row r="89" spans="1:14">
      <c r="A89" s="31" t="s">
        <v>0</v>
      </c>
      <c r="B89" s="24">
        <f>ต.ค.!BC89</f>
        <v>0</v>
      </c>
      <c r="C89" s="24">
        <f>พ.ย.!BC89</f>
        <v>0</v>
      </c>
      <c r="D89" s="24">
        <f>ธ.ค.!BC89</f>
        <v>0</v>
      </c>
      <c r="E89" s="24">
        <f>ม.ค.!BC89</f>
        <v>0</v>
      </c>
      <c r="F89" s="24">
        <f>ก.พ.!BC89</f>
        <v>0</v>
      </c>
      <c r="G89" s="24">
        <f>มี.ค.!BC89</f>
        <v>0</v>
      </c>
      <c r="H89" s="24">
        <f>เม.ย.!BC89</f>
        <v>0</v>
      </c>
      <c r="I89" s="24">
        <f>พ.ค.!BC89</f>
        <v>0</v>
      </c>
      <c r="J89" s="24">
        <f>มิ.ย.!BC89</f>
        <v>0</v>
      </c>
      <c r="K89" s="24">
        <f>ก.ค.!BC89</f>
        <v>0</v>
      </c>
      <c r="L89" s="24">
        <f>ส.ค.!BC89</f>
        <v>0</v>
      </c>
      <c r="M89" s="24">
        <f>ก.ย.!BC89</f>
        <v>0</v>
      </c>
      <c r="N89" s="24">
        <f t="shared" si="0"/>
        <v>0</v>
      </c>
    </row>
    <row r="90" spans="1:14">
      <c r="A90" s="31" t="s">
        <v>18</v>
      </c>
      <c r="B90" s="24">
        <f>ต.ค.!BC90</f>
        <v>0</v>
      </c>
      <c r="C90" s="24">
        <f>พ.ย.!BC90</f>
        <v>0</v>
      </c>
      <c r="D90" s="24">
        <f>ธ.ค.!BC90</f>
        <v>0</v>
      </c>
      <c r="E90" s="24">
        <f>ม.ค.!BC90</f>
        <v>0</v>
      </c>
      <c r="F90" s="24">
        <f>ก.พ.!BC90</f>
        <v>0</v>
      </c>
      <c r="G90" s="24">
        <f>มี.ค.!BC90</f>
        <v>0</v>
      </c>
      <c r="H90" s="24">
        <f>เม.ย.!BC90</f>
        <v>0</v>
      </c>
      <c r="I90" s="24">
        <f>พ.ค.!BC90</f>
        <v>0</v>
      </c>
      <c r="J90" s="24">
        <f>มิ.ย.!BC90</f>
        <v>0</v>
      </c>
      <c r="K90" s="24">
        <f>ก.ค.!BC90</f>
        <v>0</v>
      </c>
      <c r="L90" s="24">
        <f>ส.ค.!BC90</f>
        <v>0</v>
      </c>
      <c r="M90" s="24">
        <f>ก.ย.!BC90</f>
        <v>0</v>
      </c>
      <c r="N90" s="24">
        <f t="shared" si="0"/>
        <v>0</v>
      </c>
    </row>
    <row r="91" spans="1:14" hidden="1">
      <c r="A91" s="31"/>
      <c r="B91" s="24">
        <f>ต.ค.!BC91</f>
        <v>0</v>
      </c>
      <c r="C91" s="24">
        <f>พ.ย.!BC91</f>
        <v>0</v>
      </c>
      <c r="D91" s="24">
        <f>ธ.ค.!BC91</f>
        <v>0</v>
      </c>
      <c r="E91" s="24">
        <f>ม.ค.!BC91</f>
        <v>0</v>
      </c>
      <c r="F91" s="24">
        <f>ก.พ.!BC91</f>
        <v>0</v>
      </c>
      <c r="G91" s="24">
        <f>มี.ค.!BC91</f>
        <v>0</v>
      </c>
      <c r="H91" s="24">
        <f>เม.ย.!BC91</f>
        <v>0</v>
      </c>
      <c r="I91" s="24">
        <f>พ.ค.!BC91</f>
        <v>0</v>
      </c>
      <c r="J91" s="24">
        <f>มิ.ย.!BC91</f>
        <v>0</v>
      </c>
      <c r="K91" s="24">
        <f>ก.ค.!BC91</f>
        <v>0</v>
      </c>
      <c r="L91" s="24">
        <f>ส.ค.!BC91</f>
        <v>0</v>
      </c>
      <c r="M91" s="24">
        <f>ก.ย.!BC91</f>
        <v>0</v>
      </c>
      <c r="N91" s="24">
        <f t="shared" si="0"/>
        <v>0</v>
      </c>
    </row>
    <row r="92" spans="1:14" hidden="1">
      <c r="A92" s="31"/>
      <c r="B92" s="24">
        <f>ต.ค.!BC92</f>
        <v>0</v>
      </c>
      <c r="C92" s="24">
        <f>พ.ย.!BC92</f>
        <v>0</v>
      </c>
      <c r="D92" s="24">
        <f>ธ.ค.!BC92</f>
        <v>0</v>
      </c>
      <c r="E92" s="24">
        <f>ม.ค.!BC92</f>
        <v>0</v>
      </c>
      <c r="F92" s="24">
        <f>ก.พ.!BC92</f>
        <v>0</v>
      </c>
      <c r="G92" s="24">
        <f>มี.ค.!BC92</f>
        <v>0</v>
      </c>
      <c r="H92" s="24">
        <f>เม.ย.!BC92</f>
        <v>0</v>
      </c>
      <c r="I92" s="24">
        <f>พ.ค.!BC92</f>
        <v>0</v>
      </c>
      <c r="J92" s="24">
        <f>มิ.ย.!BC92</f>
        <v>0</v>
      </c>
      <c r="K92" s="24">
        <f>ก.ค.!BC92</f>
        <v>0</v>
      </c>
      <c r="L92" s="24">
        <f>ส.ค.!BC92</f>
        <v>0</v>
      </c>
      <c r="M92" s="24">
        <f>ก.ย.!BC92</f>
        <v>0</v>
      </c>
      <c r="N92" s="24">
        <f t="shared" si="0"/>
        <v>0</v>
      </c>
    </row>
    <row r="93" spans="1:14" hidden="1">
      <c r="A93" s="31"/>
      <c r="B93" s="24">
        <f>ต.ค.!BC93</f>
        <v>0</v>
      </c>
      <c r="C93" s="24">
        <f>พ.ย.!BC93</f>
        <v>0</v>
      </c>
      <c r="D93" s="24">
        <f>ธ.ค.!BC93</f>
        <v>0</v>
      </c>
      <c r="E93" s="24">
        <f>ม.ค.!BC93</f>
        <v>0</v>
      </c>
      <c r="F93" s="24">
        <f>ก.พ.!BC93</f>
        <v>0</v>
      </c>
      <c r="G93" s="24">
        <f>มี.ค.!BC93</f>
        <v>0</v>
      </c>
      <c r="H93" s="24">
        <f>เม.ย.!BC93</f>
        <v>0</v>
      </c>
      <c r="I93" s="24">
        <f>พ.ค.!BC93</f>
        <v>0</v>
      </c>
      <c r="J93" s="24">
        <f>มิ.ย.!BC93</f>
        <v>0</v>
      </c>
      <c r="K93" s="24">
        <f>ก.ค.!BC93</f>
        <v>0</v>
      </c>
      <c r="L93" s="24">
        <f>ส.ค.!BC93</f>
        <v>0</v>
      </c>
      <c r="M93" s="24">
        <f>ก.ย.!BC93</f>
        <v>0</v>
      </c>
      <c r="N93" s="24">
        <f t="shared" si="0"/>
        <v>0</v>
      </c>
    </row>
    <row r="94" spans="1:14" hidden="1">
      <c r="A94" s="31"/>
      <c r="B94" s="24">
        <f>ต.ค.!BC94</f>
        <v>0</v>
      </c>
      <c r="C94" s="24">
        <f>พ.ย.!BC94</f>
        <v>0</v>
      </c>
      <c r="D94" s="24">
        <f>ธ.ค.!BC94</f>
        <v>0</v>
      </c>
      <c r="E94" s="24">
        <f>ม.ค.!BC94</f>
        <v>0</v>
      </c>
      <c r="F94" s="24">
        <f>ก.พ.!BC94</f>
        <v>0</v>
      </c>
      <c r="G94" s="24">
        <f>มี.ค.!BC94</f>
        <v>0</v>
      </c>
      <c r="H94" s="24">
        <f>เม.ย.!BC94</f>
        <v>0</v>
      </c>
      <c r="I94" s="24">
        <f>พ.ค.!BC94</f>
        <v>0</v>
      </c>
      <c r="J94" s="24">
        <f>มิ.ย.!BC94</f>
        <v>0</v>
      </c>
      <c r="K94" s="24">
        <f>ก.ค.!BC94</f>
        <v>0</v>
      </c>
      <c r="L94" s="24">
        <f>ส.ค.!BC94</f>
        <v>0</v>
      </c>
      <c r="M94" s="24">
        <f>ก.ย.!BC94</f>
        <v>0</v>
      </c>
      <c r="N94" s="24">
        <f t="shared" si="0"/>
        <v>0</v>
      </c>
    </row>
    <row r="95" spans="1:14" hidden="1">
      <c r="A95" s="31"/>
      <c r="B95" s="24">
        <f>ต.ค.!BC95</f>
        <v>0</v>
      </c>
      <c r="C95" s="24">
        <f>พ.ย.!BC95</f>
        <v>0</v>
      </c>
      <c r="D95" s="24">
        <f>ธ.ค.!BC95</f>
        <v>0</v>
      </c>
      <c r="E95" s="24">
        <f>ม.ค.!BC95</f>
        <v>0</v>
      </c>
      <c r="F95" s="24">
        <f>ก.พ.!BC95</f>
        <v>0</v>
      </c>
      <c r="G95" s="24">
        <f>มี.ค.!BC95</f>
        <v>0</v>
      </c>
      <c r="H95" s="24">
        <f>เม.ย.!BC95</f>
        <v>0</v>
      </c>
      <c r="I95" s="24">
        <f>พ.ค.!BC95</f>
        <v>0</v>
      </c>
      <c r="J95" s="24">
        <f>มิ.ย.!BC95</f>
        <v>0</v>
      </c>
      <c r="K95" s="24">
        <f>ก.ค.!BC95</f>
        <v>0</v>
      </c>
      <c r="L95" s="24">
        <f>ส.ค.!BC95</f>
        <v>0</v>
      </c>
      <c r="M95" s="24">
        <f>ก.ย.!BC95</f>
        <v>0</v>
      </c>
      <c r="N95" s="24">
        <f t="shared" si="0"/>
        <v>0</v>
      </c>
    </row>
    <row r="96" spans="1:14">
      <c r="A96" s="12" t="s">
        <v>389</v>
      </c>
      <c r="B96" s="24">
        <f>ต.ค.!BC96</f>
        <v>0</v>
      </c>
      <c r="C96" s="24">
        <f>พ.ย.!BC96</f>
        <v>0</v>
      </c>
      <c r="D96" s="24">
        <f>ธ.ค.!BC96</f>
        <v>0</v>
      </c>
      <c r="E96" s="24">
        <f>ม.ค.!BC96</f>
        <v>0</v>
      </c>
      <c r="F96" s="24">
        <f>ก.พ.!BC96</f>
        <v>0</v>
      </c>
      <c r="G96" s="24">
        <f>มี.ค.!BC96</f>
        <v>0</v>
      </c>
      <c r="H96" s="24">
        <f>เม.ย.!BC96</f>
        <v>0</v>
      </c>
      <c r="I96" s="24">
        <f>พ.ค.!BC96</f>
        <v>0</v>
      </c>
      <c r="J96" s="24">
        <f>มิ.ย.!BC96</f>
        <v>0</v>
      </c>
      <c r="K96" s="24">
        <f>ก.ค.!BC96</f>
        <v>0</v>
      </c>
      <c r="L96" s="24">
        <f>ส.ค.!BC96</f>
        <v>0</v>
      </c>
      <c r="M96" s="24">
        <f>ก.ย.!BC96</f>
        <v>0</v>
      </c>
      <c r="N96" s="24">
        <f t="shared" si="0"/>
        <v>0</v>
      </c>
    </row>
    <row r="97" spans="1:14">
      <c r="A97" s="24" t="s">
        <v>137</v>
      </c>
      <c r="B97" s="24">
        <f>ต.ค.!BC97</f>
        <v>0</v>
      </c>
      <c r="C97" s="24">
        <f>พ.ย.!BC97</f>
        <v>0</v>
      </c>
      <c r="D97" s="24">
        <f>ธ.ค.!BC97</f>
        <v>0</v>
      </c>
      <c r="E97" s="24">
        <f>ม.ค.!BC97</f>
        <v>0</v>
      </c>
      <c r="F97" s="24">
        <f>ก.พ.!BC97</f>
        <v>0</v>
      </c>
      <c r="G97" s="24">
        <f>มี.ค.!BC97</f>
        <v>0</v>
      </c>
      <c r="H97" s="24">
        <f>เม.ย.!BC97</f>
        <v>0</v>
      </c>
      <c r="I97" s="24">
        <f>พ.ค.!BC97</f>
        <v>0</v>
      </c>
      <c r="J97" s="24">
        <f>มิ.ย.!BC97</f>
        <v>0</v>
      </c>
      <c r="K97" s="24">
        <f>ก.ค.!BC97</f>
        <v>0</v>
      </c>
      <c r="L97" s="24">
        <f>ส.ค.!BC97</f>
        <v>0</v>
      </c>
      <c r="M97" s="24">
        <f>ก.ย.!BC97</f>
        <v>0</v>
      </c>
      <c r="N97" s="24">
        <f t="shared" si="0"/>
        <v>0</v>
      </c>
    </row>
    <row r="98" spans="1:14">
      <c r="A98" s="31" t="s">
        <v>136</v>
      </c>
      <c r="B98" s="24">
        <f>ต.ค.!BC98</f>
        <v>0</v>
      </c>
      <c r="C98" s="24">
        <f>พ.ย.!BC98</f>
        <v>0</v>
      </c>
      <c r="D98" s="24">
        <f>ธ.ค.!BC98</f>
        <v>0</v>
      </c>
      <c r="E98" s="24">
        <f>ม.ค.!BC98</f>
        <v>0</v>
      </c>
      <c r="F98" s="24">
        <f>ก.พ.!BC98</f>
        <v>0</v>
      </c>
      <c r="G98" s="24">
        <f>มี.ค.!BC98</f>
        <v>0</v>
      </c>
      <c r="H98" s="24">
        <f>เม.ย.!BC98</f>
        <v>0</v>
      </c>
      <c r="I98" s="24">
        <f>พ.ค.!BC98</f>
        <v>0</v>
      </c>
      <c r="J98" s="24">
        <f>มิ.ย.!BC98</f>
        <v>0</v>
      </c>
      <c r="K98" s="24">
        <f>ก.ค.!BC98</f>
        <v>0</v>
      </c>
      <c r="L98" s="24">
        <f>ส.ค.!BC98</f>
        <v>0</v>
      </c>
      <c r="M98" s="24">
        <f>ก.ย.!BC98</f>
        <v>0</v>
      </c>
      <c r="N98" s="24">
        <f t="shared" si="0"/>
        <v>0</v>
      </c>
    </row>
    <row r="99" spans="1:14">
      <c r="A99" s="23" t="s">
        <v>390</v>
      </c>
      <c r="B99" s="24">
        <f>ต.ค.!BC99</f>
        <v>0</v>
      </c>
      <c r="C99" s="24">
        <f>พ.ย.!BC99</f>
        <v>0</v>
      </c>
      <c r="D99" s="24">
        <f>ธ.ค.!BC99</f>
        <v>0</v>
      </c>
      <c r="E99" s="24">
        <f>ม.ค.!BC99</f>
        <v>0</v>
      </c>
      <c r="F99" s="24">
        <f>ก.พ.!BC99</f>
        <v>0</v>
      </c>
      <c r="G99" s="24">
        <f>มี.ค.!BC99</f>
        <v>0</v>
      </c>
      <c r="H99" s="24">
        <f>เม.ย.!BC99</f>
        <v>0</v>
      </c>
      <c r="I99" s="24">
        <f>พ.ค.!BC99</f>
        <v>0</v>
      </c>
      <c r="J99" s="24">
        <f>มิ.ย.!BC99</f>
        <v>0</v>
      </c>
      <c r="K99" s="24">
        <f>ก.ค.!BC99</f>
        <v>0</v>
      </c>
      <c r="L99" s="24">
        <f>ส.ค.!BC99</f>
        <v>0</v>
      </c>
      <c r="M99" s="24">
        <f>ก.ย.!BC99</f>
        <v>0</v>
      </c>
      <c r="N99" s="24">
        <f t="shared" si="0"/>
        <v>0</v>
      </c>
    </row>
    <row r="100" spans="1:14">
      <c r="A100" s="24" t="s">
        <v>442</v>
      </c>
      <c r="B100" s="24">
        <f>ต.ค.!BC100</f>
        <v>0</v>
      </c>
      <c r="C100" s="24">
        <f>พ.ย.!BC100</f>
        <v>0</v>
      </c>
      <c r="D100" s="24">
        <f>ธ.ค.!BC100</f>
        <v>0</v>
      </c>
      <c r="E100" s="24">
        <f>ม.ค.!BC100</f>
        <v>0</v>
      </c>
      <c r="F100" s="24">
        <f>ก.พ.!BC100</f>
        <v>0</v>
      </c>
      <c r="G100" s="24">
        <f>มี.ค.!BC100</f>
        <v>0</v>
      </c>
      <c r="H100" s="24">
        <f>เม.ย.!BC100</f>
        <v>0</v>
      </c>
      <c r="I100" s="24">
        <f>พ.ค.!BC100</f>
        <v>0</v>
      </c>
      <c r="J100" s="24">
        <f>มิ.ย.!BC100</f>
        <v>0</v>
      </c>
      <c r="K100" s="24">
        <f>ก.ค.!BC100</f>
        <v>0</v>
      </c>
      <c r="L100" s="24">
        <f>ส.ค.!BC100</f>
        <v>0</v>
      </c>
      <c r="M100" s="24">
        <f>ก.ย.!BC100</f>
        <v>0</v>
      </c>
      <c r="N100" s="24">
        <f t="shared" si="0"/>
        <v>0</v>
      </c>
    </row>
    <row r="101" spans="1:14">
      <c r="A101" s="24" t="s">
        <v>422</v>
      </c>
      <c r="B101" s="24">
        <f>ต.ค.!BC101</f>
        <v>0</v>
      </c>
      <c r="C101" s="24">
        <f>พ.ย.!BC101</f>
        <v>0</v>
      </c>
      <c r="D101" s="24">
        <f>ธ.ค.!BC101</f>
        <v>0</v>
      </c>
      <c r="E101" s="24">
        <f>ม.ค.!BC101</f>
        <v>0</v>
      </c>
      <c r="F101" s="24">
        <f>ก.พ.!BC101</f>
        <v>0</v>
      </c>
      <c r="G101" s="24">
        <f>มี.ค.!BC101</f>
        <v>0</v>
      </c>
      <c r="H101" s="24">
        <f>เม.ย.!BC101</f>
        <v>0</v>
      </c>
      <c r="I101" s="24">
        <f>พ.ค.!BC101</f>
        <v>0</v>
      </c>
      <c r="J101" s="24">
        <f>มิ.ย.!BC101</f>
        <v>0</v>
      </c>
      <c r="K101" s="24">
        <f>ก.ค.!BC101</f>
        <v>0</v>
      </c>
      <c r="L101" s="24">
        <f>ส.ค.!BC101</f>
        <v>0</v>
      </c>
      <c r="M101" s="24">
        <f>ก.ย.!BC101</f>
        <v>0</v>
      </c>
      <c r="N101" s="24">
        <f t="shared" si="0"/>
        <v>0</v>
      </c>
    </row>
    <row r="102" spans="1:14">
      <c r="A102" s="24" t="s">
        <v>443</v>
      </c>
      <c r="B102" s="24">
        <f>ต.ค.!BC102</f>
        <v>167611.78</v>
      </c>
      <c r="C102" s="24">
        <f>พ.ย.!BC102</f>
        <v>0</v>
      </c>
      <c r="D102" s="24">
        <f>ธ.ค.!BC102</f>
        <v>0</v>
      </c>
      <c r="E102" s="24">
        <f>ม.ค.!BC102</f>
        <v>0</v>
      </c>
      <c r="F102" s="24">
        <f>ก.พ.!BC102</f>
        <v>0</v>
      </c>
      <c r="G102" s="24">
        <f>มี.ค.!BC102</f>
        <v>0</v>
      </c>
      <c r="H102" s="24">
        <f>เม.ย.!BC102</f>
        <v>0</v>
      </c>
      <c r="I102" s="24">
        <f>พ.ค.!BC102</f>
        <v>0</v>
      </c>
      <c r="J102" s="24">
        <f>มิ.ย.!BC102</f>
        <v>0</v>
      </c>
      <c r="K102" s="24">
        <f>ก.ค.!BC102</f>
        <v>0</v>
      </c>
      <c r="L102" s="24">
        <f>ส.ค.!BC102</f>
        <v>0</v>
      </c>
      <c r="M102" s="24">
        <f>ก.ย.!BC102</f>
        <v>0</v>
      </c>
      <c r="N102" s="24">
        <f t="shared" si="0"/>
        <v>167611.78</v>
      </c>
    </row>
    <row r="103" spans="1:14">
      <c r="A103" s="24" t="s">
        <v>444</v>
      </c>
      <c r="B103" s="24">
        <f>ต.ค.!BC103</f>
        <v>0</v>
      </c>
      <c r="C103" s="24">
        <f>พ.ย.!BC103</f>
        <v>0</v>
      </c>
      <c r="D103" s="24">
        <f>ธ.ค.!BC103</f>
        <v>0</v>
      </c>
      <c r="E103" s="24">
        <f>ม.ค.!BC103</f>
        <v>0</v>
      </c>
      <c r="F103" s="24">
        <f>ก.พ.!BC103</f>
        <v>0</v>
      </c>
      <c r="G103" s="24">
        <f>มี.ค.!BC103</f>
        <v>0</v>
      </c>
      <c r="H103" s="24">
        <f>เม.ย.!BC103</f>
        <v>0</v>
      </c>
      <c r="I103" s="24">
        <f>พ.ค.!BC103</f>
        <v>0</v>
      </c>
      <c r="J103" s="24">
        <f>มิ.ย.!BC103</f>
        <v>0</v>
      </c>
      <c r="K103" s="24">
        <f>ก.ค.!BC103</f>
        <v>0</v>
      </c>
      <c r="L103" s="24">
        <f>ส.ค.!BC103</f>
        <v>0</v>
      </c>
      <c r="M103" s="24">
        <f>ก.ย.!BC103</f>
        <v>0</v>
      </c>
      <c r="N103" s="24">
        <f t="shared" si="0"/>
        <v>0</v>
      </c>
    </row>
    <row r="104" spans="1:14">
      <c r="A104" s="24" t="s">
        <v>445</v>
      </c>
      <c r="B104" s="24">
        <f>ต.ค.!BC104</f>
        <v>736694.68</v>
      </c>
      <c r="C104" s="24">
        <f>พ.ย.!BC104</f>
        <v>0</v>
      </c>
      <c r="D104" s="24">
        <f>ธ.ค.!BC104</f>
        <v>0</v>
      </c>
      <c r="E104" s="24">
        <f>ม.ค.!BC104</f>
        <v>0</v>
      </c>
      <c r="F104" s="24">
        <f>ก.พ.!BC104</f>
        <v>0</v>
      </c>
      <c r="G104" s="24">
        <f>มี.ค.!BC104</f>
        <v>0</v>
      </c>
      <c r="H104" s="24">
        <f>เม.ย.!BC104</f>
        <v>0</v>
      </c>
      <c r="I104" s="24">
        <f>พ.ค.!BC104</f>
        <v>0</v>
      </c>
      <c r="J104" s="24">
        <f>มิ.ย.!BC104</f>
        <v>0</v>
      </c>
      <c r="K104" s="24">
        <f>ก.ค.!BC104</f>
        <v>0</v>
      </c>
      <c r="L104" s="24">
        <f>ส.ค.!BC104</f>
        <v>0</v>
      </c>
      <c r="M104" s="24">
        <f>ก.ย.!BC104</f>
        <v>0</v>
      </c>
      <c r="N104" s="24">
        <f>SUM(B104:M104)</f>
        <v>736694.68</v>
      </c>
    </row>
    <row r="105" spans="1:14">
      <c r="A105" s="24" t="s">
        <v>446</v>
      </c>
      <c r="B105" s="24">
        <f>ต.ค.!BC105</f>
        <v>0</v>
      </c>
      <c r="C105" s="24">
        <f>พ.ย.!BC105</f>
        <v>0</v>
      </c>
      <c r="D105" s="24">
        <f>ธ.ค.!BC105</f>
        <v>0</v>
      </c>
      <c r="E105" s="24">
        <f>ม.ค.!BC105</f>
        <v>0</v>
      </c>
      <c r="F105" s="24">
        <f>ก.พ.!BC105</f>
        <v>0</v>
      </c>
      <c r="G105" s="24">
        <f>มี.ค.!BC105</f>
        <v>0</v>
      </c>
      <c r="H105" s="24">
        <f>เม.ย.!BC105</f>
        <v>0</v>
      </c>
      <c r="I105" s="24">
        <f>พ.ค.!BC105</f>
        <v>0</v>
      </c>
      <c r="J105" s="24">
        <f>มิ.ย.!BC105</f>
        <v>0</v>
      </c>
      <c r="K105" s="24">
        <f>ก.ค.!BC105</f>
        <v>0</v>
      </c>
      <c r="L105" s="24">
        <f>ส.ค.!BC105</f>
        <v>0</v>
      </c>
      <c r="M105" s="24">
        <f>ก.ย.!BC105</f>
        <v>0</v>
      </c>
      <c r="N105" s="24">
        <f>SUM(B105:M105)</f>
        <v>0</v>
      </c>
    </row>
    <row r="106" spans="1:14">
      <c r="A106" s="24" t="s">
        <v>447</v>
      </c>
      <c r="B106" s="24">
        <f>ต.ค.!BC106</f>
        <v>0</v>
      </c>
      <c r="C106" s="24">
        <f>พ.ย.!BC106</f>
        <v>0</v>
      </c>
      <c r="D106" s="24">
        <f>ธ.ค.!BC106</f>
        <v>0</v>
      </c>
      <c r="E106" s="24">
        <f>ม.ค.!BC106</f>
        <v>0</v>
      </c>
      <c r="F106" s="24">
        <f>ก.พ.!BC106</f>
        <v>0</v>
      </c>
      <c r="G106" s="24">
        <f>มี.ค.!BC106</f>
        <v>0</v>
      </c>
      <c r="H106" s="24">
        <f>เม.ย.!BC106</f>
        <v>0</v>
      </c>
      <c r="I106" s="24">
        <f>พ.ค.!BC106</f>
        <v>0</v>
      </c>
      <c r="J106" s="24">
        <f>มิ.ย.!BC106</f>
        <v>0</v>
      </c>
      <c r="K106" s="24">
        <f>ก.ค.!BC106</f>
        <v>0</v>
      </c>
      <c r="L106" s="24">
        <f>ส.ค.!BC106</f>
        <v>0</v>
      </c>
      <c r="M106" s="24">
        <f>ก.ย.!BC106</f>
        <v>0</v>
      </c>
      <c r="N106" s="24">
        <f>SUM(B106:M106)</f>
        <v>0</v>
      </c>
    </row>
    <row r="107" spans="1:14">
      <c r="A107" s="24" t="s">
        <v>583</v>
      </c>
      <c r="B107" s="24">
        <f>ต.ค.!BC107</f>
        <v>0</v>
      </c>
      <c r="C107" s="24">
        <f>พ.ย.!BC107</f>
        <v>0</v>
      </c>
      <c r="D107" s="24">
        <f>ธ.ค.!BC107</f>
        <v>0</v>
      </c>
      <c r="E107" s="24">
        <f>ม.ค.!BC107</f>
        <v>0</v>
      </c>
      <c r="F107" s="24">
        <f>ก.พ.!BC107</f>
        <v>0</v>
      </c>
      <c r="G107" s="24">
        <f>มี.ค.!BC107</f>
        <v>0</v>
      </c>
      <c r="H107" s="24">
        <f>เม.ย.!BC107</f>
        <v>0</v>
      </c>
      <c r="I107" s="24">
        <f>พ.ค.!BC107</f>
        <v>0</v>
      </c>
      <c r="J107" s="24">
        <f>มิ.ย.!BC107</f>
        <v>0</v>
      </c>
      <c r="K107" s="24">
        <f>ก.ค.!BC107</f>
        <v>0</v>
      </c>
      <c r="L107" s="24">
        <f>ส.ค.!BC107</f>
        <v>0</v>
      </c>
      <c r="M107" s="24">
        <f>ก.ย.!BC107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ต.ค.!BC108</f>
        <v>0</v>
      </c>
      <c r="C108" s="56">
        <f>พ.ย.!BC108</f>
        <v>0</v>
      </c>
      <c r="D108" s="56">
        <f>ธ.ค.!BC108</f>
        <v>0</v>
      </c>
      <c r="E108" s="56">
        <f>ม.ค.!BC108</f>
        <v>0</v>
      </c>
      <c r="F108" s="56">
        <f>ก.พ.!BC108</f>
        <v>0</v>
      </c>
      <c r="G108" s="56">
        <f>มี.ค.!BC108</f>
        <v>0</v>
      </c>
      <c r="H108" s="56">
        <f>เม.ย.!BC108</f>
        <v>0</v>
      </c>
      <c r="I108" s="56">
        <f>พ.ค.!BC108</f>
        <v>0</v>
      </c>
      <c r="J108" s="56">
        <f>มิ.ย.!BC108</f>
        <v>0</v>
      </c>
      <c r="K108" s="56">
        <f>ก.ค.!BC108</f>
        <v>0</v>
      </c>
      <c r="L108" s="56">
        <f>ส.ค.!BC108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935806.46000000008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935806.46000000008</v>
      </c>
    </row>
    <row r="110" spans="1:14">
      <c r="A110" s="62" t="s">
        <v>450</v>
      </c>
      <c r="B110" s="30">
        <f>B66-B109</f>
        <v>12687716.159999998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12687716.159999998</v>
      </c>
    </row>
    <row r="111" spans="1:14" ht="24" thickBot="1">
      <c r="A111" s="63" t="s">
        <v>451</v>
      </c>
      <c r="B111" s="56">
        <f>ต.ค.!BC111</f>
        <v>424630.50000000012</v>
      </c>
      <c r="C111" s="56">
        <f>B112</f>
        <v>13112346.659999998</v>
      </c>
      <c r="D111" s="56">
        <f>C112</f>
        <v>13112346.659999998</v>
      </c>
      <c r="E111" s="56">
        <f>D112</f>
        <v>13112346.659999998</v>
      </c>
      <c r="F111" s="56">
        <f t="shared" ref="F111:M111" si="4">E112</f>
        <v>13112346.659999998</v>
      </c>
      <c r="G111" s="56">
        <f t="shared" si="4"/>
        <v>13112346.659999998</v>
      </c>
      <c r="H111" s="56">
        <f t="shared" si="4"/>
        <v>13112346.659999998</v>
      </c>
      <c r="I111" s="56">
        <f t="shared" si="4"/>
        <v>13112346.659999998</v>
      </c>
      <c r="J111" s="56">
        <f t="shared" si="4"/>
        <v>13112346.659999998</v>
      </c>
      <c r="K111" s="56">
        <f t="shared" si="4"/>
        <v>13112346.659999998</v>
      </c>
      <c r="L111" s="56">
        <f>K112</f>
        <v>13112346.659999998</v>
      </c>
      <c r="M111" s="56">
        <f t="shared" si="4"/>
        <v>13112346.659999998</v>
      </c>
      <c r="N111" s="63">
        <f>B111</f>
        <v>424630.50000000012</v>
      </c>
    </row>
    <row r="112" spans="1:14" ht="24" thickBot="1">
      <c r="A112" s="64" t="s">
        <v>460</v>
      </c>
      <c r="B112" s="87">
        <f>B111+B110</f>
        <v>13112346.659999998</v>
      </c>
      <c r="C112" s="88">
        <f>C111+C110</f>
        <v>13112346.659999998</v>
      </c>
      <c r="D112" s="88">
        <f>D111+D110</f>
        <v>13112346.659999998</v>
      </c>
      <c r="E112" s="88">
        <f>E111+E110</f>
        <v>13112346.659999998</v>
      </c>
      <c r="F112" s="88">
        <f t="shared" ref="F112:N112" si="5">F111+F110</f>
        <v>13112346.659999998</v>
      </c>
      <c r="G112" s="88">
        <f t="shared" si="5"/>
        <v>13112346.659999998</v>
      </c>
      <c r="H112" s="88">
        <f t="shared" si="5"/>
        <v>13112346.659999998</v>
      </c>
      <c r="I112" s="88">
        <f t="shared" si="5"/>
        <v>13112346.659999998</v>
      </c>
      <c r="J112" s="88">
        <f t="shared" si="5"/>
        <v>13112346.659999998</v>
      </c>
      <c r="K112" s="88">
        <f t="shared" si="5"/>
        <v>13112346.659999998</v>
      </c>
      <c r="L112" s="88">
        <f t="shared" si="5"/>
        <v>13112346.659999998</v>
      </c>
      <c r="M112" s="88">
        <f t="shared" si="5"/>
        <v>13112346.659999998</v>
      </c>
      <c r="N112" s="88">
        <f t="shared" si="5"/>
        <v>13112346.659999998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ต.ค.!BC114</f>
        <v>0</v>
      </c>
      <c r="C114" s="36">
        <f>พ.ย.!BC114</f>
        <v>0</v>
      </c>
      <c r="D114" s="36">
        <f>ธ.ค.!BC114</f>
        <v>0</v>
      </c>
      <c r="E114" s="36">
        <f>ม.ค.!BC114</f>
        <v>0</v>
      </c>
      <c r="F114" s="36">
        <f>ก.พ.!BC114</f>
        <v>0</v>
      </c>
      <c r="G114" s="36">
        <f>มี.ค.!BC114</f>
        <v>10494.2</v>
      </c>
      <c r="H114" s="36">
        <f>เม.ย.!BC114</f>
        <v>0</v>
      </c>
      <c r="I114" s="36">
        <f>พ.ค.!BC114</f>
        <v>0</v>
      </c>
      <c r="J114" s="36">
        <f>มิ.ย.!BC114</f>
        <v>0</v>
      </c>
      <c r="K114" s="36">
        <f>ก.ค.!BC114</f>
        <v>0</v>
      </c>
      <c r="L114" s="36">
        <f>ส.ค.!BC114</f>
        <v>0</v>
      </c>
      <c r="M114" s="20">
        <f>ก.ย.!BC114</f>
        <v>0</v>
      </c>
    </row>
    <row r="115" spans="1:14" s="36" customFormat="1">
      <c r="A115" s="37" t="s">
        <v>713</v>
      </c>
      <c r="B115" s="36">
        <f>ต.ค.!BC115</f>
        <v>75006.66</v>
      </c>
      <c r="C115" s="36">
        <f>พ.ย.!BC115</f>
        <v>0</v>
      </c>
      <c r="D115" s="36">
        <f>ธ.ค.!BC115</f>
        <v>0</v>
      </c>
      <c r="E115" s="36">
        <f>ม.ค.!BC115</f>
        <v>0</v>
      </c>
      <c r="F115" s="36">
        <f>ก.พ.!BC115</f>
        <v>0</v>
      </c>
      <c r="G115" s="36">
        <f>มี.ค.!BC115</f>
        <v>0</v>
      </c>
      <c r="H115" s="36">
        <f>เม.ย.!BC115</f>
        <v>0</v>
      </c>
      <c r="I115" s="36">
        <f>พ.ค.!BC115</f>
        <v>0</v>
      </c>
      <c r="J115" s="36">
        <f>มิ.ย.!BC115</f>
        <v>0</v>
      </c>
      <c r="K115" s="36">
        <f>ก.ค.!BC115</f>
        <v>0</v>
      </c>
      <c r="L115" s="36">
        <f>ส.ค.!BC115</f>
        <v>0</v>
      </c>
      <c r="M115" s="20">
        <f>ก.ย.!BC115</f>
        <v>0</v>
      </c>
    </row>
    <row r="116" spans="1:14" s="36" customFormat="1">
      <c r="A116" s="37" t="s">
        <v>462</v>
      </c>
      <c r="B116" s="36">
        <f>ต.ค.!BC116</f>
        <v>0</v>
      </c>
      <c r="C116" s="36">
        <f>พ.ย.!BC116</f>
        <v>0</v>
      </c>
      <c r="D116" s="36">
        <f>ธ.ค.!BC116</f>
        <v>0</v>
      </c>
      <c r="E116" s="36">
        <f>ม.ค.!BC116</f>
        <v>0</v>
      </c>
      <c r="F116" s="36">
        <f>ก.พ.!BC116</f>
        <v>0</v>
      </c>
      <c r="G116" s="36">
        <f>มี.ค.!BC116</f>
        <v>0</v>
      </c>
      <c r="H116" s="36">
        <f>เม.ย.!BC116</f>
        <v>0</v>
      </c>
      <c r="I116" s="36">
        <f>พ.ค.!BC116</f>
        <v>0</v>
      </c>
      <c r="J116" s="36">
        <f>มิ.ย.!BC116</f>
        <v>2905000</v>
      </c>
      <c r="K116" s="36">
        <f>ก.ค.!BC116</f>
        <v>0</v>
      </c>
      <c r="L116" s="36">
        <f>ส.ค.!BC116</f>
        <v>0</v>
      </c>
      <c r="M116" s="20">
        <f>ก.ย.!BC116</f>
        <v>20460</v>
      </c>
    </row>
    <row r="117" spans="1:14" s="36" customFormat="1">
      <c r="A117" s="37" t="s">
        <v>463</v>
      </c>
      <c r="B117" s="36">
        <f>ต.ค.!BC117</f>
        <v>13037340</v>
      </c>
      <c r="C117" s="36">
        <f>พ.ย.!BC117</f>
        <v>13010188.66</v>
      </c>
      <c r="D117" s="36">
        <f>ธ.ค.!BC117</f>
        <v>12755864</v>
      </c>
      <c r="E117" s="36">
        <f>ม.ค.!BC117</f>
        <v>12724364</v>
      </c>
      <c r="F117" s="36">
        <f>ก.พ.!BC117</f>
        <v>12737025</v>
      </c>
      <c r="G117" s="36">
        <f>มี.ค.!BC117</f>
        <v>12657744</v>
      </c>
      <c r="H117" s="36">
        <f>เม.ย.!BC117</f>
        <v>12690393</v>
      </c>
      <c r="I117" s="36">
        <f>พ.ค.!BC117</f>
        <v>12642247</v>
      </c>
      <c r="J117" s="36">
        <f>มิ.ย.!BC117</f>
        <v>745182.73</v>
      </c>
      <c r="K117" s="36">
        <f>ก.ค.!BC117</f>
        <v>708758.57</v>
      </c>
      <c r="L117" s="36">
        <f>ส.ค.!BC117</f>
        <v>469366.73</v>
      </c>
      <c r="M117" s="20">
        <f>ก.ย.!BC117</f>
        <v>629633.66</v>
      </c>
      <c r="N117" s="36">
        <f>N112-M118</f>
        <v>12462252.999999998</v>
      </c>
    </row>
    <row r="118" spans="1:14" s="36" customFormat="1">
      <c r="A118" s="37" t="s">
        <v>464</v>
      </c>
      <c r="B118" s="36">
        <f>ต.ค.!BC118</f>
        <v>13112346.66</v>
      </c>
      <c r="C118" s="36">
        <f>พ.ย.!BC118</f>
        <v>13010188.66</v>
      </c>
      <c r="D118" s="36">
        <f>ธ.ค.!BC118</f>
        <v>12755864</v>
      </c>
      <c r="E118" s="36">
        <f>ม.ค.!BC118</f>
        <v>12724364</v>
      </c>
      <c r="F118" s="36">
        <f>ก.พ.!BC118</f>
        <v>12737025</v>
      </c>
      <c r="G118" s="36">
        <f>มี.ค.!BC118</f>
        <v>12668238.199999999</v>
      </c>
      <c r="H118" s="36">
        <f>เม.ย.!BC118</f>
        <v>12690393</v>
      </c>
      <c r="I118" s="36">
        <f>พ.ค.!BC118</f>
        <v>12642247</v>
      </c>
      <c r="J118" s="36">
        <f>มิ.ย.!BC118</f>
        <v>3650182.73</v>
      </c>
      <c r="K118" s="36">
        <f>ก.ค.!BC118</f>
        <v>708758.57</v>
      </c>
      <c r="L118" s="36">
        <f>ส.ค.!BC118</f>
        <v>469366.73</v>
      </c>
      <c r="M118" s="20">
        <f>SUM(M114:M117)</f>
        <v>650093.66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102157.99999999814</v>
      </c>
      <c r="D119" s="36">
        <f t="shared" si="6"/>
        <v>356482.65999999829</v>
      </c>
      <c r="E119" s="36">
        <f t="shared" si="6"/>
        <v>387982.65999999829</v>
      </c>
      <c r="F119" s="36">
        <f t="shared" si="6"/>
        <v>375321.65999999829</v>
      </c>
      <c r="G119" s="36">
        <f t="shared" si="6"/>
        <v>444108.45999999903</v>
      </c>
      <c r="H119" s="36">
        <f t="shared" si="6"/>
        <v>421953.65999999829</v>
      </c>
      <c r="I119" s="36">
        <f t="shared" si="6"/>
        <v>470099.65999999829</v>
      </c>
      <c r="J119" s="36">
        <f t="shared" si="6"/>
        <v>9462163.9299999978</v>
      </c>
      <c r="K119" s="36">
        <f t="shared" si="6"/>
        <v>12403588.089999998</v>
      </c>
      <c r="L119" s="36">
        <f t="shared" si="6"/>
        <v>12642979.929999998</v>
      </c>
      <c r="M119" s="36">
        <f t="shared" si="6"/>
        <v>12462252.999999998</v>
      </c>
    </row>
    <row r="120" spans="1:14" s="36" customFormat="1">
      <c r="A120" s="36" t="s">
        <v>15</v>
      </c>
    </row>
    <row r="121" spans="1:14" s="36" customFormat="1"/>
    <row r="122" spans="1:14" s="36" customFormat="1">
      <c r="A122" s="44" t="s">
        <v>295</v>
      </c>
      <c r="B122" s="36">
        <f t="shared" ref="B122:N122" si="7">B66-B62</f>
        <v>990622.61999999918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990622.61999999918</v>
      </c>
    </row>
    <row r="123" spans="1:14" s="36" customFormat="1">
      <c r="A123" s="44" t="s">
        <v>297</v>
      </c>
      <c r="B123" s="36">
        <f t="shared" ref="B123:N123" si="8">B109-B102-B104-B106-B107</f>
        <v>31500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31500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12632900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12632900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167611.78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167611.78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736694.68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736694.68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904306.46000000008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904306.46000000008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>
  <sheetPr codeName="Sheet56"/>
  <dimension ref="A1:O195"/>
  <sheetViews>
    <sheetView view="pageBreakPreview" zoomScale="70" zoomScaleNormal="75" zoomScaleSheetLayoutView="70" workbookViewId="0">
      <pane xSplit="1" ySplit="5" topLeftCell="F105" activePane="bottomRight" state="frozenSplit"/>
      <selection activeCell="A4" sqref="A4"/>
      <selection pane="topRight" activeCell="J4" sqref="J4"/>
      <selection pane="bottomLeft" activeCell="A35" sqref="A35:A54"/>
      <selection pane="bottomRight" activeCell="N114" sqref="N114"/>
    </sheetView>
  </sheetViews>
  <sheetFormatPr defaultRowHeight="23.25"/>
  <cols>
    <col min="1" max="1" width="44.7109375" style="36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530</v>
      </c>
    </row>
    <row r="4" spans="1:15">
      <c r="A4" s="36" t="s">
        <v>657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ต.ค.!BD7</f>
        <v>0</v>
      </c>
      <c r="C7" s="24">
        <f>พ.ย.!BD7</f>
        <v>0</v>
      </c>
      <c r="D7" s="24">
        <f>ธ.ค.!BD7</f>
        <v>0</v>
      </c>
      <c r="E7" s="24">
        <f>ม.ค.!BD7</f>
        <v>0</v>
      </c>
      <c r="F7" s="24">
        <f>ก.พ.!BD7</f>
        <v>0</v>
      </c>
      <c r="G7" s="24">
        <f>มี.ค.!BD7</f>
        <v>0</v>
      </c>
      <c r="H7" s="24">
        <f>เม.ย.!BD7</f>
        <v>0</v>
      </c>
      <c r="I7" s="24">
        <f>พ.ค.!BD7</f>
        <v>0</v>
      </c>
      <c r="J7" s="24">
        <f>มิ.ย.!BD7</f>
        <v>0</v>
      </c>
      <c r="K7" s="24">
        <f>ก.ค.!BD7</f>
        <v>0</v>
      </c>
      <c r="L7" s="24">
        <f>ส.ค.!BD7</f>
        <v>0</v>
      </c>
      <c r="M7" s="24">
        <f>ก.ย.!BD7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ต.ค.!BD8</f>
        <v>0</v>
      </c>
      <c r="C8" s="24">
        <f>พ.ย.!BD8</f>
        <v>0</v>
      </c>
      <c r="D8" s="24">
        <f>ธ.ค.!BD8</f>
        <v>0</v>
      </c>
      <c r="E8" s="24">
        <f>ม.ค.!BD8</f>
        <v>0</v>
      </c>
      <c r="F8" s="24">
        <f>ก.พ.!BD8</f>
        <v>0</v>
      </c>
      <c r="G8" s="24">
        <f>มี.ค.!BD8</f>
        <v>0</v>
      </c>
      <c r="H8" s="24">
        <f>เม.ย.!BD8</f>
        <v>0</v>
      </c>
      <c r="I8" s="24">
        <f>พ.ค.!BD8</f>
        <v>0</v>
      </c>
      <c r="J8" s="24">
        <f>มิ.ย.!BD8</f>
        <v>0</v>
      </c>
      <c r="K8" s="24">
        <f>ก.ค.!BD8</f>
        <v>0</v>
      </c>
      <c r="L8" s="24">
        <f>ส.ค.!BD8</f>
        <v>0</v>
      </c>
      <c r="M8" s="24">
        <f>ก.ย.!BD8</f>
        <v>0</v>
      </c>
      <c r="N8" s="24">
        <f t="shared" si="0"/>
        <v>0</v>
      </c>
    </row>
    <row r="9" spans="1:15">
      <c r="A9" s="363" t="s">
        <v>398</v>
      </c>
      <c r="B9" s="24">
        <f>ต.ค.!BD9</f>
        <v>0</v>
      </c>
      <c r="C9" s="24">
        <f>พ.ย.!BD9</f>
        <v>0</v>
      </c>
      <c r="D9" s="24">
        <f>ธ.ค.!BD9</f>
        <v>0</v>
      </c>
      <c r="E9" s="24">
        <f>ม.ค.!BD9</f>
        <v>0</v>
      </c>
      <c r="F9" s="24">
        <f>ก.พ.!BD9</f>
        <v>0</v>
      </c>
      <c r="G9" s="24">
        <f>มี.ค.!BD9</f>
        <v>0</v>
      </c>
      <c r="H9" s="24">
        <f>เม.ย.!BD9</f>
        <v>0</v>
      </c>
      <c r="I9" s="24">
        <f>พ.ค.!BD9</f>
        <v>0</v>
      </c>
      <c r="J9" s="24">
        <f>มิ.ย.!BD9</f>
        <v>0</v>
      </c>
      <c r="K9" s="24">
        <f>ก.ค.!BD9</f>
        <v>0</v>
      </c>
      <c r="L9" s="24">
        <f>ส.ค.!BD9</f>
        <v>0</v>
      </c>
      <c r="M9" s="24">
        <f>ก.ย.!BD9</f>
        <v>0</v>
      </c>
      <c r="N9" s="24">
        <f t="shared" si="0"/>
        <v>0</v>
      </c>
    </row>
    <row r="10" spans="1:15">
      <c r="A10" s="363" t="s">
        <v>399</v>
      </c>
      <c r="B10" s="24">
        <f>ต.ค.!BD10</f>
        <v>0</v>
      </c>
      <c r="C10" s="24">
        <f>พ.ย.!BD10</f>
        <v>0</v>
      </c>
      <c r="D10" s="24">
        <f>ธ.ค.!BD10</f>
        <v>0</v>
      </c>
      <c r="E10" s="24">
        <f>ม.ค.!BD10</f>
        <v>0</v>
      </c>
      <c r="F10" s="24">
        <f>ก.พ.!BD10</f>
        <v>0</v>
      </c>
      <c r="G10" s="24">
        <f>มี.ค.!BD10</f>
        <v>0</v>
      </c>
      <c r="H10" s="24">
        <f>เม.ย.!BD10</f>
        <v>0</v>
      </c>
      <c r="I10" s="24">
        <f>พ.ค.!BD10</f>
        <v>0</v>
      </c>
      <c r="J10" s="24">
        <f>มิ.ย.!BD10</f>
        <v>0</v>
      </c>
      <c r="K10" s="24">
        <f>ก.ค.!BD10</f>
        <v>0</v>
      </c>
      <c r="L10" s="24">
        <f>ส.ค.!BD10</f>
        <v>0</v>
      </c>
      <c r="M10" s="24">
        <f>ก.ย.!BD10</f>
        <v>0</v>
      </c>
      <c r="N10" s="24">
        <f t="shared" si="0"/>
        <v>0</v>
      </c>
    </row>
    <row r="11" spans="1:15">
      <c r="A11" s="363" t="s">
        <v>400</v>
      </c>
      <c r="B11" s="24">
        <f>ต.ค.!BD11</f>
        <v>0</v>
      </c>
      <c r="C11" s="24">
        <f>พ.ย.!BD11</f>
        <v>0</v>
      </c>
      <c r="D11" s="24">
        <f>ธ.ค.!BD11</f>
        <v>0</v>
      </c>
      <c r="E11" s="24">
        <f>ม.ค.!BD11</f>
        <v>0</v>
      </c>
      <c r="F11" s="24">
        <f>ก.พ.!BD11</f>
        <v>0</v>
      </c>
      <c r="G11" s="24">
        <f>มี.ค.!BD11</f>
        <v>0</v>
      </c>
      <c r="H11" s="24">
        <f>เม.ย.!BD11</f>
        <v>0</v>
      </c>
      <c r="I11" s="24">
        <f>พ.ค.!BD11</f>
        <v>0</v>
      </c>
      <c r="J11" s="24">
        <f>มิ.ย.!BD11</f>
        <v>0</v>
      </c>
      <c r="K11" s="24">
        <f>ก.ค.!BD11</f>
        <v>0</v>
      </c>
      <c r="L11" s="24">
        <f>ส.ค.!BD11</f>
        <v>0</v>
      </c>
      <c r="M11" s="24">
        <f>ก.ย.!BD11</f>
        <v>0</v>
      </c>
      <c r="N11" s="24">
        <f t="shared" si="0"/>
        <v>0</v>
      </c>
    </row>
    <row r="12" spans="1:15">
      <c r="A12" s="363" t="s">
        <v>401</v>
      </c>
      <c r="B12" s="24">
        <f>ต.ค.!BD12</f>
        <v>0</v>
      </c>
      <c r="C12" s="24">
        <f>พ.ย.!BD12</f>
        <v>0</v>
      </c>
      <c r="D12" s="24">
        <f>ธ.ค.!BD12</f>
        <v>0</v>
      </c>
      <c r="E12" s="24">
        <f>ม.ค.!BD12</f>
        <v>0</v>
      </c>
      <c r="F12" s="24">
        <f>ก.พ.!BD12</f>
        <v>0</v>
      </c>
      <c r="G12" s="24">
        <f>มี.ค.!BD12</f>
        <v>0</v>
      </c>
      <c r="H12" s="24">
        <f>เม.ย.!BD12</f>
        <v>0</v>
      </c>
      <c r="I12" s="24">
        <f>พ.ค.!BD12</f>
        <v>0</v>
      </c>
      <c r="J12" s="24">
        <f>มิ.ย.!BD12</f>
        <v>0</v>
      </c>
      <c r="K12" s="24">
        <f>ก.ค.!BD12</f>
        <v>0</v>
      </c>
      <c r="L12" s="24">
        <f>ส.ค.!BD12</f>
        <v>0</v>
      </c>
      <c r="M12" s="24">
        <f>ก.ย.!BD12</f>
        <v>0</v>
      </c>
      <c r="N12" s="24">
        <f t="shared" si="0"/>
        <v>0</v>
      </c>
    </row>
    <row r="13" spans="1:15">
      <c r="A13" s="363" t="s">
        <v>402</v>
      </c>
      <c r="B13" s="24">
        <f>ต.ค.!BD13</f>
        <v>0</v>
      </c>
      <c r="C13" s="24">
        <f>พ.ย.!BD13</f>
        <v>0</v>
      </c>
      <c r="D13" s="24">
        <f>ธ.ค.!BD13</f>
        <v>0</v>
      </c>
      <c r="E13" s="24">
        <f>ม.ค.!BD13</f>
        <v>0</v>
      </c>
      <c r="F13" s="24">
        <f>ก.พ.!BD13</f>
        <v>0</v>
      </c>
      <c r="G13" s="24">
        <f>มี.ค.!BD13</f>
        <v>0</v>
      </c>
      <c r="H13" s="24">
        <f>เม.ย.!BD13</f>
        <v>0</v>
      </c>
      <c r="I13" s="24">
        <f>พ.ค.!BD13</f>
        <v>0</v>
      </c>
      <c r="J13" s="24">
        <f>มิ.ย.!BD13</f>
        <v>0</v>
      </c>
      <c r="K13" s="24">
        <f>ก.ค.!BD13</f>
        <v>0</v>
      </c>
      <c r="L13" s="24">
        <f>ส.ค.!BD13</f>
        <v>0</v>
      </c>
      <c r="M13" s="24">
        <f>ก.ย.!BD13</f>
        <v>0</v>
      </c>
      <c r="N13" s="24">
        <f t="shared" si="0"/>
        <v>0</v>
      </c>
    </row>
    <row r="14" spans="1:15">
      <c r="A14" s="363" t="s">
        <v>403</v>
      </c>
      <c r="B14" s="24">
        <f>ต.ค.!BD14</f>
        <v>49.45</v>
      </c>
      <c r="C14" s="24">
        <f>พ.ย.!BD14</f>
        <v>0</v>
      </c>
      <c r="D14" s="24">
        <f>ธ.ค.!BD14</f>
        <v>0</v>
      </c>
      <c r="E14" s="24">
        <f>ม.ค.!BD14</f>
        <v>0</v>
      </c>
      <c r="F14" s="24">
        <f>ก.พ.!BD14</f>
        <v>0</v>
      </c>
      <c r="G14" s="24">
        <f>มี.ค.!BD14</f>
        <v>0</v>
      </c>
      <c r="H14" s="24">
        <f>เม.ย.!BD14</f>
        <v>0</v>
      </c>
      <c r="I14" s="24">
        <f>พ.ค.!BD14</f>
        <v>0</v>
      </c>
      <c r="J14" s="24">
        <f>มิ.ย.!BD14</f>
        <v>0</v>
      </c>
      <c r="K14" s="24">
        <f>ก.ค.!BD14</f>
        <v>0</v>
      </c>
      <c r="L14" s="24">
        <f>ส.ค.!BD14</f>
        <v>0</v>
      </c>
      <c r="M14" s="24">
        <f>ก.ย.!BD14</f>
        <v>0</v>
      </c>
      <c r="N14" s="24">
        <f t="shared" si="0"/>
        <v>49.45</v>
      </c>
      <c r="O14" s="20">
        <f>SUM(N14:N15)</f>
        <v>229.26</v>
      </c>
    </row>
    <row r="15" spans="1:15">
      <c r="A15" s="363" t="s">
        <v>404</v>
      </c>
      <c r="B15" s="24">
        <f>ต.ค.!BD15</f>
        <v>179.81</v>
      </c>
      <c r="C15" s="24">
        <f>พ.ย.!BD15</f>
        <v>0</v>
      </c>
      <c r="D15" s="24">
        <f>ธ.ค.!BD15</f>
        <v>0</v>
      </c>
      <c r="E15" s="24">
        <f>ม.ค.!BD15</f>
        <v>0</v>
      </c>
      <c r="F15" s="24">
        <f>ก.พ.!BD15</f>
        <v>0</v>
      </c>
      <c r="G15" s="24">
        <f>มี.ค.!BD15</f>
        <v>0</v>
      </c>
      <c r="H15" s="24">
        <f>เม.ย.!BD15</f>
        <v>0</v>
      </c>
      <c r="I15" s="24">
        <f>พ.ค.!BD15</f>
        <v>0</v>
      </c>
      <c r="J15" s="24">
        <f>มิ.ย.!BD15</f>
        <v>0</v>
      </c>
      <c r="K15" s="24">
        <f>ก.ค.!BD15</f>
        <v>0</v>
      </c>
      <c r="L15" s="24">
        <f>ส.ค.!BD15</f>
        <v>0</v>
      </c>
      <c r="M15" s="24">
        <f>ก.ย.!BD15</f>
        <v>0</v>
      </c>
      <c r="N15" s="24">
        <f t="shared" si="0"/>
        <v>179.81</v>
      </c>
    </row>
    <row r="16" spans="1:15">
      <c r="A16" s="363" t="s">
        <v>588</v>
      </c>
      <c r="B16" s="24">
        <f>ต.ค.!BD16</f>
        <v>0</v>
      </c>
      <c r="C16" s="24">
        <f>พ.ย.!BD16</f>
        <v>0</v>
      </c>
      <c r="D16" s="24">
        <f>ธ.ค.!BD16</f>
        <v>0</v>
      </c>
      <c r="E16" s="24">
        <f>ม.ค.!BD16</f>
        <v>0</v>
      </c>
      <c r="F16" s="24">
        <f>ก.พ.!BD16</f>
        <v>0</v>
      </c>
      <c r="G16" s="24">
        <f>มี.ค.!BD16</f>
        <v>0</v>
      </c>
      <c r="H16" s="24">
        <f>เม.ย.!BD16</f>
        <v>0</v>
      </c>
      <c r="I16" s="24">
        <f>พ.ค.!BD16</f>
        <v>0</v>
      </c>
      <c r="J16" s="24">
        <f>มิ.ย.!BD16</f>
        <v>0</v>
      </c>
      <c r="K16" s="24">
        <f>ก.ค.!BD16</f>
        <v>0</v>
      </c>
      <c r="L16" s="24">
        <f>ส.ค.!BD16</f>
        <v>0</v>
      </c>
      <c r="M16" s="24">
        <f>ก.ย.!BD16</f>
        <v>0</v>
      </c>
      <c r="N16" s="24">
        <f t="shared" si="0"/>
        <v>0</v>
      </c>
    </row>
    <row r="17" spans="1:14">
      <c r="A17" s="367" t="s">
        <v>589</v>
      </c>
      <c r="B17" s="24">
        <f>ต.ค.!BD17</f>
        <v>0</v>
      </c>
      <c r="C17" s="24">
        <f>พ.ย.!BD17</f>
        <v>0</v>
      </c>
      <c r="D17" s="24">
        <f>ธ.ค.!BD17</f>
        <v>0</v>
      </c>
      <c r="E17" s="24">
        <f>ม.ค.!BD17</f>
        <v>0</v>
      </c>
      <c r="F17" s="24">
        <f>ก.พ.!BD17</f>
        <v>0</v>
      </c>
      <c r="G17" s="24">
        <f>มี.ค.!BD17</f>
        <v>0</v>
      </c>
      <c r="H17" s="24">
        <f>เม.ย.!BD17</f>
        <v>0</v>
      </c>
      <c r="I17" s="24">
        <f>พ.ค.!BD17</f>
        <v>0</v>
      </c>
      <c r="J17" s="24">
        <f>มิ.ย.!BD17</f>
        <v>0</v>
      </c>
      <c r="K17" s="24">
        <f>ก.ค.!BD17</f>
        <v>0</v>
      </c>
      <c r="L17" s="24">
        <f>ส.ค.!BD17</f>
        <v>0</v>
      </c>
      <c r="M17" s="24">
        <f>ก.ย.!BD17</f>
        <v>0</v>
      </c>
      <c r="N17" s="24">
        <f t="shared" si="0"/>
        <v>0</v>
      </c>
    </row>
    <row r="18" spans="1:14">
      <c r="A18" s="363" t="s">
        <v>592</v>
      </c>
      <c r="B18" s="24">
        <f>ต.ค.!BD18</f>
        <v>0</v>
      </c>
      <c r="C18" s="24">
        <f>พ.ย.!BD18</f>
        <v>0</v>
      </c>
      <c r="D18" s="24">
        <f>ธ.ค.!BD18</f>
        <v>0</v>
      </c>
      <c r="E18" s="24">
        <f>ม.ค.!BD18</f>
        <v>0</v>
      </c>
      <c r="F18" s="24">
        <f>ก.พ.!BD18</f>
        <v>0</v>
      </c>
      <c r="G18" s="24">
        <f>มี.ค.!BD18</f>
        <v>0</v>
      </c>
      <c r="H18" s="24">
        <f>เม.ย.!BD18</f>
        <v>0</v>
      </c>
      <c r="I18" s="24">
        <f>พ.ค.!BD18</f>
        <v>0</v>
      </c>
      <c r="J18" s="24">
        <f>มิ.ย.!BD18</f>
        <v>0</v>
      </c>
      <c r="K18" s="24">
        <f>ก.ค.!BD18</f>
        <v>0</v>
      </c>
      <c r="L18" s="24">
        <f>ส.ค.!BD18</f>
        <v>0</v>
      </c>
      <c r="M18" s="24">
        <f>ก.ย.!BD18</f>
        <v>0</v>
      </c>
      <c r="N18" s="24">
        <f t="shared" si="0"/>
        <v>0</v>
      </c>
    </row>
    <row r="19" spans="1:14">
      <c r="A19" s="363" t="s">
        <v>593</v>
      </c>
      <c r="B19" s="24">
        <f>ต.ค.!BD19</f>
        <v>0</v>
      </c>
      <c r="C19" s="24">
        <f>พ.ย.!BD19</f>
        <v>0</v>
      </c>
      <c r="D19" s="24">
        <f>ธ.ค.!BD19</f>
        <v>0</v>
      </c>
      <c r="E19" s="24">
        <f>ม.ค.!BD19</f>
        <v>0</v>
      </c>
      <c r="F19" s="24">
        <f>ก.พ.!BD19</f>
        <v>0</v>
      </c>
      <c r="G19" s="24">
        <f>มี.ค.!BD19</f>
        <v>0</v>
      </c>
      <c r="H19" s="24">
        <f>เม.ย.!BD19</f>
        <v>0</v>
      </c>
      <c r="I19" s="24">
        <f>พ.ค.!BD19</f>
        <v>0</v>
      </c>
      <c r="J19" s="24">
        <f>มิ.ย.!BD19</f>
        <v>0</v>
      </c>
      <c r="K19" s="24">
        <f>ก.ค.!BD19</f>
        <v>0</v>
      </c>
      <c r="L19" s="24">
        <f>ส.ค.!BD19</f>
        <v>0</v>
      </c>
      <c r="M19" s="24">
        <f>ก.ย.!BD19</f>
        <v>0</v>
      </c>
      <c r="N19" s="24">
        <f t="shared" si="0"/>
        <v>0</v>
      </c>
    </row>
    <row r="20" spans="1:14">
      <c r="A20" s="363" t="s">
        <v>67</v>
      </c>
      <c r="B20" s="24">
        <f>ต.ค.!BD20</f>
        <v>0</v>
      </c>
      <c r="C20" s="24">
        <f>พ.ย.!BD20</f>
        <v>0</v>
      </c>
      <c r="D20" s="24">
        <f>ธ.ค.!BD20</f>
        <v>0</v>
      </c>
      <c r="E20" s="24">
        <f>ม.ค.!BD20</f>
        <v>0</v>
      </c>
      <c r="F20" s="24">
        <f>ก.พ.!BD20</f>
        <v>0</v>
      </c>
      <c r="G20" s="24">
        <f>มี.ค.!BD20</f>
        <v>0</v>
      </c>
      <c r="H20" s="24">
        <f>เม.ย.!BD20</f>
        <v>0</v>
      </c>
      <c r="I20" s="24">
        <f>พ.ค.!BD20</f>
        <v>0</v>
      </c>
      <c r="J20" s="24">
        <f>มิ.ย.!BD20</f>
        <v>0</v>
      </c>
      <c r="K20" s="24">
        <f>ก.ค.!BD20</f>
        <v>0</v>
      </c>
      <c r="L20" s="24">
        <f>ส.ค.!BD20</f>
        <v>0</v>
      </c>
      <c r="M20" s="24">
        <f>ก.ย.!BD20</f>
        <v>0</v>
      </c>
      <c r="N20" s="24">
        <f t="shared" si="0"/>
        <v>0</v>
      </c>
    </row>
    <row r="21" spans="1:14">
      <c r="A21" s="363" t="s">
        <v>68</v>
      </c>
      <c r="B21" s="24">
        <f>ต.ค.!BD21</f>
        <v>0</v>
      </c>
      <c r="C21" s="24">
        <f>พ.ย.!BD21</f>
        <v>0</v>
      </c>
      <c r="D21" s="24">
        <f>ธ.ค.!BD21</f>
        <v>0</v>
      </c>
      <c r="E21" s="24">
        <f>ม.ค.!BD21</f>
        <v>0</v>
      </c>
      <c r="F21" s="24">
        <f>ก.พ.!BD21</f>
        <v>0</v>
      </c>
      <c r="G21" s="24">
        <f>มี.ค.!BD21</f>
        <v>0</v>
      </c>
      <c r="H21" s="24">
        <f>เม.ย.!BD21</f>
        <v>0</v>
      </c>
      <c r="I21" s="24">
        <f>พ.ค.!BD21</f>
        <v>0</v>
      </c>
      <c r="J21" s="24">
        <f>มิ.ย.!BD21</f>
        <v>0</v>
      </c>
      <c r="K21" s="24">
        <f>ก.ค.!BD21</f>
        <v>0</v>
      </c>
      <c r="L21" s="24">
        <f>ส.ค.!BD21</f>
        <v>0</v>
      </c>
      <c r="M21" s="24">
        <f>ก.ย.!BD21</f>
        <v>0</v>
      </c>
      <c r="N21" s="24">
        <f t="shared" si="0"/>
        <v>0</v>
      </c>
    </row>
    <row r="22" spans="1:14">
      <c r="A22" s="367" t="s">
        <v>231</v>
      </c>
      <c r="B22" s="24">
        <f>ต.ค.!BD22</f>
        <v>0</v>
      </c>
      <c r="C22" s="24">
        <f>พ.ย.!BD22</f>
        <v>0</v>
      </c>
      <c r="D22" s="24">
        <f>ธ.ค.!BD22</f>
        <v>0</v>
      </c>
      <c r="E22" s="24">
        <f>ม.ค.!BD22</f>
        <v>0</v>
      </c>
      <c r="F22" s="24">
        <f>ก.พ.!BD22</f>
        <v>0</v>
      </c>
      <c r="G22" s="24">
        <f>มี.ค.!BD22</f>
        <v>0</v>
      </c>
      <c r="H22" s="24">
        <f>เม.ย.!BD22</f>
        <v>0</v>
      </c>
      <c r="I22" s="24">
        <f>พ.ค.!BD22</f>
        <v>0</v>
      </c>
      <c r="J22" s="24">
        <f>มิ.ย.!BD22</f>
        <v>0</v>
      </c>
      <c r="K22" s="24">
        <f>ก.ค.!BD22</f>
        <v>0</v>
      </c>
      <c r="L22" s="24">
        <f>ส.ค.!BD22</f>
        <v>0</v>
      </c>
      <c r="M22" s="24">
        <f>ก.ย.!BD22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ต.ค.!BD24</f>
        <v>0</v>
      </c>
      <c r="C24" s="24">
        <f>พ.ย.!BD24</f>
        <v>0</v>
      </c>
      <c r="D24" s="24">
        <f>ธ.ค.!BD24</f>
        <v>0</v>
      </c>
      <c r="E24" s="24">
        <f>ม.ค.!BD24</f>
        <v>0</v>
      </c>
      <c r="F24" s="24">
        <f>ก.พ.!BD24</f>
        <v>0</v>
      </c>
      <c r="G24" s="24">
        <f>มี.ค.!BD24</f>
        <v>0</v>
      </c>
      <c r="H24" s="24">
        <f>เม.ย.!BD24</f>
        <v>0</v>
      </c>
      <c r="I24" s="24">
        <f>พ.ค.!BD24</f>
        <v>0</v>
      </c>
      <c r="J24" s="24">
        <f>มิ.ย.!BD24</f>
        <v>0</v>
      </c>
      <c r="K24" s="24">
        <f>ก.ค.!BD24</f>
        <v>0</v>
      </c>
      <c r="L24" s="24">
        <f>ส.ค.!BD24</f>
        <v>0</v>
      </c>
      <c r="M24" s="24">
        <f>ก.ย.!BD24</f>
        <v>0</v>
      </c>
      <c r="N24" s="24">
        <f t="shared" si="0"/>
        <v>0</v>
      </c>
    </row>
    <row r="25" spans="1:14">
      <c r="A25" s="363" t="s">
        <v>232</v>
      </c>
      <c r="B25" s="24">
        <f>ต.ค.!BD25</f>
        <v>0</v>
      </c>
      <c r="C25" s="24">
        <f>พ.ย.!BD25</f>
        <v>0</v>
      </c>
      <c r="D25" s="24">
        <f>ธ.ค.!BD25</f>
        <v>0</v>
      </c>
      <c r="E25" s="24">
        <f>ม.ค.!BD25</f>
        <v>0</v>
      </c>
      <c r="F25" s="24">
        <f>ก.พ.!BD25</f>
        <v>0</v>
      </c>
      <c r="G25" s="24">
        <f>มี.ค.!BD25</f>
        <v>0</v>
      </c>
      <c r="H25" s="24">
        <f>เม.ย.!BD25</f>
        <v>0</v>
      </c>
      <c r="I25" s="24">
        <f>พ.ค.!BD25</f>
        <v>0</v>
      </c>
      <c r="J25" s="24">
        <f>มิ.ย.!BD25</f>
        <v>0</v>
      </c>
      <c r="K25" s="24">
        <f>ก.ค.!BD25</f>
        <v>0</v>
      </c>
      <c r="L25" s="24">
        <f>ส.ค.!BD25</f>
        <v>0</v>
      </c>
      <c r="M25" s="24">
        <f>ก.ย.!BD25</f>
        <v>0</v>
      </c>
      <c r="N25" s="24">
        <f t="shared" si="0"/>
        <v>0</v>
      </c>
    </row>
    <row r="26" spans="1:14">
      <c r="A26" s="363" t="s">
        <v>233</v>
      </c>
      <c r="B26" s="24">
        <f>ต.ค.!BD26</f>
        <v>0</v>
      </c>
      <c r="C26" s="24">
        <f>พ.ย.!BD26</f>
        <v>0</v>
      </c>
      <c r="D26" s="24">
        <f>ธ.ค.!BD26</f>
        <v>0</v>
      </c>
      <c r="E26" s="24">
        <f>ม.ค.!BD26</f>
        <v>0</v>
      </c>
      <c r="F26" s="24">
        <f>ก.พ.!BD26</f>
        <v>0</v>
      </c>
      <c r="G26" s="24">
        <f>มี.ค.!BD26</f>
        <v>0</v>
      </c>
      <c r="H26" s="24">
        <f>เม.ย.!BD26</f>
        <v>0</v>
      </c>
      <c r="I26" s="24">
        <f>พ.ค.!BD26</f>
        <v>0</v>
      </c>
      <c r="J26" s="24">
        <f>มิ.ย.!BD26</f>
        <v>0</v>
      </c>
      <c r="K26" s="24">
        <f>ก.ค.!BD26</f>
        <v>0</v>
      </c>
      <c r="L26" s="24">
        <f>ส.ค.!BD26</f>
        <v>0</v>
      </c>
      <c r="M26" s="24">
        <f>ก.ย.!BD26</f>
        <v>0</v>
      </c>
      <c r="N26" s="24">
        <f t="shared" si="0"/>
        <v>0</v>
      </c>
    </row>
    <row r="27" spans="1:14">
      <c r="A27" s="363" t="s">
        <v>594</v>
      </c>
      <c r="B27" s="24">
        <f>ต.ค.!BD27</f>
        <v>0</v>
      </c>
      <c r="C27" s="24">
        <f>พ.ย.!BD27</f>
        <v>0</v>
      </c>
      <c r="D27" s="24">
        <f>ธ.ค.!BD27</f>
        <v>0</v>
      </c>
      <c r="E27" s="24">
        <f>ม.ค.!BD27</f>
        <v>0</v>
      </c>
      <c r="F27" s="24">
        <f>ก.พ.!BD27</f>
        <v>0</v>
      </c>
      <c r="G27" s="24">
        <f>มี.ค.!BD27</f>
        <v>0</v>
      </c>
      <c r="H27" s="24">
        <f>เม.ย.!BD27</f>
        <v>0</v>
      </c>
      <c r="I27" s="24">
        <f>พ.ค.!BD27</f>
        <v>0</v>
      </c>
      <c r="J27" s="24">
        <f>มิ.ย.!BD27</f>
        <v>0</v>
      </c>
      <c r="K27" s="24">
        <f>ก.ค.!BD27</f>
        <v>0</v>
      </c>
      <c r="L27" s="24">
        <f>ส.ค.!BD27</f>
        <v>0</v>
      </c>
      <c r="M27" s="24">
        <f>ก.ย.!BD27</f>
        <v>0</v>
      </c>
      <c r="N27" s="24">
        <f t="shared" si="0"/>
        <v>0</v>
      </c>
    </row>
    <row r="28" spans="1:14">
      <c r="A28" s="363" t="s">
        <v>595</v>
      </c>
      <c r="B28" s="24">
        <f>ต.ค.!BD28</f>
        <v>0</v>
      </c>
      <c r="C28" s="24">
        <f>พ.ย.!BD28</f>
        <v>0</v>
      </c>
      <c r="D28" s="24">
        <f>ธ.ค.!BD28</f>
        <v>0</v>
      </c>
      <c r="E28" s="24">
        <f>ม.ค.!BD28</f>
        <v>0</v>
      </c>
      <c r="F28" s="24">
        <f>ก.พ.!BD28</f>
        <v>0</v>
      </c>
      <c r="G28" s="24">
        <f>มี.ค.!BD28</f>
        <v>0</v>
      </c>
      <c r="H28" s="24">
        <f>เม.ย.!BD28</f>
        <v>0</v>
      </c>
      <c r="I28" s="24">
        <f>พ.ค.!BD28</f>
        <v>0</v>
      </c>
      <c r="J28" s="24">
        <f>มิ.ย.!BD28</f>
        <v>0</v>
      </c>
      <c r="K28" s="24">
        <f>ก.ค.!BD28</f>
        <v>0</v>
      </c>
      <c r="L28" s="24">
        <f>ส.ค.!BD28</f>
        <v>0</v>
      </c>
      <c r="M28" s="24">
        <f>ก.ย.!BD28</f>
        <v>0</v>
      </c>
      <c r="N28" s="24">
        <f t="shared" si="0"/>
        <v>0</v>
      </c>
    </row>
    <row r="29" spans="1:14">
      <c r="A29" s="363" t="s">
        <v>596</v>
      </c>
      <c r="B29" s="24">
        <f>ต.ค.!BD29</f>
        <v>0</v>
      </c>
      <c r="C29" s="24">
        <f>พ.ย.!BD29</f>
        <v>0</v>
      </c>
      <c r="D29" s="24">
        <f>ธ.ค.!BD29</f>
        <v>0</v>
      </c>
      <c r="E29" s="24">
        <f>ม.ค.!BD29</f>
        <v>0</v>
      </c>
      <c r="F29" s="24">
        <f>ก.พ.!BD29</f>
        <v>0</v>
      </c>
      <c r="G29" s="24">
        <f>มี.ค.!BD29</f>
        <v>0</v>
      </c>
      <c r="H29" s="24">
        <f>เม.ย.!BD29</f>
        <v>0</v>
      </c>
      <c r="I29" s="24">
        <f>พ.ค.!BD29</f>
        <v>0</v>
      </c>
      <c r="J29" s="24">
        <f>มิ.ย.!BD29</f>
        <v>0</v>
      </c>
      <c r="K29" s="24">
        <f>ก.ค.!BD29</f>
        <v>0</v>
      </c>
      <c r="L29" s="24">
        <f>ส.ค.!BD29</f>
        <v>0</v>
      </c>
      <c r="M29" s="24">
        <f>ก.ย.!BD29</f>
        <v>0</v>
      </c>
      <c r="N29" s="24">
        <f t="shared" si="0"/>
        <v>0</v>
      </c>
    </row>
    <row r="30" spans="1:14">
      <c r="A30" s="363" t="s">
        <v>411</v>
      </c>
      <c r="B30" s="24">
        <f>ต.ค.!BD30</f>
        <v>0</v>
      </c>
      <c r="C30" s="24">
        <f>พ.ย.!BD30</f>
        <v>0</v>
      </c>
      <c r="D30" s="24">
        <f>ธ.ค.!BD30</f>
        <v>0</v>
      </c>
      <c r="E30" s="24">
        <f>ม.ค.!BD30</f>
        <v>0</v>
      </c>
      <c r="F30" s="24">
        <f>ก.พ.!BD30</f>
        <v>0</v>
      </c>
      <c r="G30" s="24">
        <f>มี.ค.!BD30</f>
        <v>0</v>
      </c>
      <c r="H30" s="24">
        <f>เม.ย.!BD30</f>
        <v>0</v>
      </c>
      <c r="I30" s="24">
        <f>พ.ค.!BD30</f>
        <v>0</v>
      </c>
      <c r="J30" s="24">
        <f>มิ.ย.!BD30</f>
        <v>0</v>
      </c>
      <c r="K30" s="24">
        <f>ก.ค.!BD30</f>
        <v>0</v>
      </c>
      <c r="L30" s="24">
        <f>ส.ค.!BD30</f>
        <v>0</v>
      </c>
      <c r="M30" s="24">
        <f>ก.ย.!BD30</f>
        <v>0</v>
      </c>
      <c r="N30" s="24">
        <f t="shared" si="0"/>
        <v>0</v>
      </c>
    </row>
    <row r="31" spans="1:14">
      <c r="A31" s="363" t="s">
        <v>412</v>
      </c>
      <c r="B31" s="24">
        <f>ต.ค.!BD31</f>
        <v>5913.17</v>
      </c>
      <c r="C31" s="24">
        <f>พ.ย.!BD31</f>
        <v>0</v>
      </c>
      <c r="D31" s="24">
        <f>ธ.ค.!BD31</f>
        <v>0</v>
      </c>
      <c r="E31" s="24">
        <f>ม.ค.!BD31</f>
        <v>0</v>
      </c>
      <c r="F31" s="24">
        <f>ก.พ.!BD31</f>
        <v>0</v>
      </c>
      <c r="G31" s="24">
        <f>มี.ค.!BD31</f>
        <v>0</v>
      </c>
      <c r="H31" s="24">
        <f>เม.ย.!BD31</f>
        <v>0</v>
      </c>
      <c r="I31" s="24">
        <f>พ.ค.!BD31</f>
        <v>0</v>
      </c>
      <c r="J31" s="24">
        <f>มิ.ย.!BD31</f>
        <v>0</v>
      </c>
      <c r="K31" s="24">
        <f>ก.ค.!BD31</f>
        <v>0</v>
      </c>
      <c r="L31" s="24">
        <f>ส.ค.!BD31</f>
        <v>0</v>
      </c>
      <c r="M31" s="24">
        <f>ก.ย.!BD31</f>
        <v>0</v>
      </c>
      <c r="N31" s="24">
        <f t="shared" si="0"/>
        <v>5913.17</v>
      </c>
    </row>
    <row r="32" spans="1:14">
      <c r="A32" s="363" t="s">
        <v>413</v>
      </c>
      <c r="B32" s="24">
        <f>ต.ค.!BD32</f>
        <v>0</v>
      </c>
      <c r="C32" s="24">
        <f>พ.ย.!BD32</f>
        <v>0</v>
      </c>
      <c r="D32" s="24">
        <f>ธ.ค.!BD32</f>
        <v>0</v>
      </c>
      <c r="E32" s="24">
        <f>ม.ค.!BD32</f>
        <v>0</v>
      </c>
      <c r="F32" s="24">
        <f>ก.พ.!BD32</f>
        <v>0</v>
      </c>
      <c r="G32" s="24">
        <f>มี.ค.!BD32</f>
        <v>0</v>
      </c>
      <c r="H32" s="24">
        <f>เม.ย.!BD32</f>
        <v>0</v>
      </c>
      <c r="I32" s="24">
        <f>พ.ค.!BD32</f>
        <v>0</v>
      </c>
      <c r="J32" s="24">
        <f>มิ.ย.!BD32</f>
        <v>0</v>
      </c>
      <c r="K32" s="24">
        <f>ก.ค.!BD32</f>
        <v>0</v>
      </c>
      <c r="L32" s="24">
        <f>ส.ค.!BD32</f>
        <v>0</v>
      </c>
      <c r="M32" s="24">
        <f>ก.ย.!BD32</f>
        <v>0</v>
      </c>
      <c r="N32" s="24">
        <f t="shared" si="0"/>
        <v>0</v>
      </c>
    </row>
    <row r="33" spans="1:14">
      <c r="A33" s="363" t="s">
        <v>552</v>
      </c>
      <c r="B33" s="24">
        <f>ต.ค.!BD33</f>
        <v>0</v>
      </c>
      <c r="C33" s="24">
        <f>พ.ย.!BD33</f>
        <v>0</v>
      </c>
      <c r="D33" s="24">
        <f>ธ.ค.!BD33</f>
        <v>0</v>
      </c>
      <c r="E33" s="24">
        <f>ม.ค.!BD33</f>
        <v>0</v>
      </c>
      <c r="F33" s="24">
        <f>ก.พ.!BD33</f>
        <v>0</v>
      </c>
      <c r="G33" s="24">
        <f>มี.ค.!BD33</f>
        <v>0</v>
      </c>
      <c r="H33" s="24">
        <f>เม.ย.!BD33</f>
        <v>0</v>
      </c>
      <c r="I33" s="24">
        <f>พ.ค.!BD33</f>
        <v>0</v>
      </c>
      <c r="J33" s="24">
        <f>มิ.ย.!BD33</f>
        <v>0</v>
      </c>
      <c r="K33" s="24">
        <f>ก.ค.!BD33</f>
        <v>0</v>
      </c>
      <c r="L33" s="24">
        <f>ส.ค.!BD33</f>
        <v>0</v>
      </c>
      <c r="M33" s="24">
        <f>ก.ย.!BD33</f>
        <v>0</v>
      </c>
      <c r="N33" s="24">
        <f t="shared" si="0"/>
        <v>0</v>
      </c>
    </row>
    <row r="34" spans="1:14">
      <c r="A34" s="363" t="s">
        <v>454</v>
      </c>
      <c r="B34" s="24">
        <f>ต.ค.!BD34</f>
        <v>0</v>
      </c>
      <c r="C34" s="24">
        <f>พ.ย.!BD34</f>
        <v>0</v>
      </c>
      <c r="D34" s="24">
        <f>ธ.ค.!BD34</f>
        <v>0</v>
      </c>
      <c r="E34" s="24">
        <f>ม.ค.!BD34</f>
        <v>0</v>
      </c>
      <c r="F34" s="24">
        <f>ก.พ.!BD34</f>
        <v>0</v>
      </c>
      <c r="G34" s="24">
        <f>มี.ค.!BD34</f>
        <v>0</v>
      </c>
      <c r="H34" s="24">
        <f>เม.ย.!BD34</f>
        <v>0</v>
      </c>
      <c r="I34" s="24">
        <f>พ.ค.!BD34</f>
        <v>0</v>
      </c>
      <c r="J34" s="24">
        <f>มิ.ย.!BD34</f>
        <v>0</v>
      </c>
      <c r="K34" s="24">
        <f>ก.ค.!BD34</f>
        <v>0</v>
      </c>
      <c r="L34" s="24">
        <f>ส.ค.!BD34</f>
        <v>0</v>
      </c>
      <c r="M34" s="24">
        <f>ก.ย.!BD34</f>
        <v>0</v>
      </c>
      <c r="N34" s="24">
        <f t="shared" si="0"/>
        <v>0</v>
      </c>
    </row>
    <row r="35" spans="1:14">
      <c r="A35" s="363" t="s">
        <v>455</v>
      </c>
      <c r="B35" s="24">
        <f>ต.ค.!BD35</f>
        <v>0</v>
      </c>
      <c r="C35" s="24">
        <f>พ.ย.!BD35</f>
        <v>0</v>
      </c>
      <c r="D35" s="24">
        <f>ธ.ค.!BD35</f>
        <v>0</v>
      </c>
      <c r="E35" s="24">
        <f>ม.ค.!BD35</f>
        <v>0</v>
      </c>
      <c r="F35" s="24">
        <f>ก.พ.!BD35</f>
        <v>0</v>
      </c>
      <c r="G35" s="24">
        <f>มี.ค.!BD35</f>
        <v>0</v>
      </c>
      <c r="H35" s="24">
        <f>เม.ย.!BD35</f>
        <v>0</v>
      </c>
      <c r="I35" s="24">
        <f>พ.ค.!BD35</f>
        <v>0</v>
      </c>
      <c r="J35" s="24">
        <f>มิ.ย.!BD35</f>
        <v>0</v>
      </c>
      <c r="K35" s="24">
        <f>ก.ค.!BD35</f>
        <v>0</v>
      </c>
      <c r="L35" s="24">
        <f>ส.ค.!BD35</f>
        <v>0</v>
      </c>
      <c r="M35" s="24">
        <f>ก.ย.!BD35</f>
        <v>0</v>
      </c>
      <c r="N35" s="24">
        <f t="shared" si="0"/>
        <v>0</v>
      </c>
    </row>
    <row r="36" spans="1:14">
      <c r="A36" s="363" t="s">
        <v>414</v>
      </c>
      <c r="B36" s="24">
        <f>ต.ค.!BD36</f>
        <v>0</v>
      </c>
      <c r="C36" s="24">
        <f>พ.ย.!BD36</f>
        <v>0</v>
      </c>
      <c r="D36" s="24">
        <f>ธ.ค.!BD36</f>
        <v>0</v>
      </c>
      <c r="E36" s="24">
        <f>ม.ค.!BD36</f>
        <v>0</v>
      </c>
      <c r="F36" s="24">
        <f>ก.พ.!BD36</f>
        <v>0</v>
      </c>
      <c r="G36" s="24">
        <f>มี.ค.!BD36</f>
        <v>0</v>
      </c>
      <c r="H36" s="24">
        <f>เม.ย.!BD36</f>
        <v>0</v>
      </c>
      <c r="I36" s="24">
        <f>พ.ค.!BD36</f>
        <v>0</v>
      </c>
      <c r="J36" s="24">
        <f>มิ.ย.!BD36</f>
        <v>0</v>
      </c>
      <c r="K36" s="24">
        <f>ก.ค.!BD36</f>
        <v>0</v>
      </c>
      <c r="L36" s="24">
        <f>ส.ค.!BD36</f>
        <v>0</v>
      </c>
      <c r="M36" s="24">
        <f>ก.ย.!BD36</f>
        <v>0</v>
      </c>
      <c r="N36" s="24">
        <f t="shared" si="0"/>
        <v>0</v>
      </c>
    </row>
    <row r="37" spans="1:14">
      <c r="A37" s="367" t="s">
        <v>415</v>
      </c>
      <c r="B37" s="24">
        <f>ต.ค.!BD37</f>
        <v>0</v>
      </c>
      <c r="C37" s="24">
        <f>พ.ย.!BD37</f>
        <v>0</v>
      </c>
      <c r="D37" s="24">
        <f>ธ.ค.!BD37</f>
        <v>0</v>
      </c>
      <c r="E37" s="24">
        <f>ม.ค.!BD37</f>
        <v>0</v>
      </c>
      <c r="F37" s="24">
        <f>ก.พ.!BD37</f>
        <v>0</v>
      </c>
      <c r="G37" s="24">
        <f>มี.ค.!BD37</f>
        <v>0</v>
      </c>
      <c r="H37" s="24">
        <f>เม.ย.!BD37</f>
        <v>0</v>
      </c>
      <c r="I37" s="24">
        <f>พ.ค.!BD37</f>
        <v>0</v>
      </c>
      <c r="J37" s="24">
        <f>มิ.ย.!BD37</f>
        <v>0</v>
      </c>
      <c r="K37" s="24">
        <f>ก.ค.!BD37</f>
        <v>0</v>
      </c>
      <c r="L37" s="24">
        <f>ส.ค.!BD37</f>
        <v>0</v>
      </c>
      <c r="M37" s="24">
        <f>ก.ย.!BD37</f>
        <v>0</v>
      </c>
      <c r="N37" s="24">
        <f t="shared" si="0"/>
        <v>0</v>
      </c>
    </row>
    <row r="38" spans="1:14">
      <c r="A38" s="367" t="s">
        <v>377</v>
      </c>
      <c r="B38" s="24">
        <f>ต.ค.!BD38</f>
        <v>0</v>
      </c>
      <c r="C38" s="24">
        <f>พ.ย.!BD38</f>
        <v>0</v>
      </c>
      <c r="D38" s="24">
        <f>ธ.ค.!BD38</f>
        <v>0</v>
      </c>
      <c r="E38" s="24">
        <f>ม.ค.!BD38</f>
        <v>0</v>
      </c>
      <c r="F38" s="24">
        <f>ก.พ.!BD38</f>
        <v>0</v>
      </c>
      <c r="G38" s="24">
        <f>มี.ค.!BD38</f>
        <v>0</v>
      </c>
      <c r="H38" s="24">
        <f>เม.ย.!BD38</f>
        <v>0</v>
      </c>
      <c r="I38" s="24">
        <f>พ.ค.!BD38</f>
        <v>0</v>
      </c>
      <c r="J38" s="24">
        <f>มิ.ย.!BD38</f>
        <v>0</v>
      </c>
      <c r="K38" s="24">
        <f>ก.ค.!BD38</f>
        <v>0</v>
      </c>
      <c r="L38" s="24">
        <f>ส.ค.!BD38</f>
        <v>0</v>
      </c>
      <c r="M38" s="24">
        <f>ก.ย.!BD38</f>
        <v>0</v>
      </c>
      <c r="N38" s="24">
        <f t="shared" si="0"/>
        <v>0</v>
      </c>
    </row>
    <row r="39" spans="1:14">
      <c r="A39" s="363" t="s">
        <v>630</v>
      </c>
      <c r="B39" s="24">
        <f>ต.ค.!BD39</f>
        <v>0</v>
      </c>
      <c r="C39" s="24">
        <f>พ.ย.!BD39</f>
        <v>0</v>
      </c>
      <c r="D39" s="24">
        <f>ธ.ค.!BD39</f>
        <v>0</v>
      </c>
      <c r="E39" s="24">
        <f>ม.ค.!BD39</f>
        <v>0</v>
      </c>
      <c r="F39" s="24">
        <f>ก.พ.!BD39</f>
        <v>0</v>
      </c>
      <c r="G39" s="24">
        <f>มี.ค.!BD39</f>
        <v>0</v>
      </c>
      <c r="H39" s="24">
        <f>เม.ย.!BD39</f>
        <v>0</v>
      </c>
      <c r="I39" s="24">
        <f>พ.ค.!BD39</f>
        <v>0</v>
      </c>
      <c r="J39" s="24">
        <f>มิ.ย.!BD39</f>
        <v>0</v>
      </c>
      <c r="K39" s="24">
        <f>ก.ค.!BD39</f>
        <v>0</v>
      </c>
      <c r="L39" s="24">
        <f>ส.ค.!BD39</f>
        <v>0</v>
      </c>
      <c r="M39" s="24">
        <f>ก.ย.!BD39</f>
        <v>0</v>
      </c>
      <c r="N39" s="24">
        <f t="shared" si="0"/>
        <v>0</v>
      </c>
    </row>
    <row r="40" spans="1:14">
      <c r="A40" s="363" t="s">
        <v>416</v>
      </c>
      <c r="B40" s="24">
        <f>ต.ค.!BD40</f>
        <v>0</v>
      </c>
      <c r="C40" s="24">
        <f>พ.ย.!BD40</f>
        <v>0</v>
      </c>
      <c r="D40" s="24">
        <f>ธ.ค.!BD40</f>
        <v>0</v>
      </c>
      <c r="E40" s="24">
        <f>ม.ค.!BD40</f>
        <v>0</v>
      </c>
      <c r="F40" s="24">
        <f>ก.พ.!BD40</f>
        <v>0</v>
      </c>
      <c r="G40" s="24">
        <f>มี.ค.!BD40</f>
        <v>0</v>
      </c>
      <c r="H40" s="24">
        <f>เม.ย.!BD40</f>
        <v>0</v>
      </c>
      <c r="I40" s="24">
        <f>พ.ค.!BD40</f>
        <v>0</v>
      </c>
      <c r="J40" s="24">
        <f>มิ.ย.!BD40</f>
        <v>0</v>
      </c>
      <c r="K40" s="24">
        <f>ก.ค.!BD40</f>
        <v>0</v>
      </c>
      <c r="L40" s="24">
        <f>ส.ค.!BD40</f>
        <v>0</v>
      </c>
      <c r="M40" s="24">
        <f>ก.ย.!BD40</f>
        <v>0</v>
      </c>
      <c r="N40" s="24">
        <f t="shared" si="0"/>
        <v>0</v>
      </c>
    </row>
    <row r="41" spans="1:14">
      <c r="A41" s="367" t="s">
        <v>84</v>
      </c>
      <c r="B41" s="24">
        <f>ต.ค.!BD41</f>
        <v>0</v>
      </c>
      <c r="C41" s="24">
        <f>พ.ย.!BD41</f>
        <v>0</v>
      </c>
      <c r="D41" s="24">
        <f>ธ.ค.!BD41</f>
        <v>0</v>
      </c>
      <c r="E41" s="24">
        <f>ม.ค.!BD41</f>
        <v>0</v>
      </c>
      <c r="F41" s="24">
        <f>ก.พ.!BD41</f>
        <v>0</v>
      </c>
      <c r="G41" s="24">
        <f>มี.ค.!BD41</f>
        <v>0</v>
      </c>
      <c r="H41" s="24">
        <f>เม.ย.!BD41</f>
        <v>0</v>
      </c>
      <c r="I41" s="24">
        <f>พ.ค.!BD41</f>
        <v>0</v>
      </c>
      <c r="J41" s="24">
        <f>มิ.ย.!BD41</f>
        <v>0</v>
      </c>
      <c r="K41" s="24">
        <f>ก.ค.!BD41</f>
        <v>0</v>
      </c>
      <c r="L41" s="24">
        <f>ส.ค.!BD41</f>
        <v>0</v>
      </c>
      <c r="M41" s="24">
        <f>ก.ย.!BD41</f>
        <v>0</v>
      </c>
      <c r="N41" s="24">
        <f t="shared" si="0"/>
        <v>0</v>
      </c>
    </row>
    <row r="42" spans="1:14">
      <c r="A42" s="363" t="s">
        <v>109</v>
      </c>
      <c r="B42" s="24">
        <f>ต.ค.!BD42</f>
        <v>0</v>
      </c>
      <c r="C42" s="24">
        <f>พ.ย.!BD42</f>
        <v>0</v>
      </c>
      <c r="D42" s="24">
        <f>ธ.ค.!BD42</f>
        <v>0</v>
      </c>
      <c r="E42" s="24">
        <f>ม.ค.!BD42</f>
        <v>0</v>
      </c>
      <c r="F42" s="24">
        <f>ก.พ.!BD42</f>
        <v>0</v>
      </c>
      <c r="G42" s="24">
        <f>มี.ค.!BD42</f>
        <v>0</v>
      </c>
      <c r="H42" s="24">
        <f>เม.ย.!BD42</f>
        <v>0</v>
      </c>
      <c r="I42" s="24">
        <f>พ.ค.!BD42</f>
        <v>0</v>
      </c>
      <c r="J42" s="24">
        <f>มิ.ย.!BD42</f>
        <v>0</v>
      </c>
      <c r="K42" s="24">
        <f>ก.ค.!BD42</f>
        <v>0</v>
      </c>
      <c r="L42" s="24">
        <f>ส.ค.!BD42</f>
        <v>0</v>
      </c>
      <c r="M42" s="24">
        <f>ก.ย.!BD42</f>
        <v>0</v>
      </c>
      <c r="N42" s="24">
        <f t="shared" si="0"/>
        <v>0</v>
      </c>
    </row>
    <row r="43" spans="1:14">
      <c r="A43" s="363" t="s">
        <v>569</v>
      </c>
      <c r="B43" s="24">
        <f>ต.ค.!BD43</f>
        <v>0</v>
      </c>
      <c r="C43" s="24">
        <f>พ.ย.!BD43</f>
        <v>0</v>
      </c>
      <c r="D43" s="24">
        <f>ธ.ค.!BD43</f>
        <v>0</v>
      </c>
      <c r="E43" s="24">
        <f>ม.ค.!BD43</f>
        <v>0</v>
      </c>
      <c r="F43" s="24">
        <f>ก.พ.!BD43</f>
        <v>0</v>
      </c>
      <c r="G43" s="24">
        <f>มี.ค.!BD43</f>
        <v>0</v>
      </c>
      <c r="H43" s="24">
        <f>เม.ย.!BD43</f>
        <v>0</v>
      </c>
      <c r="I43" s="24">
        <f>พ.ค.!BD43</f>
        <v>0</v>
      </c>
      <c r="J43" s="24">
        <f>มิ.ย.!BD43</f>
        <v>0</v>
      </c>
      <c r="K43" s="24">
        <f>ก.ค.!BD43</f>
        <v>0</v>
      </c>
      <c r="L43" s="24">
        <f>ส.ค.!BD43</f>
        <v>0</v>
      </c>
      <c r="M43" s="24">
        <f>ก.ย.!BD43</f>
        <v>0</v>
      </c>
      <c r="N43" s="24">
        <f t="shared" si="0"/>
        <v>0</v>
      </c>
    </row>
    <row r="44" spans="1:14">
      <c r="A44" s="363" t="s">
        <v>383</v>
      </c>
      <c r="B44" s="24">
        <f>ต.ค.!BD44</f>
        <v>0</v>
      </c>
      <c r="C44" s="24">
        <f>พ.ย.!BD44</f>
        <v>0</v>
      </c>
      <c r="D44" s="24">
        <f>ธ.ค.!BD44</f>
        <v>0</v>
      </c>
      <c r="E44" s="24">
        <f>ม.ค.!BD44</f>
        <v>0</v>
      </c>
      <c r="F44" s="24">
        <f>ก.พ.!BD44</f>
        <v>0</v>
      </c>
      <c r="G44" s="24">
        <f>มี.ค.!BD44</f>
        <v>0</v>
      </c>
      <c r="H44" s="24">
        <f>เม.ย.!BD44</f>
        <v>0</v>
      </c>
      <c r="I44" s="24">
        <f>พ.ค.!BD44</f>
        <v>0</v>
      </c>
      <c r="J44" s="24">
        <f>มิ.ย.!BD44</f>
        <v>0</v>
      </c>
      <c r="K44" s="24">
        <f>ก.ค.!BD44</f>
        <v>0</v>
      </c>
      <c r="L44" s="24">
        <f>ส.ค.!BD44</f>
        <v>0</v>
      </c>
      <c r="M44" s="24">
        <f>ก.ย.!BD44</f>
        <v>0</v>
      </c>
      <c r="N44" s="24">
        <f t="shared" si="0"/>
        <v>0</v>
      </c>
    </row>
    <row r="45" spans="1:14">
      <c r="A45" s="367" t="s">
        <v>568</v>
      </c>
      <c r="B45" s="24">
        <f>ต.ค.!BD45</f>
        <v>0</v>
      </c>
      <c r="C45" s="24">
        <f>พ.ย.!BD45</f>
        <v>0</v>
      </c>
      <c r="D45" s="24">
        <f>ธ.ค.!BD45</f>
        <v>0</v>
      </c>
      <c r="E45" s="24">
        <f>ม.ค.!BD45</f>
        <v>0</v>
      </c>
      <c r="F45" s="24">
        <f>ก.พ.!BD45</f>
        <v>0</v>
      </c>
      <c r="G45" s="24">
        <f>มี.ค.!BD45</f>
        <v>0</v>
      </c>
      <c r="H45" s="24">
        <f>เม.ย.!BD45</f>
        <v>0</v>
      </c>
      <c r="I45" s="24">
        <f>พ.ค.!BD45</f>
        <v>0</v>
      </c>
      <c r="J45" s="24">
        <f>มิ.ย.!BD45</f>
        <v>0</v>
      </c>
      <c r="K45" s="24">
        <f>ก.ค.!BD45</f>
        <v>0</v>
      </c>
      <c r="L45" s="24">
        <f>ส.ค.!BD45</f>
        <v>0</v>
      </c>
      <c r="M45" s="24">
        <f>ก.ย.!BD45</f>
        <v>0</v>
      </c>
      <c r="N45" s="24">
        <f t="shared" si="0"/>
        <v>0</v>
      </c>
    </row>
    <row r="46" spans="1:14">
      <c r="A46" s="363" t="s">
        <v>379</v>
      </c>
      <c r="B46" s="24">
        <f>ต.ค.!BD46</f>
        <v>0</v>
      </c>
      <c r="C46" s="24">
        <f>พ.ย.!BD46</f>
        <v>0</v>
      </c>
      <c r="D46" s="24">
        <f>ธ.ค.!BD46</f>
        <v>0</v>
      </c>
      <c r="E46" s="24">
        <f>ม.ค.!BD46</f>
        <v>0</v>
      </c>
      <c r="F46" s="24">
        <f>ก.พ.!BD46</f>
        <v>0</v>
      </c>
      <c r="G46" s="24">
        <f>มี.ค.!BD46</f>
        <v>0</v>
      </c>
      <c r="H46" s="24">
        <f>เม.ย.!BD46</f>
        <v>0</v>
      </c>
      <c r="I46" s="24">
        <f>พ.ค.!BD46</f>
        <v>0</v>
      </c>
      <c r="J46" s="24">
        <f>มิ.ย.!BD46</f>
        <v>0</v>
      </c>
      <c r="K46" s="24">
        <f>ก.ค.!BD46</f>
        <v>0</v>
      </c>
      <c r="L46" s="24">
        <f>ส.ค.!BD46</f>
        <v>0</v>
      </c>
      <c r="M46" s="24">
        <f>ก.ย.!BD46</f>
        <v>0</v>
      </c>
      <c r="N46" s="24">
        <f t="shared" si="0"/>
        <v>0</v>
      </c>
    </row>
    <row r="47" spans="1:14">
      <c r="A47" s="367" t="s">
        <v>30</v>
      </c>
      <c r="B47" s="24">
        <f>ต.ค.!BD47</f>
        <v>0</v>
      </c>
      <c r="C47" s="24">
        <f>พ.ย.!BD47</f>
        <v>0</v>
      </c>
      <c r="D47" s="24">
        <f>ธ.ค.!BD47</f>
        <v>0</v>
      </c>
      <c r="E47" s="24">
        <f>ม.ค.!BD47</f>
        <v>0</v>
      </c>
      <c r="F47" s="24">
        <f>ก.พ.!BD47</f>
        <v>0</v>
      </c>
      <c r="G47" s="24">
        <f>มี.ค.!BD47</f>
        <v>0</v>
      </c>
      <c r="H47" s="24">
        <f>เม.ย.!BD47</f>
        <v>0</v>
      </c>
      <c r="I47" s="24">
        <f>พ.ค.!BD47</f>
        <v>0</v>
      </c>
      <c r="J47" s="24">
        <f>มิ.ย.!BD47</f>
        <v>0</v>
      </c>
      <c r="K47" s="24">
        <f>ก.ค.!BD47</f>
        <v>0</v>
      </c>
      <c r="L47" s="24">
        <f>ส.ค.!BD47</f>
        <v>0</v>
      </c>
      <c r="M47" s="24">
        <f>ก.ย.!BD47</f>
        <v>0</v>
      </c>
      <c r="N47" s="24">
        <f t="shared" si="0"/>
        <v>0</v>
      </c>
    </row>
    <row r="48" spans="1:14">
      <c r="A48" s="367" t="s">
        <v>6</v>
      </c>
      <c r="B48" s="24">
        <f>ต.ค.!BD48</f>
        <v>0</v>
      </c>
      <c r="C48" s="24">
        <f>พ.ย.!BD48</f>
        <v>0</v>
      </c>
      <c r="D48" s="24">
        <f>ธ.ค.!BD48</f>
        <v>0</v>
      </c>
      <c r="E48" s="24">
        <f>ม.ค.!BD48</f>
        <v>0</v>
      </c>
      <c r="F48" s="24">
        <f>ก.พ.!BD48</f>
        <v>0</v>
      </c>
      <c r="G48" s="24">
        <f>มี.ค.!BD48</f>
        <v>0</v>
      </c>
      <c r="H48" s="24">
        <f>เม.ย.!BD48</f>
        <v>0</v>
      </c>
      <c r="I48" s="24">
        <f>พ.ค.!BD48</f>
        <v>0</v>
      </c>
      <c r="J48" s="24">
        <f>มิ.ย.!BD48</f>
        <v>0</v>
      </c>
      <c r="K48" s="24">
        <f>ก.ค.!BD48</f>
        <v>0</v>
      </c>
      <c r="L48" s="24">
        <f>ส.ค.!BD48</f>
        <v>0</v>
      </c>
      <c r="M48" s="24">
        <f>ก.ย.!BD48</f>
        <v>0</v>
      </c>
      <c r="N48" s="24">
        <f t="shared" si="0"/>
        <v>0</v>
      </c>
    </row>
    <row r="49" spans="1:14">
      <c r="A49" s="367" t="s">
        <v>565</v>
      </c>
      <c r="B49" s="24">
        <f>ต.ค.!BD49</f>
        <v>0</v>
      </c>
      <c r="C49" s="24">
        <f>พ.ย.!BD49</f>
        <v>0</v>
      </c>
      <c r="D49" s="24">
        <f>ธ.ค.!BD49</f>
        <v>0</v>
      </c>
      <c r="E49" s="24">
        <f>ม.ค.!BD49</f>
        <v>0</v>
      </c>
      <c r="F49" s="24">
        <f>ก.พ.!BD49</f>
        <v>0</v>
      </c>
      <c r="G49" s="24">
        <f>มี.ค.!BD49</f>
        <v>0</v>
      </c>
      <c r="H49" s="24">
        <f>เม.ย.!BD49</f>
        <v>0</v>
      </c>
      <c r="I49" s="24">
        <f>พ.ค.!BD49</f>
        <v>0</v>
      </c>
      <c r="J49" s="24">
        <f>มิ.ย.!BD49</f>
        <v>0</v>
      </c>
      <c r="K49" s="24">
        <f>ก.ค.!BD49</f>
        <v>0</v>
      </c>
      <c r="L49" s="24">
        <f>ส.ค.!BD49</f>
        <v>0</v>
      </c>
      <c r="M49" s="24">
        <f>ก.ย.!BD49</f>
        <v>0</v>
      </c>
      <c r="N49" s="24">
        <f t="shared" si="0"/>
        <v>0</v>
      </c>
    </row>
    <row r="50" spans="1:14">
      <c r="A50" s="363" t="s">
        <v>28</v>
      </c>
      <c r="B50" s="24">
        <f>ต.ค.!BD50</f>
        <v>0</v>
      </c>
      <c r="C50" s="24">
        <f>พ.ย.!BD50</f>
        <v>0</v>
      </c>
      <c r="D50" s="24">
        <f>ธ.ค.!BD50</f>
        <v>0</v>
      </c>
      <c r="E50" s="24">
        <f>ม.ค.!BD50</f>
        <v>0</v>
      </c>
      <c r="F50" s="24">
        <f>ก.พ.!BD50</f>
        <v>0</v>
      </c>
      <c r="G50" s="24">
        <f>มี.ค.!BD50</f>
        <v>0</v>
      </c>
      <c r="H50" s="24">
        <f>เม.ย.!BD50</f>
        <v>0</v>
      </c>
      <c r="I50" s="24">
        <f>พ.ค.!BD50</f>
        <v>0</v>
      </c>
      <c r="J50" s="24">
        <f>มิ.ย.!BD50</f>
        <v>0</v>
      </c>
      <c r="K50" s="24">
        <f>ก.ค.!BD50</f>
        <v>0</v>
      </c>
      <c r="L50" s="24">
        <f>ส.ค.!BD50</f>
        <v>0</v>
      </c>
      <c r="M50" s="24">
        <f>ก.ย.!BD50</f>
        <v>0</v>
      </c>
      <c r="N50" s="24">
        <f t="shared" si="0"/>
        <v>0</v>
      </c>
    </row>
    <row r="51" spans="1:14">
      <c r="A51" s="363" t="s">
        <v>620</v>
      </c>
      <c r="B51" s="24">
        <f>ต.ค.!BD51</f>
        <v>0</v>
      </c>
      <c r="C51" s="24">
        <f>พ.ย.!BD51</f>
        <v>0</v>
      </c>
      <c r="D51" s="24">
        <f>ธ.ค.!BD51</f>
        <v>0</v>
      </c>
      <c r="E51" s="24">
        <f>ม.ค.!BD51</f>
        <v>0</v>
      </c>
      <c r="F51" s="24">
        <f>ก.พ.!BD51</f>
        <v>0</v>
      </c>
      <c r="G51" s="24">
        <f>มี.ค.!BD51</f>
        <v>0</v>
      </c>
      <c r="H51" s="24">
        <f>เม.ย.!BD51</f>
        <v>0</v>
      </c>
      <c r="I51" s="24">
        <f>พ.ค.!BD51</f>
        <v>0</v>
      </c>
      <c r="J51" s="24">
        <f>มิ.ย.!BD51</f>
        <v>0</v>
      </c>
      <c r="K51" s="24">
        <f>ก.ค.!BD51</f>
        <v>0</v>
      </c>
      <c r="L51" s="24">
        <f>ส.ค.!BD51</f>
        <v>0</v>
      </c>
      <c r="M51" s="24">
        <f>ก.ย.!BD51</f>
        <v>0</v>
      </c>
      <c r="N51" s="24">
        <f t="shared" si="0"/>
        <v>0</v>
      </c>
    </row>
    <row r="52" spans="1:14">
      <c r="A52" s="363" t="s">
        <v>410</v>
      </c>
      <c r="B52" s="24">
        <f>ต.ค.!BD52</f>
        <v>0</v>
      </c>
      <c r="C52" s="24">
        <f>พ.ย.!BD52</f>
        <v>0</v>
      </c>
      <c r="D52" s="24">
        <f>ธ.ค.!BD52</f>
        <v>0</v>
      </c>
      <c r="E52" s="24">
        <f>ม.ค.!BD52</f>
        <v>0</v>
      </c>
      <c r="F52" s="24">
        <f>ก.พ.!BD52</f>
        <v>0</v>
      </c>
      <c r="G52" s="24">
        <f>มี.ค.!BD52</f>
        <v>0</v>
      </c>
      <c r="H52" s="24">
        <f>เม.ย.!BD52</f>
        <v>0</v>
      </c>
      <c r="I52" s="24">
        <f>พ.ค.!BD52</f>
        <v>0</v>
      </c>
      <c r="J52" s="24">
        <f>มิ.ย.!BD52</f>
        <v>0</v>
      </c>
      <c r="K52" s="24">
        <f>ก.ค.!BD52</f>
        <v>0</v>
      </c>
      <c r="L52" s="24">
        <f>ส.ค.!BD52</f>
        <v>0</v>
      </c>
      <c r="M52" s="24">
        <f>ก.ย.!BD52</f>
        <v>0</v>
      </c>
      <c r="N52" s="24">
        <f t="shared" si="0"/>
        <v>0</v>
      </c>
    </row>
    <row r="53" spans="1:14">
      <c r="A53" s="363" t="s">
        <v>600</v>
      </c>
      <c r="B53" s="24">
        <f>ต.ค.!BD53</f>
        <v>7622.89</v>
      </c>
      <c r="C53" s="24">
        <f>พ.ย.!BD53</f>
        <v>0</v>
      </c>
      <c r="D53" s="24">
        <f>ธ.ค.!BD53</f>
        <v>0</v>
      </c>
      <c r="E53" s="24">
        <f>ม.ค.!BD53</f>
        <v>0</v>
      </c>
      <c r="F53" s="24">
        <f>ก.พ.!BD53</f>
        <v>0</v>
      </c>
      <c r="G53" s="24">
        <f>มี.ค.!BD53</f>
        <v>0</v>
      </c>
      <c r="H53" s="24">
        <f>เม.ย.!BD53</f>
        <v>0</v>
      </c>
      <c r="I53" s="24">
        <f>พ.ค.!BD53</f>
        <v>0</v>
      </c>
      <c r="J53" s="24">
        <f>มิ.ย.!BD53</f>
        <v>0</v>
      </c>
      <c r="K53" s="24">
        <f>ก.ค.!BD53</f>
        <v>0</v>
      </c>
      <c r="L53" s="24">
        <f>ส.ค.!BD53</f>
        <v>0</v>
      </c>
      <c r="M53" s="24">
        <f>ก.ย.!BD53</f>
        <v>0</v>
      </c>
      <c r="N53" s="24">
        <f t="shared" si="0"/>
        <v>7622.89</v>
      </c>
    </row>
    <row r="54" spans="1:14">
      <c r="A54" s="363" t="s">
        <v>574</v>
      </c>
      <c r="B54" s="24">
        <f>ต.ค.!BD54</f>
        <v>0</v>
      </c>
      <c r="C54" s="24">
        <f>พ.ย.!BD54</f>
        <v>0</v>
      </c>
      <c r="D54" s="24">
        <f>ธ.ค.!BD54</f>
        <v>0</v>
      </c>
      <c r="E54" s="24">
        <f>ม.ค.!BD54</f>
        <v>0</v>
      </c>
      <c r="F54" s="24">
        <f>ก.พ.!BD54</f>
        <v>0</v>
      </c>
      <c r="G54" s="24">
        <f>มี.ค.!BD54</f>
        <v>0</v>
      </c>
      <c r="H54" s="24">
        <f>เม.ย.!BD54</f>
        <v>0</v>
      </c>
      <c r="I54" s="24">
        <f>พ.ค.!BD54</f>
        <v>0</v>
      </c>
      <c r="J54" s="24">
        <f>มิ.ย.!BD54</f>
        <v>0</v>
      </c>
      <c r="K54" s="24">
        <f>ก.ค.!BD54</f>
        <v>0</v>
      </c>
      <c r="L54" s="24">
        <f>ส.ค.!BD54</f>
        <v>0</v>
      </c>
      <c r="M54" s="24">
        <f>ก.ย.!BD54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ต.ค.!BD56</f>
        <v>0</v>
      </c>
      <c r="C56" s="24">
        <f>พ.ย.!BD56</f>
        <v>0</v>
      </c>
      <c r="D56" s="24">
        <f>ธ.ค.!BD56</f>
        <v>0</v>
      </c>
      <c r="E56" s="24">
        <f>ม.ค.!BD56</f>
        <v>0</v>
      </c>
      <c r="F56" s="24">
        <f>ก.พ.!BD56</f>
        <v>0</v>
      </c>
      <c r="G56" s="24">
        <f>มี.ค.!BD56</f>
        <v>0</v>
      </c>
      <c r="H56" s="24">
        <f>เม.ย.!BD56</f>
        <v>0</v>
      </c>
      <c r="I56" s="24">
        <f>พ.ค.!BD56</f>
        <v>0</v>
      </c>
      <c r="J56" s="24">
        <f>มิ.ย.!BD56</f>
        <v>0</v>
      </c>
      <c r="K56" s="24">
        <f>ก.ค.!BD56</f>
        <v>0</v>
      </c>
      <c r="L56" s="24">
        <f>ส.ค.!BD56</f>
        <v>0</v>
      </c>
      <c r="M56" s="24">
        <f>ก.ย.!BD56</f>
        <v>0</v>
      </c>
      <c r="N56" s="24">
        <f t="shared" si="0"/>
        <v>0</v>
      </c>
    </row>
    <row r="57" spans="1:14">
      <c r="A57" s="379" t="s">
        <v>237</v>
      </c>
      <c r="B57" s="24">
        <f>ต.ค.!BD57</f>
        <v>0</v>
      </c>
      <c r="C57" s="24">
        <f>พ.ย.!BD57</f>
        <v>0</v>
      </c>
      <c r="D57" s="24">
        <f>ธ.ค.!BD57</f>
        <v>0</v>
      </c>
      <c r="E57" s="24">
        <f>ม.ค.!BD57</f>
        <v>0</v>
      </c>
      <c r="F57" s="24">
        <f>ก.พ.!BD57</f>
        <v>0</v>
      </c>
      <c r="G57" s="24">
        <f>มี.ค.!BD57</f>
        <v>0</v>
      </c>
      <c r="H57" s="24">
        <f>เม.ย.!BD57</f>
        <v>0</v>
      </c>
      <c r="I57" s="24">
        <f>พ.ค.!BD57</f>
        <v>0</v>
      </c>
      <c r="J57" s="24">
        <f>มิ.ย.!BD57</f>
        <v>0</v>
      </c>
      <c r="K57" s="24">
        <f>ก.ค.!BD57</f>
        <v>0</v>
      </c>
      <c r="L57" s="24">
        <f>ส.ค.!BD57</f>
        <v>0</v>
      </c>
      <c r="M57" s="24">
        <f>ก.ย.!BD57</f>
        <v>0</v>
      </c>
      <c r="N57" s="24">
        <f t="shared" si="0"/>
        <v>0</v>
      </c>
    </row>
    <row r="58" spans="1:14">
      <c r="A58" s="363" t="s">
        <v>419</v>
      </c>
      <c r="B58" s="24">
        <f>ต.ค.!BD58</f>
        <v>0</v>
      </c>
      <c r="C58" s="24">
        <f>พ.ย.!BD58</f>
        <v>0</v>
      </c>
      <c r="D58" s="24">
        <f>ธ.ค.!BD58</f>
        <v>0</v>
      </c>
      <c r="E58" s="24">
        <f>ม.ค.!BD58</f>
        <v>0</v>
      </c>
      <c r="F58" s="24">
        <f>ก.พ.!BD58</f>
        <v>0</v>
      </c>
      <c r="G58" s="24">
        <f>มี.ค.!BD58</f>
        <v>0</v>
      </c>
      <c r="H58" s="24">
        <f>เม.ย.!BD58</f>
        <v>0</v>
      </c>
      <c r="I58" s="24">
        <f>พ.ค.!BD58</f>
        <v>0</v>
      </c>
      <c r="J58" s="24">
        <f>มิ.ย.!BD58</f>
        <v>0</v>
      </c>
      <c r="K58" s="24">
        <f>ก.ค.!BD58</f>
        <v>0</v>
      </c>
      <c r="L58" s="24">
        <f>ส.ค.!BD58</f>
        <v>0</v>
      </c>
      <c r="M58" s="24">
        <f>ก.ย.!BD58</f>
        <v>0</v>
      </c>
      <c r="N58" s="24">
        <f t="shared" si="0"/>
        <v>0</v>
      </c>
    </row>
    <row r="59" spans="1:14">
      <c r="A59" s="2" t="s">
        <v>420</v>
      </c>
      <c r="B59" s="24">
        <f>ต.ค.!BD59</f>
        <v>0</v>
      </c>
      <c r="C59" s="24">
        <f>พ.ย.!BD59</f>
        <v>0</v>
      </c>
      <c r="D59" s="24">
        <f>ธ.ค.!BD59</f>
        <v>0</v>
      </c>
      <c r="E59" s="24">
        <f>ม.ค.!BD59</f>
        <v>0</v>
      </c>
      <c r="F59" s="24">
        <f>ก.พ.!BD59</f>
        <v>0</v>
      </c>
      <c r="G59" s="24">
        <f>มี.ค.!BD59</f>
        <v>0</v>
      </c>
      <c r="H59" s="24">
        <f>เม.ย.!BD59</f>
        <v>0</v>
      </c>
      <c r="I59" s="24">
        <f>พ.ค.!BD59</f>
        <v>0</v>
      </c>
      <c r="J59" s="24">
        <f>มิ.ย.!BD59</f>
        <v>0</v>
      </c>
      <c r="K59" s="24">
        <f>ก.ค.!BD59</f>
        <v>0</v>
      </c>
      <c r="L59" s="24">
        <f>ส.ค.!BD59</f>
        <v>0</v>
      </c>
      <c r="M59" s="24">
        <f>ก.ย.!BD59</f>
        <v>0</v>
      </c>
      <c r="N59" s="24">
        <f t="shared" si="0"/>
        <v>0</v>
      </c>
    </row>
    <row r="60" spans="1:14">
      <c r="A60" s="5" t="s">
        <v>421</v>
      </c>
      <c r="B60" s="24">
        <f>ต.ค.!BD60</f>
        <v>0</v>
      </c>
      <c r="C60" s="24">
        <f>พ.ย.!BD60</f>
        <v>0</v>
      </c>
      <c r="D60" s="24">
        <f>ธ.ค.!BD60</f>
        <v>0</v>
      </c>
      <c r="E60" s="24">
        <f>ม.ค.!BD60</f>
        <v>0</v>
      </c>
      <c r="F60" s="24">
        <f>ก.พ.!BD60</f>
        <v>0</v>
      </c>
      <c r="G60" s="24">
        <f>มี.ค.!BD60</f>
        <v>0</v>
      </c>
      <c r="H60" s="24">
        <f>เม.ย.!BD60</f>
        <v>0</v>
      </c>
      <c r="I60" s="24">
        <f>พ.ค.!BD60</f>
        <v>0</v>
      </c>
      <c r="J60" s="24">
        <f>มิ.ย.!BD60</f>
        <v>0</v>
      </c>
      <c r="K60" s="24">
        <f>ก.ค.!BD60</f>
        <v>0</v>
      </c>
      <c r="L60" s="24">
        <f>ส.ค.!BD60</f>
        <v>0</v>
      </c>
      <c r="M60" s="24">
        <f>ก.ย.!BD60</f>
        <v>0</v>
      </c>
      <c r="N60" s="24">
        <f t="shared" si="0"/>
        <v>0</v>
      </c>
    </row>
    <row r="61" spans="1:14">
      <c r="A61" s="5" t="s">
        <v>422</v>
      </c>
      <c r="B61" s="24">
        <f>ต.ค.!BD61</f>
        <v>0</v>
      </c>
      <c r="C61" s="24">
        <f>พ.ย.!BD61</f>
        <v>0</v>
      </c>
      <c r="D61" s="24">
        <f>ธ.ค.!BD61</f>
        <v>0</v>
      </c>
      <c r="E61" s="24">
        <f>ม.ค.!BD61</f>
        <v>0</v>
      </c>
      <c r="F61" s="24">
        <f>ก.พ.!BD61</f>
        <v>0</v>
      </c>
      <c r="G61" s="24">
        <f>มี.ค.!BD61</f>
        <v>0</v>
      </c>
      <c r="H61" s="24">
        <f>เม.ย.!BD61</f>
        <v>0</v>
      </c>
      <c r="I61" s="24">
        <f>พ.ค.!BD61</f>
        <v>0</v>
      </c>
      <c r="J61" s="24">
        <f>มิ.ย.!BD61</f>
        <v>0</v>
      </c>
      <c r="K61" s="24">
        <f>ก.ค.!BD61</f>
        <v>0</v>
      </c>
      <c r="L61" s="24">
        <f>ส.ค.!BD61</f>
        <v>0</v>
      </c>
      <c r="M61" s="24">
        <f>ก.ย.!BD61</f>
        <v>0</v>
      </c>
      <c r="N61" s="24">
        <f t="shared" si="0"/>
        <v>0</v>
      </c>
    </row>
    <row r="62" spans="1:14">
      <c r="A62" s="5" t="s">
        <v>423</v>
      </c>
      <c r="B62" s="24">
        <f>ต.ค.!BD62</f>
        <v>5204700</v>
      </c>
      <c r="C62" s="24">
        <f>พ.ย.!BD62</f>
        <v>0</v>
      </c>
      <c r="D62" s="24">
        <f>ธ.ค.!BD62</f>
        <v>0</v>
      </c>
      <c r="E62" s="24">
        <f>ม.ค.!BD62</f>
        <v>0</v>
      </c>
      <c r="F62" s="24">
        <f>ก.พ.!BD62</f>
        <v>0</v>
      </c>
      <c r="G62" s="24">
        <f>มี.ค.!BD62</f>
        <v>0</v>
      </c>
      <c r="H62" s="24">
        <f>เม.ย.!BD62</f>
        <v>0</v>
      </c>
      <c r="I62" s="24">
        <f>พ.ค.!BD62</f>
        <v>0</v>
      </c>
      <c r="J62" s="24">
        <f>มิ.ย.!BD62</f>
        <v>0</v>
      </c>
      <c r="K62" s="24">
        <f>ก.ค.!BD62</f>
        <v>0</v>
      </c>
      <c r="L62" s="24">
        <f>ส.ค.!BD62</f>
        <v>0</v>
      </c>
      <c r="M62" s="24">
        <f>ก.ย.!BD62</f>
        <v>0</v>
      </c>
      <c r="N62" s="24">
        <f t="shared" si="0"/>
        <v>5204700</v>
      </c>
    </row>
    <row r="63" spans="1:14">
      <c r="A63" s="24" t="s">
        <v>424</v>
      </c>
      <c r="B63" s="24">
        <f>ต.ค.!BD63</f>
        <v>0</v>
      </c>
      <c r="C63" s="24">
        <f>พ.ย.!BD63</f>
        <v>0</v>
      </c>
      <c r="D63" s="24">
        <f>ธ.ค.!BD63</f>
        <v>0</v>
      </c>
      <c r="E63" s="24">
        <f>ม.ค.!BD63</f>
        <v>0</v>
      </c>
      <c r="F63" s="24">
        <f>ก.พ.!BD63</f>
        <v>0</v>
      </c>
      <c r="G63" s="24">
        <f>มี.ค.!BD63</f>
        <v>0</v>
      </c>
      <c r="H63" s="24">
        <f>เม.ย.!BD63</f>
        <v>0</v>
      </c>
      <c r="I63" s="24">
        <f>พ.ค.!BD63</f>
        <v>0</v>
      </c>
      <c r="J63" s="24">
        <f>มิ.ย.!BD63</f>
        <v>0</v>
      </c>
      <c r="K63" s="24">
        <f>ก.ค.!BD63</f>
        <v>0</v>
      </c>
      <c r="L63" s="24">
        <f>ส.ค.!BD63</f>
        <v>0</v>
      </c>
      <c r="M63" s="24">
        <f>ก.ย.!BD63</f>
        <v>0</v>
      </c>
      <c r="N63" s="24">
        <f t="shared" si="0"/>
        <v>0</v>
      </c>
    </row>
    <row r="64" spans="1:14">
      <c r="A64" s="24" t="s">
        <v>425</v>
      </c>
      <c r="B64" s="24">
        <f>ต.ค.!BD64</f>
        <v>0</v>
      </c>
      <c r="C64" s="24">
        <f>พ.ย.!BD64</f>
        <v>0</v>
      </c>
      <c r="D64" s="24">
        <f>ธ.ค.!BD64</f>
        <v>0</v>
      </c>
      <c r="E64" s="24">
        <f>ม.ค.!BD64</f>
        <v>0</v>
      </c>
      <c r="F64" s="24">
        <f>ก.พ.!BD64</f>
        <v>0</v>
      </c>
      <c r="G64" s="24">
        <f>มี.ค.!BD64</f>
        <v>0</v>
      </c>
      <c r="H64" s="24">
        <f>เม.ย.!BD64</f>
        <v>0</v>
      </c>
      <c r="I64" s="24">
        <f>พ.ค.!BD64</f>
        <v>0</v>
      </c>
      <c r="J64" s="24">
        <f>มิ.ย.!BD64</f>
        <v>0</v>
      </c>
      <c r="K64" s="24">
        <f>ก.ค.!BD64</f>
        <v>0</v>
      </c>
      <c r="L64" s="24">
        <f>ส.ค.!BD64</f>
        <v>0</v>
      </c>
      <c r="M64" s="24">
        <f>ก.ย.!BD64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ต.ค.!BD65</f>
        <v>0</v>
      </c>
      <c r="C65" s="56">
        <f>พ.ย.!BD65</f>
        <v>0</v>
      </c>
      <c r="D65" s="56">
        <f>ธ.ค.!BD65</f>
        <v>0</v>
      </c>
      <c r="E65" s="56">
        <f>ม.ค.!BD65</f>
        <v>0</v>
      </c>
      <c r="F65" s="56">
        <f>ก.พ.!BD65</f>
        <v>0</v>
      </c>
      <c r="G65" s="56">
        <f>มี.ค.!BD65</f>
        <v>0</v>
      </c>
      <c r="H65" s="56">
        <f>เม.ย.!BD65</f>
        <v>0</v>
      </c>
      <c r="I65" s="56">
        <f>พ.ค.!BD65</f>
        <v>0</v>
      </c>
      <c r="J65" s="56">
        <f>มิ.ย.!BD65</f>
        <v>0</v>
      </c>
      <c r="K65" s="56">
        <f>ก.ค.!BD65</f>
        <v>0</v>
      </c>
      <c r="L65" s="56">
        <f>ส.ค.!BD65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5218465.32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5218465.32</v>
      </c>
    </row>
    <row r="67" spans="1:15">
      <c r="A67" s="29" t="s">
        <v>434</v>
      </c>
      <c r="B67" s="30"/>
      <c r="C67" s="30"/>
      <c r="D67" s="30"/>
      <c r="E67" s="30"/>
      <c r="F67" s="30">
        <f>ก.พ.!BD67</f>
        <v>0</v>
      </c>
      <c r="G67" s="30"/>
      <c r="H67" s="30">
        <f>เม.ย.!BD67</f>
        <v>0</v>
      </c>
      <c r="I67" s="30">
        <f>พ.ค.!BD67</f>
        <v>0</v>
      </c>
      <c r="J67" s="30">
        <f>มิ.ย.!BD67</f>
        <v>0</v>
      </c>
      <c r="K67" s="30">
        <f>ก.ค.!BD67</f>
        <v>0</v>
      </c>
      <c r="L67" s="30"/>
      <c r="M67" s="30"/>
      <c r="N67" s="30"/>
    </row>
    <row r="68" spans="1:15">
      <c r="A68" s="23" t="s">
        <v>391</v>
      </c>
      <c r="B68" s="24">
        <f>ต.ค.!BD68</f>
        <v>0</v>
      </c>
      <c r="C68" s="24">
        <f>พ.ย.!BD68</f>
        <v>0</v>
      </c>
      <c r="D68" s="24">
        <f>ธ.ค.!BD68</f>
        <v>0</v>
      </c>
      <c r="E68" s="24">
        <f>ม.ค.!BD68</f>
        <v>0</v>
      </c>
      <c r="F68" s="24">
        <f>ก.พ.!BD68</f>
        <v>0</v>
      </c>
      <c r="G68" s="24">
        <f>มี.ค.!BD68</f>
        <v>0</v>
      </c>
      <c r="H68" s="24">
        <f>เม.ย.!BD68</f>
        <v>0</v>
      </c>
      <c r="I68" s="24">
        <f>พ.ค.!BD68</f>
        <v>0</v>
      </c>
      <c r="J68" s="24">
        <f>มิ.ย.!BD68</f>
        <v>0</v>
      </c>
      <c r="K68" s="24">
        <f>ก.ค.!BD68</f>
        <v>0</v>
      </c>
      <c r="L68" s="24">
        <f>ส.ค.!BD68</f>
        <v>0</v>
      </c>
      <c r="M68" s="24">
        <f>ก.ย.!BD68</f>
        <v>0</v>
      </c>
      <c r="N68" s="24">
        <f t="shared" si="0"/>
        <v>0</v>
      </c>
    </row>
    <row r="69" spans="1:15">
      <c r="A69" s="24" t="s">
        <v>436</v>
      </c>
      <c r="B69" s="24">
        <f>ต.ค.!BD69</f>
        <v>0</v>
      </c>
      <c r="C69" s="24">
        <f>พ.ย.!BD69</f>
        <v>0</v>
      </c>
      <c r="D69" s="24">
        <f>ธ.ค.!BD69</f>
        <v>0</v>
      </c>
      <c r="E69" s="24">
        <f>ม.ค.!BD69</f>
        <v>0</v>
      </c>
      <c r="F69" s="24">
        <f>ก.พ.!BD69</f>
        <v>0</v>
      </c>
      <c r="G69" s="24">
        <f>มี.ค.!BD69</f>
        <v>0</v>
      </c>
      <c r="H69" s="24">
        <f>เม.ย.!BD69</f>
        <v>0</v>
      </c>
      <c r="I69" s="24">
        <f>พ.ค.!BD69</f>
        <v>0</v>
      </c>
      <c r="J69" s="24">
        <f>มิ.ย.!BD69</f>
        <v>0</v>
      </c>
      <c r="K69" s="24">
        <f>ก.ค.!BD69</f>
        <v>0</v>
      </c>
      <c r="L69" s="24">
        <f>ส.ค.!BD69</f>
        <v>0</v>
      </c>
      <c r="M69" s="24">
        <f>ก.ย.!BD69</f>
        <v>0</v>
      </c>
      <c r="N69" s="24">
        <f t="shared" si="0"/>
        <v>0</v>
      </c>
    </row>
    <row r="70" spans="1:15">
      <c r="A70" s="24" t="s">
        <v>380</v>
      </c>
      <c r="B70" s="24">
        <f>ต.ค.!BD70</f>
        <v>0</v>
      </c>
      <c r="C70" s="24">
        <f>พ.ย.!BD70</f>
        <v>0</v>
      </c>
      <c r="D70" s="24">
        <f>ธ.ค.!BD70</f>
        <v>0</v>
      </c>
      <c r="E70" s="24">
        <f>ม.ค.!BD70</f>
        <v>0</v>
      </c>
      <c r="F70" s="24">
        <f>ก.พ.!BD70</f>
        <v>0</v>
      </c>
      <c r="G70" s="24">
        <f>มี.ค.!BD70</f>
        <v>0</v>
      </c>
      <c r="H70" s="24">
        <f>เม.ย.!BD70</f>
        <v>0</v>
      </c>
      <c r="I70" s="24">
        <f>พ.ค.!BD70</f>
        <v>0</v>
      </c>
      <c r="J70" s="24">
        <f>มิ.ย.!BD70</f>
        <v>0</v>
      </c>
      <c r="K70" s="24">
        <f>ก.ค.!BD70</f>
        <v>0</v>
      </c>
      <c r="L70" s="24">
        <f>ส.ค.!BD70</f>
        <v>0</v>
      </c>
      <c r="M70" s="24">
        <f>ก.ย.!BD70</f>
        <v>0</v>
      </c>
      <c r="N70" s="24">
        <f t="shared" si="0"/>
        <v>0</v>
      </c>
    </row>
    <row r="71" spans="1:15">
      <c r="A71" s="24" t="s">
        <v>268</v>
      </c>
      <c r="B71" s="24">
        <f>ต.ค.!BD71</f>
        <v>0</v>
      </c>
      <c r="C71" s="24">
        <f>พ.ย.!BD71</f>
        <v>0</v>
      </c>
      <c r="D71" s="24">
        <f>ธ.ค.!BD71</f>
        <v>0</v>
      </c>
      <c r="E71" s="24">
        <f>ม.ค.!BD71</f>
        <v>0</v>
      </c>
      <c r="F71" s="24">
        <f>ก.พ.!BD71</f>
        <v>0</v>
      </c>
      <c r="G71" s="24">
        <f>มี.ค.!BD71</f>
        <v>0</v>
      </c>
      <c r="H71" s="24">
        <f>เม.ย.!BD71</f>
        <v>0</v>
      </c>
      <c r="I71" s="24">
        <f>พ.ค.!BD71</f>
        <v>0</v>
      </c>
      <c r="J71" s="24">
        <f>มิ.ย.!BD71</f>
        <v>0</v>
      </c>
      <c r="K71" s="24">
        <f>ก.ค.!BD71</f>
        <v>0</v>
      </c>
      <c r="L71" s="24">
        <f>ส.ค.!BD71</f>
        <v>0</v>
      </c>
      <c r="M71" s="24">
        <f>ก.ย.!BD71</f>
        <v>0</v>
      </c>
      <c r="N71" s="24">
        <f t="shared" si="0"/>
        <v>0</v>
      </c>
    </row>
    <row r="72" spans="1:15">
      <c r="A72" s="24" t="s">
        <v>269</v>
      </c>
      <c r="B72" s="24">
        <f>ต.ค.!BD72</f>
        <v>15000</v>
      </c>
      <c r="C72" s="24">
        <f>พ.ย.!BD72</f>
        <v>0</v>
      </c>
      <c r="D72" s="24">
        <f>ธ.ค.!BD72</f>
        <v>0</v>
      </c>
      <c r="E72" s="24">
        <f>ม.ค.!BD72</f>
        <v>0</v>
      </c>
      <c r="F72" s="24">
        <f>ก.พ.!BD72</f>
        <v>0</v>
      </c>
      <c r="G72" s="24">
        <f>มี.ค.!BD72</f>
        <v>0</v>
      </c>
      <c r="H72" s="24">
        <f>เม.ย.!BD72</f>
        <v>0</v>
      </c>
      <c r="I72" s="24">
        <f>พ.ค.!BD72</f>
        <v>0</v>
      </c>
      <c r="J72" s="24">
        <f>มิ.ย.!BD72</f>
        <v>0</v>
      </c>
      <c r="K72" s="24">
        <f>ก.ค.!BD72</f>
        <v>0</v>
      </c>
      <c r="L72" s="24">
        <f>ส.ค.!BD72</f>
        <v>0</v>
      </c>
      <c r="M72" s="24">
        <f>ก.ย.!BD72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ต.ค.!BD73</f>
        <v>0</v>
      </c>
      <c r="C73" s="24">
        <f>พ.ย.!BD73</f>
        <v>0</v>
      </c>
      <c r="D73" s="24">
        <f>ธ.ค.!BD73</f>
        <v>0</v>
      </c>
      <c r="E73" s="24">
        <f>ม.ค.!BD73</f>
        <v>0</v>
      </c>
      <c r="F73" s="24">
        <f>ก.พ.!BD73</f>
        <v>0</v>
      </c>
      <c r="G73" s="24">
        <f>มี.ค.!BD73</f>
        <v>0</v>
      </c>
      <c r="H73" s="24">
        <f>เม.ย.!BD73</f>
        <v>0</v>
      </c>
      <c r="I73" s="24">
        <f>พ.ค.!BD73</f>
        <v>0</v>
      </c>
      <c r="J73" s="24">
        <f>มิ.ย.!BD73</f>
        <v>0</v>
      </c>
      <c r="K73" s="24">
        <f>ก.ค.!BD73</f>
        <v>0</v>
      </c>
      <c r="L73" s="24">
        <f>ส.ค.!BD73</f>
        <v>0</v>
      </c>
      <c r="M73" s="24">
        <f>ก.ย.!BD73</f>
        <v>0</v>
      </c>
      <c r="N73" s="24">
        <f t="shared" si="0"/>
        <v>0</v>
      </c>
    </row>
    <row r="74" spans="1:15">
      <c r="A74" s="31" t="s">
        <v>566</v>
      </c>
      <c r="B74" s="24">
        <f>ต.ค.!BD74</f>
        <v>0</v>
      </c>
      <c r="C74" s="24">
        <f>พ.ย.!BD74</f>
        <v>0</v>
      </c>
      <c r="D74" s="24">
        <f>ธ.ค.!BD74</f>
        <v>0</v>
      </c>
      <c r="E74" s="24">
        <f>ม.ค.!BD74</f>
        <v>0</v>
      </c>
      <c r="F74" s="24">
        <f>ก.พ.!BD74</f>
        <v>0</v>
      </c>
      <c r="G74" s="24">
        <f>มี.ค.!BD74</f>
        <v>0</v>
      </c>
      <c r="H74" s="24">
        <f>เม.ย.!BD74</f>
        <v>0</v>
      </c>
      <c r="I74" s="24">
        <f>พ.ค.!BD74</f>
        <v>0</v>
      </c>
      <c r="J74" s="24">
        <f>มิ.ย.!BD74</f>
        <v>0</v>
      </c>
      <c r="K74" s="24">
        <f>ก.ค.!BD74</f>
        <v>0</v>
      </c>
      <c r="L74" s="24">
        <f>ส.ค.!BD74</f>
        <v>0</v>
      </c>
      <c r="M74" s="24">
        <f>ก.ย.!BD74</f>
        <v>0</v>
      </c>
      <c r="N74" s="24">
        <f t="shared" si="0"/>
        <v>0</v>
      </c>
    </row>
    <row r="75" spans="1:15">
      <c r="A75" s="24" t="s">
        <v>271</v>
      </c>
      <c r="B75" s="24">
        <f>ต.ค.!BD75</f>
        <v>0</v>
      </c>
      <c r="C75" s="24">
        <f>พ.ย.!BD75</f>
        <v>0</v>
      </c>
      <c r="D75" s="24">
        <f>ธ.ค.!BD75</f>
        <v>0</v>
      </c>
      <c r="E75" s="24">
        <f>ม.ค.!BD75</f>
        <v>0</v>
      </c>
      <c r="F75" s="24">
        <f>ก.พ.!BD75</f>
        <v>0</v>
      </c>
      <c r="G75" s="24">
        <f>มี.ค.!BD75</f>
        <v>0</v>
      </c>
      <c r="H75" s="24">
        <f>เม.ย.!BD75</f>
        <v>0</v>
      </c>
      <c r="I75" s="24">
        <f>พ.ค.!BD75</f>
        <v>0</v>
      </c>
      <c r="J75" s="24">
        <f>มิ.ย.!BD75</f>
        <v>0</v>
      </c>
      <c r="K75" s="24">
        <f>ก.ค.!BD75</f>
        <v>0</v>
      </c>
      <c r="L75" s="24">
        <f>ส.ค.!BD75</f>
        <v>0</v>
      </c>
      <c r="M75" s="24">
        <f>ก.ย.!BD75</f>
        <v>0</v>
      </c>
      <c r="N75" s="24">
        <f t="shared" si="0"/>
        <v>0</v>
      </c>
    </row>
    <row r="76" spans="1:15">
      <c r="A76" s="31" t="s">
        <v>615</v>
      </c>
      <c r="B76" s="24">
        <f>ต.ค.!BD76</f>
        <v>0</v>
      </c>
      <c r="C76" s="24">
        <f>พ.ย.!BD76</f>
        <v>0</v>
      </c>
      <c r="D76" s="24">
        <f>ธ.ค.!BD76</f>
        <v>0</v>
      </c>
      <c r="E76" s="24">
        <f>ม.ค.!BD76</f>
        <v>0</v>
      </c>
      <c r="F76" s="24">
        <f>ก.พ.!BD76</f>
        <v>0</v>
      </c>
      <c r="G76" s="24">
        <f>มี.ค.!BD76</f>
        <v>0</v>
      </c>
      <c r="H76" s="24">
        <f>เม.ย.!BD76</f>
        <v>0</v>
      </c>
      <c r="I76" s="24">
        <f>พ.ค.!BD76</f>
        <v>0</v>
      </c>
      <c r="J76" s="24">
        <f>มิ.ย.!BD76</f>
        <v>0</v>
      </c>
      <c r="K76" s="24">
        <f>ก.ค.!BD76</f>
        <v>0</v>
      </c>
      <c r="L76" s="24">
        <f>ส.ค.!BD76</f>
        <v>0</v>
      </c>
      <c r="M76" s="24">
        <f>ก.ย.!BD76</f>
        <v>0</v>
      </c>
      <c r="N76" s="24">
        <f t="shared" si="0"/>
        <v>0</v>
      </c>
    </row>
    <row r="77" spans="1:15">
      <c r="A77" s="24" t="s">
        <v>289</v>
      </c>
      <c r="B77" s="24">
        <f>ต.ค.!BD77</f>
        <v>0</v>
      </c>
      <c r="C77" s="24">
        <f>พ.ย.!BD77</f>
        <v>0</v>
      </c>
      <c r="D77" s="24">
        <f>ธ.ค.!BD77</f>
        <v>0</v>
      </c>
      <c r="E77" s="24">
        <f>ม.ค.!BD77</f>
        <v>0</v>
      </c>
      <c r="F77" s="24">
        <f>ก.พ.!BD77</f>
        <v>0</v>
      </c>
      <c r="G77" s="24">
        <f>มี.ค.!BD77</f>
        <v>0</v>
      </c>
      <c r="H77" s="24">
        <f>เม.ย.!BD77</f>
        <v>0</v>
      </c>
      <c r="I77" s="24">
        <f>พ.ค.!BD77</f>
        <v>0</v>
      </c>
      <c r="J77" s="24">
        <f>มิ.ย.!BD77</f>
        <v>0</v>
      </c>
      <c r="K77" s="24">
        <f>ก.ค.!BD77</f>
        <v>0</v>
      </c>
      <c r="L77" s="24">
        <f>ส.ค.!BD77</f>
        <v>0</v>
      </c>
      <c r="M77" s="24">
        <f>ก.ย.!BD77</f>
        <v>0</v>
      </c>
      <c r="N77" s="24">
        <f t="shared" si="0"/>
        <v>0</v>
      </c>
    </row>
    <row r="78" spans="1:15">
      <c r="A78" s="24" t="s">
        <v>381</v>
      </c>
      <c r="B78" s="24">
        <f>ต.ค.!BD78</f>
        <v>0</v>
      </c>
      <c r="C78" s="24">
        <f>พ.ย.!BD78</f>
        <v>0</v>
      </c>
      <c r="D78" s="24">
        <f>ธ.ค.!BD78</f>
        <v>0</v>
      </c>
      <c r="E78" s="24">
        <f>ม.ค.!BD78</f>
        <v>0</v>
      </c>
      <c r="F78" s="24">
        <f>ก.พ.!BD78</f>
        <v>0</v>
      </c>
      <c r="G78" s="24">
        <f>มี.ค.!BD78</f>
        <v>0</v>
      </c>
      <c r="H78" s="24">
        <f>เม.ย.!BD78</f>
        <v>0</v>
      </c>
      <c r="I78" s="24">
        <f>พ.ค.!BD78</f>
        <v>0</v>
      </c>
      <c r="J78" s="24">
        <f>มิ.ย.!BD78</f>
        <v>0</v>
      </c>
      <c r="K78" s="24">
        <f>ก.ค.!BD78</f>
        <v>0</v>
      </c>
      <c r="L78" s="24">
        <f>ส.ค.!BD78</f>
        <v>0</v>
      </c>
      <c r="M78" s="24">
        <f>ก.ย.!BD78</f>
        <v>0</v>
      </c>
      <c r="N78" s="24">
        <f t="shared" si="0"/>
        <v>0</v>
      </c>
    </row>
    <row r="79" spans="1:15">
      <c r="A79" s="31" t="s">
        <v>17</v>
      </c>
      <c r="B79" s="24">
        <f>ต.ค.!BD79</f>
        <v>0</v>
      </c>
      <c r="C79" s="24">
        <f>พ.ย.!BD79</f>
        <v>0</v>
      </c>
      <c r="D79" s="24">
        <f>ธ.ค.!BD79</f>
        <v>0</v>
      </c>
      <c r="E79" s="24">
        <f>ม.ค.!BD79</f>
        <v>0</v>
      </c>
      <c r="F79" s="24">
        <f>ก.พ.!BD79</f>
        <v>0</v>
      </c>
      <c r="G79" s="24">
        <f>มี.ค.!BD79</f>
        <v>0</v>
      </c>
      <c r="H79" s="24">
        <f>เม.ย.!BD79</f>
        <v>0</v>
      </c>
      <c r="I79" s="24">
        <f>พ.ค.!BD79</f>
        <v>0</v>
      </c>
      <c r="J79" s="24">
        <f>มิ.ย.!BD79</f>
        <v>0</v>
      </c>
      <c r="K79" s="24">
        <f>ก.ค.!BD79</f>
        <v>0</v>
      </c>
      <c r="L79" s="24">
        <f>ส.ค.!BD79</f>
        <v>0</v>
      </c>
      <c r="M79" s="24">
        <f>ก.ย.!BD79</f>
        <v>0</v>
      </c>
      <c r="N79" s="24">
        <f t="shared" si="0"/>
        <v>0</v>
      </c>
    </row>
    <row r="80" spans="1:15">
      <c r="A80" s="31" t="s">
        <v>622</v>
      </c>
      <c r="B80" s="24">
        <f>ต.ค.!BD80</f>
        <v>0</v>
      </c>
      <c r="C80" s="24">
        <f>พ.ย.!BD80</f>
        <v>0</v>
      </c>
      <c r="D80" s="24">
        <f>ธ.ค.!BD80</f>
        <v>0</v>
      </c>
      <c r="E80" s="24">
        <f>ม.ค.!BD80</f>
        <v>0</v>
      </c>
      <c r="F80" s="24">
        <f>ก.พ.!BD80</f>
        <v>0</v>
      </c>
      <c r="G80" s="24">
        <f>มี.ค.!BD80</f>
        <v>0</v>
      </c>
      <c r="H80" s="24">
        <f>เม.ย.!BD80</f>
        <v>0</v>
      </c>
      <c r="I80" s="24">
        <f>พ.ค.!BD80</f>
        <v>0</v>
      </c>
      <c r="J80" s="24">
        <f>มิ.ย.!BD80</f>
        <v>0</v>
      </c>
      <c r="K80" s="24">
        <f>ก.ค.!BD80</f>
        <v>0</v>
      </c>
      <c r="L80" s="24">
        <f>ส.ค.!BD80</f>
        <v>0</v>
      </c>
      <c r="M80" s="24">
        <f>ก.ย.!BD80</f>
        <v>0</v>
      </c>
      <c r="N80" s="24">
        <f t="shared" si="0"/>
        <v>0</v>
      </c>
    </row>
    <row r="81" spans="1:14">
      <c r="A81" s="24" t="s">
        <v>438</v>
      </c>
      <c r="B81" s="24">
        <f>ต.ค.!BD81</f>
        <v>0</v>
      </c>
      <c r="C81" s="24">
        <f>พ.ย.!BD81</f>
        <v>0</v>
      </c>
      <c r="D81" s="24">
        <f>ธ.ค.!BD81</f>
        <v>0</v>
      </c>
      <c r="E81" s="24">
        <f>ม.ค.!BD81</f>
        <v>0</v>
      </c>
      <c r="F81" s="24">
        <f>ก.พ.!BD81</f>
        <v>0</v>
      </c>
      <c r="G81" s="24">
        <f>มี.ค.!BD81</f>
        <v>0</v>
      </c>
      <c r="H81" s="24">
        <f>เม.ย.!BD81</f>
        <v>0</v>
      </c>
      <c r="I81" s="24">
        <f>พ.ค.!BD81</f>
        <v>0</v>
      </c>
      <c r="J81" s="24">
        <f>มิ.ย.!BD81</f>
        <v>0</v>
      </c>
      <c r="K81" s="24">
        <f>ก.ค.!BD81</f>
        <v>0</v>
      </c>
      <c r="L81" s="24">
        <f>ส.ค.!BD81</f>
        <v>0</v>
      </c>
      <c r="M81" s="24">
        <f>ก.ย.!BD81</f>
        <v>0</v>
      </c>
      <c r="N81" s="24">
        <f t="shared" si="0"/>
        <v>0</v>
      </c>
    </row>
    <row r="82" spans="1:14">
      <c r="A82" s="24" t="s">
        <v>608</v>
      </c>
      <c r="B82" s="24">
        <f>ต.ค.!BD82</f>
        <v>0</v>
      </c>
      <c r="C82" s="24">
        <f>พ.ย.!BD82</f>
        <v>0</v>
      </c>
      <c r="D82" s="24">
        <f>ธ.ค.!BD82</f>
        <v>0</v>
      </c>
      <c r="E82" s="24">
        <f>ม.ค.!BD82</f>
        <v>0</v>
      </c>
      <c r="F82" s="24">
        <f>ก.พ.!BD82</f>
        <v>0</v>
      </c>
      <c r="G82" s="24">
        <f>มี.ค.!BD82</f>
        <v>0</v>
      </c>
      <c r="H82" s="24">
        <f>เม.ย.!BD82</f>
        <v>0</v>
      </c>
      <c r="I82" s="24">
        <f>พ.ค.!BD82</f>
        <v>0</v>
      </c>
      <c r="J82" s="24">
        <f>มิ.ย.!BD82</f>
        <v>0</v>
      </c>
      <c r="K82" s="24">
        <f>ก.ค.!BD82</f>
        <v>0</v>
      </c>
      <c r="L82" s="24">
        <f>ส.ค.!BD82</f>
        <v>0</v>
      </c>
      <c r="M82" s="24">
        <f>ก.ย.!BD82</f>
        <v>0</v>
      </c>
      <c r="N82" s="24">
        <f t="shared" si="0"/>
        <v>0</v>
      </c>
    </row>
    <row r="83" spans="1:14">
      <c r="A83" s="24" t="s">
        <v>382</v>
      </c>
      <c r="B83" s="24">
        <f>ต.ค.!BD83</f>
        <v>0</v>
      </c>
      <c r="C83" s="24">
        <f>พ.ย.!BD83</f>
        <v>0</v>
      </c>
      <c r="D83" s="24">
        <f>ธ.ค.!BD83</f>
        <v>0</v>
      </c>
      <c r="E83" s="24">
        <f>ม.ค.!BD83</f>
        <v>0</v>
      </c>
      <c r="F83" s="24">
        <f>ก.พ.!BD83</f>
        <v>0</v>
      </c>
      <c r="G83" s="24">
        <f>มี.ค.!BD83</f>
        <v>0</v>
      </c>
      <c r="H83" s="24">
        <f>เม.ย.!BD83</f>
        <v>0</v>
      </c>
      <c r="I83" s="24">
        <f>พ.ค.!BD83</f>
        <v>0</v>
      </c>
      <c r="J83" s="24">
        <f>มิ.ย.!BD83</f>
        <v>0</v>
      </c>
      <c r="K83" s="24">
        <f>ก.ค.!BD83</f>
        <v>0</v>
      </c>
      <c r="L83" s="24">
        <f>ส.ค.!BD83</f>
        <v>0</v>
      </c>
      <c r="M83" s="24">
        <f>ก.ย.!BD83</f>
        <v>0</v>
      </c>
      <c r="N83" s="24">
        <f t="shared" si="0"/>
        <v>0</v>
      </c>
    </row>
    <row r="84" spans="1:14">
      <c r="A84" s="24" t="s">
        <v>384</v>
      </c>
      <c r="B84" s="24">
        <f>ต.ค.!BD84</f>
        <v>0</v>
      </c>
      <c r="C84" s="24">
        <f>พ.ย.!BD84</f>
        <v>0</v>
      </c>
      <c r="D84" s="24">
        <f>ธ.ค.!BD84</f>
        <v>0</v>
      </c>
      <c r="E84" s="24">
        <f>ม.ค.!BD84</f>
        <v>0</v>
      </c>
      <c r="F84" s="24">
        <f>ก.พ.!BD84</f>
        <v>0</v>
      </c>
      <c r="G84" s="24">
        <f>มี.ค.!BD84</f>
        <v>0</v>
      </c>
      <c r="H84" s="24">
        <f>เม.ย.!BD84</f>
        <v>0</v>
      </c>
      <c r="I84" s="24">
        <f>พ.ค.!BD84</f>
        <v>0</v>
      </c>
      <c r="J84" s="24">
        <f>มิ.ย.!BD84</f>
        <v>0</v>
      </c>
      <c r="K84" s="24">
        <f>ก.ค.!BD84</f>
        <v>0</v>
      </c>
      <c r="L84" s="24">
        <f>ส.ค.!BD84</f>
        <v>0</v>
      </c>
      <c r="M84" s="24">
        <f>ก.ย.!BD84</f>
        <v>0</v>
      </c>
      <c r="N84" s="24">
        <f t="shared" si="0"/>
        <v>0</v>
      </c>
    </row>
    <row r="85" spans="1:14">
      <c r="A85" s="24" t="s">
        <v>609</v>
      </c>
      <c r="B85" s="24">
        <f>ต.ค.!BD85</f>
        <v>750</v>
      </c>
      <c r="C85" s="24">
        <f>พ.ย.!BD85</f>
        <v>0</v>
      </c>
      <c r="D85" s="24">
        <f>ธ.ค.!BD85</f>
        <v>0</v>
      </c>
      <c r="E85" s="24">
        <f>ม.ค.!BD85</f>
        <v>0</v>
      </c>
      <c r="F85" s="24">
        <f>ก.พ.!BD85</f>
        <v>0</v>
      </c>
      <c r="G85" s="24">
        <f>มี.ค.!BD85</f>
        <v>0</v>
      </c>
      <c r="H85" s="24">
        <f>เม.ย.!BD85</f>
        <v>0</v>
      </c>
      <c r="I85" s="24">
        <f>พ.ค.!BD85</f>
        <v>0</v>
      </c>
      <c r="J85" s="24">
        <f>มิ.ย.!BD85</f>
        <v>0</v>
      </c>
      <c r="K85" s="24">
        <f>ก.ค.!BD85</f>
        <v>0</v>
      </c>
      <c r="L85" s="24">
        <f>ส.ค.!BD85</f>
        <v>0</v>
      </c>
      <c r="M85" s="24">
        <f>ก.ย.!BD85</f>
        <v>0</v>
      </c>
      <c r="N85" s="24">
        <f t="shared" si="0"/>
        <v>750</v>
      </c>
    </row>
    <row r="86" spans="1:14">
      <c r="A86" s="24" t="s">
        <v>610</v>
      </c>
      <c r="B86" s="24">
        <f>ต.ค.!BD86</f>
        <v>0</v>
      </c>
      <c r="C86" s="24">
        <f>พ.ย.!BD86</f>
        <v>0</v>
      </c>
      <c r="D86" s="24">
        <f>ธ.ค.!BD86</f>
        <v>0</v>
      </c>
      <c r="E86" s="24">
        <f>ม.ค.!BD86</f>
        <v>0</v>
      </c>
      <c r="F86" s="24">
        <f>ก.พ.!BD86</f>
        <v>0</v>
      </c>
      <c r="G86" s="24">
        <f>มี.ค.!BD86</f>
        <v>0</v>
      </c>
      <c r="H86" s="24">
        <f>เม.ย.!BD86</f>
        <v>0</v>
      </c>
      <c r="I86" s="24">
        <f>พ.ค.!BD86</f>
        <v>0</v>
      </c>
      <c r="J86" s="24">
        <f>มิ.ย.!BD86</f>
        <v>0</v>
      </c>
      <c r="K86" s="24">
        <f>ก.ค.!BD86</f>
        <v>0</v>
      </c>
      <c r="L86" s="24">
        <f>ส.ค.!BD86</f>
        <v>0</v>
      </c>
      <c r="M86" s="24">
        <f>ก.ย.!BD86</f>
        <v>0</v>
      </c>
      <c r="N86" s="24">
        <f t="shared" si="0"/>
        <v>0</v>
      </c>
    </row>
    <row r="87" spans="1:14">
      <c r="A87" s="24" t="s">
        <v>611</v>
      </c>
      <c r="B87" s="24">
        <f>ต.ค.!BD87</f>
        <v>0</v>
      </c>
      <c r="C87" s="24">
        <f>พ.ย.!BD87</f>
        <v>0</v>
      </c>
      <c r="D87" s="24">
        <f>ธ.ค.!BD87</f>
        <v>0</v>
      </c>
      <c r="E87" s="24">
        <f>ม.ค.!BD87</f>
        <v>0</v>
      </c>
      <c r="F87" s="24">
        <f>ก.พ.!BD87</f>
        <v>0</v>
      </c>
      <c r="G87" s="24">
        <f>มี.ค.!BD87</f>
        <v>0</v>
      </c>
      <c r="H87" s="24">
        <f>เม.ย.!BD87</f>
        <v>0</v>
      </c>
      <c r="I87" s="24">
        <f>พ.ค.!BD87</f>
        <v>0</v>
      </c>
      <c r="J87" s="24">
        <f>มิ.ย.!BD87</f>
        <v>0</v>
      </c>
      <c r="K87" s="24">
        <f>ก.ค.!BD87</f>
        <v>0</v>
      </c>
      <c r="L87" s="24">
        <f>ส.ค.!BD87</f>
        <v>0</v>
      </c>
      <c r="M87" s="24">
        <f>ก.ย.!BD87</f>
        <v>0</v>
      </c>
      <c r="N87" s="24">
        <f t="shared" si="0"/>
        <v>0</v>
      </c>
    </row>
    <row r="88" spans="1:14">
      <c r="A88" s="31" t="s">
        <v>16</v>
      </c>
      <c r="B88" s="24">
        <f>ต.ค.!BD88</f>
        <v>0</v>
      </c>
      <c r="C88" s="24">
        <f>พ.ย.!BD88</f>
        <v>0</v>
      </c>
      <c r="D88" s="24">
        <f>ธ.ค.!BD88</f>
        <v>0</v>
      </c>
      <c r="E88" s="24">
        <f>ม.ค.!BD88</f>
        <v>0</v>
      </c>
      <c r="F88" s="24">
        <f>ก.พ.!BD88</f>
        <v>0</v>
      </c>
      <c r="G88" s="24">
        <f>มี.ค.!BD88</f>
        <v>0</v>
      </c>
      <c r="H88" s="24">
        <f>เม.ย.!BD88</f>
        <v>0</v>
      </c>
      <c r="I88" s="24">
        <f>พ.ค.!BD88</f>
        <v>0</v>
      </c>
      <c r="J88" s="24">
        <f>มิ.ย.!BD88</f>
        <v>0</v>
      </c>
      <c r="K88" s="24">
        <f>ก.ค.!BD88</f>
        <v>0</v>
      </c>
      <c r="L88" s="24">
        <f>ส.ค.!BD88</f>
        <v>0</v>
      </c>
      <c r="M88" s="24">
        <f>ก.ย.!BD88</f>
        <v>0</v>
      </c>
      <c r="N88" s="24">
        <f t="shared" si="0"/>
        <v>0</v>
      </c>
    </row>
    <row r="89" spans="1:14">
      <c r="A89" s="31" t="s">
        <v>0</v>
      </c>
      <c r="B89" s="24">
        <f>ต.ค.!BD89</f>
        <v>0</v>
      </c>
      <c r="C89" s="24">
        <f>พ.ย.!BD89</f>
        <v>0</v>
      </c>
      <c r="D89" s="24">
        <f>ธ.ค.!BD89</f>
        <v>0</v>
      </c>
      <c r="E89" s="24">
        <f>ม.ค.!BD89</f>
        <v>0</v>
      </c>
      <c r="F89" s="24">
        <f>ก.พ.!BD89</f>
        <v>0</v>
      </c>
      <c r="G89" s="24">
        <f>มี.ค.!BD89</f>
        <v>0</v>
      </c>
      <c r="H89" s="24">
        <f>เม.ย.!BD89</f>
        <v>0</v>
      </c>
      <c r="I89" s="24">
        <f>พ.ค.!BD89</f>
        <v>0</v>
      </c>
      <c r="J89" s="24">
        <f>มิ.ย.!BD89</f>
        <v>0</v>
      </c>
      <c r="K89" s="24">
        <f>ก.ค.!BD89</f>
        <v>0</v>
      </c>
      <c r="L89" s="24">
        <f>ส.ค.!BD89</f>
        <v>0</v>
      </c>
      <c r="M89" s="24">
        <f>ก.ย.!BD89</f>
        <v>0</v>
      </c>
      <c r="N89" s="24">
        <f t="shared" si="0"/>
        <v>0</v>
      </c>
    </row>
    <row r="90" spans="1:14">
      <c r="A90" s="31" t="s">
        <v>18</v>
      </c>
      <c r="B90" s="24">
        <f>ต.ค.!BD90</f>
        <v>0</v>
      </c>
      <c r="C90" s="24">
        <f>พ.ย.!BD90</f>
        <v>0</v>
      </c>
      <c r="D90" s="24">
        <f>ธ.ค.!BD90</f>
        <v>0</v>
      </c>
      <c r="E90" s="24">
        <f>ม.ค.!BD90</f>
        <v>0</v>
      </c>
      <c r="F90" s="24">
        <f>ก.พ.!BD90</f>
        <v>0</v>
      </c>
      <c r="G90" s="24">
        <f>มี.ค.!BD90</f>
        <v>0</v>
      </c>
      <c r="H90" s="24">
        <f>เม.ย.!BD90</f>
        <v>0</v>
      </c>
      <c r="I90" s="24">
        <f>พ.ค.!BD90</f>
        <v>0</v>
      </c>
      <c r="J90" s="24">
        <f>มิ.ย.!BD90</f>
        <v>0</v>
      </c>
      <c r="K90" s="24">
        <f>ก.ค.!BD90</f>
        <v>0</v>
      </c>
      <c r="L90" s="24">
        <f>ส.ค.!BD90</f>
        <v>0</v>
      </c>
      <c r="M90" s="24">
        <f>ก.ย.!BD90</f>
        <v>0</v>
      </c>
      <c r="N90" s="24">
        <f t="shared" si="0"/>
        <v>0</v>
      </c>
    </row>
    <row r="91" spans="1:14" hidden="1">
      <c r="A91" s="31"/>
      <c r="B91" s="24">
        <f>ต.ค.!BD91</f>
        <v>0</v>
      </c>
      <c r="C91" s="24">
        <f>พ.ย.!BD91</f>
        <v>0</v>
      </c>
      <c r="D91" s="24">
        <f>ธ.ค.!BD91</f>
        <v>0</v>
      </c>
      <c r="E91" s="24">
        <f>ม.ค.!BD91</f>
        <v>0</v>
      </c>
      <c r="F91" s="24">
        <f>ก.พ.!BD91</f>
        <v>0</v>
      </c>
      <c r="G91" s="24">
        <f>มี.ค.!BD91</f>
        <v>0</v>
      </c>
      <c r="H91" s="24">
        <f>เม.ย.!BD91</f>
        <v>0</v>
      </c>
      <c r="I91" s="24">
        <f>พ.ค.!BD91</f>
        <v>0</v>
      </c>
      <c r="J91" s="24">
        <f>มิ.ย.!BD91</f>
        <v>0</v>
      </c>
      <c r="K91" s="24">
        <f>ก.ค.!BD91</f>
        <v>0</v>
      </c>
      <c r="L91" s="24">
        <f>ส.ค.!BD91</f>
        <v>0</v>
      </c>
      <c r="M91" s="24">
        <f>ก.ย.!BD91</f>
        <v>0</v>
      </c>
      <c r="N91" s="24">
        <f t="shared" si="0"/>
        <v>0</v>
      </c>
    </row>
    <row r="92" spans="1:14" hidden="1">
      <c r="A92" s="31"/>
      <c r="B92" s="24">
        <f>ต.ค.!BD92</f>
        <v>0</v>
      </c>
      <c r="C92" s="24">
        <f>พ.ย.!BD92</f>
        <v>0</v>
      </c>
      <c r="D92" s="24">
        <f>ธ.ค.!BD92</f>
        <v>0</v>
      </c>
      <c r="E92" s="24">
        <f>ม.ค.!BD92</f>
        <v>0</v>
      </c>
      <c r="F92" s="24">
        <f>ก.พ.!BD92</f>
        <v>0</v>
      </c>
      <c r="G92" s="24">
        <f>มี.ค.!BD92</f>
        <v>0</v>
      </c>
      <c r="H92" s="24">
        <f>เม.ย.!BD92</f>
        <v>0</v>
      </c>
      <c r="I92" s="24">
        <f>พ.ค.!BD92</f>
        <v>0</v>
      </c>
      <c r="J92" s="24">
        <f>มิ.ย.!BD92</f>
        <v>0</v>
      </c>
      <c r="K92" s="24">
        <f>ก.ค.!BD92</f>
        <v>0</v>
      </c>
      <c r="L92" s="24">
        <f>ส.ค.!BD92</f>
        <v>0</v>
      </c>
      <c r="M92" s="24">
        <f>ก.ย.!BD92</f>
        <v>0</v>
      </c>
      <c r="N92" s="24">
        <f t="shared" si="0"/>
        <v>0</v>
      </c>
    </row>
    <row r="93" spans="1:14" hidden="1">
      <c r="A93" s="31"/>
      <c r="B93" s="24">
        <f>ต.ค.!BD93</f>
        <v>0</v>
      </c>
      <c r="C93" s="24">
        <f>พ.ย.!BD93</f>
        <v>0</v>
      </c>
      <c r="D93" s="24">
        <f>ธ.ค.!BD93</f>
        <v>0</v>
      </c>
      <c r="E93" s="24">
        <f>ม.ค.!BD93</f>
        <v>0</v>
      </c>
      <c r="F93" s="24">
        <f>ก.พ.!BD93</f>
        <v>0</v>
      </c>
      <c r="G93" s="24">
        <f>มี.ค.!BD93</f>
        <v>0</v>
      </c>
      <c r="H93" s="24">
        <f>เม.ย.!BD93</f>
        <v>0</v>
      </c>
      <c r="I93" s="24">
        <f>พ.ค.!BD93</f>
        <v>0</v>
      </c>
      <c r="J93" s="24">
        <f>มิ.ย.!BD93</f>
        <v>0</v>
      </c>
      <c r="K93" s="24">
        <f>ก.ค.!BD93</f>
        <v>0</v>
      </c>
      <c r="L93" s="24">
        <f>ส.ค.!BD93</f>
        <v>0</v>
      </c>
      <c r="M93" s="24">
        <f>ก.ย.!BD93</f>
        <v>0</v>
      </c>
      <c r="N93" s="24">
        <f t="shared" si="0"/>
        <v>0</v>
      </c>
    </row>
    <row r="94" spans="1:14" hidden="1">
      <c r="A94" s="31"/>
      <c r="B94" s="24">
        <f>ต.ค.!BD94</f>
        <v>0</v>
      </c>
      <c r="C94" s="24">
        <f>พ.ย.!BD94</f>
        <v>0</v>
      </c>
      <c r="D94" s="24">
        <f>ธ.ค.!BD94</f>
        <v>0</v>
      </c>
      <c r="E94" s="24">
        <f>ม.ค.!BD94</f>
        <v>0</v>
      </c>
      <c r="F94" s="24">
        <f>ก.พ.!BD94</f>
        <v>0</v>
      </c>
      <c r="G94" s="24">
        <f>มี.ค.!BD94</f>
        <v>0</v>
      </c>
      <c r="H94" s="24">
        <f>เม.ย.!BD94</f>
        <v>0</v>
      </c>
      <c r="I94" s="24">
        <f>พ.ค.!BD94</f>
        <v>0</v>
      </c>
      <c r="J94" s="24">
        <f>มิ.ย.!BD94</f>
        <v>0</v>
      </c>
      <c r="K94" s="24">
        <f>ก.ค.!BD94</f>
        <v>0</v>
      </c>
      <c r="L94" s="24">
        <f>ส.ค.!BD94</f>
        <v>0</v>
      </c>
      <c r="M94" s="24">
        <f>ก.ย.!BD94</f>
        <v>0</v>
      </c>
      <c r="N94" s="24">
        <f t="shared" si="0"/>
        <v>0</v>
      </c>
    </row>
    <row r="95" spans="1:14" hidden="1">
      <c r="A95" s="31"/>
      <c r="B95" s="24">
        <f>ต.ค.!BD95</f>
        <v>0</v>
      </c>
      <c r="C95" s="24">
        <f>พ.ย.!BD95</f>
        <v>0</v>
      </c>
      <c r="D95" s="24">
        <f>ธ.ค.!BD95</f>
        <v>0</v>
      </c>
      <c r="E95" s="24">
        <f>ม.ค.!BD95</f>
        <v>0</v>
      </c>
      <c r="F95" s="24">
        <f>ก.พ.!BD95</f>
        <v>0</v>
      </c>
      <c r="G95" s="24">
        <f>มี.ค.!BD95</f>
        <v>0</v>
      </c>
      <c r="H95" s="24">
        <f>เม.ย.!BD95</f>
        <v>0</v>
      </c>
      <c r="I95" s="24">
        <f>พ.ค.!BD95</f>
        <v>0</v>
      </c>
      <c r="J95" s="24">
        <f>มิ.ย.!BD95</f>
        <v>0</v>
      </c>
      <c r="K95" s="24">
        <f>ก.ค.!BD95</f>
        <v>0</v>
      </c>
      <c r="L95" s="24">
        <f>ส.ค.!BD95</f>
        <v>0</v>
      </c>
      <c r="M95" s="24">
        <f>ก.ย.!BD95</f>
        <v>0</v>
      </c>
      <c r="N95" s="24">
        <f t="shared" si="0"/>
        <v>0</v>
      </c>
    </row>
    <row r="96" spans="1:14">
      <c r="A96" s="12" t="s">
        <v>389</v>
      </c>
      <c r="B96" s="24">
        <f>ต.ค.!BD96</f>
        <v>0</v>
      </c>
      <c r="C96" s="24">
        <f>พ.ย.!BD96</f>
        <v>0</v>
      </c>
      <c r="D96" s="24">
        <f>ธ.ค.!BD96</f>
        <v>0</v>
      </c>
      <c r="E96" s="24">
        <f>ม.ค.!BD96</f>
        <v>0</v>
      </c>
      <c r="F96" s="24">
        <f>ก.พ.!BD96</f>
        <v>0</v>
      </c>
      <c r="G96" s="24">
        <f>มี.ค.!BD96</f>
        <v>0</v>
      </c>
      <c r="H96" s="24">
        <f>เม.ย.!BD96</f>
        <v>0</v>
      </c>
      <c r="I96" s="24">
        <f>พ.ค.!BD96</f>
        <v>0</v>
      </c>
      <c r="J96" s="24">
        <f>มิ.ย.!BD96</f>
        <v>0</v>
      </c>
      <c r="K96" s="24">
        <f>ก.ค.!BD96</f>
        <v>0</v>
      </c>
      <c r="L96" s="24">
        <f>ส.ค.!BD96</f>
        <v>0</v>
      </c>
      <c r="M96" s="24">
        <f>ก.ย.!BD96</f>
        <v>0</v>
      </c>
      <c r="N96" s="24">
        <f t="shared" si="0"/>
        <v>0</v>
      </c>
    </row>
    <row r="97" spans="1:14">
      <c r="A97" s="24" t="s">
        <v>137</v>
      </c>
      <c r="B97" s="24">
        <f>ต.ค.!BD97</f>
        <v>0</v>
      </c>
      <c r="C97" s="24">
        <f>พ.ย.!BD97</f>
        <v>0</v>
      </c>
      <c r="D97" s="24">
        <f>ธ.ค.!BD97</f>
        <v>0</v>
      </c>
      <c r="E97" s="24">
        <f>ม.ค.!BD97</f>
        <v>0</v>
      </c>
      <c r="F97" s="24">
        <f>ก.พ.!BD97</f>
        <v>0</v>
      </c>
      <c r="G97" s="24">
        <f>มี.ค.!BD97</f>
        <v>0</v>
      </c>
      <c r="H97" s="24">
        <f>เม.ย.!BD97</f>
        <v>0</v>
      </c>
      <c r="I97" s="24">
        <f>พ.ค.!BD97</f>
        <v>0</v>
      </c>
      <c r="J97" s="24">
        <f>มิ.ย.!BD97</f>
        <v>0</v>
      </c>
      <c r="K97" s="24">
        <f>ก.ค.!BD97</f>
        <v>0</v>
      </c>
      <c r="L97" s="24">
        <f>ส.ค.!BD97</f>
        <v>0</v>
      </c>
      <c r="M97" s="24">
        <f>ก.ย.!BD97</f>
        <v>0</v>
      </c>
      <c r="N97" s="24">
        <f t="shared" si="0"/>
        <v>0</v>
      </c>
    </row>
    <row r="98" spans="1:14">
      <c r="A98" s="31" t="s">
        <v>136</v>
      </c>
      <c r="B98" s="24">
        <f>ต.ค.!BD98</f>
        <v>0</v>
      </c>
      <c r="C98" s="24">
        <f>พ.ย.!BD98</f>
        <v>0</v>
      </c>
      <c r="D98" s="24">
        <f>ธ.ค.!BD98</f>
        <v>0</v>
      </c>
      <c r="E98" s="24">
        <f>ม.ค.!BD98</f>
        <v>0</v>
      </c>
      <c r="F98" s="24">
        <f>ก.พ.!BD98</f>
        <v>0</v>
      </c>
      <c r="G98" s="24">
        <f>มี.ค.!BD98</f>
        <v>0</v>
      </c>
      <c r="H98" s="24">
        <f>เม.ย.!BD98</f>
        <v>0</v>
      </c>
      <c r="I98" s="24">
        <f>พ.ค.!BD98</f>
        <v>0</v>
      </c>
      <c r="J98" s="24">
        <f>มิ.ย.!BD98</f>
        <v>0</v>
      </c>
      <c r="K98" s="24">
        <f>ก.ค.!BD98</f>
        <v>0</v>
      </c>
      <c r="L98" s="24">
        <f>ส.ค.!BD98</f>
        <v>0</v>
      </c>
      <c r="M98" s="24">
        <f>ก.ย.!BD98</f>
        <v>0</v>
      </c>
      <c r="N98" s="24">
        <f t="shared" si="0"/>
        <v>0</v>
      </c>
    </row>
    <row r="99" spans="1:14">
      <c r="A99" s="23" t="s">
        <v>390</v>
      </c>
      <c r="B99" s="24">
        <f>ต.ค.!BD99</f>
        <v>0</v>
      </c>
      <c r="C99" s="24">
        <f>พ.ย.!BD99</f>
        <v>0</v>
      </c>
      <c r="D99" s="24">
        <f>ธ.ค.!BD99</f>
        <v>0</v>
      </c>
      <c r="E99" s="24">
        <f>ม.ค.!BD99</f>
        <v>0</v>
      </c>
      <c r="F99" s="24">
        <f>ก.พ.!BD99</f>
        <v>0</v>
      </c>
      <c r="G99" s="24">
        <f>มี.ค.!BD99</f>
        <v>0</v>
      </c>
      <c r="H99" s="24">
        <f>เม.ย.!BD99</f>
        <v>0</v>
      </c>
      <c r="I99" s="24">
        <f>พ.ค.!BD99</f>
        <v>0</v>
      </c>
      <c r="J99" s="24">
        <f>มิ.ย.!BD99</f>
        <v>0</v>
      </c>
      <c r="K99" s="24">
        <f>ก.ค.!BD99</f>
        <v>0</v>
      </c>
      <c r="L99" s="24">
        <f>ส.ค.!BD99</f>
        <v>0</v>
      </c>
      <c r="M99" s="24">
        <f>ก.ย.!BD99</f>
        <v>0</v>
      </c>
      <c r="N99" s="24">
        <f t="shared" si="0"/>
        <v>0</v>
      </c>
    </row>
    <row r="100" spans="1:14">
      <c r="A100" s="24" t="s">
        <v>442</v>
      </c>
      <c r="B100" s="24">
        <f>ต.ค.!BD100</f>
        <v>0</v>
      </c>
      <c r="C100" s="24">
        <f>พ.ย.!BD100</f>
        <v>0</v>
      </c>
      <c r="D100" s="24">
        <f>ธ.ค.!BD100</f>
        <v>0</v>
      </c>
      <c r="E100" s="24">
        <f>ม.ค.!BD100</f>
        <v>0</v>
      </c>
      <c r="F100" s="24">
        <f>ก.พ.!BD100</f>
        <v>0</v>
      </c>
      <c r="G100" s="24">
        <f>มี.ค.!BD100</f>
        <v>0</v>
      </c>
      <c r="H100" s="24">
        <f>เม.ย.!BD100</f>
        <v>0</v>
      </c>
      <c r="I100" s="24">
        <f>พ.ค.!BD100</f>
        <v>0</v>
      </c>
      <c r="J100" s="24">
        <f>มิ.ย.!BD100</f>
        <v>0</v>
      </c>
      <c r="K100" s="24">
        <f>ก.ค.!BD100</f>
        <v>0</v>
      </c>
      <c r="L100" s="24">
        <f>ส.ค.!BD100</f>
        <v>0</v>
      </c>
      <c r="M100" s="24">
        <f>ก.ย.!BD100</f>
        <v>0</v>
      </c>
      <c r="N100" s="24">
        <f t="shared" si="0"/>
        <v>0</v>
      </c>
    </row>
    <row r="101" spans="1:14">
      <c r="A101" s="24" t="s">
        <v>422</v>
      </c>
      <c r="B101" s="24">
        <f>ต.ค.!BD101</f>
        <v>0</v>
      </c>
      <c r="C101" s="24">
        <f>พ.ย.!BD101</f>
        <v>0</v>
      </c>
      <c r="D101" s="24">
        <f>ธ.ค.!BD101</f>
        <v>0</v>
      </c>
      <c r="E101" s="24">
        <f>ม.ค.!BD101</f>
        <v>0</v>
      </c>
      <c r="F101" s="24">
        <f>ก.พ.!BD101</f>
        <v>0</v>
      </c>
      <c r="G101" s="24">
        <f>มี.ค.!BD101</f>
        <v>0</v>
      </c>
      <c r="H101" s="24">
        <f>เม.ย.!BD101</f>
        <v>0</v>
      </c>
      <c r="I101" s="24">
        <f>พ.ค.!BD101</f>
        <v>0</v>
      </c>
      <c r="J101" s="24">
        <f>มิ.ย.!BD101</f>
        <v>0</v>
      </c>
      <c r="K101" s="24">
        <f>ก.ค.!BD101</f>
        <v>0</v>
      </c>
      <c r="L101" s="24">
        <f>ส.ค.!BD101</f>
        <v>0</v>
      </c>
      <c r="M101" s="24">
        <f>ก.ย.!BD101</f>
        <v>0</v>
      </c>
      <c r="N101" s="24">
        <f t="shared" si="0"/>
        <v>0</v>
      </c>
    </row>
    <row r="102" spans="1:14">
      <c r="A102" s="24" t="s">
        <v>443</v>
      </c>
      <c r="B102" s="24">
        <f>ต.ค.!BD102</f>
        <v>7852.15</v>
      </c>
      <c r="C102" s="24">
        <f>พ.ย.!BD102</f>
        <v>0</v>
      </c>
      <c r="D102" s="24">
        <f>ธ.ค.!BD102</f>
        <v>0</v>
      </c>
      <c r="E102" s="24">
        <f>ม.ค.!BD102</f>
        <v>0</v>
      </c>
      <c r="F102" s="24">
        <f>ก.พ.!BD102</f>
        <v>0</v>
      </c>
      <c r="G102" s="24">
        <f>มี.ค.!BD102</f>
        <v>0</v>
      </c>
      <c r="H102" s="24">
        <f>เม.ย.!BD102</f>
        <v>0</v>
      </c>
      <c r="I102" s="24">
        <f>พ.ค.!BD102</f>
        <v>0</v>
      </c>
      <c r="J102" s="24">
        <f>มิ.ย.!BD102</f>
        <v>0</v>
      </c>
      <c r="K102" s="24">
        <f>ก.ค.!BD102</f>
        <v>0</v>
      </c>
      <c r="L102" s="24">
        <f>ส.ค.!BD102</f>
        <v>0</v>
      </c>
      <c r="M102" s="24">
        <f>ก.ย.!BD102</f>
        <v>0</v>
      </c>
      <c r="N102" s="24">
        <f t="shared" si="0"/>
        <v>7852.15</v>
      </c>
    </row>
    <row r="103" spans="1:14">
      <c r="A103" s="24" t="s">
        <v>444</v>
      </c>
      <c r="B103" s="24">
        <f>ต.ค.!BD103</f>
        <v>0</v>
      </c>
      <c r="C103" s="24">
        <f>พ.ย.!BD103</f>
        <v>0</v>
      </c>
      <c r="D103" s="24">
        <f>ธ.ค.!BD103</f>
        <v>0</v>
      </c>
      <c r="E103" s="24">
        <f>ม.ค.!BD103</f>
        <v>0</v>
      </c>
      <c r="F103" s="24">
        <f>ก.พ.!BD103</f>
        <v>0</v>
      </c>
      <c r="G103" s="24">
        <f>มี.ค.!BD103</f>
        <v>0</v>
      </c>
      <c r="H103" s="24">
        <f>เม.ย.!BD103</f>
        <v>0</v>
      </c>
      <c r="I103" s="24">
        <f>พ.ค.!BD103</f>
        <v>0</v>
      </c>
      <c r="J103" s="24">
        <f>มิ.ย.!BD103</f>
        <v>0</v>
      </c>
      <c r="K103" s="24">
        <f>ก.ค.!BD103</f>
        <v>0</v>
      </c>
      <c r="L103" s="24">
        <f>ส.ค.!BD103</f>
        <v>0</v>
      </c>
      <c r="M103" s="24">
        <f>ก.ย.!BD103</f>
        <v>0</v>
      </c>
      <c r="N103" s="24">
        <f t="shared" si="0"/>
        <v>0</v>
      </c>
    </row>
    <row r="104" spans="1:14">
      <c r="A104" s="24" t="s">
        <v>445</v>
      </c>
      <c r="B104" s="24">
        <f>ต.ค.!BD104</f>
        <v>5913.17</v>
      </c>
      <c r="C104" s="24">
        <f>พ.ย.!BD104</f>
        <v>0</v>
      </c>
      <c r="D104" s="24">
        <f>ธ.ค.!BD104</f>
        <v>0</v>
      </c>
      <c r="E104" s="24">
        <f>ม.ค.!BD104</f>
        <v>0</v>
      </c>
      <c r="F104" s="24">
        <f>ก.พ.!BD104</f>
        <v>0</v>
      </c>
      <c r="G104" s="24">
        <f>มี.ค.!BD104</f>
        <v>0</v>
      </c>
      <c r="H104" s="24">
        <f>เม.ย.!BD104</f>
        <v>0</v>
      </c>
      <c r="I104" s="24">
        <f>พ.ค.!BD104</f>
        <v>0</v>
      </c>
      <c r="J104" s="24">
        <f>มิ.ย.!BD104</f>
        <v>0</v>
      </c>
      <c r="K104" s="24">
        <f>ก.ค.!BD104</f>
        <v>0</v>
      </c>
      <c r="L104" s="24">
        <f>ส.ค.!BD104</f>
        <v>0</v>
      </c>
      <c r="M104" s="24">
        <f>ก.ย.!BD104</f>
        <v>0</v>
      </c>
      <c r="N104" s="24">
        <f>SUM(B104:M104)</f>
        <v>5913.17</v>
      </c>
    </row>
    <row r="105" spans="1:14">
      <c r="A105" s="24" t="s">
        <v>446</v>
      </c>
      <c r="B105" s="24">
        <f>ต.ค.!BD105</f>
        <v>0</v>
      </c>
      <c r="C105" s="24">
        <f>พ.ย.!BD105</f>
        <v>0</v>
      </c>
      <c r="D105" s="24">
        <f>ธ.ค.!BD105</f>
        <v>0</v>
      </c>
      <c r="E105" s="24">
        <f>ม.ค.!BD105</f>
        <v>0</v>
      </c>
      <c r="F105" s="24">
        <f>ก.พ.!BD105</f>
        <v>0</v>
      </c>
      <c r="G105" s="24">
        <f>มี.ค.!BD105</f>
        <v>0</v>
      </c>
      <c r="H105" s="24">
        <f>เม.ย.!BD105</f>
        <v>0</v>
      </c>
      <c r="I105" s="24">
        <f>พ.ค.!BD105</f>
        <v>0</v>
      </c>
      <c r="J105" s="24">
        <f>มิ.ย.!BD105</f>
        <v>0</v>
      </c>
      <c r="K105" s="24">
        <f>ก.ค.!BD105</f>
        <v>0</v>
      </c>
      <c r="L105" s="24">
        <f>ส.ค.!BD105</f>
        <v>0</v>
      </c>
      <c r="M105" s="24">
        <f>ก.ย.!BD105</f>
        <v>0</v>
      </c>
      <c r="N105" s="24">
        <f>SUM(B105:M105)</f>
        <v>0</v>
      </c>
    </row>
    <row r="106" spans="1:14">
      <c r="A106" s="24" t="s">
        <v>447</v>
      </c>
      <c r="B106" s="24">
        <f>ต.ค.!BD106</f>
        <v>0</v>
      </c>
      <c r="C106" s="24">
        <f>พ.ย.!BD106</f>
        <v>0</v>
      </c>
      <c r="D106" s="24">
        <f>ธ.ค.!BD106</f>
        <v>0</v>
      </c>
      <c r="E106" s="24">
        <f>ม.ค.!BD106</f>
        <v>0</v>
      </c>
      <c r="F106" s="24">
        <f>ก.พ.!BD106</f>
        <v>0</v>
      </c>
      <c r="G106" s="24">
        <f>มี.ค.!BD106</f>
        <v>0</v>
      </c>
      <c r="H106" s="24">
        <f>เม.ย.!BD106</f>
        <v>0</v>
      </c>
      <c r="I106" s="24">
        <f>พ.ค.!BD106</f>
        <v>0</v>
      </c>
      <c r="J106" s="24">
        <f>มิ.ย.!BD106</f>
        <v>0</v>
      </c>
      <c r="K106" s="24">
        <f>ก.ค.!BD106</f>
        <v>0</v>
      </c>
      <c r="L106" s="24">
        <f>ส.ค.!BD106</f>
        <v>0</v>
      </c>
      <c r="M106" s="24">
        <f>ก.ย.!BD106</f>
        <v>0</v>
      </c>
      <c r="N106" s="24">
        <f>SUM(B106:M106)</f>
        <v>0</v>
      </c>
    </row>
    <row r="107" spans="1:14">
      <c r="A107" s="24" t="s">
        <v>583</v>
      </c>
      <c r="B107" s="24">
        <f>ต.ค.!BD107</f>
        <v>0</v>
      </c>
      <c r="C107" s="24">
        <f>พ.ย.!BD107</f>
        <v>0</v>
      </c>
      <c r="D107" s="24">
        <f>ธ.ค.!BD107</f>
        <v>0</v>
      </c>
      <c r="E107" s="24">
        <f>ม.ค.!BD107</f>
        <v>0</v>
      </c>
      <c r="F107" s="24">
        <f>ก.พ.!BD107</f>
        <v>0</v>
      </c>
      <c r="G107" s="24">
        <f>มี.ค.!BD107</f>
        <v>0</v>
      </c>
      <c r="H107" s="24">
        <f>เม.ย.!BD107</f>
        <v>0</v>
      </c>
      <c r="I107" s="24">
        <f>พ.ค.!BD107</f>
        <v>0</v>
      </c>
      <c r="J107" s="24">
        <f>มิ.ย.!BD107</f>
        <v>0</v>
      </c>
      <c r="K107" s="24">
        <f>ก.ค.!BD107</f>
        <v>0</v>
      </c>
      <c r="L107" s="24">
        <f>ส.ค.!BD107</f>
        <v>0</v>
      </c>
      <c r="M107" s="24">
        <f>ก.ย.!BD107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ต.ค.!BD108</f>
        <v>0</v>
      </c>
      <c r="C108" s="56">
        <f>พ.ย.!BD108</f>
        <v>0</v>
      </c>
      <c r="D108" s="56">
        <f>ธ.ค.!BD108</f>
        <v>0</v>
      </c>
      <c r="E108" s="56">
        <f>ม.ค.!BD108</f>
        <v>0</v>
      </c>
      <c r="F108" s="56">
        <f>ก.พ.!BD108</f>
        <v>0</v>
      </c>
      <c r="G108" s="56">
        <f>มี.ค.!BD108</f>
        <v>0</v>
      </c>
      <c r="H108" s="56">
        <f>เม.ย.!BD108</f>
        <v>0</v>
      </c>
      <c r="I108" s="56">
        <f>พ.ค.!BD108</f>
        <v>0</v>
      </c>
      <c r="J108" s="56">
        <f>มิ.ย.!BD108</f>
        <v>0</v>
      </c>
      <c r="K108" s="56">
        <f>ก.ค.!BD108</f>
        <v>0</v>
      </c>
      <c r="L108" s="56">
        <f>ส.ค.!BD108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29515.32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29515.32</v>
      </c>
    </row>
    <row r="110" spans="1:14">
      <c r="A110" s="62" t="s">
        <v>450</v>
      </c>
      <c r="B110" s="30">
        <f>B66-B109</f>
        <v>5188950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5188950</v>
      </c>
    </row>
    <row r="111" spans="1:14" ht="24" thickBot="1">
      <c r="A111" s="63" t="s">
        <v>451</v>
      </c>
      <c r="B111" s="56">
        <f>ต.ค.!BD111</f>
        <v>3930</v>
      </c>
      <c r="C111" s="56">
        <f>B112</f>
        <v>5192880</v>
      </c>
      <c r="D111" s="56">
        <f>C112</f>
        <v>5192880</v>
      </c>
      <c r="E111" s="56">
        <f>D112</f>
        <v>5192880</v>
      </c>
      <c r="F111" s="56">
        <f t="shared" ref="F111:M111" si="4">E112</f>
        <v>5192880</v>
      </c>
      <c r="G111" s="56">
        <f t="shared" si="4"/>
        <v>5192880</v>
      </c>
      <c r="H111" s="56">
        <f t="shared" si="4"/>
        <v>5192880</v>
      </c>
      <c r="I111" s="56">
        <f t="shared" si="4"/>
        <v>5192880</v>
      </c>
      <c r="J111" s="56">
        <f t="shared" si="4"/>
        <v>5192880</v>
      </c>
      <c r="K111" s="56">
        <f t="shared" si="4"/>
        <v>5192880</v>
      </c>
      <c r="L111" s="56">
        <f t="shared" si="4"/>
        <v>5192880</v>
      </c>
      <c r="M111" s="56">
        <f t="shared" si="4"/>
        <v>5192880</v>
      </c>
      <c r="N111" s="63">
        <f>B111</f>
        <v>3930</v>
      </c>
    </row>
    <row r="112" spans="1:14" ht="24" thickBot="1">
      <c r="A112" s="64" t="s">
        <v>460</v>
      </c>
      <c r="B112" s="87">
        <f>B111+B110</f>
        <v>5192880</v>
      </c>
      <c r="C112" s="88">
        <f>C111+C110</f>
        <v>5192880</v>
      </c>
      <c r="D112" s="88">
        <f>D111+D110</f>
        <v>5192880</v>
      </c>
      <c r="E112" s="88">
        <f>E111+E110</f>
        <v>5192880</v>
      </c>
      <c r="F112" s="88">
        <f t="shared" ref="F112:N112" si="5">F111+F110</f>
        <v>5192880</v>
      </c>
      <c r="G112" s="88">
        <f t="shared" si="5"/>
        <v>5192880</v>
      </c>
      <c r="H112" s="88">
        <f t="shared" si="5"/>
        <v>5192880</v>
      </c>
      <c r="I112" s="88">
        <f t="shared" si="5"/>
        <v>5192880</v>
      </c>
      <c r="J112" s="88">
        <f t="shared" si="5"/>
        <v>5192880</v>
      </c>
      <c r="K112" s="88">
        <f t="shared" si="5"/>
        <v>5192880</v>
      </c>
      <c r="L112" s="88">
        <f t="shared" si="5"/>
        <v>5192880</v>
      </c>
      <c r="M112" s="88">
        <f t="shared" si="5"/>
        <v>5192880</v>
      </c>
      <c r="N112" s="88">
        <f t="shared" si="5"/>
        <v>5192880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ต.ค.!BD114</f>
        <v>0</v>
      </c>
      <c r="C114" s="36">
        <f>พ.ย.!BD114</f>
        <v>0</v>
      </c>
      <c r="D114" s="36">
        <f>ธ.ค.!BD114</f>
        <v>0</v>
      </c>
      <c r="E114" s="36">
        <f>ม.ค.!BD114</f>
        <v>0</v>
      </c>
      <c r="F114" s="36">
        <f>ก.พ.!BD114</f>
        <v>0</v>
      </c>
      <c r="G114" s="36">
        <f>มี.ค.!BD114</f>
        <v>0</v>
      </c>
      <c r="H114" s="36">
        <f>เม.ย.!BD114</f>
        <v>0</v>
      </c>
      <c r="I114" s="36">
        <f>พ.ค.!BD114</f>
        <v>0</v>
      </c>
      <c r="J114" s="36">
        <f>มิ.ย.!BD114</f>
        <v>0</v>
      </c>
      <c r="K114" s="36">
        <f>ก.ค.!BD114</f>
        <v>0</v>
      </c>
      <c r="L114" s="36">
        <f>ส.ค.!BD114</f>
        <v>0</v>
      </c>
      <c r="M114" s="20">
        <f>ก.ย.!BD114</f>
        <v>0</v>
      </c>
    </row>
    <row r="115" spans="1:14" s="36" customFormat="1">
      <c r="A115" s="37" t="s">
        <v>713</v>
      </c>
      <c r="B115" s="36">
        <f>ต.ค.!BD115</f>
        <v>0</v>
      </c>
      <c r="C115" s="36">
        <f>พ.ย.!BD115</f>
        <v>0</v>
      </c>
      <c r="D115" s="36">
        <f>ธ.ค.!BD115</f>
        <v>0</v>
      </c>
      <c r="E115" s="36">
        <f>ม.ค.!BD115</f>
        <v>0</v>
      </c>
      <c r="F115" s="36">
        <f>ก.พ.!BD115</f>
        <v>0</v>
      </c>
      <c r="G115" s="36">
        <f>มี.ค.!BD115</f>
        <v>0</v>
      </c>
      <c r="H115" s="36">
        <f>เม.ย.!BD115</f>
        <v>0</v>
      </c>
      <c r="I115" s="36">
        <f>พ.ค.!BD115</f>
        <v>0</v>
      </c>
      <c r="J115" s="36">
        <f>มิ.ย.!BD115</f>
        <v>0</v>
      </c>
      <c r="K115" s="36">
        <f>ก.ค.!BD115</f>
        <v>0</v>
      </c>
      <c r="L115" s="36">
        <f>ส.ค.!BD115</f>
        <v>0</v>
      </c>
      <c r="M115" s="20">
        <f>ก.ย.!BD115</f>
        <v>0</v>
      </c>
    </row>
    <row r="116" spans="1:14" s="36" customFormat="1">
      <c r="A116" s="37" t="s">
        <v>462</v>
      </c>
      <c r="B116" s="36">
        <f>ต.ค.!BD116</f>
        <v>0</v>
      </c>
      <c r="C116" s="36">
        <f>พ.ย.!BD116</f>
        <v>0</v>
      </c>
      <c r="D116" s="36">
        <f>ธ.ค.!BD116</f>
        <v>0</v>
      </c>
      <c r="E116" s="36">
        <f>ม.ค.!BD116</f>
        <v>0</v>
      </c>
      <c r="F116" s="36">
        <f>ก.พ.!BD116</f>
        <v>0</v>
      </c>
      <c r="G116" s="36">
        <f>มี.ค.!BD116</f>
        <v>0</v>
      </c>
      <c r="H116" s="36">
        <f>เม.ย.!BD116</f>
        <v>0</v>
      </c>
      <c r="I116" s="36">
        <f>พ.ค.!BD116</f>
        <v>0</v>
      </c>
      <c r="J116" s="36">
        <f>มิ.ย.!BD116</f>
        <v>0</v>
      </c>
      <c r="K116" s="36">
        <f>ก.ค.!BD116</f>
        <v>0</v>
      </c>
      <c r="L116" s="36">
        <f>ส.ค.!BD116</f>
        <v>0</v>
      </c>
      <c r="M116" s="20">
        <f>ก.ย.!BD116</f>
        <v>0</v>
      </c>
    </row>
    <row r="117" spans="1:14" s="36" customFormat="1">
      <c r="A117" s="37" t="s">
        <v>463</v>
      </c>
      <c r="B117" s="36">
        <f>ต.ค.!BD117</f>
        <v>5192880</v>
      </c>
      <c r="C117" s="36">
        <f>พ.ย.!BD117</f>
        <v>5172200</v>
      </c>
      <c r="D117" s="36">
        <f>ธ.ค.!BD117</f>
        <v>5156450</v>
      </c>
      <c r="E117" s="36">
        <f>ม.ค.!BD117</f>
        <v>5140700</v>
      </c>
      <c r="F117" s="36">
        <f>ก.พ.!BD117</f>
        <v>2933611</v>
      </c>
      <c r="G117" s="36">
        <f>มี.ค.!BD117</f>
        <v>2913231</v>
      </c>
      <c r="H117" s="36">
        <f>เม.ย.!BD117</f>
        <v>2905650</v>
      </c>
      <c r="I117" s="36">
        <f>พ.ค.!BD117</f>
        <v>2850030</v>
      </c>
      <c r="J117" s="36">
        <f>มิ.ย.!BD117</f>
        <v>56060</v>
      </c>
      <c r="K117" s="36">
        <f>ก.ค.!BD117</f>
        <v>35550</v>
      </c>
      <c r="L117" s="36">
        <f>ส.ค.!BD117</f>
        <v>29800</v>
      </c>
      <c r="M117" s="20">
        <f>ก.ย.!BD117</f>
        <v>43527</v>
      </c>
    </row>
    <row r="118" spans="1:14" s="36" customFormat="1">
      <c r="A118" s="37" t="s">
        <v>464</v>
      </c>
      <c r="B118" s="36">
        <f>SUM(B114:B117)</f>
        <v>5192880</v>
      </c>
      <c r="C118" s="36">
        <f t="shared" ref="C118:M118" si="6">SUM(C114:C117)</f>
        <v>5172200</v>
      </c>
      <c r="D118" s="36">
        <f t="shared" si="6"/>
        <v>5156450</v>
      </c>
      <c r="E118" s="36">
        <f t="shared" si="6"/>
        <v>5140700</v>
      </c>
      <c r="F118" s="36">
        <f t="shared" si="6"/>
        <v>2933611</v>
      </c>
      <c r="G118" s="36">
        <f t="shared" si="6"/>
        <v>2913231</v>
      </c>
      <c r="H118" s="36">
        <f t="shared" si="6"/>
        <v>2905650</v>
      </c>
      <c r="I118" s="36">
        <f t="shared" si="6"/>
        <v>2850030</v>
      </c>
      <c r="J118" s="36">
        <f t="shared" si="6"/>
        <v>56060</v>
      </c>
      <c r="K118" s="36">
        <f t="shared" si="6"/>
        <v>35550</v>
      </c>
      <c r="L118" s="36">
        <f t="shared" si="6"/>
        <v>29800</v>
      </c>
      <c r="M118" s="36">
        <f t="shared" si="6"/>
        <v>43527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20680</v>
      </c>
      <c r="D119" s="36">
        <f t="shared" si="7"/>
        <v>36430</v>
      </c>
      <c r="E119" s="36">
        <f t="shared" si="7"/>
        <v>52180</v>
      </c>
      <c r="F119" s="36">
        <f t="shared" si="7"/>
        <v>2259269</v>
      </c>
      <c r="G119" s="36">
        <f t="shared" si="7"/>
        <v>2279649</v>
      </c>
      <c r="H119" s="36">
        <f t="shared" si="7"/>
        <v>2287230</v>
      </c>
      <c r="I119" s="36">
        <f t="shared" si="7"/>
        <v>2342850</v>
      </c>
      <c r="J119" s="36">
        <f t="shared" si="7"/>
        <v>5136820</v>
      </c>
      <c r="K119" s="36">
        <f t="shared" si="7"/>
        <v>5157330</v>
      </c>
      <c r="L119" s="36">
        <f t="shared" si="7"/>
        <v>5163080</v>
      </c>
      <c r="M119" s="36">
        <f t="shared" si="7"/>
        <v>5149353</v>
      </c>
    </row>
    <row r="120" spans="1:14" s="36" customFormat="1"/>
    <row r="121" spans="1:14" s="36" customFormat="1">
      <c r="A121" s="44" t="s">
        <v>295</v>
      </c>
      <c r="B121" s="36">
        <f t="shared" ref="B121:N121" si="8">B66-B62</f>
        <v>13765.320000000298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13765.320000000298</v>
      </c>
    </row>
    <row r="122" spans="1:14" s="36" customFormat="1">
      <c r="A122" s="44" t="s">
        <v>297</v>
      </c>
      <c r="B122" s="36">
        <f t="shared" ref="B122:N122" si="9">B109-B102-B104-B106-B107</f>
        <v>15749.999999999998</v>
      </c>
      <c r="C122" s="36">
        <f t="shared" si="9"/>
        <v>0</v>
      </c>
      <c r="D122" s="36">
        <f t="shared" si="9"/>
        <v>0</v>
      </c>
      <c r="E122" s="36">
        <f t="shared" si="9"/>
        <v>0</v>
      </c>
      <c r="F122" s="36">
        <f t="shared" si="9"/>
        <v>0</v>
      </c>
      <c r="G122" s="36">
        <f t="shared" si="9"/>
        <v>0</v>
      </c>
      <c r="H122" s="36">
        <f t="shared" si="9"/>
        <v>0</v>
      </c>
      <c r="I122" s="36">
        <f t="shared" si="9"/>
        <v>0</v>
      </c>
      <c r="J122" s="36">
        <f t="shared" si="9"/>
        <v>0</v>
      </c>
      <c r="K122" s="36">
        <f t="shared" si="9"/>
        <v>0</v>
      </c>
      <c r="L122" s="36">
        <f t="shared" si="9"/>
        <v>0</v>
      </c>
      <c r="M122" s="36">
        <f t="shared" si="9"/>
        <v>0</v>
      </c>
      <c r="N122" s="36">
        <f t="shared" si="9"/>
        <v>15749.999999999998</v>
      </c>
    </row>
    <row r="123" spans="1:14" s="36" customFormat="1"/>
    <row r="124" spans="1:14" s="36" customFormat="1">
      <c r="A124" s="37" t="str">
        <f>A62</f>
        <v xml:space="preserve">         เงินกองทุนรับโอนจากส่วนกลาง</v>
      </c>
      <c r="B124" s="37">
        <f>B62</f>
        <v>5204700</v>
      </c>
      <c r="C124" s="37">
        <f t="shared" ref="C124:N124" si="10">C62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5204700</v>
      </c>
    </row>
    <row r="125" spans="1:14" s="36" customFormat="1">
      <c r="A125" s="37" t="str">
        <f>A102</f>
        <v xml:space="preserve">          รายได้นำส่งส่วนกลาง</v>
      </c>
      <c r="B125" s="37">
        <f>B102</f>
        <v>7852.15</v>
      </c>
      <c r="C125" s="37">
        <f t="shared" ref="C125:N125" si="11">C102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7852.15</v>
      </c>
    </row>
    <row r="126" spans="1:14" s="36" customFormat="1">
      <c r="A126" s="37" t="str">
        <f>A104</f>
        <v xml:space="preserve">         โอนเงินกองทุนคืนส่วนกลาง</v>
      </c>
      <c r="B126" s="37">
        <f>B104</f>
        <v>5913.17</v>
      </c>
      <c r="C126" s="37">
        <f t="shared" ref="C126:N126" si="12">C104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5913.17</v>
      </c>
    </row>
    <row r="127" spans="1:14" s="36" customFormat="1">
      <c r="A127" s="37" t="str">
        <f>A106</f>
        <v xml:space="preserve">          จ่ายคืนเงินคงเหลือให้ส่วนกลาง</v>
      </c>
      <c r="B127" s="37">
        <f>B106</f>
        <v>0</v>
      </c>
      <c r="C127" s="37">
        <f t="shared" ref="C127:N127" si="13">C106</f>
        <v>0</v>
      </c>
      <c r="D127" s="37">
        <f t="shared" si="13"/>
        <v>0</v>
      </c>
      <c r="E127" s="37">
        <f t="shared" si="13"/>
        <v>0</v>
      </c>
      <c r="F127" s="37">
        <f t="shared" si="13"/>
        <v>0</v>
      </c>
      <c r="G127" s="37">
        <f t="shared" si="13"/>
        <v>0</v>
      </c>
      <c r="H127" s="37">
        <f t="shared" si="13"/>
        <v>0</v>
      </c>
      <c r="I127" s="37">
        <f t="shared" si="13"/>
        <v>0</v>
      </c>
      <c r="J127" s="37">
        <f t="shared" si="13"/>
        <v>0</v>
      </c>
      <c r="K127" s="37">
        <f t="shared" si="13"/>
        <v>0</v>
      </c>
      <c r="L127" s="37">
        <f t="shared" si="13"/>
        <v>0</v>
      </c>
      <c r="M127" s="37">
        <f t="shared" si="13"/>
        <v>0</v>
      </c>
      <c r="N127" s="37">
        <f t="shared" si="13"/>
        <v>0</v>
      </c>
    </row>
    <row r="128" spans="1:14" s="36" customFormat="1">
      <c r="A128" s="36" t="str">
        <f>A107</f>
        <v xml:space="preserve">         โอนเงินรับฝากและเงินประกันให้ส่วนกลาง</v>
      </c>
      <c r="B128" s="36">
        <f>B107</f>
        <v>0</v>
      </c>
      <c r="C128" s="36">
        <f t="shared" ref="C128:N128" si="14">C107</f>
        <v>0</v>
      </c>
      <c r="D128" s="36">
        <f t="shared" si="14"/>
        <v>0</v>
      </c>
      <c r="E128" s="36">
        <f t="shared" si="14"/>
        <v>0</v>
      </c>
      <c r="F128" s="36">
        <f t="shared" si="14"/>
        <v>0</v>
      </c>
      <c r="G128" s="36">
        <f t="shared" si="14"/>
        <v>0</v>
      </c>
      <c r="H128" s="36">
        <f t="shared" si="14"/>
        <v>0</v>
      </c>
      <c r="I128" s="36">
        <f t="shared" si="14"/>
        <v>0</v>
      </c>
      <c r="J128" s="36">
        <f t="shared" si="14"/>
        <v>0</v>
      </c>
      <c r="K128" s="36">
        <f t="shared" si="14"/>
        <v>0</v>
      </c>
      <c r="L128" s="36">
        <f t="shared" si="14"/>
        <v>0</v>
      </c>
      <c r="M128" s="36">
        <f t="shared" si="14"/>
        <v>0</v>
      </c>
      <c r="N128" s="36">
        <f t="shared" si="14"/>
        <v>0</v>
      </c>
    </row>
    <row r="129" spans="1:14" s="36" customFormat="1">
      <c r="A129" s="20" t="s">
        <v>265</v>
      </c>
      <c r="B129" s="20">
        <f>B125+B126</f>
        <v>13765.32</v>
      </c>
      <c r="C129" s="20">
        <f t="shared" ref="C129:N129" si="15">C125+C126</f>
        <v>0</v>
      </c>
      <c r="D129" s="20">
        <f t="shared" si="15"/>
        <v>0</v>
      </c>
      <c r="E129" s="20">
        <f t="shared" si="15"/>
        <v>0</v>
      </c>
      <c r="F129" s="20">
        <f t="shared" si="15"/>
        <v>0</v>
      </c>
      <c r="G129" s="20">
        <f t="shared" si="15"/>
        <v>0</v>
      </c>
      <c r="H129" s="20">
        <f t="shared" si="15"/>
        <v>0</v>
      </c>
      <c r="I129" s="20">
        <f t="shared" si="15"/>
        <v>0</v>
      </c>
      <c r="J129" s="20">
        <f t="shared" si="15"/>
        <v>0</v>
      </c>
      <c r="K129" s="20">
        <f t="shared" si="15"/>
        <v>0</v>
      </c>
      <c r="L129" s="20">
        <f t="shared" si="15"/>
        <v>0</v>
      </c>
      <c r="M129" s="20">
        <f t="shared" si="15"/>
        <v>0</v>
      </c>
      <c r="N129" s="20">
        <f t="shared" si="15"/>
        <v>13765.32</v>
      </c>
    </row>
    <row r="130" spans="1:14" s="36" customFormat="1">
      <c r="A130" s="39"/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1" orientation="landscape" r:id="rId1"/>
  <headerFooter alignWithMargins="0">
    <oddHeader>&amp;R&amp;P</oddHeader>
    <oddFooter>&amp;Rpraphatsorn_sukkong กงบ. สบท.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>
  <sheetPr codeName="Sheet57"/>
  <dimension ref="A1:O195"/>
  <sheetViews>
    <sheetView view="pageBreakPreview" zoomScale="60" zoomScaleNormal="75" workbookViewId="0">
      <pane xSplit="1" ySplit="5" topLeftCell="D102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531</v>
      </c>
    </row>
    <row r="4" spans="1:15">
      <c r="A4" s="36" t="s">
        <v>656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ต.ค.!BE7</f>
        <v>0</v>
      </c>
      <c r="C7" s="24">
        <f>พ.ย.!BE7</f>
        <v>0</v>
      </c>
      <c r="D7" s="24">
        <f>ธ.ค.!BE7</f>
        <v>0</v>
      </c>
      <c r="E7" s="24">
        <f>ม.ค.!BE7</f>
        <v>0</v>
      </c>
      <c r="F7" s="24">
        <f>ก.พ.!BE7</f>
        <v>0</v>
      </c>
      <c r="G7" s="24">
        <f>มี.ค.!BE7</f>
        <v>0</v>
      </c>
      <c r="H7" s="24">
        <f>เม.ย.!BE7</f>
        <v>0</v>
      </c>
      <c r="I7" s="24">
        <f>พ.ค.!BE7</f>
        <v>0</v>
      </c>
      <c r="J7" s="24">
        <f>มิ.ย.!BE7</f>
        <v>0</v>
      </c>
      <c r="K7" s="24">
        <f>ก.ค.!BE7</f>
        <v>0</v>
      </c>
      <c r="L7" s="24">
        <f>ส.ค.!BE7</f>
        <v>0</v>
      </c>
      <c r="M7" s="24">
        <f>ก.ย.!BE7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ต.ค.!BE8</f>
        <v>0</v>
      </c>
      <c r="C8" s="24">
        <f>พ.ย.!BE8</f>
        <v>0</v>
      </c>
      <c r="D8" s="24">
        <f>ธ.ค.!BE8</f>
        <v>0</v>
      </c>
      <c r="E8" s="24">
        <f>ม.ค.!BE8</f>
        <v>0</v>
      </c>
      <c r="F8" s="24">
        <f>ก.พ.!BE8</f>
        <v>0</v>
      </c>
      <c r="G8" s="24">
        <f>มี.ค.!BE8</f>
        <v>0</v>
      </c>
      <c r="H8" s="24">
        <f>เม.ย.!BE8</f>
        <v>0</v>
      </c>
      <c r="I8" s="24">
        <f>พ.ค.!BE8</f>
        <v>0</v>
      </c>
      <c r="J8" s="24">
        <f>มิ.ย.!BE8</f>
        <v>0</v>
      </c>
      <c r="K8" s="24">
        <f>ก.ค.!BE8</f>
        <v>0</v>
      </c>
      <c r="L8" s="24">
        <f>ส.ค.!BE8</f>
        <v>0</v>
      </c>
      <c r="M8" s="24">
        <f>ก.ย.!BE8</f>
        <v>0</v>
      </c>
      <c r="N8" s="24">
        <f t="shared" si="0"/>
        <v>0</v>
      </c>
    </row>
    <row r="9" spans="1:15">
      <c r="A9" s="363" t="s">
        <v>398</v>
      </c>
      <c r="B9" s="24">
        <f>ต.ค.!BE9</f>
        <v>0</v>
      </c>
      <c r="C9" s="24">
        <f>พ.ย.!BE9</f>
        <v>0</v>
      </c>
      <c r="D9" s="24">
        <f>ธ.ค.!BE9</f>
        <v>0</v>
      </c>
      <c r="E9" s="24">
        <f>ม.ค.!BE9</f>
        <v>0</v>
      </c>
      <c r="F9" s="24">
        <f>ก.พ.!BE9</f>
        <v>0</v>
      </c>
      <c r="G9" s="24">
        <f>มี.ค.!BE9</f>
        <v>0</v>
      </c>
      <c r="H9" s="24">
        <f>เม.ย.!BE9</f>
        <v>0</v>
      </c>
      <c r="I9" s="24">
        <f>พ.ค.!BE9</f>
        <v>0</v>
      </c>
      <c r="J9" s="24">
        <f>มิ.ย.!BE9</f>
        <v>0</v>
      </c>
      <c r="K9" s="24">
        <f>ก.ค.!BE9</f>
        <v>0</v>
      </c>
      <c r="L9" s="24">
        <f>ส.ค.!BE9</f>
        <v>0</v>
      </c>
      <c r="M9" s="24">
        <f>ก.ย.!BE9</f>
        <v>0</v>
      </c>
      <c r="N9" s="24">
        <f t="shared" si="0"/>
        <v>0</v>
      </c>
    </row>
    <row r="10" spans="1:15">
      <c r="A10" s="363" t="s">
        <v>399</v>
      </c>
      <c r="B10" s="24">
        <f>ต.ค.!BE10</f>
        <v>0</v>
      </c>
      <c r="C10" s="24">
        <f>พ.ย.!BE10</f>
        <v>0</v>
      </c>
      <c r="D10" s="24">
        <f>ธ.ค.!BE10</f>
        <v>0</v>
      </c>
      <c r="E10" s="24">
        <f>ม.ค.!BE10</f>
        <v>0</v>
      </c>
      <c r="F10" s="24">
        <f>ก.พ.!BE10</f>
        <v>0</v>
      </c>
      <c r="G10" s="24">
        <f>มี.ค.!BE10</f>
        <v>0</v>
      </c>
      <c r="H10" s="24">
        <f>เม.ย.!BE10</f>
        <v>0</v>
      </c>
      <c r="I10" s="24">
        <f>พ.ค.!BE10</f>
        <v>0</v>
      </c>
      <c r="J10" s="24">
        <f>มิ.ย.!BE10</f>
        <v>0</v>
      </c>
      <c r="K10" s="24">
        <f>ก.ค.!BE10</f>
        <v>0</v>
      </c>
      <c r="L10" s="24">
        <f>ส.ค.!BE10</f>
        <v>0</v>
      </c>
      <c r="M10" s="24">
        <f>ก.ย.!BE10</f>
        <v>0</v>
      </c>
      <c r="N10" s="24">
        <f t="shared" si="0"/>
        <v>0</v>
      </c>
    </row>
    <row r="11" spans="1:15">
      <c r="A11" s="363" t="s">
        <v>400</v>
      </c>
      <c r="B11" s="24">
        <f>ต.ค.!BE11</f>
        <v>0</v>
      </c>
      <c r="C11" s="24">
        <f>พ.ย.!BE11</f>
        <v>0</v>
      </c>
      <c r="D11" s="24">
        <f>ธ.ค.!BE11</f>
        <v>0</v>
      </c>
      <c r="E11" s="24">
        <f>ม.ค.!BE11</f>
        <v>0</v>
      </c>
      <c r="F11" s="24">
        <f>ก.พ.!BE11</f>
        <v>0</v>
      </c>
      <c r="G11" s="24">
        <f>มี.ค.!BE11</f>
        <v>0</v>
      </c>
      <c r="H11" s="24">
        <f>เม.ย.!BE11</f>
        <v>0</v>
      </c>
      <c r="I11" s="24">
        <f>พ.ค.!BE11</f>
        <v>0</v>
      </c>
      <c r="J11" s="24">
        <f>มิ.ย.!BE11</f>
        <v>0</v>
      </c>
      <c r="K11" s="24">
        <f>ก.ค.!BE11</f>
        <v>0</v>
      </c>
      <c r="L11" s="24">
        <f>ส.ค.!BE11</f>
        <v>0</v>
      </c>
      <c r="M11" s="24">
        <f>ก.ย.!BE11</f>
        <v>0</v>
      </c>
      <c r="N11" s="24">
        <f t="shared" si="0"/>
        <v>0</v>
      </c>
    </row>
    <row r="12" spans="1:15">
      <c r="A12" s="363" t="s">
        <v>401</v>
      </c>
      <c r="B12" s="24">
        <f>ต.ค.!BE12</f>
        <v>0</v>
      </c>
      <c r="C12" s="24">
        <f>พ.ย.!BE12</f>
        <v>0</v>
      </c>
      <c r="D12" s="24">
        <f>ธ.ค.!BE12</f>
        <v>0</v>
      </c>
      <c r="E12" s="24">
        <f>ม.ค.!BE12</f>
        <v>0</v>
      </c>
      <c r="F12" s="24">
        <f>ก.พ.!BE12</f>
        <v>0</v>
      </c>
      <c r="G12" s="24">
        <f>มี.ค.!BE12</f>
        <v>0</v>
      </c>
      <c r="H12" s="24">
        <f>เม.ย.!BE12</f>
        <v>0</v>
      </c>
      <c r="I12" s="24">
        <f>พ.ค.!BE12</f>
        <v>0</v>
      </c>
      <c r="J12" s="24">
        <f>มิ.ย.!BE12</f>
        <v>0</v>
      </c>
      <c r="K12" s="24">
        <f>ก.ค.!BE12</f>
        <v>0</v>
      </c>
      <c r="L12" s="24">
        <f>ส.ค.!BE12</f>
        <v>0</v>
      </c>
      <c r="M12" s="24">
        <f>ก.ย.!BE12</f>
        <v>0</v>
      </c>
      <c r="N12" s="24">
        <f t="shared" si="0"/>
        <v>0</v>
      </c>
    </row>
    <row r="13" spans="1:15">
      <c r="A13" s="363" t="s">
        <v>402</v>
      </c>
      <c r="B13" s="24">
        <f>ต.ค.!BE13</f>
        <v>0</v>
      </c>
      <c r="C13" s="24">
        <f>พ.ย.!BE13</f>
        <v>0</v>
      </c>
      <c r="D13" s="24">
        <f>ธ.ค.!BE13</f>
        <v>0</v>
      </c>
      <c r="E13" s="24">
        <f>ม.ค.!BE13</f>
        <v>0</v>
      </c>
      <c r="F13" s="24">
        <f>ก.พ.!BE13</f>
        <v>0</v>
      </c>
      <c r="G13" s="24">
        <f>มี.ค.!BE13</f>
        <v>0</v>
      </c>
      <c r="H13" s="24">
        <f>เม.ย.!BE13</f>
        <v>0</v>
      </c>
      <c r="I13" s="24">
        <f>พ.ค.!BE13</f>
        <v>0</v>
      </c>
      <c r="J13" s="24">
        <f>มิ.ย.!BE13</f>
        <v>0</v>
      </c>
      <c r="K13" s="24">
        <f>ก.ค.!BE13</f>
        <v>0</v>
      </c>
      <c r="L13" s="24">
        <f>ส.ค.!BE13</f>
        <v>0</v>
      </c>
      <c r="M13" s="24">
        <f>ก.ย.!BE13</f>
        <v>0</v>
      </c>
      <c r="N13" s="24">
        <f t="shared" si="0"/>
        <v>0</v>
      </c>
    </row>
    <row r="14" spans="1:15">
      <c r="A14" s="363" t="s">
        <v>403</v>
      </c>
      <c r="B14" s="24">
        <f>ต.ค.!BE14</f>
        <v>11459.57</v>
      </c>
      <c r="C14" s="24">
        <f>พ.ย.!BE14</f>
        <v>0</v>
      </c>
      <c r="D14" s="24">
        <f>ธ.ค.!BE14</f>
        <v>0</v>
      </c>
      <c r="E14" s="24">
        <f>ม.ค.!BE14</f>
        <v>0</v>
      </c>
      <c r="F14" s="24">
        <f>ก.พ.!BE14</f>
        <v>0</v>
      </c>
      <c r="G14" s="24">
        <f>มี.ค.!BE14</f>
        <v>0</v>
      </c>
      <c r="H14" s="24">
        <f>เม.ย.!BE14</f>
        <v>0</v>
      </c>
      <c r="I14" s="24">
        <f>พ.ค.!BE14</f>
        <v>0</v>
      </c>
      <c r="J14" s="24">
        <f>มิ.ย.!BE14</f>
        <v>0</v>
      </c>
      <c r="K14" s="24">
        <f>ก.ค.!BE14</f>
        <v>0</v>
      </c>
      <c r="L14" s="24">
        <f>ส.ค.!BE14</f>
        <v>0</v>
      </c>
      <c r="M14" s="24">
        <f>ก.ย.!BE14</f>
        <v>0</v>
      </c>
      <c r="N14" s="24">
        <f t="shared" si="0"/>
        <v>11459.57</v>
      </c>
      <c r="O14" s="20">
        <f>SUM(N14:N15)</f>
        <v>12018.779999999999</v>
      </c>
    </row>
    <row r="15" spans="1:15">
      <c r="A15" s="363" t="s">
        <v>404</v>
      </c>
      <c r="B15" s="24">
        <f>ต.ค.!BE15</f>
        <v>559.21</v>
      </c>
      <c r="C15" s="24">
        <f>พ.ย.!BE15</f>
        <v>0</v>
      </c>
      <c r="D15" s="24">
        <f>ธ.ค.!BE15</f>
        <v>0</v>
      </c>
      <c r="E15" s="24">
        <f>ม.ค.!BE15</f>
        <v>0</v>
      </c>
      <c r="F15" s="24">
        <f>ก.พ.!BE15</f>
        <v>0</v>
      </c>
      <c r="G15" s="24">
        <f>มี.ค.!BE15</f>
        <v>0</v>
      </c>
      <c r="H15" s="24">
        <f>เม.ย.!BE15</f>
        <v>0</v>
      </c>
      <c r="I15" s="24">
        <f>พ.ค.!BE15</f>
        <v>0</v>
      </c>
      <c r="J15" s="24">
        <f>มิ.ย.!BE15</f>
        <v>0</v>
      </c>
      <c r="K15" s="24">
        <f>ก.ค.!BE15</f>
        <v>0</v>
      </c>
      <c r="L15" s="24">
        <f>ส.ค.!BE15</f>
        <v>0</v>
      </c>
      <c r="M15" s="24">
        <f>ก.ย.!BE15</f>
        <v>0</v>
      </c>
      <c r="N15" s="24">
        <f t="shared" si="0"/>
        <v>559.21</v>
      </c>
    </row>
    <row r="16" spans="1:15">
      <c r="A16" s="363" t="s">
        <v>588</v>
      </c>
      <c r="B16" s="24">
        <f>ต.ค.!BE16</f>
        <v>0</v>
      </c>
      <c r="C16" s="24">
        <f>พ.ย.!BE16</f>
        <v>0</v>
      </c>
      <c r="D16" s="24">
        <f>ธ.ค.!BE16</f>
        <v>0</v>
      </c>
      <c r="E16" s="24">
        <f>ม.ค.!BE16</f>
        <v>0</v>
      </c>
      <c r="F16" s="24">
        <f>ก.พ.!BE16</f>
        <v>0</v>
      </c>
      <c r="G16" s="24">
        <f>มี.ค.!BE16</f>
        <v>0</v>
      </c>
      <c r="H16" s="24">
        <f>เม.ย.!BE16</f>
        <v>0</v>
      </c>
      <c r="I16" s="24">
        <f>พ.ค.!BE16</f>
        <v>0</v>
      </c>
      <c r="J16" s="24">
        <f>มิ.ย.!BE16</f>
        <v>0</v>
      </c>
      <c r="K16" s="24">
        <f>ก.ค.!BE16</f>
        <v>0</v>
      </c>
      <c r="L16" s="24">
        <f>ส.ค.!BE16</f>
        <v>0</v>
      </c>
      <c r="M16" s="24">
        <f>ก.ย.!BE16</f>
        <v>0</v>
      </c>
      <c r="N16" s="24">
        <f t="shared" si="0"/>
        <v>0</v>
      </c>
    </row>
    <row r="17" spans="1:15">
      <c r="A17" s="367" t="s">
        <v>589</v>
      </c>
      <c r="B17" s="24">
        <f>ต.ค.!BE17</f>
        <v>0</v>
      </c>
      <c r="C17" s="24">
        <f>พ.ย.!BE17</f>
        <v>0</v>
      </c>
      <c r="D17" s="24">
        <f>ธ.ค.!BE17</f>
        <v>0</v>
      </c>
      <c r="E17" s="24">
        <f>ม.ค.!BE17</f>
        <v>0</v>
      </c>
      <c r="F17" s="24">
        <f>ก.พ.!BE17</f>
        <v>0</v>
      </c>
      <c r="G17" s="24">
        <f>มี.ค.!BE17</f>
        <v>0</v>
      </c>
      <c r="H17" s="24">
        <f>เม.ย.!BE17</f>
        <v>0</v>
      </c>
      <c r="I17" s="24">
        <f>พ.ค.!BE17</f>
        <v>0</v>
      </c>
      <c r="J17" s="24">
        <f>มิ.ย.!BE17</f>
        <v>0</v>
      </c>
      <c r="K17" s="24">
        <f>ก.ค.!BE17</f>
        <v>0</v>
      </c>
      <c r="L17" s="24">
        <f>ส.ค.!BE17</f>
        <v>0</v>
      </c>
      <c r="M17" s="24">
        <f>ก.ย.!BE17</f>
        <v>0</v>
      </c>
      <c r="N17" s="24">
        <f t="shared" si="0"/>
        <v>0</v>
      </c>
    </row>
    <row r="18" spans="1:15">
      <c r="A18" s="363" t="s">
        <v>592</v>
      </c>
      <c r="B18" s="24">
        <f>ต.ค.!BE18</f>
        <v>0</v>
      </c>
      <c r="C18" s="24">
        <f>พ.ย.!BE18</f>
        <v>0</v>
      </c>
      <c r="D18" s="24">
        <f>ธ.ค.!BE18</f>
        <v>0</v>
      </c>
      <c r="E18" s="24">
        <f>ม.ค.!BE18</f>
        <v>0</v>
      </c>
      <c r="F18" s="24">
        <f>ก.พ.!BE18</f>
        <v>0</v>
      </c>
      <c r="G18" s="24">
        <f>มี.ค.!BE18</f>
        <v>0</v>
      </c>
      <c r="H18" s="24">
        <f>เม.ย.!BE18</f>
        <v>0</v>
      </c>
      <c r="I18" s="24">
        <f>พ.ค.!BE18</f>
        <v>0</v>
      </c>
      <c r="J18" s="24">
        <f>มิ.ย.!BE18</f>
        <v>0</v>
      </c>
      <c r="K18" s="24">
        <f>ก.ค.!BE18</f>
        <v>0</v>
      </c>
      <c r="L18" s="24">
        <f>ส.ค.!BE18</f>
        <v>0</v>
      </c>
      <c r="M18" s="24">
        <f>ก.ย.!BE18</f>
        <v>0</v>
      </c>
      <c r="N18" s="24">
        <f t="shared" si="0"/>
        <v>0</v>
      </c>
    </row>
    <row r="19" spans="1:15">
      <c r="A19" s="363" t="s">
        <v>593</v>
      </c>
      <c r="B19" s="24">
        <f>ต.ค.!BE19</f>
        <v>0</v>
      </c>
      <c r="C19" s="24">
        <f>พ.ย.!BE19</f>
        <v>0</v>
      </c>
      <c r="D19" s="24">
        <f>ธ.ค.!BE19</f>
        <v>0</v>
      </c>
      <c r="E19" s="24">
        <f>ม.ค.!BE19</f>
        <v>0</v>
      </c>
      <c r="F19" s="24">
        <f>ก.พ.!BE19</f>
        <v>0</v>
      </c>
      <c r="G19" s="24">
        <f>มี.ค.!BE19</f>
        <v>0</v>
      </c>
      <c r="H19" s="24">
        <f>เม.ย.!BE19</f>
        <v>0</v>
      </c>
      <c r="I19" s="24">
        <f>พ.ค.!BE19</f>
        <v>0</v>
      </c>
      <c r="J19" s="24">
        <f>มิ.ย.!BE19</f>
        <v>0</v>
      </c>
      <c r="K19" s="24">
        <f>ก.ค.!BE19</f>
        <v>0</v>
      </c>
      <c r="L19" s="24">
        <f>ส.ค.!BE19</f>
        <v>0</v>
      </c>
      <c r="M19" s="24">
        <f>ก.ย.!BE19</f>
        <v>0</v>
      </c>
      <c r="N19" s="24">
        <f t="shared" si="0"/>
        <v>0</v>
      </c>
    </row>
    <row r="20" spans="1:15">
      <c r="A20" s="363" t="s">
        <v>67</v>
      </c>
      <c r="B20" s="24">
        <f>ต.ค.!BE20</f>
        <v>0</v>
      </c>
      <c r="C20" s="24">
        <f>พ.ย.!BE20</f>
        <v>0</v>
      </c>
      <c r="D20" s="24">
        <f>ธ.ค.!BE20</f>
        <v>0</v>
      </c>
      <c r="E20" s="24">
        <f>ม.ค.!BE20</f>
        <v>0</v>
      </c>
      <c r="F20" s="24">
        <f>ก.พ.!BE20</f>
        <v>0</v>
      </c>
      <c r="G20" s="24">
        <f>มี.ค.!BE20</f>
        <v>0</v>
      </c>
      <c r="H20" s="24">
        <f>เม.ย.!BE20</f>
        <v>0</v>
      </c>
      <c r="I20" s="24">
        <f>พ.ค.!BE20</f>
        <v>0</v>
      </c>
      <c r="J20" s="24">
        <f>มิ.ย.!BE20</f>
        <v>0</v>
      </c>
      <c r="K20" s="24">
        <f>ก.ค.!BE20</f>
        <v>0</v>
      </c>
      <c r="L20" s="24">
        <f>ส.ค.!BE20</f>
        <v>0</v>
      </c>
      <c r="M20" s="24">
        <f>ก.ย.!BE20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ต.ค.!BE21</f>
        <v>0</v>
      </c>
      <c r="C21" s="24">
        <f>พ.ย.!BE21</f>
        <v>0</v>
      </c>
      <c r="D21" s="24">
        <f>ธ.ค.!BE21</f>
        <v>0</v>
      </c>
      <c r="E21" s="24">
        <f>ม.ค.!BE21</f>
        <v>0</v>
      </c>
      <c r="F21" s="24">
        <f>ก.พ.!BE21</f>
        <v>0</v>
      </c>
      <c r="G21" s="24">
        <f>มี.ค.!BE21</f>
        <v>0</v>
      </c>
      <c r="H21" s="24">
        <f>เม.ย.!BE21</f>
        <v>0</v>
      </c>
      <c r="I21" s="24">
        <f>พ.ค.!BE21</f>
        <v>0</v>
      </c>
      <c r="J21" s="24">
        <f>มิ.ย.!BE21</f>
        <v>0</v>
      </c>
      <c r="K21" s="24">
        <f>ก.ค.!BE21</f>
        <v>0</v>
      </c>
      <c r="L21" s="24">
        <f>ส.ค.!BE21</f>
        <v>0</v>
      </c>
      <c r="M21" s="24">
        <f>ก.ย.!BE21</f>
        <v>0</v>
      </c>
      <c r="N21" s="24">
        <f t="shared" si="0"/>
        <v>0</v>
      </c>
    </row>
    <row r="22" spans="1:15">
      <c r="A22" s="367" t="s">
        <v>231</v>
      </c>
      <c r="B22" s="24">
        <f>ต.ค.!BE22</f>
        <v>0</v>
      </c>
      <c r="C22" s="24">
        <f>พ.ย.!BE22</f>
        <v>0</v>
      </c>
      <c r="D22" s="24">
        <f>ธ.ค.!BE22</f>
        <v>0</v>
      </c>
      <c r="E22" s="24">
        <f>ม.ค.!BE22</f>
        <v>0</v>
      </c>
      <c r="F22" s="24">
        <f>ก.พ.!BE22</f>
        <v>0</v>
      </c>
      <c r="G22" s="24">
        <f>มี.ค.!BE22</f>
        <v>0</v>
      </c>
      <c r="H22" s="24">
        <f>เม.ย.!BE22</f>
        <v>0</v>
      </c>
      <c r="I22" s="24">
        <f>พ.ค.!BE22</f>
        <v>0</v>
      </c>
      <c r="J22" s="24">
        <f>มิ.ย.!BE22</f>
        <v>0</v>
      </c>
      <c r="K22" s="24">
        <f>ก.ค.!BE22</f>
        <v>0</v>
      </c>
      <c r="L22" s="24">
        <f>ส.ค.!BE22</f>
        <v>0</v>
      </c>
      <c r="M22" s="24">
        <f>ก.ย.!BE22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>
        <f>มิ.ย.!BE23</f>
        <v>0</v>
      </c>
      <c r="K23" s="24">
        <f>ก.ค.!BE23</f>
        <v>0</v>
      </c>
      <c r="L23" s="24">
        <f>ส.ค.!BE23</f>
        <v>0</v>
      </c>
      <c r="M23" s="24">
        <f>ก.ย.!BE23</f>
        <v>0</v>
      </c>
      <c r="N23" s="24">
        <f t="shared" si="0"/>
        <v>0</v>
      </c>
    </row>
    <row r="24" spans="1:15">
      <c r="A24" s="363" t="s">
        <v>90</v>
      </c>
      <c r="B24" s="24">
        <f>ต.ค.!BE24</f>
        <v>0</v>
      </c>
      <c r="C24" s="24">
        <f>พ.ย.!BE24</f>
        <v>0</v>
      </c>
      <c r="D24" s="24">
        <f>ธ.ค.!BE24</f>
        <v>0</v>
      </c>
      <c r="E24" s="24">
        <f>ม.ค.!BE24</f>
        <v>0</v>
      </c>
      <c r="F24" s="24">
        <f>ก.พ.!BE24</f>
        <v>0</v>
      </c>
      <c r="G24" s="24">
        <f>มี.ค.!BE24</f>
        <v>0</v>
      </c>
      <c r="H24" s="24">
        <f>เม.ย.!BE24</f>
        <v>0</v>
      </c>
      <c r="I24" s="24">
        <f>พ.ค.!BE24</f>
        <v>0</v>
      </c>
      <c r="J24" s="24">
        <f>มิ.ย.!BE24</f>
        <v>0</v>
      </c>
      <c r="K24" s="24">
        <f>ก.ค.!BE24</f>
        <v>0</v>
      </c>
      <c r="L24" s="24">
        <f>ส.ค.!BE24</f>
        <v>0</v>
      </c>
      <c r="M24" s="24">
        <f>ก.ย.!BE24</f>
        <v>0</v>
      </c>
      <c r="N24" s="24">
        <f t="shared" si="0"/>
        <v>0</v>
      </c>
    </row>
    <row r="25" spans="1:15">
      <c r="A25" s="363" t="s">
        <v>232</v>
      </c>
      <c r="B25" s="24">
        <f>ต.ค.!BE25</f>
        <v>0</v>
      </c>
      <c r="C25" s="24">
        <f>พ.ย.!BE25</f>
        <v>0</v>
      </c>
      <c r="D25" s="24">
        <f>ธ.ค.!BE25</f>
        <v>0</v>
      </c>
      <c r="E25" s="24">
        <f>ม.ค.!BE25</f>
        <v>0</v>
      </c>
      <c r="F25" s="24">
        <f>ก.พ.!BE25</f>
        <v>0</v>
      </c>
      <c r="G25" s="24">
        <f>มี.ค.!BE25</f>
        <v>0</v>
      </c>
      <c r="H25" s="24">
        <f>เม.ย.!BE25</f>
        <v>0</v>
      </c>
      <c r="I25" s="24">
        <f>พ.ค.!BE25</f>
        <v>0</v>
      </c>
      <c r="J25" s="24">
        <f>มิ.ย.!BE25</f>
        <v>0</v>
      </c>
      <c r="K25" s="24">
        <f>ก.ค.!BE25</f>
        <v>0</v>
      </c>
      <c r="L25" s="24">
        <f>ส.ค.!BE25</f>
        <v>0</v>
      </c>
      <c r="M25" s="24">
        <f>ก.ย.!BE25</f>
        <v>0</v>
      </c>
      <c r="N25" s="24">
        <f t="shared" si="0"/>
        <v>0</v>
      </c>
    </row>
    <row r="26" spans="1:15">
      <c r="A26" s="363" t="s">
        <v>233</v>
      </c>
      <c r="B26" s="24">
        <f>ต.ค.!BE26</f>
        <v>0</v>
      </c>
      <c r="C26" s="24">
        <f>พ.ย.!BE26</f>
        <v>0</v>
      </c>
      <c r="D26" s="24">
        <f>ธ.ค.!BE26</f>
        <v>0</v>
      </c>
      <c r="E26" s="24">
        <f>ม.ค.!BE26</f>
        <v>0</v>
      </c>
      <c r="F26" s="24">
        <f>ก.พ.!BE26</f>
        <v>0</v>
      </c>
      <c r="G26" s="24">
        <f>มี.ค.!BE26</f>
        <v>0</v>
      </c>
      <c r="H26" s="24">
        <f>เม.ย.!BE26</f>
        <v>0</v>
      </c>
      <c r="I26" s="24">
        <f>พ.ค.!BE26</f>
        <v>0</v>
      </c>
      <c r="J26" s="24">
        <f>มิ.ย.!BE26</f>
        <v>0</v>
      </c>
      <c r="K26" s="24">
        <f>ก.ค.!BE26</f>
        <v>0</v>
      </c>
      <c r="L26" s="24">
        <f>ส.ค.!BE26</f>
        <v>0</v>
      </c>
      <c r="M26" s="24">
        <f>ก.ย.!BE26</f>
        <v>0</v>
      </c>
      <c r="N26" s="24">
        <f t="shared" si="0"/>
        <v>0</v>
      </c>
    </row>
    <row r="27" spans="1:15">
      <c r="A27" s="363" t="s">
        <v>594</v>
      </c>
      <c r="B27" s="24">
        <f>ต.ค.!BE27</f>
        <v>0</v>
      </c>
      <c r="C27" s="24">
        <f>พ.ย.!BE27</f>
        <v>0</v>
      </c>
      <c r="D27" s="24">
        <f>ธ.ค.!BE27</f>
        <v>0</v>
      </c>
      <c r="E27" s="24">
        <f>ม.ค.!BE27</f>
        <v>0</v>
      </c>
      <c r="F27" s="24">
        <f>ก.พ.!BE27</f>
        <v>0</v>
      </c>
      <c r="G27" s="24">
        <f>มี.ค.!BE27</f>
        <v>0</v>
      </c>
      <c r="H27" s="24">
        <f>เม.ย.!BE27</f>
        <v>0</v>
      </c>
      <c r="I27" s="24">
        <f>พ.ค.!BE27</f>
        <v>0</v>
      </c>
      <c r="J27" s="24">
        <f>มิ.ย.!BE27</f>
        <v>0</v>
      </c>
      <c r="K27" s="24">
        <f>ก.ค.!BE27</f>
        <v>0</v>
      </c>
      <c r="L27" s="24">
        <f>ส.ค.!BE27</f>
        <v>0</v>
      </c>
      <c r="M27" s="24">
        <f>ก.ย.!BE27</f>
        <v>0</v>
      </c>
      <c r="N27" s="24">
        <f t="shared" si="0"/>
        <v>0</v>
      </c>
    </row>
    <row r="28" spans="1:15">
      <c r="A28" s="363" t="s">
        <v>595</v>
      </c>
      <c r="B28" s="24">
        <f>ต.ค.!BE28</f>
        <v>0</v>
      </c>
      <c r="C28" s="24">
        <f>พ.ย.!BE28</f>
        <v>0</v>
      </c>
      <c r="D28" s="24">
        <f>ธ.ค.!BE28</f>
        <v>0</v>
      </c>
      <c r="E28" s="24">
        <f>ม.ค.!BE28</f>
        <v>0</v>
      </c>
      <c r="F28" s="24">
        <f>ก.พ.!BE28</f>
        <v>0</v>
      </c>
      <c r="G28" s="24">
        <f>มี.ค.!BE28</f>
        <v>0</v>
      </c>
      <c r="H28" s="24">
        <f>เม.ย.!BE28</f>
        <v>0</v>
      </c>
      <c r="I28" s="24">
        <f>พ.ค.!BE28</f>
        <v>0</v>
      </c>
      <c r="J28" s="24">
        <f>มิ.ย.!BE28</f>
        <v>0</v>
      </c>
      <c r="K28" s="24">
        <f>ก.ค.!BE28</f>
        <v>0</v>
      </c>
      <c r="L28" s="24">
        <f>ส.ค.!BE28</f>
        <v>0</v>
      </c>
      <c r="M28" s="24">
        <f>ก.ย.!BE28</f>
        <v>0</v>
      </c>
      <c r="N28" s="24">
        <f t="shared" si="0"/>
        <v>0</v>
      </c>
    </row>
    <row r="29" spans="1:15">
      <c r="A29" s="363" t="s">
        <v>596</v>
      </c>
      <c r="B29" s="24">
        <f>ต.ค.!BE29</f>
        <v>0</v>
      </c>
      <c r="C29" s="24">
        <f>พ.ย.!BE29</f>
        <v>0</v>
      </c>
      <c r="D29" s="24">
        <f>ธ.ค.!BE29</f>
        <v>0</v>
      </c>
      <c r="E29" s="24">
        <f>ม.ค.!BE29</f>
        <v>0</v>
      </c>
      <c r="F29" s="24">
        <f>ก.พ.!BE29</f>
        <v>0</v>
      </c>
      <c r="G29" s="24">
        <f>มี.ค.!BE29</f>
        <v>0</v>
      </c>
      <c r="H29" s="24">
        <f>เม.ย.!BE29</f>
        <v>0</v>
      </c>
      <c r="I29" s="24">
        <f>พ.ค.!BE29</f>
        <v>0</v>
      </c>
      <c r="J29" s="24">
        <f>มิ.ย.!BE29</f>
        <v>0</v>
      </c>
      <c r="K29" s="24">
        <f>ก.ค.!BE29</f>
        <v>0</v>
      </c>
      <c r="L29" s="24">
        <f>ส.ค.!BE29</f>
        <v>0</v>
      </c>
      <c r="M29" s="24">
        <f>ก.ย.!BE29</f>
        <v>0</v>
      </c>
      <c r="N29" s="24">
        <f t="shared" si="0"/>
        <v>0</v>
      </c>
    </row>
    <row r="30" spans="1:15">
      <c r="A30" s="363" t="s">
        <v>411</v>
      </c>
      <c r="B30" s="24">
        <f>ต.ค.!BE30</f>
        <v>0</v>
      </c>
      <c r="C30" s="24">
        <f>พ.ย.!BE30</f>
        <v>0</v>
      </c>
      <c r="D30" s="24">
        <f>ธ.ค.!BE30</f>
        <v>0</v>
      </c>
      <c r="E30" s="24">
        <f>ม.ค.!BE30</f>
        <v>0</v>
      </c>
      <c r="F30" s="24">
        <f>ก.พ.!BE30</f>
        <v>0</v>
      </c>
      <c r="G30" s="24">
        <f>มี.ค.!BE30</f>
        <v>0</v>
      </c>
      <c r="H30" s="24">
        <f>เม.ย.!BE30</f>
        <v>0</v>
      </c>
      <c r="I30" s="24">
        <f>พ.ค.!BE30</f>
        <v>0</v>
      </c>
      <c r="J30" s="24">
        <f>มิ.ย.!BE30</f>
        <v>0</v>
      </c>
      <c r="K30" s="24">
        <f>ก.ค.!BE30</f>
        <v>0</v>
      </c>
      <c r="L30" s="24">
        <f>ส.ค.!BE30</f>
        <v>0</v>
      </c>
      <c r="M30" s="24">
        <f>ก.ย.!BE30</f>
        <v>0</v>
      </c>
      <c r="N30" s="24">
        <f t="shared" si="0"/>
        <v>0</v>
      </c>
    </row>
    <row r="31" spans="1:15">
      <c r="A31" s="363" t="s">
        <v>412</v>
      </c>
      <c r="B31" s="24">
        <f>ต.ค.!BE31</f>
        <v>148157</v>
      </c>
      <c r="C31" s="24">
        <f>พ.ย.!BE31</f>
        <v>0</v>
      </c>
      <c r="D31" s="24">
        <f>ธ.ค.!BE31</f>
        <v>0</v>
      </c>
      <c r="E31" s="24">
        <f>ม.ค.!BE31</f>
        <v>0</v>
      </c>
      <c r="F31" s="24">
        <f>ก.พ.!BE31</f>
        <v>0</v>
      </c>
      <c r="G31" s="24">
        <f>มี.ค.!BE31</f>
        <v>0</v>
      </c>
      <c r="H31" s="24">
        <f>เม.ย.!BE31</f>
        <v>0</v>
      </c>
      <c r="I31" s="24">
        <f>พ.ค.!BE31</f>
        <v>0</v>
      </c>
      <c r="J31" s="24">
        <f>มิ.ย.!BE31</f>
        <v>0</v>
      </c>
      <c r="K31" s="24">
        <f>ก.ค.!BE31</f>
        <v>0</v>
      </c>
      <c r="L31" s="24">
        <f>ส.ค.!BE31</f>
        <v>0</v>
      </c>
      <c r="M31" s="24">
        <f>ก.ย.!BE31</f>
        <v>0</v>
      </c>
      <c r="N31" s="24">
        <f t="shared" si="0"/>
        <v>148157</v>
      </c>
    </row>
    <row r="32" spans="1:15">
      <c r="A32" s="363" t="s">
        <v>413</v>
      </c>
      <c r="B32" s="24">
        <f>ต.ค.!BE32</f>
        <v>0</v>
      </c>
      <c r="C32" s="24">
        <f>พ.ย.!BE32</f>
        <v>0</v>
      </c>
      <c r="D32" s="24">
        <f>ธ.ค.!BE32</f>
        <v>0</v>
      </c>
      <c r="E32" s="24">
        <f>ม.ค.!BE32</f>
        <v>0</v>
      </c>
      <c r="F32" s="24">
        <f>ก.พ.!BE32</f>
        <v>0</v>
      </c>
      <c r="G32" s="24">
        <f>มี.ค.!BE32</f>
        <v>0</v>
      </c>
      <c r="H32" s="24">
        <f>เม.ย.!BE32</f>
        <v>0</v>
      </c>
      <c r="I32" s="24">
        <f>พ.ค.!BE32</f>
        <v>0</v>
      </c>
      <c r="J32" s="24">
        <f>มิ.ย.!BE32</f>
        <v>0</v>
      </c>
      <c r="K32" s="24">
        <f>ก.ค.!BE32</f>
        <v>0</v>
      </c>
      <c r="L32" s="24">
        <f>ส.ค.!BE32</f>
        <v>0</v>
      </c>
      <c r="M32" s="24">
        <f>ก.ย.!BE32</f>
        <v>0</v>
      </c>
      <c r="N32" s="24">
        <f t="shared" si="0"/>
        <v>0</v>
      </c>
    </row>
    <row r="33" spans="1:14">
      <c r="A33" s="363" t="s">
        <v>552</v>
      </c>
      <c r="B33" s="24">
        <f>ต.ค.!BE33</f>
        <v>0</v>
      </c>
      <c r="C33" s="24">
        <f>พ.ย.!BE33</f>
        <v>0</v>
      </c>
      <c r="D33" s="24">
        <f>ธ.ค.!BE33</f>
        <v>0</v>
      </c>
      <c r="E33" s="24">
        <f>ม.ค.!BE33</f>
        <v>0</v>
      </c>
      <c r="F33" s="24">
        <f>ก.พ.!BE33</f>
        <v>0</v>
      </c>
      <c r="G33" s="24">
        <f>มี.ค.!BE33</f>
        <v>0</v>
      </c>
      <c r="H33" s="24">
        <f>เม.ย.!BE33</f>
        <v>0</v>
      </c>
      <c r="I33" s="24">
        <f>พ.ค.!BE33</f>
        <v>0</v>
      </c>
      <c r="J33" s="24">
        <f>มิ.ย.!BE33</f>
        <v>0</v>
      </c>
      <c r="K33" s="24">
        <f>ก.ค.!BE33</f>
        <v>0</v>
      </c>
      <c r="L33" s="24">
        <f>ส.ค.!BE33</f>
        <v>0</v>
      </c>
      <c r="M33" s="24">
        <f>ก.ย.!BE33</f>
        <v>0</v>
      </c>
      <c r="N33" s="24">
        <f t="shared" si="0"/>
        <v>0</v>
      </c>
    </row>
    <row r="34" spans="1:14">
      <c r="A34" s="363" t="s">
        <v>454</v>
      </c>
      <c r="B34" s="24">
        <f>ต.ค.!BE34</f>
        <v>0</v>
      </c>
      <c r="C34" s="24">
        <f>พ.ย.!BE34</f>
        <v>0</v>
      </c>
      <c r="D34" s="24">
        <f>ธ.ค.!BE34</f>
        <v>0</v>
      </c>
      <c r="E34" s="24">
        <f>ม.ค.!BE34</f>
        <v>0</v>
      </c>
      <c r="F34" s="24">
        <f>ก.พ.!BE34</f>
        <v>0</v>
      </c>
      <c r="G34" s="24">
        <f>มี.ค.!BE34</f>
        <v>0</v>
      </c>
      <c r="H34" s="24">
        <f>เม.ย.!BE34</f>
        <v>0</v>
      </c>
      <c r="I34" s="24">
        <f>พ.ค.!BE34</f>
        <v>0</v>
      </c>
      <c r="J34" s="24">
        <f>มิ.ย.!BE34</f>
        <v>0</v>
      </c>
      <c r="K34" s="24">
        <f>ก.ค.!BE34</f>
        <v>0</v>
      </c>
      <c r="L34" s="24">
        <f>ส.ค.!BE34</f>
        <v>0</v>
      </c>
      <c r="M34" s="24">
        <f>ก.ย.!BE34</f>
        <v>0</v>
      </c>
      <c r="N34" s="24">
        <f t="shared" si="0"/>
        <v>0</v>
      </c>
    </row>
    <row r="35" spans="1:14">
      <c r="A35" s="363" t="s">
        <v>455</v>
      </c>
      <c r="B35" s="24">
        <f>ต.ค.!BE35</f>
        <v>0</v>
      </c>
      <c r="C35" s="24">
        <f>พ.ย.!BE35</f>
        <v>0</v>
      </c>
      <c r="D35" s="24">
        <f>ธ.ค.!BE35</f>
        <v>0</v>
      </c>
      <c r="E35" s="24">
        <f>ม.ค.!BE35</f>
        <v>0</v>
      </c>
      <c r="F35" s="24">
        <f>ก.พ.!BE35</f>
        <v>0</v>
      </c>
      <c r="G35" s="24">
        <f>มี.ค.!BE35</f>
        <v>0</v>
      </c>
      <c r="H35" s="24">
        <f>เม.ย.!BE35</f>
        <v>0</v>
      </c>
      <c r="I35" s="24">
        <f>พ.ค.!BE35</f>
        <v>0</v>
      </c>
      <c r="J35" s="24">
        <f>มิ.ย.!BE35</f>
        <v>0</v>
      </c>
      <c r="K35" s="24">
        <f>ก.ค.!BE35</f>
        <v>0</v>
      </c>
      <c r="L35" s="24">
        <f>ส.ค.!BE35</f>
        <v>0</v>
      </c>
      <c r="M35" s="24">
        <f>ก.ย.!BE35</f>
        <v>0</v>
      </c>
      <c r="N35" s="24">
        <f t="shared" si="0"/>
        <v>0</v>
      </c>
    </row>
    <row r="36" spans="1:14">
      <c r="A36" s="363" t="s">
        <v>414</v>
      </c>
      <c r="B36" s="24">
        <f>ต.ค.!BE36</f>
        <v>0</v>
      </c>
      <c r="C36" s="24">
        <f>พ.ย.!BE36</f>
        <v>0</v>
      </c>
      <c r="D36" s="24">
        <f>ธ.ค.!BE36</f>
        <v>0</v>
      </c>
      <c r="E36" s="24">
        <f>ม.ค.!BE36</f>
        <v>0</v>
      </c>
      <c r="F36" s="24">
        <f>ก.พ.!BE36</f>
        <v>0</v>
      </c>
      <c r="G36" s="24">
        <f>มี.ค.!BE36</f>
        <v>0</v>
      </c>
      <c r="H36" s="24">
        <f>เม.ย.!BE36</f>
        <v>0</v>
      </c>
      <c r="I36" s="24">
        <f>พ.ค.!BE36</f>
        <v>0</v>
      </c>
      <c r="J36" s="24">
        <f>มิ.ย.!BE36</f>
        <v>0</v>
      </c>
      <c r="K36" s="24">
        <f>ก.ค.!BE36</f>
        <v>0</v>
      </c>
      <c r="L36" s="24">
        <f>ส.ค.!BE36</f>
        <v>0</v>
      </c>
      <c r="M36" s="24">
        <f>ก.ย.!BE36</f>
        <v>0</v>
      </c>
      <c r="N36" s="24">
        <f t="shared" si="0"/>
        <v>0</v>
      </c>
    </row>
    <row r="37" spans="1:14">
      <c r="A37" s="367" t="s">
        <v>415</v>
      </c>
      <c r="B37" s="24">
        <f>ต.ค.!BE37</f>
        <v>0</v>
      </c>
      <c r="C37" s="24">
        <f>พ.ย.!BE37</f>
        <v>0</v>
      </c>
      <c r="D37" s="24">
        <f>ธ.ค.!BE37</f>
        <v>0</v>
      </c>
      <c r="E37" s="24">
        <f>ม.ค.!BE37</f>
        <v>0</v>
      </c>
      <c r="F37" s="24">
        <f>ก.พ.!BE37</f>
        <v>0</v>
      </c>
      <c r="G37" s="24">
        <f>มี.ค.!BE37</f>
        <v>0</v>
      </c>
      <c r="H37" s="24">
        <f>เม.ย.!BE37</f>
        <v>0</v>
      </c>
      <c r="I37" s="24">
        <f>พ.ค.!BE37</f>
        <v>0</v>
      </c>
      <c r="J37" s="24">
        <f>มิ.ย.!BE37</f>
        <v>0</v>
      </c>
      <c r="K37" s="24">
        <f>ก.ค.!BE37</f>
        <v>0</v>
      </c>
      <c r="L37" s="24">
        <f>ส.ค.!BE37</f>
        <v>0</v>
      </c>
      <c r="M37" s="24">
        <f>ก.ย.!BE37</f>
        <v>0</v>
      </c>
      <c r="N37" s="24">
        <f t="shared" si="0"/>
        <v>0</v>
      </c>
    </row>
    <row r="38" spans="1:14">
      <c r="A38" s="367" t="s">
        <v>377</v>
      </c>
      <c r="B38" s="24">
        <f>ต.ค.!BE38</f>
        <v>0</v>
      </c>
      <c r="C38" s="24">
        <f>พ.ย.!BE38</f>
        <v>0</v>
      </c>
      <c r="D38" s="24">
        <f>ธ.ค.!BE38</f>
        <v>0</v>
      </c>
      <c r="E38" s="24">
        <f>ม.ค.!BE38</f>
        <v>0</v>
      </c>
      <c r="F38" s="24">
        <f>ก.พ.!BE38</f>
        <v>0</v>
      </c>
      <c r="G38" s="24">
        <f>มี.ค.!BE38</f>
        <v>0</v>
      </c>
      <c r="H38" s="24">
        <f>เม.ย.!BE38</f>
        <v>0</v>
      </c>
      <c r="I38" s="24">
        <f>พ.ค.!BE38</f>
        <v>0</v>
      </c>
      <c r="J38" s="24">
        <f>มิ.ย.!BE38</f>
        <v>0</v>
      </c>
      <c r="K38" s="24">
        <f>ก.ค.!BE38</f>
        <v>0</v>
      </c>
      <c r="L38" s="24">
        <f>ส.ค.!BE38</f>
        <v>0</v>
      </c>
      <c r="M38" s="24">
        <f>ก.ย.!BE38</f>
        <v>0</v>
      </c>
      <c r="N38" s="24">
        <f t="shared" si="0"/>
        <v>0</v>
      </c>
    </row>
    <row r="39" spans="1:14" hidden="1">
      <c r="A39" s="363" t="s">
        <v>630</v>
      </c>
      <c r="B39" s="24">
        <f>ต.ค.!BE39</f>
        <v>0</v>
      </c>
      <c r="C39" s="24">
        <f>พ.ย.!BE39</f>
        <v>0</v>
      </c>
      <c r="D39" s="24">
        <f>ธ.ค.!BE39</f>
        <v>0</v>
      </c>
      <c r="E39" s="24">
        <f>ม.ค.!BE39</f>
        <v>0</v>
      </c>
      <c r="F39" s="24">
        <f>ก.พ.!BE39</f>
        <v>0</v>
      </c>
      <c r="G39" s="24">
        <f>มี.ค.!BE39</f>
        <v>0</v>
      </c>
      <c r="H39" s="24">
        <f>เม.ย.!BE39</f>
        <v>0</v>
      </c>
      <c r="I39" s="24">
        <f>พ.ค.!BE39</f>
        <v>0</v>
      </c>
      <c r="J39" s="24">
        <f>มิ.ย.!BE39</f>
        <v>0</v>
      </c>
      <c r="K39" s="24">
        <f>ก.ค.!BE39</f>
        <v>0</v>
      </c>
      <c r="L39" s="24">
        <f>ส.ค.!BE39</f>
        <v>0</v>
      </c>
      <c r="M39" s="24">
        <f>ก.ย.!BE39</f>
        <v>0</v>
      </c>
      <c r="N39" s="24">
        <f t="shared" si="0"/>
        <v>0</v>
      </c>
    </row>
    <row r="40" spans="1:14" hidden="1">
      <c r="A40" s="363" t="s">
        <v>416</v>
      </c>
      <c r="B40" s="24">
        <f>ต.ค.!BE40</f>
        <v>0</v>
      </c>
      <c r="C40" s="24">
        <f>พ.ย.!BE40</f>
        <v>0</v>
      </c>
      <c r="D40" s="24">
        <f>ธ.ค.!BE40</f>
        <v>0</v>
      </c>
      <c r="E40" s="24">
        <f>ม.ค.!BE40</f>
        <v>0</v>
      </c>
      <c r="F40" s="24">
        <f>ก.พ.!BE40</f>
        <v>0</v>
      </c>
      <c r="G40" s="24">
        <f>มี.ค.!BE40</f>
        <v>0</v>
      </c>
      <c r="H40" s="24">
        <f>เม.ย.!BE40</f>
        <v>0</v>
      </c>
      <c r="I40" s="24">
        <f>พ.ค.!BE40</f>
        <v>0</v>
      </c>
      <c r="J40" s="24">
        <f>มิ.ย.!BE40</f>
        <v>0</v>
      </c>
      <c r="K40" s="24">
        <f>ก.ค.!BE40</f>
        <v>0</v>
      </c>
      <c r="L40" s="24">
        <f>ส.ค.!BE40</f>
        <v>0</v>
      </c>
      <c r="M40" s="24">
        <f>ก.ย.!BE40</f>
        <v>0</v>
      </c>
      <c r="N40" s="24">
        <f t="shared" si="0"/>
        <v>0</v>
      </c>
    </row>
    <row r="41" spans="1:14">
      <c r="A41" s="367" t="s">
        <v>84</v>
      </c>
      <c r="B41" s="24">
        <f>ต.ค.!BE41</f>
        <v>0</v>
      </c>
      <c r="C41" s="24">
        <f>พ.ย.!BE41</f>
        <v>0</v>
      </c>
      <c r="D41" s="24">
        <f>ธ.ค.!BE41</f>
        <v>0</v>
      </c>
      <c r="E41" s="24">
        <f>ม.ค.!BE41</f>
        <v>0</v>
      </c>
      <c r="F41" s="24">
        <f>ก.พ.!BE41</f>
        <v>0</v>
      </c>
      <c r="G41" s="24">
        <f>มี.ค.!BE41</f>
        <v>0</v>
      </c>
      <c r="H41" s="24">
        <f>เม.ย.!BE41</f>
        <v>0</v>
      </c>
      <c r="I41" s="24">
        <f>พ.ค.!BE41</f>
        <v>0</v>
      </c>
      <c r="J41" s="24">
        <f>มิ.ย.!BE41</f>
        <v>0</v>
      </c>
      <c r="K41" s="24">
        <f>ก.ค.!BE41</f>
        <v>0</v>
      </c>
      <c r="L41" s="24">
        <f>ส.ค.!BE41</f>
        <v>0</v>
      </c>
      <c r="M41" s="24">
        <f>ก.ย.!BE41</f>
        <v>0</v>
      </c>
      <c r="N41" s="24">
        <f t="shared" si="0"/>
        <v>0</v>
      </c>
    </row>
    <row r="42" spans="1:14">
      <c r="A42" s="363" t="s">
        <v>109</v>
      </c>
      <c r="B42" s="24">
        <f>ต.ค.!BE42</f>
        <v>0</v>
      </c>
      <c r="C42" s="24">
        <f>พ.ย.!BE42</f>
        <v>0</v>
      </c>
      <c r="D42" s="24">
        <f>ธ.ค.!BE42</f>
        <v>0</v>
      </c>
      <c r="E42" s="24">
        <f>ม.ค.!BE42</f>
        <v>0</v>
      </c>
      <c r="F42" s="24">
        <f>ก.พ.!BE42</f>
        <v>0</v>
      </c>
      <c r="G42" s="24">
        <f>มี.ค.!BE42</f>
        <v>0</v>
      </c>
      <c r="H42" s="24">
        <f>เม.ย.!BE42</f>
        <v>0</v>
      </c>
      <c r="I42" s="24">
        <f>พ.ค.!BE42</f>
        <v>0</v>
      </c>
      <c r="J42" s="24">
        <f>มิ.ย.!BE42</f>
        <v>0</v>
      </c>
      <c r="K42" s="24">
        <f>ก.ค.!BE42</f>
        <v>0</v>
      </c>
      <c r="L42" s="24">
        <f>ส.ค.!BE42</f>
        <v>0</v>
      </c>
      <c r="M42" s="24">
        <f>ก.ย.!BE42</f>
        <v>0</v>
      </c>
      <c r="N42" s="24">
        <f t="shared" si="0"/>
        <v>0</v>
      </c>
    </row>
    <row r="43" spans="1:14">
      <c r="A43" s="363" t="s">
        <v>569</v>
      </c>
      <c r="B43" s="24">
        <f>ต.ค.!BE43</f>
        <v>0</v>
      </c>
      <c r="C43" s="24">
        <f>พ.ย.!BE43</f>
        <v>0</v>
      </c>
      <c r="D43" s="24">
        <f>ธ.ค.!BE43</f>
        <v>0</v>
      </c>
      <c r="E43" s="24">
        <f>ม.ค.!BE43</f>
        <v>0</v>
      </c>
      <c r="F43" s="24">
        <f>ก.พ.!BE43</f>
        <v>0</v>
      </c>
      <c r="G43" s="24">
        <f>มี.ค.!BE43</f>
        <v>0</v>
      </c>
      <c r="H43" s="24">
        <f>เม.ย.!BE43</f>
        <v>0</v>
      </c>
      <c r="I43" s="24">
        <f>พ.ค.!BE43</f>
        <v>0</v>
      </c>
      <c r="J43" s="24">
        <f>มิ.ย.!BE43</f>
        <v>0</v>
      </c>
      <c r="K43" s="24">
        <f>ก.ค.!BE43</f>
        <v>0</v>
      </c>
      <c r="L43" s="24">
        <f>ส.ค.!BE43</f>
        <v>0</v>
      </c>
      <c r="M43" s="24">
        <f>ก.ย.!BE43</f>
        <v>0</v>
      </c>
      <c r="N43" s="24">
        <f t="shared" si="0"/>
        <v>0</v>
      </c>
    </row>
    <row r="44" spans="1:14">
      <c r="A44" s="363" t="s">
        <v>383</v>
      </c>
      <c r="B44" s="24">
        <f>ต.ค.!BE44</f>
        <v>0</v>
      </c>
      <c r="C44" s="24">
        <f>พ.ย.!BE44</f>
        <v>0</v>
      </c>
      <c r="D44" s="24">
        <f>ธ.ค.!BE44</f>
        <v>0</v>
      </c>
      <c r="E44" s="24">
        <f>ม.ค.!BE44</f>
        <v>0</v>
      </c>
      <c r="F44" s="24">
        <f>ก.พ.!BE44</f>
        <v>0</v>
      </c>
      <c r="G44" s="24">
        <f>มี.ค.!BE44</f>
        <v>0</v>
      </c>
      <c r="H44" s="24">
        <f>เม.ย.!BE44</f>
        <v>0</v>
      </c>
      <c r="I44" s="24">
        <f>พ.ค.!BE44</f>
        <v>0</v>
      </c>
      <c r="J44" s="24">
        <f>มิ.ย.!BE44</f>
        <v>0</v>
      </c>
      <c r="K44" s="24">
        <f>ก.ค.!BE44</f>
        <v>0</v>
      </c>
      <c r="L44" s="24">
        <f>ส.ค.!BE44</f>
        <v>0</v>
      </c>
      <c r="M44" s="24">
        <f>ก.ย.!BE44</f>
        <v>0</v>
      </c>
      <c r="N44" s="24">
        <f t="shared" si="0"/>
        <v>0</v>
      </c>
    </row>
    <row r="45" spans="1:14">
      <c r="A45" s="367" t="s">
        <v>568</v>
      </c>
      <c r="B45" s="24">
        <f>ต.ค.!BE45</f>
        <v>0</v>
      </c>
      <c r="C45" s="24">
        <f>พ.ย.!BE45</f>
        <v>0</v>
      </c>
      <c r="D45" s="24">
        <f>ธ.ค.!BE45</f>
        <v>0</v>
      </c>
      <c r="E45" s="24">
        <f>ม.ค.!BE45</f>
        <v>0</v>
      </c>
      <c r="F45" s="24">
        <f>ก.พ.!BE45</f>
        <v>0</v>
      </c>
      <c r="G45" s="24">
        <f>มี.ค.!BE45</f>
        <v>0</v>
      </c>
      <c r="H45" s="24">
        <f>เม.ย.!BE45</f>
        <v>0</v>
      </c>
      <c r="I45" s="24">
        <f>พ.ค.!BE45</f>
        <v>0</v>
      </c>
      <c r="J45" s="24">
        <f>มิ.ย.!BE45</f>
        <v>0</v>
      </c>
      <c r="K45" s="24">
        <f>ก.ค.!BE45</f>
        <v>0</v>
      </c>
      <c r="L45" s="24">
        <f>ส.ค.!BE45</f>
        <v>0</v>
      </c>
      <c r="M45" s="24">
        <f>ก.ย.!BE45</f>
        <v>0</v>
      </c>
      <c r="N45" s="24">
        <f t="shared" si="0"/>
        <v>0</v>
      </c>
    </row>
    <row r="46" spans="1:14">
      <c r="A46" s="363" t="s">
        <v>379</v>
      </c>
      <c r="B46" s="24">
        <f>ต.ค.!BE46</f>
        <v>0</v>
      </c>
      <c r="C46" s="24">
        <f>พ.ย.!BE46</f>
        <v>0</v>
      </c>
      <c r="D46" s="24">
        <f>ธ.ค.!BE46</f>
        <v>0</v>
      </c>
      <c r="E46" s="24">
        <f>ม.ค.!BE46</f>
        <v>0</v>
      </c>
      <c r="F46" s="24">
        <f>ก.พ.!BE46</f>
        <v>0</v>
      </c>
      <c r="G46" s="24">
        <f>มี.ค.!BE46</f>
        <v>0</v>
      </c>
      <c r="H46" s="24">
        <f>เม.ย.!BE46</f>
        <v>0</v>
      </c>
      <c r="I46" s="24">
        <f>พ.ค.!BE46</f>
        <v>0</v>
      </c>
      <c r="J46" s="24">
        <f>มิ.ย.!BE46</f>
        <v>0</v>
      </c>
      <c r="K46" s="24">
        <f>ก.ค.!BE46</f>
        <v>0</v>
      </c>
      <c r="L46" s="24">
        <f>ส.ค.!BE46</f>
        <v>0</v>
      </c>
      <c r="M46" s="24">
        <f>ก.ย.!BE46</f>
        <v>0</v>
      </c>
      <c r="N46" s="24">
        <f t="shared" si="0"/>
        <v>0</v>
      </c>
    </row>
    <row r="47" spans="1:14">
      <c r="A47" s="367" t="s">
        <v>30</v>
      </c>
      <c r="B47" s="24">
        <f>ต.ค.!BE47</f>
        <v>0</v>
      </c>
      <c r="C47" s="24">
        <f>พ.ย.!BE47</f>
        <v>0</v>
      </c>
      <c r="D47" s="24">
        <f>ธ.ค.!BE47</f>
        <v>0</v>
      </c>
      <c r="E47" s="24">
        <f>ม.ค.!BE47</f>
        <v>0</v>
      </c>
      <c r="F47" s="24">
        <f>ก.พ.!BE47</f>
        <v>0</v>
      </c>
      <c r="G47" s="24">
        <f>มี.ค.!BE47</f>
        <v>0</v>
      </c>
      <c r="H47" s="24">
        <f>เม.ย.!BE47</f>
        <v>0</v>
      </c>
      <c r="I47" s="24">
        <f>พ.ค.!BE47</f>
        <v>0</v>
      </c>
      <c r="J47" s="24">
        <f>มิ.ย.!BE47</f>
        <v>0</v>
      </c>
      <c r="K47" s="24">
        <f>ก.ค.!BE47</f>
        <v>0</v>
      </c>
      <c r="L47" s="24">
        <f>ส.ค.!BE47</f>
        <v>0</v>
      </c>
      <c r="M47" s="24">
        <f>ก.ย.!BE47</f>
        <v>0</v>
      </c>
      <c r="N47" s="24">
        <f t="shared" si="0"/>
        <v>0</v>
      </c>
    </row>
    <row r="48" spans="1:14">
      <c r="A48" s="367" t="s">
        <v>6</v>
      </c>
      <c r="B48" s="24">
        <f>ต.ค.!BE48</f>
        <v>0</v>
      </c>
      <c r="C48" s="24">
        <f>พ.ย.!BE48</f>
        <v>0</v>
      </c>
      <c r="D48" s="24">
        <f>ธ.ค.!BE48</f>
        <v>0</v>
      </c>
      <c r="E48" s="24">
        <f>ม.ค.!BE48</f>
        <v>0</v>
      </c>
      <c r="F48" s="24">
        <f>ก.พ.!BE48</f>
        <v>0</v>
      </c>
      <c r="G48" s="24">
        <f>มี.ค.!BE48</f>
        <v>0</v>
      </c>
      <c r="H48" s="24">
        <f>เม.ย.!BE48</f>
        <v>0</v>
      </c>
      <c r="I48" s="24">
        <f>พ.ค.!BE48</f>
        <v>0</v>
      </c>
      <c r="J48" s="24">
        <f>มิ.ย.!BE48</f>
        <v>0</v>
      </c>
      <c r="K48" s="24">
        <f>ก.ค.!BE48</f>
        <v>0</v>
      </c>
      <c r="L48" s="24">
        <f>ส.ค.!BE48</f>
        <v>0</v>
      </c>
      <c r="M48" s="24">
        <f>ก.ย.!BE48</f>
        <v>0</v>
      </c>
      <c r="N48" s="24">
        <f t="shared" si="0"/>
        <v>0</v>
      </c>
    </row>
    <row r="49" spans="1:14">
      <c r="A49" s="367" t="s">
        <v>565</v>
      </c>
      <c r="B49" s="24">
        <f>ต.ค.!BE49</f>
        <v>0</v>
      </c>
      <c r="C49" s="24">
        <f>พ.ย.!BE49</f>
        <v>0</v>
      </c>
      <c r="D49" s="24">
        <f>ธ.ค.!BE49</f>
        <v>0</v>
      </c>
      <c r="E49" s="24">
        <f>ม.ค.!BE49</f>
        <v>0</v>
      </c>
      <c r="F49" s="24">
        <f>ก.พ.!BE49</f>
        <v>0</v>
      </c>
      <c r="G49" s="24">
        <f>มี.ค.!BE49</f>
        <v>0</v>
      </c>
      <c r="H49" s="24">
        <f>เม.ย.!BE49</f>
        <v>0</v>
      </c>
      <c r="I49" s="24">
        <f>พ.ค.!BE49</f>
        <v>0</v>
      </c>
      <c r="J49" s="24">
        <f>มิ.ย.!BE49</f>
        <v>0</v>
      </c>
      <c r="K49" s="24">
        <f>ก.ค.!BE49</f>
        <v>0</v>
      </c>
      <c r="L49" s="24">
        <f>ส.ค.!BE49</f>
        <v>0</v>
      </c>
      <c r="M49" s="24">
        <f>ก.ย.!BE49</f>
        <v>0</v>
      </c>
      <c r="N49" s="24">
        <f t="shared" si="0"/>
        <v>0</v>
      </c>
    </row>
    <row r="50" spans="1:14">
      <c r="A50" s="363" t="s">
        <v>28</v>
      </c>
      <c r="B50" s="24">
        <f>ต.ค.!BE50</f>
        <v>0</v>
      </c>
      <c r="C50" s="24">
        <f>พ.ย.!BE50</f>
        <v>0</v>
      </c>
      <c r="D50" s="24">
        <f>ธ.ค.!BE50</f>
        <v>0</v>
      </c>
      <c r="E50" s="24">
        <f>ม.ค.!BE50</f>
        <v>0</v>
      </c>
      <c r="F50" s="24">
        <f>ก.พ.!BE50</f>
        <v>0</v>
      </c>
      <c r="G50" s="24">
        <f>มี.ค.!BE50</f>
        <v>0</v>
      </c>
      <c r="H50" s="24">
        <f>เม.ย.!BE50</f>
        <v>0</v>
      </c>
      <c r="I50" s="24">
        <f>พ.ค.!BE50</f>
        <v>0</v>
      </c>
      <c r="J50" s="24">
        <f>มิ.ย.!BE50</f>
        <v>0</v>
      </c>
      <c r="K50" s="24">
        <f>ก.ค.!BE50</f>
        <v>0</v>
      </c>
      <c r="L50" s="24">
        <f>ส.ค.!BE50</f>
        <v>0</v>
      </c>
      <c r="M50" s="24">
        <f>ก.ย.!BE50</f>
        <v>0</v>
      </c>
      <c r="N50" s="24">
        <f t="shared" si="0"/>
        <v>0</v>
      </c>
    </row>
    <row r="51" spans="1:14">
      <c r="A51" s="363" t="s">
        <v>620</v>
      </c>
      <c r="B51" s="24">
        <f>ต.ค.!BE51</f>
        <v>0</v>
      </c>
      <c r="C51" s="24">
        <f>พ.ย.!BE51</f>
        <v>0</v>
      </c>
      <c r="D51" s="24">
        <f>ธ.ค.!BE51</f>
        <v>0</v>
      </c>
      <c r="E51" s="24">
        <f>ม.ค.!BE51</f>
        <v>0</v>
      </c>
      <c r="F51" s="24">
        <f>ก.พ.!BE51</f>
        <v>0</v>
      </c>
      <c r="G51" s="24">
        <f>มี.ค.!BE51</f>
        <v>0</v>
      </c>
      <c r="H51" s="24">
        <f>เม.ย.!BE51</f>
        <v>0</v>
      </c>
      <c r="I51" s="24">
        <f>พ.ค.!BE51</f>
        <v>0</v>
      </c>
      <c r="J51" s="24">
        <f>มิ.ย.!BE51</f>
        <v>0</v>
      </c>
      <c r="K51" s="24">
        <f>ก.ค.!BE51</f>
        <v>0</v>
      </c>
      <c r="L51" s="24">
        <f>ส.ค.!BE51</f>
        <v>0</v>
      </c>
      <c r="M51" s="24">
        <f>ก.ย.!BE51</f>
        <v>0</v>
      </c>
      <c r="N51" s="24">
        <f t="shared" si="0"/>
        <v>0</v>
      </c>
    </row>
    <row r="52" spans="1:14">
      <c r="A52" s="363" t="s">
        <v>410</v>
      </c>
      <c r="B52" s="24">
        <f>ต.ค.!BE52</f>
        <v>0</v>
      </c>
      <c r="C52" s="24">
        <f>พ.ย.!BE52</f>
        <v>0</v>
      </c>
      <c r="D52" s="24">
        <f>ธ.ค.!BE52</f>
        <v>0</v>
      </c>
      <c r="E52" s="24">
        <f>ม.ค.!BE52</f>
        <v>0</v>
      </c>
      <c r="F52" s="24">
        <f>ก.พ.!BE52</f>
        <v>0</v>
      </c>
      <c r="G52" s="24">
        <f>มี.ค.!BE52</f>
        <v>0</v>
      </c>
      <c r="H52" s="24">
        <f>เม.ย.!BE52</f>
        <v>0</v>
      </c>
      <c r="I52" s="24">
        <f>พ.ค.!BE52</f>
        <v>0</v>
      </c>
      <c r="J52" s="24">
        <f>มิ.ย.!BE52</f>
        <v>0</v>
      </c>
      <c r="K52" s="24">
        <f>ก.ค.!BE52</f>
        <v>0</v>
      </c>
      <c r="L52" s="24">
        <f>ส.ค.!BE52</f>
        <v>0</v>
      </c>
      <c r="M52" s="24">
        <f>ก.ย.!BE52</f>
        <v>0</v>
      </c>
      <c r="N52" s="24">
        <f t="shared" si="0"/>
        <v>0</v>
      </c>
    </row>
    <row r="53" spans="1:14">
      <c r="A53" s="363" t="s">
        <v>600</v>
      </c>
      <c r="B53" s="24">
        <f>ต.ค.!BE53</f>
        <v>1416</v>
      </c>
      <c r="C53" s="24">
        <f>พ.ย.!BE53</f>
        <v>0</v>
      </c>
      <c r="D53" s="24">
        <f>ธ.ค.!BE53</f>
        <v>0</v>
      </c>
      <c r="E53" s="24">
        <f>ม.ค.!BE53</f>
        <v>0</v>
      </c>
      <c r="F53" s="24">
        <f>ก.พ.!BE53</f>
        <v>0</v>
      </c>
      <c r="G53" s="24">
        <f>มี.ค.!BE53</f>
        <v>0</v>
      </c>
      <c r="H53" s="24">
        <f>เม.ย.!BE53</f>
        <v>0</v>
      </c>
      <c r="I53" s="24">
        <f>พ.ค.!BE53</f>
        <v>0</v>
      </c>
      <c r="J53" s="24">
        <f>มิ.ย.!BE53</f>
        <v>0</v>
      </c>
      <c r="K53" s="24">
        <f>ก.ค.!BE53</f>
        <v>0</v>
      </c>
      <c r="L53" s="24">
        <f>ส.ค.!BE53</f>
        <v>0</v>
      </c>
      <c r="M53" s="24">
        <f>ก.ย.!BE53</f>
        <v>0</v>
      </c>
      <c r="N53" s="24">
        <f t="shared" si="0"/>
        <v>1416</v>
      </c>
    </row>
    <row r="54" spans="1:14">
      <c r="A54" s="363" t="s">
        <v>574</v>
      </c>
      <c r="B54" s="24">
        <f>ต.ค.!BE54</f>
        <v>0</v>
      </c>
      <c r="C54" s="24">
        <f>พ.ย.!BE54</f>
        <v>0</v>
      </c>
      <c r="D54" s="24">
        <f>ธ.ค.!BE54</f>
        <v>0</v>
      </c>
      <c r="E54" s="24">
        <f>ม.ค.!BE54</f>
        <v>0</v>
      </c>
      <c r="F54" s="24">
        <f>ก.พ.!BE54</f>
        <v>0</v>
      </c>
      <c r="G54" s="24">
        <f>มี.ค.!BE54</f>
        <v>0</v>
      </c>
      <c r="H54" s="24">
        <f>เม.ย.!BE54</f>
        <v>0</v>
      </c>
      <c r="I54" s="24">
        <f>พ.ค.!BE54</f>
        <v>0</v>
      </c>
      <c r="J54" s="24">
        <f>มิ.ย.!BE54</f>
        <v>0</v>
      </c>
      <c r="K54" s="24">
        <f>ก.ค.!BE54</f>
        <v>0</v>
      </c>
      <c r="L54" s="24">
        <f>ส.ค.!BE54</f>
        <v>0</v>
      </c>
      <c r="M54" s="24">
        <f>ก.ย.!BE54</f>
        <v>0</v>
      </c>
      <c r="N54" s="24">
        <f t="shared" si="0"/>
        <v>0</v>
      </c>
    </row>
    <row r="55" spans="1:14">
      <c r="A55" s="409" t="s">
        <v>177</v>
      </c>
      <c r="B55" s="24">
        <f>ต.ค.!BE55</f>
        <v>0</v>
      </c>
      <c r="C55" s="24">
        <f>พ.ย.!BE55</f>
        <v>0</v>
      </c>
      <c r="D55" s="24">
        <f>ธ.ค.!BE55</f>
        <v>0</v>
      </c>
      <c r="E55" s="24">
        <f>ม.ค.!BE55</f>
        <v>0</v>
      </c>
      <c r="F55" s="24">
        <f>ก.พ.!BE55</f>
        <v>0</v>
      </c>
      <c r="G55" s="24">
        <f>มี.ค.!BE55</f>
        <v>0</v>
      </c>
      <c r="H55" s="24">
        <f>เม.ย.!BE55</f>
        <v>0</v>
      </c>
      <c r="I55" s="24">
        <f>พ.ค.!BE55</f>
        <v>0</v>
      </c>
      <c r="J55" s="24">
        <f>มิ.ย.!BE55</f>
        <v>0</v>
      </c>
      <c r="K55" s="24">
        <f>ก.ค.!BE55</f>
        <v>0</v>
      </c>
      <c r="L55" s="24">
        <f>ส.ค.!BE55</f>
        <v>0</v>
      </c>
      <c r="M55" s="24">
        <f>ก.ย.!BE55</f>
        <v>0</v>
      </c>
      <c r="N55" s="24">
        <f t="shared" si="0"/>
        <v>0</v>
      </c>
    </row>
    <row r="56" spans="1:14">
      <c r="A56" s="363" t="s">
        <v>456</v>
      </c>
      <c r="B56" s="24">
        <f>ต.ค.!BE56</f>
        <v>2832</v>
      </c>
      <c r="C56" s="24">
        <f>พ.ย.!BE56</f>
        <v>0</v>
      </c>
      <c r="D56" s="24">
        <f>ธ.ค.!BE56</f>
        <v>0</v>
      </c>
      <c r="E56" s="24">
        <f>ม.ค.!BE56</f>
        <v>0</v>
      </c>
      <c r="F56" s="24">
        <f>ก.พ.!BE56</f>
        <v>0</v>
      </c>
      <c r="G56" s="24">
        <f>มี.ค.!BE56</f>
        <v>0</v>
      </c>
      <c r="H56" s="24">
        <f>เม.ย.!BE56</f>
        <v>0</v>
      </c>
      <c r="I56" s="24">
        <f>พ.ค.!BE56</f>
        <v>0</v>
      </c>
      <c r="J56" s="24">
        <f>มิ.ย.!BE56</f>
        <v>0</v>
      </c>
      <c r="K56" s="24">
        <f>ก.ค.!BE56</f>
        <v>0</v>
      </c>
      <c r="L56" s="24">
        <f>ส.ค.!BE56</f>
        <v>0</v>
      </c>
      <c r="M56" s="24">
        <f>ก.ย.!BE56</f>
        <v>0</v>
      </c>
      <c r="N56" s="24">
        <f t="shared" si="0"/>
        <v>2832</v>
      </c>
    </row>
    <row r="57" spans="1:14">
      <c r="A57" s="379" t="s">
        <v>237</v>
      </c>
      <c r="B57" s="24">
        <f>ต.ค.!BE57</f>
        <v>0</v>
      </c>
      <c r="C57" s="24">
        <f>พ.ย.!BE57</f>
        <v>0</v>
      </c>
      <c r="D57" s="24">
        <f>ธ.ค.!BE57</f>
        <v>0</v>
      </c>
      <c r="E57" s="24">
        <f>ม.ค.!BE57</f>
        <v>0</v>
      </c>
      <c r="F57" s="24">
        <f>ก.พ.!BE57</f>
        <v>0</v>
      </c>
      <c r="G57" s="24">
        <f>มี.ค.!BE57</f>
        <v>0</v>
      </c>
      <c r="H57" s="24">
        <f>เม.ย.!BE57</f>
        <v>0</v>
      </c>
      <c r="I57" s="24">
        <f>พ.ค.!BE57</f>
        <v>0</v>
      </c>
      <c r="J57" s="24">
        <f>มิ.ย.!BE57</f>
        <v>0</v>
      </c>
      <c r="K57" s="24">
        <f>ก.ค.!BE57</f>
        <v>0</v>
      </c>
      <c r="L57" s="24">
        <f>ส.ค.!BE57</f>
        <v>0</v>
      </c>
      <c r="M57" s="24">
        <f>ก.ย.!BE57</f>
        <v>0</v>
      </c>
      <c r="N57" s="24">
        <f t="shared" si="0"/>
        <v>0</v>
      </c>
    </row>
    <row r="58" spans="1:14">
      <c r="A58" s="363" t="s">
        <v>419</v>
      </c>
      <c r="B58" s="24">
        <f>ต.ค.!BE58</f>
        <v>0</v>
      </c>
      <c r="C58" s="24">
        <f>พ.ย.!BE58</f>
        <v>0</v>
      </c>
      <c r="D58" s="24">
        <f>ธ.ค.!BE58</f>
        <v>0</v>
      </c>
      <c r="E58" s="24">
        <f>ม.ค.!BE58</f>
        <v>0</v>
      </c>
      <c r="F58" s="24">
        <f>ก.พ.!BE58</f>
        <v>0</v>
      </c>
      <c r="G58" s="24">
        <f>มี.ค.!BE58</f>
        <v>0</v>
      </c>
      <c r="H58" s="24">
        <f>เม.ย.!BE58</f>
        <v>0</v>
      </c>
      <c r="I58" s="24">
        <f>พ.ค.!BE58</f>
        <v>0</v>
      </c>
      <c r="J58" s="24">
        <f>มิ.ย.!BE58</f>
        <v>0</v>
      </c>
      <c r="K58" s="24">
        <f>ก.ค.!BE58</f>
        <v>0</v>
      </c>
      <c r="L58" s="24">
        <f>ส.ค.!BE58</f>
        <v>0</v>
      </c>
      <c r="M58" s="24">
        <f>ก.ย.!BE58</f>
        <v>0</v>
      </c>
      <c r="N58" s="24">
        <f t="shared" si="0"/>
        <v>0</v>
      </c>
    </row>
    <row r="59" spans="1:14">
      <c r="A59" s="2" t="s">
        <v>420</v>
      </c>
      <c r="B59" s="24">
        <f>ต.ค.!BE59</f>
        <v>0</v>
      </c>
      <c r="C59" s="24">
        <f>พ.ย.!BE59</f>
        <v>0</v>
      </c>
      <c r="D59" s="24">
        <f>ธ.ค.!BE59</f>
        <v>0</v>
      </c>
      <c r="E59" s="24">
        <f>ม.ค.!BE59</f>
        <v>0</v>
      </c>
      <c r="F59" s="24">
        <f>ก.พ.!BE59</f>
        <v>0</v>
      </c>
      <c r="G59" s="24">
        <f>มี.ค.!BE59</f>
        <v>0</v>
      </c>
      <c r="H59" s="24">
        <f>เม.ย.!BE59</f>
        <v>0</v>
      </c>
      <c r="I59" s="24">
        <f>พ.ค.!BE59</f>
        <v>0</v>
      </c>
      <c r="J59" s="24">
        <f>มิ.ย.!BE59</f>
        <v>0</v>
      </c>
      <c r="K59" s="24">
        <f>ก.ค.!BE59</f>
        <v>0</v>
      </c>
      <c r="L59" s="24">
        <f>ส.ค.!BE59</f>
        <v>0</v>
      </c>
      <c r="M59" s="24">
        <f>ก.ย.!BE59</f>
        <v>0</v>
      </c>
      <c r="N59" s="24">
        <f t="shared" si="0"/>
        <v>0</v>
      </c>
    </row>
    <row r="60" spans="1:14" hidden="1">
      <c r="A60" s="5" t="s">
        <v>421</v>
      </c>
      <c r="B60" s="24">
        <f>ต.ค.!BE60</f>
        <v>0</v>
      </c>
      <c r="C60" s="24">
        <f>พ.ย.!BE60</f>
        <v>0</v>
      </c>
      <c r="D60" s="24">
        <f>ธ.ค.!BE60</f>
        <v>0</v>
      </c>
      <c r="E60" s="24">
        <f>ม.ค.!BE60</f>
        <v>0</v>
      </c>
      <c r="F60" s="24">
        <f>ก.พ.!BE60</f>
        <v>0</v>
      </c>
      <c r="G60" s="24">
        <f>มี.ค.!BE60</f>
        <v>0</v>
      </c>
      <c r="H60" s="24">
        <f>เม.ย.!BE60</f>
        <v>0</v>
      </c>
      <c r="I60" s="24">
        <f>พ.ค.!BE60</f>
        <v>0</v>
      </c>
      <c r="J60" s="24">
        <f>มิ.ย.!BE60</f>
        <v>0</v>
      </c>
      <c r="K60" s="24">
        <f>ก.ค.!BE60</f>
        <v>0</v>
      </c>
      <c r="L60" s="24">
        <f>ส.ค.!BE60</f>
        <v>0</v>
      </c>
      <c r="M60" s="24">
        <f>ก.ย.!BE60</f>
        <v>0</v>
      </c>
      <c r="N60" s="24">
        <f t="shared" si="0"/>
        <v>0</v>
      </c>
    </row>
    <row r="61" spans="1:14" hidden="1">
      <c r="A61" s="5" t="s">
        <v>422</v>
      </c>
      <c r="B61" s="24">
        <f>ต.ค.!BE61</f>
        <v>0</v>
      </c>
      <c r="C61" s="24">
        <f>พ.ย.!BE61</f>
        <v>0</v>
      </c>
      <c r="D61" s="24">
        <f>ธ.ค.!BE61</f>
        <v>0</v>
      </c>
      <c r="E61" s="24">
        <f>ม.ค.!BE61</f>
        <v>0</v>
      </c>
      <c r="F61" s="24">
        <f>ก.พ.!BE61</f>
        <v>0</v>
      </c>
      <c r="G61" s="24">
        <f>มี.ค.!BE61</f>
        <v>0</v>
      </c>
      <c r="H61" s="24">
        <f>เม.ย.!BE61</f>
        <v>0</v>
      </c>
      <c r="I61" s="24">
        <f>พ.ค.!BE61</f>
        <v>0</v>
      </c>
      <c r="J61" s="24">
        <f>มิ.ย.!BE61</f>
        <v>0</v>
      </c>
      <c r="K61" s="24">
        <f>ก.ค.!BE61</f>
        <v>0</v>
      </c>
      <c r="L61" s="24">
        <f>ส.ค.!BE61</f>
        <v>0</v>
      </c>
      <c r="M61" s="24">
        <f>ก.ย.!BE61</f>
        <v>0</v>
      </c>
      <c r="N61" s="24">
        <f t="shared" si="0"/>
        <v>0</v>
      </c>
    </row>
    <row r="62" spans="1:14">
      <c r="A62" s="5" t="s">
        <v>423</v>
      </c>
      <c r="B62" s="24">
        <f>ต.ค.!BE62</f>
        <v>2702900</v>
      </c>
      <c r="C62" s="24">
        <f>พ.ย.!BE62</f>
        <v>0</v>
      </c>
      <c r="D62" s="24">
        <f>ธ.ค.!BE62</f>
        <v>0</v>
      </c>
      <c r="E62" s="24">
        <f>ม.ค.!BE62</f>
        <v>0</v>
      </c>
      <c r="F62" s="24">
        <f>ก.พ.!BE62</f>
        <v>0</v>
      </c>
      <c r="G62" s="24">
        <f>มี.ค.!BE62</f>
        <v>0</v>
      </c>
      <c r="H62" s="24">
        <f>เม.ย.!BE62</f>
        <v>0</v>
      </c>
      <c r="I62" s="24">
        <f>พ.ค.!BE62</f>
        <v>0</v>
      </c>
      <c r="J62" s="24">
        <f>มิ.ย.!BE62</f>
        <v>0</v>
      </c>
      <c r="K62" s="24">
        <f>ก.ค.!BE62</f>
        <v>0</v>
      </c>
      <c r="L62" s="24">
        <f>ส.ค.!BE62</f>
        <v>0</v>
      </c>
      <c r="M62" s="24">
        <f>ก.ย.!BE62</f>
        <v>0</v>
      </c>
      <c r="N62" s="24">
        <f t="shared" si="0"/>
        <v>2702900</v>
      </c>
    </row>
    <row r="63" spans="1:14">
      <c r="A63" s="24" t="s">
        <v>424</v>
      </c>
      <c r="B63" s="24">
        <f>ต.ค.!BE63</f>
        <v>0</v>
      </c>
      <c r="C63" s="24">
        <f>พ.ย.!BE63</f>
        <v>0</v>
      </c>
      <c r="D63" s="24">
        <f>ธ.ค.!BE63</f>
        <v>0</v>
      </c>
      <c r="E63" s="24">
        <f>ม.ค.!BE63</f>
        <v>0</v>
      </c>
      <c r="F63" s="24">
        <f>ก.พ.!BE63</f>
        <v>0</v>
      </c>
      <c r="G63" s="24">
        <f>มี.ค.!BE63</f>
        <v>0</v>
      </c>
      <c r="H63" s="24">
        <f>เม.ย.!BE63</f>
        <v>0</v>
      </c>
      <c r="I63" s="24">
        <f>พ.ค.!BE63</f>
        <v>0</v>
      </c>
      <c r="J63" s="24">
        <f>มิ.ย.!BE63</f>
        <v>0</v>
      </c>
      <c r="K63" s="24">
        <f>ก.ค.!BE63</f>
        <v>0</v>
      </c>
      <c r="L63" s="24">
        <f>ส.ค.!BE63</f>
        <v>0</v>
      </c>
      <c r="M63" s="24">
        <f>ก.ย.!BE63</f>
        <v>0</v>
      </c>
      <c r="N63" s="24">
        <f t="shared" si="0"/>
        <v>0</v>
      </c>
    </row>
    <row r="64" spans="1:14">
      <c r="A64" s="24" t="s">
        <v>425</v>
      </c>
      <c r="B64" s="24">
        <f>ต.ค.!BE64</f>
        <v>0</v>
      </c>
      <c r="C64" s="24">
        <f>พ.ย.!BE64</f>
        <v>0</v>
      </c>
      <c r="D64" s="24">
        <f>ธ.ค.!BE64</f>
        <v>0</v>
      </c>
      <c r="E64" s="24">
        <f>ม.ค.!BE64</f>
        <v>0</v>
      </c>
      <c r="F64" s="24">
        <f>ก.พ.!BE64</f>
        <v>0</v>
      </c>
      <c r="G64" s="24">
        <f>มี.ค.!BE64</f>
        <v>0</v>
      </c>
      <c r="H64" s="24">
        <f>เม.ย.!BE64</f>
        <v>0</v>
      </c>
      <c r="I64" s="24">
        <f>พ.ค.!BE64</f>
        <v>0</v>
      </c>
      <c r="J64" s="24">
        <f>มิ.ย.!BE64</f>
        <v>0</v>
      </c>
      <c r="K64" s="24">
        <f>ก.ค.!BE64</f>
        <v>0</v>
      </c>
      <c r="L64" s="24">
        <f>ส.ค.!BE64</f>
        <v>0</v>
      </c>
      <c r="M64" s="24">
        <f>ก.ย.!BE64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ต.ค.!BE65</f>
        <v>0</v>
      </c>
      <c r="C65" s="56">
        <f>พ.ย.!BE65</f>
        <v>0</v>
      </c>
      <c r="D65" s="56">
        <f>ธ.ค.!BE65</f>
        <v>0</v>
      </c>
      <c r="E65" s="56">
        <f>ม.ค.!BE65</f>
        <v>0</v>
      </c>
      <c r="F65" s="56">
        <f>ก.พ.!BE65</f>
        <v>0</v>
      </c>
      <c r="G65" s="56">
        <f>มี.ค.!BE65</f>
        <v>0</v>
      </c>
      <c r="H65" s="56">
        <f>เม.ย.!BE65</f>
        <v>0</v>
      </c>
      <c r="I65" s="56">
        <f>พ.ค.!BE65</f>
        <v>0</v>
      </c>
      <c r="J65" s="56">
        <f>มิ.ย.!BE65</f>
        <v>0</v>
      </c>
      <c r="K65" s="56">
        <f>ก.ค.!BE65</f>
        <v>0</v>
      </c>
      <c r="L65" s="56">
        <f>ส.ค.!BE65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2867323.78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>SUM(I6:I65)</f>
        <v>0</v>
      </c>
      <c r="J66" s="34">
        <f>SUM(J6:J65)</f>
        <v>0</v>
      </c>
      <c r="K66" s="34">
        <f>SUM(K6:K65)</f>
        <v>0</v>
      </c>
      <c r="L66" s="34">
        <f t="shared" si="1"/>
        <v>0</v>
      </c>
      <c r="M66" s="34">
        <f t="shared" si="1"/>
        <v>0</v>
      </c>
      <c r="N66" s="10">
        <f>SUM(N7:N65)</f>
        <v>2867323.78</v>
      </c>
    </row>
    <row r="67" spans="1:15">
      <c r="A67" s="29" t="s">
        <v>434</v>
      </c>
      <c r="B67" s="30"/>
      <c r="C67" s="30"/>
      <c r="D67" s="30"/>
      <c r="E67" s="30"/>
      <c r="F67" s="30">
        <f>ก.พ.!BE67</f>
        <v>0</v>
      </c>
      <c r="G67" s="30"/>
      <c r="H67" s="30"/>
      <c r="I67" s="30">
        <f>พ.ค.!BE67</f>
        <v>0</v>
      </c>
      <c r="J67" s="30">
        <f>มิ.ย.!BE67</f>
        <v>0</v>
      </c>
      <c r="K67" s="30">
        <f>ก.ค.!BE67</f>
        <v>0</v>
      </c>
      <c r="L67" s="30"/>
      <c r="M67" s="30"/>
      <c r="N67" s="30"/>
    </row>
    <row r="68" spans="1:15">
      <c r="A68" s="23" t="s">
        <v>391</v>
      </c>
      <c r="B68" s="24">
        <f>ต.ค.!BE68</f>
        <v>0</v>
      </c>
      <c r="C68" s="24">
        <f>พ.ย.!BE68</f>
        <v>0</v>
      </c>
      <c r="D68" s="24">
        <f>ธ.ค.!BE68</f>
        <v>0</v>
      </c>
      <c r="E68" s="24">
        <f>ม.ค.!BE68</f>
        <v>0</v>
      </c>
      <c r="F68" s="24">
        <f>ก.พ.!BE68</f>
        <v>0</v>
      </c>
      <c r="G68" s="24">
        <f>มี.ค.!BE68</f>
        <v>0</v>
      </c>
      <c r="H68" s="24">
        <f>เม.ย.!BE68</f>
        <v>0</v>
      </c>
      <c r="I68" s="24">
        <f>พ.ค.!BE68</f>
        <v>0</v>
      </c>
      <c r="J68" s="24">
        <f>มิ.ย.!BE68</f>
        <v>0</v>
      </c>
      <c r="K68" s="24">
        <f>ก.ค.!BE68</f>
        <v>0</v>
      </c>
      <c r="L68" s="24">
        <f>ส.ค.!BE68</f>
        <v>0</v>
      </c>
      <c r="M68" s="24">
        <f>ก.ย.!BE68</f>
        <v>0</v>
      </c>
      <c r="N68" s="24">
        <f t="shared" si="0"/>
        <v>0</v>
      </c>
    </row>
    <row r="69" spans="1:15">
      <c r="A69" s="24" t="s">
        <v>436</v>
      </c>
      <c r="B69" s="24">
        <f>ต.ค.!BE69</f>
        <v>0</v>
      </c>
      <c r="C69" s="24">
        <f>พ.ย.!BE69</f>
        <v>0</v>
      </c>
      <c r="D69" s="24">
        <f>ธ.ค.!BE69</f>
        <v>0</v>
      </c>
      <c r="E69" s="24">
        <f>ม.ค.!BE69</f>
        <v>0</v>
      </c>
      <c r="F69" s="24">
        <f>ก.พ.!BE69</f>
        <v>0</v>
      </c>
      <c r="G69" s="24">
        <f>มี.ค.!BE69</f>
        <v>0</v>
      </c>
      <c r="H69" s="24">
        <f>เม.ย.!BE69</f>
        <v>0</v>
      </c>
      <c r="I69" s="24">
        <f>พ.ค.!BE69</f>
        <v>0</v>
      </c>
      <c r="J69" s="24">
        <f>มิ.ย.!BE69</f>
        <v>0</v>
      </c>
      <c r="K69" s="24">
        <f>ก.ค.!BE69</f>
        <v>0</v>
      </c>
      <c r="L69" s="24">
        <f>ส.ค.!BE69</f>
        <v>0</v>
      </c>
      <c r="M69" s="24">
        <f>ก.ย.!BE69</f>
        <v>0</v>
      </c>
      <c r="N69" s="24">
        <f t="shared" si="0"/>
        <v>0</v>
      </c>
    </row>
    <row r="70" spans="1:15">
      <c r="A70" s="24" t="s">
        <v>380</v>
      </c>
      <c r="B70" s="24">
        <f>ต.ค.!BE70</f>
        <v>0</v>
      </c>
      <c r="C70" s="24">
        <f>พ.ย.!BE70</f>
        <v>0</v>
      </c>
      <c r="D70" s="24">
        <f>ธ.ค.!BE70</f>
        <v>0</v>
      </c>
      <c r="E70" s="24">
        <f>ม.ค.!BE70</f>
        <v>0</v>
      </c>
      <c r="F70" s="24">
        <f>ก.พ.!BE70</f>
        <v>0</v>
      </c>
      <c r="G70" s="24">
        <f>มี.ค.!BE70</f>
        <v>0</v>
      </c>
      <c r="H70" s="24">
        <f>เม.ย.!BE70</f>
        <v>0</v>
      </c>
      <c r="I70" s="24">
        <f>พ.ค.!BE70</f>
        <v>0</v>
      </c>
      <c r="J70" s="24">
        <f>มิ.ย.!BE70</f>
        <v>0</v>
      </c>
      <c r="K70" s="24">
        <f>ก.ค.!BE70</f>
        <v>0</v>
      </c>
      <c r="L70" s="24">
        <f>ส.ค.!BE70</f>
        <v>0</v>
      </c>
      <c r="M70" s="24">
        <f>ก.ย.!BE70</f>
        <v>0</v>
      </c>
      <c r="N70" s="24">
        <f t="shared" si="0"/>
        <v>0</v>
      </c>
    </row>
    <row r="71" spans="1:15">
      <c r="A71" s="24" t="s">
        <v>268</v>
      </c>
      <c r="B71" s="24">
        <f>ต.ค.!BE71</f>
        <v>0</v>
      </c>
      <c r="C71" s="24">
        <f>พ.ย.!BE71</f>
        <v>0</v>
      </c>
      <c r="D71" s="24">
        <f>ธ.ค.!BE71</f>
        <v>0</v>
      </c>
      <c r="E71" s="24">
        <f>ม.ค.!BE71</f>
        <v>0</v>
      </c>
      <c r="F71" s="24">
        <f>ก.พ.!BE71</f>
        <v>0</v>
      </c>
      <c r="G71" s="24">
        <f>มี.ค.!BE71</f>
        <v>0</v>
      </c>
      <c r="H71" s="24">
        <f>เม.ย.!BE71</f>
        <v>0</v>
      </c>
      <c r="I71" s="24">
        <f>พ.ค.!BE71</f>
        <v>0</v>
      </c>
      <c r="J71" s="24">
        <f>มิ.ย.!BE71</f>
        <v>0</v>
      </c>
      <c r="K71" s="24">
        <f>ก.ค.!BE71</f>
        <v>0</v>
      </c>
      <c r="L71" s="24">
        <f>ส.ค.!BE71</f>
        <v>0</v>
      </c>
      <c r="M71" s="24">
        <f>ก.ย.!BE71</f>
        <v>0</v>
      </c>
      <c r="N71" s="24">
        <f t="shared" si="0"/>
        <v>0</v>
      </c>
    </row>
    <row r="72" spans="1:15">
      <c r="A72" s="24" t="s">
        <v>269</v>
      </c>
      <c r="B72" s="24">
        <f>ต.ค.!BE72</f>
        <v>13285</v>
      </c>
      <c r="C72" s="24">
        <f>พ.ย.!BE72</f>
        <v>0</v>
      </c>
      <c r="D72" s="24">
        <f>ธ.ค.!BE72</f>
        <v>0</v>
      </c>
      <c r="E72" s="24">
        <f>ม.ค.!BE72</f>
        <v>0</v>
      </c>
      <c r="F72" s="24">
        <f>ก.พ.!BE72</f>
        <v>0</v>
      </c>
      <c r="G72" s="24">
        <f>มี.ค.!BE72</f>
        <v>0</v>
      </c>
      <c r="H72" s="24">
        <f>เม.ย.!BE72</f>
        <v>0</v>
      </c>
      <c r="I72" s="24">
        <f>พ.ค.!BE72</f>
        <v>0</v>
      </c>
      <c r="J72" s="24">
        <f>มิ.ย.!BE72</f>
        <v>0</v>
      </c>
      <c r="K72" s="24">
        <f>ก.ค.!BE72</f>
        <v>0</v>
      </c>
      <c r="L72" s="24">
        <f>ส.ค.!BE72</f>
        <v>0</v>
      </c>
      <c r="M72" s="24">
        <f>ก.ย.!BE72</f>
        <v>0</v>
      </c>
      <c r="N72" s="24">
        <f t="shared" si="0"/>
        <v>13285</v>
      </c>
      <c r="O72" s="20">
        <f>+N72+N85</f>
        <v>13949</v>
      </c>
    </row>
    <row r="73" spans="1:15">
      <c r="A73" s="31" t="s">
        <v>570</v>
      </c>
      <c r="B73" s="24">
        <f>ต.ค.!BE73</f>
        <v>0</v>
      </c>
      <c r="C73" s="24">
        <f>พ.ย.!BE73</f>
        <v>0</v>
      </c>
      <c r="D73" s="24">
        <f>ธ.ค.!BE73</f>
        <v>0</v>
      </c>
      <c r="E73" s="24">
        <f>ม.ค.!BE73</f>
        <v>0</v>
      </c>
      <c r="F73" s="24">
        <f>ก.พ.!BE73</f>
        <v>0</v>
      </c>
      <c r="G73" s="24">
        <f>มี.ค.!BE73</f>
        <v>0</v>
      </c>
      <c r="H73" s="24">
        <f>เม.ย.!BE73</f>
        <v>0</v>
      </c>
      <c r="I73" s="24">
        <f>พ.ค.!BE73</f>
        <v>0</v>
      </c>
      <c r="J73" s="24">
        <f>มิ.ย.!BE73</f>
        <v>0</v>
      </c>
      <c r="K73" s="24">
        <f>ก.ค.!BE73</f>
        <v>0</v>
      </c>
      <c r="L73" s="24">
        <f>ส.ค.!BE73</f>
        <v>0</v>
      </c>
      <c r="M73" s="24">
        <f>ก.ย.!BE73</f>
        <v>0</v>
      </c>
      <c r="N73" s="24">
        <f t="shared" si="0"/>
        <v>0</v>
      </c>
    </row>
    <row r="74" spans="1:15">
      <c r="A74" s="31" t="s">
        <v>566</v>
      </c>
      <c r="B74" s="24">
        <f>ต.ค.!BE74</f>
        <v>0</v>
      </c>
      <c r="C74" s="24">
        <f>พ.ย.!BE74</f>
        <v>0</v>
      </c>
      <c r="D74" s="24">
        <f>ธ.ค.!BE74</f>
        <v>0</v>
      </c>
      <c r="E74" s="24">
        <f>ม.ค.!BE74</f>
        <v>0</v>
      </c>
      <c r="F74" s="24">
        <f>ก.พ.!BE74</f>
        <v>0</v>
      </c>
      <c r="G74" s="24">
        <f>มี.ค.!BE74</f>
        <v>0</v>
      </c>
      <c r="H74" s="24">
        <f>เม.ย.!BE74</f>
        <v>0</v>
      </c>
      <c r="I74" s="24">
        <f>พ.ค.!BE74</f>
        <v>0</v>
      </c>
      <c r="J74" s="24">
        <f>มิ.ย.!BE74</f>
        <v>0</v>
      </c>
      <c r="K74" s="24">
        <f>ก.ค.!BE74</f>
        <v>0</v>
      </c>
      <c r="L74" s="24">
        <f>ส.ค.!BE74</f>
        <v>0</v>
      </c>
      <c r="M74" s="24">
        <f>ก.ย.!BE74</f>
        <v>0</v>
      </c>
      <c r="N74" s="24">
        <f t="shared" si="0"/>
        <v>0</v>
      </c>
    </row>
    <row r="75" spans="1:15">
      <c r="A75" s="24" t="s">
        <v>271</v>
      </c>
      <c r="B75" s="24">
        <f>ต.ค.!BE75</f>
        <v>0</v>
      </c>
      <c r="C75" s="24">
        <f>พ.ย.!BE75</f>
        <v>0</v>
      </c>
      <c r="D75" s="24">
        <f>ธ.ค.!BE75</f>
        <v>0</v>
      </c>
      <c r="E75" s="24">
        <f>ม.ค.!BE75</f>
        <v>0</v>
      </c>
      <c r="F75" s="24">
        <f>ก.พ.!BE75</f>
        <v>0</v>
      </c>
      <c r="G75" s="24">
        <f>มี.ค.!BE75</f>
        <v>0</v>
      </c>
      <c r="H75" s="24">
        <f>เม.ย.!BE75</f>
        <v>0</v>
      </c>
      <c r="I75" s="24">
        <f>พ.ค.!BE75</f>
        <v>0</v>
      </c>
      <c r="J75" s="24">
        <f>มิ.ย.!BE75</f>
        <v>0</v>
      </c>
      <c r="K75" s="24">
        <f>ก.ค.!BE75</f>
        <v>0</v>
      </c>
      <c r="L75" s="24">
        <f>ส.ค.!BE75</f>
        <v>0</v>
      </c>
      <c r="M75" s="24">
        <f>ก.ย.!BE75</f>
        <v>0</v>
      </c>
      <c r="N75" s="24">
        <f t="shared" si="0"/>
        <v>0</v>
      </c>
    </row>
    <row r="76" spans="1:15">
      <c r="A76" s="31" t="s">
        <v>615</v>
      </c>
      <c r="B76" s="24">
        <f>ต.ค.!BE76</f>
        <v>0</v>
      </c>
      <c r="C76" s="24">
        <f>พ.ย.!BE76</f>
        <v>0</v>
      </c>
      <c r="D76" s="24">
        <f>ธ.ค.!BE76</f>
        <v>0</v>
      </c>
      <c r="E76" s="24">
        <f>ม.ค.!BE76</f>
        <v>0</v>
      </c>
      <c r="F76" s="24">
        <f>ก.พ.!BE76</f>
        <v>0</v>
      </c>
      <c r="G76" s="24">
        <f>มี.ค.!BE76</f>
        <v>0</v>
      </c>
      <c r="H76" s="24">
        <f>เม.ย.!BE76</f>
        <v>0</v>
      </c>
      <c r="I76" s="24">
        <f>พ.ค.!BE76</f>
        <v>0</v>
      </c>
      <c r="J76" s="24">
        <f>มิ.ย.!BE76</f>
        <v>0</v>
      </c>
      <c r="K76" s="24">
        <f>ก.ค.!BE76</f>
        <v>0</v>
      </c>
      <c r="L76" s="24">
        <f>ส.ค.!BE76</f>
        <v>0</v>
      </c>
      <c r="M76" s="24">
        <f>ก.ย.!BE76</f>
        <v>0</v>
      </c>
      <c r="N76" s="24">
        <f t="shared" si="0"/>
        <v>0</v>
      </c>
    </row>
    <row r="77" spans="1:15">
      <c r="A77" s="24" t="s">
        <v>289</v>
      </c>
      <c r="B77" s="24">
        <f>ต.ค.!BE77</f>
        <v>0</v>
      </c>
      <c r="C77" s="24">
        <f>พ.ย.!BE77</f>
        <v>0</v>
      </c>
      <c r="D77" s="24">
        <f>ธ.ค.!BE77</f>
        <v>0</v>
      </c>
      <c r="E77" s="24">
        <f>ม.ค.!BE77</f>
        <v>0</v>
      </c>
      <c r="F77" s="24">
        <f>ก.พ.!BE77</f>
        <v>0</v>
      </c>
      <c r="G77" s="24">
        <f>มี.ค.!BE77</f>
        <v>0</v>
      </c>
      <c r="H77" s="24">
        <f>เม.ย.!BE77</f>
        <v>0</v>
      </c>
      <c r="I77" s="24">
        <f>พ.ค.!BE77</f>
        <v>0</v>
      </c>
      <c r="J77" s="24">
        <f>มิ.ย.!BE77</f>
        <v>0</v>
      </c>
      <c r="K77" s="24">
        <f>ก.ค.!BE77</f>
        <v>0</v>
      </c>
      <c r="L77" s="24">
        <f>ส.ค.!BE77</f>
        <v>0</v>
      </c>
      <c r="M77" s="24">
        <f>ก.ย.!BE77</f>
        <v>0</v>
      </c>
      <c r="N77" s="24">
        <f t="shared" si="0"/>
        <v>0</v>
      </c>
    </row>
    <row r="78" spans="1:15">
      <c r="A78" s="24" t="s">
        <v>381</v>
      </c>
      <c r="B78" s="24">
        <f>ต.ค.!BE78</f>
        <v>0</v>
      </c>
      <c r="C78" s="24">
        <f>พ.ย.!BE78</f>
        <v>0</v>
      </c>
      <c r="D78" s="24">
        <f>ธ.ค.!BE78</f>
        <v>0</v>
      </c>
      <c r="E78" s="24">
        <f>ม.ค.!BE78</f>
        <v>0</v>
      </c>
      <c r="F78" s="24">
        <f>ก.พ.!BE78</f>
        <v>0</v>
      </c>
      <c r="G78" s="24">
        <f>มี.ค.!BE78</f>
        <v>0</v>
      </c>
      <c r="H78" s="24">
        <f>เม.ย.!BE78</f>
        <v>0</v>
      </c>
      <c r="I78" s="24">
        <f>พ.ค.!BE78</f>
        <v>0</v>
      </c>
      <c r="J78" s="24">
        <f>มิ.ย.!BE78</f>
        <v>0</v>
      </c>
      <c r="K78" s="24">
        <f>ก.ค.!BE78</f>
        <v>0</v>
      </c>
      <c r="L78" s="24">
        <f>ส.ค.!BE78</f>
        <v>0</v>
      </c>
      <c r="M78" s="24">
        <f>ก.ย.!BE78</f>
        <v>0</v>
      </c>
      <c r="N78" s="24">
        <f t="shared" si="0"/>
        <v>0</v>
      </c>
    </row>
    <row r="79" spans="1:15">
      <c r="A79" s="31" t="s">
        <v>17</v>
      </c>
      <c r="B79" s="24">
        <f>ต.ค.!BE79</f>
        <v>0</v>
      </c>
      <c r="C79" s="24">
        <f>พ.ย.!BE79</f>
        <v>0</v>
      </c>
      <c r="D79" s="24">
        <f>ธ.ค.!BE79</f>
        <v>0</v>
      </c>
      <c r="E79" s="24">
        <f>ม.ค.!BE79</f>
        <v>0</v>
      </c>
      <c r="F79" s="24">
        <f>ก.พ.!BE79</f>
        <v>0</v>
      </c>
      <c r="G79" s="24">
        <f>มี.ค.!BE79</f>
        <v>0</v>
      </c>
      <c r="H79" s="24">
        <f>เม.ย.!BE79</f>
        <v>0</v>
      </c>
      <c r="I79" s="24">
        <f>พ.ค.!BE79</f>
        <v>0</v>
      </c>
      <c r="J79" s="24">
        <f>มิ.ย.!BE79</f>
        <v>0</v>
      </c>
      <c r="K79" s="24">
        <f>ก.ค.!BE79</f>
        <v>0</v>
      </c>
      <c r="L79" s="24">
        <f>ส.ค.!BE79</f>
        <v>0</v>
      </c>
      <c r="M79" s="24">
        <f>ก.ย.!BE79</f>
        <v>0</v>
      </c>
      <c r="N79" s="24">
        <f t="shared" si="0"/>
        <v>0</v>
      </c>
    </row>
    <row r="80" spans="1:15">
      <c r="A80" s="31" t="s">
        <v>622</v>
      </c>
      <c r="B80" s="24">
        <f>ต.ค.!BE80</f>
        <v>0</v>
      </c>
      <c r="C80" s="24">
        <f>พ.ย.!BE80</f>
        <v>0</v>
      </c>
      <c r="D80" s="24">
        <f>ธ.ค.!BE80</f>
        <v>0</v>
      </c>
      <c r="E80" s="24">
        <f>ม.ค.!BE80</f>
        <v>0</v>
      </c>
      <c r="F80" s="24">
        <f>ก.พ.!BE80</f>
        <v>0</v>
      </c>
      <c r="G80" s="24">
        <f>มี.ค.!BE80</f>
        <v>0</v>
      </c>
      <c r="H80" s="24">
        <f>เม.ย.!BE80</f>
        <v>0</v>
      </c>
      <c r="I80" s="24">
        <f>พ.ค.!BE80</f>
        <v>0</v>
      </c>
      <c r="J80" s="24">
        <f>มิ.ย.!BE80</f>
        <v>0</v>
      </c>
      <c r="K80" s="24">
        <f>ก.ค.!BE80</f>
        <v>0</v>
      </c>
      <c r="L80" s="24">
        <f>ส.ค.!BE80</f>
        <v>0</v>
      </c>
      <c r="M80" s="24">
        <f>ก.ย.!BE80</f>
        <v>0</v>
      </c>
      <c r="N80" s="24">
        <f t="shared" si="0"/>
        <v>0</v>
      </c>
    </row>
    <row r="81" spans="1:14">
      <c r="A81" s="24" t="s">
        <v>438</v>
      </c>
      <c r="B81" s="24">
        <f>ต.ค.!BE81</f>
        <v>0</v>
      </c>
      <c r="C81" s="24">
        <f>พ.ย.!BE81</f>
        <v>0</v>
      </c>
      <c r="D81" s="24">
        <f>ธ.ค.!BE81</f>
        <v>0</v>
      </c>
      <c r="E81" s="24">
        <f>ม.ค.!BE81</f>
        <v>0</v>
      </c>
      <c r="F81" s="24">
        <f>ก.พ.!BE81</f>
        <v>0</v>
      </c>
      <c r="G81" s="24">
        <f>มี.ค.!BE81</f>
        <v>0</v>
      </c>
      <c r="H81" s="24">
        <f>เม.ย.!BE81</f>
        <v>0</v>
      </c>
      <c r="I81" s="24">
        <f>พ.ค.!BE81</f>
        <v>0</v>
      </c>
      <c r="J81" s="24">
        <f>มิ.ย.!BE81</f>
        <v>0</v>
      </c>
      <c r="K81" s="24">
        <f>ก.ค.!BE81</f>
        <v>0</v>
      </c>
      <c r="L81" s="24">
        <f>ส.ค.!BE81</f>
        <v>0</v>
      </c>
      <c r="M81" s="24">
        <f>ก.ย.!BE81</f>
        <v>0</v>
      </c>
      <c r="N81" s="24">
        <f t="shared" si="0"/>
        <v>0</v>
      </c>
    </row>
    <row r="82" spans="1:14">
      <c r="A82" s="24" t="s">
        <v>608</v>
      </c>
      <c r="B82" s="24">
        <f>ต.ค.!BE82</f>
        <v>0</v>
      </c>
      <c r="C82" s="24">
        <f>พ.ย.!BE82</f>
        <v>0</v>
      </c>
      <c r="D82" s="24">
        <f>ธ.ค.!BE82</f>
        <v>0</v>
      </c>
      <c r="E82" s="24">
        <f>ม.ค.!BE82</f>
        <v>0</v>
      </c>
      <c r="F82" s="24">
        <f>ก.พ.!BE82</f>
        <v>0</v>
      </c>
      <c r="G82" s="24">
        <f>มี.ค.!BE82</f>
        <v>0</v>
      </c>
      <c r="H82" s="24">
        <f>เม.ย.!BE82</f>
        <v>0</v>
      </c>
      <c r="I82" s="24">
        <f>พ.ค.!BE82</f>
        <v>0</v>
      </c>
      <c r="J82" s="24">
        <f>มิ.ย.!BE82</f>
        <v>0</v>
      </c>
      <c r="K82" s="24">
        <f>ก.ค.!BE82</f>
        <v>0</v>
      </c>
      <c r="L82" s="24">
        <f>ส.ค.!BE82</f>
        <v>0</v>
      </c>
      <c r="M82" s="24">
        <f>ก.ย.!BE82</f>
        <v>0</v>
      </c>
      <c r="N82" s="24">
        <f t="shared" si="0"/>
        <v>0</v>
      </c>
    </row>
    <row r="83" spans="1:14">
      <c r="A83" s="24" t="s">
        <v>382</v>
      </c>
      <c r="B83" s="24">
        <f>ต.ค.!BE83</f>
        <v>0</v>
      </c>
      <c r="C83" s="24">
        <f>พ.ย.!BE83</f>
        <v>0</v>
      </c>
      <c r="D83" s="24">
        <f>ธ.ค.!BE83</f>
        <v>0</v>
      </c>
      <c r="E83" s="24">
        <f>ม.ค.!BE83</f>
        <v>0</v>
      </c>
      <c r="F83" s="24">
        <f>ก.พ.!BE83</f>
        <v>0</v>
      </c>
      <c r="G83" s="24">
        <f>มี.ค.!BE83</f>
        <v>0</v>
      </c>
      <c r="H83" s="24">
        <f>เม.ย.!BE83</f>
        <v>0</v>
      </c>
      <c r="I83" s="24">
        <f>พ.ค.!BE83</f>
        <v>0</v>
      </c>
      <c r="J83" s="24">
        <f>มิ.ย.!BE83</f>
        <v>0</v>
      </c>
      <c r="K83" s="24">
        <f>ก.ค.!BE83</f>
        <v>0</v>
      </c>
      <c r="L83" s="24">
        <f>ส.ค.!BE83</f>
        <v>0</v>
      </c>
      <c r="M83" s="24">
        <f>ก.ย.!BE83</f>
        <v>0</v>
      </c>
      <c r="N83" s="24">
        <f t="shared" si="0"/>
        <v>0</v>
      </c>
    </row>
    <row r="84" spans="1:14">
      <c r="A84" s="24" t="s">
        <v>384</v>
      </c>
      <c r="B84" s="24">
        <f>ต.ค.!BE84</f>
        <v>0</v>
      </c>
      <c r="C84" s="24">
        <f>พ.ย.!BE84</f>
        <v>0</v>
      </c>
      <c r="D84" s="24">
        <f>ธ.ค.!BE84</f>
        <v>0</v>
      </c>
      <c r="E84" s="24">
        <f>ม.ค.!BE84</f>
        <v>0</v>
      </c>
      <c r="F84" s="24">
        <f>ก.พ.!BE84</f>
        <v>0</v>
      </c>
      <c r="G84" s="24">
        <f>มี.ค.!BE84</f>
        <v>0</v>
      </c>
      <c r="H84" s="24">
        <f>เม.ย.!BE84</f>
        <v>0</v>
      </c>
      <c r="I84" s="24">
        <f>พ.ค.!BE84</f>
        <v>0</v>
      </c>
      <c r="J84" s="24">
        <f>มิ.ย.!BE84</f>
        <v>0</v>
      </c>
      <c r="K84" s="24">
        <f>ก.ค.!BE84</f>
        <v>0</v>
      </c>
      <c r="L84" s="24">
        <f>ส.ค.!BE84</f>
        <v>0</v>
      </c>
      <c r="M84" s="407">
        <f>ก.ย.!BE84</f>
        <v>0</v>
      </c>
      <c r="N84" s="24">
        <f t="shared" si="0"/>
        <v>0</v>
      </c>
    </row>
    <row r="85" spans="1:14">
      <c r="A85" s="24" t="s">
        <v>609</v>
      </c>
      <c r="B85" s="24">
        <f>ต.ค.!BE85</f>
        <v>664</v>
      </c>
      <c r="C85" s="24">
        <f>พ.ย.!BE85</f>
        <v>0</v>
      </c>
      <c r="D85" s="24">
        <f>ธ.ค.!BE85</f>
        <v>0</v>
      </c>
      <c r="E85" s="24">
        <f>ม.ค.!BE85</f>
        <v>0</v>
      </c>
      <c r="F85" s="24">
        <f>ก.พ.!BE85</f>
        <v>0</v>
      </c>
      <c r="G85" s="24">
        <f>มี.ค.!BE85</f>
        <v>0</v>
      </c>
      <c r="H85" s="24">
        <f>เม.ย.!BE85</f>
        <v>0</v>
      </c>
      <c r="I85" s="24">
        <f>พ.ค.!BE85</f>
        <v>0</v>
      </c>
      <c r="J85" s="24">
        <f>มิ.ย.!BE85</f>
        <v>0</v>
      </c>
      <c r="K85" s="24">
        <f>ก.ค.!BE85</f>
        <v>0</v>
      </c>
      <c r="L85" s="24">
        <f>ส.ค.!BE85</f>
        <v>0</v>
      </c>
      <c r="M85" s="24">
        <f>ก.ย.!BE85</f>
        <v>0</v>
      </c>
      <c r="N85" s="24">
        <f t="shared" si="0"/>
        <v>664</v>
      </c>
    </row>
    <row r="86" spans="1:14">
      <c r="A86" s="24" t="s">
        <v>610</v>
      </c>
      <c r="B86" s="24">
        <f>ต.ค.!BE86</f>
        <v>0</v>
      </c>
      <c r="C86" s="24">
        <f>พ.ย.!BE86</f>
        <v>0</v>
      </c>
      <c r="D86" s="24">
        <f>ธ.ค.!BE86</f>
        <v>0</v>
      </c>
      <c r="E86" s="24">
        <f>ม.ค.!BE86</f>
        <v>0</v>
      </c>
      <c r="F86" s="24">
        <f>ก.พ.!BE86</f>
        <v>0</v>
      </c>
      <c r="G86" s="24">
        <f>มี.ค.!BE86</f>
        <v>0</v>
      </c>
      <c r="H86" s="24">
        <f>เม.ย.!BE86</f>
        <v>0</v>
      </c>
      <c r="I86" s="24">
        <f>พ.ค.!BE86</f>
        <v>0</v>
      </c>
      <c r="J86" s="24">
        <f>มิ.ย.!BE86</f>
        <v>0</v>
      </c>
      <c r="K86" s="24">
        <f>ก.ค.!BE86</f>
        <v>0</v>
      </c>
      <c r="L86" s="24">
        <f>ส.ค.!BE86</f>
        <v>0</v>
      </c>
      <c r="M86" s="24">
        <f>ก.ย.!BE86</f>
        <v>0</v>
      </c>
      <c r="N86" s="24">
        <f t="shared" si="0"/>
        <v>0</v>
      </c>
    </row>
    <row r="87" spans="1:14">
      <c r="A87" s="24" t="s">
        <v>611</v>
      </c>
      <c r="B87" s="24">
        <f>ต.ค.!BE87</f>
        <v>0</v>
      </c>
      <c r="C87" s="24">
        <f>พ.ย.!BE87</f>
        <v>0</v>
      </c>
      <c r="D87" s="24">
        <f>ธ.ค.!BE87</f>
        <v>0</v>
      </c>
      <c r="E87" s="24">
        <f>ม.ค.!BE87</f>
        <v>0</v>
      </c>
      <c r="F87" s="24">
        <f>ก.พ.!BE87</f>
        <v>0</v>
      </c>
      <c r="G87" s="24">
        <f>มี.ค.!BE87</f>
        <v>0</v>
      </c>
      <c r="H87" s="24">
        <f>เม.ย.!BE87</f>
        <v>0</v>
      </c>
      <c r="I87" s="24">
        <f>พ.ค.!BE87</f>
        <v>0</v>
      </c>
      <c r="J87" s="24">
        <f>มิ.ย.!BE87</f>
        <v>0</v>
      </c>
      <c r="K87" s="24">
        <f>ก.ค.!BE87</f>
        <v>0</v>
      </c>
      <c r="L87" s="24">
        <f>ส.ค.!BE87</f>
        <v>0</v>
      </c>
      <c r="M87" s="24">
        <f>ก.ย.!BE87</f>
        <v>0</v>
      </c>
      <c r="N87" s="24">
        <f t="shared" si="0"/>
        <v>0</v>
      </c>
    </row>
    <row r="88" spans="1:14">
      <c r="A88" s="31" t="s">
        <v>16</v>
      </c>
      <c r="B88" s="24">
        <f>ต.ค.!BE88</f>
        <v>0</v>
      </c>
      <c r="C88" s="24">
        <f>พ.ย.!BE88</f>
        <v>0</v>
      </c>
      <c r="D88" s="24">
        <f>ธ.ค.!BE88</f>
        <v>0</v>
      </c>
      <c r="E88" s="24">
        <f>ม.ค.!BE88</f>
        <v>0</v>
      </c>
      <c r="F88" s="24">
        <f>ก.พ.!BE88</f>
        <v>0</v>
      </c>
      <c r="G88" s="24">
        <f>มี.ค.!BE88</f>
        <v>0</v>
      </c>
      <c r="H88" s="24">
        <f>เม.ย.!BE88</f>
        <v>0</v>
      </c>
      <c r="I88" s="24">
        <f>พ.ค.!BE88</f>
        <v>0</v>
      </c>
      <c r="J88" s="24">
        <f>มิ.ย.!BE88</f>
        <v>0</v>
      </c>
      <c r="K88" s="24">
        <f>ก.ค.!BE88</f>
        <v>0</v>
      </c>
      <c r="L88" s="24">
        <f>ส.ค.!BE88</f>
        <v>0</v>
      </c>
      <c r="M88" s="24">
        <f>ก.ย.!BE88</f>
        <v>0</v>
      </c>
      <c r="N88" s="24">
        <f t="shared" si="0"/>
        <v>0</v>
      </c>
    </row>
    <row r="89" spans="1:14">
      <c r="A89" s="31" t="s">
        <v>0</v>
      </c>
      <c r="B89" s="24">
        <f>ต.ค.!BE89</f>
        <v>0</v>
      </c>
      <c r="C89" s="24">
        <f>พ.ย.!BE89</f>
        <v>0</v>
      </c>
      <c r="D89" s="24">
        <f>ธ.ค.!BE89</f>
        <v>0</v>
      </c>
      <c r="E89" s="24">
        <f>ม.ค.!BE89</f>
        <v>0</v>
      </c>
      <c r="F89" s="24">
        <f>ก.พ.!BE89</f>
        <v>0</v>
      </c>
      <c r="G89" s="24">
        <f>มี.ค.!BE89</f>
        <v>0</v>
      </c>
      <c r="H89" s="24">
        <f>เม.ย.!BE89</f>
        <v>0</v>
      </c>
      <c r="I89" s="24">
        <f>พ.ค.!BE89</f>
        <v>0</v>
      </c>
      <c r="J89" s="24">
        <f>มิ.ย.!BE89</f>
        <v>0</v>
      </c>
      <c r="K89" s="24">
        <f>ก.ค.!BE89</f>
        <v>0</v>
      </c>
      <c r="L89" s="24">
        <f>ส.ค.!BE89</f>
        <v>0</v>
      </c>
      <c r="M89" s="24">
        <f>ก.ย.!BE89</f>
        <v>0</v>
      </c>
      <c r="N89" s="24">
        <f t="shared" si="0"/>
        <v>0</v>
      </c>
    </row>
    <row r="90" spans="1:14">
      <c r="A90" s="31" t="s">
        <v>18</v>
      </c>
      <c r="B90" s="24">
        <f>ต.ค.!BE90</f>
        <v>0</v>
      </c>
      <c r="C90" s="24">
        <f>พ.ย.!BE90</f>
        <v>0</v>
      </c>
      <c r="D90" s="24">
        <f>ธ.ค.!BE90</f>
        <v>0</v>
      </c>
      <c r="E90" s="24">
        <f>ม.ค.!BE90</f>
        <v>0</v>
      </c>
      <c r="F90" s="24">
        <f>ก.พ.!BE90</f>
        <v>0</v>
      </c>
      <c r="G90" s="24">
        <f>มี.ค.!BE90</f>
        <v>0</v>
      </c>
      <c r="H90" s="24">
        <f>เม.ย.!BE90</f>
        <v>0</v>
      </c>
      <c r="I90" s="24">
        <f>พ.ค.!BE90</f>
        <v>0</v>
      </c>
      <c r="J90" s="24">
        <f>มิ.ย.!BE90</f>
        <v>0</v>
      </c>
      <c r="K90" s="24">
        <f>ก.ค.!BE90</f>
        <v>0</v>
      </c>
      <c r="L90" s="24">
        <f>ส.ค.!BE90</f>
        <v>0</v>
      </c>
      <c r="M90" s="24">
        <f>ก.ย.!BE90</f>
        <v>0</v>
      </c>
      <c r="N90" s="24">
        <f t="shared" si="0"/>
        <v>0</v>
      </c>
    </row>
    <row r="91" spans="1:14" hidden="1">
      <c r="A91" s="31"/>
      <c r="B91" s="24">
        <f>ต.ค.!BE91</f>
        <v>0</v>
      </c>
      <c r="C91" s="24">
        <f>พ.ย.!BE91</f>
        <v>0</v>
      </c>
      <c r="D91" s="24">
        <f>ธ.ค.!BE91</f>
        <v>0</v>
      </c>
      <c r="E91" s="24">
        <f>ม.ค.!BE91</f>
        <v>0</v>
      </c>
      <c r="F91" s="24">
        <f>ก.พ.!BE91</f>
        <v>0</v>
      </c>
      <c r="G91" s="24">
        <f>มี.ค.!BE91</f>
        <v>0</v>
      </c>
      <c r="H91" s="24">
        <f>เม.ย.!BE91</f>
        <v>0</v>
      </c>
      <c r="I91" s="24">
        <f>พ.ค.!BE91</f>
        <v>0</v>
      </c>
      <c r="J91" s="24">
        <f>มิ.ย.!BE91</f>
        <v>0</v>
      </c>
      <c r="K91" s="24">
        <f>ก.ค.!BE91</f>
        <v>0</v>
      </c>
      <c r="L91" s="24">
        <f>ส.ค.!BE91</f>
        <v>0</v>
      </c>
      <c r="M91" s="24">
        <f>ก.ย.!BE91</f>
        <v>0</v>
      </c>
      <c r="N91" s="24">
        <f t="shared" si="0"/>
        <v>0</v>
      </c>
    </row>
    <row r="92" spans="1:14" hidden="1">
      <c r="A92" s="31"/>
      <c r="B92" s="24">
        <f>ต.ค.!BE92</f>
        <v>0</v>
      </c>
      <c r="C92" s="24">
        <f>พ.ย.!BE92</f>
        <v>0</v>
      </c>
      <c r="D92" s="24">
        <f>ธ.ค.!BE92</f>
        <v>0</v>
      </c>
      <c r="E92" s="24">
        <f>ม.ค.!BE92</f>
        <v>0</v>
      </c>
      <c r="F92" s="24">
        <f>ก.พ.!BE92</f>
        <v>0</v>
      </c>
      <c r="G92" s="24">
        <f>มี.ค.!BE92</f>
        <v>0</v>
      </c>
      <c r="H92" s="24">
        <f>เม.ย.!BE92</f>
        <v>0</v>
      </c>
      <c r="I92" s="24">
        <f>พ.ค.!BE92</f>
        <v>0</v>
      </c>
      <c r="J92" s="24">
        <f>มิ.ย.!BE92</f>
        <v>0</v>
      </c>
      <c r="K92" s="24">
        <f>ก.ค.!BE92</f>
        <v>0</v>
      </c>
      <c r="L92" s="24">
        <f>ส.ค.!BE92</f>
        <v>0</v>
      </c>
      <c r="M92" s="24">
        <f>ก.ย.!BE92</f>
        <v>0</v>
      </c>
      <c r="N92" s="24">
        <f t="shared" si="0"/>
        <v>0</v>
      </c>
    </row>
    <row r="93" spans="1:14" hidden="1">
      <c r="A93" s="31"/>
      <c r="B93" s="24">
        <f>ต.ค.!BE93</f>
        <v>0</v>
      </c>
      <c r="C93" s="24">
        <f>พ.ย.!BE93</f>
        <v>0</v>
      </c>
      <c r="D93" s="24">
        <f>ธ.ค.!BE93</f>
        <v>0</v>
      </c>
      <c r="E93" s="24">
        <f>ม.ค.!BE93</f>
        <v>0</v>
      </c>
      <c r="F93" s="24">
        <f>ก.พ.!BE93</f>
        <v>0</v>
      </c>
      <c r="G93" s="24">
        <f>มี.ค.!BE93</f>
        <v>0</v>
      </c>
      <c r="H93" s="24">
        <f>เม.ย.!BE93</f>
        <v>0</v>
      </c>
      <c r="I93" s="24">
        <f>พ.ค.!BE93</f>
        <v>0</v>
      </c>
      <c r="J93" s="24">
        <f>มิ.ย.!BE93</f>
        <v>0</v>
      </c>
      <c r="K93" s="24">
        <f>ก.ค.!BE93</f>
        <v>0</v>
      </c>
      <c r="L93" s="24">
        <f>ส.ค.!BE93</f>
        <v>0</v>
      </c>
      <c r="M93" s="24">
        <f>ก.ย.!BE93</f>
        <v>0</v>
      </c>
      <c r="N93" s="24">
        <f t="shared" si="0"/>
        <v>0</v>
      </c>
    </row>
    <row r="94" spans="1:14" hidden="1">
      <c r="A94" s="31"/>
      <c r="B94" s="24">
        <f>ต.ค.!BE94</f>
        <v>0</v>
      </c>
      <c r="C94" s="24">
        <f>พ.ย.!BE94</f>
        <v>0</v>
      </c>
      <c r="D94" s="24">
        <f>ธ.ค.!BE94</f>
        <v>0</v>
      </c>
      <c r="E94" s="24">
        <f>ม.ค.!BE94</f>
        <v>0</v>
      </c>
      <c r="F94" s="24">
        <f>ก.พ.!BE94</f>
        <v>0</v>
      </c>
      <c r="G94" s="24">
        <f>มี.ค.!BE94</f>
        <v>0</v>
      </c>
      <c r="H94" s="24">
        <f>เม.ย.!BE94</f>
        <v>0</v>
      </c>
      <c r="I94" s="24">
        <f>พ.ค.!BE94</f>
        <v>0</v>
      </c>
      <c r="J94" s="24">
        <f>มิ.ย.!BE94</f>
        <v>0</v>
      </c>
      <c r="K94" s="24">
        <f>ก.ค.!BE94</f>
        <v>0</v>
      </c>
      <c r="L94" s="24">
        <f>ส.ค.!BE94</f>
        <v>0</v>
      </c>
      <c r="M94" s="24">
        <f>ก.ย.!BE94</f>
        <v>0</v>
      </c>
      <c r="N94" s="24">
        <f t="shared" si="0"/>
        <v>0</v>
      </c>
    </row>
    <row r="95" spans="1:14" hidden="1">
      <c r="A95" s="31"/>
      <c r="B95" s="24">
        <f>ต.ค.!BE95</f>
        <v>0</v>
      </c>
      <c r="C95" s="24">
        <f>พ.ย.!BE95</f>
        <v>0</v>
      </c>
      <c r="D95" s="24">
        <f>ธ.ค.!BE95</f>
        <v>0</v>
      </c>
      <c r="E95" s="24">
        <f>ม.ค.!BE95</f>
        <v>0</v>
      </c>
      <c r="F95" s="24">
        <f>ก.พ.!BE95</f>
        <v>0</v>
      </c>
      <c r="G95" s="24">
        <f>มี.ค.!BE95</f>
        <v>0</v>
      </c>
      <c r="H95" s="24">
        <f>เม.ย.!BE95</f>
        <v>0</v>
      </c>
      <c r="I95" s="24">
        <f>พ.ค.!BE95</f>
        <v>0</v>
      </c>
      <c r="J95" s="24">
        <f>มิ.ย.!BE95</f>
        <v>0</v>
      </c>
      <c r="K95" s="24">
        <f>ก.ค.!BE95</f>
        <v>0</v>
      </c>
      <c r="L95" s="24">
        <f>ส.ค.!BE95</f>
        <v>0</v>
      </c>
      <c r="M95" s="24">
        <f>ก.ย.!BE95</f>
        <v>0</v>
      </c>
      <c r="N95" s="24">
        <f t="shared" si="0"/>
        <v>0</v>
      </c>
    </row>
    <row r="96" spans="1:14">
      <c r="A96" s="12" t="s">
        <v>389</v>
      </c>
      <c r="B96" s="24">
        <f>ต.ค.!BE96</f>
        <v>0</v>
      </c>
      <c r="C96" s="24">
        <f>พ.ย.!BE96</f>
        <v>0</v>
      </c>
      <c r="D96" s="24">
        <f>ธ.ค.!BE96</f>
        <v>0</v>
      </c>
      <c r="E96" s="24">
        <f>ม.ค.!BE96</f>
        <v>0</v>
      </c>
      <c r="F96" s="24">
        <f>ก.พ.!BE96</f>
        <v>0</v>
      </c>
      <c r="G96" s="24">
        <f>มี.ค.!BE96</f>
        <v>0</v>
      </c>
      <c r="H96" s="24">
        <f>เม.ย.!BE96</f>
        <v>0</v>
      </c>
      <c r="I96" s="24">
        <f>พ.ค.!BE96</f>
        <v>0</v>
      </c>
      <c r="J96" s="24">
        <f>มิ.ย.!BE96</f>
        <v>0</v>
      </c>
      <c r="K96" s="24">
        <f>ก.ค.!BE96</f>
        <v>0</v>
      </c>
      <c r="L96" s="24">
        <f>ส.ค.!BE96</f>
        <v>0</v>
      </c>
      <c r="M96" s="24">
        <f>ก.ย.!BE96</f>
        <v>0</v>
      </c>
      <c r="N96" s="24">
        <f t="shared" si="0"/>
        <v>0</v>
      </c>
    </row>
    <row r="97" spans="1:14">
      <c r="A97" s="24" t="s">
        <v>137</v>
      </c>
      <c r="B97" s="24">
        <f>ต.ค.!BE97</f>
        <v>0</v>
      </c>
      <c r="C97" s="24">
        <f>พ.ย.!BE97</f>
        <v>0</v>
      </c>
      <c r="D97" s="24">
        <f>ธ.ค.!BE97</f>
        <v>0</v>
      </c>
      <c r="E97" s="24">
        <f>ม.ค.!BE97</f>
        <v>0</v>
      </c>
      <c r="F97" s="24">
        <f>ก.พ.!BE97</f>
        <v>0</v>
      </c>
      <c r="G97" s="24">
        <f>มี.ค.!BE97</f>
        <v>0</v>
      </c>
      <c r="H97" s="24">
        <f>เม.ย.!BE97</f>
        <v>0</v>
      </c>
      <c r="I97" s="24">
        <f>พ.ค.!BE97</f>
        <v>0</v>
      </c>
      <c r="J97" s="24">
        <f>มิ.ย.!BE97</f>
        <v>0</v>
      </c>
      <c r="K97" s="24">
        <f>ก.ค.!BE97</f>
        <v>0</v>
      </c>
      <c r="L97" s="24">
        <f>ส.ค.!BE97</f>
        <v>0</v>
      </c>
      <c r="M97" s="24">
        <f>ก.ย.!BE97</f>
        <v>0</v>
      </c>
      <c r="N97" s="24">
        <f t="shared" si="0"/>
        <v>0</v>
      </c>
    </row>
    <row r="98" spans="1:14">
      <c r="A98" s="31" t="s">
        <v>136</v>
      </c>
      <c r="B98" s="24">
        <f>ต.ค.!BE98</f>
        <v>0</v>
      </c>
      <c r="C98" s="24">
        <f>พ.ย.!BE98</f>
        <v>0</v>
      </c>
      <c r="D98" s="24">
        <f>ธ.ค.!BE98</f>
        <v>0</v>
      </c>
      <c r="E98" s="24">
        <f>ม.ค.!BE98</f>
        <v>0</v>
      </c>
      <c r="F98" s="24">
        <f>ก.พ.!BE98</f>
        <v>0</v>
      </c>
      <c r="G98" s="24">
        <f>มี.ค.!BE98</f>
        <v>0</v>
      </c>
      <c r="H98" s="24">
        <f>เม.ย.!BE98</f>
        <v>0</v>
      </c>
      <c r="I98" s="24">
        <f>พ.ค.!BE98</f>
        <v>0</v>
      </c>
      <c r="J98" s="24">
        <f>มิ.ย.!BE98</f>
        <v>0</v>
      </c>
      <c r="K98" s="24">
        <f>ก.ค.!BE98</f>
        <v>0</v>
      </c>
      <c r="L98" s="24">
        <f>ส.ค.!BE98</f>
        <v>0</v>
      </c>
      <c r="M98" s="24">
        <f>ก.ย.!BE98</f>
        <v>0</v>
      </c>
      <c r="N98" s="24">
        <f t="shared" si="0"/>
        <v>0</v>
      </c>
    </row>
    <row r="99" spans="1:14">
      <c r="A99" s="23" t="s">
        <v>390</v>
      </c>
      <c r="B99" s="24">
        <f>ต.ค.!BE99</f>
        <v>0</v>
      </c>
      <c r="C99" s="24">
        <f>พ.ย.!BE99</f>
        <v>0</v>
      </c>
      <c r="D99" s="24">
        <f>ธ.ค.!BE99</f>
        <v>0</v>
      </c>
      <c r="E99" s="24">
        <f>ม.ค.!BE99</f>
        <v>0</v>
      </c>
      <c r="F99" s="24">
        <f>ก.พ.!BE99</f>
        <v>0</v>
      </c>
      <c r="G99" s="24">
        <f>มี.ค.!BE99</f>
        <v>0</v>
      </c>
      <c r="H99" s="24">
        <f>เม.ย.!BE99</f>
        <v>0</v>
      </c>
      <c r="I99" s="24">
        <f>พ.ค.!BE99</f>
        <v>0</v>
      </c>
      <c r="J99" s="24">
        <f>มิ.ย.!BE99</f>
        <v>0</v>
      </c>
      <c r="K99" s="24">
        <f>ก.ค.!BE99</f>
        <v>0</v>
      </c>
      <c r="L99" s="24">
        <f>ส.ค.!BE99</f>
        <v>0</v>
      </c>
      <c r="M99" s="24">
        <f>ก.ย.!BE99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ต.ค.!BE100</f>
        <v>0</v>
      </c>
      <c r="C100" s="24">
        <f>พ.ย.!BE100</f>
        <v>0</v>
      </c>
      <c r="D100" s="24">
        <f>ธ.ค.!BE100</f>
        <v>0</v>
      </c>
      <c r="E100" s="24">
        <f>ม.ค.!BE100</f>
        <v>0</v>
      </c>
      <c r="F100" s="24">
        <f>ก.พ.!BE100</f>
        <v>0</v>
      </c>
      <c r="G100" s="24">
        <f>มี.ค.!BE100</f>
        <v>0</v>
      </c>
      <c r="H100" s="24">
        <f>เม.ย.!BE100</f>
        <v>0</v>
      </c>
      <c r="I100" s="24">
        <f>พ.ค.!BE100</f>
        <v>0</v>
      </c>
      <c r="J100" s="24">
        <f>มิ.ย.!BE100</f>
        <v>0</v>
      </c>
      <c r="K100" s="24">
        <f>ก.ค.!BE100</f>
        <v>0</v>
      </c>
      <c r="L100" s="24">
        <f>ส.ค.!BE100</f>
        <v>0</v>
      </c>
      <c r="M100" s="24">
        <f>ก.ย.!BE100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ต.ค.!BE101</f>
        <v>0</v>
      </c>
      <c r="C101" s="24">
        <f>พ.ย.!BE101</f>
        <v>0</v>
      </c>
      <c r="D101" s="24">
        <f>ธ.ค.!BE101</f>
        <v>0</v>
      </c>
      <c r="E101" s="24">
        <f>ม.ค.!BE101</f>
        <v>0</v>
      </c>
      <c r="F101" s="24">
        <f>ก.พ.!BE101</f>
        <v>0</v>
      </c>
      <c r="G101" s="24">
        <f>มี.ค.!BE101</f>
        <v>0</v>
      </c>
      <c r="H101" s="24">
        <f>เม.ย.!BE101</f>
        <v>0</v>
      </c>
      <c r="I101" s="24">
        <f>พ.ค.!BE101</f>
        <v>0</v>
      </c>
      <c r="J101" s="24">
        <f>มิ.ย.!BE101</f>
        <v>0</v>
      </c>
      <c r="K101" s="24">
        <f>ก.ค.!BE101</f>
        <v>0</v>
      </c>
      <c r="L101" s="24">
        <f>ส.ค.!BE101</f>
        <v>0</v>
      </c>
      <c r="M101" s="24">
        <f>ก.ย.!BE101</f>
        <v>0</v>
      </c>
      <c r="N101" s="24">
        <f t="shared" si="0"/>
        <v>0</v>
      </c>
    </row>
    <row r="102" spans="1:14">
      <c r="A102" s="24" t="s">
        <v>443</v>
      </c>
      <c r="B102" s="24">
        <f>ต.ค.!BE102</f>
        <v>13441.01</v>
      </c>
      <c r="C102" s="24">
        <f>พ.ย.!BE102</f>
        <v>0</v>
      </c>
      <c r="D102" s="24">
        <f>ธ.ค.!BE102</f>
        <v>0</v>
      </c>
      <c r="E102" s="24">
        <f>ม.ค.!BE102</f>
        <v>0</v>
      </c>
      <c r="F102" s="24">
        <f>ก.พ.!BE102</f>
        <v>0</v>
      </c>
      <c r="G102" s="24">
        <f>มี.ค.!BE102</f>
        <v>0</v>
      </c>
      <c r="H102" s="24">
        <f>เม.ย.!BE102</f>
        <v>0</v>
      </c>
      <c r="I102" s="24">
        <f>พ.ค.!BE102</f>
        <v>0</v>
      </c>
      <c r="J102" s="24">
        <f>มิ.ย.!BE102</f>
        <v>0</v>
      </c>
      <c r="K102" s="24">
        <f>ก.ค.!BE102</f>
        <v>0</v>
      </c>
      <c r="L102" s="24">
        <f>ส.ค.!BE102</f>
        <v>0</v>
      </c>
      <c r="M102" s="24">
        <f>ก.ย.!BE102</f>
        <v>0</v>
      </c>
      <c r="N102" s="24">
        <f t="shared" si="0"/>
        <v>13441.01</v>
      </c>
    </row>
    <row r="103" spans="1:14">
      <c r="A103" s="24" t="s">
        <v>444</v>
      </c>
      <c r="B103" s="24">
        <f>ต.ค.!BE103</f>
        <v>0</v>
      </c>
      <c r="C103" s="24">
        <f>พ.ย.!BE103</f>
        <v>0</v>
      </c>
      <c r="D103" s="24">
        <f>ธ.ค.!BE103</f>
        <v>0</v>
      </c>
      <c r="E103" s="24">
        <f>ม.ค.!BE103</f>
        <v>0</v>
      </c>
      <c r="F103" s="24">
        <f>ก.พ.!BE103</f>
        <v>0</v>
      </c>
      <c r="G103" s="24">
        <f>มี.ค.!BE103</f>
        <v>0</v>
      </c>
      <c r="H103" s="24">
        <f>เม.ย.!BE103</f>
        <v>0</v>
      </c>
      <c r="I103" s="24">
        <f>พ.ค.!BE103</f>
        <v>0</v>
      </c>
      <c r="J103" s="24">
        <f>มิ.ย.!BE103</f>
        <v>0</v>
      </c>
      <c r="K103" s="24">
        <f>ก.ค.!BE103</f>
        <v>0</v>
      </c>
      <c r="L103" s="24">
        <f>ส.ค.!BE103</f>
        <v>0</v>
      </c>
      <c r="M103" s="24">
        <f>ก.ย.!BE103</f>
        <v>0</v>
      </c>
      <c r="N103" s="24">
        <f t="shared" si="0"/>
        <v>0</v>
      </c>
    </row>
    <row r="104" spans="1:14">
      <c r="A104" s="24" t="s">
        <v>445</v>
      </c>
      <c r="B104" s="24">
        <f>ต.ค.!BE104</f>
        <v>148157</v>
      </c>
      <c r="C104" s="24">
        <f>พ.ย.!BE104</f>
        <v>0</v>
      </c>
      <c r="D104" s="24">
        <f>ธ.ค.!BE104</f>
        <v>0</v>
      </c>
      <c r="E104" s="24">
        <f>ม.ค.!BE104</f>
        <v>0</v>
      </c>
      <c r="F104" s="24">
        <f>ก.พ.!BE104</f>
        <v>0</v>
      </c>
      <c r="G104" s="24">
        <f>มี.ค.!BE104</f>
        <v>0</v>
      </c>
      <c r="H104" s="24">
        <f>เม.ย.!BE104</f>
        <v>0</v>
      </c>
      <c r="I104" s="24">
        <f>พ.ค.!BE104</f>
        <v>0</v>
      </c>
      <c r="J104" s="24">
        <f>มิ.ย.!BE104</f>
        <v>0</v>
      </c>
      <c r="K104" s="24">
        <f>ก.ค.!BE104</f>
        <v>0</v>
      </c>
      <c r="L104" s="24">
        <f>ส.ค.!BE104</f>
        <v>0</v>
      </c>
      <c r="M104" s="24">
        <f>ก.ย.!BE104</f>
        <v>0</v>
      </c>
      <c r="N104" s="24">
        <f>SUM(B104:M104)</f>
        <v>148157</v>
      </c>
    </row>
    <row r="105" spans="1:14">
      <c r="A105" s="24" t="s">
        <v>446</v>
      </c>
      <c r="B105" s="24">
        <f>ต.ค.!BE105</f>
        <v>0</v>
      </c>
      <c r="C105" s="24">
        <f>พ.ย.!BE105</f>
        <v>0</v>
      </c>
      <c r="D105" s="24">
        <f>ธ.ค.!BE105</f>
        <v>0</v>
      </c>
      <c r="E105" s="24">
        <f>ม.ค.!BE105</f>
        <v>0</v>
      </c>
      <c r="F105" s="24">
        <f>ก.พ.!BE105</f>
        <v>0</v>
      </c>
      <c r="G105" s="24">
        <f>มี.ค.!BE105</f>
        <v>0</v>
      </c>
      <c r="H105" s="24">
        <f>เม.ย.!BE105</f>
        <v>0</v>
      </c>
      <c r="I105" s="24">
        <f>พ.ค.!BE105</f>
        <v>0</v>
      </c>
      <c r="J105" s="24">
        <f>มิ.ย.!BE105</f>
        <v>0</v>
      </c>
      <c r="K105" s="24">
        <f>ก.ค.!BE105</f>
        <v>0</v>
      </c>
      <c r="L105" s="24">
        <f>ส.ค.!BE105</f>
        <v>0</v>
      </c>
      <c r="M105" s="24">
        <f>ก.ย.!BE105</f>
        <v>0</v>
      </c>
      <c r="N105" s="24">
        <f>SUM(B105:M105)</f>
        <v>0</v>
      </c>
    </row>
    <row r="106" spans="1:14">
      <c r="A106" s="24" t="s">
        <v>447</v>
      </c>
      <c r="B106" s="24">
        <f>ต.ค.!BE106</f>
        <v>0</v>
      </c>
      <c r="C106" s="24">
        <f>พ.ย.!BE106</f>
        <v>0</v>
      </c>
      <c r="D106" s="24">
        <f>ธ.ค.!BE106</f>
        <v>0</v>
      </c>
      <c r="E106" s="24">
        <f>ม.ค.!BE106</f>
        <v>0</v>
      </c>
      <c r="F106" s="24">
        <f>ก.พ.!BE106</f>
        <v>0</v>
      </c>
      <c r="G106" s="24">
        <f>มี.ค.!BE106</f>
        <v>0</v>
      </c>
      <c r="H106" s="24">
        <f>เม.ย.!BE106</f>
        <v>0</v>
      </c>
      <c r="I106" s="24">
        <f>พ.ค.!BE106</f>
        <v>0</v>
      </c>
      <c r="J106" s="24">
        <f>มิ.ย.!BE106</f>
        <v>0</v>
      </c>
      <c r="K106" s="24">
        <f>ก.ค.!BE106</f>
        <v>0</v>
      </c>
      <c r="L106" s="24">
        <f>ส.ค.!BE106</f>
        <v>0</v>
      </c>
      <c r="M106" s="24">
        <f>ก.ย.!BE106</f>
        <v>0</v>
      </c>
      <c r="N106" s="24">
        <f>SUM(B106:M106)</f>
        <v>0</v>
      </c>
    </row>
    <row r="107" spans="1:14">
      <c r="A107" s="24" t="s">
        <v>583</v>
      </c>
      <c r="B107" s="24">
        <f>ต.ค.!BE107</f>
        <v>0</v>
      </c>
      <c r="C107" s="24">
        <f>พ.ย.!BE107</f>
        <v>0</v>
      </c>
      <c r="D107" s="24">
        <f>ธ.ค.!BE107</f>
        <v>0</v>
      </c>
      <c r="E107" s="24">
        <f>ม.ค.!BE107</f>
        <v>0</v>
      </c>
      <c r="F107" s="24">
        <f>ก.พ.!BE107</f>
        <v>0</v>
      </c>
      <c r="G107" s="24">
        <f>มี.ค.!BE107</f>
        <v>0</v>
      </c>
      <c r="H107" s="24">
        <f>เม.ย.!BE107</f>
        <v>0</v>
      </c>
      <c r="I107" s="24">
        <f>พ.ค.!BE107</f>
        <v>0</v>
      </c>
      <c r="J107" s="24">
        <f>มิ.ย.!BE107</f>
        <v>0</v>
      </c>
      <c r="K107" s="24">
        <f>ก.ค.!BE107</f>
        <v>0</v>
      </c>
      <c r="L107" s="24">
        <f>ส.ค.!BE107</f>
        <v>0</v>
      </c>
      <c r="M107" s="24">
        <f>ก.ย.!BE107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ต.ค.!BE108</f>
        <v>0</v>
      </c>
      <c r="C108" s="56">
        <f>พ.ย.!BE108</f>
        <v>0</v>
      </c>
      <c r="D108" s="56">
        <f>ธ.ค.!BE108</f>
        <v>0</v>
      </c>
      <c r="E108" s="56">
        <f>ม.ค.!BE108</f>
        <v>0</v>
      </c>
      <c r="F108" s="56">
        <f>ก.พ.!BE108</f>
        <v>0</v>
      </c>
      <c r="G108" s="56">
        <f>มี.ค.!BE108</f>
        <v>0</v>
      </c>
      <c r="H108" s="56">
        <f>เม.ย.!BE108</f>
        <v>0</v>
      </c>
      <c r="I108" s="56">
        <f>พ.ค.!BE108</f>
        <v>0</v>
      </c>
      <c r="J108" s="56">
        <f>มิ.ย.!BE108</f>
        <v>0</v>
      </c>
      <c r="K108" s="56">
        <f>ก.ค.!BE108</f>
        <v>0</v>
      </c>
      <c r="L108" s="56">
        <f>ส.ค.!BE108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175547.01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175547.01</v>
      </c>
    </row>
    <row r="110" spans="1:14">
      <c r="A110" s="62" t="s">
        <v>450</v>
      </c>
      <c r="B110" s="30">
        <f>B66-B109</f>
        <v>2691776.7699999996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2691776.7699999996</v>
      </c>
    </row>
    <row r="111" spans="1:14" ht="24" thickBot="1">
      <c r="A111" s="63" t="s">
        <v>451</v>
      </c>
      <c r="B111" s="56">
        <f>ต.ค.!BE111</f>
        <v>80649.23</v>
      </c>
      <c r="C111" s="56">
        <f>B112</f>
        <v>2772425.9999999995</v>
      </c>
      <c r="D111" s="56">
        <f>C112</f>
        <v>2772425.9999999995</v>
      </c>
      <c r="E111" s="56">
        <f>D112</f>
        <v>2772425.9999999995</v>
      </c>
      <c r="F111" s="56">
        <f t="shared" ref="F111:M111" si="4">E112</f>
        <v>2772425.9999999995</v>
      </c>
      <c r="G111" s="56">
        <f t="shared" si="4"/>
        <v>2772425.9999999995</v>
      </c>
      <c r="H111" s="56">
        <f t="shared" si="4"/>
        <v>2772425.9999999995</v>
      </c>
      <c r="I111" s="56">
        <f t="shared" si="4"/>
        <v>2772425.9999999995</v>
      </c>
      <c r="J111" s="56">
        <f t="shared" si="4"/>
        <v>2772425.9999999995</v>
      </c>
      <c r="K111" s="56">
        <f t="shared" si="4"/>
        <v>2772425.9999999995</v>
      </c>
      <c r="L111" s="56">
        <f t="shared" si="4"/>
        <v>2772425.9999999995</v>
      </c>
      <c r="M111" s="56">
        <f t="shared" si="4"/>
        <v>2772425.9999999995</v>
      </c>
      <c r="N111" s="56">
        <f>B111</f>
        <v>80649.23</v>
      </c>
    </row>
    <row r="112" spans="1:14" ht="24" thickBot="1">
      <c r="A112" s="13" t="s">
        <v>460</v>
      </c>
      <c r="B112" s="87">
        <f>B111+B110</f>
        <v>2772425.9999999995</v>
      </c>
      <c r="C112" s="88">
        <f>C111+C110</f>
        <v>2772425.9999999995</v>
      </c>
      <c r="D112" s="88">
        <f>D111+D110</f>
        <v>2772425.9999999995</v>
      </c>
      <c r="E112" s="88">
        <f>E111+E110</f>
        <v>2772425.9999999995</v>
      </c>
      <c r="F112" s="88">
        <f t="shared" ref="F112:N112" si="5">F111+F110</f>
        <v>2772425.9999999995</v>
      </c>
      <c r="G112" s="88">
        <f t="shared" si="5"/>
        <v>2772425.9999999995</v>
      </c>
      <c r="H112" s="88">
        <f t="shared" si="5"/>
        <v>2772425.9999999995</v>
      </c>
      <c r="I112" s="88">
        <f t="shared" si="5"/>
        <v>2772425.9999999995</v>
      </c>
      <c r="J112" s="88">
        <f t="shared" si="5"/>
        <v>2772425.9999999995</v>
      </c>
      <c r="K112" s="88">
        <f t="shared" si="5"/>
        <v>2772425.9999999995</v>
      </c>
      <c r="L112" s="88">
        <f t="shared" si="5"/>
        <v>2772425.9999999995</v>
      </c>
      <c r="M112" s="88">
        <f t="shared" si="5"/>
        <v>2772425.9999999995</v>
      </c>
      <c r="N112" s="88">
        <f t="shared" si="5"/>
        <v>2772425.9999999995</v>
      </c>
    </row>
    <row r="113" spans="1:14" ht="24" thickTop="1">
      <c r="A113" s="36" t="s">
        <v>655</v>
      </c>
    </row>
    <row r="114" spans="1:14" s="36" customFormat="1">
      <c r="A114" s="44" t="s">
        <v>718</v>
      </c>
      <c r="B114" s="36">
        <f>ต.ค.!BE114</f>
        <v>0</v>
      </c>
      <c r="C114" s="36">
        <f>พ.ย.!BE114</f>
        <v>0</v>
      </c>
      <c r="D114" s="36">
        <f>ธ.ค.!BE114</f>
        <v>0</v>
      </c>
      <c r="E114" s="36">
        <f>ม.ค.!BE114</f>
        <v>0</v>
      </c>
      <c r="F114" s="36">
        <f>ก.พ.!BE114</f>
        <v>0</v>
      </c>
      <c r="G114" s="36">
        <f>มี.ค.!BE114</f>
        <v>0</v>
      </c>
      <c r="H114" s="36">
        <f>เม.ย.!BE114</f>
        <v>0</v>
      </c>
      <c r="I114" s="36">
        <f>พ.ค.!BE114</f>
        <v>0</v>
      </c>
      <c r="J114" s="36">
        <f>มิ.ย.!BE114</f>
        <v>0</v>
      </c>
      <c r="K114" s="36">
        <f>ก.ค.!BE114</f>
        <v>0</v>
      </c>
      <c r="L114" s="36">
        <f>ส.ค.!BE114</f>
        <v>0</v>
      </c>
      <c r="M114" s="36">
        <f>ก.ย.!BE114</f>
        <v>0</v>
      </c>
    </row>
    <row r="115" spans="1:14" s="36" customFormat="1">
      <c r="A115" s="44" t="s">
        <v>713</v>
      </c>
      <c r="B115" s="36">
        <f>ต.ค.!BE115</f>
        <v>0</v>
      </c>
      <c r="C115" s="36">
        <f>พ.ย.!BE115</f>
        <v>0</v>
      </c>
      <c r="D115" s="36">
        <f>ธ.ค.!BE115</f>
        <v>0</v>
      </c>
      <c r="E115" s="36">
        <f>ม.ค.!BE115</f>
        <v>0</v>
      </c>
      <c r="F115" s="36">
        <f>ก.พ.!BE115</f>
        <v>0</v>
      </c>
      <c r="G115" s="36">
        <f>มี.ค.!BE115</f>
        <v>0</v>
      </c>
      <c r="H115" s="36">
        <f>เม.ย.!BE115</f>
        <v>0</v>
      </c>
      <c r="I115" s="36">
        <f>พ.ค.!BE115</f>
        <v>0</v>
      </c>
      <c r="J115" s="36">
        <f>มิ.ย.!BE115</f>
        <v>0</v>
      </c>
      <c r="K115" s="36">
        <f>ก.ค.!BE115</f>
        <v>13521.42</v>
      </c>
      <c r="L115" s="36">
        <f>ส.ค.!BE115</f>
        <v>0</v>
      </c>
      <c r="M115" s="36">
        <f>ก.ย.!BE115</f>
        <v>0</v>
      </c>
    </row>
    <row r="116" spans="1:14" s="36" customFormat="1">
      <c r="A116" s="37" t="s">
        <v>462</v>
      </c>
      <c r="B116" s="36">
        <f>ต.ค.!BE116</f>
        <v>0</v>
      </c>
      <c r="C116" s="36">
        <f>พ.ย.!BE116</f>
        <v>0</v>
      </c>
      <c r="D116" s="36">
        <f>ธ.ค.!BE116</f>
        <v>0</v>
      </c>
      <c r="E116" s="36">
        <f>ม.ค.!BE116</f>
        <v>0</v>
      </c>
      <c r="F116" s="36">
        <f>ก.พ.!BE116</f>
        <v>0</v>
      </c>
      <c r="G116" s="36">
        <f>มี.ค.!BE116</f>
        <v>0</v>
      </c>
      <c r="H116" s="36">
        <f>เม.ย.!BE116</f>
        <v>0</v>
      </c>
      <c r="I116" s="36">
        <f>พ.ค.!BE116</f>
        <v>0</v>
      </c>
      <c r="J116" s="36">
        <f>มิ.ย.!BE116</f>
        <v>0</v>
      </c>
      <c r="K116" s="36">
        <f>ก.ค.!BE116</f>
        <v>700000</v>
      </c>
      <c r="L116" s="36">
        <f>ส.ค.!BE116</f>
        <v>0</v>
      </c>
      <c r="M116" s="36">
        <f>ก.ย.!BE116</f>
        <v>0</v>
      </c>
    </row>
    <row r="117" spans="1:14" s="36" customFormat="1">
      <c r="A117" s="37" t="s">
        <v>463</v>
      </c>
      <c r="B117" s="36">
        <f>ต.ค.!BE117</f>
        <v>2772426</v>
      </c>
      <c r="C117" s="36">
        <f>พ.ย.!BE117</f>
        <v>2757593.32</v>
      </c>
      <c r="D117" s="36">
        <f>ธ.ค.!BE117</f>
        <v>2744266.32</v>
      </c>
      <c r="E117" s="36">
        <f>ม.ค.!BE117</f>
        <v>2730937.18</v>
      </c>
      <c r="F117" s="36">
        <f>ก.พ.!BE117</f>
        <v>2717928.04</v>
      </c>
      <c r="G117" s="36">
        <f>มี.ค.!BE117</f>
        <v>2704601.04</v>
      </c>
      <c r="H117" s="36">
        <f>เม.ย.!BE117</f>
        <v>2698194.04</v>
      </c>
      <c r="I117" s="36">
        <f>พ.ค.!BE117</f>
        <v>2677993.04</v>
      </c>
      <c r="J117" s="36">
        <f>มิ.ย.!BE117</f>
        <v>2660666.04</v>
      </c>
      <c r="K117" s="36">
        <f>ก.ค.!BE117</f>
        <v>142869.04</v>
      </c>
      <c r="L117" s="36">
        <f>ส.ค.!BE117</f>
        <v>129650.04</v>
      </c>
      <c r="M117" s="36">
        <f>ก.ย.!BE117</f>
        <v>80643</v>
      </c>
    </row>
    <row r="118" spans="1:14" s="36" customFormat="1">
      <c r="A118" s="37" t="s">
        <v>464</v>
      </c>
      <c r="B118" s="36">
        <f>ต.ค.!BE118</f>
        <v>2772426</v>
      </c>
      <c r="C118" s="36">
        <f>พ.ย.!BE118</f>
        <v>2757593.32</v>
      </c>
      <c r="D118" s="36">
        <f>ธ.ค.!BE118</f>
        <v>2744266.32</v>
      </c>
      <c r="E118" s="36">
        <f>ม.ค.!BE118</f>
        <v>2730937.18</v>
      </c>
      <c r="F118" s="36">
        <f>ก.พ.!BE118</f>
        <v>2717928.04</v>
      </c>
      <c r="G118" s="36">
        <f>มี.ค.!BE118</f>
        <v>2704601.04</v>
      </c>
      <c r="H118" s="36">
        <f>เม.ย.!BE118</f>
        <v>2698194.04</v>
      </c>
      <c r="I118" s="36">
        <f>พ.ค.!BE118</f>
        <v>2677993.04</v>
      </c>
      <c r="J118" s="36">
        <f>มิ.ย.!BE118</f>
        <v>2660666.04</v>
      </c>
      <c r="K118" s="36">
        <f>ก.ค.!BE118</f>
        <v>856390.46000000008</v>
      </c>
      <c r="L118" s="36">
        <f>ส.ค.!BE118</f>
        <v>129650.04</v>
      </c>
      <c r="M118" s="36">
        <f>SUM(M114:M117)</f>
        <v>80643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14832.679999999702</v>
      </c>
      <c r="D119" s="36">
        <f t="shared" si="6"/>
        <v>28159.679999999702</v>
      </c>
      <c r="E119" s="36">
        <f t="shared" si="6"/>
        <v>41488.819999999367</v>
      </c>
      <c r="F119" s="36">
        <f t="shared" si="6"/>
        <v>54497.959999999497</v>
      </c>
      <c r="G119" s="36">
        <f t="shared" si="6"/>
        <v>67824.959999999497</v>
      </c>
      <c r="H119" s="36">
        <f t="shared" si="6"/>
        <v>74231.959999999497</v>
      </c>
      <c r="I119" s="36">
        <f t="shared" si="6"/>
        <v>94432.959999999497</v>
      </c>
      <c r="J119" s="36">
        <f t="shared" si="6"/>
        <v>111759.9599999995</v>
      </c>
      <c r="K119" s="36">
        <f t="shared" si="6"/>
        <v>1916035.5399999996</v>
      </c>
      <c r="L119" s="36">
        <f t="shared" si="6"/>
        <v>2642775.9599999995</v>
      </c>
      <c r="M119" s="36">
        <f t="shared" si="6"/>
        <v>2691782.9999999995</v>
      </c>
    </row>
    <row r="120" spans="1:14" s="36" customFormat="1" hidden="1">
      <c r="B120" s="11"/>
    </row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164423.7799999998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164423.7799999998</v>
      </c>
    </row>
    <row r="123" spans="1:14" s="36" customFormat="1">
      <c r="A123" s="44" t="s">
        <v>292</v>
      </c>
      <c r="B123" s="36">
        <f t="shared" ref="B123:N123" si="8">B109-B102-B104-B106-B107</f>
        <v>13949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13949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2702900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2702900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13441.01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13441.01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148157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148157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161598.01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161598.01</v>
      </c>
    </row>
    <row r="131" spans="1:14" s="36" customFormat="1"/>
    <row r="132" spans="1:14" s="36" customFormat="1">
      <c r="A132" s="161" t="s">
        <v>182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>
  <sheetPr codeName="Sheet58"/>
  <dimension ref="A1:O195"/>
  <sheetViews>
    <sheetView view="pageBreakPreview" zoomScale="60" zoomScaleNormal="75" workbookViewId="0">
      <pane xSplit="1" ySplit="5" topLeftCell="D99" activePane="bottomRight" state="frozenSplit"/>
      <selection activeCell="A4" sqref="A4"/>
      <selection pane="topRight" activeCell="L4" sqref="L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532</v>
      </c>
    </row>
    <row r="4" spans="1:15">
      <c r="A4" s="36" t="s">
        <v>654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ต.ค.!BF7</f>
        <v>0</v>
      </c>
      <c r="C7" s="24">
        <f>พ.ย.!BF7</f>
        <v>0</v>
      </c>
      <c r="D7" s="24">
        <f>ธ.ค.!BF7</f>
        <v>0</v>
      </c>
      <c r="E7" s="24">
        <f>ม.ค.!BF7</f>
        <v>0</v>
      </c>
      <c r="F7" s="24">
        <f>ก.พ.!BF7</f>
        <v>0</v>
      </c>
      <c r="G7" s="24">
        <f>มี.ค.!BF7</f>
        <v>0</v>
      </c>
      <c r="H7" s="24">
        <f>เม.ย.!BF7</f>
        <v>0</v>
      </c>
      <c r="I7" s="24">
        <f>พ.ค.!BF7</f>
        <v>0</v>
      </c>
      <c r="J7" s="24">
        <f>มิ.ย.!BF7</f>
        <v>0</v>
      </c>
      <c r="K7" s="24">
        <f>ก.ค.!BF7</f>
        <v>0</v>
      </c>
      <c r="L7" s="24">
        <f>ส.ค.!BF7</f>
        <v>0</v>
      </c>
      <c r="M7" s="24">
        <f>ก.ย.!BF7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ต.ค.!BF8</f>
        <v>0</v>
      </c>
      <c r="C8" s="24">
        <f>พ.ย.!BF8</f>
        <v>0</v>
      </c>
      <c r="D8" s="24">
        <f>ธ.ค.!BF8</f>
        <v>0</v>
      </c>
      <c r="E8" s="24">
        <f>ม.ค.!BF8</f>
        <v>0</v>
      </c>
      <c r="F8" s="24">
        <f>ก.พ.!BF8</f>
        <v>0</v>
      </c>
      <c r="G8" s="24">
        <f>มี.ค.!BF8</f>
        <v>0</v>
      </c>
      <c r="H8" s="24">
        <f>เม.ย.!BF8</f>
        <v>0</v>
      </c>
      <c r="I8" s="24">
        <f>พ.ค.!BF8</f>
        <v>0</v>
      </c>
      <c r="J8" s="24">
        <f>มิ.ย.!BF8</f>
        <v>0</v>
      </c>
      <c r="K8" s="24">
        <f>ก.ค.!BF8</f>
        <v>0</v>
      </c>
      <c r="L8" s="24">
        <f>ส.ค.!BF8</f>
        <v>0</v>
      </c>
      <c r="M8" s="24">
        <f>ก.ย.!BF8</f>
        <v>0</v>
      </c>
      <c r="N8" s="24">
        <f t="shared" si="0"/>
        <v>0</v>
      </c>
    </row>
    <row r="9" spans="1:15">
      <c r="A9" s="363" t="s">
        <v>398</v>
      </c>
      <c r="B9" s="24">
        <f>ต.ค.!BF9</f>
        <v>0</v>
      </c>
      <c r="C9" s="24">
        <f>พ.ย.!BF9</f>
        <v>0</v>
      </c>
      <c r="D9" s="24">
        <f>ธ.ค.!BF9</f>
        <v>0</v>
      </c>
      <c r="E9" s="24">
        <f>ม.ค.!BF9</f>
        <v>0</v>
      </c>
      <c r="F9" s="24">
        <f>ก.พ.!BF9</f>
        <v>0</v>
      </c>
      <c r="G9" s="24">
        <f>มี.ค.!BF9</f>
        <v>0</v>
      </c>
      <c r="H9" s="24">
        <f>เม.ย.!BF9</f>
        <v>0</v>
      </c>
      <c r="I9" s="24">
        <f>พ.ค.!BF9</f>
        <v>0</v>
      </c>
      <c r="J9" s="24">
        <f>มิ.ย.!BF9</f>
        <v>0</v>
      </c>
      <c r="K9" s="24">
        <f>ก.ค.!BF9</f>
        <v>0</v>
      </c>
      <c r="L9" s="24">
        <f>ส.ค.!BF9</f>
        <v>0</v>
      </c>
      <c r="M9" s="24">
        <f>ก.ย.!BF9</f>
        <v>0</v>
      </c>
      <c r="N9" s="24">
        <f t="shared" si="0"/>
        <v>0</v>
      </c>
    </row>
    <row r="10" spans="1:15">
      <c r="A10" s="363" t="s">
        <v>399</v>
      </c>
      <c r="B10" s="24">
        <f>ต.ค.!BF10</f>
        <v>0</v>
      </c>
      <c r="C10" s="24">
        <f>พ.ย.!BF10</f>
        <v>0</v>
      </c>
      <c r="D10" s="24">
        <f>ธ.ค.!BF10</f>
        <v>0</v>
      </c>
      <c r="E10" s="24">
        <f>ม.ค.!BF10</f>
        <v>0</v>
      </c>
      <c r="F10" s="24">
        <f>ก.พ.!BF10</f>
        <v>0</v>
      </c>
      <c r="G10" s="24">
        <f>มี.ค.!BF10</f>
        <v>0</v>
      </c>
      <c r="H10" s="24">
        <f>เม.ย.!BF10</f>
        <v>0</v>
      </c>
      <c r="I10" s="24">
        <f>พ.ค.!BF10</f>
        <v>0</v>
      </c>
      <c r="J10" s="24">
        <f>มิ.ย.!BF10</f>
        <v>0</v>
      </c>
      <c r="K10" s="24">
        <f>ก.ค.!BF10</f>
        <v>0</v>
      </c>
      <c r="L10" s="24">
        <f>ส.ค.!BF10</f>
        <v>0</v>
      </c>
      <c r="M10" s="24">
        <f>ก.ย.!BF10</f>
        <v>0</v>
      </c>
      <c r="N10" s="24">
        <f t="shared" si="0"/>
        <v>0</v>
      </c>
    </row>
    <row r="11" spans="1:15">
      <c r="A11" s="363" t="s">
        <v>400</v>
      </c>
      <c r="B11" s="24">
        <f>ต.ค.!BF11</f>
        <v>0</v>
      </c>
      <c r="C11" s="24">
        <f>พ.ย.!BF11</f>
        <v>0</v>
      </c>
      <c r="D11" s="24">
        <f>ธ.ค.!BF11</f>
        <v>0</v>
      </c>
      <c r="E11" s="24">
        <f>ม.ค.!BF11</f>
        <v>0</v>
      </c>
      <c r="F11" s="24">
        <f>ก.พ.!BF11</f>
        <v>0</v>
      </c>
      <c r="G11" s="24">
        <f>มี.ค.!BF11</f>
        <v>0</v>
      </c>
      <c r="H11" s="24">
        <f>เม.ย.!BF11</f>
        <v>0</v>
      </c>
      <c r="I11" s="24">
        <f>พ.ค.!BF11</f>
        <v>0</v>
      </c>
      <c r="J11" s="24">
        <f>มิ.ย.!BF11</f>
        <v>0</v>
      </c>
      <c r="K11" s="24">
        <f>ก.ค.!BF11</f>
        <v>0</v>
      </c>
      <c r="L11" s="24">
        <f>ส.ค.!BF11</f>
        <v>0</v>
      </c>
      <c r="M11" s="24">
        <f>ก.ย.!BF11</f>
        <v>0</v>
      </c>
      <c r="N11" s="24">
        <f t="shared" si="0"/>
        <v>0</v>
      </c>
    </row>
    <row r="12" spans="1:15">
      <c r="A12" s="363" t="s">
        <v>401</v>
      </c>
      <c r="B12" s="24">
        <f>ต.ค.!BF12</f>
        <v>0</v>
      </c>
      <c r="C12" s="24">
        <f>พ.ย.!BF12</f>
        <v>0</v>
      </c>
      <c r="D12" s="24">
        <f>ธ.ค.!BF12</f>
        <v>0</v>
      </c>
      <c r="E12" s="24">
        <f>ม.ค.!BF12</f>
        <v>0</v>
      </c>
      <c r="F12" s="24">
        <f>ก.พ.!BF12</f>
        <v>0</v>
      </c>
      <c r="G12" s="24">
        <f>มี.ค.!BF12</f>
        <v>0</v>
      </c>
      <c r="H12" s="24">
        <f>เม.ย.!BF12</f>
        <v>0</v>
      </c>
      <c r="I12" s="24">
        <f>พ.ค.!BF12</f>
        <v>0</v>
      </c>
      <c r="J12" s="24">
        <f>มิ.ย.!BF12</f>
        <v>0</v>
      </c>
      <c r="K12" s="24">
        <f>ก.ค.!BF12</f>
        <v>0</v>
      </c>
      <c r="L12" s="24">
        <f>ส.ค.!BF12</f>
        <v>0</v>
      </c>
      <c r="M12" s="24">
        <f>ก.ย.!BF12</f>
        <v>0</v>
      </c>
      <c r="N12" s="24">
        <f t="shared" si="0"/>
        <v>0</v>
      </c>
    </row>
    <row r="13" spans="1:15">
      <c r="A13" s="363" t="s">
        <v>402</v>
      </c>
      <c r="B13" s="24">
        <f>ต.ค.!BF13</f>
        <v>0</v>
      </c>
      <c r="C13" s="24">
        <f>พ.ย.!BF13</f>
        <v>0</v>
      </c>
      <c r="D13" s="24">
        <f>ธ.ค.!BF13</f>
        <v>0</v>
      </c>
      <c r="E13" s="24">
        <f>ม.ค.!BF13</f>
        <v>0</v>
      </c>
      <c r="F13" s="24">
        <f>ก.พ.!BF13</f>
        <v>0</v>
      </c>
      <c r="G13" s="24">
        <f>มี.ค.!BF13</f>
        <v>0</v>
      </c>
      <c r="H13" s="24">
        <f>เม.ย.!BF13</f>
        <v>0</v>
      </c>
      <c r="I13" s="24">
        <f>พ.ค.!BF13</f>
        <v>0</v>
      </c>
      <c r="J13" s="24">
        <f>มิ.ย.!BF13</f>
        <v>0</v>
      </c>
      <c r="K13" s="24">
        <f>ก.ค.!BF13</f>
        <v>0</v>
      </c>
      <c r="L13" s="24">
        <f>ส.ค.!BF13</f>
        <v>0</v>
      </c>
      <c r="M13" s="24">
        <f>ก.ย.!BF13</f>
        <v>0</v>
      </c>
      <c r="N13" s="24">
        <f t="shared" si="0"/>
        <v>0</v>
      </c>
    </row>
    <row r="14" spans="1:15">
      <c r="A14" s="363" t="s">
        <v>403</v>
      </c>
      <c r="B14" s="24">
        <f>ต.ค.!BF14</f>
        <v>5.47</v>
      </c>
      <c r="C14" s="24">
        <f>พ.ย.!BF14</f>
        <v>0</v>
      </c>
      <c r="D14" s="24">
        <f>ธ.ค.!BF14</f>
        <v>0</v>
      </c>
      <c r="E14" s="24">
        <f>ม.ค.!BF14</f>
        <v>0</v>
      </c>
      <c r="F14" s="24">
        <f>ก.พ.!BF14</f>
        <v>0</v>
      </c>
      <c r="G14" s="24">
        <f>มี.ค.!BF14</f>
        <v>0</v>
      </c>
      <c r="H14" s="24">
        <f>เม.ย.!BF14</f>
        <v>0</v>
      </c>
      <c r="I14" s="24">
        <f>พ.ค.!BF14</f>
        <v>0</v>
      </c>
      <c r="J14" s="24">
        <f>มิ.ย.!BF14</f>
        <v>0</v>
      </c>
      <c r="K14" s="24">
        <f>ก.ค.!BF14</f>
        <v>0</v>
      </c>
      <c r="L14" s="24">
        <f>ส.ค.!BF14</f>
        <v>0</v>
      </c>
      <c r="M14" s="24">
        <f>ก.ย.!BF14</f>
        <v>0</v>
      </c>
      <c r="N14" s="24">
        <f t="shared" si="0"/>
        <v>5.47</v>
      </c>
      <c r="O14" s="20">
        <f>SUM(N14:N15)</f>
        <v>41.39</v>
      </c>
    </row>
    <row r="15" spans="1:15">
      <c r="A15" s="363" t="s">
        <v>404</v>
      </c>
      <c r="B15" s="24">
        <f>ต.ค.!BF15</f>
        <v>35.92</v>
      </c>
      <c r="C15" s="24">
        <f>พ.ย.!BF15</f>
        <v>0</v>
      </c>
      <c r="D15" s="24">
        <f>ธ.ค.!BF15</f>
        <v>0</v>
      </c>
      <c r="E15" s="24">
        <f>ม.ค.!BF15</f>
        <v>0</v>
      </c>
      <c r="F15" s="24">
        <f>ก.พ.!BF15</f>
        <v>0</v>
      </c>
      <c r="G15" s="24">
        <f>มี.ค.!BF15</f>
        <v>0</v>
      </c>
      <c r="H15" s="24">
        <f>เม.ย.!BF15</f>
        <v>0</v>
      </c>
      <c r="I15" s="24">
        <f>พ.ค.!BF15</f>
        <v>0</v>
      </c>
      <c r="J15" s="24">
        <f>มิ.ย.!BF15</f>
        <v>0</v>
      </c>
      <c r="K15" s="24">
        <f>ก.ค.!BF15</f>
        <v>0</v>
      </c>
      <c r="L15" s="24">
        <f>ส.ค.!BF15</f>
        <v>0</v>
      </c>
      <c r="M15" s="24">
        <f>ก.ย.!BF15</f>
        <v>0</v>
      </c>
      <c r="N15" s="24">
        <f t="shared" si="0"/>
        <v>35.92</v>
      </c>
    </row>
    <row r="16" spans="1:15">
      <c r="A16" s="363" t="s">
        <v>588</v>
      </c>
      <c r="B16" s="24">
        <f>ต.ค.!BF16</f>
        <v>0</v>
      </c>
      <c r="C16" s="24">
        <f>พ.ย.!BF16</f>
        <v>0</v>
      </c>
      <c r="D16" s="24">
        <f>ธ.ค.!BF16</f>
        <v>0</v>
      </c>
      <c r="E16" s="24">
        <f>ม.ค.!BF16</f>
        <v>0</v>
      </c>
      <c r="F16" s="24">
        <f>ก.พ.!BF16</f>
        <v>0</v>
      </c>
      <c r="G16" s="24">
        <f>มี.ค.!BF16</f>
        <v>0</v>
      </c>
      <c r="H16" s="24">
        <f>เม.ย.!BF16</f>
        <v>0</v>
      </c>
      <c r="I16" s="24">
        <f>พ.ค.!BF16</f>
        <v>0</v>
      </c>
      <c r="J16" s="24">
        <f>มิ.ย.!BF16</f>
        <v>0</v>
      </c>
      <c r="K16" s="24">
        <f>ก.ค.!BF16</f>
        <v>0</v>
      </c>
      <c r="L16" s="24">
        <f>ส.ค.!BF16</f>
        <v>0</v>
      </c>
      <c r="M16" s="24">
        <f>ก.ย.!BF16</f>
        <v>0</v>
      </c>
      <c r="N16" s="24">
        <f t="shared" si="0"/>
        <v>0</v>
      </c>
    </row>
    <row r="17" spans="1:15">
      <c r="A17" s="367" t="s">
        <v>589</v>
      </c>
      <c r="B17" s="24">
        <f>ต.ค.!BF17</f>
        <v>0</v>
      </c>
      <c r="C17" s="24">
        <f>พ.ย.!BF17</f>
        <v>0</v>
      </c>
      <c r="D17" s="24">
        <f>ธ.ค.!BF17</f>
        <v>0</v>
      </c>
      <c r="E17" s="24">
        <f>ม.ค.!BF17</f>
        <v>0</v>
      </c>
      <c r="F17" s="24">
        <f>ก.พ.!BF17</f>
        <v>0</v>
      </c>
      <c r="G17" s="24">
        <f>มี.ค.!BF17</f>
        <v>0</v>
      </c>
      <c r="H17" s="24">
        <f>เม.ย.!BF17</f>
        <v>0</v>
      </c>
      <c r="I17" s="24">
        <f>พ.ค.!BF17</f>
        <v>0</v>
      </c>
      <c r="J17" s="24">
        <f>มิ.ย.!BF17</f>
        <v>0</v>
      </c>
      <c r="K17" s="24">
        <f>ก.ค.!BF17</f>
        <v>0</v>
      </c>
      <c r="L17" s="24">
        <f>ส.ค.!BF17</f>
        <v>0</v>
      </c>
      <c r="M17" s="24">
        <f>ก.ย.!BF17</f>
        <v>0</v>
      </c>
      <c r="N17" s="24">
        <f t="shared" si="0"/>
        <v>0</v>
      </c>
    </row>
    <row r="18" spans="1:15">
      <c r="A18" s="363" t="s">
        <v>592</v>
      </c>
      <c r="B18" s="24">
        <f>ต.ค.!BF18</f>
        <v>0</v>
      </c>
      <c r="C18" s="24">
        <f>พ.ย.!BF18</f>
        <v>0</v>
      </c>
      <c r="D18" s="24">
        <f>ธ.ค.!BF18</f>
        <v>0</v>
      </c>
      <c r="E18" s="24">
        <f>ม.ค.!BF18</f>
        <v>0</v>
      </c>
      <c r="F18" s="24">
        <f>ก.พ.!BF18</f>
        <v>0</v>
      </c>
      <c r="G18" s="24">
        <f>มี.ค.!BF18</f>
        <v>0</v>
      </c>
      <c r="H18" s="24">
        <f>เม.ย.!BF18</f>
        <v>0</v>
      </c>
      <c r="I18" s="24">
        <f>พ.ค.!BF18</f>
        <v>0</v>
      </c>
      <c r="J18" s="24">
        <f>มิ.ย.!BF18</f>
        <v>0</v>
      </c>
      <c r="K18" s="24">
        <f>ก.ค.!BF18</f>
        <v>0</v>
      </c>
      <c r="L18" s="24">
        <f>ส.ค.!BF18</f>
        <v>0</v>
      </c>
      <c r="M18" s="24">
        <f>ก.ย.!BF18</f>
        <v>0</v>
      </c>
      <c r="N18" s="24">
        <f t="shared" si="0"/>
        <v>0</v>
      </c>
    </row>
    <row r="19" spans="1:15">
      <c r="A19" s="363" t="s">
        <v>593</v>
      </c>
      <c r="B19" s="24">
        <f>ต.ค.!BF19</f>
        <v>0</v>
      </c>
      <c r="C19" s="24">
        <f>พ.ย.!BF19</f>
        <v>0</v>
      </c>
      <c r="D19" s="24">
        <f>ธ.ค.!BF19</f>
        <v>0</v>
      </c>
      <c r="E19" s="24">
        <f>ม.ค.!BF19</f>
        <v>0</v>
      </c>
      <c r="F19" s="24">
        <f>ก.พ.!BF19</f>
        <v>0</v>
      </c>
      <c r="G19" s="24">
        <f>มี.ค.!BF19</f>
        <v>0</v>
      </c>
      <c r="H19" s="24">
        <f>เม.ย.!BF19</f>
        <v>0</v>
      </c>
      <c r="I19" s="24">
        <f>พ.ค.!BF19</f>
        <v>0</v>
      </c>
      <c r="J19" s="24">
        <f>มิ.ย.!BF19</f>
        <v>0</v>
      </c>
      <c r="K19" s="24">
        <f>ก.ค.!BF19</f>
        <v>0</v>
      </c>
      <c r="L19" s="24">
        <f>ส.ค.!BF19</f>
        <v>0</v>
      </c>
      <c r="M19" s="24">
        <f>ก.ย.!BF19</f>
        <v>0</v>
      </c>
      <c r="N19" s="24">
        <f t="shared" si="0"/>
        <v>0</v>
      </c>
    </row>
    <row r="20" spans="1:15">
      <c r="A20" s="363" t="s">
        <v>67</v>
      </c>
      <c r="B20" s="24">
        <f>ต.ค.!BF20</f>
        <v>0</v>
      </c>
      <c r="C20" s="24">
        <f>พ.ย.!BF20</f>
        <v>0</v>
      </c>
      <c r="D20" s="24">
        <f>ธ.ค.!BF20</f>
        <v>0</v>
      </c>
      <c r="E20" s="24">
        <f>ม.ค.!BF20</f>
        <v>0</v>
      </c>
      <c r="F20" s="24">
        <f>ก.พ.!BF20</f>
        <v>0</v>
      </c>
      <c r="G20" s="24">
        <f>มี.ค.!BF20</f>
        <v>0</v>
      </c>
      <c r="H20" s="24">
        <f>เม.ย.!BF20</f>
        <v>0</v>
      </c>
      <c r="I20" s="24">
        <f>พ.ค.!BF20</f>
        <v>0</v>
      </c>
      <c r="J20" s="24">
        <f>มิ.ย.!BF20</f>
        <v>0</v>
      </c>
      <c r="K20" s="24">
        <f>ก.ค.!BF20</f>
        <v>0</v>
      </c>
      <c r="L20" s="24">
        <f>ส.ค.!BF20</f>
        <v>0</v>
      </c>
      <c r="M20" s="24">
        <f>ก.ย.!BF20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ต.ค.!BF21</f>
        <v>0</v>
      </c>
      <c r="C21" s="24">
        <f>พ.ย.!BF21</f>
        <v>0</v>
      </c>
      <c r="D21" s="24">
        <f>ธ.ค.!BF21</f>
        <v>0</v>
      </c>
      <c r="E21" s="24">
        <f>ม.ค.!BF21</f>
        <v>0</v>
      </c>
      <c r="F21" s="24">
        <f>ก.พ.!BF21</f>
        <v>0</v>
      </c>
      <c r="G21" s="24">
        <f>มี.ค.!BF21</f>
        <v>0</v>
      </c>
      <c r="H21" s="24">
        <f>เม.ย.!BF21</f>
        <v>0</v>
      </c>
      <c r="I21" s="24">
        <f>พ.ค.!BF21</f>
        <v>0</v>
      </c>
      <c r="J21" s="24">
        <f>มิ.ย.!BF21</f>
        <v>0</v>
      </c>
      <c r="K21" s="24">
        <f>ก.ค.!BF21</f>
        <v>0</v>
      </c>
      <c r="L21" s="24">
        <f>ส.ค.!BF21</f>
        <v>0</v>
      </c>
      <c r="M21" s="24">
        <f>ก.ย.!BF21</f>
        <v>0</v>
      </c>
      <c r="N21" s="24">
        <f t="shared" si="0"/>
        <v>0</v>
      </c>
    </row>
    <row r="22" spans="1:15">
      <c r="A22" s="367" t="s">
        <v>231</v>
      </c>
      <c r="B22" s="24">
        <f>ต.ค.!BF22</f>
        <v>0</v>
      </c>
      <c r="C22" s="24">
        <f>พ.ย.!BF22</f>
        <v>0</v>
      </c>
      <c r="D22" s="24">
        <f>ธ.ค.!BF22</f>
        <v>0</v>
      </c>
      <c r="E22" s="24">
        <f>ม.ค.!BF22</f>
        <v>0</v>
      </c>
      <c r="F22" s="24">
        <f>ก.พ.!BF22</f>
        <v>0</v>
      </c>
      <c r="G22" s="24">
        <f>มี.ค.!BF22</f>
        <v>0</v>
      </c>
      <c r="H22" s="24">
        <f>เม.ย.!BF22</f>
        <v>0</v>
      </c>
      <c r="I22" s="24">
        <f>พ.ค.!BF22</f>
        <v>0</v>
      </c>
      <c r="J22" s="24">
        <f>มิ.ย.!BF22</f>
        <v>0</v>
      </c>
      <c r="K22" s="24">
        <f>ก.ค.!BF22</f>
        <v>0</v>
      </c>
      <c r="L22" s="24">
        <f>ส.ค.!BF22</f>
        <v>0</v>
      </c>
      <c r="M22" s="24">
        <f>ก.ย.!BF22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ต.ค.!BF24</f>
        <v>0</v>
      </c>
      <c r="C24" s="24">
        <f>พ.ย.!BF24</f>
        <v>0</v>
      </c>
      <c r="D24" s="24">
        <f>ธ.ค.!BF24</f>
        <v>0</v>
      </c>
      <c r="E24" s="24">
        <f>ม.ค.!BF24</f>
        <v>0</v>
      </c>
      <c r="F24" s="24">
        <f>ก.พ.!BF24</f>
        <v>0</v>
      </c>
      <c r="G24" s="24">
        <f>มี.ค.!BF24</f>
        <v>0</v>
      </c>
      <c r="H24" s="24">
        <f>เม.ย.!BF24</f>
        <v>0</v>
      </c>
      <c r="I24" s="24">
        <f>พ.ค.!BF24</f>
        <v>0</v>
      </c>
      <c r="J24" s="24">
        <f>มิ.ย.!BF24</f>
        <v>0</v>
      </c>
      <c r="K24" s="24">
        <f>ก.ค.!BF24</f>
        <v>0</v>
      </c>
      <c r="L24" s="24">
        <f>ส.ค.!BF24</f>
        <v>0</v>
      </c>
      <c r="M24" s="24">
        <f>ก.ย.!BF24</f>
        <v>0</v>
      </c>
      <c r="N24" s="24">
        <f t="shared" si="0"/>
        <v>0</v>
      </c>
    </row>
    <row r="25" spans="1:15">
      <c r="A25" s="363" t="s">
        <v>232</v>
      </c>
      <c r="B25" s="24">
        <f>ต.ค.!BF25</f>
        <v>0</v>
      </c>
      <c r="C25" s="24">
        <f>พ.ย.!BF25</f>
        <v>0</v>
      </c>
      <c r="D25" s="24">
        <f>ธ.ค.!BF25</f>
        <v>0</v>
      </c>
      <c r="E25" s="24">
        <f>ม.ค.!BF25</f>
        <v>0</v>
      </c>
      <c r="F25" s="24">
        <f>ก.พ.!BF25</f>
        <v>0</v>
      </c>
      <c r="G25" s="24">
        <f>มี.ค.!BF25</f>
        <v>0</v>
      </c>
      <c r="H25" s="24">
        <f>เม.ย.!BF25</f>
        <v>0</v>
      </c>
      <c r="I25" s="24">
        <f>พ.ค.!BF25</f>
        <v>0</v>
      </c>
      <c r="J25" s="24">
        <f>มิ.ย.!BF25</f>
        <v>0</v>
      </c>
      <c r="K25" s="24">
        <f>ก.ค.!BF25</f>
        <v>0</v>
      </c>
      <c r="L25" s="24">
        <f>ส.ค.!BF25</f>
        <v>0</v>
      </c>
      <c r="M25" s="24">
        <f>ก.ย.!BF25</f>
        <v>0</v>
      </c>
      <c r="N25" s="24">
        <f t="shared" si="0"/>
        <v>0</v>
      </c>
    </row>
    <row r="26" spans="1:15">
      <c r="A26" s="363" t="s">
        <v>233</v>
      </c>
      <c r="B26" s="24">
        <f>ต.ค.!BF26</f>
        <v>0</v>
      </c>
      <c r="C26" s="24">
        <f>พ.ย.!BF26</f>
        <v>0</v>
      </c>
      <c r="D26" s="24">
        <f>ธ.ค.!BF26</f>
        <v>0</v>
      </c>
      <c r="E26" s="24">
        <f>ม.ค.!BF26</f>
        <v>0</v>
      </c>
      <c r="F26" s="24">
        <f>ก.พ.!BF26</f>
        <v>0</v>
      </c>
      <c r="G26" s="24">
        <f>มี.ค.!BF26</f>
        <v>0</v>
      </c>
      <c r="H26" s="24">
        <f>เม.ย.!BF26</f>
        <v>0</v>
      </c>
      <c r="I26" s="24">
        <f>พ.ค.!BF26</f>
        <v>0</v>
      </c>
      <c r="J26" s="24">
        <f>มิ.ย.!BF26</f>
        <v>0</v>
      </c>
      <c r="K26" s="24">
        <f>ก.ค.!BF26</f>
        <v>0</v>
      </c>
      <c r="L26" s="24">
        <f>ส.ค.!BF26</f>
        <v>0</v>
      </c>
      <c r="M26" s="24">
        <f>ก.ย.!BF26</f>
        <v>0</v>
      </c>
      <c r="N26" s="24">
        <f t="shared" si="0"/>
        <v>0</v>
      </c>
    </row>
    <row r="27" spans="1:15">
      <c r="A27" s="363" t="s">
        <v>594</v>
      </c>
      <c r="B27" s="24">
        <f>ต.ค.!BF27</f>
        <v>0</v>
      </c>
      <c r="C27" s="24">
        <f>พ.ย.!BF27</f>
        <v>0</v>
      </c>
      <c r="D27" s="24">
        <f>ธ.ค.!BF27</f>
        <v>0</v>
      </c>
      <c r="E27" s="24">
        <f>ม.ค.!BF27</f>
        <v>0</v>
      </c>
      <c r="F27" s="24">
        <f>ก.พ.!BF27</f>
        <v>0</v>
      </c>
      <c r="G27" s="24">
        <f>มี.ค.!BF27</f>
        <v>0</v>
      </c>
      <c r="H27" s="24">
        <f>เม.ย.!BF27</f>
        <v>0</v>
      </c>
      <c r="I27" s="24">
        <f>พ.ค.!BF27</f>
        <v>0</v>
      </c>
      <c r="J27" s="24">
        <f>มิ.ย.!BF27</f>
        <v>0</v>
      </c>
      <c r="K27" s="24">
        <f>ก.ค.!BF27</f>
        <v>0</v>
      </c>
      <c r="L27" s="24">
        <f>ส.ค.!BF27</f>
        <v>0</v>
      </c>
      <c r="M27" s="24">
        <f>ก.ย.!BF27</f>
        <v>0</v>
      </c>
      <c r="N27" s="24">
        <f t="shared" si="0"/>
        <v>0</v>
      </c>
    </row>
    <row r="28" spans="1:15">
      <c r="A28" s="363" t="s">
        <v>595</v>
      </c>
      <c r="B28" s="24">
        <f>ต.ค.!BF28</f>
        <v>0</v>
      </c>
      <c r="C28" s="24">
        <f>พ.ย.!BF28</f>
        <v>0</v>
      </c>
      <c r="D28" s="24">
        <f>ธ.ค.!BF28</f>
        <v>0</v>
      </c>
      <c r="E28" s="24">
        <f>ม.ค.!BF28</f>
        <v>0</v>
      </c>
      <c r="F28" s="24">
        <f>ก.พ.!BF28</f>
        <v>0</v>
      </c>
      <c r="G28" s="24">
        <f>มี.ค.!BF28</f>
        <v>0</v>
      </c>
      <c r="H28" s="24">
        <f>เม.ย.!BF28</f>
        <v>0</v>
      </c>
      <c r="I28" s="24">
        <f>พ.ค.!BF28</f>
        <v>0</v>
      </c>
      <c r="J28" s="24">
        <f>มิ.ย.!BF28</f>
        <v>0</v>
      </c>
      <c r="K28" s="24">
        <f>ก.ค.!BF28</f>
        <v>0</v>
      </c>
      <c r="L28" s="24">
        <f>ส.ค.!BF28</f>
        <v>0</v>
      </c>
      <c r="M28" s="24">
        <f>ก.ย.!BF28</f>
        <v>0</v>
      </c>
      <c r="N28" s="24">
        <f t="shared" si="0"/>
        <v>0</v>
      </c>
    </row>
    <row r="29" spans="1:15">
      <c r="A29" s="363" t="s">
        <v>596</v>
      </c>
      <c r="B29" s="24">
        <f>ต.ค.!BF29</f>
        <v>0</v>
      </c>
      <c r="C29" s="24">
        <f>พ.ย.!BF29</f>
        <v>0</v>
      </c>
      <c r="D29" s="24">
        <f>ธ.ค.!BF29</f>
        <v>0</v>
      </c>
      <c r="E29" s="24">
        <f>ม.ค.!BF29</f>
        <v>0</v>
      </c>
      <c r="F29" s="24">
        <f>ก.พ.!BF29</f>
        <v>0</v>
      </c>
      <c r="G29" s="24">
        <f>มี.ค.!BF29</f>
        <v>0</v>
      </c>
      <c r="H29" s="24">
        <f>เม.ย.!BF29</f>
        <v>0</v>
      </c>
      <c r="I29" s="24">
        <f>พ.ค.!BF29</f>
        <v>0</v>
      </c>
      <c r="J29" s="24">
        <f>มิ.ย.!BF29</f>
        <v>0</v>
      </c>
      <c r="K29" s="24">
        <f>ก.ค.!BF29</f>
        <v>0</v>
      </c>
      <c r="L29" s="24">
        <f>ส.ค.!BF29</f>
        <v>0</v>
      </c>
      <c r="M29" s="24">
        <f>ก.ย.!BF29</f>
        <v>0</v>
      </c>
      <c r="N29" s="24">
        <f t="shared" si="0"/>
        <v>0</v>
      </c>
    </row>
    <row r="30" spans="1:15">
      <c r="A30" s="363" t="s">
        <v>411</v>
      </c>
      <c r="B30" s="24">
        <f>ต.ค.!BF30</f>
        <v>0</v>
      </c>
      <c r="C30" s="24">
        <f>พ.ย.!BF30</f>
        <v>0</v>
      </c>
      <c r="D30" s="24">
        <f>ธ.ค.!BF30</f>
        <v>0</v>
      </c>
      <c r="E30" s="24">
        <f>ม.ค.!BF30</f>
        <v>0</v>
      </c>
      <c r="F30" s="24">
        <f>ก.พ.!BF30</f>
        <v>0</v>
      </c>
      <c r="G30" s="24">
        <f>มี.ค.!BF30</f>
        <v>0</v>
      </c>
      <c r="H30" s="24">
        <f>เม.ย.!BF30</f>
        <v>0</v>
      </c>
      <c r="I30" s="24">
        <f>พ.ค.!BF30</f>
        <v>0</v>
      </c>
      <c r="J30" s="24">
        <f>มิ.ย.!BF30</f>
        <v>0</v>
      </c>
      <c r="K30" s="24">
        <f>ก.ค.!BF30</f>
        <v>0</v>
      </c>
      <c r="L30" s="24">
        <f>ส.ค.!BF30</f>
        <v>0</v>
      </c>
      <c r="M30" s="24">
        <f>ก.ย.!BF30</f>
        <v>0</v>
      </c>
      <c r="N30" s="24">
        <f t="shared" si="0"/>
        <v>0</v>
      </c>
    </row>
    <row r="31" spans="1:15">
      <c r="A31" s="363" t="s">
        <v>412</v>
      </c>
      <c r="B31" s="24">
        <f>ต.ค.!BF31</f>
        <v>500</v>
      </c>
      <c r="C31" s="24">
        <f>พ.ย.!BF31</f>
        <v>0</v>
      </c>
      <c r="D31" s="24">
        <f>ธ.ค.!BF31</f>
        <v>0</v>
      </c>
      <c r="E31" s="24">
        <f>ม.ค.!BF31</f>
        <v>0</v>
      </c>
      <c r="F31" s="24">
        <f>ก.พ.!BF31</f>
        <v>0</v>
      </c>
      <c r="G31" s="24">
        <f>มี.ค.!BF31</f>
        <v>0</v>
      </c>
      <c r="H31" s="24">
        <f>เม.ย.!BF31</f>
        <v>0</v>
      </c>
      <c r="I31" s="24">
        <f>พ.ค.!BF31</f>
        <v>0</v>
      </c>
      <c r="J31" s="24">
        <f>มิ.ย.!BF31</f>
        <v>0</v>
      </c>
      <c r="K31" s="24">
        <f>ก.ค.!BF31</f>
        <v>0</v>
      </c>
      <c r="L31" s="24">
        <f>ส.ค.!BF31</f>
        <v>0</v>
      </c>
      <c r="M31" s="24">
        <f>ก.ย.!BF31</f>
        <v>0</v>
      </c>
      <c r="N31" s="24">
        <f t="shared" si="0"/>
        <v>500</v>
      </c>
    </row>
    <row r="32" spans="1:15">
      <c r="A32" s="363" t="s">
        <v>413</v>
      </c>
      <c r="B32" s="24">
        <f>ต.ค.!BF32</f>
        <v>0</v>
      </c>
      <c r="C32" s="24">
        <f>พ.ย.!BF32</f>
        <v>0</v>
      </c>
      <c r="D32" s="24">
        <f>ธ.ค.!BF32</f>
        <v>0</v>
      </c>
      <c r="E32" s="24">
        <f>ม.ค.!BF32</f>
        <v>0</v>
      </c>
      <c r="F32" s="24">
        <f>ก.พ.!BF32</f>
        <v>0</v>
      </c>
      <c r="G32" s="24">
        <f>มี.ค.!BF32</f>
        <v>0</v>
      </c>
      <c r="H32" s="24">
        <f>เม.ย.!BF32</f>
        <v>0</v>
      </c>
      <c r="I32" s="24">
        <f>พ.ค.!BF32</f>
        <v>0</v>
      </c>
      <c r="J32" s="24">
        <f>มิ.ย.!BF32</f>
        <v>0</v>
      </c>
      <c r="K32" s="24">
        <f>ก.ค.!BF32</f>
        <v>0</v>
      </c>
      <c r="L32" s="24">
        <f>ส.ค.!BF32</f>
        <v>0</v>
      </c>
      <c r="M32" s="24">
        <f>ก.ย.!BF32</f>
        <v>0</v>
      </c>
      <c r="N32" s="24">
        <f t="shared" si="0"/>
        <v>0</v>
      </c>
    </row>
    <row r="33" spans="1:14">
      <c r="A33" s="363" t="s">
        <v>552</v>
      </c>
      <c r="B33" s="24">
        <f>ต.ค.!BF33</f>
        <v>0</v>
      </c>
      <c r="C33" s="24">
        <f>พ.ย.!BF33</f>
        <v>0</v>
      </c>
      <c r="D33" s="24">
        <f>ธ.ค.!BF33</f>
        <v>0</v>
      </c>
      <c r="E33" s="24">
        <f>ม.ค.!BF33</f>
        <v>0</v>
      </c>
      <c r="F33" s="24">
        <f>ก.พ.!BF33</f>
        <v>0</v>
      </c>
      <c r="G33" s="24">
        <f>มี.ค.!BF33</f>
        <v>0</v>
      </c>
      <c r="H33" s="24">
        <f>เม.ย.!BF33</f>
        <v>0</v>
      </c>
      <c r="I33" s="24">
        <f>พ.ค.!BF33</f>
        <v>0</v>
      </c>
      <c r="J33" s="24">
        <f>มิ.ย.!BF33</f>
        <v>0</v>
      </c>
      <c r="K33" s="24">
        <f>ก.ค.!BF33</f>
        <v>0</v>
      </c>
      <c r="L33" s="24">
        <f>ส.ค.!BF33</f>
        <v>0</v>
      </c>
      <c r="M33" s="24">
        <f>ก.ย.!BF33</f>
        <v>0</v>
      </c>
      <c r="N33" s="24">
        <f t="shared" si="0"/>
        <v>0</v>
      </c>
    </row>
    <row r="34" spans="1:14">
      <c r="A34" s="363" t="s">
        <v>454</v>
      </c>
      <c r="B34" s="24">
        <f>ต.ค.!BF34</f>
        <v>0</v>
      </c>
      <c r="C34" s="24">
        <f>พ.ย.!BF34</f>
        <v>0</v>
      </c>
      <c r="D34" s="24">
        <f>ธ.ค.!BF34</f>
        <v>0</v>
      </c>
      <c r="E34" s="24">
        <f>ม.ค.!BF34</f>
        <v>0</v>
      </c>
      <c r="F34" s="24">
        <f>ก.พ.!BF34</f>
        <v>0</v>
      </c>
      <c r="G34" s="24">
        <f>มี.ค.!BF34</f>
        <v>0</v>
      </c>
      <c r="H34" s="24">
        <f>เม.ย.!BF34</f>
        <v>0</v>
      </c>
      <c r="I34" s="24">
        <f>พ.ค.!BF34</f>
        <v>0</v>
      </c>
      <c r="J34" s="24">
        <f>มิ.ย.!BF34</f>
        <v>0</v>
      </c>
      <c r="K34" s="24">
        <f>ก.ค.!BF34</f>
        <v>0</v>
      </c>
      <c r="L34" s="24">
        <f>ส.ค.!BF34</f>
        <v>0</v>
      </c>
      <c r="M34" s="24">
        <f>ก.ย.!BF34</f>
        <v>0</v>
      </c>
      <c r="N34" s="24">
        <f t="shared" si="0"/>
        <v>0</v>
      </c>
    </row>
    <row r="35" spans="1:14">
      <c r="A35" s="363" t="s">
        <v>455</v>
      </c>
      <c r="B35" s="24">
        <f>ต.ค.!BF35</f>
        <v>0</v>
      </c>
      <c r="C35" s="24">
        <f>พ.ย.!BF35</f>
        <v>0</v>
      </c>
      <c r="D35" s="24">
        <f>ธ.ค.!BF35</f>
        <v>0</v>
      </c>
      <c r="E35" s="24">
        <f>ม.ค.!BF35</f>
        <v>0</v>
      </c>
      <c r="F35" s="24">
        <f>ก.พ.!BF35</f>
        <v>0</v>
      </c>
      <c r="G35" s="24">
        <f>มี.ค.!BF35</f>
        <v>0</v>
      </c>
      <c r="H35" s="24">
        <f>เม.ย.!BF35</f>
        <v>0</v>
      </c>
      <c r="I35" s="24">
        <f>พ.ค.!BF35</f>
        <v>0</v>
      </c>
      <c r="J35" s="24">
        <f>มิ.ย.!BF35</f>
        <v>0</v>
      </c>
      <c r="K35" s="24">
        <f>ก.ค.!BF35</f>
        <v>0</v>
      </c>
      <c r="L35" s="24">
        <f>ส.ค.!BF35</f>
        <v>0</v>
      </c>
      <c r="M35" s="24">
        <f>ก.ย.!BF35</f>
        <v>0</v>
      </c>
      <c r="N35" s="24">
        <f t="shared" si="0"/>
        <v>0</v>
      </c>
    </row>
    <row r="36" spans="1:14">
      <c r="A36" s="363" t="s">
        <v>414</v>
      </c>
      <c r="B36" s="24">
        <f>ต.ค.!BF36</f>
        <v>0</v>
      </c>
      <c r="C36" s="24">
        <f>พ.ย.!BF36</f>
        <v>0</v>
      </c>
      <c r="D36" s="24">
        <f>ธ.ค.!BF36</f>
        <v>0</v>
      </c>
      <c r="E36" s="24">
        <f>ม.ค.!BF36</f>
        <v>0</v>
      </c>
      <c r="F36" s="24">
        <f>ก.พ.!BF36</f>
        <v>0</v>
      </c>
      <c r="G36" s="24">
        <f>มี.ค.!BF36</f>
        <v>0</v>
      </c>
      <c r="H36" s="24">
        <f>เม.ย.!BF36</f>
        <v>0</v>
      </c>
      <c r="I36" s="24">
        <f>พ.ค.!BF36</f>
        <v>0</v>
      </c>
      <c r="J36" s="24">
        <f>มิ.ย.!BF36</f>
        <v>0</v>
      </c>
      <c r="K36" s="24">
        <f>ก.ค.!BF36</f>
        <v>0</v>
      </c>
      <c r="L36" s="24">
        <f>ส.ค.!BF36</f>
        <v>0</v>
      </c>
      <c r="M36" s="24">
        <f>ก.ย.!BF36</f>
        <v>0</v>
      </c>
      <c r="N36" s="24">
        <f t="shared" si="0"/>
        <v>0</v>
      </c>
    </row>
    <row r="37" spans="1:14">
      <c r="A37" s="367" t="s">
        <v>415</v>
      </c>
      <c r="B37" s="24">
        <f>ต.ค.!BF37</f>
        <v>0</v>
      </c>
      <c r="C37" s="24">
        <f>พ.ย.!BF37</f>
        <v>0</v>
      </c>
      <c r="D37" s="24">
        <f>ธ.ค.!BF37</f>
        <v>0</v>
      </c>
      <c r="E37" s="24">
        <f>ม.ค.!BF37</f>
        <v>0</v>
      </c>
      <c r="F37" s="24">
        <f>ก.พ.!BF37</f>
        <v>0</v>
      </c>
      <c r="G37" s="24">
        <f>มี.ค.!BF37</f>
        <v>0</v>
      </c>
      <c r="H37" s="24">
        <f>เม.ย.!BF37</f>
        <v>0</v>
      </c>
      <c r="I37" s="24">
        <f>พ.ค.!BF37</f>
        <v>0</v>
      </c>
      <c r="J37" s="24">
        <f>มิ.ย.!BF37</f>
        <v>0</v>
      </c>
      <c r="K37" s="24">
        <f>ก.ค.!BF37</f>
        <v>0</v>
      </c>
      <c r="L37" s="24">
        <f>ส.ค.!BF37</f>
        <v>0</v>
      </c>
      <c r="M37" s="24">
        <f>ก.ย.!BF37</f>
        <v>0</v>
      </c>
      <c r="N37" s="24">
        <f t="shared" si="0"/>
        <v>0</v>
      </c>
    </row>
    <row r="38" spans="1:14">
      <c r="A38" s="367" t="s">
        <v>377</v>
      </c>
      <c r="B38" s="24">
        <f>ต.ค.!BF38</f>
        <v>0</v>
      </c>
      <c r="C38" s="24">
        <f>พ.ย.!BF38</f>
        <v>0</v>
      </c>
      <c r="D38" s="24">
        <f>ธ.ค.!BF38</f>
        <v>0</v>
      </c>
      <c r="E38" s="24">
        <f>ม.ค.!BF38</f>
        <v>0</v>
      </c>
      <c r="F38" s="24">
        <f>ก.พ.!BF38</f>
        <v>0</v>
      </c>
      <c r="G38" s="24">
        <f>มี.ค.!BF38</f>
        <v>0</v>
      </c>
      <c r="H38" s="24">
        <f>เม.ย.!BF38</f>
        <v>0</v>
      </c>
      <c r="I38" s="24">
        <f>พ.ค.!BF38</f>
        <v>0</v>
      </c>
      <c r="J38" s="24">
        <f>มิ.ย.!BF38</f>
        <v>0</v>
      </c>
      <c r="K38" s="24">
        <f>ก.ค.!BF38</f>
        <v>0</v>
      </c>
      <c r="L38" s="24">
        <f>ส.ค.!BF38</f>
        <v>0</v>
      </c>
      <c r="M38" s="24">
        <f>ก.ย.!BF38</f>
        <v>0</v>
      </c>
      <c r="N38" s="24">
        <f t="shared" si="0"/>
        <v>0</v>
      </c>
    </row>
    <row r="39" spans="1:14" hidden="1">
      <c r="A39" s="363" t="s">
        <v>630</v>
      </c>
      <c r="B39" s="24">
        <f>ต.ค.!BF39</f>
        <v>0</v>
      </c>
      <c r="C39" s="24">
        <f>พ.ย.!BF39</f>
        <v>0</v>
      </c>
      <c r="D39" s="24">
        <f>ธ.ค.!BF39</f>
        <v>0</v>
      </c>
      <c r="E39" s="24">
        <f>ม.ค.!BF39</f>
        <v>0</v>
      </c>
      <c r="F39" s="24">
        <f>ก.พ.!BF39</f>
        <v>0</v>
      </c>
      <c r="G39" s="24">
        <f>มี.ค.!BF39</f>
        <v>0</v>
      </c>
      <c r="H39" s="24">
        <f>เม.ย.!BF39</f>
        <v>0</v>
      </c>
      <c r="I39" s="24">
        <f>พ.ค.!BF39</f>
        <v>0</v>
      </c>
      <c r="J39" s="24">
        <f>มิ.ย.!BF39</f>
        <v>0</v>
      </c>
      <c r="K39" s="24">
        <f>ก.ค.!BF39</f>
        <v>0</v>
      </c>
      <c r="L39" s="24">
        <f>ส.ค.!BF39</f>
        <v>0</v>
      </c>
      <c r="M39" s="24">
        <f>ก.ย.!BF39</f>
        <v>0</v>
      </c>
      <c r="N39" s="24">
        <f t="shared" si="0"/>
        <v>0</v>
      </c>
    </row>
    <row r="40" spans="1:14" hidden="1">
      <c r="A40" s="363" t="s">
        <v>416</v>
      </c>
      <c r="B40" s="24">
        <f>ต.ค.!BF40</f>
        <v>0</v>
      </c>
      <c r="C40" s="24">
        <f>พ.ย.!BF40</f>
        <v>0</v>
      </c>
      <c r="D40" s="24">
        <f>ธ.ค.!BF40</f>
        <v>0</v>
      </c>
      <c r="E40" s="24">
        <f>ม.ค.!BF40</f>
        <v>0</v>
      </c>
      <c r="F40" s="24">
        <f>ก.พ.!BF40</f>
        <v>0</v>
      </c>
      <c r="G40" s="24">
        <f>มี.ค.!BF40</f>
        <v>0</v>
      </c>
      <c r="H40" s="24">
        <f>เม.ย.!BF40</f>
        <v>0</v>
      </c>
      <c r="I40" s="24">
        <f>พ.ค.!BF40</f>
        <v>0</v>
      </c>
      <c r="J40" s="24">
        <f>มิ.ย.!BF40</f>
        <v>0</v>
      </c>
      <c r="K40" s="24">
        <f>ก.ค.!BF40</f>
        <v>0</v>
      </c>
      <c r="L40" s="24">
        <f>ส.ค.!BF40</f>
        <v>0</v>
      </c>
      <c r="M40" s="24">
        <f>ก.ย.!BF40</f>
        <v>0</v>
      </c>
      <c r="N40" s="24">
        <f t="shared" si="0"/>
        <v>0</v>
      </c>
    </row>
    <row r="41" spans="1:14">
      <c r="A41" s="367" t="s">
        <v>84</v>
      </c>
      <c r="B41" s="24">
        <f>ต.ค.!BF41</f>
        <v>0</v>
      </c>
      <c r="C41" s="24">
        <f>พ.ย.!BF41</f>
        <v>0</v>
      </c>
      <c r="D41" s="24">
        <f>ธ.ค.!BF41</f>
        <v>0</v>
      </c>
      <c r="E41" s="24">
        <f>ม.ค.!BF41</f>
        <v>0</v>
      </c>
      <c r="F41" s="24">
        <f>ก.พ.!BF41</f>
        <v>0</v>
      </c>
      <c r="G41" s="24">
        <f>มี.ค.!BF41</f>
        <v>0</v>
      </c>
      <c r="H41" s="24">
        <f>เม.ย.!BF41</f>
        <v>0</v>
      </c>
      <c r="I41" s="24">
        <f>พ.ค.!BF41</f>
        <v>0</v>
      </c>
      <c r="J41" s="24">
        <f>มิ.ย.!BF41</f>
        <v>0</v>
      </c>
      <c r="K41" s="24">
        <f>ก.ค.!BF41</f>
        <v>0</v>
      </c>
      <c r="L41" s="24">
        <f>ส.ค.!BF41</f>
        <v>0</v>
      </c>
      <c r="M41" s="24">
        <f>ก.ย.!BF41</f>
        <v>0</v>
      </c>
      <c r="N41" s="24">
        <f t="shared" si="0"/>
        <v>0</v>
      </c>
    </row>
    <row r="42" spans="1:14">
      <c r="A42" s="363" t="s">
        <v>109</v>
      </c>
      <c r="B42" s="24">
        <f>ต.ค.!BF42</f>
        <v>0</v>
      </c>
      <c r="C42" s="24">
        <f>พ.ย.!BF42</f>
        <v>0</v>
      </c>
      <c r="D42" s="24">
        <f>ธ.ค.!BF42</f>
        <v>0</v>
      </c>
      <c r="E42" s="24">
        <f>ม.ค.!BF42</f>
        <v>0</v>
      </c>
      <c r="F42" s="24">
        <f>ก.พ.!BF42</f>
        <v>0</v>
      </c>
      <c r="G42" s="24">
        <f>มี.ค.!BF42</f>
        <v>0</v>
      </c>
      <c r="H42" s="24">
        <f>เม.ย.!BF42</f>
        <v>0</v>
      </c>
      <c r="I42" s="24">
        <f>พ.ค.!BF42</f>
        <v>0</v>
      </c>
      <c r="J42" s="24">
        <f>มิ.ย.!BF42</f>
        <v>0</v>
      </c>
      <c r="K42" s="24">
        <f>ก.ค.!BF42</f>
        <v>0</v>
      </c>
      <c r="L42" s="24">
        <f>ส.ค.!BF42</f>
        <v>0</v>
      </c>
      <c r="M42" s="24">
        <f>ก.ย.!BF42</f>
        <v>0</v>
      </c>
      <c r="N42" s="24">
        <f t="shared" si="0"/>
        <v>0</v>
      </c>
    </row>
    <row r="43" spans="1:14">
      <c r="A43" s="363" t="s">
        <v>569</v>
      </c>
      <c r="B43" s="24">
        <f>ต.ค.!BF43</f>
        <v>0</v>
      </c>
      <c r="C43" s="24">
        <f>พ.ย.!BF43</f>
        <v>0</v>
      </c>
      <c r="D43" s="24">
        <f>ธ.ค.!BF43</f>
        <v>0</v>
      </c>
      <c r="E43" s="24">
        <f>ม.ค.!BF43</f>
        <v>0</v>
      </c>
      <c r="F43" s="24">
        <f>ก.พ.!BF43</f>
        <v>0</v>
      </c>
      <c r="G43" s="24">
        <f>มี.ค.!BF43</f>
        <v>0</v>
      </c>
      <c r="H43" s="24">
        <f>เม.ย.!BF43</f>
        <v>0</v>
      </c>
      <c r="I43" s="24">
        <f>พ.ค.!BF43</f>
        <v>0</v>
      </c>
      <c r="J43" s="24">
        <f>มิ.ย.!BF43</f>
        <v>0</v>
      </c>
      <c r="K43" s="24">
        <f>ก.ค.!BF43</f>
        <v>0</v>
      </c>
      <c r="L43" s="24">
        <f>ส.ค.!BF43</f>
        <v>0</v>
      </c>
      <c r="M43" s="24">
        <f>ก.ย.!BF43</f>
        <v>0</v>
      </c>
      <c r="N43" s="24">
        <f t="shared" si="0"/>
        <v>0</v>
      </c>
    </row>
    <row r="44" spans="1:14">
      <c r="A44" s="363" t="s">
        <v>383</v>
      </c>
      <c r="B44" s="24">
        <f>ต.ค.!BF44</f>
        <v>0</v>
      </c>
      <c r="C44" s="24">
        <f>พ.ย.!BF44</f>
        <v>0</v>
      </c>
      <c r="D44" s="24">
        <f>ธ.ค.!BF44</f>
        <v>0</v>
      </c>
      <c r="E44" s="24">
        <f>ม.ค.!BF44</f>
        <v>0</v>
      </c>
      <c r="F44" s="24">
        <f>ก.พ.!BF44</f>
        <v>0</v>
      </c>
      <c r="G44" s="24">
        <f>มี.ค.!BF44</f>
        <v>0</v>
      </c>
      <c r="H44" s="24">
        <f>เม.ย.!BF44</f>
        <v>0</v>
      </c>
      <c r="I44" s="24">
        <f>พ.ค.!BF44</f>
        <v>0</v>
      </c>
      <c r="J44" s="24">
        <f>มิ.ย.!BF44</f>
        <v>0</v>
      </c>
      <c r="K44" s="24">
        <f>ก.ค.!BF44</f>
        <v>0</v>
      </c>
      <c r="L44" s="24">
        <f>ส.ค.!BF44</f>
        <v>0</v>
      </c>
      <c r="M44" s="24">
        <f>ก.ย.!BF44</f>
        <v>0</v>
      </c>
      <c r="N44" s="24">
        <f t="shared" si="0"/>
        <v>0</v>
      </c>
    </row>
    <row r="45" spans="1:14">
      <c r="A45" s="367" t="s">
        <v>568</v>
      </c>
      <c r="B45" s="24">
        <f>ต.ค.!BF45</f>
        <v>0</v>
      </c>
      <c r="C45" s="24">
        <f>พ.ย.!BF45</f>
        <v>0</v>
      </c>
      <c r="D45" s="24">
        <f>ธ.ค.!BF45</f>
        <v>0</v>
      </c>
      <c r="E45" s="24">
        <f>ม.ค.!BF45</f>
        <v>0</v>
      </c>
      <c r="F45" s="24">
        <f>ก.พ.!BF45</f>
        <v>0</v>
      </c>
      <c r="G45" s="24">
        <f>มี.ค.!BF45</f>
        <v>0</v>
      </c>
      <c r="H45" s="24">
        <f>เม.ย.!BF45</f>
        <v>0</v>
      </c>
      <c r="I45" s="24">
        <f>พ.ค.!BF45</f>
        <v>0</v>
      </c>
      <c r="J45" s="24">
        <f>มิ.ย.!BF45</f>
        <v>0</v>
      </c>
      <c r="K45" s="24">
        <f>ก.ค.!BF45</f>
        <v>0</v>
      </c>
      <c r="L45" s="24">
        <f>ส.ค.!BF45</f>
        <v>0</v>
      </c>
      <c r="M45" s="24">
        <f>ก.ย.!BF45</f>
        <v>0</v>
      </c>
      <c r="N45" s="24">
        <f t="shared" si="0"/>
        <v>0</v>
      </c>
    </row>
    <row r="46" spans="1:14">
      <c r="A46" s="363" t="s">
        <v>379</v>
      </c>
      <c r="B46" s="24">
        <f>ต.ค.!BF46</f>
        <v>0</v>
      </c>
      <c r="C46" s="24">
        <f>พ.ย.!BF46</f>
        <v>0</v>
      </c>
      <c r="D46" s="24">
        <f>ธ.ค.!BF46</f>
        <v>0</v>
      </c>
      <c r="E46" s="24">
        <f>ม.ค.!BF46</f>
        <v>0</v>
      </c>
      <c r="F46" s="24">
        <f>ก.พ.!BF46</f>
        <v>0</v>
      </c>
      <c r="G46" s="24">
        <f>มี.ค.!BF46</f>
        <v>0</v>
      </c>
      <c r="H46" s="24">
        <f>เม.ย.!BF46</f>
        <v>0</v>
      </c>
      <c r="I46" s="24">
        <f>พ.ค.!BF46</f>
        <v>0</v>
      </c>
      <c r="J46" s="24">
        <f>มิ.ย.!BF46</f>
        <v>0</v>
      </c>
      <c r="K46" s="24">
        <f>ก.ค.!BF46</f>
        <v>0</v>
      </c>
      <c r="L46" s="24">
        <f>ส.ค.!BF46</f>
        <v>0</v>
      </c>
      <c r="M46" s="24">
        <f>ก.ย.!BF46</f>
        <v>0</v>
      </c>
      <c r="N46" s="24">
        <f t="shared" si="0"/>
        <v>0</v>
      </c>
    </row>
    <row r="47" spans="1:14">
      <c r="A47" s="367" t="s">
        <v>30</v>
      </c>
      <c r="B47" s="24">
        <f>ต.ค.!BF47</f>
        <v>0</v>
      </c>
      <c r="C47" s="24">
        <f>พ.ย.!BF47</f>
        <v>0</v>
      </c>
      <c r="D47" s="24">
        <f>ธ.ค.!BF47</f>
        <v>0</v>
      </c>
      <c r="E47" s="24">
        <f>ม.ค.!BF47</f>
        <v>0</v>
      </c>
      <c r="F47" s="24">
        <f>ก.พ.!BF47</f>
        <v>0</v>
      </c>
      <c r="G47" s="24">
        <f>มี.ค.!BF47</f>
        <v>0</v>
      </c>
      <c r="H47" s="24">
        <f>เม.ย.!BF47</f>
        <v>0</v>
      </c>
      <c r="I47" s="24">
        <f>พ.ค.!BF47</f>
        <v>0</v>
      </c>
      <c r="J47" s="24">
        <f>มิ.ย.!BF47</f>
        <v>0</v>
      </c>
      <c r="K47" s="24">
        <f>ก.ค.!BF47</f>
        <v>0</v>
      </c>
      <c r="L47" s="24">
        <f>ส.ค.!BF47</f>
        <v>0</v>
      </c>
      <c r="M47" s="24">
        <f>ก.ย.!BF47</f>
        <v>0</v>
      </c>
      <c r="N47" s="24">
        <f t="shared" si="0"/>
        <v>0</v>
      </c>
    </row>
    <row r="48" spans="1:14">
      <c r="A48" s="367" t="s">
        <v>6</v>
      </c>
      <c r="B48" s="24">
        <f>ต.ค.!BF48</f>
        <v>0</v>
      </c>
      <c r="C48" s="24">
        <f>พ.ย.!BF48</f>
        <v>0</v>
      </c>
      <c r="D48" s="24">
        <f>ธ.ค.!BF48</f>
        <v>0</v>
      </c>
      <c r="E48" s="24">
        <f>ม.ค.!BF48</f>
        <v>0</v>
      </c>
      <c r="F48" s="24">
        <f>ก.พ.!BF48</f>
        <v>0</v>
      </c>
      <c r="G48" s="24">
        <f>มี.ค.!BF48</f>
        <v>0</v>
      </c>
      <c r="H48" s="24">
        <f>เม.ย.!BF48</f>
        <v>0</v>
      </c>
      <c r="I48" s="24">
        <f>พ.ค.!BF48</f>
        <v>0</v>
      </c>
      <c r="J48" s="24">
        <f>มิ.ย.!BF48</f>
        <v>0</v>
      </c>
      <c r="K48" s="24">
        <f>ก.ค.!BF48</f>
        <v>0</v>
      </c>
      <c r="L48" s="24">
        <f>ส.ค.!BF48</f>
        <v>0</v>
      </c>
      <c r="M48" s="24">
        <f>ก.ย.!BF48</f>
        <v>0</v>
      </c>
      <c r="N48" s="24">
        <f t="shared" si="0"/>
        <v>0</v>
      </c>
    </row>
    <row r="49" spans="1:14">
      <c r="A49" s="367" t="s">
        <v>565</v>
      </c>
      <c r="B49" s="24">
        <f>ต.ค.!BF49</f>
        <v>0</v>
      </c>
      <c r="C49" s="24">
        <f>พ.ย.!BF49</f>
        <v>0</v>
      </c>
      <c r="D49" s="24">
        <f>ธ.ค.!BF49</f>
        <v>0</v>
      </c>
      <c r="E49" s="24">
        <f>ม.ค.!BF49</f>
        <v>0</v>
      </c>
      <c r="F49" s="24">
        <f>ก.พ.!BF49</f>
        <v>0</v>
      </c>
      <c r="G49" s="24">
        <f>มี.ค.!BF49</f>
        <v>0</v>
      </c>
      <c r="H49" s="24">
        <f>เม.ย.!BF49</f>
        <v>0</v>
      </c>
      <c r="I49" s="24">
        <f>พ.ค.!BF49</f>
        <v>0</v>
      </c>
      <c r="J49" s="24">
        <f>มิ.ย.!BF49</f>
        <v>0</v>
      </c>
      <c r="K49" s="24">
        <f>ก.ค.!BF49</f>
        <v>0</v>
      </c>
      <c r="L49" s="24">
        <f>ส.ค.!BF49</f>
        <v>0</v>
      </c>
      <c r="M49" s="24">
        <f>ก.ย.!BF49</f>
        <v>0</v>
      </c>
      <c r="N49" s="24">
        <f t="shared" si="0"/>
        <v>0</v>
      </c>
    </row>
    <row r="50" spans="1:14">
      <c r="A50" s="363" t="s">
        <v>28</v>
      </c>
      <c r="B50" s="24">
        <f>ต.ค.!BF50</f>
        <v>0</v>
      </c>
      <c r="C50" s="24">
        <f>พ.ย.!BF50</f>
        <v>0</v>
      </c>
      <c r="D50" s="24">
        <f>ธ.ค.!BF50</f>
        <v>0</v>
      </c>
      <c r="E50" s="24">
        <f>ม.ค.!BF50</f>
        <v>0</v>
      </c>
      <c r="F50" s="24">
        <f>ก.พ.!BF50</f>
        <v>0</v>
      </c>
      <c r="G50" s="24">
        <f>มี.ค.!BF50</f>
        <v>0</v>
      </c>
      <c r="H50" s="24">
        <f>เม.ย.!BF50</f>
        <v>0</v>
      </c>
      <c r="I50" s="24">
        <f>พ.ค.!BF50</f>
        <v>0</v>
      </c>
      <c r="J50" s="24">
        <f>มิ.ย.!BF50</f>
        <v>0</v>
      </c>
      <c r="K50" s="24">
        <f>ก.ค.!BF50</f>
        <v>0</v>
      </c>
      <c r="L50" s="24">
        <f>ส.ค.!BF50</f>
        <v>0</v>
      </c>
      <c r="M50" s="24">
        <f>ก.ย.!BF50</f>
        <v>0</v>
      </c>
      <c r="N50" s="24">
        <f t="shared" si="0"/>
        <v>0</v>
      </c>
    </row>
    <row r="51" spans="1:14">
      <c r="A51" s="363" t="s">
        <v>620</v>
      </c>
      <c r="B51" s="24">
        <f>ต.ค.!BF51</f>
        <v>0</v>
      </c>
      <c r="C51" s="24">
        <f>พ.ย.!BF51</f>
        <v>0</v>
      </c>
      <c r="D51" s="24">
        <f>ธ.ค.!BF51</f>
        <v>0</v>
      </c>
      <c r="E51" s="24">
        <f>ม.ค.!BF51</f>
        <v>0</v>
      </c>
      <c r="F51" s="24">
        <f>ก.พ.!BF51</f>
        <v>0</v>
      </c>
      <c r="G51" s="24">
        <f>มี.ค.!BF51</f>
        <v>0</v>
      </c>
      <c r="H51" s="24">
        <f>เม.ย.!BF51</f>
        <v>0</v>
      </c>
      <c r="I51" s="24">
        <f>พ.ค.!BF51</f>
        <v>0</v>
      </c>
      <c r="J51" s="24">
        <f>มิ.ย.!BF51</f>
        <v>0</v>
      </c>
      <c r="K51" s="24">
        <f>ก.ค.!BF51</f>
        <v>0</v>
      </c>
      <c r="L51" s="24">
        <f>ส.ค.!BF51</f>
        <v>0</v>
      </c>
      <c r="M51" s="24">
        <f>ก.ย.!BF51</f>
        <v>0</v>
      </c>
      <c r="N51" s="24">
        <f t="shared" si="0"/>
        <v>0</v>
      </c>
    </row>
    <row r="52" spans="1:14">
      <c r="A52" s="363" t="s">
        <v>410</v>
      </c>
      <c r="B52" s="24">
        <f>ต.ค.!BF52</f>
        <v>0</v>
      </c>
      <c r="C52" s="24">
        <f>พ.ย.!BF52</f>
        <v>0</v>
      </c>
      <c r="D52" s="24">
        <f>ธ.ค.!BF52</f>
        <v>0</v>
      </c>
      <c r="E52" s="24">
        <f>ม.ค.!BF52</f>
        <v>0</v>
      </c>
      <c r="F52" s="24">
        <f>ก.พ.!BF52</f>
        <v>0</v>
      </c>
      <c r="G52" s="24">
        <f>มี.ค.!BF52</f>
        <v>0</v>
      </c>
      <c r="H52" s="24">
        <f>เม.ย.!BF52</f>
        <v>0</v>
      </c>
      <c r="I52" s="24">
        <f>พ.ค.!BF52</f>
        <v>0</v>
      </c>
      <c r="J52" s="24">
        <f>มิ.ย.!BF52</f>
        <v>0</v>
      </c>
      <c r="K52" s="24">
        <f>ก.ค.!BF52</f>
        <v>0</v>
      </c>
      <c r="L52" s="24">
        <f>ส.ค.!BF52</f>
        <v>0</v>
      </c>
      <c r="M52" s="24">
        <f>ก.ย.!BF52</f>
        <v>0</v>
      </c>
      <c r="N52" s="24">
        <f t="shared" si="0"/>
        <v>0</v>
      </c>
    </row>
    <row r="53" spans="1:14">
      <c r="A53" s="363" t="s">
        <v>600</v>
      </c>
      <c r="B53" s="24">
        <f>ต.ค.!BF53</f>
        <v>0</v>
      </c>
      <c r="C53" s="24">
        <f>พ.ย.!BF53</f>
        <v>0</v>
      </c>
      <c r="D53" s="24">
        <f>ธ.ค.!BF53</f>
        <v>0</v>
      </c>
      <c r="E53" s="24">
        <f>ม.ค.!BF53</f>
        <v>0</v>
      </c>
      <c r="F53" s="24">
        <f>ก.พ.!BF53</f>
        <v>0</v>
      </c>
      <c r="G53" s="24">
        <f>มี.ค.!BF53</f>
        <v>0</v>
      </c>
      <c r="H53" s="24">
        <f>เม.ย.!BF53</f>
        <v>0</v>
      </c>
      <c r="I53" s="24">
        <f>พ.ค.!BF53</f>
        <v>0</v>
      </c>
      <c r="J53" s="24">
        <f>มิ.ย.!BF53</f>
        <v>0</v>
      </c>
      <c r="K53" s="24">
        <f>ก.ค.!BF53</f>
        <v>0</v>
      </c>
      <c r="L53" s="24">
        <f>ส.ค.!BF53</f>
        <v>0</v>
      </c>
      <c r="M53" s="24">
        <f>ก.ย.!BF53</f>
        <v>0</v>
      </c>
      <c r="N53" s="24">
        <f t="shared" si="0"/>
        <v>0</v>
      </c>
    </row>
    <row r="54" spans="1:14">
      <c r="A54" s="363" t="s">
        <v>574</v>
      </c>
      <c r="B54" s="24">
        <f>ต.ค.!BF54</f>
        <v>0</v>
      </c>
      <c r="C54" s="24">
        <f>พ.ย.!BF54</f>
        <v>0</v>
      </c>
      <c r="D54" s="24">
        <f>ธ.ค.!BF54</f>
        <v>0</v>
      </c>
      <c r="E54" s="24">
        <f>ม.ค.!BF54</f>
        <v>0</v>
      </c>
      <c r="F54" s="24">
        <f>ก.พ.!BF54</f>
        <v>0</v>
      </c>
      <c r="G54" s="24">
        <f>มี.ค.!BF54</f>
        <v>0</v>
      </c>
      <c r="H54" s="24">
        <f>เม.ย.!BF54</f>
        <v>0</v>
      </c>
      <c r="I54" s="24">
        <f>พ.ค.!BF54</f>
        <v>0</v>
      </c>
      <c r="J54" s="24">
        <f>มิ.ย.!BF54</f>
        <v>0</v>
      </c>
      <c r="K54" s="24">
        <f>ก.ค.!BF54</f>
        <v>0</v>
      </c>
      <c r="L54" s="24">
        <f>ส.ค.!BF54</f>
        <v>0</v>
      </c>
      <c r="M54" s="24">
        <f>ก.ย.!BF54</f>
        <v>0</v>
      </c>
      <c r="N54" s="24">
        <f t="shared" si="0"/>
        <v>0</v>
      </c>
    </row>
    <row r="55" spans="1:14">
      <c r="A55" s="409" t="s">
        <v>177</v>
      </c>
      <c r="B55" s="24">
        <f>ต.ค.!BF55</f>
        <v>0</v>
      </c>
      <c r="C55" s="24">
        <f>พ.ย.!BF55</f>
        <v>0</v>
      </c>
      <c r="D55" s="24">
        <f>ธ.ค.!BF55</f>
        <v>0</v>
      </c>
      <c r="E55" s="24">
        <f>ม.ค.!BF55</f>
        <v>0</v>
      </c>
      <c r="F55" s="24">
        <f>ก.พ.!BF55</f>
        <v>0</v>
      </c>
      <c r="G55" s="24">
        <f>มี.ค.!BF55</f>
        <v>0</v>
      </c>
      <c r="H55" s="24">
        <f>เม.ย.!BF55</f>
        <v>0</v>
      </c>
      <c r="I55" s="24">
        <f>พ.ค.!BF55</f>
        <v>0</v>
      </c>
      <c r="J55" s="24">
        <f>มิ.ย.!BF55</f>
        <v>0</v>
      </c>
      <c r="K55" s="24">
        <f>ก.ค.!BF55</f>
        <v>0</v>
      </c>
      <c r="L55" s="24">
        <f>ส.ค.!BF55</f>
        <v>0</v>
      </c>
      <c r="M55" s="24">
        <f>ก.ย.!BF55</f>
        <v>0</v>
      </c>
      <c r="N55" s="24">
        <f t="shared" si="0"/>
        <v>0</v>
      </c>
    </row>
    <row r="56" spans="1:14">
      <c r="A56" s="363" t="s">
        <v>456</v>
      </c>
      <c r="B56" s="24">
        <f>ต.ค.!BF56</f>
        <v>0</v>
      </c>
      <c r="C56" s="24">
        <f>พ.ย.!BF56</f>
        <v>0</v>
      </c>
      <c r="D56" s="24">
        <f>ธ.ค.!BF56</f>
        <v>0</v>
      </c>
      <c r="E56" s="24">
        <f>ม.ค.!BF56</f>
        <v>0</v>
      </c>
      <c r="F56" s="24">
        <f>ก.พ.!BF56</f>
        <v>0</v>
      </c>
      <c r="G56" s="24">
        <f>มี.ค.!BF56</f>
        <v>0</v>
      </c>
      <c r="H56" s="24">
        <f>เม.ย.!BF56</f>
        <v>0</v>
      </c>
      <c r="I56" s="24">
        <f>พ.ค.!BF56</f>
        <v>0</v>
      </c>
      <c r="J56" s="24">
        <f>มิ.ย.!BF56</f>
        <v>0</v>
      </c>
      <c r="K56" s="24">
        <f>ก.ค.!BF56</f>
        <v>0</v>
      </c>
      <c r="L56" s="24">
        <f>ส.ค.!BF56</f>
        <v>0</v>
      </c>
      <c r="M56" s="24">
        <f>ก.ย.!BF56</f>
        <v>0</v>
      </c>
      <c r="N56" s="24">
        <f t="shared" si="0"/>
        <v>0</v>
      </c>
    </row>
    <row r="57" spans="1:14">
      <c r="A57" s="379" t="s">
        <v>237</v>
      </c>
      <c r="B57" s="24">
        <f>ต.ค.!BF57</f>
        <v>0</v>
      </c>
      <c r="C57" s="24">
        <f>พ.ย.!BF57</f>
        <v>0</v>
      </c>
      <c r="D57" s="24">
        <f>ธ.ค.!BF57</f>
        <v>0</v>
      </c>
      <c r="E57" s="24">
        <f>ม.ค.!BF57</f>
        <v>0</v>
      </c>
      <c r="F57" s="24">
        <f>ก.พ.!BF57</f>
        <v>0</v>
      </c>
      <c r="G57" s="24">
        <f>มี.ค.!BF57</f>
        <v>0</v>
      </c>
      <c r="H57" s="24">
        <f>เม.ย.!BF57</f>
        <v>0</v>
      </c>
      <c r="I57" s="24">
        <f>พ.ค.!BF57</f>
        <v>0</v>
      </c>
      <c r="J57" s="24">
        <f>มิ.ย.!BF57</f>
        <v>0</v>
      </c>
      <c r="K57" s="24">
        <f>ก.ค.!BF57</f>
        <v>0</v>
      </c>
      <c r="L57" s="24">
        <f>ส.ค.!BF57</f>
        <v>0</v>
      </c>
      <c r="M57" s="24">
        <f>ก.ย.!BF57</f>
        <v>0</v>
      </c>
      <c r="N57" s="24">
        <f t="shared" si="0"/>
        <v>0</v>
      </c>
    </row>
    <row r="58" spans="1:14">
      <c r="A58" s="363" t="s">
        <v>419</v>
      </c>
      <c r="B58" s="24">
        <f>ต.ค.!BF58</f>
        <v>0</v>
      </c>
      <c r="C58" s="24">
        <f>พ.ย.!BF58</f>
        <v>0</v>
      </c>
      <c r="D58" s="24">
        <f>ธ.ค.!BF58</f>
        <v>0</v>
      </c>
      <c r="E58" s="24">
        <f>ม.ค.!BF58</f>
        <v>0</v>
      </c>
      <c r="F58" s="24">
        <f>ก.พ.!BF58</f>
        <v>0</v>
      </c>
      <c r="G58" s="24">
        <f>มี.ค.!BF58</f>
        <v>0</v>
      </c>
      <c r="H58" s="24">
        <f>เม.ย.!BF58</f>
        <v>0</v>
      </c>
      <c r="I58" s="24">
        <f>พ.ค.!BF58</f>
        <v>0</v>
      </c>
      <c r="J58" s="24">
        <f>มิ.ย.!BF58</f>
        <v>0</v>
      </c>
      <c r="K58" s="24">
        <f>ก.ค.!BF58</f>
        <v>0</v>
      </c>
      <c r="L58" s="24">
        <f>ส.ค.!BF58</f>
        <v>0</v>
      </c>
      <c r="M58" s="24">
        <f>ก.ย.!BF58</f>
        <v>0</v>
      </c>
      <c r="N58" s="24">
        <f t="shared" si="0"/>
        <v>0</v>
      </c>
    </row>
    <row r="59" spans="1:14">
      <c r="A59" s="2" t="s">
        <v>420</v>
      </c>
      <c r="B59" s="24">
        <f>ต.ค.!BF59</f>
        <v>0</v>
      </c>
      <c r="C59" s="24">
        <f>พ.ย.!BF59</f>
        <v>0</v>
      </c>
      <c r="D59" s="24">
        <f>ธ.ค.!BF59</f>
        <v>0</v>
      </c>
      <c r="E59" s="24">
        <f>ม.ค.!BF59</f>
        <v>0</v>
      </c>
      <c r="F59" s="24">
        <f>ก.พ.!BF59</f>
        <v>0</v>
      </c>
      <c r="G59" s="24">
        <f>มี.ค.!BF59</f>
        <v>0</v>
      </c>
      <c r="H59" s="24">
        <f>เม.ย.!BF59</f>
        <v>0</v>
      </c>
      <c r="I59" s="24">
        <f>พ.ค.!BF59</f>
        <v>0</v>
      </c>
      <c r="J59" s="24">
        <f>มิ.ย.!BF59</f>
        <v>0</v>
      </c>
      <c r="K59" s="24">
        <f>ก.ค.!BF59</f>
        <v>0</v>
      </c>
      <c r="L59" s="24">
        <f>ส.ค.!BF59</f>
        <v>0</v>
      </c>
      <c r="M59" s="24">
        <f>ก.ย.!BF59</f>
        <v>0</v>
      </c>
      <c r="N59" s="24">
        <f t="shared" si="0"/>
        <v>0</v>
      </c>
    </row>
    <row r="60" spans="1:14" hidden="1">
      <c r="A60" s="5" t="s">
        <v>421</v>
      </c>
      <c r="B60" s="24">
        <f>ต.ค.!BF60</f>
        <v>0</v>
      </c>
      <c r="C60" s="24">
        <f>พ.ย.!BF60</f>
        <v>0</v>
      </c>
      <c r="D60" s="24">
        <f>ธ.ค.!BF60</f>
        <v>0</v>
      </c>
      <c r="E60" s="24">
        <f>ม.ค.!BF60</f>
        <v>0</v>
      </c>
      <c r="F60" s="24">
        <f>ก.พ.!BF60</f>
        <v>0</v>
      </c>
      <c r="G60" s="24">
        <f>มี.ค.!BF60</f>
        <v>0</v>
      </c>
      <c r="H60" s="24">
        <f>เม.ย.!BF60</f>
        <v>0</v>
      </c>
      <c r="I60" s="24">
        <f>พ.ค.!BF60</f>
        <v>0</v>
      </c>
      <c r="J60" s="24">
        <f>มิ.ย.!BF60</f>
        <v>0</v>
      </c>
      <c r="K60" s="24">
        <f>ก.ค.!BF60</f>
        <v>0</v>
      </c>
      <c r="L60" s="24">
        <f>ส.ค.!BF60</f>
        <v>0</v>
      </c>
      <c r="M60" s="24">
        <f>ก.ย.!BF60</f>
        <v>0</v>
      </c>
      <c r="N60" s="24">
        <f t="shared" si="0"/>
        <v>0</v>
      </c>
    </row>
    <row r="61" spans="1:14" hidden="1">
      <c r="A61" s="5" t="s">
        <v>422</v>
      </c>
      <c r="B61" s="24">
        <f>ต.ค.!BF61</f>
        <v>0</v>
      </c>
      <c r="C61" s="24">
        <f>พ.ย.!BF61</f>
        <v>0</v>
      </c>
      <c r="D61" s="24">
        <f>ธ.ค.!BF61</f>
        <v>0</v>
      </c>
      <c r="E61" s="24">
        <f>ม.ค.!BF61</f>
        <v>0</v>
      </c>
      <c r="F61" s="24">
        <f>ก.พ.!BF61</f>
        <v>0</v>
      </c>
      <c r="G61" s="24">
        <f>มี.ค.!BF61</f>
        <v>0</v>
      </c>
      <c r="H61" s="24">
        <f>เม.ย.!BF61</f>
        <v>0</v>
      </c>
      <c r="I61" s="24">
        <f>พ.ค.!BF61</f>
        <v>0</v>
      </c>
      <c r="J61" s="24">
        <f>มิ.ย.!BF61</f>
        <v>0</v>
      </c>
      <c r="K61" s="24">
        <f>ก.ค.!BF61</f>
        <v>0</v>
      </c>
      <c r="L61" s="24">
        <f>ส.ค.!BF61</f>
        <v>0</v>
      </c>
      <c r="M61" s="24">
        <f>ก.ย.!BF61</f>
        <v>0</v>
      </c>
      <c r="N61" s="24">
        <f t="shared" si="0"/>
        <v>0</v>
      </c>
    </row>
    <row r="62" spans="1:14">
      <c r="A62" s="5" t="s">
        <v>423</v>
      </c>
      <c r="B62" s="24">
        <f>ต.ค.!BF62</f>
        <v>1932000</v>
      </c>
      <c r="C62" s="24">
        <f>พ.ย.!BF62</f>
        <v>0</v>
      </c>
      <c r="D62" s="24">
        <f>ธ.ค.!BF62</f>
        <v>0</v>
      </c>
      <c r="E62" s="24">
        <f>ม.ค.!BF62</f>
        <v>0</v>
      </c>
      <c r="F62" s="24">
        <f>ก.พ.!BF62</f>
        <v>0</v>
      </c>
      <c r="G62" s="24">
        <f>มี.ค.!BF62</f>
        <v>0</v>
      </c>
      <c r="H62" s="24">
        <f>เม.ย.!BF62</f>
        <v>0</v>
      </c>
      <c r="I62" s="24">
        <f>พ.ค.!BF62</f>
        <v>0</v>
      </c>
      <c r="J62" s="24">
        <f>มิ.ย.!BF62</f>
        <v>0</v>
      </c>
      <c r="K62" s="24">
        <f>ก.ค.!BF62</f>
        <v>0</v>
      </c>
      <c r="L62" s="24">
        <f>ส.ค.!BF62</f>
        <v>0</v>
      </c>
      <c r="M62" s="24">
        <f>ก.ย.!BF62</f>
        <v>0</v>
      </c>
      <c r="N62" s="24">
        <f t="shared" si="0"/>
        <v>1932000</v>
      </c>
    </row>
    <row r="63" spans="1:14">
      <c r="A63" s="24" t="s">
        <v>424</v>
      </c>
      <c r="B63" s="24">
        <f>ต.ค.!BF63</f>
        <v>0</v>
      </c>
      <c r="C63" s="24">
        <f>พ.ย.!BF63</f>
        <v>0</v>
      </c>
      <c r="D63" s="24">
        <f>ธ.ค.!BF63</f>
        <v>0</v>
      </c>
      <c r="E63" s="24">
        <f>ม.ค.!BF63</f>
        <v>0</v>
      </c>
      <c r="F63" s="24">
        <f>ก.พ.!BF63</f>
        <v>0</v>
      </c>
      <c r="G63" s="24">
        <f>มี.ค.!BF63</f>
        <v>0</v>
      </c>
      <c r="H63" s="24">
        <f>เม.ย.!BF63</f>
        <v>0</v>
      </c>
      <c r="I63" s="24">
        <f>พ.ค.!BF63</f>
        <v>0</v>
      </c>
      <c r="J63" s="24">
        <f>มิ.ย.!BF63</f>
        <v>0</v>
      </c>
      <c r="K63" s="24">
        <f>ก.ค.!BF63</f>
        <v>0</v>
      </c>
      <c r="L63" s="24">
        <f>ส.ค.!BF63</f>
        <v>0</v>
      </c>
      <c r="M63" s="24">
        <f>ก.ย.!BF63</f>
        <v>0</v>
      </c>
      <c r="N63" s="24">
        <f t="shared" si="0"/>
        <v>0</v>
      </c>
    </row>
    <row r="64" spans="1:14">
      <c r="A64" s="24" t="s">
        <v>425</v>
      </c>
      <c r="B64" s="24">
        <f>ต.ค.!BF64</f>
        <v>0</v>
      </c>
      <c r="C64" s="24">
        <f>พ.ย.!BF64</f>
        <v>0</v>
      </c>
      <c r="D64" s="24">
        <f>ธ.ค.!BF64</f>
        <v>0</v>
      </c>
      <c r="E64" s="24">
        <f>ม.ค.!BF64</f>
        <v>0</v>
      </c>
      <c r="F64" s="24">
        <f>ก.พ.!BF64</f>
        <v>0</v>
      </c>
      <c r="G64" s="24">
        <f>มี.ค.!BF64</f>
        <v>0</v>
      </c>
      <c r="H64" s="24">
        <f>เม.ย.!BF64</f>
        <v>0</v>
      </c>
      <c r="I64" s="24">
        <f>พ.ค.!BF64</f>
        <v>0</v>
      </c>
      <c r="J64" s="24">
        <f>มิ.ย.!BF64</f>
        <v>0</v>
      </c>
      <c r="K64" s="24">
        <f>ก.ค.!BF64</f>
        <v>0</v>
      </c>
      <c r="L64" s="24">
        <f>ส.ค.!BF64</f>
        <v>0</v>
      </c>
      <c r="M64" s="24">
        <f>ก.ย.!BF64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ต.ค.!BF65</f>
        <v>0</v>
      </c>
      <c r="C65" s="56">
        <f>พ.ย.!BF65</f>
        <v>0</v>
      </c>
      <c r="D65" s="56">
        <f>ธ.ค.!BF65</f>
        <v>0</v>
      </c>
      <c r="E65" s="56">
        <f>ม.ค.!BF65</f>
        <v>0</v>
      </c>
      <c r="F65" s="56">
        <f>ก.พ.!BF65</f>
        <v>0</v>
      </c>
      <c r="G65" s="56">
        <f>มี.ค.!BF65</f>
        <v>0</v>
      </c>
      <c r="H65" s="56">
        <f>เม.ย.!BF65</f>
        <v>0</v>
      </c>
      <c r="I65" s="56">
        <f>พ.ค.!BF65</f>
        <v>0</v>
      </c>
      <c r="J65" s="56">
        <f>มิ.ย.!BF65</f>
        <v>0</v>
      </c>
      <c r="K65" s="56">
        <f>ก.ค.!BF65</f>
        <v>0</v>
      </c>
      <c r="L65" s="56">
        <f>ส.ค.!BF65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1932541.39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1932541.39</v>
      </c>
    </row>
    <row r="67" spans="1:15">
      <c r="A67" s="29" t="s">
        <v>434</v>
      </c>
      <c r="B67" s="30"/>
      <c r="C67" s="30"/>
      <c r="D67" s="30"/>
      <c r="E67" s="30"/>
      <c r="F67" s="30">
        <f>ก.พ.!BF67</f>
        <v>0</v>
      </c>
      <c r="G67" s="30"/>
      <c r="H67" s="30">
        <f>เม.ย.!BF67</f>
        <v>0</v>
      </c>
      <c r="I67" s="30">
        <f>พ.ค.!BF67</f>
        <v>0</v>
      </c>
      <c r="J67" s="30">
        <f>มิ.ย.!BF67</f>
        <v>0</v>
      </c>
      <c r="K67" s="30">
        <f>ก.ค.!BF67</f>
        <v>0</v>
      </c>
      <c r="L67" s="30">
        <f>ส.ค.!BF67</f>
        <v>0</v>
      </c>
      <c r="M67" s="30"/>
      <c r="N67" s="30"/>
    </row>
    <row r="68" spans="1:15">
      <c r="A68" s="23" t="s">
        <v>391</v>
      </c>
      <c r="B68" s="24">
        <f>ต.ค.!BF68</f>
        <v>0</v>
      </c>
      <c r="C68" s="24">
        <f>พ.ย.!BF68</f>
        <v>0</v>
      </c>
      <c r="D68" s="24">
        <f>ธ.ค.!BF68</f>
        <v>0</v>
      </c>
      <c r="E68" s="24">
        <f>ม.ค.!BF68</f>
        <v>0</v>
      </c>
      <c r="F68" s="24">
        <f>ก.พ.!BF68</f>
        <v>0</v>
      </c>
      <c r="G68" s="24">
        <f>มี.ค.!BF68</f>
        <v>0</v>
      </c>
      <c r="H68" s="24">
        <f>เม.ย.!BF68</f>
        <v>0</v>
      </c>
      <c r="I68" s="24">
        <f>พ.ค.!BF68</f>
        <v>0</v>
      </c>
      <c r="J68" s="24">
        <f>มิ.ย.!BF68</f>
        <v>0</v>
      </c>
      <c r="K68" s="24">
        <f>ก.ค.!BF68</f>
        <v>0</v>
      </c>
      <c r="L68" s="24">
        <f>ส.ค.!BF68</f>
        <v>0</v>
      </c>
      <c r="M68" s="24">
        <f>ก.ย.!BF68</f>
        <v>0</v>
      </c>
      <c r="N68" s="24">
        <f t="shared" si="0"/>
        <v>0</v>
      </c>
    </row>
    <row r="69" spans="1:15">
      <c r="A69" s="24" t="s">
        <v>436</v>
      </c>
      <c r="B69" s="24">
        <f>ต.ค.!BF69</f>
        <v>0</v>
      </c>
      <c r="C69" s="24">
        <f>พ.ย.!BF69</f>
        <v>0</v>
      </c>
      <c r="D69" s="24">
        <f>ธ.ค.!BF69</f>
        <v>0</v>
      </c>
      <c r="E69" s="24">
        <f>ม.ค.!BF69</f>
        <v>0</v>
      </c>
      <c r="F69" s="24">
        <f>ก.พ.!BF69</f>
        <v>0</v>
      </c>
      <c r="G69" s="24">
        <f>มี.ค.!BF69</f>
        <v>0</v>
      </c>
      <c r="H69" s="24">
        <f>เม.ย.!BF69</f>
        <v>0</v>
      </c>
      <c r="I69" s="24">
        <f>พ.ค.!BF69</f>
        <v>0</v>
      </c>
      <c r="J69" s="24">
        <f>มิ.ย.!BF69</f>
        <v>0</v>
      </c>
      <c r="K69" s="24">
        <f>ก.ค.!BF69</f>
        <v>0</v>
      </c>
      <c r="L69" s="24">
        <f>ส.ค.!BF69</f>
        <v>0</v>
      </c>
      <c r="M69" s="24">
        <f>ก.ย.!BF69</f>
        <v>0</v>
      </c>
      <c r="N69" s="24">
        <f t="shared" si="0"/>
        <v>0</v>
      </c>
    </row>
    <row r="70" spans="1:15">
      <c r="A70" s="24" t="s">
        <v>380</v>
      </c>
      <c r="B70" s="24">
        <f>ต.ค.!BF70</f>
        <v>0</v>
      </c>
      <c r="C70" s="24">
        <f>พ.ย.!BF70</f>
        <v>0</v>
      </c>
      <c r="D70" s="24">
        <f>ธ.ค.!BF70</f>
        <v>0</v>
      </c>
      <c r="E70" s="24">
        <f>ม.ค.!BF70</f>
        <v>0</v>
      </c>
      <c r="F70" s="24">
        <f>ก.พ.!BF70</f>
        <v>0</v>
      </c>
      <c r="G70" s="24">
        <f>มี.ค.!BF70</f>
        <v>0</v>
      </c>
      <c r="H70" s="24">
        <f>เม.ย.!BF70</f>
        <v>0</v>
      </c>
      <c r="I70" s="24">
        <f>พ.ค.!BF70</f>
        <v>0</v>
      </c>
      <c r="J70" s="24">
        <f>มิ.ย.!BF70</f>
        <v>0</v>
      </c>
      <c r="K70" s="24">
        <f>ก.ค.!BF70</f>
        <v>0</v>
      </c>
      <c r="L70" s="24">
        <f>ส.ค.!BF70</f>
        <v>0</v>
      </c>
      <c r="M70" s="24">
        <f>ก.ย.!BF70</f>
        <v>0</v>
      </c>
      <c r="N70" s="24">
        <f t="shared" si="0"/>
        <v>0</v>
      </c>
    </row>
    <row r="71" spans="1:15">
      <c r="A71" s="24" t="s">
        <v>268</v>
      </c>
      <c r="B71" s="24">
        <f>ต.ค.!BF71</f>
        <v>0</v>
      </c>
      <c r="C71" s="24">
        <f>พ.ย.!BF71</f>
        <v>0</v>
      </c>
      <c r="D71" s="24">
        <f>ธ.ค.!BF71</f>
        <v>0</v>
      </c>
      <c r="E71" s="24">
        <f>ม.ค.!BF71</f>
        <v>0</v>
      </c>
      <c r="F71" s="24">
        <f>ก.พ.!BF71</f>
        <v>0</v>
      </c>
      <c r="G71" s="24">
        <f>มี.ค.!BF71</f>
        <v>0</v>
      </c>
      <c r="H71" s="24">
        <f>เม.ย.!BF71</f>
        <v>0</v>
      </c>
      <c r="I71" s="24">
        <f>พ.ค.!BF71</f>
        <v>0</v>
      </c>
      <c r="J71" s="24">
        <f>มิ.ย.!BF71</f>
        <v>0</v>
      </c>
      <c r="K71" s="24">
        <f>ก.ค.!BF71</f>
        <v>0</v>
      </c>
      <c r="L71" s="24">
        <f>ส.ค.!BF71</f>
        <v>0</v>
      </c>
      <c r="M71" s="24">
        <f>ก.ย.!BF71</f>
        <v>0</v>
      </c>
      <c r="N71" s="24">
        <f t="shared" si="0"/>
        <v>0</v>
      </c>
    </row>
    <row r="72" spans="1:15">
      <c r="A72" s="24" t="s">
        <v>269</v>
      </c>
      <c r="B72" s="24">
        <f>ต.ค.!BF72</f>
        <v>15000</v>
      </c>
      <c r="C72" s="24">
        <f>พ.ย.!BF72</f>
        <v>0</v>
      </c>
      <c r="D72" s="24">
        <f>ธ.ค.!BF72</f>
        <v>0</v>
      </c>
      <c r="E72" s="24">
        <f>ม.ค.!BF72</f>
        <v>0</v>
      </c>
      <c r="F72" s="24">
        <f>ก.พ.!BF72</f>
        <v>0</v>
      </c>
      <c r="G72" s="24">
        <f>มี.ค.!BF72</f>
        <v>0</v>
      </c>
      <c r="H72" s="24">
        <f>เม.ย.!BF72</f>
        <v>0</v>
      </c>
      <c r="I72" s="24">
        <f>พ.ค.!BF72</f>
        <v>0</v>
      </c>
      <c r="J72" s="24">
        <f>มิ.ย.!BF72</f>
        <v>0</v>
      </c>
      <c r="K72" s="24">
        <f>ก.ค.!BF72</f>
        <v>0</v>
      </c>
      <c r="L72" s="24">
        <f>ส.ค.!BF72</f>
        <v>0</v>
      </c>
      <c r="M72" s="24">
        <f>ก.ย.!BF72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ต.ค.!BF73</f>
        <v>0</v>
      </c>
      <c r="C73" s="24">
        <f>พ.ย.!BF73</f>
        <v>0</v>
      </c>
      <c r="D73" s="24">
        <f>ธ.ค.!BF73</f>
        <v>0</v>
      </c>
      <c r="E73" s="24">
        <f>ม.ค.!BF73</f>
        <v>0</v>
      </c>
      <c r="F73" s="24">
        <f>ก.พ.!BF73</f>
        <v>0</v>
      </c>
      <c r="G73" s="24">
        <f>มี.ค.!BF73</f>
        <v>0</v>
      </c>
      <c r="H73" s="24">
        <f>เม.ย.!BF73</f>
        <v>0</v>
      </c>
      <c r="I73" s="24">
        <f>พ.ค.!BF73</f>
        <v>0</v>
      </c>
      <c r="J73" s="24">
        <f>มิ.ย.!BF73</f>
        <v>0</v>
      </c>
      <c r="K73" s="24">
        <f>ก.ค.!BF73</f>
        <v>0</v>
      </c>
      <c r="L73" s="24">
        <f>ส.ค.!BF73</f>
        <v>0</v>
      </c>
      <c r="M73" s="24">
        <f>ก.ย.!BF73</f>
        <v>0</v>
      </c>
      <c r="N73" s="24">
        <f t="shared" si="0"/>
        <v>0</v>
      </c>
    </row>
    <row r="74" spans="1:15">
      <c r="A74" s="31" t="s">
        <v>566</v>
      </c>
      <c r="B74" s="24">
        <f>ต.ค.!BF74</f>
        <v>0</v>
      </c>
      <c r="C74" s="24">
        <f>พ.ย.!BF74</f>
        <v>0</v>
      </c>
      <c r="D74" s="24">
        <f>ธ.ค.!BF74</f>
        <v>0</v>
      </c>
      <c r="E74" s="24">
        <f>ม.ค.!BF74</f>
        <v>0</v>
      </c>
      <c r="F74" s="24">
        <f>ก.พ.!BF74</f>
        <v>0</v>
      </c>
      <c r="G74" s="24">
        <f>มี.ค.!BF74</f>
        <v>0</v>
      </c>
      <c r="H74" s="24">
        <f>เม.ย.!BF74</f>
        <v>0</v>
      </c>
      <c r="I74" s="24">
        <f>พ.ค.!BF74</f>
        <v>0</v>
      </c>
      <c r="J74" s="24">
        <f>มิ.ย.!BF74</f>
        <v>0</v>
      </c>
      <c r="K74" s="24">
        <f>ก.ค.!BF74</f>
        <v>0</v>
      </c>
      <c r="L74" s="24">
        <f>ส.ค.!BF74</f>
        <v>0</v>
      </c>
      <c r="M74" s="24">
        <f>ก.ย.!BF74</f>
        <v>0</v>
      </c>
      <c r="N74" s="24">
        <f t="shared" si="0"/>
        <v>0</v>
      </c>
    </row>
    <row r="75" spans="1:15">
      <c r="A75" s="24" t="s">
        <v>271</v>
      </c>
      <c r="B75" s="24">
        <f>ต.ค.!BF75</f>
        <v>0</v>
      </c>
      <c r="C75" s="24">
        <f>พ.ย.!BF75</f>
        <v>0</v>
      </c>
      <c r="D75" s="24">
        <f>ธ.ค.!BF75</f>
        <v>0</v>
      </c>
      <c r="E75" s="24">
        <f>ม.ค.!BF75</f>
        <v>0</v>
      </c>
      <c r="F75" s="24">
        <f>ก.พ.!BF75</f>
        <v>0</v>
      </c>
      <c r="G75" s="24">
        <f>มี.ค.!BF75</f>
        <v>0</v>
      </c>
      <c r="H75" s="24">
        <f>เม.ย.!BF75</f>
        <v>0</v>
      </c>
      <c r="I75" s="24">
        <f>พ.ค.!BF75</f>
        <v>0</v>
      </c>
      <c r="J75" s="24">
        <f>มิ.ย.!BF75</f>
        <v>0</v>
      </c>
      <c r="K75" s="24">
        <f>ก.ค.!BF75</f>
        <v>0</v>
      </c>
      <c r="L75" s="24">
        <f>ส.ค.!BF75</f>
        <v>0</v>
      </c>
      <c r="M75" s="24">
        <f>ก.ย.!BF75</f>
        <v>0</v>
      </c>
      <c r="N75" s="24">
        <f t="shared" si="0"/>
        <v>0</v>
      </c>
    </row>
    <row r="76" spans="1:15">
      <c r="A76" s="31" t="s">
        <v>615</v>
      </c>
      <c r="B76" s="24">
        <f>ต.ค.!BF76</f>
        <v>0</v>
      </c>
      <c r="C76" s="24">
        <f>พ.ย.!BF76</f>
        <v>0</v>
      </c>
      <c r="D76" s="24">
        <f>ธ.ค.!BF76</f>
        <v>0</v>
      </c>
      <c r="E76" s="24">
        <f>ม.ค.!BF76</f>
        <v>0</v>
      </c>
      <c r="F76" s="24">
        <f>ก.พ.!BF76</f>
        <v>0</v>
      </c>
      <c r="G76" s="24">
        <f>มี.ค.!BF76</f>
        <v>0</v>
      </c>
      <c r="H76" s="24">
        <f>เม.ย.!BF76</f>
        <v>0</v>
      </c>
      <c r="I76" s="24">
        <f>พ.ค.!BF76</f>
        <v>0</v>
      </c>
      <c r="J76" s="24">
        <f>มิ.ย.!BF76</f>
        <v>0</v>
      </c>
      <c r="K76" s="24">
        <f>ก.ค.!BF76</f>
        <v>0</v>
      </c>
      <c r="L76" s="24">
        <f>ส.ค.!BF76</f>
        <v>0</v>
      </c>
      <c r="M76" s="24">
        <f>ก.ย.!BF76</f>
        <v>0</v>
      </c>
      <c r="N76" s="24">
        <f t="shared" si="0"/>
        <v>0</v>
      </c>
    </row>
    <row r="77" spans="1:15">
      <c r="A77" s="24" t="s">
        <v>289</v>
      </c>
      <c r="B77" s="24">
        <f>ต.ค.!BF77</f>
        <v>0</v>
      </c>
      <c r="C77" s="24">
        <f>พ.ย.!BF77</f>
        <v>0</v>
      </c>
      <c r="D77" s="24">
        <f>ธ.ค.!BF77</f>
        <v>0</v>
      </c>
      <c r="E77" s="24">
        <f>ม.ค.!BF77</f>
        <v>0</v>
      </c>
      <c r="F77" s="24">
        <f>ก.พ.!BF77</f>
        <v>0</v>
      </c>
      <c r="G77" s="24">
        <f>มี.ค.!BF77</f>
        <v>0</v>
      </c>
      <c r="H77" s="24">
        <f>เม.ย.!BF77</f>
        <v>0</v>
      </c>
      <c r="I77" s="24">
        <f>พ.ค.!BF77</f>
        <v>0</v>
      </c>
      <c r="J77" s="24">
        <f>มิ.ย.!BF77</f>
        <v>0</v>
      </c>
      <c r="K77" s="24">
        <f>ก.ค.!BF77</f>
        <v>0</v>
      </c>
      <c r="L77" s="24">
        <f>ส.ค.!BF77</f>
        <v>0</v>
      </c>
      <c r="M77" s="24">
        <f>ก.ย.!BF77</f>
        <v>0</v>
      </c>
      <c r="N77" s="24">
        <f t="shared" si="0"/>
        <v>0</v>
      </c>
    </row>
    <row r="78" spans="1:15">
      <c r="A78" s="24" t="s">
        <v>381</v>
      </c>
      <c r="B78" s="24">
        <f>ต.ค.!BF78</f>
        <v>0</v>
      </c>
      <c r="C78" s="24">
        <f>พ.ย.!BF78</f>
        <v>0</v>
      </c>
      <c r="D78" s="24">
        <f>ธ.ค.!BF78</f>
        <v>0</v>
      </c>
      <c r="E78" s="24">
        <f>ม.ค.!BF78</f>
        <v>0</v>
      </c>
      <c r="F78" s="24">
        <f>ก.พ.!BF78</f>
        <v>0</v>
      </c>
      <c r="G78" s="24">
        <f>มี.ค.!BF78</f>
        <v>0</v>
      </c>
      <c r="H78" s="24">
        <f>เม.ย.!BF78</f>
        <v>0</v>
      </c>
      <c r="I78" s="24">
        <f>พ.ค.!BF78</f>
        <v>0</v>
      </c>
      <c r="J78" s="24">
        <f>มิ.ย.!BF78</f>
        <v>0</v>
      </c>
      <c r="K78" s="24">
        <f>ก.ค.!BF78</f>
        <v>0</v>
      </c>
      <c r="L78" s="24">
        <f>ส.ค.!BF78</f>
        <v>0</v>
      </c>
      <c r="M78" s="24">
        <f>ก.ย.!BF78</f>
        <v>0</v>
      </c>
      <c r="N78" s="24">
        <f t="shared" si="0"/>
        <v>0</v>
      </c>
    </row>
    <row r="79" spans="1:15">
      <c r="A79" s="31" t="s">
        <v>17</v>
      </c>
      <c r="B79" s="24">
        <f>ต.ค.!BF79</f>
        <v>0</v>
      </c>
      <c r="C79" s="24">
        <f>พ.ย.!BF79</f>
        <v>0</v>
      </c>
      <c r="D79" s="24">
        <f>ธ.ค.!BF79</f>
        <v>0</v>
      </c>
      <c r="E79" s="24">
        <f>ม.ค.!BF79</f>
        <v>0</v>
      </c>
      <c r="F79" s="24">
        <f>ก.พ.!BF79</f>
        <v>0</v>
      </c>
      <c r="G79" s="24">
        <f>มี.ค.!BF79</f>
        <v>0</v>
      </c>
      <c r="H79" s="24">
        <f>เม.ย.!BF79</f>
        <v>0</v>
      </c>
      <c r="I79" s="24">
        <f>พ.ค.!BF79</f>
        <v>0</v>
      </c>
      <c r="J79" s="24">
        <f>มิ.ย.!BF79</f>
        <v>0</v>
      </c>
      <c r="K79" s="24">
        <f>ก.ค.!BF79</f>
        <v>0</v>
      </c>
      <c r="L79" s="24">
        <f>ส.ค.!BF79</f>
        <v>0</v>
      </c>
      <c r="M79" s="24">
        <f>ก.ย.!BF79</f>
        <v>0</v>
      </c>
      <c r="N79" s="24">
        <f t="shared" si="0"/>
        <v>0</v>
      </c>
    </row>
    <row r="80" spans="1:15">
      <c r="A80" s="31" t="s">
        <v>622</v>
      </c>
      <c r="B80" s="24">
        <f>ต.ค.!BF80</f>
        <v>0</v>
      </c>
      <c r="C80" s="24">
        <f>พ.ย.!BF80</f>
        <v>0</v>
      </c>
      <c r="D80" s="24">
        <f>ธ.ค.!BF80</f>
        <v>0</v>
      </c>
      <c r="E80" s="24">
        <f>ม.ค.!BF80</f>
        <v>0</v>
      </c>
      <c r="F80" s="24">
        <f>ก.พ.!BF80</f>
        <v>0</v>
      </c>
      <c r="G80" s="24">
        <f>มี.ค.!BF80</f>
        <v>0</v>
      </c>
      <c r="H80" s="24">
        <f>เม.ย.!BF80</f>
        <v>0</v>
      </c>
      <c r="I80" s="24">
        <f>พ.ค.!BF80</f>
        <v>0</v>
      </c>
      <c r="J80" s="24">
        <f>มิ.ย.!BF80</f>
        <v>0</v>
      </c>
      <c r="K80" s="24">
        <f>ก.ค.!BF80</f>
        <v>0</v>
      </c>
      <c r="L80" s="24">
        <f>ส.ค.!BF80</f>
        <v>0</v>
      </c>
      <c r="M80" s="24">
        <f>ก.ย.!BF80</f>
        <v>0</v>
      </c>
      <c r="N80" s="24">
        <f t="shared" si="0"/>
        <v>0</v>
      </c>
    </row>
    <row r="81" spans="1:14">
      <c r="A81" s="24" t="s">
        <v>438</v>
      </c>
      <c r="B81" s="24">
        <f>ต.ค.!BF81</f>
        <v>0</v>
      </c>
      <c r="C81" s="24">
        <f>พ.ย.!BF81</f>
        <v>0</v>
      </c>
      <c r="D81" s="24">
        <f>ธ.ค.!BF81</f>
        <v>0</v>
      </c>
      <c r="E81" s="24">
        <f>ม.ค.!BF81</f>
        <v>0</v>
      </c>
      <c r="F81" s="24">
        <f>ก.พ.!BF81</f>
        <v>0</v>
      </c>
      <c r="G81" s="24">
        <f>มี.ค.!BF81</f>
        <v>0</v>
      </c>
      <c r="H81" s="24">
        <f>เม.ย.!BF81</f>
        <v>0</v>
      </c>
      <c r="I81" s="24">
        <f>พ.ค.!BF81</f>
        <v>0</v>
      </c>
      <c r="J81" s="24">
        <f>มิ.ย.!BF81</f>
        <v>0</v>
      </c>
      <c r="K81" s="24">
        <f>ก.ค.!BF81</f>
        <v>0</v>
      </c>
      <c r="L81" s="24">
        <f>ส.ค.!BF81</f>
        <v>0</v>
      </c>
      <c r="M81" s="24">
        <f>ก.ย.!BF81</f>
        <v>0</v>
      </c>
      <c r="N81" s="24">
        <f t="shared" si="0"/>
        <v>0</v>
      </c>
    </row>
    <row r="82" spans="1:14">
      <c r="A82" s="24" t="s">
        <v>608</v>
      </c>
      <c r="B82" s="24">
        <f>ต.ค.!BF82</f>
        <v>0</v>
      </c>
      <c r="C82" s="24">
        <f>พ.ย.!BF82</f>
        <v>0</v>
      </c>
      <c r="D82" s="24">
        <f>ธ.ค.!BF82</f>
        <v>0</v>
      </c>
      <c r="E82" s="24">
        <f>ม.ค.!BF82</f>
        <v>0</v>
      </c>
      <c r="F82" s="24">
        <f>ก.พ.!BF82</f>
        <v>0</v>
      </c>
      <c r="G82" s="24">
        <f>มี.ค.!BF82</f>
        <v>0</v>
      </c>
      <c r="H82" s="24">
        <f>เม.ย.!BF82</f>
        <v>0</v>
      </c>
      <c r="I82" s="24">
        <f>พ.ค.!BF82</f>
        <v>0</v>
      </c>
      <c r="J82" s="24">
        <f>มิ.ย.!BF82</f>
        <v>0</v>
      </c>
      <c r="K82" s="24">
        <f>ก.ค.!BF82</f>
        <v>0</v>
      </c>
      <c r="L82" s="24">
        <f>ส.ค.!BF82</f>
        <v>0</v>
      </c>
      <c r="M82" s="24">
        <f>ก.ย.!BF82</f>
        <v>0</v>
      </c>
      <c r="N82" s="24">
        <f t="shared" si="0"/>
        <v>0</v>
      </c>
    </row>
    <row r="83" spans="1:14">
      <c r="A83" s="24" t="s">
        <v>382</v>
      </c>
      <c r="B83" s="24">
        <f>ต.ค.!BF83</f>
        <v>0</v>
      </c>
      <c r="C83" s="24">
        <f>พ.ย.!BF83</f>
        <v>0</v>
      </c>
      <c r="D83" s="24">
        <f>ธ.ค.!BF83</f>
        <v>0</v>
      </c>
      <c r="E83" s="24">
        <f>ม.ค.!BF83</f>
        <v>0</v>
      </c>
      <c r="F83" s="24">
        <f>ก.พ.!BF83</f>
        <v>0</v>
      </c>
      <c r="G83" s="24">
        <f>มี.ค.!BF83</f>
        <v>0</v>
      </c>
      <c r="H83" s="24">
        <f>เม.ย.!BF83</f>
        <v>0</v>
      </c>
      <c r="I83" s="24">
        <f>พ.ค.!BF83</f>
        <v>0</v>
      </c>
      <c r="J83" s="24">
        <f>มิ.ย.!BF83</f>
        <v>0</v>
      </c>
      <c r="K83" s="24">
        <f>ก.ค.!BF83</f>
        <v>0</v>
      </c>
      <c r="L83" s="24">
        <f>ส.ค.!BF83</f>
        <v>0</v>
      </c>
      <c r="M83" s="24">
        <f>ก.ย.!BF83</f>
        <v>0</v>
      </c>
      <c r="N83" s="24">
        <f t="shared" si="0"/>
        <v>0</v>
      </c>
    </row>
    <row r="84" spans="1:14">
      <c r="A84" s="24" t="s">
        <v>384</v>
      </c>
      <c r="B84" s="24">
        <f>ต.ค.!BF84</f>
        <v>0</v>
      </c>
      <c r="C84" s="24">
        <f>พ.ย.!BF84</f>
        <v>0</v>
      </c>
      <c r="D84" s="24">
        <f>ธ.ค.!BF84</f>
        <v>0</v>
      </c>
      <c r="E84" s="24">
        <f>ม.ค.!BF84</f>
        <v>0</v>
      </c>
      <c r="F84" s="24">
        <f>ก.พ.!BF84</f>
        <v>0</v>
      </c>
      <c r="G84" s="24">
        <f>มี.ค.!BF84</f>
        <v>0</v>
      </c>
      <c r="H84" s="24">
        <f>เม.ย.!BF84</f>
        <v>0</v>
      </c>
      <c r="I84" s="24">
        <f>พ.ค.!BF84</f>
        <v>0</v>
      </c>
      <c r="J84" s="24">
        <f>มิ.ย.!BF84</f>
        <v>0</v>
      </c>
      <c r="K84" s="24">
        <f>ก.ค.!BF84</f>
        <v>0</v>
      </c>
      <c r="L84" s="24">
        <f>ส.ค.!BF84</f>
        <v>0</v>
      </c>
      <c r="M84" s="24">
        <f>ก.ย.!BF84</f>
        <v>0</v>
      </c>
      <c r="N84" s="24">
        <f t="shared" si="0"/>
        <v>0</v>
      </c>
    </row>
    <row r="85" spans="1:14">
      <c r="A85" s="24" t="s">
        <v>609</v>
      </c>
      <c r="B85" s="24">
        <f>ต.ค.!BF85</f>
        <v>750</v>
      </c>
      <c r="C85" s="24">
        <f>พ.ย.!BF85</f>
        <v>0</v>
      </c>
      <c r="D85" s="24">
        <f>ธ.ค.!BF85</f>
        <v>0</v>
      </c>
      <c r="E85" s="24">
        <f>ม.ค.!BF85</f>
        <v>0</v>
      </c>
      <c r="F85" s="24">
        <f>ก.พ.!BF85</f>
        <v>0</v>
      </c>
      <c r="G85" s="24">
        <f>มี.ค.!BF85</f>
        <v>0</v>
      </c>
      <c r="H85" s="24">
        <f>เม.ย.!BF85</f>
        <v>0</v>
      </c>
      <c r="I85" s="24">
        <f>พ.ค.!BF85</f>
        <v>0</v>
      </c>
      <c r="J85" s="24">
        <f>มิ.ย.!BF85</f>
        <v>0</v>
      </c>
      <c r="K85" s="24">
        <f>ก.ค.!BF85</f>
        <v>0</v>
      </c>
      <c r="L85" s="24">
        <f>ส.ค.!BF85</f>
        <v>0</v>
      </c>
      <c r="M85" s="24">
        <f>ก.ย.!BF85</f>
        <v>0</v>
      </c>
      <c r="N85" s="24">
        <f t="shared" si="0"/>
        <v>750</v>
      </c>
    </row>
    <row r="86" spans="1:14">
      <c r="A86" s="24" t="s">
        <v>610</v>
      </c>
      <c r="B86" s="24">
        <f>ต.ค.!BF86</f>
        <v>0</v>
      </c>
      <c r="C86" s="24">
        <f>พ.ย.!BF86</f>
        <v>0</v>
      </c>
      <c r="D86" s="24">
        <f>ธ.ค.!BF86</f>
        <v>0</v>
      </c>
      <c r="E86" s="24">
        <f>ม.ค.!BF86</f>
        <v>0</v>
      </c>
      <c r="F86" s="24">
        <f>ก.พ.!BF86</f>
        <v>0</v>
      </c>
      <c r="G86" s="24">
        <f>มี.ค.!BF86</f>
        <v>0</v>
      </c>
      <c r="H86" s="24">
        <f>เม.ย.!BF86</f>
        <v>0</v>
      </c>
      <c r="I86" s="24">
        <f>พ.ค.!BF86</f>
        <v>0</v>
      </c>
      <c r="J86" s="24">
        <f>มิ.ย.!BF86</f>
        <v>0</v>
      </c>
      <c r="K86" s="24">
        <f>ก.ค.!BF86</f>
        <v>0</v>
      </c>
      <c r="L86" s="24">
        <f>ส.ค.!BF86</f>
        <v>0</v>
      </c>
      <c r="M86" s="24">
        <f>ก.ย.!BF86</f>
        <v>0</v>
      </c>
      <c r="N86" s="24">
        <f t="shared" si="0"/>
        <v>0</v>
      </c>
    </row>
    <row r="87" spans="1:14">
      <c r="A87" s="24" t="s">
        <v>611</v>
      </c>
      <c r="B87" s="24">
        <f>ต.ค.!BF87</f>
        <v>0</v>
      </c>
      <c r="C87" s="24">
        <f>พ.ย.!BF87</f>
        <v>0</v>
      </c>
      <c r="D87" s="24">
        <f>ธ.ค.!BF87</f>
        <v>0</v>
      </c>
      <c r="E87" s="24">
        <f>ม.ค.!BF87</f>
        <v>0</v>
      </c>
      <c r="F87" s="24">
        <f>ก.พ.!BF87</f>
        <v>0</v>
      </c>
      <c r="G87" s="24">
        <f>มี.ค.!BF87</f>
        <v>0</v>
      </c>
      <c r="H87" s="24">
        <f>เม.ย.!BF87</f>
        <v>0</v>
      </c>
      <c r="I87" s="24">
        <f>พ.ค.!BF87</f>
        <v>0</v>
      </c>
      <c r="J87" s="24">
        <f>มิ.ย.!BF87</f>
        <v>0</v>
      </c>
      <c r="K87" s="24">
        <f>ก.ค.!BF87</f>
        <v>0</v>
      </c>
      <c r="L87" s="24">
        <f>ส.ค.!BF87</f>
        <v>0</v>
      </c>
      <c r="M87" s="24">
        <f>ก.ย.!BF87</f>
        <v>0</v>
      </c>
      <c r="N87" s="24">
        <f t="shared" si="0"/>
        <v>0</v>
      </c>
    </row>
    <row r="88" spans="1:14">
      <c r="A88" s="31" t="s">
        <v>16</v>
      </c>
      <c r="B88" s="24">
        <f>ต.ค.!BF88</f>
        <v>0</v>
      </c>
      <c r="C88" s="24">
        <f>พ.ย.!BF88</f>
        <v>0</v>
      </c>
      <c r="D88" s="24">
        <f>ธ.ค.!BF88</f>
        <v>0</v>
      </c>
      <c r="E88" s="24">
        <f>ม.ค.!BF88</f>
        <v>0</v>
      </c>
      <c r="F88" s="24">
        <f>ก.พ.!BF88</f>
        <v>0</v>
      </c>
      <c r="G88" s="24">
        <f>มี.ค.!BF88</f>
        <v>0</v>
      </c>
      <c r="H88" s="24">
        <f>เม.ย.!BF88</f>
        <v>0</v>
      </c>
      <c r="I88" s="24">
        <f>พ.ค.!BF88</f>
        <v>0</v>
      </c>
      <c r="J88" s="24">
        <f>มิ.ย.!BF88</f>
        <v>0</v>
      </c>
      <c r="K88" s="24">
        <f>ก.ค.!BF88</f>
        <v>0</v>
      </c>
      <c r="L88" s="24">
        <f>ส.ค.!BF88</f>
        <v>0</v>
      </c>
      <c r="M88" s="24">
        <f>ก.ย.!BF88</f>
        <v>0</v>
      </c>
      <c r="N88" s="24">
        <f t="shared" si="0"/>
        <v>0</v>
      </c>
    </row>
    <row r="89" spans="1:14">
      <c r="A89" s="31" t="s">
        <v>0</v>
      </c>
      <c r="B89" s="24">
        <f>ต.ค.!BF89</f>
        <v>0</v>
      </c>
      <c r="C89" s="24">
        <f>พ.ย.!BF89</f>
        <v>0</v>
      </c>
      <c r="D89" s="24">
        <f>ธ.ค.!BF89</f>
        <v>0</v>
      </c>
      <c r="E89" s="24">
        <f>ม.ค.!BF89</f>
        <v>0</v>
      </c>
      <c r="F89" s="24">
        <f>ก.พ.!BF89</f>
        <v>0</v>
      </c>
      <c r="G89" s="24">
        <f>มี.ค.!BF89</f>
        <v>0</v>
      </c>
      <c r="H89" s="24">
        <f>เม.ย.!BF89</f>
        <v>0</v>
      </c>
      <c r="I89" s="24">
        <f>พ.ค.!BF89</f>
        <v>0</v>
      </c>
      <c r="J89" s="24">
        <f>มิ.ย.!BF89</f>
        <v>0</v>
      </c>
      <c r="K89" s="24">
        <f>ก.ค.!BF89</f>
        <v>0</v>
      </c>
      <c r="L89" s="24">
        <f>ส.ค.!BF89</f>
        <v>0</v>
      </c>
      <c r="M89" s="24">
        <f>ก.ย.!BF89</f>
        <v>0</v>
      </c>
      <c r="N89" s="24">
        <f t="shared" si="0"/>
        <v>0</v>
      </c>
    </row>
    <row r="90" spans="1:14">
      <c r="A90" s="31" t="s">
        <v>18</v>
      </c>
      <c r="B90" s="24">
        <f>ต.ค.!BF90</f>
        <v>0</v>
      </c>
      <c r="C90" s="24">
        <f>พ.ย.!BF90</f>
        <v>0</v>
      </c>
      <c r="D90" s="24">
        <f>ธ.ค.!BF90</f>
        <v>0</v>
      </c>
      <c r="E90" s="24">
        <f>ม.ค.!BF90</f>
        <v>0</v>
      </c>
      <c r="F90" s="24">
        <f>ก.พ.!BF90</f>
        <v>0</v>
      </c>
      <c r="G90" s="24">
        <f>มี.ค.!BF90</f>
        <v>0</v>
      </c>
      <c r="H90" s="24">
        <f>เม.ย.!BF90</f>
        <v>0</v>
      </c>
      <c r="I90" s="24">
        <f>พ.ค.!BF90</f>
        <v>0</v>
      </c>
      <c r="J90" s="24">
        <f>มิ.ย.!BF90</f>
        <v>0</v>
      </c>
      <c r="K90" s="24">
        <f>ก.ค.!BF90</f>
        <v>0</v>
      </c>
      <c r="L90" s="24">
        <f>ส.ค.!BF90</f>
        <v>0</v>
      </c>
      <c r="M90" s="24">
        <f>ก.ย.!BF90</f>
        <v>0</v>
      </c>
      <c r="N90" s="24">
        <f t="shared" si="0"/>
        <v>0</v>
      </c>
    </row>
    <row r="91" spans="1:14" hidden="1">
      <c r="A91" s="31"/>
      <c r="B91" s="24">
        <f>ต.ค.!BF91</f>
        <v>0</v>
      </c>
      <c r="C91" s="24">
        <f>พ.ย.!BF91</f>
        <v>0</v>
      </c>
      <c r="D91" s="24">
        <f>ธ.ค.!BF91</f>
        <v>0</v>
      </c>
      <c r="E91" s="24">
        <f>ม.ค.!BF91</f>
        <v>0</v>
      </c>
      <c r="F91" s="24">
        <f>ก.พ.!BF91</f>
        <v>0</v>
      </c>
      <c r="G91" s="24">
        <f>มี.ค.!BF91</f>
        <v>0</v>
      </c>
      <c r="H91" s="24">
        <f>เม.ย.!BF91</f>
        <v>0</v>
      </c>
      <c r="I91" s="24">
        <f>พ.ค.!BF91</f>
        <v>0</v>
      </c>
      <c r="J91" s="24">
        <f>มิ.ย.!BF91</f>
        <v>0</v>
      </c>
      <c r="K91" s="24">
        <f>ก.ค.!BF91</f>
        <v>0</v>
      </c>
      <c r="L91" s="24">
        <f>ส.ค.!BF91</f>
        <v>0</v>
      </c>
      <c r="M91" s="24">
        <f>ก.ย.!BF91</f>
        <v>0</v>
      </c>
      <c r="N91" s="24">
        <f t="shared" si="0"/>
        <v>0</v>
      </c>
    </row>
    <row r="92" spans="1:14" hidden="1">
      <c r="A92" s="31"/>
      <c r="B92" s="24">
        <f>ต.ค.!BF92</f>
        <v>0</v>
      </c>
      <c r="C92" s="24">
        <f>พ.ย.!BF92</f>
        <v>0</v>
      </c>
      <c r="D92" s="24">
        <f>ธ.ค.!BF92</f>
        <v>0</v>
      </c>
      <c r="E92" s="24">
        <f>ม.ค.!BF92</f>
        <v>0</v>
      </c>
      <c r="F92" s="24">
        <f>ก.พ.!BF92</f>
        <v>0</v>
      </c>
      <c r="G92" s="24">
        <f>มี.ค.!BF92</f>
        <v>0</v>
      </c>
      <c r="H92" s="24">
        <f>เม.ย.!BF92</f>
        <v>0</v>
      </c>
      <c r="I92" s="24">
        <f>พ.ค.!BF92</f>
        <v>0</v>
      </c>
      <c r="J92" s="24">
        <f>มิ.ย.!BF92</f>
        <v>0</v>
      </c>
      <c r="K92" s="24">
        <f>ก.ค.!BF92</f>
        <v>0</v>
      </c>
      <c r="L92" s="24">
        <f>ส.ค.!BF92</f>
        <v>0</v>
      </c>
      <c r="M92" s="24">
        <f>ก.ย.!BF92</f>
        <v>0</v>
      </c>
      <c r="N92" s="24">
        <f t="shared" si="0"/>
        <v>0</v>
      </c>
    </row>
    <row r="93" spans="1:14" hidden="1">
      <c r="A93" s="31"/>
      <c r="B93" s="24">
        <f>ต.ค.!BF93</f>
        <v>0</v>
      </c>
      <c r="C93" s="24">
        <f>พ.ย.!BF93</f>
        <v>0</v>
      </c>
      <c r="D93" s="24">
        <f>ธ.ค.!BF93</f>
        <v>0</v>
      </c>
      <c r="E93" s="24">
        <f>ม.ค.!BF93</f>
        <v>0</v>
      </c>
      <c r="F93" s="24">
        <f>ก.พ.!BF93</f>
        <v>0</v>
      </c>
      <c r="G93" s="24">
        <f>มี.ค.!BF93</f>
        <v>0</v>
      </c>
      <c r="H93" s="24">
        <f>เม.ย.!BF93</f>
        <v>0</v>
      </c>
      <c r="I93" s="24">
        <f>พ.ค.!BF93</f>
        <v>0</v>
      </c>
      <c r="J93" s="24">
        <f>มิ.ย.!BF93</f>
        <v>0</v>
      </c>
      <c r="K93" s="24">
        <f>ก.ค.!BF93</f>
        <v>0</v>
      </c>
      <c r="L93" s="24">
        <f>ส.ค.!BF93</f>
        <v>0</v>
      </c>
      <c r="M93" s="24">
        <f>ก.ย.!BF93</f>
        <v>0</v>
      </c>
      <c r="N93" s="24">
        <f t="shared" si="0"/>
        <v>0</v>
      </c>
    </row>
    <row r="94" spans="1:14" hidden="1">
      <c r="A94" s="31"/>
      <c r="B94" s="24">
        <f>ต.ค.!BF94</f>
        <v>0</v>
      </c>
      <c r="C94" s="24">
        <f>พ.ย.!BF94</f>
        <v>0</v>
      </c>
      <c r="D94" s="24">
        <f>ธ.ค.!BF94</f>
        <v>0</v>
      </c>
      <c r="E94" s="24">
        <f>ม.ค.!BF94</f>
        <v>0</v>
      </c>
      <c r="F94" s="24">
        <f>ก.พ.!BF94</f>
        <v>0</v>
      </c>
      <c r="G94" s="24">
        <f>มี.ค.!BF94</f>
        <v>0</v>
      </c>
      <c r="H94" s="24">
        <f>เม.ย.!BF94</f>
        <v>0</v>
      </c>
      <c r="I94" s="24">
        <f>พ.ค.!BF94</f>
        <v>0</v>
      </c>
      <c r="J94" s="24">
        <f>มิ.ย.!BF94</f>
        <v>0</v>
      </c>
      <c r="K94" s="24">
        <f>ก.ค.!BF94</f>
        <v>0</v>
      </c>
      <c r="L94" s="24">
        <f>ส.ค.!BF94</f>
        <v>0</v>
      </c>
      <c r="M94" s="24">
        <f>ก.ย.!BF94</f>
        <v>0</v>
      </c>
      <c r="N94" s="24">
        <f t="shared" si="0"/>
        <v>0</v>
      </c>
    </row>
    <row r="95" spans="1:14" hidden="1">
      <c r="A95" s="31"/>
      <c r="B95" s="24">
        <f>ต.ค.!BF95</f>
        <v>0</v>
      </c>
      <c r="C95" s="24">
        <f>พ.ย.!BF95</f>
        <v>0</v>
      </c>
      <c r="D95" s="24">
        <f>ธ.ค.!BF95</f>
        <v>0</v>
      </c>
      <c r="E95" s="24">
        <f>ม.ค.!BF95</f>
        <v>0</v>
      </c>
      <c r="F95" s="24">
        <f>ก.พ.!BF95</f>
        <v>0</v>
      </c>
      <c r="G95" s="24">
        <f>มี.ค.!BF95</f>
        <v>0</v>
      </c>
      <c r="H95" s="24">
        <f>เม.ย.!BF95</f>
        <v>0</v>
      </c>
      <c r="I95" s="24">
        <f>พ.ค.!BF95</f>
        <v>0</v>
      </c>
      <c r="J95" s="24">
        <f>มิ.ย.!BF95</f>
        <v>0</v>
      </c>
      <c r="K95" s="24">
        <f>ก.ค.!BF95</f>
        <v>0</v>
      </c>
      <c r="L95" s="24">
        <f>ส.ค.!BF95</f>
        <v>0</v>
      </c>
      <c r="M95" s="24">
        <f>ก.ย.!BF95</f>
        <v>0</v>
      </c>
      <c r="N95" s="24">
        <f t="shared" si="0"/>
        <v>0</v>
      </c>
    </row>
    <row r="96" spans="1:14">
      <c r="A96" s="12" t="s">
        <v>389</v>
      </c>
      <c r="B96" s="24">
        <f>ต.ค.!BF96</f>
        <v>0</v>
      </c>
      <c r="C96" s="24">
        <f>พ.ย.!BF96</f>
        <v>0</v>
      </c>
      <c r="D96" s="24">
        <f>ธ.ค.!BF96</f>
        <v>0</v>
      </c>
      <c r="E96" s="24">
        <f>ม.ค.!BF96</f>
        <v>0</v>
      </c>
      <c r="F96" s="24">
        <f>ก.พ.!BF96</f>
        <v>0</v>
      </c>
      <c r="G96" s="24">
        <f>มี.ค.!BF96</f>
        <v>0</v>
      </c>
      <c r="H96" s="24">
        <f>เม.ย.!BF96</f>
        <v>0</v>
      </c>
      <c r="I96" s="24">
        <f>พ.ค.!BF96</f>
        <v>0</v>
      </c>
      <c r="J96" s="24">
        <f>มิ.ย.!BF96</f>
        <v>0</v>
      </c>
      <c r="K96" s="24">
        <f>ก.ค.!BF96</f>
        <v>0</v>
      </c>
      <c r="L96" s="24">
        <f>ส.ค.!BF96</f>
        <v>0</v>
      </c>
      <c r="M96" s="24">
        <f>ก.ย.!BF96</f>
        <v>0</v>
      </c>
      <c r="N96" s="24">
        <f t="shared" si="0"/>
        <v>0</v>
      </c>
    </row>
    <row r="97" spans="1:14">
      <c r="A97" s="24" t="s">
        <v>137</v>
      </c>
      <c r="B97" s="24">
        <f>ต.ค.!BF97</f>
        <v>0</v>
      </c>
      <c r="C97" s="24">
        <f>พ.ย.!BF97</f>
        <v>0</v>
      </c>
      <c r="D97" s="24">
        <f>ธ.ค.!BF97</f>
        <v>0</v>
      </c>
      <c r="E97" s="24">
        <f>ม.ค.!BF97</f>
        <v>0</v>
      </c>
      <c r="F97" s="24">
        <f>ก.พ.!BF97</f>
        <v>0</v>
      </c>
      <c r="G97" s="24">
        <f>มี.ค.!BF97</f>
        <v>0</v>
      </c>
      <c r="H97" s="24">
        <f>เม.ย.!BF97</f>
        <v>0</v>
      </c>
      <c r="I97" s="24">
        <f>พ.ค.!BF97</f>
        <v>0</v>
      </c>
      <c r="J97" s="24">
        <f>มิ.ย.!BF97</f>
        <v>0</v>
      </c>
      <c r="K97" s="24">
        <f>ก.ค.!BF97</f>
        <v>0</v>
      </c>
      <c r="L97" s="24">
        <f>ส.ค.!BF97</f>
        <v>0</v>
      </c>
      <c r="M97" s="24">
        <f>ก.ย.!BF97</f>
        <v>0</v>
      </c>
      <c r="N97" s="24">
        <f t="shared" si="0"/>
        <v>0</v>
      </c>
    </row>
    <row r="98" spans="1:14">
      <c r="A98" s="31" t="s">
        <v>136</v>
      </c>
      <c r="B98" s="24">
        <f>ต.ค.!BF98</f>
        <v>0</v>
      </c>
      <c r="C98" s="24">
        <f>พ.ย.!BF98</f>
        <v>0</v>
      </c>
      <c r="D98" s="24">
        <f>ธ.ค.!BF98</f>
        <v>0</v>
      </c>
      <c r="E98" s="24">
        <f>ม.ค.!BF98</f>
        <v>0</v>
      </c>
      <c r="F98" s="24">
        <f>ก.พ.!BF98</f>
        <v>0</v>
      </c>
      <c r="G98" s="24">
        <f>มี.ค.!BF98</f>
        <v>0</v>
      </c>
      <c r="H98" s="24">
        <f>เม.ย.!BF98</f>
        <v>0</v>
      </c>
      <c r="I98" s="24">
        <f>พ.ค.!BF98</f>
        <v>0</v>
      </c>
      <c r="J98" s="24">
        <f>มิ.ย.!BF98</f>
        <v>0</v>
      </c>
      <c r="K98" s="24">
        <f>ก.ค.!BF98</f>
        <v>0</v>
      </c>
      <c r="L98" s="24">
        <f>ส.ค.!BF98</f>
        <v>0</v>
      </c>
      <c r="M98" s="24">
        <f>ก.ย.!BF98</f>
        <v>0</v>
      </c>
      <c r="N98" s="24">
        <f t="shared" si="0"/>
        <v>0</v>
      </c>
    </row>
    <row r="99" spans="1:14">
      <c r="A99" s="23" t="s">
        <v>390</v>
      </c>
      <c r="B99" s="24">
        <f>ต.ค.!BF99</f>
        <v>0</v>
      </c>
      <c r="C99" s="24">
        <f>พ.ย.!BF99</f>
        <v>0</v>
      </c>
      <c r="D99" s="24">
        <f>ธ.ค.!BF99</f>
        <v>0</v>
      </c>
      <c r="E99" s="24">
        <f>ม.ค.!BF99</f>
        <v>0</v>
      </c>
      <c r="F99" s="24">
        <f>ก.พ.!BF99</f>
        <v>0</v>
      </c>
      <c r="G99" s="24">
        <f>มี.ค.!BF99</f>
        <v>0</v>
      </c>
      <c r="H99" s="24">
        <f>เม.ย.!BF99</f>
        <v>0</v>
      </c>
      <c r="I99" s="24">
        <f>พ.ค.!BF99</f>
        <v>0</v>
      </c>
      <c r="J99" s="24">
        <f>มิ.ย.!BF99</f>
        <v>0</v>
      </c>
      <c r="K99" s="24">
        <f>ก.ค.!BF99</f>
        <v>0</v>
      </c>
      <c r="L99" s="24">
        <f>ส.ค.!BF99</f>
        <v>0</v>
      </c>
      <c r="M99" s="24">
        <f>ก.ย.!BF99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ต.ค.!BF100</f>
        <v>0</v>
      </c>
      <c r="C100" s="24">
        <f>พ.ย.!BF100</f>
        <v>0</v>
      </c>
      <c r="D100" s="24">
        <f>ธ.ค.!BF100</f>
        <v>0</v>
      </c>
      <c r="E100" s="24">
        <f>ม.ค.!BF100</f>
        <v>0</v>
      </c>
      <c r="F100" s="24">
        <f>ก.พ.!BF100</f>
        <v>0</v>
      </c>
      <c r="G100" s="24">
        <f>มี.ค.!BF100</f>
        <v>0</v>
      </c>
      <c r="H100" s="24">
        <f>เม.ย.!BF100</f>
        <v>0</v>
      </c>
      <c r="I100" s="24">
        <f>พ.ค.!BF100</f>
        <v>0</v>
      </c>
      <c r="J100" s="24">
        <f>มิ.ย.!BF100</f>
        <v>0</v>
      </c>
      <c r="K100" s="24">
        <f>ก.ค.!BF100</f>
        <v>0</v>
      </c>
      <c r="L100" s="24">
        <f>ส.ค.!BF100</f>
        <v>0</v>
      </c>
      <c r="M100" s="24">
        <f>ก.ย.!BF100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ต.ค.!BF101</f>
        <v>0</v>
      </c>
      <c r="C101" s="24">
        <f>พ.ย.!BF101</f>
        <v>0</v>
      </c>
      <c r="D101" s="24">
        <f>ธ.ค.!BF101</f>
        <v>0</v>
      </c>
      <c r="E101" s="24">
        <f>ม.ค.!BF101</f>
        <v>0</v>
      </c>
      <c r="F101" s="24">
        <f>ก.พ.!BF101</f>
        <v>0</v>
      </c>
      <c r="G101" s="24">
        <f>มี.ค.!BF101</f>
        <v>0</v>
      </c>
      <c r="H101" s="24">
        <f>เม.ย.!BF101</f>
        <v>0</v>
      </c>
      <c r="I101" s="24">
        <f>พ.ค.!BF101</f>
        <v>0</v>
      </c>
      <c r="J101" s="24">
        <f>มิ.ย.!BF101</f>
        <v>0</v>
      </c>
      <c r="K101" s="24">
        <f>ก.ค.!BF101</f>
        <v>0</v>
      </c>
      <c r="L101" s="24">
        <f>ส.ค.!BF101</f>
        <v>0</v>
      </c>
      <c r="M101" s="24">
        <f>ก.ย.!BF101</f>
        <v>0</v>
      </c>
      <c r="N101" s="24">
        <f t="shared" si="0"/>
        <v>0</v>
      </c>
    </row>
    <row r="102" spans="1:14">
      <c r="A102" s="24" t="s">
        <v>443</v>
      </c>
      <c r="B102" s="24">
        <f>ต.ค.!BF102</f>
        <v>43.05</v>
      </c>
      <c r="C102" s="24">
        <f>พ.ย.!BF102</f>
        <v>0</v>
      </c>
      <c r="D102" s="24">
        <f>ธ.ค.!BF102</f>
        <v>0</v>
      </c>
      <c r="E102" s="24">
        <f>ม.ค.!BF102</f>
        <v>0</v>
      </c>
      <c r="F102" s="24">
        <f>ก.พ.!BF102</f>
        <v>0</v>
      </c>
      <c r="G102" s="24">
        <f>มี.ค.!BF102</f>
        <v>0</v>
      </c>
      <c r="H102" s="24">
        <f>เม.ย.!BF102</f>
        <v>0</v>
      </c>
      <c r="I102" s="24">
        <f>พ.ค.!BF102</f>
        <v>0</v>
      </c>
      <c r="J102" s="24">
        <f>มิ.ย.!BF102</f>
        <v>0</v>
      </c>
      <c r="K102" s="24">
        <f>ก.ค.!BF102</f>
        <v>0</v>
      </c>
      <c r="L102" s="24">
        <f>ส.ค.!BF102</f>
        <v>0</v>
      </c>
      <c r="M102" s="24">
        <f>ก.ย.!BF102</f>
        <v>0</v>
      </c>
      <c r="N102" s="24">
        <f t="shared" si="0"/>
        <v>43.05</v>
      </c>
    </row>
    <row r="103" spans="1:14">
      <c r="A103" s="24" t="s">
        <v>444</v>
      </c>
      <c r="B103" s="24">
        <f>ต.ค.!BF103</f>
        <v>0</v>
      </c>
      <c r="C103" s="24">
        <f>พ.ย.!BF103</f>
        <v>0</v>
      </c>
      <c r="D103" s="24">
        <f>ธ.ค.!BF103</f>
        <v>0</v>
      </c>
      <c r="E103" s="24">
        <f>ม.ค.!BF103</f>
        <v>0</v>
      </c>
      <c r="F103" s="24">
        <f>ก.พ.!BF103</f>
        <v>0</v>
      </c>
      <c r="G103" s="24">
        <f>มี.ค.!BF103</f>
        <v>0</v>
      </c>
      <c r="H103" s="24">
        <f>เม.ย.!BF103</f>
        <v>0</v>
      </c>
      <c r="I103" s="24">
        <f>พ.ค.!BF103</f>
        <v>0</v>
      </c>
      <c r="J103" s="24">
        <f>มิ.ย.!BF103</f>
        <v>0</v>
      </c>
      <c r="K103" s="24">
        <f>ก.ค.!BF103</f>
        <v>0</v>
      </c>
      <c r="L103" s="24">
        <f>ส.ค.!BF103</f>
        <v>0</v>
      </c>
      <c r="M103" s="24">
        <f>ก.ย.!BF103</f>
        <v>0</v>
      </c>
      <c r="N103" s="24">
        <f t="shared" si="0"/>
        <v>0</v>
      </c>
    </row>
    <row r="104" spans="1:14">
      <c r="A104" s="24" t="s">
        <v>445</v>
      </c>
      <c r="B104" s="24">
        <f>ต.ค.!BF104</f>
        <v>500</v>
      </c>
      <c r="C104" s="24">
        <f>พ.ย.!BF104</f>
        <v>0</v>
      </c>
      <c r="D104" s="24">
        <f>ธ.ค.!BF104</f>
        <v>0</v>
      </c>
      <c r="E104" s="24">
        <f>ม.ค.!BF104</f>
        <v>0</v>
      </c>
      <c r="F104" s="24">
        <f>ก.พ.!BF104</f>
        <v>0</v>
      </c>
      <c r="G104" s="24">
        <f>มี.ค.!BF104</f>
        <v>0</v>
      </c>
      <c r="H104" s="24">
        <f>เม.ย.!BF104</f>
        <v>0</v>
      </c>
      <c r="I104" s="24">
        <f>พ.ค.!BF104</f>
        <v>0</v>
      </c>
      <c r="J104" s="24">
        <f>มิ.ย.!BF104</f>
        <v>0</v>
      </c>
      <c r="K104" s="24">
        <f>ก.ค.!BF104</f>
        <v>0</v>
      </c>
      <c r="L104" s="24">
        <f>ส.ค.!BF104</f>
        <v>0</v>
      </c>
      <c r="M104" s="24">
        <f>ก.ย.!BF104</f>
        <v>0</v>
      </c>
      <c r="N104" s="24">
        <f>SUM(B104:M104)</f>
        <v>500</v>
      </c>
    </row>
    <row r="105" spans="1:14">
      <c r="A105" s="24" t="s">
        <v>446</v>
      </c>
      <c r="B105" s="24">
        <f>ต.ค.!BF105</f>
        <v>0</v>
      </c>
      <c r="C105" s="24">
        <f>พ.ย.!BF105</f>
        <v>0</v>
      </c>
      <c r="D105" s="24">
        <f>ธ.ค.!BF105</f>
        <v>0</v>
      </c>
      <c r="E105" s="24">
        <f>ม.ค.!BF105</f>
        <v>0</v>
      </c>
      <c r="F105" s="24">
        <f>ก.พ.!BF105</f>
        <v>0</v>
      </c>
      <c r="G105" s="24">
        <f>มี.ค.!BF105</f>
        <v>0</v>
      </c>
      <c r="H105" s="24">
        <f>เม.ย.!BF105</f>
        <v>0</v>
      </c>
      <c r="I105" s="24">
        <f>พ.ค.!BF105</f>
        <v>0</v>
      </c>
      <c r="J105" s="24">
        <f>มิ.ย.!BF105</f>
        <v>0</v>
      </c>
      <c r="K105" s="24">
        <f>ก.ค.!BF105</f>
        <v>0</v>
      </c>
      <c r="L105" s="24">
        <f>ส.ค.!BF105</f>
        <v>0</v>
      </c>
      <c r="M105" s="24">
        <f>ก.ย.!BF105</f>
        <v>0</v>
      </c>
      <c r="N105" s="24">
        <f>SUM(B105:M105)</f>
        <v>0</v>
      </c>
    </row>
    <row r="106" spans="1:14">
      <c r="A106" s="24" t="s">
        <v>447</v>
      </c>
      <c r="B106" s="24">
        <f>ต.ค.!BF106</f>
        <v>0</v>
      </c>
      <c r="C106" s="24">
        <f>พ.ย.!BF106</f>
        <v>0</v>
      </c>
      <c r="D106" s="24">
        <f>ธ.ค.!BF106</f>
        <v>0</v>
      </c>
      <c r="E106" s="24">
        <f>ม.ค.!BF106</f>
        <v>0</v>
      </c>
      <c r="F106" s="24">
        <f>ก.พ.!BF106</f>
        <v>0</v>
      </c>
      <c r="G106" s="24">
        <f>มี.ค.!BF106</f>
        <v>0</v>
      </c>
      <c r="H106" s="24">
        <f>เม.ย.!BF106</f>
        <v>0</v>
      </c>
      <c r="I106" s="24">
        <f>พ.ค.!BF106</f>
        <v>0</v>
      </c>
      <c r="J106" s="24">
        <f>มิ.ย.!BF106</f>
        <v>0</v>
      </c>
      <c r="K106" s="24">
        <f>ก.ค.!BF106</f>
        <v>0</v>
      </c>
      <c r="L106" s="24">
        <f>ส.ค.!BF106</f>
        <v>0</v>
      </c>
      <c r="M106" s="24">
        <f>ก.ย.!BF106</f>
        <v>0</v>
      </c>
      <c r="N106" s="24">
        <f>SUM(B106:M106)</f>
        <v>0</v>
      </c>
    </row>
    <row r="107" spans="1:14">
      <c r="A107" s="24" t="s">
        <v>583</v>
      </c>
      <c r="B107" s="24">
        <f>ต.ค.!BF107</f>
        <v>0</v>
      </c>
      <c r="C107" s="24">
        <f>พ.ย.!BF107</f>
        <v>0</v>
      </c>
      <c r="D107" s="24">
        <f>ธ.ค.!BF107</f>
        <v>0</v>
      </c>
      <c r="E107" s="24">
        <f>ม.ค.!BF107</f>
        <v>0</v>
      </c>
      <c r="F107" s="24">
        <f>ก.พ.!BF107</f>
        <v>0</v>
      </c>
      <c r="G107" s="24">
        <f>มี.ค.!BF107</f>
        <v>0</v>
      </c>
      <c r="H107" s="24">
        <f>เม.ย.!BF107</f>
        <v>0</v>
      </c>
      <c r="I107" s="24">
        <f>พ.ค.!BF107</f>
        <v>0</v>
      </c>
      <c r="J107" s="24">
        <f>มิ.ย.!BF107</f>
        <v>0</v>
      </c>
      <c r="K107" s="24">
        <f>ก.ค.!BF107</f>
        <v>0</v>
      </c>
      <c r="L107" s="24">
        <f>ส.ค.!BF107</f>
        <v>0</v>
      </c>
      <c r="M107" s="24">
        <f>ก.ย.!BF107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ต.ค.!BF108</f>
        <v>0</v>
      </c>
      <c r="C108" s="56">
        <f>พ.ย.!BF108</f>
        <v>0</v>
      </c>
      <c r="D108" s="56">
        <f>ธ.ค.!BF108</f>
        <v>0</v>
      </c>
      <c r="E108" s="56">
        <f>ม.ค.!BF108</f>
        <v>0</v>
      </c>
      <c r="F108" s="56">
        <f>ก.พ.!BF108</f>
        <v>0</v>
      </c>
      <c r="G108" s="56">
        <f>มี.ค.!BF108</f>
        <v>0</v>
      </c>
      <c r="H108" s="56">
        <f>เม.ย.!BF108</f>
        <v>0</v>
      </c>
      <c r="I108" s="56">
        <f>พ.ค.!BF108</f>
        <v>0</v>
      </c>
      <c r="J108" s="56">
        <f>มิ.ย.!BF108</f>
        <v>0</v>
      </c>
      <c r="K108" s="56">
        <f>ก.ค.!BF108</f>
        <v>0</v>
      </c>
      <c r="L108" s="56">
        <f>ส.ค.!BF108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16293.05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16293.05</v>
      </c>
    </row>
    <row r="110" spans="1:14">
      <c r="A110" s="62" t="s">
        <v>450</v>
      </c>
      <c r="B110" s="30">
        <f>B66-B109</f>
        <v>1916248.3399999999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1916248.3399999999</v>
      </c>
    </row>
    <row r="111" spans="1:14" ht="24" thickBot="1">
      <c r="A111" s="63" t="s">
        <v>451</v>
      </c>
      <c r="B111" s="56">
        <f>ต.ค.!BF111</f>
        <v>132427.66</v>
      </c>
      <c r="C111" s="56">
        <f>B112</f>
        <v>2048675.9999999998</v>
      </c>
      <c r="D111" s="56">
        <f>C112</f>
        <v>2048675.9999999998</v>
      </c>
      <c r="E111" s="56">
        <f>D112</f>
        <v>2048675.9999999998</v>
      </c>
      <c r="F111" s="56">
        <f t="shared" ref="F111:M111" si="4">E112</f>
        <v>2048675.9999999998</v>
      </c>
      <c r="G111" s="56">
        <f t="shared" si="4"/>
        <v>2048675.9999999998</v>
      </c>
      <c r="H111" s="56">
        <f t="shared" si="4"/>
        <v>2048675.9999999998</v>
      </c>
      <c r="I111" s="56">
        <f t="shared" si="4"/>
        <v>2048675.9999999998</v>
      </c>
      <c r="J111" s="56">
        <f t="shared" si="4"/>
        <v>2048675.9999999998</v>
      </c>
      <c r="K111" s="56">
        <f t="shared" si="4"/>
        <v>2048675.9999999998</v>
      </c>
      <c r="L111" s="56">
        <f t="shared" si="4"/>
        <v>2048675.9999999998</v>
      </c>
      <c r="M111" s="56">
        <f t="shared" si="4"/>
        <v>2048675.9999999998</v>
      </c>
      <c r="N111" s="63">
        <f>B111</f>
        <v>132427.66</v>
      </c>
    </row>
    <row r="112" spans="1:14" ht="24" thickBot="1">
      <c r="A112" s="13" t="s">
        <v>460</v>
      </c>
      <c r="B112" s="87">
        <f>B111+B110</f>
        <v>2048675.9999999998</v>
      </c>
      <c r="C112" s="88">
        <f>C111+C110</f>
        <v>2048675.9999999998</v>
      </c>
      <c r="D112" s="88">
        <f>D111+D110</f>
        <v>2048675.9999999998</v>
      </c>
      <c r="E112" s="88">
        <f>E111+E110</f>
        <v>2048675.9999999998</v>
      </c>
      <c r="F112" s="88">
        <f t="shared" ref="F112:N112" si="5">F111+F110</f>
        <v>2048675.9999999998</v>
      </c>
      <c r="G112" s="88">
        <f t="shared" si="5"/>
        <v>2048675.9999999998</v>
      </c>
      <c r="H112" s="88">
        <f t="shared" si="5"/>
        <v>2048675.9999999998</v>
      </c>
      <c r="I112" s="88">
        <f t="shared" si="5"/>
        <v>2048675.9999999998</v>
      </c>
      <c r="J112" s="88">
        <f t="shared" si="5"/>
        <v>2048675.9999999998</v>
      </c>
      <c r="K112" s="88">
        <f t="shared" si="5"/>
        <v>2048675.9999999998</v>
      </c>
      <c r="L112" s="88">
        <f t="shared" si="5"/>
        <v>2048675.9999999998</v>
      </c>
      <c r="M112" s="88">
        <f t="shared" si="5"/>
        <v>2048675.9999999998</v>
      </c>
      <c r="N112" s="88">
        <f t="shared" si="5"/>
        <v>2048675.9999999998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ต.ค.!BF114</f>
        <v>0</v>
      </c>
      <c r="C114" s="36">
        <f>พ.ย.!BF114</f>
        <v>0</v>
      </c>
      <c r="D114" s="36">
        <f>ธ.ค.!BF114</f>
        <v>0</v>
      </c>
      <c r="E114" s="36">
        <f>ม.ค.!BF114</f>
        <v>0</v>
      </c>
      <c r="F114" s="36">
        <f>ก.พ.!BF114</f>
        <v>0</v>
      </c>
      <c r="G114" s="36">
        <f>มี.ค.!BF114</f>
        <v>0</v>
      </c>
      <c r="H114" s="36">
        <f>เม.ย.!BF114</f>
        <v>0</v>
      </c>
      <c r="I114" s="36">
        <f>พ.ค.!BF114</f>
        <v>0</v>
      </c>
      <c r="J114" s="36">
        <f>มิ.ย.!BF114</f>
        <v>0</v>
      </c>
      <c r="K114" s="36">
        <f>ก.ค.!BF114</f>
        <v>0</v>
      </c>
      <c r="L114" s="36">
        <f>ส.ค.!BF114</f>
        <v>0</v>
      </c>
      <c r="M114" s="36">
        <f>ก.ย.!BF114</f>
        <v>0</v>
      </c>
    </row>
    <row r="115" spans="1:14" s="36" customFormat="1">
      <c r="A115" s="37" t="s">
        <v>713</v>
      </c>
      <c r="B115" s="36">
        <f>ต.ค.!BF115</f>
        <v>0</v>
      </c>
      <c r="C115" s="36">
        <f>พ.ย.!BF115</f>
        <v>0</v>
      </c>
      <c r="D115" s="36">
        <f>ธ.ค.!BF115</f>
        <v>0</v>
      </c>
      <c r="E115" s="36">
        <f>ม.ค.!BF115</f>
        <v>0</v>
      </c>
      <c r="F115" s="36">
        <f>ก.พ.!BF115</f>
        <v>0</v>
      </c>
      <c r="G115" s="36">
        <f>มี.ค.!BF115</f>
        <v>0</v>
      </c>
      <c r="H115" s="36">
        <f>เม.ย.!BF115</f>
        <v>0</v>
      </c>
      <c r="I115" s="36">
        <f>พ.ค.!BF115</f>
        <v>0</v>
      </c>
      <c r="J115" s="36">
        <f>มิ.ย.!BF115</f>
        <v>0</v>
      </c>
      <c r="K115" s="36">
        <f>ก.ค.!BF115</f>
        <v>0</v>
      </c>
      <c r="L115" s="36">
        <f>ส.ค.!BF115</f>
        <v>0</v>
      </c>
      <c r="M115" s="36">
        <f>ก.ย.!BF115</f>
        <v>0</v>
      </c>
    </row>
    <row r="116" spans="1:14" s="36" customFormat="1">
      <c r="A116" s="37" t="s">
        <v>462</v>
      </c>
      <c r="B116" s="36">
        <f>ต.ค.!BF116</f>
        <v>0</v>
      </c>
      <c r="C116" s="36">
        <f>พ.ย.!BF116</f>
        <v>0</v>
      </c>
      <c r="D116" s="36">
        <f>ธ.ค.!BF116</f>
        <v>0</v>
      </c>
      <c r="E116" s="36">
        <f>ม.ค.!BF116</f>
        <v>0</v>
      </c>
      <c r="F116" s="36">
        <f>ก.พ.!BF116</f>
        <v>0</v>
      </c>
      <c r="G116" s="36">
        <f>มี.ค.!BF116</f>
        <v>0</v>
      </c>
      <c r="H116" s="36">
        <f>เม.ย.!BF116</f>
        <v>0</v>
      </c>
      <c r="I116" s="36">
        <f>พ.ค.!BF116</f>
        <v>0</v>
      </c>
      <c r="J116" s="36">
        <f>มิ.ย.!BF116</f>
        <v>0</v>
      </c>
      <c r="K116" s="36">
        <f>ก.ค.!BF116</f>
        <v>0</v>
      </c>
      <c r="L116" s="36">
        <f>ส.ค.!BF116</f>
        <v>0</v>
      </c>
      <c r="M116" s="36">
        <f>ก.ย.!BF116</f>
        <v>0</v>
      </c>
    </row>
    <row r="117" spans="1:14" s="36" customFormat="1">
      <c r="A117" s="37" t="s">
        <v>463</v>
      </c>
      <c r="B117" s="36">
        <f>ต.ค.!BF117</f>
        <v>2048676</v>
      </c>
      <c r="C117" s="36">
        <f>พ.ย.!BF117</f>
        <v>1887126</v>
      </c>
      <c r="D117" s="36">
        <f>ธ.ค.!BF117</f>
        <v>1711376</v>
      </c>
      <c r="E117" s="36">
        <f>ม.ค.!BF117</f>
        <v>1571126</v>
      </c>
      <c r="F117" s="36">
        <f>ก.พ.!BF117</f>
        <v>1598876</v>
      </c>
      <c r="G117" s="36">
        <f>มี.ค.!BF117</f>
        <v>1579411</v>
      </c>
      <c r="H117" s="36">
        <f>เม.ย.!BF117</f>
        <v>1525561</v>
      </c>
      <c r="I117" s="36">
        <f>พ.ค.!BF117</f>
        <v>1507798</v>
      </c>
      <c r="J117" s="36">
        <f>มิ.ย.!BF117</f>
        <v>981373</v>
      </c>
      <c r="K117" s="36">
        <f>ก.ค.!BF117</f>
        <v>167019</v>
      </c>
      <c r="L117" s="36">
        <f>ส.ค.!BF117</f>
        <v>150405</v>
      </c>
      <c r="M117" s="36">
        <f>ก.ย.!BF117</f>
        <v>132426</v>
      </c>
    </row>
    <row r="118" spans="1:14" s="36" customFormat="1">
      <c r="A118" s="37" t="s">
        <v>464</v>
      </c>
      <c r="B118" s="36">
        <f>ต.ค.!BF118</f>
        <v>2048676</v>
      </c>
      <c r="C118" s="36">
        <f>พ.ย.!BF118</f>
        <v>1887126</v>
      </c>
      <c r="D118" s="36">
        <f>ธ.ค.!BF118</f>
        <v>1711376</v>
      </c>
      <c r="E118" s="36">
        <f>ม.ค.!BF118</f>
        <v>1571126</v>
      </c>
      <c r="F118" s="36">
        <f>ก.พ.!BF118</f>
        <v>1598876</v>
      </c>
      <c r="G118" s="36">
        <f>มี.ค.!BF118</f>
        <v>1579411</v>
      </c>
      <c r="H118" s="36">
        <f>เม.ย.!BF118</f>
        <v>1525561</v>
      </c>
      <c r="I118" s="36">
        <f>พ.ค.!BF118</f>
        <v>1507798</v>
      </c>
      <c r="J118" s="36">
        <f>มิ.ย.!BF118</f>
        <v>981373</v>
      </c>
      <c r="K118" s="36">
        <f>ก.ค.!BF118</f>
        <v>167019</v>
      </c>
      <c r="L118" s="36">
        <f>ส.ค.!BF118</f>
        <v>150405</v>
      </c>
      <c r="M118" s="36">
        <f>ก.ย.!BF118</f>
        <v>132426</v>
      </c>
    </row>
    <row r="119" spans="1:14" s="36" customFormat="1">
      <c r="A119" s="38"/>
      <c r="B119" s="36">
        <f>B112-B118</f>
        <v>0</v>
      </c>
      <c r="C119" s="36">
        <f t="shared" ref="C119:L119" si="6">C112-C118</f>
        <v>161549.99999999977</v>
      </c>
      <c r="D119" s="36">
        <f t="shared" si="6"/>
        <v>337299.99999999977</v>
      </c>
      <c r="E119" s="36">
        <f t="shared" si="6"/>
        <v>477549.99999999977</v>
      </c>
      <c r="F119" s="36">
        <f t="shared" si="6"/>
        <v>449799.99999999977</v>
      </c>
      <c r="G119" s="36">
        <f t="shared" si="6"/>
        <v>469264.99999999977</v>
      </c>
      <c r="H119" s="36">
        <f t="shared" si="6"/>
        <v>523114.99999999977</v>
      </c>
      <c r="I119" s="36">
        <f t="shared" si="6"/>
        <v>540877.99999999977</v>
      </c>
      <c r="J119" s="36">
        <f t="shared" si="6"/>
        <v>1067302.9999999998</v>
      </c>
      <c r="K119" s="36">
        <f t="shared" si="6"/>
        <v>1881656.9999999998</v>
      </c>
      <c r="L119" s="36">
        <f t="shared" si="6"/>
        <v>1898270.9999999998</v>
      </c>
      <c r="M119" s="36">
        <f>ก.ย.!BF119</f>
        <v>1916249.9999999998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541.38999999989755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541.38999999989755</v>
      </c>
    </row>
    <row r="123" spans="1:14" s="36" customFormat="1">
      <c r="A123" s="44" t="s">
        <v>292</v>
      </c>
      <c r="B123" s="36">
        <f t="shared" ref="B123:N123" si="8">B109-B102-B104-B106-B107</f>
        <v>15750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15750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1932000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1932000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43.05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43.05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500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500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543.04999999999995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543.04999999999995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>
  <sheetPr codeName="Sheet59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A10" sqref="A10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533</v>
      </c>
    </row>
    <row r="4" spans="1:15">
      <c r="A4" s="36" t="s">
        <v>653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ต.ค.!BG7</f>
        <v>0</v>
      </c>
      <c r="C7" s="24">
        <f>พ.ย.!BG7</f>
        <v>0</v>
      </c>
      <c r="D7" s="24">
        <f>ธ.ค.!BG7</f>
        <v>0</v>
      </c>
      <c r="E7" s="24">
        <f>ม.ค.!BG7</f>
        <v>0</v>
      </c>
      <c r="F7" s="24">
        <f>ก.พ.!BG7</f>
        <v>0</v>
      </c>
      <c r="G7" s="24">
        <f>มี.ค.!BG7</f>
        <v>0</v>
      </c>
      <c r="H7" s="24">
        <f>เม.ย.!BG7</f>
        <v>0</v>
      </c>
      <c r="I7" s="24">
        <f>พ.ค.!BG7</f>
        <v>0</v>
      </c>
      <c r="J7" s="24">
        <f>มิ.ย.!BG7</f>
        <v>0</v>
      </c>
      <c r="K7" s="24">
        <f>ก.ค.!BG7</f>
        <v>0</v>
      </c>
      <c r="L7" s="24">
        <f>ส.ค.!BG7</f>
        <v>0</v>
      </c>
      <c r="M7" s="24">
        <f>ก.ย.!BG7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ต.ค.!BG8</f>
        <v>0</v>
      </c>
      <c r="C8" s="24">
        <f>พ.ย.!BG8</f>
        <v>0</v>
      </c>
      <c r="D8" s="24">
        <f>ธ.ค.!BG8</f>
        <v>0</v>
      </c>
      <c r="E8" s="24">
        <f>ม.ค.!BG8</f>
        <v>0</v>
      </c>
      <c r="F8" s="24">
        <f>ก.พ.!BG8</f>
        <v>0</v>
      </c>
      <c r="G8" s="24">
        <f>มี.ค.!BG8</f>
        <v>0</v>
      </c>
      <c r="H8" s="24">
        <f>เม.ย.!BG8</f>
        <v>0</v>
      </c>
      <c r="I8" s="24">
        <f>พ.ค.!BG8</f>
        <v>0</v>
      </c>
      <c r="J8" s="24">
        <f>มิ.ย.!BG8</f>
        <v>0</v>
      </c>
      <c r="K8" s="24">
        <f>ก.ค.!BG8</f>
        <v>0</v>
      </c>
      <c r="L8" s="24">
        <f>ส.ค.!BG8</f>
        <v>0</v>
      </c>
      <c r="M8" s="24">
        <f>ก.ย.!BG8</f>
        <v>0</v>
      </c>
      <c r="N8" s="24">
        <f t="shared" si="0"/>
        <v>0</v>
      </c>
    </row>
    <row r="9" spans="1:15">
      <c r="A9" s="363" t="s">
        <v>398</v>
      </c>
      <c r="B9" s="24">
        <f>ต.ค.!BG9</f>
        <v>0</v>
      </c>
      <c r="C9" s="24">
        <f>พ.ย.!BG9</f>
        <v>0</v>
      </c>
      <c r="D9" s="24">
        <f>ธ.ค.!BG9</f>
        <v>0</v>
      </c>
      <c r="E9" s="24">
        <f>ม.ค.!BG9</f>
        <v>0</v>
      </c>
      <c r="F9" s="24">
        <f>ก.พ.!BG9</f>
        <v>0</v>
      </c>
      <c r="G9" s="24">
        <f>มี.ค.!BG9</f>
        <v>0</v>
      </c>
      <c r="H9" s="24">
        <f>เม.ย.!BG9</f>
        <v>0</v>
      </c>
      <c r="I9" s="24">
        <f>พ.ค.!BG9</f>
        <v>0</v>
      </c>
      <c r="J9" s="24">
        <f>มิ.ย.!BG9</f>
        <v>0</v>
      </c>
      <c r="K9" s="24">
        <f>ก.ค.!BG9</f>
        <v>0</v>
      </c>
      <c r="L9" s="24">
        <f>ส.ค.!BG9</f>
        <v>0</v>
      </c>
      <c r="M9" s="24">
        <f>ก.ย.!BG9</f>
        <v>0</v>
      </c>
      <c r="N9" s="24">
        <f t="shared" si="0"/>
        <v>0</v>
      </c>
    </row>
    <row r="10" spans="1:15">
      <c r="A10" s="363" t="s">
        <v>399</v>
      </c>
      <c r="B10" s="24">
        <f>ต.ค.!BG10</f>
        <v>0</v>
      </c>
      <c r="C10" s="24">
        <f>พ.ย.!BG10</f>
        <v>0</v>
      </c>
      <c r="D10" s="24">
        <f>ธ.ค.!BG10</f>
        <v>0</v>
      </c>
      <c r="E10" s="24">
        <f>ม.ค.!BG10</f>
        <v>0</v>
      </c>
      <c r="F10" s="24">
        <f>ก.พ.!BG10</f>
        <v>0</v>
      </c>
      <c r="G10" s="24">
        <f>มี.ค.!BG10</f>
        <v>0</v>
      </c>
      <c r="H10" s="24">
        <f>เม.ย.!BG10</f>
        <v>0</v>
      </c>
      <c r="I10" s="24">
        <f>พ.ค.!BG10</f>
        <v>0</v>
      </c>
      <c r="J10" s="24">
        <f>มิ.ย.!BG10</f>
        <v>0</v>
      </c>
      <c r="K10" s="24">
        <f>ก.ค.!BG10</f>
        <v>0</v>
      </c>
      <c r="L10" s="24">
        <f>ส.ค.!BG10</f>
        <v>0</v>
      </c>
      <c r="M10" s="24">
        <f>ก.ย.!BG10</f>
        <v>0</v>
      </c>
      <c r="N10" s="24">
        <f t="shared" si="0"/>
        <v>0</v>
      </c>
    </row>
    <row r="11" spans="1:15">
      <c r="A11" s="363" t="s">
        <v>400</v>
      </c>
      <c r="B11" s="24">
        <f>ต.ค.!BG11</f>
        <v>0</v>
      </c>
      <c r="C11" s="24">
        <f>พ.ย.!BG11</f>
        <v>0</v>
      </c>
      <c r="D11" s="24">
        <f>ธ.ค.!BG11</f>
        <v>0</v>
      </c>
      <c r="E11" s="24">
        <f>ม.ค.!BG11</f>
        <v>0</v>
      </c>
      <c r="F11" s="24">
        <f>ก.พ.!BG11</f>
        <v>0</v>
      </c>
      <c r="G11" s="24">
        <f>มี.ค.!BG11</f>
        <v>0</v>
      </c>
      <c r="H11" s="24">
        <f>เม.ย.!BG11</f>
        <v>0</v>
      </c>
      <c r="I11" s="24">
        <f>พ.ค.!BG11</f>
        <v>0</v>
      </c>
      <c r="J11" s="24">
        <f>มิ.ย.!BG11</f>
        <v>0</v>
      </c>
      <c r="K11" s="24">
        <f>ก.ค.!BG11</f>
        <v>0</v>
      </c>
      <c r="L11" s="24">
        <f>ส.ค.!BG11</f>
        <v>0</v>
      </c>
      <c r="M11" s="24">
        <f>ก.ย.!BG11</f>
        <v>0</v>
      </c>
      <c r="N11" s="24">
        <f t="shared" si="0"/>
        <v>0</v>
      </c>
    </row>
    <row r="12" spans="1:15">
      <c r="A12" s="363" t="s">
        <v>401</v>
      </c>
      <c r="B12" s="24">
        <f>ต.ค.!BG12</f>
        <v>0</v>
      </c>
      <c r="C12" s="24">
        <f>พ.ย.!BG12</f>
        <v>0</v>
      </c>
      <c r="D12" s="24">
        <f>ธ.ค.!BG12</f>
        <v>0</v>
      </c>
      <c r="E12" s="24">
        <f>ม.ค.!BG12</f>
        <v>0</v>
      </c>
      <c r="F12" s="24">
        <f>ก.พ.!BG12</f>
        <v>0</v>
      </c>
      <c r="G12" s="24">
        <f>มี.ค.!BG12</f>
        <v>0</v>
      </c>
      <c r="H12" s="24">
        <f>เม.ย.!BG12</f>
        <v>0</v>
      </c>
      <c r="I12" s="24">
        <f>พ.ค.!BG12</f>
        <v>0</v>
      </c>
      <c r="J12" s="24">
        <f>มิ.ย.!BG12</f>
        <v>0</v>
      </c>
      <c r="K12" s="24">
        <f>ก.ค.!BG12</f>
        <v>0</v>
      </c>
      <c r="L12" s="24">
        <f>ส.ค.!BG12</f>
        <v>0</v>
      </c>
      <c r="M12" s="24">
        <f>ก.ย.!BG12</f>
        <v>0</v>
      </c>
      <c r="N12" s="24">
        <f t="shared" si="0"/>
        <v>0</v>
      </c>
    </row>
    <row r="13" spans="1:15">
      <c r="A13" s="363" t="s">
        <v>402</v>
      </c>
      <c r="B13" s="24">
        <f>ต.ค.!BG13</f>
        <v>0</v>
      </c>
      <c r="C13" s="24">
        <f>พ.ย.!BG13</f>
        <v>0</v>
      </c>
      <c r="D13" s="24">
        <f>ธ.ค.!BG13</f>
        <v>0</v>
      </c>
      <c r="E13" s="24">
        <f>ม.ค.!BG13</f>
        <v>0</v>
      </c>
      <c r="F13" s="24">
        <f>ก.พ.!BG13</f>
        <v>0</v>
      </c>
      <c r="G13" s="24">
        <f>มี.ค.!BG13</f>
        <v>0</v>
      </c>
      <c r="H13" s="24">
        <f>เม.ย.!BG13</f>
        <v>0</v>
      </c>
      <c r="I13" s="24">
        <f>พ.ค.!BG13</f>
        <v>0</v>
      </c>
      <c r="J13" s="24">
        <f>มิ.ย.!BG13</f>
        <v>0</v>
      </c>
      <c r="K13" s="24">
        <f>ก.ค.!BG13</f>
        <v>0</v>
      </c>
      <c r="L13" s="24">
        <f>ส.ค.!BG13</f>
        <v>0</v>
      </c>
      <c r="M13" s="24">
        <f>ก.ย.!BG13</f>
        <v>0</v>
      </c>
      <c r="N13" s="24">
        <f t="shared" si="0"/>
        <v>0</v>
      </c>
    </row>
    <row r="14" spans="1:15">
      <c r="A14" s="363" t="s">
        <v>403</v>
      </c>
      <c r="B14" s="24">
        <f>ต.ค.!BG14</f>
        <v>383.31</v>
      </c>
      <c r="C14" s="24">
        <f>พ.ย.!BG14</f>
        <v>0</v>
      </c>
      <c r="D14" s="24">
        <f>ธ.ค.!BG14</f>
        <v>0</v>
      </c>
      <c r="E14" s="24">
        <f>ม.ค.!BG14</f>
        <v>0</v>
      </c>
      <c r="F14" s="24">
        <f>ก.พ.!BG14</f>
        <v>0</v>
      </c>
      <c r="G14" s="24">
        <f>มี.ค.!BG14</f>
        <v>0</v>
      </c>
      <c r="H14" s="24">
        <f>เม.ย.!BG14</f>
        <v>0</v>
      </c>
      <c r="I14" s="24">
        <f>พ.ค.!BG14</f>
        <v>0</v>
      </c>
      <c r="J14" s="24">
        <f>มิ.ย.!BG14</f>
        <v>0</v>
      </c>
      <c r="K14" s="24">
        <f>ก.ค.!BG14</f>
        <v>0</v>
      </c>
      <c r="L14" s="24">
        <f>ส.ค.!BG14</f>
        <v>0</v>
      </c>
      <c r="M14" s="24">
        <f>ก.ย.!BG14</f>
        <v>0</v>
      </c>
      <c r="N14" s="24">
        <f t="shared" si="0"/>
        <v>383.31</v>
      </c>
      <c r="O14" s="20">
        <f>SUM(N14:N15)</f>
        <v>7649.84</v>
      </c>
    </row>
    <row r="15" spans="1:15">
      <c r="A15" s="363" t="s">
        <v>404</v>
      </c>
      <c r="B15" s="24">
        <f>ต.ค.!BG15</f>
        <v>7266.53</v>
      </c>
      <c r="C15" s="24">
        <f>พ.ย.!BG15</f>
        <v>0</v>
      </c>
      <c r="D15" s="24">
        <f>ธ.ค.!BG15</f>
        <v>0</v>
      </c>
      <c r="E15" s="24">
        <f>ม.ค.!BG15</f>
        <v>0</v>
      </c>
      <c r="F15" s="24">
        <f>ก.พ.!BG15</f>
        <v>0</v>
      </c>
      <c r="G15" s="24">
        <f>มี.ค.!BG15</f>
        <v>0</v>
      </c>
      <c r="H15" s="24">
        <f>เม.ย.!BG15</f>
        <v>0</v>
      </c>
      <c r="I15" s="24">
        <f>พ.ค.!BG15</f>
        <v>0</v>
      </c>
      <c r="J15" s="24">
        <f>มิ.ย.!BG15</f>
        <v>0</v>
      </c>
      <c r="K15" s="24">
        <f>ก.ค.!BG15</f>
        <v>0</v>
      </c>
      <c r="L15" s="24">
        <f>ส.ค.!BG15</f>
        <v>0</v>
      </c>
      <c r="M15" s="24">
        <f>ก.ย.!BG15</f>
        <v>0</v>
      </c>
      <c r="N15" s="24">
        <f t="shared" si="0"/>
        <v>7266.53</v>
      </c>
    </row>
    <row r="16" spans="1:15">
      <c r="A16" s="363" t="s">
        <v>588</v>
      </c>
      <c r="B16" s="24">
        <f>ต.ค.!BG16</f>
        <v>0</v>
      </c>
      <c r="C16" s="24">
        <f>พ.ย.!BG16</f>
        <v>0</v>
      </c>
      <c r="D16" s="24">
        <f>ธ.ค.!BG16</f>
        <v>0</v>
      </c>
      <c r="E16" s="24">
        <f>ม.ค.!BG16</f>
        <v>0</v>
      </c>
      <c r="F16" s="24">
        <f>ก.พ.!BG16</f>
        <v>0</v>
      </c>
      <c r="G16" s="24">
        <f>มี.ค.!BG16</f>
        <v>0</v>
      </c>
      <c r="H16" s="24">
        <f>เม.ย.!BG16</f>
        <v>0</v>
      </c>
      <c r="I16" s="24">
        <f>พ.ค.!BG16</f>
        <v>0</v>
      </c>
      <c r="J16" s="24">
        <f>มิ.ย.!BG16</f>
        <v>0</v>
      </c>
      <c r="K16" s="24">
        <f>ก.ค.!BG16</f>
        <v>0</v>
      </c>
      <c r="L16" s="24">
        <f>ส.ค.!BG16</f>
        <v>0</v>
      </c>
      <c r="M16" s="24">
        <f>ก.ย.!BG16</f>
        <v>0</v>
      </c>
      <c r="N16" s="24">
        <f t="shared" si="0"/>
        <v>0</v>
      </c>
    </row>
    <row r="17" spans="1:15">
      <c r="A17" s="367" t="s">
        <v>589</v>
      </c>
      <c r="B17" s="24">
        <f>ต.ค.!BG17</f>
        <v>0</v>
      </c>
      <c r="C17" s="24">
        <f>พ.ย.!BG17</f>
        <v>0</v>
      </c>
      <c r="D17" s="24">
        <f>ธ.ค.!BG17</f>
        <v>0</v>
      </c>
      <c r="E17" s="24">
        <f>ม.ค.!BG17</f>
        <v>0</v>
      </c>
      <c r="F17" s="24">
        <f>ก.พ.!BG17</f>
        <v>0</v>
      </c>
      <c r="G17" s="24">
        <f>มี.ค.!BG17</f>
        <v>0</v>
      </c>
      <c r="H17" s="24">
        <f>เม.ย.!BG17</f>
        <v>0</v>
      </c>
      <c r="I17" s="24">
        <f>พ.ค.!BG17</f>
        <v>0</v>
      </c>
      <c r="J17" s="24">
        <f>มิ.ย.!BG17</f>
        <v>0</v>
      </c>
      <c r="K17" s="24">
        <f>ก.ค.!BG17</f>
        <v>0</v>
      </c>
      <c r="L17" s="24">
        <f>ส.ค.!BG17</f>
        <v>0</v>
      </c>
      <c r="M17" s="24">
        <f>ก.ย.!BG17</f>
        <v>0</v>
      </c>
      <c r="N17" s="24">
        <f t="shared" si="0"/>
        <v>0</v>
      </c>
    </row>
    <row r="18" spans="1:15">
      <c r="A18" s="363" t="s">
        <v>592</v>
      </c>
      <c r="B18" s="24">
        <f>ต.ค.!BG18</f>
        <v>0</v>
      </c>
      <c r="C18" s="24">
        <f>พ.ย.!BG18</f>
        <v>0</v>
      </c>
      <c r="D18" s="24">
        <f>ธ.ค.!BG18</f>
        <v>0</v>
      </c>
      <c r="E18" s="24">
        <f>ม.ค.!BG18</f>
        <v>0</v>
      </c>
      <c r="F18" s="24">
        <f>ก.พ.!BG18</f>
        <v>0</v>
      </c>
      <c r="G18" s="24">
        <f>มี.ค.!BG18</f>
        <v>0</v>
      </c>
      <c r="H18" s="24">
        <f>เม.ย.!BG18</f>
        <v>0</v>
      </c>
      <c r="I18" s="24">
        <f>พ.ค.!BG18</f>
        <v>0</v>
      </c>
      <c r="J18" s="24">
        <f>มิ.ย.!BG18</f>
        <v>0</v>
      </c>
      <c r="K18" s="24">
        <f>ก.ค.!BG18</f>
        <v>0</v>
      </c>
      <c r="L18" s="24">
        <f>ส.ค.!BG18</f>
        <v>0</v>
      </c>
      <c r="M18" s="24">
        <f>ก.ย.!BG18</f>
        <v>0</v>
      </c>
      <c r="N18" s="24">
        <f t="shared" si="0"/>
        <v>0</v>
      </c>
    </row>
    <row r="19" spans="1:15">
      <c r="A19" s="363" t="s">
        <v>593</v>
      </c>
      <c r="B19" s="24">
        <f>ต.ค.!BG19</f>
        <v>0</v>
      </c>
      <c r="C19" s="24">
        <f>พ.ย.!BG19</f>
        <v>0</v>
      </c>
      <c r="D19" s="24">
        <f>ธ.ค.!BG19</f>
        <v>0</v>
      </c>
      <c r="E19" s="24">
        <f>ม.ค.!BG19</f>
        <v>0</v>
      </c>
      <c r="F19" s="24">
        <f>ก.พ.!BG19</f>
        <v>0</v>
      </c>
      <c r="G19" s="24">
        <f>มี.ค.!BG19</f>
        <v>0</v>
      </c>
      <c r="H19" s="24">
        <f>เม.ย.!BG19</f>
        <v>0</v>
      </c>
      <c r="I19" s="24">
        <f>พ.ค.!BG19</f>
        <v>0</v>
      </c>
      <c r="J19" s="24">
        <f>มิ.ย.!BG19</f>
        <v>0</v>
      </c>
      <c r="K19" s="24">
        <f>ก.ค.!BG19</f>
        <v>0</v>
      </c>
      <c r="L19" s="24">
        <f>ส.ค.!BG19</f>
        <v>0</v>
      </c>
      <c r="M19" s="24">
        <f>ก.ย.!BG19</f>
        <v>0</v>
      </c>
      <c r="N19" s="24">
        <f t="shared" si="0"/>
        <v>0</v>
      </c>
    </row>
    <row r="20" spans="1:15">
      <c r="A20" s="363" t="s">
        <v>67</v>
      </c>
      <c r="B20" s="24">
        <f>ต.ค.!BG20</f>
        <v>0</v>
      </c>
      <c r="C20" s="24">
        <f>พ.ย.!BG20</f>
        <v>0</v>
      </c>
      <c r="D20" s="24">
        <f>ธ.ค.!BG20</f>
        <v>0</v>
      </c>
      <c r="E20" s="24">
        <f>ม.ค.!BG20</f>
        <v>0</v>
      </c>
      <c r="F20" s="24">
        <f>ก.พ.!BG20</f>
        <v>0</v>
      </c>
      <c r="G20" s="24">
        <f>มี.ค.!BG20</f>
        <v>0</v>
      </c>
      <c r="H20" s="24">
        <f>เม.ย.!BG20</f>
        <v>0</v>
      </c>
      <c r="I20" s="24">
        <f>พ.ค.!BG20</f>
        <v>0</v>
      </c>
      <c r="J20" s="24">
        <f>มิ.ย.!BG20</f>
        <v>0</v>
      </c>
      <c r="K20" s="24">
        <f>ก.ค.!BG20</f>
        <v>0</v>
      </c>
      <c r="L20" s="24">
        <f>ส.ค.!BG20</f>
        <v>0</v>
      </c>
      <c r="M20" s="24">
        <f>ก.ย.!BG20</f>
        <v>0</v>
      </c>
      <c r="N20" s="24">
        <f t="shared" si="0"/>
        <v>0</v>
      </c>
      <c r="O20" s="20">
        <f>SUM(N20:N21)</f>
        <v>0</v>
      </c>
    </row>
    <row r="21" spans="1:15">
      <c r="A21" s="363" t="s">
        <v>68</v>
      </c>
      <c r="B21" s="24">
        <f>ต.ค.!BG21</f>
        <v>0</v>
      </c>
      <c r="C21" s="24">
        <f>พ.ย.!BG21</f>
        <v>0</v>
      </c>
      <c r="D21" s="24">
        <f>ธ.ค.!BG21</f>
        <v>0</v>
      </c>
      <c r="E21" s="24">
        <f>ม.ค.!BG21</f>
        <v>0</v>
      </c>
      <c r="F21" s="24">
        <f>ก.พ.!BG21</f>
        <v>0</v>
      </c>
      <c r="G21" s="24">
        <f>มี.ค.!BG21</f>
        <v>0</v>
      </c>
      <c r="H21" s="24">
        <f>เม.ย.!BG21</f>
        <v>0</v>
      </c>
      <c r="I21" s="24">
        <f>พ.ค.!BG21</f>
        <v>0</v>
      </c>
      <c r="J21" s="24">
        <f>มิ.ย.!BG21</f>
        <v>0</v>
      </c>
      <c r="K21" s="24">
        <f>ก.ค.!BG21</f>
        <v>0</v>
      </c>
      <c r="L21" s="24">
        <f>ส.ค.!BG21</f>
        <v>0</v>
      </c>
      <c r="M21" s="24">
        <f>ก.ย.!BG21</f>
        <v>0</v>
      </c>
      <c r="N21" s="24">
        <f t="shared" si="0"/>
        <v>0</v>
      </c>
    </row>
    <row r="22" spans="1:15">
      <c r="A22" s="367" t="s">
        <v>231</v>
      </c>
      <c r="B22" s="24">
        <f>ต.ค.!BG22</f>
        <v>0</v>
      </c>
      <c r="C22" s="24">
        <f>พ.ย.!BG22</f>
        <v>0</v>
      </c>
      <c r="D22" s="24">
        <f>ธ.ค.!BG22</f>
        <v>0</v>
      </c>
      <c r="E22" s="24">
        <f>ม.ค.!BG22</f>
        <v>0</v>
      </c>
      <c r="F22" s="24">
        <f>ก.พ.!BG22</f>
        <v>0</v>
      </c>
      <c r="G22" s="24">
        <f>มี.ค.!BG22</f>
        <v>0</v>
      </c>
      <c r="H22" s="24">
        <f>เม.ย.!BG22</f>
        <v>0</v>
      </c>
      <c r="I22" s="24">
        <f>พ.ค.!BG22</f>
        <v>0</v>
      </c>
      <c r="J22" s="24">
        <f>มิ.ย.!BG22</f>
        <v>0</v>
      </c>
      <c r="K22" s="24">
        <f>ก.ค.!BG22</f>
        <v>0</v>
      </c>
      <c r="L22" s="24">
        <f>ส.ค.!BG22</f>
        <v>0</v>
      </c>
      <c r="M22" s="24">
        <f>ก.ย.!BG22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ต.ค.!BG24</f>
        <v>0</v>
      </c>
      <c r="C24" s="24">
        <f>พ.ย.!BG24</f>
        <v>0</v>
      </c>
      <c r="D24" s="24">
        <f>ธ.ค.!BG24</f>
        <v>0</v>
      </c>
      <c r="E24" s="24">
        <f>ม.ค.!BG24</f>
        <v>0</v>
      </c>
      <c r="F24" s="24">
        <f>ก.พ.!BG24</f>
        <v>0</v>
      </c>
      <c r="G24" s="24">
        <f>มี.ค.!BG24</f>
        <v>0</v>
      </c>
      <c r="H24" s="24">
        <f>เม.ย.!BG24</f>
        <v>0</v>
      </c>
      <c r="I24" s="24">
        <f>พ.ค.!BG24</f>
        <v>0</v>
      </c>
      <c r="J24" s="24">
        <f>มิ.ย.!BG24</f>
        <v>0</v>
      </c>
      <c r="K24" s="24">
        <f>ก.ค.!BG24</f>
        <v>0</v>
      </c>
      <c r="L24" s="24">
        <f>ส.ค.!BG24</f>
        <v>0</v>
      </c>
      <c r="M24" s="24">
        <f>ก.ย.!BG24</f>
        <v>0</v>
      </c>
      <c r="N24" s="24">
        <f t="shared" si="0"/>
        <v>0</v>
      </c>
    </row>
    <row r="25" spans="1:15">
      <c r="A25" s="363" t="s">
        <v>232</v>
      </c>
      <c r="B25" s="24">
        <f>ต.ค.!BG25</f>
        <v>0</v>
      </c>
      <c r="C25" s="24">
        <f>พ.ย.!BG25</f>
        <v>0</v>
      </c>
      <c r="D25" s="24">
        <f>ธ.ค.!BG25</f>
        <v>0</v>
      </c>
      <c r="E25" s="24">
        <f>ม.ค.!BG25</f>
        <v>0</v>
      </c>
      <c r="F25" s="24">
        <f>ก.พ.!BG25</f>
        <v>0</v>
      </c>
      <c r="G25" s="24">
        <f>มี.ค.!BG25</f>
        <v>0</v>
      </c>
      <c r="H25" s="24">
        <f>เม.ย.!BG25</f>
        <v>0</v>
      </c>
      <c r="I25" s="24">
        <f>พ.ค.!BG25</f>
        <v>0</v>
      </c>
      <c r="J25" s="24">
        <f>มิ.ย.!BG25</f>
        <v>0</v>
      </c>
      <c r="K25" s="24">
        <f>ก.ค.!BG25</f>
        <v>0</v>
      </c>
      <c r="L25" s="24">
        <f>ส.ค.!BG25</f>
        <v>0</v>
      </c>
      <c r="M25" s="24">
        <f>ก.ย.!BG25</f>
        <v>0</v>
      </c>
      <c r="N25" s="24">
        <f t="shared" si="0"/>
        <v>0</v>
      </c>
    </row>
    <row r="26" spans="1:15">
      <c r="A26" s="363" t="s">
        <v>233</v>
      </c>
      <c r="B26" s="24">
        <f>ต.ค.!BG26</f>
        <v>0</v>
      </c>
      <c r="C26" s="24">
        <f>พ.ย.!BG26</f>
        <v>0</v>
      </c>
      <c r="D26" s="24">
        <f>ธ.ค.!BG26</f>
        <v>0</v>
      </c>
      <c r="E26" s="24">
        <f>ม.ค.!BG26</f>
        <v>0</v>
      </c>
      <c r="F26" s="24">
        <f>ก.พ.!BG26</f>
        <v>0</v>
      </c>
      <c r="G26" s="24">
        <f>มี.ค.!BG26</f>
        <v>0</v>
      </c>
      <c r="H26" s="24">
        <f>เม.ย.!BG26</f>
        <v>0</v>
      </c>
      <c r="I26" s="24">
        <f>พ.ค.!BG26</f>
        <v>0</v>
      </c>
      <c r="J26" s="24">
        <f>มิ.ย.!BG26</f>
        <v>0</v>
      </c>
      <c r="K26" s="24">
        <f>ก.ค.!BG26</f>
        <v>0</v>
      </c>
      <c r="L26" s="24">
        <f>ส.ค.!BG26</f>
        <v>0</v>
      </c>
      <c r="M26" s="24">
        <f>ก.ย.!BG26</f>
        <v>0</v>
      </c>
      <c r="N26" s="24">
        <f t="shared" si="0"/>
        <v>0</v>
      </c>
    </row>
    <row r="27" spans="1:15">
      <c r="A27" s="363" t="s">
        <v>594</v>
      </c>
      <c r="B27" s="24">
        <f>ต.ค.!BG27</f>
        <v>0</v>
      </c>
      <c r="C27" s="24">
        <f>พ.ย.!BG27</f>
        <v>0</v>
      </c>
      <c r="D27" s="24">
        <f>ธ.ค.!BG27</f>
        <v>0</v>
      </c>
      <c r="E27" s="24">
        <f>ม.ค.!BG27</f>
        <v>0</v>
      </c>
      <c r="F27" s="24">
        <f>ก.พ.!BG27</f>
        <v>0</v>
      </c>
      <c r="G27" s="24">
        <f>มี.ค.!BG27</f>
        <v>0</v>
      </c>
      <c r="H27" s="24">
        <f>เม.ย.!BG27</f>
        <v>0</v>
      </c>
      <c r="I27" s="24">
        <f>พ.ค.!BG27</f>
        <v>0</v>
      </c>
      <c r="J27" s="24">
        <f>มิ.ย.!BG27</f>
        <v>0</v>
      </c>
      <c r="K27" s="24">
        <f>ก.ค.!BG27</f>
        <v>0</v>
      </c>
      <c r="L27" s="24">
        <f>ส.ค.!BG27</f>
        <v>0</v>
      </c>
      <c r="M27" s="24">
        <f>ก.ย.!BG27</f>
        <v>0</v>
      </c>
      <c r="N27" s="24">
        <f t="shared" si="0"/>
        <v>0</v>
      </c>
    </row>
    <row r="28" spans="1:15">
      <c r="A28" s="363" t="s">
        <v>595</v>
      </c>
      <c r="B28" s="24">
        <f>ต.ค.!BG28</f>
        <v>0</v>
      </c>
      <c r="C28" s="24">
        <f>พ.ย.!BG28</f>
        <v>0</v>
      </c>
      <c r="D28" s="24">
        <f>ธ.ค.!BG28</f>
        <v>0</v>
      </c>
      <c r="E28" s="24">
        <f>ม.ค.!BG28</f>
        <v>0</v>
      </c>
      <c r="F28" s="24">
        <f>ก.พ.!BG28</f>
        <v>0</v>
      </c>
      <c r="G28" s="24">
        <f>มี.ค.!BG28</f>
        <v>0</v>
      </c>
      <c r="H28" s="24">
        <f>เม.ย.!BG28</f>
        <v>0</v>
      </c>
      <c r="I28" s="24">
        <f>พ.ค.!BG28</f>
        <v>0</v>
      </c>
      <c r="J28" s="24">
        <f>มิ.ย.!BG28</f>
        <v>0</v>
      </c>
      <c r="K28" s="24">
        <f>ก.ค.!BG28</f>
        <v>0</v>
      </c>
      <c r="L28" s="24">
        <f>ส.ค.!BG28</f>
        <v>0</v>
      </c>
      <c r="M28" s="24">
        <f>ก.ย.!BG28</f>
        <v>0</v>
      </c>
      <c r="N28" s="24">
        <f t="shared" si="0"/>
        <v>0</v>
      </c>
    </row>
    <row r="29" spans="1:15">
      <c r="A29" s="363" t="s">
        <v>596</v>
      </c>
      <c r="B29" s="24">
        <f>ต.ค.!BG29</f>
        <v>0</v>
      </c>
      <c r="C29" s="24">
        <f>พ.ย.!BG29</f>
        <v>0</v>
      </c>
      <c r="D29" s="24">
        <f>ธ.ค.!BG29</f>
        <v>0</v>
      </c>
      <c r="E29" s="24">
        <f>ม.ค.!BG29</f>
        <v>0</v>
      </c>
      <c r="F29" s="24">
        <f>ก.พ.!BG29</f>
        <v>0</v>
      </c>
      <c r="G29" s="24">
        <f>มี.ค.!BG29</f>
        <v>0</v>
      </c>
      <c r="H29" s="24">
        <f>เม.ย.!BG29</f>
        <v>0</v>
      </c>
      <c r="I29" s="24">
        <f>พ.ค.!BG29</f>
        <v>0</v>
      </c>
      <c r="J29" s="24">
        <f>มิ.ย.!BG29</f>
        <v>0</v>
      </c>
      <c r="K29" s="24">
        <f>ก.ค.!BG29</f>
        <v>0</v>
      </c>
      <c r="L29" s="24">
        <f>ส.ค.!BG29</f>
        <v>0</v>
      </c>
      <c r="M29" s="24">
        <f>ก.ย.!BG29</f>
        <v>0</v>
      </c>
      <c r="N29" s="24">
        <f t="shared" si="0"/>
        <v>0</v>
      </c>
    </row>
    <row r="30" spans="1:15">
      <c r="A30" s="363" t="s">
        <v>411</v>
      </c>
      <c r="B30" s="24">
        <f>ต.ค.!BG30</f>
        <v>0</v>
      </c>
      <c r="C30" s="24">
        <f>พ.ย.!BG30</f>
        <v>0</v>
      </c>
      <c r="D30" s="24">
        <f>ธ.ค.!BG30</f>
        <v>0</v>
      </c>
      <c r="E30" s="24">
        <f>ม.ค.!BG30</f>
        <v>0</v>
      </c>
      <c r="F30" s="24">
        <f>ก.พ.!BG30</f>
        <v>0</v>
      </c>
      <c r="G30" s="24">
        <f>มี.ค.!BG30</f>
        <v>0</v>
      </c>
      <c r="H30" s="24">
        <f>เม.ย.!BG30</f>
        <v>0</v>
      </c>
      <c r="I30" s="24">
        <f>พ.ค.!BG30</f>
        <v>0</v>
      </c>
      <c r="J30" s="24">
        <f>มิ.ย.!BG30</f>
        <v>0</v>
      </c>
      <c r="K30" s="24">
        <f>ก.ค.!BG30</f>
        <v>0</v>
      </c>
      <c r="L30" s="24">
        <f>ส.ค.!BG30</f>
        <v>0</v>
      </c>
      <c r="M30" s="24">
        <f>ก.ย.!BG30</f>
        <v>0</v>
      </c>
      <c r="N30" s="24">
        <f t="shared" si="0"/>
        <v>0</v>
      </c>
    </row>
    <row r="31" spans="1:15">
      <c r="A31" s="363" t="s">
        <v>412</v>
      </c>
      <c r="B31" s="24">
        <f>ต.ค.!BG31</f>
        <v>87201.49</v>
      </c>
      <c r="C31" s="24">
        <f>พ.ย.!BG31</f>
        <v>0</v>
      </c>
      <c r="D31" s="24">
        <f>ธ.ค.!BG31</f>
        <v>0</v>
      </c>
      <c r="E31" s="24">
        <f>ม.ค.!BG31</f>
        <v>0</v>
      </c>
      <c r="F31" s="24">
        <f>ก.พ.!BG31</f>
        <v>0</v>
      </c>
      <c r="G31" s="24">
        <f>มี.ค.!BG31</f>
        <v>0</v>
      </c>
      <c r="H31" s="24">
        <f>เม.ย.!BG31</f>
        <v>0</v>
      </c>
      <c r="I31" s="24">
        <f>พ.ค.!BG31</f>
        <v>0</v>
      </c>
      <c r="J31" s="24">
        <f>มิ.ย.!BG31</f>
        <v>0</v>
      </c>
      <c r="K31" s="24">
        <f>ก.ค.!BG31</f>
        <v>0</v>
      </c>
      <c r="L31" s="24">
        <f>ส.ค.!BG31</f>
        <v>0</v>
      </c>
      <c r="M31" s="24">
        <f>ก.ย.!BG31</f>
        <v>0</v>
      </c>
      <c r="N31" s="24">
        <f t="shared" si="0"/>
        <v>87201.49</v>
      </c>
    </row>
    <row r="32" spans="1:15">
      <c r="A32" s="363" t="s">
        <v>413</v>
      </c>
      <c r="B32" s="24">
        <f>ต.ค.!BG32</f>
        <v>0</v>
      </c>
      <c r="C32" s="24">
        <f>พ.ย.!BG32</f>
        <v>0</v>
      </c>
      <c r="D32" s="24">
        <f>ธ.ค.!BG32</f>
        <v>0</v>
      </c>
      <c r="E32" s="24">
        <f>ม.ค.!BG32</f>
        <v>0</v>
      </c>
      <c r="F32" s="24">
        <f>ก.พ.!BG32</f>
        <v>0</v>
      </c>
      <c r="G32" s="24">
        <f>มี.ค.!BG32</f>
        <v>0</v>
      </c>
      <c r="H32" s="24">
        <f>เม.ย.!BG32</f>
        <v>0</v>
      </c>
      <c r="I32" s="24">
        <f>พ.ค.!BG32</f>
        <v>0</v>
      </c>
      <c r="J32" s="24">
        <f>มิ.ย.!BG32</f>
        <v>0</v>
      </c>
      <c r="K32" s="24">
        <f>ก.ค.!BG32</f>
        <v>0</v>
      </c>
      <c r="L32" s="24">
        <f>ส.ค.!BG32</f>
        <v>0</v>
      </c>
      <c r="M32" s="24">
        <f>ก.ย.!BG32</f>
        <v>0</v>
      </c>
      <c r="N32" s="24">
        <f>SUM(B32:M32)</f>
        <v>0</v>
      </c>
    </row>
    <row r="33" spans="1:14">
      <c r="A33" s="363" t="s">
        <v>552</v>
      </c>
      <c r="B33" s="24">
        <f>ต.ค.!BG33</f>
        <v>0</v>
      </c>
      <c r="C33" s="24">
        <f>พ.ย.!BG33</f>
        <v>0</v>
      </c>
      <c r="D33" s="24">
        <f>ธ.ค.!BG33</f>
        <v>0</v>
      </c>
      <c r="E33" s="24">
        <f>ม.ค.!BG33</f>
        <v>0</v>
      </c>
      <c r="F33" s="24">
        <f>ก.พ.!BG33</f>
        <v>0</v>
      </c>
      <c r="G33" s="24">
        <f>มี.ค.!BG33</f>
        <v>0</v>
      </c>
      <c r="H33" s="24">
        <f>เม.ย.!BG33</f>
        <v>0</v>
      </c>
      <c r="I33" s="24">
        <f>พ.ค.!BG33</f>
        <v>0</v>
      </c>
      <c r="J33" s="24">
        <f>มิ.ย.!BG33</f>
        <v>0</v>
      </c>
      <c r="K33" s="24">
        <f>ก.ค.!BG33</f>
        <v>0</v>
      </c>
      <c r="L33" s="24">
        <f>ส.ค.!BG33</f>
        <v>0</v>
      </c>
      <c r="M33" s="24">
        <f>ก.ย.!BG33</f>
        <v>0</v>
      </c>
      <c r="N33" s="24">
        <f t="shared" si="0"/>
        <v>0</v>
      </c>
    </row>
    <row r="34" spans="1:14">
      <c r="A34" s="363" t="s">
        <v>454</v>
      </c>
      <c r="B34" s="24">
        <f>ต.ค.!BG34</f>
        <v>0</v>
      </c>
      <c r="C34" s="24">
        <f>พ.ย.!BG34</f>
        <v>0</v>
      </c>
      <c r="D34" s="24">
        <f>ธ.ค.!BG34</f>
        <v>0</v>
      </c>
      <c r="E34" s="24">
        <f>ม.ค.!BG34</f>
        <v>0</v>
      </c>
      <c r="F34" s="24">
        <f>ก.พ.!BG34</f>
        <v>0</v>
      </c>
      <c r="G34" s="24">
        <f>มี.ค.!BG34</f>
        <v>0</v>
      </c>
      <c r="H34" s="24">
        <f>เม.ย.!BG34</f>
        <v>0</v>
      </c>
      <c r="I34" s="24">
        <f>พ.ค.!BG34</f>
        <v>0</v>
      </c>
      <c r="J34" s="24">
        <f>มิ.ย.!BG34</f>
        <v>0</v>
      </c>
      <c r="K34" s="24">
        <f>ก.ค.!BG34</f>
        <v>0</v>
      </c>
      <c r="L34" s="24">
        <f>ส.ค.!BG34</f>
        <v>0</v>
      </c>
      <c r="M34" s="24">
        <f>ก.ย.!BG34</f>
        <v>0</v>
      </c>
      <c r="N34" s="24">
        <f>SUM(B34:M34)</f>
        <v>0</v>
      </c>
    </row>
    <row r="35" spans="1:14">
      <c r="A35" s="363" t="s">
        <v>455</v>
      </c>
      <c r="B35" s="24">
        <f>ต.ค.!BG35</f>
        <v>0</v>
      </c>
      <c r="C35" s="24">
        <f>พ.ย.!BG35</f>
        <v>0</v>
      </c>
      <c r="D35" s="24">
        <f>ธ.ค.!BG35</f>
        <v>0</v>
      </c>
      <c r="E35" s="24">
        <f>ม.ค.!BG35</f>
        <v>0</v>
      </c>
      <c r="F35" s="24">
        <f>ก.พ.!BG35</f>
        <v>0</v>
      </c>
      <c r="G35" s="24">
        <f>มี.ค.!BG35</f>
        <v>0</v>
      </c>
      <c r="H35" s="24">
        <f>เม.ย.!BG35</f>
        <v>0</v>
      </c>
      <c r="I35" s="24">
        <f>พ.ค.!BG35</f>
        <v>0</v>
      </c>
      <c r="J35" s="24">
        <f>มิ.ย.!BG35</f>
        <v>0</v>
      </c>
      <c r="K35" s="24">
        <f>ก.ค.!BG35</f>
        <v>0</v>
      </c>
      <c r="L35" s="24">
        <f>ส.ค.!BG35</f>
        <v>0</v>
      </c>
      <c r="M35" s="24">
        <f>ก.ย.!BG35</f>
        <v>0</v>
      </c>
      <c r="N35" s="24">
        <f t="shared" si="0"/>
        <v>0</v>
      </c>
    </row>
    <row r="36" spans="1:14">
      <c r="A36" s="363" t="s">
        <v>414</v>
      </c>
      <c r="B36" s="24">
        <f>ต.ค.!BG36</f>
        <v>0</v>
      </c>
      <c r="C36" s="24">
        <f>พ.ย.!BG36</f>
        <v>0</v>
      </c>
      <c r="D36" s="24">
        <f>ธ.ค.!BG36</f>
        <v>0</v>
      </c>
      <c r="E36" s="24">
        <f>ม.ค.!BG36</f>
        <v>0</v>
      </c>
      <c r="F36" s="24">
        <f>ก.พ.!BG36</f>
        <v>0</v>
      </c>
      <c r="G36" s="24">
        <f>มี.ค.!BG36</f>
        <v>0</v>
      </c>
      <c r="H36" s="24">
        <f>เม.ย.!BG36</f>
        <v>0</v>
      </c>
      <c r="I36" s="24">
        <f>พ.ค.!BG36</f>
        <v>0</v>
      </c>
      <c r="J36" s="24">
        <f>มิ.ย.!BG36</f>
        <v>0</v>
      </c>
      <c r="K36" s="24">
        <f>ก.ค.!BG36</f>
        <v>0</v>
      </c>
      <c r="L36" s="24">
        <f>ส.ค.!BG36</f>
        <v>0</v>
      </c>
      <c r="M36" s="24">
        <f>ก.ย.!BG36</f>
        <v>0</v>
      </c>
      <c r="N36" s="24">
        <f t="shared" si="0"/>
        <v>0</v>
      </c>
    </row>
    <row r="37" spans="1:14">
      <c r="A37" s="367" t="s">
        <v>415</v>
      </c>
      <c r="B37" s="24">
        <f>ต.ค.!BG37</f>
        <v>0</v>
      </c>
      <c r="C37" s="24">
        <f>พ.ย.!BG37</f>
        <v>0</v>
      </c>
      <c r="D37" s="24">
        <f>ธ.ค.!BG37</f>
        <v>0</v>
      </c>
      <c r="E37" s="24">
        <f>ม.ค.!BG37</f>
        <v>0</v>
      </c>
      <c r="F37" s="24">
        <f>ก.พ.!BG37</f>
        <v>0</v>
      </c>
      <c r="G37" s="24">
        <f>มี.ค.!BG37</f>
        <v>0</v>
      </c>
      <c r="H37" s="24">
        <f>เม.ย.!BG37</f>
        <v>0</v>
      </c>
      <c r="I37" s="24">
        <f>พ.ค.!BG37</f>
        <v>0</v>
      </c>
      <c r="J37" s="24">
        <f>มิ.ย.!BG37</f>
        <v>0</v>
      </c>
      <c r="K37" s="24">
        <f>ก.ค.!BG37</f>
        <v>0</v>
      </c>
      <c r="L37" s="24">
        <f>ส.ค.!BG37</f>
        <v>0</v>
      </c>
      <c r="M37" s="24">
        <f>ก.ย.!BG37</f>
        <v>0</v>
      </c>
      <c r="N37" s="24">
        <f t="shared" si="0"/>
        <v>0</v>
      </c>
    </row>
    <row r="38" spans="1:14">
      <c r="A38" s="367" t="s">
        <v>377</v>
      </c>
      <c r="B38" s="24">
        <f>ต.ค.!BG38</f>
        <v>0</v>
      </c>
      <c r="C38" s="24">
        <f>พ.ย.!BG38</f>
        <v>0</v>
      </c>
      <c r="D38" s="24">
        <f>ธ.ค.!BG38</f>
        <v>0</v>
      </c>
      <c r="E38" s="24">
        <f>ม.ค.!BG38</f>
        <v>0</v>
      </c>
      <c r="F38" s="24">
        <f>ก.พ.!BG38</f>
        <v>0</v>
      </c>
      <c r="G38" s="24">
        <f>มี.ค.!BG38</f>
        <v>0</v>
      </c>
      <c r="H38" s="24">
        <f>เม.ย.!BG38</f>
        <v>0</v>
      </c>
      <c r="I38" s="24">
        <f>พ.ค.!BG38</f>
        <v>0</v>
      </c>
      <c r="J38" s="24">
        <f>มิ.ย.!BG38</f>
        <v>0</v>
      </c>
      <c r="K38" s="24">
        <f>ก.ค.!BG38</f>
        <v>0</v>
      </c>
      <c r="L38" s="24">
        <f>ส.ค.!BG38</f>
        <v>0</v>
      </c>
      <c r="M38" s="24">
        <f>ก.ย.!BG38</f>
        <v>0</v>
      </c>
      <c r="N38" s="24">
        <f t="shared" si="0"/>
        <v>0</v>
      </c>
    </row>
    <row r="39" spans="1:14">
      <c r="A39" s="363" t="s">
        <v>630</v>
      </c>
      <c r="B39" s="24">
        <f>ต.ค.!BG39</f>
        <v>0</v>
      </c>
      <c r="C39" s="24">
        <f>พ.ย.!BG39</f>
        <v>0</v>
      </c>
      <c r="D39" s="24">
        <f>ธ.ค.!BG39</f>
        <v>0</v>
      </c>
      <c r="E39" s="24">
        <f>ม.ค.!BG39</f>
        <v>0</v>
      </c>
      <c r="F39" s="24">
        <f>ก.พ.!BG39</f>
        <v>0</v>
      </c>
      <c r="G39" s="24">
        <f>มี.ค.!BG39</f>
        <v>0</v>
      </c>
      <c r="H39" s="24">
        <f>เม.ย.!BG39</f>
        <v>0</v>
      </c>
      <c r="I39" s="24">
        <f>พ.ค.!BG39</f>
        <v>0</v>
      </c>
      <c r="J39" s="24">
        <f>มิ.ย.!BG39</f>
        <v>0</v>
      </c>
      <c r="K39" s="24">
        <f>ก.ค.!BG39</f>
        <v>0</v>
      </c>
      <c r="L39" s="24">
        <f>ส.ค.!BG39</f>
        <v>0</v>
      </c>
      <c r="M39" s="24">
        <f>ก.ย.!BG39</f>
        <v>0</v>
      </c>
      <c r="N39" s="24">
        <f t="shared" si="0"/>
        <v>0</v>
      </c>
    </row>
    <row r="40" spans="1:14">
      <c r="A40" s="363" t="s">
        <v>416</v>
      </c>
      <c r="B40" s="24">
        <f>ต.ค.!BG40</f>
        <v>0</v>
      </c>
      <c r="C40" s="24">
        <f>พ.ย.!BG40</f>
        <v>0</v>
      </c>
      <c r="D40" s="24">
        <f>ธ.ค.!BG40</f>
        <v>0</v>
      </c>
      <c r="E40" s="24">
        <f>ม.ค.!BG40</f>
        <v>0</v>
      </c>
      <c r="F40" s="24">
        <f>ก.พ.!BG40</f>
        <v>0</v>
      </c>
      <c r="G40" s="24">
        <f>มี.ค.!BG40</f>
        <v>0</v>
      </c>
      <c r="H40" s="24">
        <f>เม.ย.!BG40</f>
        <v>0</v>
      </c>
      <c r="I40" s="24">
        <f>พ.ค.!BG40</f>
        <v>0</v>
      </c>
      <c r="J40" s="24">
        <f>มิ.ย.!BG40</f>
        <v>0</v>
      </c>
      <c r="K40" s="24">
        <f>ก.ค.!BG40</f>
        <v>0</v>
      </c>
      <c r="L40" s="24">
        <f>ส.ค.!BG40</f>
        <v>0</v>
      </c>
      <c r="M40" s="24">
        <f>ก.ย.!BG40</f>
        <v>0</v>
      </c>
      <c r="N40" s="24">
        <f t="shared" si="0"/>
        <v>0</v>
      </c>
    </row>
    <row r="41" spans="1:14">
      <c r="A41" s="367" t="s">
        <v>84</v>
      </c>
      <c r="B41" s="24">
        <f>ต.ค.!BG41</f>
        <v>0</v>
      </c>
      <c r="C41" s="24">
        <f>พ.ย.!BG41</f>
        <v>0</v>
      </c>
      <c r="D41" s="24">
        <f>ธ.ค.!BG41</f>
        <v>0</v>
      </c>
      <c r="E41" s="24">
        <f>ม.ค.!BG41</f>
        <v>0</v>
      </c>
      <c r="F41" s="24">
        <f>ก.พ.!BG41</f>
        <v>0</v>
      </c>
      <c r="G41" s="24">
        <f>มี.ค.!BG41</f>
        <v>0</v>
      </c>
      <c r="H41" s="24">
        <f>เม.ย.!BG41</f>
        <v>0</v>
      </c>
      <c r="I41" s="24">
        <f>พ.ค.!BG41</f>
        <v>0</v>
      </c>
      <c r="J41" s="24">
        <f>มิ.ย.!BG41</f>
        <v>0</v>
      </c>
      <c r="K41" s="24">
        <f>ก.ค.!BG41</f>
        <v>0</v>
      </c>
      <c r="L41" s="24">
        <f>ส.ค.!BG41</f>
        <v>0</v>
      </c>
      <c r="M41" s="24">
        <f>ก.ย.!BG41</f>
        <v>0</v>
      </c>
      <c r="N41" s="24">
        <f t="shared" si="0"/>
        <v>0</v>
      </c>
    </row>
    <row r="42" spans="1:14">
      <c r="A42" s="363" t="s">
        <v>109</v>
      </c>
      <c r="B42" s="24">
        <f>ต.ค.!BG42</f>
        <v>0</v>
      </c>
      <c r="C42" s="24">
        <f>พ.ย.!BG42</f>
        <v>0</v>
      </c>
      <c r="D42" s="24">
        <f>ธ.ค.!BG42</f>
        <v>0</v>
      </c>
      <c r="E42" s="24">
        <f>ม.ค.!BG42</f>
        <v>0</v>
      </c>
      <c r="F42" s="24">
        <f>ก.พ.!BG42</f>
        <v>0</v>
      </c>
      <c r="G42" s="24">
        <f>มี.ค.!BG42</f>
        <v>0</v>
      </c>
      <c r="H42" s="24">
        <f>เม.ย.!BG42</f>
        <v>0</v>
      </c>
      <c r="I42" s="24">
        <f>พ.ค.!BG42</f>
        <v>0</v>
      </c>
      <c r="J42" s="24">
        <f>มิ.ย.!BG42</f>
        <v>0</v>
      </c>
      <c r="K42" s="24">
        <f>ก.ค.!BG42</f>
        <v>0</v>
      </c>
      <c r="L42" s="24">
        <f>ส.ค.!BG42</f>
        <v>0</v>
      </c>
      <c r="M42" s="24">
        <f>ก.ย.!BG42</f>
        <v>0</v>
      </c>
      <c r="N42" s="24">
        <f t="shared" si="0"/>
        <v>0</v>
      </c>
    </row>
    <row r="43" spans="1:14">
      <c r="A43" s="363" t="s">
        <v>569</v>
      </c>
      <c r="B43" s="24">
        <f>ต.ค.!BG43</f>
        <v>0</v>
      </c>
      <c r="C43" s="24">
        <f>พ.ย.!BG43</f>
        <v>0</v>
      </c>
      <c r="D43" s="24">
        <f>ธ.ค.!BG43</f>
        <v>0</v>
      </c>
      <c r="E43" s="24">
        <f>ม.ค.!BG43</f>
        <v>0</v>
      </c>
      <c r="F43" s="24">
        <f>ก.พ.!BG43</f>
        <v>0</v>
      </c>
      <c r="G43" s="24">
        <f>มี.ค.!BG43</f>
        <v>0</v>
      </c>
      <c r="H43" s="24">
        <f>เม.ย.!BG43</f>
        <v>0</v>
      </c>
      <c r="I43" s="24">
        <f>พ.ค.!BG43</f>
        <v>0</v>
      </c>
      <c r="J43" s="24">
        <f>มิ.ย.!BG43</f>
        <v>0</v>
      </c>
      <c r="K43" s="24">
        <f>ก.ค.!BG43</f>
        <v>0</v>
      </c>
      <c r="L43" s="24">
        <f>ส.ค.!BG43</f>
        <v>0</v>
      </c>
      <c r="M43" s="24">
        <f>ก.ย.!BG43</f>
        <v>0</v>
      </c>
      <c r="N43" s="24">
        <f t="shared" si="0"/>
        <v>0</v>
      </c>
    </row>
    <row r="44" spans="1:14">
      <c r="A44" s="363" t="s">
        <v>383</v>
      </c>
      <c r="B44" s="24">
        <f>ต.ค.!BG44</f>
        <v>0</v>
      </c>
      <c r="C44" s="24">
        <f>พ.ย.!BG44</f>
        <v>0</v>
      </c>
      <c r="D44" s="24">
        <f>ธ.ค.!BG44</f>
        <v>0</v>
      </c>
      <c r="E44" s="24">
        <f>ม.ค.!BG44</f>
        <v>0</v>
      </c>
      <c r="F44" s="24">
        <f>ก.พ.!BG44</f>
        <v>0</v>
      </c>
      <c r="G44" s="24">
        <f>มี.ค.!BG44</f>
        <v>0</v>
      </c>
      <c r="H44" s="24">
        <f>เม.ย.!BG44</f>
        <v>0</v>
      </c>
      <c r="I44" s="24">
        <f>พ.ค.!BG44</f>
        <v>0</v>
      </c>
      <c r="J44" s="24">
        <f>มิ.ย.!BG44</f>
        <v>0</v>
      </c>
      <c r="K44" s="24">
        <f>ก.ค.!BG44</f>
        <v>0</v>
      </c>
      <c r="L44" s="24">
        <f>ส.ค.!BG44</f>
        <v>0</v>
      </c>
      <c r="M44" s="24">
        <f>ก.ย.!BG44</f>
        <v>0</v>
      </c>
      <c r="N44" s="24">
        <f t="shared" si="0"/>
        <v>0</v>
      </c>
    </row>
    <row r="45" spans="1:14">
      <c r="A45" s="367" t="s">
        <v>568</v>
      </c>
      <c r="B45" s="24">
        <f>ต.ค.!BG45</f>
        <v>0</v>
      </c>
      <c r="C45" s="24">
        <f>พ.ย.!BG45</f>
        <v>0</v>
      </c>
      <c r="D45" s="24">
        <f>ธ.ค.!BG45</f>
        <v>0</v>
      </c>
      <c r="E45" s="24">
        <f>ม.ค.!BG45</f>
        <v>0</v>
      </c>
      <c r="F45" s="24">
        <f>ก.พ.!BG45</f>
        <v>0</v>
      </c>
      <c r="G45" s="24">
        <f>มี.ค.!BG45</f>
        <v>0</v>
      </c>
      <c r="H45" s="24">
        <f>เม.ย.!BG45</f>
        <v>0</v>
      </c>
      <c r="I45" s="24">
        <f>พ.ค.!BG45</f>
        <v>0</v>
      </c>
      <c r="J45" s="24">
        <f>มิ.ย.!BG45</f>
        <v>0</v>
      </c>
      <c r="K45" s="24">
        <f>ก.ค.!BG45</f>
        <v>0</v>
      </c>
      <c r="L45" s="24">
        <f>ส.ค.!BG45</f>
        <v>0</v>
      </c>
      <c r="M45" s="24">
        <f>ก.ย.!BG45</f>
        <v>0</v>
      </c>
      <c r="N45" s="24">
        <f t="shared" si="0"/>
        <v>0</v>
      </c>
    </row>
    <row r="46" spans="1:14">
      <c r="A46" s="363" t="s">
        <v>379</v>
      </c>
      <c r="B46" s="24">
        <f>ต.ค.!BG46</f>
        <v>0</v>
      </c>
      <c r="C46" s="24">
        <f>พ.ย.!BG46</f>
        <v>0</v>
      </c>
      <c r="D46" s="24">
        <f>ธ.ค.!BG46</f>
        <v>0</v>
      </c>
      <c r="E46" s="24">
        <f>ม.ค.!BG46</f>
        <v>0</v>
      </c>
      <c r="F46" s="24">
        <f>ก.พ.!BG46</f>
        <v>0</v>
      </c>
      <c r="G46" s="24">
        <f>มี.ค.!BG46</f>
        <v>0</v>
      </c>
      <c r="H46" s="24">
        <f>เม.ย.!BG46</f>
        <v>0</v>
      </c>
      <c r="I46" s="24">
        <f>พ.ค.!BG46</f>
        <v>0</v>
      </c>
      <c r="J46" s="24">
        <f>มิ.ย.!BG46</f>
        <v>0</v>
      </c>
      <c r="K46" s="24">
        <f>ก.ค.!BG46</f>
        <v>0</v>
      </c>
      <c r="L46" s="24">
        <f>ส.ค.!BG46</f>
        <v>0</v>
      </c>
      <c r="M46" s="24">
        <f>ก.ย.!BG46</f>
        <v>0</v>
      </c>
      <c r="N46" s="24">
        <f t="shared" si="0"/>
        <v>0</v>
      </c>
    </row>
    <row r="47" spans="1:14">
      <c r="A47" s="367" t="s">
        <v>30</v>
      </c>
      <c r="B47" s="24">
        <f>ต.ค.!BG47</f>
        <v>0</v>
      </c>
      <c r="C47" s="24">
        <f>พ.ย.!BG47</f>
        <v>0</v>
      </c>
      <c r="D47" s="24">
        <f>ธ.ค.!BG47</f>
        <v>0</v>
      </c>
      <c r="E47" s="24">
        <f>ม.ค.!BG47</f>
        <v>0</v>
      </c>
      <c r="F47" s="24">
        <f>ก.พ.!BG47</f>
        <v>0</v>
      </c>
      <c r="G47" s="24">
        <f>มี.ค.!BG47</f>
        <v>0</v>
      </c>
      <c r="H47" s="24">
        <f>เม.ย.!BG47</f>
        <v>0</v>
      </c>
      <c r="I47" s="24">
        <f>พ.ค.!BG47</f>
        <v>0</v>
      </c>
      <c r="J47" s="24">
        <f>มิ.ย.!BG47</f>
        <v>0</v>
      </c>
      <c r="K47" s="24">
        <f>ก.ค.!BG47</f>
        <v>0</v>
      </c>
      <c r="L47" s="24">
        <f>ส.ค.!BG47</f>
        <v>0</v>
      </c>
      <c r="M47" s="24">
        <f>ก.ย.!BG47</f>
        <v>0</v>
      </c>
      <c r="N47" s="24">
        <f t="shared" si="0"/>
        <v>0</v>
      </c>
    </row>
    <row r="48" spans="1:14">
      <c r="A48" s="367" t="s">
        <v>6</v>
      </c>
      <c r="B48" s="24">
        <f>ต.ค.!BG48</f>
        <v>0</v>
      </c>
      <c r="C48" s="24">
        <f>พ.ย.!BG48</f>
        <v>0</v>
      </c>
      <c r="D48" s="24">
        <f>ธ.ค.!BG48</f>
        <v>0</v>
      </c>
      <c r="E48" s="24">
        <f>ม.ค.!BG48</f>
        <v>0</v>
      </c>
      <c r="F48" s="24">
        <f>ก.พ.!BG48</f>
        <v>0</v>
      </c>
      <c r="G48" s="24">
        <f>มี.ค.!BG48</f>
        <v>0</v>
      </c>
      <c r="H48" s="24">
        <f>เม.ย.!BG48</f>
        <v>0</v>
      </c>
      <c r="I48" s="24">
        <f>พ.ค.!BG48</f>
        <v>0</v>
      </c>
      <c r="J48" s="24">
        <f>มิ.ย.!BG48</f>
        <v>0</v>
      </c>
      <c r="K48" s="24">
        <f>ก.ค.!BG48</f>
        <v>0</v>
      </c>
      <c r="L48" s="24">
        <f>ส.ค.!BG48</f>
        <v>0</v>
      </c>
      <c r="M48" s="24">
        <f>ก.ย.!BG48</f>
        <v>0</v>
      </c>
      <c r="N48" s="24">
        <f t="shared" si="0"/>
        <v>0</v>
      </c>
    </row>
    <row r="49" spans="1:14">
      <c r="A49" s="367" t="s">
        <v>565</v>
      </c>
      <c r="B49" s="24">
        <f>ต.ค.!BG49</f>
        <v>0</v>
      </c>
      <c r="C49" s="24">
        <f>พ.ย.!BG49</f>
        <v>0</v>
      </c>
      <c r="D49" s="24">
        <f>ธ.ค.!BG49</f>
        <v>0</v>
      </c>
      <c r="E49" s="24">
        <f>ม.ค.!BG49</f>
        <v>0</v>
      </c>
      <c r="F49" s="24">
        <f>ก.พ.!BG49</f>
        <v>0</v>
      </c>
      <c r="G49" s="24">
        <f>มี.ค.!BG49</f>
        <v>0</v>
      </c>
      <c r="H49" s="24">
        <f>เม.ย.!BG49</f>
        <v>0</v>
      </c>
      <c r="I49" s="24">
        <f>พ.ค.!BG49</f>
        <v>0</v>
      </c>
      <c r="J49" s="24">
        <f>มิ.ย.!BG49</f>
        <v>0</v>
      </c>
      <c r="K49" s="24">
        <f>ก.ค.!BG49</f>
        <v>0</v>
      </c>
      <c r="L49" s="24">
        <f>ส.ค.!BG49</f>
        <v>0</v>
      </c>
      <c r="M49" s="24">
        <f>ก.ย.!BG49</f>
        <v>0</v>
      </c>
      <c r="N49" s="24">
        <f t="shared" si="0"/>
        <v>0</v>
      </c>
    </row>
    <row r="50" spans="1:14">
      <c r="A50" s="363" t="s">
        <v>28</v>
      </c>
      <c r="B50" s="24">
        <f>ต.ค.!BG50</f>
        <v>0</v>
      </c>
      <c r="C50" s="24">
        <f>พ.ย.!BG50</f>
        <v>0</v>
      </c>
      <c r="D50" s="24">
        <f>ธ.ค.!BG50</f>
        <v>0</v>
      </c>
      <c r="E50" s="24">
        <f>ม.ค.!BG50</f>
        <v>0</v>
      </c>
      <c r="F50" s="24">
        <f>ก.พ.!BG50</f>
        <v>0</v>
      </c>
      <c r="G50" s="24">
        <f>มี.ค.!BG50</f>
        <v>0</v>
      </c>
      <c r="H50" s="24">
        <f>เม.ย.!BG50</f>
        <v>0</v>
      </c>
      <c r="I50" s="24">
        <f>พ.ค.!BG50</f>
        <v>0</v>
      </c>
      <c r="J50" s="24">
        <f>มิ.ย.!BG50</f>
        <v>0</v>
      </c>
      <c r="K50" s="24">
        <f>ก.ค.!BG50</f>
        <v>0</v>
      </c>
      <c r="L50" s="24">
        <f>ส.ค.!BG50</f>
        <v>0</v>
      </c>
      <c r="M50" s="24">
        <f>ก.ย.!BG50</f>
        <v>0</v>
      </c>
      <c r="N50" s="24">
        <f t="shared" si="0"/>
        <v>0</v>
      </c>
    </row>
    <row r="51" spans="1:14">
      <c r="A51" s="363" t="s">
        <v>620</v>
      </c>
      <c r="B51" s="24">
        <f>ต.ค.!BG51</f>
        <v>0</v>
      </c>
      <c r="C51" s="24">
        <f>พ.ย.!BG51</f>
        <v>0</v>
      </c>
      <c r="D51" s="24">
        <f>ธ.ค.!BG51</f>
        <v>0</v>
      </c>
      <c r="E51" s="24">
        <f>ม.ค.!BG51</f>
        <v>0</v>
      </c>
      <c r="F51" s="24">
        <f>ก.พ.!BG51</f>
        <v>0</v>
      </c>
      <c r="G51" s="24">
        <f>มี.ค.!BG51</f>
        <v>0</v>
      </c>
      <c r="H51" s="24">
        <f>เม.ย.!BG51</f>
        <v>0</v>
      </c>
      <c r="I51" s="24">
        <f>พ.ค.!BG51</f>
        <v>0</v>
      </c>
      <c r="J51" s="24">
        <f>มิ.ย.!BG51</f>
        <v>0</v>
      </c>
      <c r="K51" s="24">
        <f>ก.ค.!BG51</f>
        <v>0</v>
      </c>
      <c r="L51" s="24">
        <f>ส.ค.!BG51</f>
        <v>0</v>
      </c>
      <c r="M51" s="24">
        <f>ก.ย.!BG51</f>
        <v>0</v>
      </c>
      <c r="N51" s="24">
        <f t="shared" si="0"/>
        <v>0</v>
      </c>
    </row>
    <row r="52" spans="1:14">
      <c r="A52" s="363" t="s">
        <v>410</v>
      </c>
      <c r="B52" s="24">
        <f>ต.ค.!BG52</f>
        <v>0</v>
      </c>
      <c r="C52" s="24">
        <f>พ.ย.!BG52</f>
        <v>0</v>
      </c>
      <c r="D52" s="24">
        <f>ธ.ค.!BG52</f>
        <v>0</v>
      </c>
      <c r="E52" s="24">
        <f>ม.ค.!BG52</f>
        <v>0</v>
      </c>
      <c r="F52" s="24">
        <f>ก.พ.!BG52</f>
        <v>0</v>
      </c>
      <c r="G52" s="24">
        <f>มี.ค.!BG52</f>
        <v>0</v>
      </c>
      <c r="H52" s="24">
        <f>เม.ย.!BG52</f>
        <v>0</v>
      </c>
      <c r="I52" s="24">
        <f>พ.ค.!BG52</f>
        <v>0</v>
      </c>
      <c r="J52" s="24">
        <f>มิ.ย.!BG52</f>
        <v>0</v>
      </c>
      <c r="K52" s="24">
        <f>ก.ค.!BG52</f>
        <v>0</v>
      </c>
      <c r="L52" s="24">
        <f>ส.ค.!BG52</f>
        <v>0</v>
      </c>
      <c r="M52" s="24">
        <f>ก.ย.!BG52</f>
        <v>0</v>
      </c>
      <c r="N52" s="24">
        <f t="shared" si="0"/>
        <v>0</v>
      </c>
    </row>
    <row r="53" spans="1:14">
      <c r="A53" s="363" t="s">
        <v>600</v>
      </c>
      <c r="B53" s="24">
        <f>ต.ค.!BG53</f>
        <v>6519</v>
      </c>
      <c r="C53" s="24">
        <f>พ.ย.!BG53</f>
        <v>0</v>
      </c>
      <c r="D53" s="24">
        <f>ธ.ค.!BG53</f>
        <v>0</v>
      </c>
      <c r="E53" s="24">
        <f>ม.ค.!BG53</f>
        <v>0</v>
      </c>
      <c r="F53" s="24">
        <f>ก.พ.!BG53</f>
        <v>0</v>
      </c>
      <c r="G53" s="24">
        <f>มี.ค.!BG53</f>
        <v>0</v>
      </c>
      <c r="H53" s="24">
        <f>เม.ย.!BG53</f>
        <v>0</v>
      </c>
      <c r="I53" s="24">
        <f>พ.ค.!BG53</f>
        <v>0</v>
      </c>
      <c r="J53" s="24">
        <f>มิ.ย.!BG53</f>
        <v>0</v>
      </c>
      <c r="K53" s="24">
        <f>ก.ค.!BG53</f>
        <v>0</v>
      </c>
      <c r="L53" s="24">
        <f>ส.ค.!BG53</f>
        <v>0</v>
      </c>
      <c r="M53" s="24">
        <f>ก.ย.!BG53</f>
        <v>0</v>
      </c>
      <c r="N53" s="24">
        <f t="shared" si="0"/>
        <v>6519</v>
      </c>
    </row>
    <row r="54" spans="1:14">
      <c r="A54" s="363" t="s">
        <v>574</v>
      </c>
      <c r="B54" s="24">
        <f>ต.ค.!BG54</f>
        <v>0</v>
      </c>
      <c r="C54" s="24">
        <f>พ.ย.!BG54</f>
        <v>0</v>
      </c>
      <c r="D54" s="24">
        <f>ธ.ค.!BG54</f>
        <v>0</v>
      </c>
      <c r="E54" s="24">
        <f>ม.ค.!BG54</f>
        <v>0</v>
      </c>
      <c r="F54" s="24">
        <f>ก.พ.!BG54</f>
        <v>0</v>
      </c>
      <c r="G54" s="24">
        <f>มี.ค.!BG54</f>
        <v>0</v>
      </c>
      <c r="H54" s="24">
        <f>เม.ย.!BG54</f>
        <v>0</v>
      </c>
      <c r="I54" s="24">
        <f>พ.ค.!BG54</f>
        <v>0</v>
      </c>
      <c r="J54" s="24">
        <f>มิ.ย.!BG54</f>
        <v>0</v>
      </c>
      <c r="K54" s="24">
        <f>ก.ค.!BG54</f>
        <v>0</v>
      </c>
      <c r="L54" s="24">
        <f>ส.ค.!BG54</f>
        <v>0</v>
      </c>
      <c r="M54" s="24">
        <f>ก.ย.!BG54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ต.ค.!BG56</f>
        <v>0</v>
      </c>
      <c r="C56" s="24">
        <f>พ.ย.!BG56</f>
        <v>0</v>
      </c>
      <c r="D56" s="24">
        <f>ธ.ค.!BG56</f>
        <v>0</v>
      </c>
      <c r="E56" s="24">
        <f>ม.ค.!BG56</f>
        <v>0</v>
      </c>
      <c r="F56" s="24">
        <f>ก.พ.!BG56</f>
        <v>0</v>
      </c>
      <c r="G56" s="24">
        <f>มี.ค.!BG56</f>
        <v>0</v>
      </c>
      <c r="H56" s="24">
        <f>เม.ย.!BG56</f>
        <v>0</v>
      </c>
      <c r="I56" s="24">
        <f>พ.ค.!BG56</f>
        <v>0</v>
      </c>
      <c r="J56" s="24">
        <f>มิ.ย.!BG56</f>
        <v>0</v>
      </c>
      <c r="K56" s="24">
        <f>ก.ค.!BG56</f>
        <v>0</v>
      </c>
      <c r="L56" s="24">
        <f>ส.ค.!BG56</f>
        <v>0</v>
      </c>
      <c r="M56" s="24">
        <f>ก.ย.!BG56</f>
        <v>0</v>
      </c>
      <c r="N56" s="24">
        <f t="shared" si="0"/>
        <v>0</v>
      </c>
    </row>
    <row r="57" spans="1:14">
      <c r="A57" s="379" t="s">
        <v>237</v>
      </c>
      <c r="B57" s="24">
        <f>ต.ค.!BG57</f>
        <v>0</v>
      </c>
      <c r="C57" s="24">
        <f>พ.ย.!BG57</f>
        <v>0</v>
      </c>
      <c r="D57" s="24">
        <f>ธ.ค.!BG57</f>
        <v>0</v>
      </c>
      <c r="E57" s="24">
        <f>ม.ค.!BG57</f>
        <v>0</v>
      </c>
      <c r="F57" s="24">
        <f>ก.พ.!BG57</f>
        <v>0</v>
      </c>
      <c r="G57" s="24">
        <f>มี.ค.!BG57</f>
        <v>0</v>
      </c>
      <c r="H57" s="24">
        <f>เม.ย.!BG57</f>
        <v>0</v>
      </c>
      <c r="I57" s="24">
        <f>พ.ค.!BG57</f>
        <v>0</v>
      </c>
      <c r="J57" s="24">
        <f>มิ.ย.!BG57</f>
        <v>0</v>
      </c>
      <c r="K57" s="24">
        <f>ก.ค.!BG57</f>
        <v>0</v>
      </c>
      <c r="L57" s="24">
        <f>ส.ค.!BG57</f>
        <v>0</v>
      </c>
      <c r="M57" s="24">
        <f>ก.ย.!BG57</f>
        <v>0</v>
      </c>
      <c r="N57" s="24">
        <f t="shared" si="0"/>
        <v>0</v>
      </c>
    </row>
    <row r="58" spans="1:14">
      <c r="A58" s="363" t="s">
        <v>419</v>
      </c>
      <c r="B58" s="24">
        <f>ต.ค.!BG58</f>
        <v>0</v>
      </c>
      <c r="C58" s="24">
        <f>พ.ย.!BG58</f>
        <v>0</v>
      </c>
      <c r="D58" s="24">
        <f>ธ.ค.!BG58</f>
        <v>0</v>
      </c>
      <c r="E58" s="24">
        <f>ม.ค.!BG58</f>
        <v>0</v>
      </c>
      <c r="F58" s="24">
        <f>ก.พ.!BG58</f>
        <v>0</v>
      </c>
      <c r="G58" s="24">
        <f>มี.ค.!BG58</f>
        <v>0</v>
      </c>
      <c r="H58" s="24">
        <f>เม.ย.!BG58</f>
        <v>0</v>
      </c>
      <c r="I58" s="24">
        <f>พ.ค.!BG58</f>
        <v>0</v>
      </c>
      <c r="J58" s="24">
        <f>มิ.ย.!BG58</f>
        <v>0</v>
      </c>
      <c r="K58" s="24">
        <f>ก.ค.!BG58</f>
        <v>0</v>
      </c>
      <c r="L58" s="24">
        <f>ส.ค.!BG58</f>
        <v>0</v>
      </c>
      <c r="M58" s="24">
        <f>ก.ย.!BG58</f>
        <v>0</v>
      </c>
      <c r="N58" s="24">
        <f t="shared" si="0"/>
        <v>0</v>
      </c>
    </row>
    <row r="59" spans="1:14">
      <c r="A59" s="2" t="s">
        <v>420</v>
      </c>
      <c r="B59" s="24">
        <f>ต.ค.!BG59</f>
        <v>0</v>
      </c>
      <c r="C59" s="24">
        <f>พ.ย.!BG59</f>
        <v>0</v>
      </c>
      <c r="D59" s="24">
        <f>ธ.ค.!BG59</f>
        <v>0</v>
      </c>
      <c r="E59" s="24">
        <f>ม.ค.!BG59</f>
        <v>0</v>
      </c>
      <c r="F59" s="24">
        <f>ก.พ.!BG59</f>
        <v>0</v>
      </c>
      <c r="G59" s="24">
        <f>มี.ค.!BG59</f>
        <v>0</v>
      </c>
      <c r="H59" s="24">
        <f>เม.ย.!BG59</f>
        <v>0</v>
      </c>
      <c r="I59" s="24">
        <f>พ.ค.!BG59</f>
        <v>0</v>
      </c>
      <c r="J59" s="24">
        <f>มิ.ย.!BG59</f>
        <v>0</v>
      </c>
      <c r="K59" s="24">
        <f>ก.ค.!BG59</f>
        <v>0</v>
      </c>
      <c r="L59" s="24">
        <f>ส.ค.!BG59</f>
        <v>0</v>
      </c>
      <c r="M59" s="24">
        <f>ก.ย.!BG59</f>
        <v>0</v>
      </c>
      <c r="N59" s="24">
        <f t="shared" si="0"/>
        <v>0</v>
      </c>
    </row>
    <row r="60" spans="1:14" hidden="1">
      <c r="A60" s="5" t="s">
        <v>421</v>
      </c>
      <c r="B60" s="24">
        <f>ต.ค.!BG60</f>
        <v>0</v>
      </c>
      <c r="C60" s="24">
        <f>พ.ย.!BG60</f>
        <v>0</v>
      </c>
      <c r="D60" s="24">
        <f>ธ.ค.!BG60</f>
        <v>0</v>
      </c>
      <c r="E60" s="24">
        <f>ม.ค.!BG60</f>
        <v>0</v>
      </c>
      <c r="F60" s="24">
        <f>ก.พ.!BG60</f>
        <v>0</v>
      </c>
      <c r="G60" s="24">
        <f>มี.ค.!BG60</f>
        <v>0</v>
      </c>
      <c r="H60" s="24">
        <f>เม.ย.!BG60</f>
        <v>0</v>
      </c>
      <c r="I60" s="24">
        <f>พ.ค.!BG60</f>
        <v>0</v>
      </c>
      <c r="J60" s="24">
        <f>มิ.ย.!BG60</f>
        <v>0</v>
      </c>
      <c r="K60" s="24">
        <f>ก.ค.!BG60</f>
        <v>0</v>
      </c>
      <c r="L60" s="24">
        <f>ส.ค.!BG60</f>
        <v>0</v>
      </c>
      <c r="M60" s="24">
        <f>ก.ย.!BG60</f>
        <v>0</v>
      </c>
      <c r="N60" s="24">
        <f t="shared" si="0"/>
        <v>0</v>
      </c>
    </row>
    <row r="61" spans="1:14" hidden="1">
      <c r="A61" s="5" t="s">
        <v>422</v>
      </c>
      <c r="B61" s="24">
        <f>ต.ค.!BG61</f>
        <v>0</v>
      </c>
      <c r="C61" s="24">
        <f>พ.ย.!BG61</f>
        <v>0</v>
      </c>
      <c r="D61" s="24">
        <f>ธ.ค.!BG61</f>
        <v>0</v>
      </c>
      <c r="E61" s="24">
        <f>ม.ค.!BG61</f>
        <v>0</v>
      </c>
      <c r="F61" s="24">
        <f>ก.พ.!BG61</f>
        <v>0</v>
      </c>
      <c r="G61" s="24">
        <f>มี.ค.!BG61</f>
        <v>0</v>
      </c>
      <c r="H61" s="24">
        <f>เม.ย.!BG61</f>
        <v>0</v>
      </c>
      <c r="I61" s="24">
        <f>พ.ค.!BG61</f>
        <v>0</v>
      </c>
      <c r="J61" s="24">
        <f>มิ.ย.!BG61</f>
        <v>0</v>
      </c>
      <c r="K61" s="24">
        <f>ก.ค.!BG61</f>
        <v>0</v>
      </c>
      <c r="L61" s="24">
        <f>ส.ค.!BG61</f>
        <v>0</v>
      </c>
      <c r="M61" s="24">
        <f>ก.ย.!BG61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ต.ค.!BG62</f>
        <v>8208500</v>
      </c>
      <c r="C62" s="24">
        <f>พ.ย.!BG62</f>
        <v>0</v>
      </c>
      <c r="D62" s="24">
        <f>ธ.ค.!BG62</f>
        <v>0</v>
      </c>
      <c r="E62" s="24">
        <f>ม.ค.!BG62</f>
        <v>0</v>
      </c>
      <c r="F62" s="24">
        <f>ก.พ.!BG62</f>
        <v>0</v>
      </c>
      <c r="G62" s="24">
        <f>มี.ค.!BG62</f>
        <v>0</v>
      </c>
      <c r="H62" s="24">
        <f>เม.ย.!BG62</f>
        <v>0</v>
      </c>
      <c r="I62" s="24">
        <f>พ.ค.!BG62</f>
        <v>0</v>
      </c>
      <c r="J62" s="24">
        <f>มิ.ย.!BG62</f>
        <v>0</v>
      </c>
      <c r="K62" s="24">
        <f>ก.ค.!BG62</f>
        <v>0</v>
      </c>
      <c r="L62" s="24">
        <f>ส.ค.!BG62</f>
        <v>0</v>
      </c>
      <c r="M62" s="24">
        <f>ก.ย.!BG62</f>
        <v>0</v>
      </c>
      <c r="N62" s="24">
        <f t="shared" si="0"/>
        <v>8208500</v>
      </c>
    </row>
    <row r="63" spans="1:14" ht="24" hidden="1" thickBot="1">
      <c r="A63" s="24" t="s">
        <v>424</v>
      </c>
      <c r="B63" s="24">
        <f>ต.ค.!BG63</f>
        <v>0</v>
      </c>
      <c r="C63" s="24">
        <f>พ.ย.!BG63</f>
        <v>0</v>
      </c>
      <c r="D63" s="24">
        <f>ธ.ค.!BG63</f>
        <v>0</v>
      </c>
      <c r="E63" s="24">
        <f>ม.ค.!BG63</f>
        <v>0</v>
      </c>
      <c r="F63" s="24">
        <f>ก.พ.!BG63</f>
        <v>0</v>
      </c>
      <c r="G63" s="24">
        <f>มี.ค.!BG63</f>
        <v>0</v>
      </c>
      <c r="H63" s="24">
        <f>เม.ย.!BG63</f>
        <v>0</v>
      </c>
      <c r="I63" s="24">
        <f>พ.ค.!BG63</f>
        <v>0</v>
      </c>
      <c r="J63" s="24">
        <f>มิ.ย.!BG63</f>
        <v>0</v>
      </c>
      <c r="K63" s="24">
        <f>ก.ค.!BG63</f>
        <v>0</v>
      </c>
      <c r="L63" s="24">
        <f>ส.ค.!BG63</f>
        <v>0</v>
      </c>
      <c r="M63" s="24">
        <f>ก.ย.!BG63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ต.ค.!BG64</f>
        <v>0</v>
      </c>
      <c r="C64" s="24">
        <f>พ.ย.!BG64</f>
        <v>0</v>
      </c>
      <c r="D64" s="24">
        <f>ธ.ค.!BG64</f>
        <v>0</v>
      </c>
      <c r="E64" s="24">
        <f>ม.ค.!BG64</f>
        <v>0</v>
      </c>
      <c r="F64" s="24">
        <f>ก.พ.!BG64</f>
        <v>0</v>
      </c>
      <c r="G64" s="24">
        <f>มี.ค.!BG64</f>
        <v>0</v>
      </c>
      <c r="H64" s="24">
        <f>เม.ย.!BG64</f>
        <v>0</v>
      </c>
      <c r="I64" s="24">
        <f>พ.ค.!BG64</f>
        <v>0</v>
      </c>
      <c r="J64" s="24">
        <f>มิ.ย.!BG64</f>
        <v>0</v>
      </c>
      <c r="K64" s="24">
        <f>ก.ค.!BG64</f>
        <v>0</v>
      </c>
      <c r="L64" s="24">
        <f>ส.ค.!BG64</f>
        <v>0</v>
      </c>
      <c r="M64" s="24">
        <f>ก.ย.!BG64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ต.ค.!BG65</f>
        <v>0</v>
      </c>
      <c r="C65" s="56">
        <f>พ.ย.!BG65</f>
        <v>0</v>
      </c>
      <c r="D65" s="56">
        <f>ธ.ค.!BG65</f>
        <v>0</v>
      </c>
      <c r="E65" s="56">
        <f>ม.ค.!BG65</f>
        <v>0</v>
      </c>
      <c r="F65" s="56">
        <f>ก.พ.!BG65</f>
        <v>0</v>
      </c>
      <c r="G65" s="56">
        <f>มี.ค.!BG65</f>
        <v>0</v>
      </c>
      <c r="H65" s="56">
        <f>เม.ย.!BG65</f>
        <v>0</v>
      </c>
      <c r="I65" s="56">
        <f>พ.ค.!BG65</f>
        <v>0</v>
      </c>
      <c r="J65" s="56">
        <f>มิ.ย.!BG65</f>
        <v>0</v>
      </c>
      <c r="K65" s="56">
        <f>ก.ค.!BG65</f>
        <v>0</v>
      </c>
      <c r="L65" s="56">
        <f>ส.ค.!BG65</f>
        <v>0</v>
      </c>
      <c r="M65" s="56"/>
      <c r="N65" s="24">
        <f t="shared" si="0"/>
        <v>0</v>
      </c>
    </row>
    <row r="66" spans="1:15" ht="24" thickBot="1">
      <c r="A66" s="26" t="s">
        <v>433</v>
      </c>
      <c r="B66" s="35">
        <f>SUM(B6:B65)</f>
        <v>8309870.3300000001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 t="shared" si="1"/>
        <v>0</v>
      </c>
      <c r="I66" s="28">
        <f t="shared" si="1"/>
        <v>0</v>
      </c>
      <c r="J66" s="28">
        <f t="shared" si="1"/>
        <v>0</v>
      </c>
      <c r="K66" s="28">
        <f t="shared" si="1"/>
        <v>0</v>
      </c>
      <c r="L66" s="28">
        <f t="shared" si="1"/>
        <v>0</v>
      </c>
      <c r="M66" s="28">
        <f t="shared" si="1"/>
        <v>0</v>
      </c>
      <c r="N66" s="27">
        <f>SUM(N7:N65)</f>
        <v>8309870.3300000001</v>
      </c>
    </row>
    <row r="67" spans="1:15">
      <c r="A67" s="29" t="s">
        <v>434</v>
      </c>
      <c r="B67" s="30"/>
      <c r="C67" s="30"/>
      <c r="D67" s="30">
        <f>ธ.ค.!BG67</f>
        <v>0</v>
      </c>
      <c r="E67" s="30"/>
      <c r="F67" s="30">
        <f>ก.พ.!BG67</f>
        <v>0</v>
      </c>
      <c r="G67" s="30"/>
      <c r="H67" s="30">
        <f>เม.ย.!BG67</f>
        <v>0</v>
      </c>
      <c r="I67" s="30">
        <f>พ.ค.!BG67</f>
        <v>0</v>
      </c>
      <c r="J67" s="30">
        <f>มิ.ย.!BG67</f>
        <v>0</v>
      </c>
      <c r="K67" s="30">
        <f>ก.ค.!BG67</f>
        <v>0</v>
      </c>
      <c r="L67" s="30"/>
      <c r="M67" s="30"/>
      <c r="N67" s="30"/>
    </row>
    <row r="68" spans="1:15">
      <c r="A68" s="23" t="s">
        <v>391</v>
      </c>
      <c r="B68" s="24">
        <f>ต.ค.!BG68</f>
        <v>0</v>
      </c>
      <c r="C68" s="24">
        <f>พ.ย.!BG68</f>
        <v>0</v>
      </c>
      <c r="D68" s="24">
        <f>ธ.ค.!BG68</f>
        <v>0</v>
      </c>
      <c r="E68" s="24">
        <f>ม.ค.!BG68</f>
        <v>0</v>
      </c>
      <c r="F68" s="24">
        <f>ก.พ.!BG68</f>
        <v>0</v>
      </c>
      <c r="G68" s="24">
        <f>มี.ค.!BG68</f>
        <v>0</v>
      </c>
      <c r="H68" s="24">
        <f>เม.ย.!BG68</f>
        <v>0</v>
      </c>
      <c r="I68" s="24">
        <f>พ.ค.!BG68</f>
        <v>0</v>
      </c>
      <c r="J68" s="24">
        <f>มิ.ย.!BG68</f>
        <v>0</v>
      </c>
      <c r="K68" s="24">
        <f>ก.ค.!BG68</f>
        <v>0</v>
      </c>
      <c r="L68" s="24">
        <f>ส.ค.!BG68</f>
        <v>0</v>
      </c>
      <c r="M68" s="24">
        <f>ก.ย.!BG68</f>
        <v>0</v>
      </c>
      <c r="N68" s="24">
        <f t="shared" si="0"/>
        <v>0</v>
      </c>
    </row>
    <row r="69" spans="1:15">
      <c r="A69" s="24" t="s">
        <v>436</v>
      </c>
      <c r="B69" s="24">
        <f>ต.ค.!BG69</f>
        <v>0</v>
      </c>
      <c r="C69" s="24">
        <f>พ.ย.!BG69</f>
        <v>0</v>
      </c>
      <c r="D69" s="24">
        <f>ธ.ค.!BG69</f>
        <v>0</v>
      </c>
      <c r="E69" s="24">
        <f>ม.ค.!BG69</f>
        <v>0</v>
      </c>
      <c r="F69" s="24">
        <f>ก.พ.!BG69</f>
        <v>0</v>
      </c>
      <c r="G69" s="24">
        <f>มี.ค.!BG69</f>
        <v>0</v>
      </c>
      <c r="H69" s="24">
        <f>เม.ย.!BG69</f>
        <v>0</v>
      </c>
      <c r="I69" s="24">
        <f>พ.ค.!BG69</f>
        <v>0</v>
      </c>
      <c r="J69" s="24">
        <f>มิ.ย.!BG69</f>
        <v>0</v>
      </c>
      <c r="K69" s="24">
        <f>ก.ค.!BG69</f>
        <v>0</v>
      </c>
      <c r="L69" s="24">
        <f>ส.ค.!BG69</f>
        <v>0</v>
      </c>
      <c r="M69" s="24">
        <f>ก.ย.!BG69</f>
        <v>0</v>
      </c>
      <c r="N69" s="24">
        <f t="shared" si="0"/>
        <v>0</v>
      </c>
    </row>
    <row r="70" spans="1:15">
      <c r="A70" s="24" t="s">
        <v>380</v>
      </c>
      <c r="B70" s="24">
        <f>ต.ค.!BG70</f>
        <v>0</v>
      </c>
      <c r="C70" s="24">
        <f>พ.ย.!BG70</f>
        <v>0</v>
      </c>
      <c r="D70" s="24">
        <f>ธ.ค.!BG70</f>
        <v>0</v>
      </c>
      <c r="E70" s="24">
        <f>ม.ค.!BG70</f>
        <v>0</v>
      </c>
      <c r="F70" s="24">
        <f>ก.พ.!BG70</f>
        <v>0</v>
      </c>
      <c r="G70" s="24">
        <f>มี.ค.!BG70</f>
        <v>0</v>
      </c>
      <c r="H70" s="24">
        <f>เม.ย.!BG70</f>
        <v>0</v>
      </c>
      <c r="I70" s="24">
        <f>พ.ค.!BG70</f>
        <v>0</v>
      </c>
      <c r="J70" s="24">
        <f>มิ.ย.!BG70</f>
        <v>0</v>
      </c>
      <c r="K70" s="24">
        <f>ก.ค.!BG70</f>
        <v>0</v>
      </c>
      <c r="L70" s="24">
        <f>ส.ค.!BG70</f>
        <v>0</v>
      </c>
      <c r="M70" s="24">
        <f>ก.ย.!BG70</f>
        <v>0</v>
      </c>
      <c r="N70" s="24">
        <f t="shared" si="0"/>
        <v>0</v>
      </c>
    </row>
    <row r="71" spans="1:15">
      <c r="A71" s="24" t="s">
        <v>268</v>
      </c>
      <c r="B71" s="24">
        <f>ต.ค.!BG71</f>
        <v>0</v>
      </c>
      <c r="C71" s="24">
        <f>พ.ย.!BG71</f>
        <v>0</v>
      </c>
      <c r="D71" s="24">
        <f>ธ.ค.!BG71</f>
        <v>0</v>
      </c>
      <c r="E71" s="24">
        <f>ม.ค.!BG71</f>
        <v>0</v>
      </c>
      <c r="F71" s="24">
        <f>ก.พ.!BG71</f>
        <v>0</v>
      </c>
      <c r="G71" s="24">
        <f>มี.ค.!BG71</f>
        <v>0</v>
      </c>
      <c r="H71" s="24">
        <f>เม.ย.!BG71</f>
        <v>0</v>
      </c>
      <c r="I71" s="24">
        <f>พ.ค.!BG71</f>
        <v>0</v>
      </c>
      <c r="J71" s="24">
        <f>มิ.ย.!BG71</f>
        <v>0</v>
      </c>
      <c r="K71" s="24">
        <f>ก.ค.!BG71</f>
        <v>0</v>
      </c>
      <c r="L71" s="24">
        <f>ส.ค.!BG71</f>
        <v>0</v>
      </c>
      <c r="M71" s="24">
        <f>ก.ย.!BG71</f>
        <v>0</v>
      </c>
      <c r="N71" s="24">
        <f t="shared" si="0"/>
        <v>0</v>
      </c>
    </row>
    <row r="72" spans="1:15">
      <c r="A72" s="24" t="s">
        <v>269</v>
      </c>
      <c r="B72" s="24">
        <f>ต.ค.!BG72</f>
        <v>15000</v>
      </c>
      <c r="C72" s="24">
        <f>พ.ย.!BG72</f>
        <v>0</v>
      </c>
      <c r="D72" s="24">
        <f>ธ.ค.!BG72</f>
        <v>0</v>
      </c>
      <c r="E72" s="24">
        <f>ม.ค.!BG72</f>
        <v>0</v>
      </c>
      <c r="F72" s="24">
        <f>ก.พ.!BG72</f>
        <v>0</v>
      </c>
      <c r="G72" s="24">
        <f>มี.ค.!BG72</f>
        <v>0</v>
      </c>
      <c r="H72" s="24">
        <f>เม.ย.!BG72</f>
        <v>0</v>
      </c>
      <c r="I72" s="24">
        <f>พ.ค.!BG72</f>
        <v>0</v>
      </c>
      <c r="J72" s="24">
        <f>มิ.ย.!BG72</f>
        <v>0</v>
      </c>
      <c r="K72" s="24">
        <f>ก.ค.!BG72</f>
        <v>0</v>
      </c>
      <c r="L72" s="24">
        <f>ส.ค.!BG72</f>
        <v>0</v>
      </c>
      <c r="M72" s="24">
        <f>ก.ย.!BG72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ต.ค.!BG73</f>
        <v>0</v>
      </c>
      <c r="C73" s="24">
        <f>พ.ย.!BG73</f>
        <v>0</v>
      </c>
      <c r="D73" s="24">
        <f>ธ.ค.!BG73</f>
        <v>0</v>
      </c>
      <c r="E73" s="24">
        <f>ม.ค.!BG73</f>
        <v>0</v>
      </c>
      <c r="F73" s="24">
        <f>ก.พ.!BG73</f>
        <v>0</v>
      </c>
      <c r="G73" s="24">
        <f>มี.ค.!BG73</f>
        <v>0</v>
      </c>
      <c r="H73" s="24">
        <f>เม.ย.!BG73</f>
        <v>0</v>
      </c>
      <c r="I73" s="24">
        <f>พ.ค.!BG73</f>
        <v>0</v>
      </c>
      <c r="J73" s="24">
        <f>มิ.ย.!BG73</f>
        <v>0</v>
      </c>
      <c r="K73" s="24">
        <f>ก.ค.!BG73</f>
        <v>0</v>
      </c>
      <c r="L73" s="24">
        <f>ส.ค.!BG73</f>
        <v>0</v>
      </c>
      <c r="M73" s="24">
        <f>ก.ย.!BG73</f>
        <v>0</v>
      </c>
      <c r="N73" s="24">
        <f t="shared" si="0"/>
        <v>0</v>
      </c>
    </row>
    <row r="74" spans="1:15">
      <c r="A74" s="31" t="s">
        <v>566</v>
      </c>
      <c r="B74" s="24">
        <f>ต.ค.!BG74</f>
        <v>0</v>
      </c>
      <c r="C74" s="24">
        <f>พ.ย.!BG74</f>
        <v>0</v>
      </c>
      <c r="D74" s="24">
        <f>ธ.ค.!BG74</f>
        <v>0</v>
      </c>
      <c r="E74" s="24">
        <f>ม.ค.!BG74</f>
        <v>0</v>
      </c>
      <c r="F74" s="24">
        <f>ก.พ.!BG74</f>
        <v>0</v>
      </c>
      <c r="G74" s="24">
        <f>มี.ค.!BG74</f>
        <v>0</v>
      </c>
      <c r="H74" s="24">
        <f>เม.ย.!BG74</f>
        <v>0</v>
      </c>
      <c r="I74" s="24">
        <f>พ.ค.!BG74</f>
        <v>0</v>
      </c>
      <c r="J74" s="24">
        <f>มิ.ย.!BG74</f>
        <v>0</v>
      </c>
      <c r="K74" s="24">
        <f>ก.ค.!BG74</f>
        <v>0</v>
      </c>
      <c r="L74" s="24">
        <f>ส.ค.!BG74</f>
        <v>0</v>
      </c>
      <c r="M74" s="24">
        <f>ก.ย.!BG74</f>
        <v>0</v>
      </c>
      <c r="N74" s="24">
        <f t="shared" si="0"/>
        <v>0</v>
      </c>
    </row>
    <row r="75" spans="1:15">
      <c r="A75" s="24" t="s">
        <v>271</v>
      </c>
      <c r="B75" s="24">
        <f>ต.ค.!BG75</f>
        <v>300</v>
      </c>
      <c r="C75" s="24">
        <f>พ.ย.!BG75</f>
        <v>0</v>
      </c>
      <c r="D75" s="24">
        <f>ธ.ค.!BG75</f>
        <v>0</v>
      </c>
      <c r="E75" s="24">
        <f>ม.ค.!BG75</f>
        <v>0</v>
      </c>
      <c r="F75" s="24">
        <f>ก.พ.!BG75</f>
        <v>0</v>
      </c>
      <c r="G75" s="24">
        <f>มี.ค.!BG75</f>
        <v>0</v>
      </c>
      <c r="H75" s="24">
        <f>เม.ย.!BG75</f>
        <v>0</v>
      </c>
      <c r="I75" s="24">
        <f>พ.ค.!BG75</f>
        <v>0</v>
      </c>
      <c r="J75" s="24">
        <f>มิ.ย.!BG75</f>
        <v>0</v>
      </c>
      <c r="K75" s="24">
        <f>ก.ค.!BG75</f>
        <v>0</v>
      </c>
      <c r="L75" s="24">
        <f>ส.ค.!BG75</f>
        <v>0</v>
      </c>
      <c r="M75" s="24">
        <f>ก.ย.!BG75</f>
        <v>0</v>
      </c>
      <c r="N75" s="24">
        <f t="shared" si="0"/>
        <v>300</v>
      </c>
    </row>
    <row r="76" spans="1:15">
      <c r="A76" s="31" t="s">
        <v>615</v>
      </c>
      <c r="B76" s="24">
        <f>ต.ค.!BG76</f>
        <v>0</v>
      </c>
      <c r="C76" s="24">
        <f>พ.ย.!BG76</f>
        <v>0</v>
      </c>
      <c r="D76" s="24">
        <f>ธ.ค.!BG76</f>
        <v>0</v>
      </c>
      <c r="E76" s="24">
        <f>ม.ค.!BG76</f>
        <v>0</v>
      </c>
      <c r="F76" s="24">
        <f>ก.พ.!BG76</f>
        <v>0</v>
      </c>
      <c r="G76" s="24">
        <f>มี.ค.!BG76</f>
        <v>0</v>
      </c>
      <c r="H76" s="24">
        <f>เม.ย.!BG76</f>
        <v>0</v>
      </c>
      <c r="I76" s="24">
        <f>พ.ค.!BG76</f>
        <v>0</v>
      </c>
      <c r="J76" s="24">
        <f>มิ.ย.!BG76</f>
        <v>0</v>
      </c>
      <c r="K76" s="24">
        <f>ก.ค.!BG76</f>
        <v>0</v>
      </c>
      <c r="L76" s="24">
        <f>ส.ค.!BG76</f>
        <v>0</v>
      </c>
      <c r="M76" s="24">
        <f>ก.ย.!BG76</f>
        <v>0</v>
      </c>
      <c r="N76" s="24">
        <f t="shared" si="0"/>
        <v>0</v>
      </c>
    </row>
    <row r="77" spans="1:15">
      <c r="A77" s="24" t="s">
        <v>289</v>
      </c>
      <c r="B77" s="24">
        <f>ต.ค.!BG77</f>
        <v>0</v>
      </c>
      <c r="C77" s="24">
        <f>พ.ย.!BG77</f>
        <v>0</v>
      </c>
      <c r="D77" s="24">
        <f>ธ.ค.!BG77</f>
        <v>0</v>
      </c>
      <c r="E77" s="24">
        <f>ม.ค.!BG77</f>
        <v>0</v>
      </c>
      <c r="F77" s="24">
        <f>ก.พ.!BG77</f>
        <v>0</v>
      </c>
      <c r="G77" s="24">
        <f>มี.ค.!BG77</f>
        <v>0</v>
      </c>
      <c r="H77" s="24">
        <f>เม.ย.!BG77</f>
        <v>0</v>
      </c>
      <c r="I77" s="24">
        <f>พ.ค.!BG77</f>
        <v>0</v>
      </c>
      <c r="J77" s="24">
        <f>มิ.ย.!BG77</f>
        <v>0</v>
      </c>
      <c r="K77" s="24">
        <f>ก.ค.!BG77</f>
        <v>0</v>
      </c>
      <c r="L77" s="24">
        <f>ส.ค.!BG77</f>
        <v>0</v>
      </c>
      <c r="M77" s="24">
        <f>ก.ย.!BG77</f>
        <v>0</v>
      </c>
      <c r="N77" s="24">
        <f t="shared" si="0"/>
        <v>0</v>
      </c>
    </row>
    <row r="78" spans="1:15">
      <c r="A78" s="24" t="s">
        <v>381</v>
      </c>
      <c r="B78" s="24">
        <f>ต.ค.!BG78</f>
        <v>0</v>
      </c>
      <c r="C78" s="24">
        <f>พ.ย.!BG78</f>
        <v>0</v>
      </c>
      <c r="D78" s="24">
        <f>ธ.ค.!BG78</f>
        <v>0</v>
      </c>
      <c r="E78" s="24">
        <f>ม.ค.!BG78</f>
        <v>0</v>
      </c>
      <c r="F78" s="24">
        <f>ก.พ.!BG78</f>
        <v>0</v>
      </c>
      <c r="G78" s="24">
        <f>มี.ค.!BG78</f>
        <v>0</v>
      </c>
      <c r="H78" s="24">
        <f>เม.ย.!BG78</f>
        <v>0</v>
      </c>
      <c r="I78" s="24">
        <f>พ.ค.!BG78</f>
        <v>0</v>
      </c>
      <c r="J78" s="24">
        <f>มิ.ย.!BG78</f>
        <v>0</v>
      </c>
      <c r="K78" s="24">
        <f>ก.ค.!BG78</f>
        <v>0</v>
      </c>
      <c r="L78" s="24">
        <f>ส.ค.!BG78</f>
        <v>0</v>
      </c>
      <c r="M78" s="24">
        <f>ก.ย.!BG78</f>
        <v>0</v>
      </c>
      <c r="N78" s="24">
        <f t="shared" si="0"/>
        <v>0</v>
      </c>
    </row>
    <row r="79" spans="1:15">
      <c r="A79" s="31" t="s">
        <v>17</v>
      </c>
      <c r="B79" s="24">
        <f>ต.ค.!BG79</f>
        <v>0</v>
      </c>
      <c r="C79" s="24">
        <f>พ.ย.!BG79</f>
        <v>0</v>
      </c>
      <c r="D79" s="24">
        <f>ธ.ค.!BG79</f>
        <v>0</v>
      </c>
      <c r="E79" s="24">
        <f>ม.ค.!BG79</f>
        <v>0</v>
      </c>
      <c r="F79" s="24">
        <f>ก.พ.!BG79</f>
        <v>0</v>
      </c>
      <c r="G79" s="24">
        <f>มี.ค.!BG79</f>
        <v>0</v>
      </c>
      <c r="H79" s="24">
        <f>เม.ย.!BG79</f>
        <v>0</v>
      </c>
      <c r="I79" s="24">
        <f>พ.ค.!BG79</f>
        <v>0</v>
      </c>
      <c r="J79" s="24">
        <f>มิ.ย.!BG79</f>
        <v>0</v>
      </c>
      <c r="K79" s="24">
        <f>ก.ค.!BG79</f>
        <v>0</v>
      </c>
      <c r="L79" s="24">
        <f>ส.ค.!BG79</f>
        <v>0</v>
      </c>
      <c r="M79" s="24">
        <f>ก.ย.!BG79</f>
        <v>0</v>
      </c>
      <c r="N79" s="24">
        <f t="shared" si="0"/>
        <v>0</v>
      </c>
    </row>
    <row r="80" spans="1:15">
      <c r="A80" s="31" t="s">
        <v>622</v>
      </c>
      <c r="B80" s="24">
        <f>ต.ค.!BG80</f>
        <v>0</v>
      </c>
      <c r="C80" s="24">
        <f>พ.ย.!BG80</f>
        <v>0</v>
      </c>
      <c r="D80" s="24">
        <f>ธ.ค.!BG80</f>
        <v>0</v>
      </c>
      <c r="E80" s="24">
        <f>ม.ค.!BG80</f>
        <v>0</v>
      </c>
      <c r="F80" s="24">
        <f>ก.พ.!BG80</f>
        <v>0</v>
      </c>
      <c r="G80" s="24">
        <f>มี.ค.!BG80</f>
        <v>0</v>
      </c>
      <c r="H80" s="24">
        <f>เม.ย.!BG80</f>
        <v>0</v>
      </c>
      <c r="I80" s="24">
        <f>พ.ค.!BG80</f>
        <v>0</v>
      </c>
      <c r="J80" s="24">
        <f>มิ.ย.!BG80</f>
        <v>0</v>
      </c>
      <c r="K80" s="24">
        <f>ก.ค.!BG80</f>
        <v>0</v>
      </c>
      <c r="L80" s="24">
        <f>ส.ค.!BG80</f>
        <v>0</v>
      </c>
      <c r="M80" s="24">
        <f>ก.ย.!BG80</f>
        <v>0</v>
      </c>
      <c r="N80" s="24">
        <f t="shared" si="0"/>
        <v>0</v>
      </c>
    </row>
    <row r="81" spans="1:14">
      <c r="A81" s="24" t="s">
        <v>438</v>
      </c>
      <c r="B81" s="24">
        <f>ต.ค.!BG81</f>
        <v>0</v>
      </c>
      <c r="C81" s="24">
        <f>พ.ย.!BG81</f>
        <v>0</v>
      </c>
      <c r="D81" s="24">
        <f>ธ.ค.!BG81</f>
        <v>0</v>
      </c>
      <c r="E81" s="24">
        <f>ม.ค.!BG81</f>
        <v>0</v>
      </c>
      <c r="F81" s="24">
        <f>ก.พ.!BG81</f>
        <v>0</v>
      </c>
      <c r="G81" s="24">
        <f>มี.ค.!BG81</f>
        <v>0</v>
      </c>
      <c r="H81" s="24">
        <f>เม.ย.!BG81</f>
        <v>0</v>
      </c>
      <c r="I81" s="24">
        <f>พ.ค.!BG81</f>
        <v>0</v>
      </c>
      <c r="J81" s="24">
        <f>มิ.ย.!BG81</f>
        <v>0</v>
      </c>
      <c r="K81" s="24">
        <f>ก.ค.!BG81</f>
        <v>0</v>
      </c>
      <c r="L81" s="24">
        <f>ส.ค.!BG81</f>
        <v>0</v>
      </c>
      <c r="M81" s="24">
        <f>ก.ย.!BG81</f>
        <v>0</v>
      </c>
      <c r="N81" s="24">
        <f t="shared" si="0"/>
        <v>0</v>
      </c>
    </row>
    <row r="82" spans="1:14">
      <c r="A82" s="24" t="s">
        <v>608</v>
      </c>
      <c r="B82" s="24">
        <f>ต.ค.!BG82</f>
        <v>0</v>
      </c>
      <c r="C82" s="24">
        <f>พ.ย.!BG82</f>
        <v>0</v>
      </c>
      <c r="D82" s="24">
        <f>ธ.ค.!BG82</f>
        <v>0</v>
      </c>
      <c r="E82" s="24">
        <f>ม.ค.!BG82</f>
        <v>0</v>
      </c>
      <c r="F82" s="24">
        <f>ก.พ.!BG82</f>
        <v>0</v>
      </c>
      <c r="G82" s="24">
        <f>มี.ค.!BG82</f>
        <v>0</v>
      </c>
      <c r="H82" s="24">
        <f>เม.ย.!BG82</f>
        <v>0</v>
      </c>
      <c r="I82" s="24">
        <f>พ.ค.!BG82</f>
        <v>0</v>
      </c>
      <c r="J82" s="24">
        <f>มิ.ย.!BG82</f>
        <v>0</v>
      </c>
      <c r="K82" s="24">
        <f>ก.ค.!BG82</f>
        <v>0</v>
      </c>
      <c r="L82" s="24">
        <f>ส.ค.!BG82</f>
        <v>0</v>
      </c>
      <c r="M82" s="24">
        <f>ก.ย.!BG82</f>
        <v>0</v>
      </c>
      <c r="N82" s="24">
        <f t="shared" si="0"/>
        <v>0</v>
      </c>
    </row>
    <row r="83" spans="1:14">
      <c r="A83" s="24" t="s">
        <v>382</v>
      </c>
      <c r="B83" s="24">
        <f>ต.ค.!BG83</f>
        <v>0</v>
      </c>
      <c r="C83" s="24">
        <f>พ.ย.!BG83</f>
        <v>0</v>
      </c>
      <c r="D83" s="24">
        <f>ธ.ค.!BG83</f>
        <v>0</v>
      </c>
      <c r="E83" s="24">
        <f>ม.ค.!BG83</f>
        <v>0</v>
      </c>
      <c r="F83" s="24">
        <f>ก.พ.!BG83</f>
        <v>0</v>
      </c>
      <c r="G83" s="24">
        <f>มี.ค.!BG83</f>
        <v>0</v>
      </c>
      <c r="H83" s="24">
        <f>เม.ย.!BG83</f>
        <v>0</v>
      </c>
      <c r="I83" s="24">
        <f>พ.ค.!BG83</f>
        <v>0</v>
      </c>
      <c r="J83" s="24">
        <f>มิ.ย.!BG83</f>
        <v>0</v>
      </c>
      <c r="K83" s="24">
        <f>ก.ค.!BG83</f>
        <v>0</v>
      </c>
      <c r="L83" s="24">
        <f>ส.ค.!BG83</f>
        <v>0</v>
      </c>
      <c r="M83" s="24">
        <f>ก.ย.!BG83</f>
        <v>0</v>
      </c>
      <c r="N83" s="24">
        <f t="shared" si="0"/>
        <v>0</v>
      </c>
    </row>
    <row r="84" spans="1:14">
      <c r="A84" s="24" t="s">
        <v>384</v>
      </c>
      <c r="B84" s="24">
        <f>ต.ค.!BG84</f>
        <v>0</v>
      </c>
      <c r="C84" s="24">
        <f>พ.ย.!BG84</f>
        <v>0</v>
      </c>
      <c r="D84" s="24">
        <f>ธ.ค.!BG84</f>
        <v>0</v>
      </c>
      <c r="E84" s="24">
        <f>ม.ค.!BG84</f>
        <v>0</v>
      </c>
      <c r="F84" s="24">
        <f>ก.พ.!BG84</f>
        <v>0</v>
      </c>
      <c r="G84" s="24">
        <f>มี.ค.!BG84</f>
        <v>0</v>
      </c>
      <c r="H84" s="24">
        <f>เม.ย.!BG84</f>
        <v>0</v>
      </c>
      <c r="I84" s="24">
        <f>พ.ค.!BG84</f>
        <v>0</v>
      </c>
      <c r="J84" s="24">
        <f>มิ.ย.!BG84</f>
        <v>0</v>
      </c>
      <c r="K84" s="24">
        <f>ก.ค.!BG84</f>
        <v>0</v>
      </c>
      <c r="L84" s="24">
        <f>ส.ค.!BG84</f>
        <v>0</v>
      </c>
      <c r="M84" s="24">
        <f>ก.ย.!BG84</f>
        <v>0</v>
      </c>
      <c r="N84" s="24">
        <f t="shared" si="0"/>
        <v>0</v>
      </c>
    </row>
    <row r="85" spans="1:14">
      <c r="A85" s="24" t="s">
        <v>609</v>
      </c>
      <c r="B85" s="24">
        <f>ต.ค.!BG85</f>
        <v>750</v>
      </c>
      <c r="C85" s="24">
        <f>พ.ย.!BG85</f>
        <v>0</v>
      </c>
      <c r="D85" s="24">
        <f>ธ.ค.!BG85</f>
        <v>0</v>
      </c>
      <c r="E85" s="24">
        <f>ม.ค.!BG85</f>
        <v>0</v>
      </c>
      <c r="F85" s="24">
        <f>ก.พ.!BG85</f>
        <v>0</v>
      </c>
      <c r="G85" s="24">
        <f>มี.ค.!BG85</f>
        <v>0</v>
      </c>
      <c r="H85" s="24">
        <f>เม.ย.!BG85</f>
        <v>0</v>
      </c>
      <c r="I85" s="24">
        <f>พ.ค.!BG85</f>
        <v>0</v>
      </c>
      <c r="J85" s="24">
        <f>มิ.ย.!BG85</f>
        <v>0</v>
      </c>
      <c r="K85" s="24">
        <f>ก.ค.!BG85</f>
        <v>0</v>
      </c>
      <c r="L85" s="24">
        <f>ส.ค.!BG85</f>
        <v>0</v>
      </c>
      <c r="M85" s="24">
        <f>ก.ย.!BG85</f>
        <v>0</v>
      </c>
      <c r="N85" s="24">
        <f t="shared" si="0"/>
        <v>750</v>
      </c>
    </row>
    <row r="86" spans="1:14">
      <c r="A86" s="24" t="s">
        <v>610</v>
      </c>
      <c r="B86" s="24">
        <f>ต.ค.!BG86</f>
        <v>0</v>
      </c>
      <c r="C86" s="24">
        <f>พ.ย.!BG86</f>
        <v>0</v>
      </c>
      <c r="D86" s="24">
        <f>ธ.ค.!BG86</f>
        <v>0</v>
      </c>
      <c r="E86" s="24">
        <f>ม.ค.!BG86</f>
        <v>0</v>
      </c>
      <c r="F86" s="24">
        <f>ก.พ.!BG86</f>
        <v>0</v>
      </c>
      <c r="G86" s="24">
        <f>มี.ค.!BG86</f>
        <v>0</v>
      </c>
      <c r="H86" s="24">
        <f>เม.ย.!BG86</f>
        <v>0</v>
      </c>
      <c r="I86" s="24">
        <f>พ.ค.!BG86</f>
        <v>0</v>
      </c>
      <c r="J86" s="24">
        <f>มิ.ย.!BG86</f>
        <v>0</v>
      </c>
      <c r="K86" s="24">
        <f>ก.ค.!BG86</f>
        <v>0</v>
      </c>
      <c r="L86" s="24">
        <f>ส.ค.!BG86</f>
        <v>0</v>
      </c>
      <c r="M86" s="24">
        <f>ก.ย.!BG86</f>
        <v>0</v>
      </c>
      <c r="N86" s="24">
        <f t="shared" si="0"/>
        <v>0</v>
      </c>
    </row>
    <row r="87" spans="1:14">
      <c r="A87" s="24" t="s">
        <v>611</v>
      </c>
      <c r="B87" s="24">
        <f>ต.ค.!BG87</f>
        <v>0</v>
      </c>
      <c r="C87" s="24">
        <f>พ.ย.!BG87</f>
        <v>0</v>
      </c>
      <c r="D87" s="24">
        <f>ธ.ค.!BG87</f>
        <v>0</v>
      </c>
      <c r="E87" s="24">
        <f>ม.ค.!BG87</f>
        <v>0</v>
      </c>
      <c r="F87" s="24">
        <f>ก.พ.!BG87</f>
        <v>0</v>
      </c>
      <c r="G87" s="24">
        <f>มี.ค.!BG87</f>
        <v>0</v>
      </c>
      <c r="H87" s="24">
        <f>เม.ย.!BG87</f>
        <v>0</v>
      </c>
      <c r="I87" s="24">
        <f>พ.ค.!BG87</f>
        <v>0</v>
      </c>
      <c r="J87" s="24">
        <f>มิ.ย.!BG87</f>
        <v>0</v>
      </c>
      <c r="K87" s="24">
        <f>ก.ค.!BG87</f>
        <v>0</v>
      </c>
      <c r="L87" s="24">
        <f>ส.ค.!BG87</f>
        <v>0</v>
      </c>
      <c r="M87" s="24">
        <f>ก.ย.!BG87</f>
        <v>0</v>
      </c>
      <c r="N87" s="24">
        <f t="shared" si="0"/>
        <v>0</v>
      </c>
    </row>
    <row r="88" spans="1:14">
      <c r="A88" s="31" t="s">
        <v>16</v>
      </c>
      <c r="B88" s="24">
        <f>ต.ค.!BG88</f>
        <v>0</v>
      </c>
      <c r="C88" s="24">
        <f>พ.ย.!BG88</f>
        <v>0</v>
      </c>
      <c r="D88" s="24">
        <f>ธ.ค.!BG88</f>
        <v>0</v>
      </c>
      <c r="E88" s="24">
        <f>ม.ค.!BG88</f>
        <v>0</v>
      </c>
      <c r="F88" s="24">
        <f>ก.พ.!BG88</f>
        <v>0</v>
      </c>
      <c r="G88" s="24">
        <f>มี.ค.!BG88</f>
        <v>0</v>
      </c>
      <c r="H88" s="24">
        <f>เม.ย.!BG88</f>
        <v>0</v>
      </c>
      <c r="I88" s="24">
        <f>พ.ค.!BG88</f>
        <v>0</v>
      </c>
      <c r="J88" s="24">
        <f>มิ.ย.!BG88</f>
        <v>0</v>
      </c>
      <c r="K88" s="24">
        <f>ก.ค.!BG88</f>
        <v>0</v>
      </c>
      <c r="L88" s="24">
        <f>ส.ค.!BG88</f>
        <v>0</v>
      </c>
      <c r="M88" s="24">
        <f>ก.ย.!BG88</f>
        <v>0</v>
      </c>
      <c r="N88" s="24">
        <f t="shared" si="0"/>
        <v>0</v>
      </c>
    </row>
    <row r="89" spans="1:14">
      <c r="A89" s="31" t="s">
        <v>0</v>
      </c>
      <c r="B89" s="24">
        <f>ต.ค.!BG89</f>
        <v>0</v>
      </c>
      <c r="C89" s="24">
        <f>พ.ย.!BG89</f>
        <v>0</v>
      </c>
      <c r="D89" s="24">
        <f>ธ.ค.!BG89</f>
        <v>0</v>
      </c>
      <c r="E89" s="24">
        <f>ม.ค.!BG89</f>
        <v>0</v>
      </c>
      <c r="F89" s="24">
        <f>ก.พ.!BG89</f>
        <v>0</v>
      </c>
      <c r="G89" s="24">
        <f>มี.ค.!BG89</f>
        <v>0</v>
      </c>
      <c r="H89" s="24">
        <f>เม.ย.!BG89</f>
        <v>0</v>
      </c>
      <c r="I89" s="24">
        <f>พ.ค.!BG89</f>
        <v>0</v>
      </c>
      <c r="J89" s="24">
        <f>มิ.ย.!BG89</f>
        <v>0</v>
      </c>
      <c r="K89" s="24">
        <f>ก.ค.!BG89</f>
        <v>0</v>
      </c>
      <c r="L89" s="24">
        <f>ส.ค.!BG89</f>
        <v>0</v>
      </c>
      <c r="M89" s="24">
        <f>ก.ย.!BG89</f>
        <v>0</v>
      </c>
      <c r="N89" s="24">
        <f t="shared" si="0"/>
        <v>0</v>
      </c>
    </row>
    <row r="90" spans="1:14">
      <c r="A90" s="31" t="s">
        <v>18</v>
      </c>
      <c r="B90" s="24">
        <f>ต.ค.!BG90</f>
        <v>0</v>
      </c>
      <c r="C90" s="24">
        <f>พ.ย.!BG90</f>
        <v>0</v>
      </c>
      <c r="D90" s="24">
        <f>ธ.ค.!BG90</f>
        <v>0</v>
      </c>
      <c r="E90" s="24">
        <f>ม.ค.!BG90</f>
        <v>0</v>
      </c>
      <c r="F90" s="24">
        <f>ก.พ.!BG90</f>
        <v>0</v>
      </c>
      <c r="G90" s="24">
        <f>มี.ค.!BG90</f>
        <v>0</v>
      </c>
      <c r="H90" s="24">
        <f>เม.ย.!BG90</f>
        <v>0</v>
      </c>
      <c r="I90" s="24">
        <f>พ.ค.!BG90</f>
        <v>0</v>
      </c>
      <c r="J90" s="24">
        <f>มิ.ย.!BG90</f>
        <v>0</v>
      </c>
      <c r="K90" s="24">
        <f>ก.ค.!BG90</f>
        <v>0</v>
      </c>
      <c r="L90" s="24">
        <f>ส.ค.!BG90</f>
        <v>0</v>
      </c>
      <c r="M90" s="24">
        <f>ก.ย.!BG90</f>
        <v>0</v>
      </c>
      <c r="N90" s="24">
        <f t="shared" si="0"/>
        <v>0</v>
      </c>
    </row>
    <row r="91" spans="1:14" hidden="1">
      <c r="A91" s="31"/>
      <c r="B91" s="24">
        <f>ต.ค.!BG91</f>
        <v>0</v>
      </c>
      <c r="C91" s="24">
        <f>พ.ย.!BG91</f>
        <v>0</v>
      </c>
      <c r="D91" s="24">
        <f>ธ.ค.!BG91</f>
        <v>0</v>
      </c>
      <c r="E91" s="24">
        <f>ม.ค.!BG91</f>
        <v>0</v>
      </c>
      <c r="F91" s="24">
        <f>ก.พ.!BG91</f>
        <v>0</v>
      </c>
      <c r="G91" s="24">
        <f>มี.ค.!BG91</f>
        <v>0</v>
      </c>
      <c r="H91" s="24">
        <f>เม.ย.!BG91</f>
        <v>0</v>
      </c>
      <c r="I91" s="24">
        <f>พ.ค.!BG91</f>
        <v>0</v>
      </c>
      <c r="J91" s="24">
        <f>มิ.ย.!BG91</f>
        <v>0</v>
      </c>
      <c r="K91" s="24">
        <f>ก.ค.!BG91</f>
        <v>0</v>
      </c>
      <c r="L91" s="24">
        <f>ส.ค.!BG91</f>
        <v>0</v>
      </c>
      <c r="M91" s="24">
        <f>ก.ย.!BG91</f>
        <v>0</v>
      </c>
      <c r="N91" s="24">
        <f t="shared" si="0"/>
        <v>0</v>
      </c>
    </row>
    <row r="92" spans="1:14" hidden="1">
      <c r="A92" s="31"/>
      <c r="B92" s="24">
        <f>ต.ค.!BG92</f>
        <v>0</v>
      </c>
      <c r="C92" s="24">
        <f>พ.ย.!BG92</f>
        <v>0</v>
      </c>
      <c r="D92" s="24">
        <f>ธ.ค.!BG92</f>
        <v>0</v>
      </c>
      <c r="E92" s="24">
        <f>ม.ค.!BG92</f>
        <v>0</v>
      </c>
      <c r="F92" s="24">
        <f>ก.พ.!BG92</f>
        <v>0</v>
      </c>
      <c r="G92" s="24">
        <f>มี.ค.!BG92</f>
        <v>0</v>
      </c>
      <c r="H92" s="24">
        <f>เม.ย.!BG92</f>
        <v>0</v>
      </c>
      <c r="I92" s="24">
        <f>พ.ค.!BG92</f>
        <v>0</v>
      </c>
      <c r="J92" s="24">
        <f>มิ.ย.!BG92</f>
        <v>0</v>
      </c>
      <c r="K92" s="24">
        <f>ก.ค.!BG92</f>
        <v>0</v>
      </c>
      <c r="L92" s="24">
        <f>ส.ค.!BG92</f>
        <v>0</v>
      </c>
      <c r="M92" s="24">
        <f>ก.ย.!BG92</f>
        <v>0</v>
      </c>
      <c r="N92" s="24">
        <f t="shared" si="0"/>
        <v>0</v>
      </c>
    </row>
    <row r="93" spans="1:14" hidden="1">
      <c r="A93" s="31"/>
      <c r="B93" s="24">
        <f>ต.ค.!BG93</f>
        <v>0</v>
      </c>
      <c r="C93" s="24">
        <f>พ.ย.!BG93</f>
        <v>0</v>
      </c>
      <c r="D93" s="24">
        <f>ธ.ค.!BG93</f>
        <v>0</v>
      </c>
      <c r="E93" s="24">
        <f>ม.ค.!BG93</f>
        <v>0</v>
      </c>
      <c r="F93" s="24">
        <f>ก.พ.!BG93</f>
        <v>0</v>
      </c>
      <c r="G93" s="24">
        <f>มี.ค.!BG93</f>
        <v>0</v>
      </c>
      <c r="H93" s="24">
        <f>เม.ย.!BG93</f>
        <v>0</v>
      </c>
      <c r="I93" s="24">
        <f>พ.ค.!BG93</f>
        <v>0</v>
      </c>
      <c r="J93" s="24">
        <f>มิ.ย.!BG93</f>
        <v>0</v>
      </c>
      <c r="K93" s="24">
        <f>ก.ค.!BG93</f>
        <v>0</v>
      </c>
      <c r="L93" s="24">
        <f>ส.ค.!BG93</f>
        <v>0</v>
      </c>
      <c r="M93" s="24">
        <f>ก.ย.!BG93</f>
        <v>0</v>
      </c>
      <c r="N93" s="24">
        <f t="shared" si="0"/>
        <v>0</v>
      </c>
    </row>
    <row r="94" spans="1:14" hidden="1">
      <c r="A94" s="31"/>
      <c r="B94" s="24">
        <f>ต.ค.!BG94</f>
        <v>0</v>
      </c>
      <c r="C94" s="24">
        <f>พ.ย.!BG94</f>
        <v>0</v>
      </c>
      <c r="D94" s="24">
        <f>ธ.ค.!BG94</f>
        <v>0</v>
      </c>
      <c r="E94" s="24">
        <f>ม.ค.!BG94</f>
        <v>0</v>
      </c>
      <c r="F94" s="24">
        <f>ก.พ.!BG94</f>
        <v>0</v>
      </c>
      <c r="G94" s="24">
        <f>มี.ค.!BG94</f>
        <v>0</v>
      </c>
      <c r="H94" s="24">
        <f>เม.ย.!BG94</f>
        <v>0</v>
      </c>
      <c r="I94" s="24">
        <f>พ.ค.!BG94</f>
        <v>0</v>
      </c>
      <c r="J94" s="24">
        <f>มิ.ย.!BG94</f>
        <v>0</v>
      </c>
      <c r="K94" s="24">
        <f>ก.ค.!BG94</f>
        <v>0</v>
      </c>
      <c r="L94" s="24">
        <f>ส.ค.!BG94</f>
        <v>0</v>
      </c>
      <c r="M94" s="24">
        <f>ก.ย.!BG94</f>
        <v>0</v>
      </c>
      <c r="N94" s="24">
        <f t="shared" si="0"/>
        <v>0</v>
      </c>
    </row>
    <row r="95" spans="1:14" hidden="1">
      <c r="A95" s="31"/>
      <c r="B95" s="24">
        <f>ต.ค.!BG95</f>
        <v>0</v>
      </c>
      <c r="C95" s="24">
        <f>พ.ย.!BG95</f>
        <v>0</v>
      </c>
      <c r="D95" s="24">
        <f>ธ.ค.!BG95</f>
        <v>0</v>
      </c>
      <c r="E95" s="24">
        <f>ม.ค.!BG95</f>
        <v>0</v>
      </c>
      <c r="F95" s="24">
        <f>ก.พ.!BG95</f>
        <v>0</v>
      </c>
      <c r="G95" s="24">
        <f>มี.ค.!BG95</f>
        <v>0</v>
      </c>
      <c r="H95" s="24">
        <f>เม.ย.!BG95</f>
        <v>0</v>
      </c>
      <c r="I95" s="24">
        <f>พ.ค.!BG95</f>
        <v>0</v>
      </c>
      <c r="J95" s="24">
        <f>มิ.ย.!BG95</f>
        <v>0</v>
      </c>
      <c r="K95" s="24">
        <f>ก.ค.!BG95</f>
        <v>0</v>
      </c>
      <c r="L95" s="24">
        <f>ส.ค.!BG95</f>
        <v>0</v>
      </c>
      <c r="M95" s="24">
        <f>ก.ย.!BG95</f>
        <v>0</v>
      </c>
      <c r="N95" s="24">
        <f t="shared" si="0"/>
        <v>0</v>
      </c>
    </row>
    <row r="96" spans="1:14">
      <c r="A96" s="12" t="s">
        <v>389</v>
      </c>
      <c r="B96" s="24">
        <f>ต.ค.!BG96</f>
        <v>0</v>
      </c>
      <c r="C96" s="24">
        <f>พ.ย.!BG96</f>
        <v>0</v>
      </c>
      <c r="D96" s="24">
        <f>ธ.ค.!BG96</f>
        <v>0</v>
      </c>
      <c r="E96" s="24">
        <f>ม.ค.!BG96</f>
        <v>0</v>
      </c>
      <c r="F96" s="24">
        <f>ก.พ.!BG96</f>
        <v>0</v>
      </c>
      <c r="G96" s="24">
        <f>มี.ค.!BG96</f>
        <v>0</v>
      </c>
      <c r="H96" s="24">
        <f>เม.ย.!BG96</f>
        <v>0</v>
      </c>
      <c r="I96" s="24">
        <f>พ.ค.!BG96</f>
        <v>0</v>
      </c>
      <c r="J96" s="24">
        <f>มิ.ย.!BG96</f>
        <v>0</v>
      </c>
      <c r="K96" s="24">
        <f>ก.ค.!BG96</f>
        <v>0</v>
      </c>
      <c r="L96" s="24">
        <f>ส.ค.!BG96</f>
        <v>0</v>
      </c>
      <c r="M96" s="24">
        <f>ก.ย.!BG96</f>
        <v>0</v>
      </c>
      <c r="N96" s="24">
        <f t="shared" si="0"/>
        <v>0</v>
      </c>
    </row>
    <row r="97" spans="1:14">
      <c r="A97" s="24" t="s">
        <v>137</v>
      </c>
      <c r="B97" s="24">
        <f>ต.ค.!BG97</f>
        <v>0</v>
      </c>
      <c r="C97" s="24">
        <f>พ.ย.!BG97</f>
        <v>0</v>
      </c>
      <c r="D97" s="24">
        <f>ธ.ค.!BG97</f>
        <v>0</v>
      </c>
      <c r="E97" s="24">
        <f>ม.ค.!BG97</f>
        <v>0</v>
      </c>
      <c r="F97" s="24">
        <f>ก.พ.!BG97</f>
        <v>0</v>
      </c>
      <c r="G97" s="24">
        <f>มี.ค.!BG97</f>
        <v>0</v>
      </c>
      <c r="H97" s="24">
        <f>เม.ย.!BG97</f>
        <v>0</v>
      </c>
      <c r="I97" s="24">
        <f>พ.ค.!BG97</f>
        <v>0</v>
      </c>
      <c r="J97" s="24">
        <f>มิ.ย.!BG97</f>
        <v>0</v>
      </c>
      <c r="K97" s="24">
        <f>ก.ค.!BG97</f>
        <v>0</v>
      </c>
      <c r="L97" s="24">
        <f>ส.ค.!BG97</f>
        <v>0</v>
      </c>
      <c r="M97" s="24">
        <f>ก.ย.!BG97</f>
        <v>0</v>
      </c>
      <c r="N97" s="24">
        <f t="shared" si="0"/>
        <v>0</v>
      </c>
    </row>
    <row r="98" spans="1:14">
      <c r="A98" s="31" t="s">
        <v>136</v>
      </c>
      <c r="B98" s="24">
        <f>ต.ค.!BG98</f>
        <v>0</v>
      </c>
      <c r="C98" s="24">
        <f>พ.ย.!BG98</f>
        <v>0</v>
      </c>
      <c r="D98" s="24">
        <f>ธ.ค.!BG98</f>
        <v>0</v>
      </c>
      <c r="E98" s="24">
        <f>ม.ค.!BG98</f>
        <v>0</v>
      </c>
      <c r="F98" s="24">
        <f>ก.พ.!BG98</f>
        <v>0</v>
      </c>
      <c r="G98" s="24">
        <f>มี.ค.!BG98</f>
        <v>0</v>
      </c>
      <c r="H98" s="24">
        <f>เม.ย.!BG98</f>
        <v>0</v>
      </c>
      <c r="I98" s="24">
        <f>พ.ค.!BG98</f>
        <v>0</v>
      </c>
      <c r="J98" s="24">
        <f>มิ.ย.!BG98</f>
        <v>0</v>
      </c>
      <c r="K98" s="24">
        <f>ก.ค.!BG98</f>
        <v>0</v>
      </c>
      <c r="L98" s="24">
        <f>ส.ค.!BG98</f>
        <v>0</v>
      </c>
      <c r="M98" s="24">
        <f>ก.ย.!BG98</f>
        <v>0</v>
      </c>
      <c r="N98" s="24">
        <f t="shared" si="0"/>
        <v>0</v>
      </c>
    </row>
    <row r="99" spans="1:14">
      <c r="A99" s="23" t="s">
        <v>390</v>
      </c>
      <c r="B99" s="24">
        <f>ต.ค.!BG99</f>
        <v>0</v>
      </c>
      <c r="C99" s="24">
        <f>พ.ย.!BG99</f>
        <v>0</v>
      </c>
      <c r="D99" s="24">
        <f>ธ.ค.!BG99</f>
        <v>0</v>
      </c>
      <c r="E99" s="24">
        <f>ม.ค.!BG99</f>
        <v>0</v>
      </c>
      <c r="F99" s="24">
        <f>ก.พ.!BG99</f>
        <v>0</v>
      </c>
      <c r="G99" s="24">
        <f>มี.ค.!BG99</f>
        <v>0</v>
      </c>
      <c r="H99" s="24">
        <f>เม.ย.!BG99</f>
        <v>0</v>
      </c>
      <c r="I99" s="24">
        <f>พ.ค.!BG99</f>
        <v>0</v>
      </c>
      <c r="J99" s="24">
        <f>มิ.ย.!BG99</f>
        <v>0</v>
      </c>
      <c r="K99" s="24">
        <f>ก.ค.!BG99</f>
        <v>0</v>
      </c>
      <c r="L99" s="24">
        <f>ส.ค.!BG99</f>
        <v>0</v>
      </c>
      <c r="M99" s="24">
        <f>ก.ย.!BG99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ต.ค.!BG100</f>
        <v>0</v>
      </c>
      <c r="C100" s="24">
        <f>พ.ย.!BG100</f>
        <v>0</v>
      </c>
      <c r="D100" s="24">
        <f>ธ.ค.!BG100</f>
        <v>0</v>
      </c>
      <c r="E100" s="24">
        <f>ม.ค.!BG100</f>
        <v>0</v>
      </c>
      <c r="F100" s="24">
        <f>ก.พ.!BG100</f>
        <v>0</v>
      </c>
      <c r="G100" s="24">
        <f>มี.ค.!BG100</f>
        <v>0</v>
      </c>
      <c r="H100" s="24">
        <f>เม.ย.!BG100</f>
        <v>0</v>
      </c>
      <c r="I100" s="24">
        <f>พ.ค.!BG100</f>
        <v>0</v>
      </c>
      <c r="J100" s="24">
        <f>มิ.ย.!BG100</f>
        <v>0</v>
      </c>
      <c r="K100" s="24">
        <f>ก.ค.!BG100</f>
        <v>0</v>
      </c>
      <c r="L100" s="24">
        <f>ส.ค.!BG100</f>
        <v>0</v>
      </c>
      <c r="M100" s="24">
        <f>ก.ย.!BG100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ต.ค.!BG101</f>
        <v>0</v>
      </c>
      <c r="C101" s="24">
        <f>พ.ย.!BG101</f>
        <v>0</v>
      </c>
      <c r="D101" s="24">
        <f>ธ.ค.!BG101</f>
        <v>0</v>
      </c>
      <c r="E101" s="24">
        <f>ม.ค.!BG101</f>
        <v>0</v>
      </c>
      <c r="F101" s="24">
        <f>ก.พ.!BG101</f>
        <v>0</v>
      </c>
      <c r="G101" s="24">
        <f>มี.ค.!BG101</f>
        <v>0</v>
      </c>
      <c r="H101" s="24">
        <f>เม.ย.!BG101</f>
        <v>0</v>
      </c>
      <c r="I101" s="24">
        <f>พ.ค.!BG101</f>
        <v>0</v>
      </c>
      <c r="J101" s="24">
        <f>มิ.ย.!BG101</f>
        <v>0</v>
      </c>
      <c r="K101" s="24">
        <f>ก.ค.!BG101</f>
        <v>0</v>
      </c>
      <c r="L101" s="24">
        <f>ส.ค.!BG101</f>
        <v>0</v>
      </c>
      <c r="M101" s="24">
        <f>ก.ย.!BG101</f>
        <v>0</v>
      </c>
      <c r="N101" s="24">
        <f t="shared" si="0"/>
        <v>0</v>
      </c>
    </row>
    <row r="102" spans="1:14">
      <c r="A102" s="24" t="s">
        <v>443</v>
      </c>
      <c r="B102" s="24">
        <f>ต.ค.!BG102</f>
        <v>14180.19</v>
      </c>
      <c r="C102" s="24">
        <f>พ.ย.!BG102</f>
        <v>0</v>
      </c>
      <c r="D102" s="24">
        <f>ธ.ค.!BG102</f>
        <v>0</v>
      </c>
      <c r="E102" s="24">
        <f>ม.ค.!BG102</f>
        <v>0</v>
      </c>
      <c r="F102" s="24">
        <f>ก.พ.!BG102</f>
        <v>0</v>
      </c>
      <c r="G102" s="24">
        <f>มี.ค.!BG102</f>
        <v>0</v>
      </c>
      <c r="H102" s="24">
        <f>เม.ย.!BG102</f>
        <v>0</v>
      </c>
      <c r="I102" s="24">
        <f>พ.ค.!BG102</f>
        <v>0</v>
      </c>
      <c r="J102" s="24">
        <f>มิ.ย.!BG102</f>
        <v>0</v>
      </c>
      <c r="K102" s="24">
        <f>ก.ค.!BG102</f>
        <v>0</v>
      </c>
      <c r="L102" s="24">
        <f>ส.ค.!BG102</f>
        <v>0</v>
      </c>
      <c r="M102" s="24">
        <f>ก.ย.!BG102</f>
        <v>0</v>
      </c>
      <c r="N102" s="24">
        <f t="shared" si="0"/>
        <v>14180.19</v>
      </c>
    </row>
    <row r="103" spans="1:14">
      <c r="A103" s="24" t="s">
        <v>444</v>
      </c>
      <c r="B103" s="24">
        <f>ต.ค.!BG103</f>
        <v>0</v>
      </c>
      <c r="C103" s="24">
        <f>พ.ย.!BG103</f>
        <v>0</v>
      </c>
      <c r="D103" s="24">
        <f>ธ.ค.!BG103</f>
        <v>0</v>
      </c>
      <c r="E103" s="24">
        <f>ม.ค.!BG103</f>
        <v>0</v>
      </c>
      <c r="F103" s="24">
        <f>ก.พ.!BG103</f>
        <v>0</v>
      </c>
      <c r="G103" s="24">
        <f>มี.ค.!BG103</f>
        <v>0</v>
      </c>
      <c r="H103" s="24">
        <f>เม.ย.!BG103</f>
        <v>0</v>
      </c>
      <c r="I103" s="24">
        <f>พ.ค.!BG103</f>
        <v>0</v>
      </c>
      <c r="J103" s="24">
        <f>มิ.ย.!BG103</f>
        <v>0</v>
      </c>
      <c r="K103" s="24">
        <f>ก.ค.!BG103</f>
        <v>0</v>
      </c>
      <c r="L103" s="24">
        <f>ส.ค.!BG103</f>
        <v>0</v>
      </c>
      <c r="M103" s="24">
        <f>ก.ย.!BG103</f>
        <v>0</v>
      </c>
      <c r="N103" s="24">
        <f t="shared" si="0"/>
        <v>0</v>
      </c>
    </row>
    <row r="104" spans="1:14">
      <c r="A104" s="24" t="s">
        <v>445</v>
      </c>
      <c r="B104" s="24">
        <f>ต.ค.!BG104</f>
        <v>87201.49</v>
      </c>
      <c r="C104" s="24">
        <f>พ.ย.!BG104</f>
        <v>0</v>
      </c>
      <c r="D104" s="24">
        <f>ธ.ค.!BG104</f>
        <v>0</v>
      </c>
      <c r="E104" s="24">
        <f>ม.ค.!BG104</f>
        <v>0</v>
      </c>
      <c r="F104" s="24">
        <f>ก.พ.!BG104</f>
        <v>0</v>
      </c>
      <c r="G104" s="24">
        <f>มี.ค.!BG104</f>
        <v>0</v>
      </c>
      <c r="H104" s="24">
        <f>เม.ย.!BG104</f>
        <v>0</v>
      </c>
      <c r="I104" s="24">
        <f>พ.ค.!BG104</f>
        <v>0</v>
      </c>
      <c r="J104" s="24">
        <f>มิ.ย.!BG104</f>
        <v>0</v>
      </c>
      <c r="K104" s="24">
        <f>ก.ค.!BG104</f>
        <v>0</v>
      </c>
      <c r="L104" s="24">
        <f>ส.ค.!BG104</f>
        <v>0</v>
      </c>
      <c r="M104" s="24">
        <f>ก.ย.!BG104</f>
        <v>0</v>
      </c>
      <c r="N104" s="24">
        <f>SUM(B104:M104)</f>
        <v>87201.49</v>
      </c>
    </row>
    <row r="105" spans="1:14">
      <c r="A105" s="24" t="s">
        <v>446</v>
      </c>
      <c r="B105" s="24">
        <f>ต.ค.!BG105</f>
        <v>0</v>
      </c>
      <c r="C105" s="24">
        <f>พ.ย.!BG105</f>
        <v>0</v>
      </c>
      <c r="D105" s="24">
        <f>ธ.ค.!BG105</f>
        <v>0</v>
      </c>
      <c r="E105" s="24">
        <f>ม.ค.!BG105</f>
        <v>0</v>
      </c>
      <c r="F105" s="24">
        <f>ก.พ.!BG105</f>
        <v>0</v>
      </c>
      <c r="G105" s="24">
        <f>มี.ค.!BG105</f>
        <v>0</v>
      </c>
      <c r="H105" s="24">
        <f>เม.ย.!BG105</f>
        <v>0</v>
      </c>
      <c r="I105" s="24">
        <f>พ.ค.!BG105</f>
        <v>0</v>
      </c>
      <c r="J105" s="24">
        <f>มิ.ย.!BG105</f>
        <v>0</v>
      </c>
      <c r="K105" s="24">
        <f>ก.ค.!BG105</f>
        <v>0</v>
      </c>
      <c r="L105" s="24">
        <f>ส.ค.!BG105</f>
        <v>0</v>
      </c>
      <c r="M105" s="24">
        <f>ก.ย.!BG105</f>
        <v>0</v>
      </c>
      <c r="N105" s="24">
        <f>SUM(B105:M105)</f>
        <v>0</v>
      </c>
    </row>
    <row r="106" spans="1:14">
      <c r="A106" s="24" t="s">
        <v>447</v>
      </c>
      <c r="B106" s="24">
        <f>ต.ค.!BG106</f>
        <v>0</v>
      </c>
      <c r="C106" s="24">
        <f>พ.ย.!BG106</f>
        <v>0</v>
      </c>
      <c r="D106" s="24">
        <f>ธ.ค.!BG106</f>
        <v>0</v>
      </c>
      <c r="E106" s="24">
        <f>ม.ค.!BG106</f>
        <v>0</v>
      </c>
      <c r="F106" s="24">
        <f>ก.พ.!BG106</f>
        <v>0</v>
      </c>
      <c r="G106" s="24">
        <f>มี.ค.!BG106</f>
        <v>0</v>
      </c>
      <c r="H106" s="24">
        <f>เม.ย.!BG106</f>
        <v>0</v>
      </c>
      <c r="I106" s="24">
        <f>พ.ค.!BG106</f>
        <v>0</v>
      </c>
      <c r="J106" s="24">
        <f>มิ.ย.!BG106</f>
        <v>0</v>
      </c>
      <c r="K106" s="24">
        <f>ก.ค.!BG106</f>
        <v>0</v>
      </c>
      <c r="L106" s="24">
        <f>ส.ค.!BG106</f>
        <v>0</v>
      </c>
      <c r="M106" s="24">
        <f>ก.ย.!BG106</f>
        <v>0</v>
      </c>
      <c r="N106" s="24">
        <f>SUM(B106:M106)</f>
        <v>0</v>
      </c>
    </row>
    <row r="107" spans="1:14">
      <c r="A107" s="24" t="s">
        <v>583</v>
      </c>
      <c r="B107" s="24">
        <f>ต.ค.!BG107</f>
        <v>0</v>
      </c>
      <c r="C107" s="24">
        <f>พ.ย.!BG107</f>
        <v>0</v>
      </c>
      <c r="D107" s="24">
        <f>ธ.ค.!BG107</f>
        <v>0</v>
      </c>
      <c r="E107" s="24">
        <f>ม.ค.!BG107</f>
        <v>0</v>
      </c>
      <c r="F107" s="24">
        <f>ก.พ.!BG107</f>
        <v>0</v>
      </c>
      <c r="G107" s="24">
        <f>มี.ค.!BG107</f>
        <v>0</v>
      </c>
      <c r="H107" s="24">
        <f>เม.ย.!BG107</f>
        <v>0</v>
      </c>
      <c r="I107" s="24">
        <f>พ.ค.!BG107</f>
        <v>0</v>
      </c>
      <c r="J107" s="24">
        <f>มิ.ย.!BG107</f>
        <v>0</v>
      </c>
      <c r="K107" s="24">
        <f>ก.ค.!BG107</f>
        <v>0</v>
      </c>
      <c r="L107" s="24">
        <f>ส.ค.!BG107</f>
        <v>0</v>
      </c>
      <c r="M107" s="24">
        <f>ก.ย.!BG107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ต.ค.!BG108</f>
        <v>0</v>
      </c>
      <c r="C108" s="56">
        <f>พ.ย.!BG108</f>
        <v>0</v>
      </c>
      <c r="D108" s="56">
        <f>ธ.ค.!BG108</f>
        <v>0</v>
      </c>
      <c r="E108" s="56">
        <f>ม.ค.!BG108</f>
        <v>0</v>
      </c>
      <c r="F108" s="56">
        <f>ก.พ.!BG108</f>
        <v>0</v>
      </c>
      <c r="G108" s="56">
        <f>มี.ค.!BG108</f>
        <v>0</v>
      </c>
      <c r="H108" s="56">
        <f>เม.ย.!BG108</f>
        <v>0</v>
      </c>
      <c r="I108" s="56">
        <f>พ.ค.!BG108</f>
        <v>0</v>
      </c>
      <c r="J108" s="56">
        <f>มิ.ย.!BG108</f>
        <v>0</v>
      </c>
      <c r="K108" s="56">
        <f>ก.ค.!BG108</f>
        <v>0</v>
      </c>
      <c r="L108" s="56">
        <f>ส.ค.!BG108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117431.68000000001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117431.68000000001</v>
      </c>
    </row>
    <row r="110" spans="1:14">
      <c r="A110" s="62" t="s">
        <v>450</v>
      </c>
      <c r="B110" s="30">
        <f>B66-B109</f>
        <v>8192438.6500000004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8192438.6500000004</v>
      </c>
    </row>
    <row r="111" spans="1:14" ht="24" thickBot="1">
      <c r="A111" s="63" t="s">
        <v>451</v>
      </c>
      <c r="B111" s="56">
        <f>ต.ค.!BG111</f>
        <v>100613.00999999978</v>
      </c>
      <c r="C111" s="56">
        <f>B112</f>
        <v>8293051.6600000001</v>
      </c>
      <c r="D111" s="56">
        <f>C112</f>
        <v>8293051.6600000001</v>
      </c>
      <c r="E111" s="56">
        <f>D112</f>
        <v>8293051.6600000001</v>
      </c>
      <c r="F111" s="56">
        <f t="shared" ref="F111:M111" si="4">E112</f>
        <v>8293051.6600000001</v>
      </c>
      <c r="G111" s="56">
        <f t="shared" si="4"/>
        <v>8293051.6600000001</v>
      </c>
      <c r="H111" s="56">
        <f t="shared" si="4"/>
        <v>8293051.6600000001</v>
      </c>
      <c r="I111" s="56">
        <f t="shared" si="4"/>
        <v>8293051.6600000001</v>
      </c>
      <c r="J111" s="56">
        <f t="shared" si="4"/>
        <v>8293051.6600000001</v>
      </c>
      <c r="K111" s="56">
        <f t="shared" si="4"/>
        <v>8293051.6600000001</v>
      </c>
      <c r="L111" s="56">
        <f t="shared" si="4"/>
        <v>8293051.6600000001</v>
      </c>
      <c r="M111" s="56">
        <f t="shared" si="4"/>
        <v>8293051.6600000001</v>
      </c>
      <c r="N111" s="63">
        <f>B111</f>
        <v>100613.00999999978</v>
      </c>
    </row>
    <row r="112" spans="1:14" ht="24" thickBot="1">
      <c r="A112" s="64" t="s">
        <v>460</v>
      </c>
      <c r="B112" s="87">
        <f>B111+B110</f>
        <v>8293051.6600000001</v>
      </c>
      <c r="C112" s="88">
        <f>C111+C110</f>
        <v>8293051.6600000001</v>
      </c>
      <c r="D112" s="88">
        <f>D111+D110</f>
        <v>8293051.6600000001</v>
      </c>
      <c r="E112" s="88">
        <f>E111+E110</f>
        <v>8293051.6600000001</v>
      </c>
      <c r="F112" s="88">
        <f t="shared" ref="F112:N112" si="5">F111+F110</f>
        <v>8293051.6600000001</v>
      </c>
      <c r="G112" s="88">
        <f t="shared" si="5"/>
        <v>8293051.6600000001</v>
      </c>
      <c r="H112" s="88">
        <f t="shared" si="5"/>
        <v>8293051.6600000001</v>
      </c>
      <c r="I112" s="88">
        <f t="shared" si="5"/>
        <v>8293051.6600000001</v>
      </c>
      <c r="J112" s="88">
        <f t="shared" si="5"/>
        <v>8293051.6600000001</v>
      </c>
      <c r="K112" s="88">
        <f t="shared" si="5"/>
        <v>8293051.6600000001</v>
      </c>
      <c r="L112" s="88">
        <f t="shared" si="5"/>
        <v>8293051.6600000001</v>
      </c>
      <c r="M112" s="88">
        <f t="shared" si="5"/>
        <v>8293051.6600000001</v>
      </c>
      <c r="N112" s="88">
        <f t="shared" si="5"/>
        <v>8293051.6600000001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ต.ค.!BG114</f>
        <v>0</v>
      </c>
      <c r="C114" s="36">
        <f>พ.ย.!BG114</f>
        <v>0</v>
      </c>
      <c r="D114" s="36">
        <f>ธ.ค.!BG114</f>
        <v>0</v>
      </c>
      <c r="E114" s="36">
        <f>ม.ค.!BG114</f>
        <v>0</v>
      </c>
      <c r="F114" s="36">
        <f>ก.พ.!BG114</f>
        <v>0</v>
      </c>
      <c r="G114" s="36">
        <f>มี.ค.!BG114</f>
        <v>0</v>
      </c>
      <c r="H114" s="36">
        <f>เม.ย.!BG114</f>
        <v>0</v>
      </c>
      <c r="I114" s="36">
        <f>พ.ค.!BG114</f>
        <v>0</v>
      </c>
      <c r="J114" s="36">
        <f>มิ.ย.!BG114</f>
        <v>0</v>
      </c>
      <c r="K114" s="36">
        <f>ก.ค.!BG114</f>
        <v>0</v>
      </c>
      <c r="L114" s="36">
        <f>ส.ค.!BG114</f>
        <v>0</v>
      </c>
      <c r="M114" s="20">
        <f>ก.ย.!BG114</f>
        <v>0</v>
      </c>
    </row>
    <row r="115" spans="1:14" s="36" customFormat="1">
      <c r="A115" s="37" t="s">
        <v>713</v>
      </c>
      <c r="B115" s="36">
        <f>ต.ค.!BG115</f>
        <v>0</v>
      </c>
      <c r="C115" s="36">
        <f>พ.ย.!BG115</f>
        <v>0</v>
      </c>
      <c r="D115" s="36">
        <f>ธ.ค.!BG115</f>
        <v>0</v>
      </c>
      <c r="E115" s="36">
        <f>ม.ค.!BG115</f>
        <v>0</v>
      </c>
      <c r="F115" s="36">
        <f>ก.พ.!BG115</f>
        <v>0</v>
      </c>
      <c r="G115" s="36">
        <f>มี.ค.!BG115</f>
        <v>0</v>
      </c>
      <c r="H115" s="36">
        <f>เม.ย.!BG115</f>
        <v>0</v>
      </c>
      <c r="I115" s="36">
        <f>พ.ค.!BG115</f>
        <v>0</v>
      </c>
      <c r="J115" s="36">
        <f>มิ.ย.!BG115</f>
        <v>0</v>
      </c>
      <c r="K115" s="36">
        <f>ก.ค.!BG115</f>
        <v>24248.22</v>
      </c>
      <c r="L115" s="36">
        <f>ส.ค.!BG115</f>
        <v>0</v>
      </c>
      <c r="M115" s="20">
        <f>ก.ย.!BG115</f>
        <v>0</v>
      </c>
    </row>
    <row r="116" spans="1:14" s="36" customFormat="1">
      <c r="A116" s="37" t="s">
        <v>462</v>
      </c>
      <c r="B116" s="36">
        <f>ต.ค.!BG116</f>
        <v>0</v>
      </c>
      <c r="C116" s="36">
        <f>พ.ย.!BG116</f>
        <v>0</v>
      </c>
      <c r="D116" s="36">
        <f>ธ.ค.!BG116</f>
        <v>0</v>
      </c>
      <c r="E116" s="36">
        <f>ม.ค.!BG116</f>
        <v>0</v>
      </c>
      <c r="F116" s="36">
        <f>ก.พ.!BG116</f>
        <v>0</v>
      </c>
      <c r="G116" s="36">
        <f>มี.ค.!BG116</f>
        <v>0</v>
      </c>
      <c r="H116" s="36">
        <f>เม.ย.!BG116</f>
        <v>0</v>
      </c>
      <c r="I116" s="36">
        <f>พ.ค.!BG116</f>
        <v>0</v>
      </c>
      <c r="J116" s="36">
        <f>มิ.ย.!BG116</f>
        <v>0</v>
      </c>
      <c r="K116" s="36">
        <f>ก.ค.!BG116</f>
        <v>0</v>
      </c>
      <c r="L116" s="36">
        <f>ส.ค.!BG116</f>
        <v>0</v>
      </c>
      <c r="M116" s="20">
        <f>ก.ย.!BG116</f>
        <v>0</v>
      </c>
    </row>
    <row r="117" spans="1:14" s="36" customFormat="1">
      <c r="A117" s="37" t="s">
        <v>463</v>
      </c>
      <c r="B117" s="36">
        <f>ต.ค.!BG117</f>
        <v>8293051.6600000001</v>
      </c>
      <c r="C117" s="36">
        <f>พ.ย.!BG117</f>
        <v>8264281.4000000004</v>
      </c>
      <c r="D117" s="36">
        <f>ธ.ค.!BG117</f>
        <v>8246906.2699999996</v>
      </c>
      <c r="E117" s="36">
        <f>ม.ค.!BG117</f>
        <v>8230356.1699999999</v>
      </c>
      <c r="F117" s="36">
        <f>ก.พ.!BG117</f>
        <v>5748556.0099999998</v>
      </c>
      <c r="G117" s="36">
        <f>มี.ค.!BG117</f>
        <v>5685656.0099999998</v>
      </c>
      <c r="H117" s="36">
        <f>เม.ย.!BG117</f>
        <v>5681506.0099999998</v>
      </c>
      <c r="I117" s="36">
        <f>พ.ค.!BG117</f>
        <v>5654480.0499999998</v>
      </c>
      <c r="J117" s="36">
        <f>มิ.ย.!BG117</f>
        <v>5637280.0499999998</v>
      </c>
      <c r="K117" s="36">
        <f>ก.ค.!BG117</f>
        <v>5618736.0499999998</v>
      </c>
      <c r="L117" s="36">
        <f>ส.ค.!BG117</f>
        <v>2962986.05</v>
      </c>
      <c r="M117" s="20">
        <f>ก.ย.!BG117</f>
        <v>100601.66</v>
      </c>
    </row>
    <row r="118" spans="1:14" s="36" customFormat="1">
      <c r="A118" s="37" t="s">
        <v>464</v>
      </c>
      <c r="B118" s="36">
        <f>ต.ค.!BG118</f>
        <v>8293051.6600000001</v>
      </c>
      <c r="C118" s="36">
        <f>พ.ย.!BG118</f>
        <v>8264281.4000000004</v>
      </c>
      <c r="D118" s="36">
        <f>ธ.ค.!BG118</f>
        <v>8246906.2699999996</v>
      </c>
      <c r="E118" s="36">
        <f>ม.ค.!BG118</f>
        <v>8230356.1699999999</v>
      </c>
      <c r="F118" s="36">
        <f>ก.พ.!BG118</f>
        <v>5748556.0099999998</v>
      </c>
      <c r="G118" s="36">
        <f>มี.ค.!BG118</f>
        <v>5685656.0099999998</v>
      </c>
      <c r="H118" s="36">
        <f>เม.ย.!BG118</f>
        <v>5681506.0099999998</v>
      </c>
      <c r="I118" s="36">
        <f>พ.ค.!BG118</f>
        <v>5654480.0499999998</v>
      </c>
      <c r="J118" s="36">
        <f>มิ.ย.!BG118</f>
        <v>5637280.0499999998</v>
      </c>
      <c r="K118" s="36">
        <f>ก.ค.!BG118</f>
        <v>5642984.2699999996</v>
      </c>
      <c r="L118" s="36">
        <f>ส.ค.!BG118</f>
        <v>2962986.05</v>
      </c>
      <c r="M118" s="20">
        <f>SUM(M114:M117)</f>
        <v>100601.66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28770.259999999776</v>
      </c>
      <c r="D119" s="36">
        <f t="shared" si="6"/>
        <v>46145.390000000596</v>
      </c>
      <c r="E119" s="36">
        <f t="shared" si="6"/>
        <v>62695.490000000224</v>
      </c>
      <c r="F119" s="36">
        <f t="shared" si="6"/>
        <v>2544495.6500000004</v>
      </c>
      <c r="G119" s="36">
        <f t="shared" si="6"/>
        <v>2607395.6500000004</v>
      </c>
      <c r="H119" s="36">
        <f t="shared" si="6"/>
        <v>2611545.6500000004</v>
      </c>
      <c r="I119" s="36">
        <f t="shared" si="6"/>
        <v>2638571.6100000003</v>
      </c>
      <c r="J119" s="36">
        <f t="shared" si="6"/>
        <v>2655771.6100000003</v>
      </c>
      <c r="K119" s="36">
        <f t="shared" si="6"/>
        <v>2650067.3900000006</v>
      </c>
      <c r="L119" s="36">
        <f t="shared" si="6"/>
        <v>5330065.6100000003</v>
      </c>
      <c r="M119" s="36">
        <f t="shared" si="6"/>
        <v>8192450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101370.33000000007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101370.33000000007</v>
      </c>
    </row>
    <row r="123" spans="1:14" s="36" customFormat="1">
      <c r="A123" s="44" t="s">
        <v>292</v>
      </c>
      <c r="B123" s="36">
        <f t="shared" ref="B123:N123" si="8">B109-B102-B104-B106-B107</f>
        <v>16050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16050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8208500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8208500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14180.19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14180.19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87201.49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87201.49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101381.68000000001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101381.68000000001</v>
      </c>
    </row>
    <row r="131" spans="1:14" s="36" customFormat="1"/>
    <row r="132" spans="1:14" s="36" customFormat="1">
      <c r="A132" s="225" t="s">
        <v>184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>
  <sheetPr codeName="Sheet60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F1" sqref="F1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534</v>
      </c>
    </row>
    <row r="4" spans="1:15">
      <c r="A4" s="36" t="s">
        <v>652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ต.ค.!BH7</f>
        <v>0</v>
      </c>
      <c r="C7" s="24">
        <f>พ.ย.!BH7</f>
        <v>0</v>
      </c>
      <c r="D7" s="24">
        <f>ธ.ค.!BH7</f>
        <v>0</v>
      </c>
      <c r="E7" s="24">
        <f>ม.ค.!BH7</f>
        <v>0</v>
      </c>
      <c r="F7" s="24">
        <f>ก.พ.!BH7</f>
        <v>0</v>
      </c>
      <c r="G7" s="24">
        <f>มี.ค.!BH7</f>
        <v>0</v>
      </c>
      <c r="H7" s="24">
        <f>เม.ย.!BH7</f>
        <v>0</v>
      </c>
      <c r="I7" s="24">
        <f>พ.ค.!BH7</f>
        <v>0</v>
      </c>
      <c r="J7" s="24">
        <f>มิ.ย.!BH7</f>
        <v>0</v>
      </c>
      <c r="K7" s="24">
        <f>ก.ค.!BH7</f>
        <v>0</v>
      </c>
      <c r="L7" s="24">
        <f>ส.ค.!BH7</f>
        <v>0</v>
      </c>
      <c r="M7" s="95">
        <f>ก.ย.!BH7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ต.ค.!BH8</f>
        <v>0</v>
      </c>
      <c r="C8" s="24">
        <f>พ.ย.!BH8</f>
        <v>0</v>
      </c>
      <c r="D8" s="24">
        <f>ธ.ค.!BH8</f>
        <v>0</v>
      </c>
      <c r="E8" s="24">
        <f>ม.ค.!BH8</f>
        <v>0</v>
      </c>
      <c r="F8" s="24">
        <f>ก.พ.!BH8</f>
        <v>0</v>
      </c>
      <c r="G8" s="24">
        <f>มี.ค.!BH8</f>
        <v>0</v>
      </c>
      <c r="H8" s="24">
        <f>เม.ย.!BH8</f>
        <v>0</v>
      </c>
      <c r="I8" s="24">
        <f>พ.ค.!BH8</f>
        <v>0</v>
      </c>
      <c r="J8" s="24">
        <f>มิ.ย.!BH8</f>
        <v>0</v>
      </c>
      <c r="K8" s="24">
        <f>ก.ค.!BH8</f>
        <v>0</v>
      </c>
      <c r="L8" s="24">
        <f>ส.ค.!BH8</f>
        <v>0</v>
      </c>
      <c r="M8" s="95">
        <f>ก.ย.!BH8</f>
        <v>0</v>
      </c>
      <c r="N8" s="24">
        <f t="shared" si="0"/>
        <v>0</v>
      </c>
    </row>
    <row r="9" spans="1:15">
      <c r="A9" s="363" t="s">
        <v>398</v>
      </c>
      <c r="B9" s="24">
        <f>ต.ค.!BH9</f>
        <v>0</v>
      </c>
      <c r="C9" s="24">
        <f>พ.ย.!BH9</f>
        <v>0</v>
      </c>
      <c r="D9" s="24">
        <f>ธ.ค.!BH9</f>
        <v>0</v>
      </c>
      <c r="E9" s="24">
        <f>ม.ค.!BH9</f>
        <v>0</v>
      </c>
      <c r="F9" s="24">
        <f>ก.พ.!BH9</f>
        <v>0</v>
      </c>
      <c r="G9" s="24">
        <f>มี.ค.!BH9</f>
        <v>0</v>
      </c>
      <c r="H9" s="24">
        <f>เม.ย.!BH9</f>
        <v>0</v>
      </c>
      <c r="I9" s="24">
        <f>พ.ค.!BH9</f>
        <v>0</v>
      </c>
      <c r="J9" s="24">
        <f>มิ.ย.!BH9</f>
        <v>0</v>
      </c>
      <c r="K9" s="24">
        <f>ก.ค.!BH9</f>
        <v>0</v>
      </c>
      <c r="L9" s="24">
        <f>ส.ค.!BH9</f>
        <v>0</v>
      </c>
      <c r="M9" s="95">
        <f>ก.ย.!BH9</f>
        <v>0</v>
      </c>
      <c r="N9" s="24">
        <f t="shared" si="0"/>
        <v>0</v>
      </c>
    </row>
    <row r="10" spans="1:15">
      <c r="A10" s="363" t="s">
        <v>399</v>
      </c>
      <c r="B10" s="24">
        <f>ต.ค.!BH10</f>
        <v>0</v>
      </c>
      <c r="C10" s="24">
        <f>พ.ย.!BH10</f>
        <v>0</v>
      </c>
      <c r="D10" s="24">
        <f>ธ.ค.!BH10</f>
        <v>0</v>
      </c>
      <c r="E10" s="24">
        <f>ม.ค.!BH10</f>
        <v>0</v>
      </c>
      <c r="F10" s="24">
        <f>ก.พ.!BH10</f>
        <v>0</v>
      </c>
      <c r="G10" s="24">
        <f>มี.ค.!BH10</f>
        <v>0</v>
      </c>
      <c r="H10" s="24">
        <f>เม.ย.!BH10</f>
        <v>0</v>
      </c>
      <c r="I10" s="24">
        <f>พ.ค.!BH10</f>
        <v>0</v>
      </c>
      <c r="J10" s="24">
        <f>มิ.ย.!BH10</f>
        <v>0</v>
      </c>
      <c r="K10" s="24">
        <f>ก.ค.!BH10</f>
        <v>0</v>
      </c>
      <c r="L10" s="24">
        <f>ส.ค.!BH10</f>
        <v>0</v>
      </c>
      <c r="M10" s="95">
        <f>ก.ย.!BH10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ต.ค.!BH11</f>
        <v>0</v>
      </c>
      <c r="C11" s="24">
        <f>พ.ย.!BH11</f>
        <v>0</v>
      </c>
      <c r="D11" s="24">
        <f>ธ.ค.!BH11</f>
        <v>0</v>
      </c>
      <c r="E11" s="24">
        <f>ม.ค.!BH11</f>
        <v>0</v>
      </c>
      <c r="F11" s="24">
        <f>ก.พ.!BH11</f>
        <v>0</v>
      </c>
      <c r="G11" s="24">
        <f>มี.ค.!BH11</f>
        <v>0</v>
      </c>
      <c r="H11" s="24">
        <f>เม.ย.!BH11</f>
        <v>0</v>
      </c>
      <c r="I11" s="24">
        <f>พ.ค.!BH11</f>
        <v>0</v>
      </c>
      <c r="J11" s="24">
        <f>มิ.ย.!BH11</f>
        <v>0</v>
      </c>
      <c r="K11" s="24">
        <f>ก.ค.!BH11</f>
        <v>0</v>
      </c>
      <c r="L11" s="24">
        <f>ส.ค.!BH11</f>
        <v>0</v>
      </c>
      <c r="M11" s="95">
        <f>ก.ย.!BH11</f>
        <v>0</v>
      </c>
      <c r="N11" s="24">
        <f t="shared" si="0"/>
        <v>0</v>
      </c>
    </row>
    <row r="12" spans="1:15">
      <c r="A12" s="363" t="s">
        <v>401</v>
      </c>
      <c r="B12" s="24">
        <f>ต.ค.!BH12</f>
        <v>0</v>
      </c>
      <c r="C12" s="24">
        <f>พ.ย.!BH12</f>
        <v>0</v>
      </c>
      <c r="D12" s="24">
        <f>ธ.ค.!BH12</f>
        <v>0</v>
      </c>
      <c r="E12" s="24">
        <f>ม.ค.!BH12</f>
        <v>0</v>
      </c>
      <c r="F12" s="24">
        <f>ก.พ.!BH12</f>
        <v>0</v>
      </c>
      <c r="G12" s="24">
        <f>มี.ค.!BH12</f>
        <v>0</v>
      </c>
      <c r="H12" s="24">
        <f>เม.ย.!BH12</f>
        <v>0</v>
      </c>
      <c r="I12" s="24">
        <f>พ.ค.!BH12</f>
        <v>0</v>
      </c>
      <c r="J12" s="24">
        <f>มิ.ย.!BH12</f>
        <v>0</v>
      </c>
      <c r="K12" s="24">
        <f>ก.ค.!BH12</f>
        <v>0</v>
      </c>
      <c r="L12" s="24">
        <f>ส.ค.!BH12</f>
        <v>0</v>
      </c>
      <c r="M12" s="95">
        <f>ก.ย.!BH12</f>
        <v>0</v>
      </c>
      <c r="N12" s="24">
        <f t="shared" si="0"/>
        <v>0</v>
      </c>
    </row>
    <row r="13" spans="1:15">
      <c r="A13" s="363" t="s">
        <v>402</v>
      </c>
      <c r="B13" s="24">
        <f>ต.ค.!BH13</f>
        <v>0</v>
      </c>
      <c r="C13" s="24">
        <f>พ.ย.!BH13</f>
        <v>0</v>
      </c>
      <c r="D13" s="24">
        <f>ธ.ค.!BH13</f>
        <v>0</v>
      </c>
      <c r="E13" s="24">
        <f>ม.ค.!BH13</f>
        <v>0</v>
      </c>
      <c r="F13" s="24">
        <f>ก.พ.!BH13</f>
        <v>0</v>
      </c>
      <c r="G13" s="24">
        <f>มี.ค.!BH13</f>
        <v>0</v>
      </c>
      <c r="H13" s="24">
        <f>เม.ย.!BH13</f>
        <v>0</v>
      </c>
      <c r="I13" s="24">
        <f>พ.ค.!BH13</f>
        <v>0</v>
      </c>
      <c r="J13" s="24">
        <f>มิ.ย.!BH13</f>
        <v>0</v>
      </c>
      <c r="K13" s="24">
        <f>ก.ค.!BH13</f>
        <v>0</v>
      </c>
      <c r="L13" s="24">
        <f>ส.ค.!BH13</f>
        <v>0</v>
      </c>
      <c r="M13" s="95">
        <f>ก.ย.!BH13</f>
        <v>0</v>
      </c>
      <c r="N13" s="24">
        <f t="shared" si="0"/>
        <v>0</v>
      </c>
    </row>
    <row r="14" spans="1:15">
      <c r="A14" s="363" t="s">
        <v>403</v>
      </c>
      <c r="B14" s="24">
        <f>ต.ค.!BH14</f>
        <v>4678.66</v>
      </c>
      <c r="C14" s="24">
        <f>พ.ย.!BH14</f>
        <v>0</v>
      </c>
      <c r="D14" s="24">
        <f>ธ.ค.!BH14</f>
        <v>0</v>
      </c>
      <c r="E14" s="24">
        <f>ม.ค.!BH14</f>
        <v>0</v>
      </c>
      <c r="F14" s="24">
        <f>ก.พ.!BH14</f>
        <v>0</v>
      </c>
      <c r="G14" s="24">
        <f>มี.ค.!BH14</f>
        <v>0</v>
      </c>
      <c r="H14" s="24">
        <f>เม.ย.!BH14</f>
        <v>0</v>
      </c>
      <c r="I14" s="24">
        <f>พ.ค.!BH14</f>
        <v>0</v>
      </c>
      <c r="J14" s="24">
        <f>มิ.ย.!BH14</f>
        <v>0</v>
      </c>
      <c r="K14" s="24">
        <f>ก.ค.!BH14</f>
        <v>0</v>
      </c>
      <c r="L14" s="24">
        <f>ส.ค.!BH14</f>
        <v>0</v>
      </c>
      <c r="M14" s="95">
        <f>ก.ย.!BH14</f>
        <v>0</v>
      </c>
      <c r="N14" s="24">
        <f t="shared" si="0"/>
        <v>4678.66</v>
      </c>
      <c r="O14" s="20">
        <f>SUM(N14:N15)</f>
        <v>14284.84</v>
      </c>
    </row>
    <row r="15" spans="1:15">
      <c r="A15" s="363" t="s">
        <v>404</v>
      </c>
      <c r="B15" s="24">
        <f>ต.ค.!BH15</f>
        <v>9606.18</v>
      </c>
      <c r="C15" s="24">
        <f>พ.ย.!BH15</f>
        <v>0</v>
      </c>
      <c r="D15" s="24">
        <f>ธ.ค.!BH15</f>
        <v>0</v>
      </c>
      <c r="E15" s="24">
        <f>ม.ค.!BH15</f>
        <v>0</v>
      </c>
      <c r="F15" s="24">
        <f>ก.พ.!BH15</f>
        <v>0</v>
      </c>
      <c r="G15" s="24">
        <f>มี.ค.!BH15</f>
        <v>0</v>
      </c>
      <c r="H15" s="24">
        <f>เม.ย.!BH15</f>
        <v>0</v>
      </c>
      <c r="I15" s="24">
        <f>พ.ค.!BH15</f>
        <v>0</v>
      </c>
      <c r="J15" s="24">
        <f>มิ.ย.!BH15</f>
        <v>0</v>
      </c>
      <c r="K15" s="24">
        <f>ก.ค.!BH15</f>
        <v>0</v>
      </c>
      <c r="L15" s="24">
        <f>ส.ค.!BH15</f>
        <v>0</v>
      </c>
      <c r="M15" s="95">
        <f>ก.ย.!BH15</f>
        <v>0</v>
      </c>
      <c r="N15" s="24">
        <f t="shared" si="0"/>
        <v>9606.18</v>
      </c>
    </row>
    <row r="16" spans="1:15">
      <c r="A16" s="363" t="s">
        <v>588</v>
      </c>
      <c r="B16" s="24">
        <f>ต.ค.!BH16</f>
        <v>0</v>
      </c>
      <c r="C16" s="24">
        <f>พ.ย.!BH16</f>
        <v>0</v>
      </c>
      <c r="D16" s="24">
        <f>ธ.ค.!BH16</f>
        <v>0</v>
      </c>
      <c r="E16" s="24">
        <f>ม.ค.!BH16</f>
        <v>0</v>
      </c>
      <c r="F16" s="24">
        <f>ก.พ.!BH16</f>
        <v>0</v>
      </c>
      <c r="G16" s="24">
        <f>มี.ค.!BH16</f>
        <v>0</v>
      </c>
      <c r="H16" s="24">
        <f>เม.ย.!BH16</f>
        <v>0</v>
      </c>
      <c r="I16" s="24">
        <f>พ.ค.!BH16</f>
        <v>0</v>
      </c>
      <c r="J16" s="24">
        <f>มิ.ย.!BH16</f>
        <v>0</v>
      </c>
      <c r="K16" s="24">
        <f>ก.ค.!BH16</f>
        <v>0</v>
      </c>
      <c r="L16" s="24">
        <f>ส.ค.!BH16</f>
        <v>0</v>
      </c>
      <c r="M16" s="95">
        <f>ก.ย.!BH16</f>
        <v>0</v>
      </c>
      <c r="N16" s="24">
        <f t="shared" si="0"/>
        <v>0</v>
      </c>
    </row>
    <row r="17" spans="1:15">
      <c r="A17" s="367" t="s">
        <v>589</v>
      </c>
      <c r="B17" s="24">
        <f>ต.ค.!BH17</f>
        <v>0</v>
      </c>
      <c r="C17" s="24">
        <f>พ.ย.!BH17</f>
        <v>0</v>
      </c>
      <c r="D17" s="24">
        <f>ธ.ค.!BH17</f>
        <v>0</v>
      </c>
      <c r="E17" s="24">
        <f>ม.ค.!BH17</f>
        <v>0</v>
      </c>
      <c r="F17" s="24">
        <f>ก.พ.!BH17</f>
        <v>0</v>
      </c>
      <c r="G17" s="24">
        <f>มี.ค.!BH17</f>
        <v>0</v>
      </c>
      <c r="H17" s="24">
        <f>เม.ย.!BH17</f>
        <v>0</v>
      </c>
      <c r="I17" s="24">
        <f>พ.ค.!BH17</f>
        <v>0</v>
      </c>
      <c r="J17" s="24">
        <f>มิ.ย.!BH17</f>
        <v>0</v>
      </c>
      <c r="K17" s="24">
        <f>ก.ค.!BH17</f>
        <v>0</v>
      </c>
      <c r="L17" s="24">
        <f>ส.ค.!BH17</f>
        <v>0</v>
      </c>
      <c r="M17" s="95">
        <f>ก.ย.!BH17</f>
        <v>0</v>
      </c>
      <c r="N17" s="24">
        <f t="shared" si="0"/>
        <v>0</v>
      </c>
    </row>
    <row r="18" spans="1:15">
      <c r="A18" s="363" t="s">
        <v>592</v>
      </c>
      <c r="B18" s="24">
        <f>ต.ค.!BH18</f>
        <v>0</v>
      </c>
      <c r="C18" s="24">
        <f>พ.ย.!BH18</f>
        <v>0</v>
      </c>
      <c r="D18" s="24">
        <f>ธ.ค.!BH18</f>
        <v>0</v>
      </c>
      <c r="E18" s="24">
        <f>ม.ค.!BH18</f>
        <v>0</v>
      </c>
      <c r="F18" s="24">
        <f>ก.พ.!BH18</f>
        <v>0</v>
      </c>
      <c r="G18" s="24">
        <f>มี.ค.!BH18</f>
        <v>0</v>
      </c>
      <c r="H18" s="24">
        <f>เม.ย.!BH18</f>
        <v>0</v>
      </c>
      <c r="I18" s="24">
        <f>พ.ค.!BH18</f>
        <v>0</v>
      </c>
      <c r="J18" s="24">
        <f>มิ.ย.!BH18</f>
        <v>0</v>
      </c>
      <c r="K18" s="24">
        <f>ก.ค.!BH18</f>
        <v>0</v>
      </c>
      <c r="L18" s="24">
        <f>ส.ค.!BH18</f>
        <v>0</v>
      </c>
      <c r="M18" s="95">
        <f>ก.ย.!BH18</f>
        <v>0</v>
      </c>
      <c r="N18" s="24">
        <f>SUM(B18:M18)</f>
        <v>0</v>
      </c>
      <c r="O18" s="20">
        <f>SUM(N18:N19)</f>
        <v>0</v>
      </c>
    </row>
    <row r="19" spans="1:15">
      <c r="A19" s="363" t="s">
        <v>593</v>
      </c>
      <c r="B19" s="24">
        <f>ต.ค.!BH19</f>
        <v>0</v>
      </c>
      <c r="C19" s="24">
        <f>พ.ย.!BH19</f>
        <v>0</v>
      </c>
      <c r="D19" s="24">
        <f>ธ.ค.!BH19</f>
        <v>0</v>
      </c>
      <c r="E19" s="24">
        <f>ม.ค.!BH19</f>
        <v>0</v>
      </c>
      <c r="F19" s="24">
        <f>ก.พ.!BH19</f>
        <v>0</v>
      </c>
      <c r="G19" s="24">
        <f>มี.ค.!BH19</f>
        <v>0</v>
      </c>
      <c r="H19" s="24">
        <f>เม.ย.!BH19</f>
        <v>0</v>
      </c>
      <c r="I19" s="24">
        <f>พ.ค.!BH19</f>
        <v>0</v>
      </c>
      <c r="J19" s="24">
        <f>มิ.ย.!BH19</f>
        <v>0</v>
      </c>
      <c r="K19" s="24">
        <f>ก.ค.!BH19</f>
        <v>0</v>
      </c>
      <c r="L19" s="24">
        <f>ส.ค.!BH19</f>
        <v>0</v>
      </c>
      <c r="M19" s="95">
        <f>ก.ย.!BH19</f>
        <v>0</v>
      </c>
      <c r="N19" s="24">
        <f>SUM(B19:M19)</f>
        <v>0</v>
      </c>
    </row>
    <row r="20" spans="1:15">
      <c r="A20" s="363" t="s">
        <v>67</v>
      </c>
      <c r="B20" s="24">
        <f>ต.ค.!BH20</f>
        <v>0</v>
      </c>
      <c r="C20" s="24">
        <f>พ.ย.!BH20</f>
        <v>0</v>
      </c>
      <c r="D20" s="24">
        <f>ธ.ค.!BH20</f>
        <v>0</v>
      </c>
      <c r="E20" s="24">
        <f>ม.ค.!BH20</f>
        <v>0</v>
      </c>
      <c r="F20" s="24">
        <f>ก.พ.!BH20</f>
        <v>0</v>
      </c>
      <c r="G20" s="24">
        <f>มี.ค.!BH20</f>
        <v>0</v>
      </c>
      <c r="H20" s="24">
        <f>เม.ย.!BH20</f>
        <v>0</v>
      </c>
      <c r="I20" s="24">
        <f>พ.ค.!BH20</f>
        <v>0</v>
      </c>
      <c r="J20" s="24">
        <f>มิ.ย.!BH20</f>
        <v>0</v>
      </c>
      <c r="K20" s="24">
        <f>ก.ค.!BH20</f>
        <v>0</v>
      </c>
      <c r="L20" s="24">
        <f>ส.ค.!BH20</f>
        <v>0</v>
      </c>
      <c r="M20" s="95">
        <f>ก.ย.!BH20</f>
        <v>0</v>
      </c>
      <c r="N20" s="24">
        <f t="shared" si="0"/>
        <v>0</v>
      </c>
    </row>
    <row r="21" spans="1:15">
      <c r="A21" s="363" t="s">
        <v>68</v>
      </c>
      <c r="B21" s="24">
        <f>ต.ค.!BH21</f>
        <v>0</v>
      </c>
      <c r="C21" s="24">
        <f>พ.ย.!BH21</f>
        <v>0</v>
      </c>
      <c r="D21" s="24">
        <f>ธ.ค.!BH21</f>
        <v>0</v>
      </c>
      <c r="E21" s="24">
        <f>ม.ค.!BH21</f>
        <v>0</v>
      </c>
      <c r="F21" s="24">
        <f>ก.พ.!BH21</f>
        <v>0</v>
      </c>
      <c r="G21" s="24">
        <f>มี.ค.!BH21</f>
        <v>0</v>
      </c>
      <c r="H21" s="24">
        <f>เม.ย.!BH21</f>
        <v>0</v>
      </c>
      <c r="I21" s="24">
        <f>พ.ค.!BH21</f>
        <v>0</v>
      </c>
      <c r="J21" s="24">
        <f>มิ.ย.!BH21</f>
        <v>0</v>
      </c>
      <c r="K21" s="24">
        <f>ก.ค.!BH21</f>
        <v>0</v>
      </c>
      <c r="L21" s="24">
        <f>ส.ค.!BH21</f>
        <v>0</v>
      </c>
      <c r="M21" s="95">
        <f>ก.ย.!BH21</f>
        <v>0</v>
      </c>
      <c r="N21" s="24">
        <f t="shared" si="0"/>
        <v>0</v>
      </c>
    </row>
    <row r="22" spans="1:15">
      <c r="A22" s="367" t="s">
        <v>231</v>
      </c>
      <c r="B22" s="24">
        <f>ต.ค.!BH22</f>
        <v>0</v>
      </c>
      <c r="C22" s="24">
        <f>พ.ย.!BH22</f>
        <v>0</v>
      </c>
      <c r="D22" s="24">
        <f>ธ.ค.!BH22</f>
        <v>0</v>
      </c>
      <c r="E22" s="24">
        <f>ม.ค.!BH22</f>
        <v>0</v>
      </c>
      <c r="F22" s="24">
        <f>ก.พ.!BH22</f>
        <v>0</v>
      </c>
      <c r="G22" s="24">
        <f>มี.ค.!BH22</f>
        <v>0</v>
      </c>
      <c r="H22" s="24">
        <f>เม.ย.!BH22</f>
        <v>0</v>
      </c>
      <c r="I22" s="24">
        <f>พ.ค.!BH22</f>
        <v>0</v>
      </c>
      <c r="J22" s="24">
        <f>มิ.ย.!BH22</f>
        <v>0</v>
      </c>
      <c r="K22" s="24">
        <f>ก.ค.!BH22</f>
        <v>0</v>
      </c>
      <c r="L22" s="24">
        <f>ส.ค.!BH22</f>
        <v>0</v>
      </c>
      <c r="M22" s="95">
        <f>ก.ย.!BH22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95"/>
      <c r="N23" s="24"/>
    </row>
    <row r="24" spans="1:15">
      <c r="A24" s="363" t="s">
        <v>90</v>
      </c>
      <c r="B24" s="24">
        <f>ต.ค.!BH24</f>
        <v>0</v>
      </c>
      <c r="C24" s="24">
        <f>พ.ย.!BH24</f>
        <v>0</v>
      </c>
      <c r="D24" s="24">
        <f>ธ.ค.!BH24</f>
        <v>0</v>
      </c>
      <c r="E24" s="24">
        <f>ม.ค.!BH24</f>
        <v>0</v>
      </c>
      <c r="F24" s="24">
        <f>ก.พ.!BH24</f>
        <v>0</v>
      </c>
      <c r="G24" s="24">
        <f>มี.ค.!BH24</f>
        <v>0</v>
      </c>
      <c r="H24" s="24">
        <f>เม.ย.!BH24</f>
        <v>0</v>
      </c>
      <c r="I24" s="24">
        <f>พ.ค.!BH24</f>
        <v>0</v>
      </c>
      <c r="J24" s="24">
        <f>มิ.ย.!BH24</f>
        <v>0</v>
      </c>
      <c r="K24" s="24">
        <f>ก.ค.!BH24</f>
        <v>0</v>
      </c>
      <c r="L24" s="24">
        <f>ส.ค.!BH24</f>
        <v>0</v>
      </c>
      <c r="M24" s="95">
        <f>ก.ย.!BH24</f>
        <v>0</v>
      </c>
      <c r="N24" s="24">
        <f t="shared" si="0"/>
        <v>0</v>
      </c>
    </row>
    <row r="25" spans="1:15">
      <c r="A25" s="363" t="s">
        <v>232</v>
      </c>
      <c r="B25" s="24">
        <f>ต.ค.!BH25</f>
        <v>0</v>
      </c>
      <c r="C25" s="24">
        <f>พ.ย.!BH25</f>
        <v>0</v>
      </c>
      <c r="D25" s="24">
        <f>ธ.ค.!BH25</f>
        <v>0</v>
      </c>
      <c r="E25" s="24">
        <f>ม.ค.!BH25</f>
        <v>0</v>
      </c>
      <c r="F25" s="24">
        <f>ก.พ.!BH25</f>
        <v>0</v>
      </c>
      <c r="G25" s="24">
        <f>มี.ค.!BH25</f>
        <v>0</v>
      </c>
      <c r="H25" s="24">
        <f>เม.ย.!BH25</f>
        <v>0</v>
      </c>
      <c r="I25" s="24">
        <f>พ.ค.!BH25</f>
        <v>0</v>
      </c>
      <c r="J25" s="24">
        <f>มิ.ย.!BH25</f>
        <v>0</v>
      </c>
      <c r="K25" s="24">
        <f>ก.ค.!BH25</f>
        <v>0</v>
      </c>
      <c r="L25" s="24">
        <f>ส.ค.!BH25</f>
        <v>0</v>
      </c>
      <c r="M25" s="95">
        <f>ก.ย.!BH25</f>
        <v>0</v>
      </c>
      <c r="N25" s="24">
        <f t="shared" si="0"/>
        <v>0</v>
      </c>
    </row>
    <row r="26" spans="1:15">
      <c r="A26" s="363" t="s">
        <v>233</v>
      </c>
      <c r="B26" s="24">
        <f>ต.ค.!BH26</f>
        <v>0</v>
      </c>
      <c r="C26" s="24">
        <f>พ.ย.!BH26</f>
        <v>0</v>
      </c>
      <c r="D26" s="24">
        <f>ธ.ค.!BH26</f>
        <v>0</v>
      </c>
      <c r="E26" s="24">
        <f>ม.ค.!BH26</f>
        <v>0</v>
      </c>
      <c r="F26" s="24">
        <f>ก.พ.!BH26</f>
        <v>0</v>
      </c>
      <c r="G26" s="24">
        <f>มี.ค.!BH26</f>
        <v>0</v>
      </c>
      <c r="H26" s="24">
        <f>เม.ย.!BH26</f>
        <v>0</v>
      </c>
      <c r="I26" s="24">
        <f>พ.ค.!BH26</f>
        <v>0</v>
      </c>
      <c r="J26" s="24">
        <f>มิ.ย.!BH26</f>
        <v>0</v>
      </c>
      <c r="K26" s="24">
        <f>ก.ค.!BH26</f>
        <v>0</v>
      </c>
      <c r="L26" s="24">
        <f>ส.ค.!BH26</f>
        <v>0</v>
      </c>
      <c r="M26" s="95">
        <f>ก.ย.!BH26</f>
        <v>0</v>
      </c>
      <c r="N26" s="24">
        <f t="shared" si="0"/>
        <v>0</v>
      </c>
    </row>
    <row r="27" spans="1:15">
      <c r="A27" s="363" t="s">
        <v>594</v>
      </c>
      <c r="B27" s="24">
        <f>ต.ค.!BH27</f>
        <v>0</v>
      </c>
      <c r="C27" s="24">
        <f>พ.ย.!BH27</f>
        <v>0</v>
      </c>
      <c r="D27" s="24">
        <f>ธ.ค.!BH27</f>
        <v>0</v>
      </c>
      <c r="E27" s="24">
        <f>ม.ค.!BH27</f>
        <v>0</v>
      </c>
      <c r="F27" s="24">
        <f>ก.พ.!BH27</f>
        <v>0</v>
      </c>
      <c r="G27" s="24">
        <f>มี.ค.!BH27</f>
        <v>0</v>
      </c>
      <c r="H27" s="24">
        <f>เม.ย.!BH27</f>
        <v>0</v>
      </c>
      <c r="I27" s="24">
        <f>พ.ค.!BH27</f>
        <v>0</v>
      </c>
      <c r="J27" s="24">
        <f>มิ.ย.!BH27</f>
        <v>0</v>
      </c>
      <c r="K27" s="24">
        <f>ก.ค.!BH27</f>
        <v>0</v>
      </c>
      <c r="L27" s="24">
        <f>ส.ค.!BH27</f>
        <v>0</v>
      </c>
      <c r="M27" s="95">
        <f>ก.ย.!BH27</f>
        <v>0</v>
      </c>
      <c r="N27" s="24">
        <f t="shared" si="0"/>
        <v>0</v>
      </c>
    </row>
    <row r="28" spans="1:15">
      <c r="A28" s="363" t="s">
        <v>595</v>
      </c>
      <c r="B28" s="24">
        <f>ต.ค.!BH28</f>
        <v>0</v>
      </c>
      <c r="C28" s="24">
        <f>พ.ย.!BH28</f>
        <v>0</v>
      </c>
      <c r="D28" s="24">
        <f>ธ.ค.!BH28</f>
        <v>0</v>
      </c>
      <c r="E28" s="24">
        <f>ม.ค.!BH28</f>
        <v>0</v>
      </c>
      <c r="F28" s="24">
        <f>ก.พ.!BH28</f>
        <v>0</v>
      </c>
      <c r="G28" s="24">
        <f>มี.ค.!BH28</f>
        <v>0</v>
      </c>
      <c r="H28" s="24">
        <f>เม.ย.!BH28</f>
        <v>0</v>
      </c>
      <c r="I28" s="24">
        <f>พ.ค.!BH28</f>
        <v>0</v>
      </c>
      <c r="J28" s="24">
        <f>มิ.ย.!BH28</f>
        <v>0</v>
      </c>
      <c r="K28" s="24">
        <f>ก.ค.!BH28</f>
        <v>0</v>
      </c>
      <c r="L28" s="24">
        <f>ส.ค.!BH28</f>
        <v>0</v>
      </c>
      <c r="M28" s="95">
        <f>ก.ย.!BH28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ต.ค.!BH29</f>
        <v>0</v>
      </c>
      <c r="C29" s="24">
        <f>พ.ย.!BH29</f>
        <v>0</v>
      </c>
      <c r="D29" s="24">
        <f>ธ.ค.!BH29</f>
        <v>0</v>
      </c>
      <c r="E29" s="24">
        <f>ม.ค.!BH29</f>
        <v>0</v>
      </c>
      <c r="F29" s="24">
        <f>ก.พ.!BH29</f>
        <v>0</v>
      </c>
      <c r="G29" s="24">
        <f>มี.ค.!BH29</f>
        <v>0</v>
      </c>
      <c r="H29" s="24">
        <f>เม.ย.!BH29</f>
        <v>0</v>
      </c>
      <c r="I29" s="24">
        <f>พ.ค.!BH29</f>
        <v>0</v>
      </c>
      <c r="J29" s="24">
        <f>มิ.ย.!BH29</f>
        <v>0</v>
      </c>
      <c r="K29" s="24">
        <f>ก.ค.!BH29</f>
        <v>0</v>
      </c>
      <c r="L29" s="24">
        <f>ส.ค.!BH29</f>
        <v>0</v>
      </c>
      <c r="M29" s="95">
        <f>ก.ย.!BH29</f>
        <v>0</v>
      </c>
      <c r="N29" s="24">
        <f t="shared" si="0"/>
        <v>0</v>
      </c>
    </row>
    <row r="30" spans="1:15">
      <c r="A30" s="363" t="s">
        <v>411</v>
      </c>
      <c r="B30" s="24">
        <f>ต.ค.!BH30</f>
        <v>0</v>
      </c>
      <c r="C30" s="24">
        <f>พ.ย.!BH30</f>
        <v>0</v>
      </c>
      <c r="D30" s="24">
        <f>ธ.ค.!BH30</f>
        <v>0</v>
      </c>
      <c r="E30" s="24">
        <f>ม.ค.!BH30</f>
        <v>0</v>
      </c>
      <c r="F30" s="24">
        <f>ก.พ.!BH30</f>
        <v>0</v>
      </c>
      <c r="G30" s="24">
        <f>มี.ค.!BH30</f>
        <v>0</v>
      </c>
      <c r="H30" s="24">
        <f>เม.ย.!BH30</f>
        <v>0</v>
      </c>
      <c r="I30" s="24">
        <f>พ.ค.!BH30</f>
        <v>0</v>
      </c>
      <c r="J30" s="24">
        <f>มิ.ย.!BH30</f>
        <v>0</v>
      </c>
      <c r="K30" s="24">
        <f>ก.ค.!BH30</f>
        <v>0</v>
      </c>
      <c r="L30" s="24">
        <f>ส.ค.!BH30</f>
        <v>0</v>
      </c>
      <c r="M30" s="95">
        <f>ก.ย.!BH30</f>
        <v>0</v>
      </c>
      <c r="N30" s="24">
        <f t="shared" si="0"/>
        <v>0</v>
      </c>
    </row>
    <row r="31" spans="1:15">
      <c r="A31" s="363" t="s">
        <v>412</v>
      </c>
      <c r="B31" s="24">
        <f>ต.ค.!BH31</f>
        <v>35034.639999999999</v>
      </c>
      <c r="C31" s="24">
        <f>พ.ย.!BH31</f>
        <v>0</v>
      </c>
      <c r="D31" s="24">
        <f>ธ.ค.!BH31</f>
        <v>0</v>
      </c>
      <c r="E31" s="24">
        <f>ม.ค.!BH31</f>
        <v>0</v>
      </c>
      <c r="F31" s="24">
        <f>ก.พ.!BH31</f>
        <v>0</v>
      </c>
      <c r="G31" s="24">
        <f>มี.ค.!BH31</f>
        <v>0</v>
      </c>
      <c r="H31" s="24">
        <f>เม.ย.!BH31</f>
        <v>0</v>
      </c>
      <c r="I31" s="24">
        <f>พ.ค.!BH31</f>
        <v>0</v>
      </c>
      <c r="J31" s="24">
        <f>มิ.ย.!BH31</f>
        <v>0</v>
      </c>
      <c r="K31" s="24">
        <f>ก.ค.!BH31</f>
        <v>0</v>
      </c>
      <c r="L31" s="24">
        <f>ส.ค.!BH31</f>
        <v>0</v>
      </c>
      <c r="M31" s="95">
        <f>ก.ย.!BH31</f>
        <v>0</v>
      </c>
      <c r="N31" s="24">
        <f t="shared" si="0"/>
        <v>35034.639999999999</v>
      </c>
    </row>
    <row r="32" spans="1:15">
      <c r="A32" s="363" t="s">
        <v>413</v>
      </c>
      <c r="B32" s="24">
        <f>ต.ค.!BH32</f>
        <v>0</v>
      </c>
      <c r="C32" s="24">
        <f>พ.ย.!BH32</f>
        <v>0</v>
      </c>
      <c r="D32" s="24">
        <f>ธ.ค.!BH32</f>
        <v>0</v>
      </c>
      <c r="E32" s="24">
        <f>ม.ค.!BH32</f>
        <v>0</v>
      </c>
      <c r="F32" s="24">
        <f>ก.พ.!BH32</f>
        <v>0</v>
      </c>
      <c r="G32" s="24">
        <f>มี.ค.!BH32</f>
        <v>0</v>
      </c>
      <c r="H32" s="24">
        <f>เม.ย.!BH32</f>
        <v>0</v>
      </c>
      <c r="I32" s="24">
        <f>พ.ค.!BH32</f>
        <v>0</v>
      </c>
      <c r="J32" s="24">
        <f>มิ.ย.!BH32</f>
        <v>0</v>
      </c>
      <c r="K32" s="24">
        <f>ก.ค.!BH32</f>
        <v>0</v>
      </c>
      <c r="L32" s="24">
        <f>ส.ค.!BH32</f>
        <v>0</v>
      </c>
      <c r="M32" s="95">
        <f>ก.ย.!BH32</f>
        <v>0</v>
      </c>
      <c r="N32" s="24">
        <f>SUM(B32:M32)</f>
        <v>0</v>
      </c>
    </row>
    <row r="33" spans="1:14">
      <c r="A33" s="363" t="s">
        <v>552</v>
      </c>
      <c r="B33" s="24">
        <f>ต.ค.!BH33</f>
        <v>0</v>
      </c>
      <c r="C33" s="24">
        <f>พ.ย.!BH33</f>
        <v>0</v>
      </c>
      <c r="D33" s="24">
        <f>ธ.ค.!BH33</f>
        <v>0</v>
      </c>
      <c r="E33" s="24">
        <f>ม.ค.!BH33</f>
        <v>0</v>
      </c>
      <c r="F33" s="24">
        <f>ก.พ.!BH33</f>
        <v>0</v>
      </c>
      <c r="G33" s="24">
        <f>มี.ค.!BH33</f>
        <v>0</v>
      </c>
      <c r="H33" s="24">
        <f>เม.ย.!BH33</f>
        <v>0</v>
      </c>
      <c r="I33" s="24">
        <f>พ.ค.!BH33</f>
        <v>0</v>
      </c>
      <c r="J33" s="24">
        <f>มิ.ย.!BH33</f>
        <v>0</v>
      </c>
      <c r="K33" s="24">
        <f>ก.ค.!BH33</f>
        <v>0</v>
      </c>
      <c r="L33" s="24">
        <f>ส.ค.!BH33</f>
        <v>0</v>
      </c>
      <c r="M33" s="95">
        <f>ก.ย.!BH33</f>
        <v>0</v>
      </c>
      <c r="N33" s="24">
        <f t="shared" si="0"/>
        <v>0</v>
      </c>
    </row>
    <row r="34" spans="1:14">
      <c r="A34" s="363" t="s">
        <v>454</v>
      </c>
      <c r="B34" s="24">
        <f>ต.ค.!BH34</f>
        <v>0</v>
      </c>
      <c r="C34" s="24">
        <f>พ.ย.!BH34</f>
        <v>0</v>
      </c>
      <c r="D34" s="24">
        <f>ธ.ค.!BH34</f>
        <v>0</v>
      </c>
      <c r="E34" s="24">
        <f>ม.ค.!BH34</f>
        <v>0</v>
      </c>
      <c r="F34" s="24">
        <f>ก.พ.!BH34</f>
        <v>0</v>
      </c>
      <c r="G34" s="24">
        <f>มี.ค.!BH34</f>
        <v>0</v>
      </c>
      <c r="H34" s="24">
        <f>เม.ย.!BH34</f>
        <v>0</v>
      </c>
      <c r="I34" s="24">
        <f>พ.ค.!BH34</f>
        <v>0</v>
      </c>
      <c r="J34" s="24">
        <f>มิ.ย.!BH34</f>
        <v>0</v>
      </c>
      <c r="K34" s="24">
        <f>ก.ค.!BH34</f>
        <v>0</v>
      </c>
      <c r="L34" s="24">
        <f>ส.ค.!BH34</f>
        <v>0</v>
      </c>
      <c r="M34" s="95">
        <f>ก.ย.!BH34</f>
        <v>0</v>
      </c>
      <c r="N34" s="24">
        <f t="shared" si="0"/>
        <v>0</v>
      </c>
    </row>
    <row r="35" spans="1:14">
      <c r="A35" s="363" t="s">
        <v>455</v>
      </c>
      <c r="B35" s="24">
        <f>ต.ค.!BH35</f>
        <v>0</v>
      </c>
      <c r="C35" s="24">
        <f>พ.ย.!BH35</f>
        <v>0</v>
      </c>
      <c r="D35" s="24">
        <f>ธ.ค.!BH35</f>
        <v>0</v>
      </c>
      <c r="E35" s="24">
        <f>ม.ค.!BH35</f>
        <v>0</v>
      </c>
      <c r="F35" s="24">
        <f>ก.พ.!BH35</f>
        <v>0</v>
      </c>
      <c r="G35" s="24">
        <f>มี.ค.!BH35</f>
        <v>0</v>
      </c>
      <c r="H35" s="24">
        <f>เม.ย.!BH35</f>
        <v>0</v>
      </c>
      <c r="I35" s="24">
        <f>พ.ค.!BH35</f>
        <v>0</v>
      </c>
      <c r="J35" s="24">
        <f>มิ.ย.!BH35</f>
        <v>0</v>
      </c>
      <c r="K35" s="24">
        <f>ก.ค.!BH35</f>
        <v>0</v>
      </c>
      <c r="L35" s="24">
        <f>ส.ค.!BH35</f>
        <v>0</v>
      </c>
      <c r="M35" s="95">
        <f>ก.ย.!BH35</f>
        <v>0</v>
      </c>
      <c r="N35" s="24">
        <f t="shared" si="0"/>
        <v>0</v>
      </c>
    </row>
    <row r="36" spans="1:14">
      <c r="A36" s="363" t="s">
        <v>414</v>
      </c>
      <c r="B36" s="24">
        <f>ต.ค.!BH36</f>
        <v>0</v>
      </c>
      <c r="C36" s="24">
        <f>พ.ย.!BH36</f>
        <v>0</v>
      </c>
      <c r="D36" s="24">
        <f>ธ.ค.!BH36</f>
        <v>0</v>
      </c>
      <c r="E36" s="24">
        <f>ม.ค.!BH36</f>
        <v>0</v>
      </c>
      <c r="F36" s="24">
        <f>ก.พ.!BH36</f>
        <v>0</v>
      </c>
      <c r="G36" s="24">
        <f>มี.ค.!BH36</f>
        <v>0</v>
      </c>
      <c r="H36" s="24">
        <f>เม.ย.!BH36</f>
        <v>0</v>
      </c>
      <c r="I36" s="24">
        <f>พ.ค.!BH36</f>
        <v>0</v>
      </c>
      <c r="J36" s="24">
        <f>มิ.ย.!BH36</f>
        <v>0</v>
      </c>
      <c r="K36" s="24">
        <f>ก.ค.!BH36</f>
        <v>0</v>
      </c>
      <c r="L36" s="24">
        <f>ส.ค.!BH36</f>
        <v>0</v>
      </c>
      <c r="M36" s="95">
        <f>ก.ย.!BH36</f>
        <v>0</v>
      </c>
      <c r="N36" s="24">
        <f t="shared" si="0"/>
        <v>0</v>
      </c>
    </row>
    <row r="37" spans="1:14">
      <c r="A37" s="367" t="s">
        <v>415</v>
      </c>
      <c r="B37" s="24">
        <f>ต.ค.!BH37</f>
        <v>0</v>
      </c>
      <c r="C37" s="24">
        <f>พ.ย.!BH37</f>
        <v>0</v>
      </c>
      <c r="D37" s="24">
        <f>ธ.ค.!BH37</f>
        <v>0</v>
      </c>
      <c r="E37" s="24">
        <f>ม.ค.!BH37</f>
        <v>0</v>
      </c>
      <c r="F37" s="24">
        <f>ก.พ.!BH37</f>
        <v>0</v>
      </c>
      <c r="G37" s="24">
        <f>มี.ค.!BH37</f>
        <v>0</v>
      </c>
      <c r="H37" s="24">
        <f>เม.ย.!BH37</f>
        <v>0</v>
      </c>
      <c r="I37" s="24">
        <f>พ.ค.!BH37</f>
        <v>0</v>
      </c>
      <c r="J37" s="24">
        <f>มิ.ย.!BH37</f>
        <v>0</v>
      </c>
      <c r="K37" s="24">
        <f>ก.ค.!BH37</f>
        <v>0</v>
      </c>
      <c r="L37" s="24">
        <f>ส.ค.!BH37</f>
        <v>0</v>
      </c>
      <c r="M37" s="95">
        <f>ก.ย.!BH37</f>
        <v>0</v>
      </c>
      <c r="N37" s="24">
        <f t="shared" si="0"/>
        <v>0</v>
      </c>
    </row>
    <row r="38" spans="1:14">
      <c r="A38" s="367" t="s">
        <v>377</v>
      </c>
      <c r="B38" s="24">
        <f>ต.ค.!BH38</f>
        <v>0</v>
      </c>
      <c r="C38" s="24">
        <f>พ.ย.!BH38</f>
        <v>0</v>
      </c>
      <c r="D38" s="24">
        <f>ธ.ค.!BH38</f>
        <v>0</v>
      </c>
      <c r="E38" s="24">
        <f>ม.ค.!BH38</f>
        <v>0</v>
      </c>
      <c r="F38" s="24">
        <f>ก.พ.!BH38</f>
        <v>0</v>
      </c>
      <c r="G38" s="24">
        <f>มี.ค.!BH38</f>
        <v>0</v>
      </c>
      <c r="H38" s="24">
        <f>เม.ย.!BH38</f>
        <v>0</v>
      </c>
      <c r="I38" s="24">
        <f>พ.ค.!BH38</f>
        <v>0</v>
      </c>
      <c r="J38" s="24">
        <f>มิ.ย.!BH38</f>
        <v>0</v>
      </c>
      <c r="K38" s="24">
        <f>ก.ค.!BH38</f>
        <v>0</v>
      </c>
      <c r="L38" s="24">
        <f>ส.ค.!BH38</f>
        <v>0</v>
      </c>
      <c r="M38" s="95">
        <f>ก.ย.!BH38</f>
        <v>0</v>
      </c>
      <c r="N38" s="24">
        <f t="shared" si="0"/>
        <v>0</v>
      </c>
    </row>
    <row r="39" spans="1:14">
      <c r="A39" s="363" t="s">
        <v>630</v>
      </c>
      <c r="B39" s="24">
        <f>ต.ค.!BH39</f>
        <v>0</v>
      </c>
      <c r="C39" s="24">
        <f>พ.ย.!BH39</f>
        <v>0</v>
      </c>
      <c r="D39" s="24">
        <f>ธ.ค.!BH39</f>
        <v>0</v>
      </c>
      <c r="E39" s="24">
        <f>ม.ค.!BH39</f>
        <v>0</v>
      </c>
      <c r="F39" s="24">
        <f>ก.พ.!BH39</f>
        <v>0</v>
      </c>
      <c r="G39" s="24">
        <f>มี.ค.!BH39</f>
        <v>0</v>
      </c>
      <c r="H39" s="24">
        <f>เม.ย.!BH39</f>
        <v>0</v>
      </c>
      <c r="I39" s="24">
        <f>พ.ค.!BH39</f>
        <v>0</v>
      </c>
      <c r="J39" s="24">
        <f>มิ.ย.!BH39</f>
        <v>0</v>
      </c>
      <c r="K39" s="24">
        <f>ก.ค.!BH39</f>
        <v>0</v>
      </c>
      <c r="L39" s="24">
        <f>ส.ค.!BH39</f>
        <v>0</v>
      </c>
      <c r="M39" s="95">
        <f>ก.ย.!BH39</f>
        <v>0</v>
      </c>
      <c r="N39" s="24">
        <f t="shared" si="0"/>
        <v>0</v>
      </c>
    </row>
    <row r="40" spans="1:14">
      <c r="A40" s="363" t="s">
        <v>416</v>
      </c>
      <c r="B40" s="24">
        <f>ต.ค.!BH40</f>
        <v>0</v>
      </c>
      <c r="C40" s="24">
        <f>พ.ย.!BH40</f>
        <v>0</v>
      </c>
      <c r="D40" s="24">
        <f>ธ.ค.!BH40</f>
        <v>0</v>
      </c>
      <c r="E40" s="24">
        <f>ม.ค.!BH40</f>
        <v>0</v>
      </c>
      <c r="F40" s="24">
        <f>ก.พ.!BH40</f>
        <v>0</v>
      </c>
      <c r="G40" s="24">
        <f>มี.ค.!BH40</f>
        <v>0</v>
      </c>
      <c r="H40" s="24">
        <f>เม.ย.!BH40</f>
        <v>0</v>
      </c>
      <c r="I40" s="24">
        <f>พ.ค.!BH40</f>
        <v>0</v>
      </c>
      <c r="J40" s="24">
        <f>มิ.ย.!BH40</f>
        <v>0</v>
      </c>
      <c r="K40" s="24">
        <f>ก.ค.!BH40</f>
        <v>0</v>
      </c>
      <c r="L40" s="24">
        <f>ส.ค.!BH40</f>
        <v>0</v>
      </c>
      <c r="M40" s="95">
        <f>ก.ย.!BH40</f>
        <v>0</v>
      </c>
      <c r="N40" s="24">
        <f t="shared" si="0"/>
        <v>0</v>
      </c>
    </row>
    <row r="41" spans="1:14">
      <c r="A41" s="367" t="s">
        <v>84</v>
      </c>
      <c r="B41" s="24">
        <f>ต.ค.!BH41</f>
        <v>0</v>
      </c>
      <c r="C41" s="24">
        <f>พ.ย.!BH41</f>
        <v>0</v>
      </c>
      <c r="D41" s="24">
        <f>ธ.ค.!BH41</f>
        <v>0</v>
      </c>
      <c r="E41" s="24">
        <f>ม.ค.!BH41</f>
        <v>0</v>
      </c>
      <c r="F41" s="24">
        <f>ก.พ.!BH41</f>
        <v>0</v>
      </c>
      <c r="G41" s="24">
        <f>มี.ค.!BH41</f>
        <v>0</v>
      </c>
      <c r="H41" s="24">
        <f>เม.ย.!BH41</f>
        <v>0</v>
      </c>
      <c r="I41" s="24">
        <f>พ.ค.!BH41</f>
        <v>0</v>
      </c>
      <c r="J41" s="24">
        <f>มิ.ย.!BH41</f>
        <v>0</v>
      </c>
      <c r="K41" s="24">
        <f>ก.ค.!BH41</f>
        <v>0</v>
      </c>
      <c r="L41" s="24">
        <f>ส.ค.!BH41</f>
        <v>0</v>
      </c>
      <c r="M41" s="95">
        <f>ก.ย.!BH41</f>
        <v>0</v>
      </c>
      <c r="N41" s="24">
        <f t="shared" si="0"/>
        <v>0</v>
      </c>
    </row>
    <row r="42" spans="1:14">
      <c r="A42" s="363" t="s">
        <v>109</v>
      </c>
      <c r="B42" s="24">
        <f>ต.ค.!BH42</f>
        <v>0</v>
      </c>
      <c r="C42" s="24">
        <f>พ.ย.!BH42</f>
        <v>0</v>
      </c>
      <c r="D42" s="24">
        <f>ธ.ค.!BH42</f>
        <v>0</v>
      </c>
      <c r="E42" s="24">
        <f>ม.ค.!BH42</f>
        <v>0</v>
      </c>
      <c r="F42" s="24">
        <f>ก.พ.!BH42</f>
        <v>0</v>
      </c>
      <c r="G42" s="24">
        <f>มี.ค.!BH42</f>
        <v>0</v>
      </c>
      <c r="H42" s="24">
        <f>เม.ย.!BH42</f>
        <v>0</v>
      </c>
      <c r="I42" s="24">
        <f>พ.ค.!BH42</f>
        <v>0</v>
      </c>
      <c r="J42" s="24">
        <f>มิ.ย.!BH42</f>
        <v>0</v>
      </c>
      <c r="K42" s="24">
        <f>ก.ค.!BH42</f>
        <v>0</v>
      </c>
      <c r="L42" s="24">
        <f>ส.ค.!BH42</f>
        <v>0</v>
      </c>
      <c r="M42" s="95">
        <f>ก.ย.!BH42</f>
        <v>0</v>
      </c>
      <c r="N42" s="24">
        <f t="shared" si="0"/>
        <v>0</v>
      </c>
    </row>
    <row r="43" spans="1:14">
      <c r="A43" s="363" t="s">
        <v>569</v>
      </c>
      <c r="B43" s="24">
        <f>ต.ค.!BH43</f>
        <v>0</v>
      </c>
      <c r="C43" s="24">
        <f>พ.ย.!BH43</f>
        <v>0</v>
      </c>
      <c r="D43" s="24">
        <f>ธ.ค.!BH43</f>
        <v>0</v>
      </c>
      <c r="E43" s="24">
        <f>ม.ค.!BH43</f>
        <v>0</v>
      </c>
      <c r="F43" s="24">
        <f>ก.พ.!BH43</f>
        <v>0</v>
      </c>
      <c r="G43" s="24">
        <f>มี.ค.!BH43</f>
        <v>0</v>
      </c>
      <c r="H43" s="24">
        <f>เม.ย.!BH43</f>
        <v>0</v>
      </c>
      <c r="I43" s="24">
        <f>พ.ค.!BH43</f>
        <v>0</v>
      </c>
      <c r="J43" s="24">
        <f>มิ.ย.!BH43</f>
        <v>0</v>
      </c>
      <c r="K43" s="24">
        <f>ก.ค.!BH43</f>
        <v>0</v>
      </c>
      <c r="L43" s="24">
        <f>ส.ค.!BH43</f>
        <v>0</v>
      </c>
      <c r="M43" s="95">
        <f>ก.ย.!BH43</f>
        <v>0</v>
      </c>
      <c r="N43" s="24">
        <f t="shared" si="0"/>
        <v>0</v>
      </c>
    </row>
    <row r="44" spans="1:14">
      <c r="A44" s="363" t="s">
        <v>383</v>
      </c>
      <c r="B44" s="24">
        <f>ต.ค.!BH44</f>
        <v>0</v>
      </c>
      <c r="C44" s="24">
        <f>พ.ย.!BH44</f>
        <v>0</v>
      </c>
      <c r="D44" s="24">
        <f>ธ.ค.!BH44</f>
        <v>0</v>
      </c>
      <c r="E44" s="24">
        <f>ม.ค.!BH44</f>
        <v>0</v>
      </c>
      <c r="F44" s="24">
        <f>ก.พ.!BH44</f>
        <v>0</v>
      </c>
      <c r="G44" s="24">
        <f>มี.ค.!BH44</f>
        <v>0</v>
      </c>
      <c r="H44" s="24">
        <f>เม.ย.!BH44</f>
        <v>0</v>
      </c>
      <c r="I44" s="24">
        <f>พ.ค.!BH44</f>
        <v>0</v>
      </c>
      <c r="J44" s="24">
        <f>มิ.ย.!BH44</f>
        <v>0</v>
      </c>
      <c r="K44" s="24">
        <f>ก.ค.!BH44</f>
        <v>0</v>
      </c>
      <c r="L44" s="24">
        <f>ส.ค.!BH44</f>
        <v>0</v>
      </c>
      <c r="M44" s="95">
        <f>ก.ย.!BH44</f>
        <v>0</v>
      </c>
      <c r="N44" s="24">
        <f t="shared" si="0"/>
        <v>0</v>
      </c>
    </row>
    <row r="45" spans="1:14">
      <c r="A45" s="367" t="s">
        <v>568</v>
      </c>
      <c r="B45" s="24">
        <f>ต.ค.!BH45</f>
        <v>0</v>
      </c>
      <c r="C45" s="24">
        <f>พ.ย.!BH45</f>
        <v>0</v>
      </c>
      <c r="D45" s="24">
        <f>ธ.ค.!BH45</f>
        <v>0</v>
      </c>
      <c r="E45" s="24">
        <f>ม.ค.!BH45</f>
        <v>0</v>
      </c>
      <c r="F45" s="24">
        <f>ก.พ.!BH45</f>
        <v>0</v>
      </c>
      <c r="G45" s="24">
        <f>มี.ค.!BH45</f>
        <v>0</v>
      </c>
      <c r="H45" s="24">
        <f>เม.ย.!BH45</f>
        <v>0</v>
      </c>
      <c r="I45" s="24">
        <f>พ.ค.!BH45</f>
        <v>0</v>
      </c>
      <c r="J45" s="24">
        <f>มิ.ย.!BH45</f>
        <v>0</v>
      </c>
      <c r="K45" s="24">
        <f>ก.ค.!BH45</f>
        <v>0</v>
      </c>
      <c r="L45" s="24">
        <f>ส.ค.!BH45</f>
        <v>0</v>
      </c>
      <c r="M45" s="95">
        <f>ก.ย.!BH45</f>
        <v>0</v>
      </c>
      <c r="N45" s="24">
        <f t="shared" si="0"/>
        <v>0</v>
      </c>
    </row>
    <row r="46" spans="1:14">
      <c r="A46" s="363" t="s">
        <v>379</v>
      </c>
      <c r="B46" s="24">
        <f>ต.ค.!BH46</f>
        <v>0</v>
      </c>
      <c r="C46" s="24">
        <f>พ.ย.!BH46</f>
        <v>0</v>
      </c>
      <c r="D46" s="24">
        <f>ธ.ค.!BH46</f>
        <v>0</v>
      </c>
      <c r="E46" s="24">
        <f>ม.ค.!BH46</f>
        <v>0</v>
      </c>
      <c r="F46" s="24">
        <f>ก.พ.!BH46</f>
        <v>0</v>
      </c>
      <c r="G46" s="24">
        <f>มี.ค.!BH46</f>
        <v>0</v>
      </c>
      <c r="H46" s="24">
        <f>เม.ย.!BH46</f>
        <v>0</v>
      </c>
      <c r="I46" s="24">
        <f>พ.ค.!BH46</f>
        <v>0</v>
      </c>
      <c r="J46" s="24">
        <f>มิ.ย.!BH46</f>
        <v>0</v>
      </c>
      <c r="K46" s="24">
        <f>ก.ค.!BH46</f>
        <v>0</v>
      </c>
      <c r="L46" s="24">
        <f>ส.ค.!BH46</f>
        <v>0</v>
      </c>
      <c r="M46" s="95">
        <f>ก.ย.!BH46</f>
        <v>0</v>
      </c>
      <c r="N46" s="24">
        <f t="shared" si="0"/>
        <v>0</v>
      </c>
    </row>
    <row r="47" spans="1:14">
      <c r="A47" s="367" t="s">
        <v>30</v>
      </c>
      <c r="B47" s="24">
        <f>ต.ค.!BH47</f>
        <v>0</v>
      </c>
      <c r="C47" s="24">
        <f>พ.ย.!BH47</f>
        <v>0</v>
      </c>
      <c r="D47" s="24">
        <f>ธ.ค.!BH47</f>
        <v>0</v>
      </c>
      <c r="E47" s="24">
        <f>ม.ค.!BH47</f>
        <v>0</v>
      </c>
      <c r="F47" s="24">
        <f>ก.พ.!BH47</f>
        <v>0</v>
      </c>
      <c r="G47" s="24">
        <f>มี.ค.!BH47</f>
        <v>0</v>
      </c>
      <c r="H47" s="24">
        <f>เม.ย.!BH47</f>
        <v>0</v>
      </c>
      <c r="I47" s="24">
        <f>พ.ค.!BH47</f>
        <v>0</v>
      </c>
      <c r="J47" s="24">
        <f>มิ.ย.!BH47</f>
        <v>0</v>
      </c>
      <c r="K47" s="24">
        <f>ก.ค.!BH47</f>
        <v>0</v>
      </c>
      <c r="L47" s="24">
        <f>ส.ค.!BH47</f>
        <v>0</v>
      </c>
      <c r="M47" s="95">
        <f>ก.ย.!BH47</f>
        <v>0</v>
      </c>
      <c r="N47" s="24">
        <f t="shared" si="0"/>
        <v>0</v>
      </c>
    </row>
    <row r="48" spans="1:14">
      <c r="A48" s="367" t="s">
        <v>6</v>
      </c>
      <c r="B48" s="24">
        <f>ต.ค.!BH48</f>
        <v>0</v>
      </c>
      <c r="C48" s="24">
        <f>พ.ย.!BH48</f>
        <v>0</v>
      </c>
      <c r="D48" s="24">
        <f>ธ.ค.!BH48</f>
        <v>0</v>
      </c>
      <c r="E48" s="24">
        <f>ม.ค.!BH48</f>
        <v>0</v>
      </c>
      <c r="F48" s="24">
        <f>ก.พ.!BH48</f>
        <v>0</v>
      </c>
      <c r="G48" s="24">
        <f>มี.ค.!BH48</f>
        <v>0</v>
      </c>
      <c r="H48" s="24">
        <f>เม.ย.!BH48</f>
        <v>0</v>
      </c>
      <c r="I48" s="24">
        <f>พ.ค.!BH48</f>
        <v>0</v>
      </c>
      <c r="J48" s="24">
        <f>มิ.ย.!BH48</f>
        <v>0</v>
      </c>
      <c r="K48" s="24">
        <f>ก.ค.!BH48</f>
        <v>0</v>
      </c>
      <c r="L48" s="24">
        <f>ส.ค.!BH48</f>
        <v>0</v>
      </c>
      <c r="M48" s="95">
        <f>ก.ย.!BH48</f>
        <v>0</v>
      </c>
      <c r="N48" s="24">
        <f t="shared" si="0"/>
        <v>0</v>
      </c>
    </row>
    <row r="49" spans="1:14">
      <c r="A49" s="367" t="s">
        <v>565</v>
      </c>
      <c r="B49" s="24">
        <f>ต.ค.!BH49</f>
        <v>0</v>
      </c>
      <c r="C49" s="24">
        <f>พ.ย.!BH49</f>
        <v>0</v>
      </c>
      <c r="D49" s="24">
        <f>ธ.ค.!BH49</f>
        <v>0</v>
      </c>
      <c r="E49" s="24">
        <f>ม.ค.!BH49</f>
        <v>0</v>
      </c>
      <c r="F49" s="24">
        <f>ก.พ.!BH49</f>
        <v>0</v>
      </c>
      <c r="G49" s="24">
        <f>มี.ค.!BH49</f>
        <v>0</v>
      </c>
      <c r="H49" s="24">
        <f>เม.ย.!BH49</f>
        <v>0</v>
      </c>
      <c r="I49" s="24">
        <f>พ.ค.!BH49</f>
        <v>0</v>
      </c>
      <c r="J49" s="24">
        <f>มิ.ย.!BH49</f>
        <v>0</v>
      </c>
      <c r="K49" s="24">
        <f>ก.ค.!BH49</f>
        <v>0</v>
      </c>
      <c r="L49" s="24">
        <f>ส.ค.!BH49</f>
        <v>0</v>
      </c>
      <c r="M49" s="95">
        <f>ก.ย.!BH49</f>
        <v>0</v>
      </c>
      <c r="N49" s="24">
        <f t="shared" si="0"/>
        <v>0</v>
      </c>
    </row>
    <row r="50" spans="1:14">
      <c r="A50" s="363" t="s">
        <v>28</v>
      </c>
      <c r="B50" s="24">
        <f>ต.ค.!BH50</f>
        <v>0</v>
      </c>
      <c r="C50" s="24">
        <f>พ.ย.!BH50</f>
        <v>0</v>
      </c>
      <c r="D50" s="24">
        <f>ธ.ค.!BH50</f>
        <v>0</v>
      </c>
      <c r="E50" s="24">
        <f>ม.ค.!BH50</f>
        <v>0</v>
      </c>
      <c r="F50" s="24">
        <f>ก.พ.!BH50</f>
        <v>0</v>
      </c>
      <c r="G50" s="24">
        <f>มี.ค.!BH50</f>
        <v>0</v>
      </c>
      <c r="H50" s="24">
        <f>เม.ย.!BH50</f>
        <v>0</v>
      </c>
      <c r="I50" s="24">
        <f>พ.ค.!BH50</f>
        <v>0</v>
      </c>
      <c r="J50" s="24">
        <f>มิ.ย.!BH50</f>
        <v>0</v>
      </c>
      <c r="K50" s="24">
        <f>ก.ค.!BH50</f>
        <v>0</v>
      </c>
      <c r="L50" s="24">
        <f>ส.ค.!BH50</f>
        <v>0</v>
      </c>
      <c r="M50" s="95">
        <f>ก.ย.!BH50</f>
        <v>0</v>
      </c>
      <c r="N50" s="24">
        <f t="shared" si="0"/>
        <v>0</v>
      </c>
    </row>
    <row r="51" spans="1:14">
      <c r="A51" s="363" t="s">
        <v>620</v>
      </c>
      <c r="B51" s="24">
        <f>ต.ค.!BH51</f>
        <v>0</v>
      </c>
      <c r="C51" s="24">
        <f>พ.ย.!BH51</f>
        <v>0</v>
      </c>
      <c r="D51" s="24">
        <f>ธ.ค.!BH51</f>
        <v>0</v>
      </c>
      <c r="E51" s="24">
        <f>ม.ค.!BH51</f>
        <v>0</v>
      </c>
      <c r="F51" s="24">
        <f>ก.พ.!BH51</f>
        <v>0</v>
      </c>
      <c r="G51" s="24">
        <f>มี.ค.!BH51</f>
        <v>0</v>
      </c>
      <c r="H51" s="24">
        <f>เม.ย.!BH51</f>
        <v>0</v>
      </c>
      <c r="I51" s="24">
        <f>พ.ค.!BH51</f>
        <v>0</v>
      </c>
      <c r="J51" s="24">
        <f>มิ.ย.!BH51</f>
        <v>0</v>
      </c>
      <c r="K51" s="24">
        <f>ก.ค.!BH51</f>
        <v>0</v>
      </c>
      <c r="L51" s="24">
        <f>ส.ค.!BH51</f>
        <v>0</v>
      </c>
      <c r="M51" s="95">
        <f>ก.ย.!BH51</f>
        <v>0</v>
      </c>
      <c r="N51" s="24">
        <f t="shared" si="0"/>
        <v>0</v>
      </c>
    </row>
    <row r="52" spans="1:14">
      <c r="A52" s="363" t="s">
        <v>410</v>
      </c>
      <c r="B52" s="24">
        <f>ต.ค.!BH52</f>
        <v>0</v>
      </c>
      <c r="C52" s="24">
        <f>พ.ย.!BH52</f>
        <v>0</v>
      </c>
      <c r="D52" s="24">
        <f>ธ.ค.!BH52</f>
        <v>0</v>
      </c>
      <c r="E52" s="24">
        <f>ม.ค.!BH52</f>
        <v>0</v>
      </c>
      <c r="F52" s="24">
        <f>ก.พ.!BH52</f>
        <v>0</v>
      </c>
      <c r="G52" s="24">
        <f>มี.ค.!BH52</f>
        <v>0</v>
      </c>
      <c r="H52" s="24">
        <f>เม.ย.!BH52</f>
        <v>0</v>
      </c>
      <c r="I52" s="24">
        <f>พ.ค.!BH52</f>
        <v>0</v>
      </c>
      <c r="J52" s="24">
        <f>มิ.ย.!BH52</f>
        <v>0</v>
      </c>
      <c r="K52" s="24">
        <f>ก.ค.!BH52</f>
        <v>0</v>
      </c>
      <c r="L52" s="24">
        <f>ส.ค.!BH52</f>
        <v>0</v>
      </c>
      <c r="M52" s="95">
        <f>ก.ย.!BH52</f>
        <v>0</v>
      </c>
      <c r="N52" s="24">
        <f t="shared" si="0"/>
        <v>0</v>
      </c>
    </row>
    <row r="53" spans="1:14">
      <c r="A53" s="363" t="s">
        <v>600</v>
      </c>
      <c r="B53" s="24">
        <f>ต.ค.!BH53</f>
        <v>0</v>
      </c>
      <c r="C53" s="24">
        <f>พ.ย.!BH53</f>
        <v>0</v>
      </c>
      <c r="D53" s="24">
        <f>ธ.ค.!BH53</f>
        <v>0</v>
      </c>
      <c r="E53" s="24">
        <f>ม.ค.!BH53</f>
        <v>0</v>
      </c>
      <c r="F53" s="31">
        <f>ก.พ.!BH53</f>
        <v>0</v>
      </c>
      <c r="G53" s="24">
        <f>มี.ค.!BH53</f>
        <v>0</v>
      </c>
      <c r="H53" s="24">
        <f>เม.ย.!BH53</f>
        <v>0</v>
      </c>
      <c r="I53" s="24">
        <f>พ.ค.!BH53</f>
        <v>0</v>
      </c>
      <c r="J53" s="24">
        <f>มิ.ย.!BH53</f>
        <v>0</v>
      </c>
      <c r="K53" s="24">
        <f>ก.ค.!BH53</f>
        <v>0</v>
      </c>
      <c r="L53" s="24">
        <f>ส.ค.!BH53</f>
        <v>0</v>
      </c>
      <c r="M53" s="95">
        <f>ก.ย.!BH53</f>
        <v>0</v>
      </c>
      <c r="N53" s="24">
        <f t="shared" si="0"/>
        <v>0</v>
      </c>
    </row>
    <row r="54" spans="1:14">
      <c r="A54" s="363" t="s">
        <v>574</v>
      </c>
      <c r="B54" s="24">
        <f>ต.ค.!BH54</f>
        <v>0</v>
      </c>
      <c r="C54" s="24">
        <f>พ.ย.!BH54</f>
        <v>0</v>
      </c>
      <c r="D54" s="24">
        <f>ธ.ค.!BH54</f>
        <v>0</v>
      </c>
      <c r="E54" s="24">
        <f>ม.ค.!BH54</f>
        <v>0</v>
      </c>
      <c r="F54" s="24">
        <f>ก.พ.!BH54</f>
        <v>0</v>
      </c>
      <c r="G54" s="24">
        <f>มี.ค.!BH54</f>
        <v>0</v>
      </c>
      <c r="H54" s="24">
        <f>เม.ย.!BH54</f>
        <v>0</v>
      </c>
      <c r="I54" s="24">
        <f>พ.ค.!BH54</f>
        <v>0</v>
      </c>
      <c r="J54" s="24">
        <f>มิ.ย.!BH54</f>
        <v>0</v>
      </c>
      <c r="K54" s="24">
        <f>ก.ค.!BH54</f>
        <v>0</v>
      </c>
      <c r="L54" s="24">
        <f>ส.ค.!BH54</f>
        <v>0</v>
      </c>
      <c r="M54" s="95">
        <f>ก.ย.!BH54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95"/>
      <c r="N55" s="24"/>
    </row>
    <row r="56" spans="1:14">
      <c r="A56" s="363" t="s">
        <v>456</v>
      </c>
      <c r="B56" s="24">
        <f>ต.ค.!BH56</f>
        <v>0</v>
      </c>
      <c r="C56" s="24">
        <f>พ.ย.!BH56</f>
        <v>0</v>
      </c>
      <c r="D56" s="24">
        <f>ธ.ค.!BH56</f>
        <v>0</v>
      </c>
      <c r="E56" s="24">
        <f>ม.ค.!BH56</f>
        <v>0</v>
      </c>
      <c r="F56" s="24">
        <f>ก.พ.!BH56</f>
        <v>0</v>
      </c>
      <c r="G56" s="24">
        <f>มี.ค.!BH56</f>
        <v>0</v>
      </c>
      <c r="H56" s="24">
        <f>เม.ย.!BH56</f>
        <v>0</v>
      </c>
      <c r="I56" s="24">
        <f>พ.ค.!BH56</f>
        <v>0</v>
      </c>
      <c r="J56" s="24">
        <f>มิ.ย.!BH56</f>
        <v>0</v>
      </c>
      <c r="K56" s="24">
        <f>ก.ค.!BH56</f>
        <v>0</v>
      </c>
      <c r="L56" s="24">
        <f>ส.ค.!BH56</f>
        <v>0</v>
      </c>
      <c r="M56" s="95">
        <f>ก.ย.!BH56</f>
        <v>0</v>
      </c>
      <c r="N56" s="24">
        <f t="shared" si="0"/>
        <v>0</v>
      </c>
    </row>
    <row r="57" spans="1:14">
      <c r="A57" s="379" t="s">
        <v>237</v>
      </c>
      <c r="B57" s="24">
        <f>ต.ค.!BH57</f>
        <v>0</v>
      </c>
      <c r="C57" s="24">
        <f>พ.ย.!BH57</f>
        <v>0</v>
      </c>
      <c r="D57" s="24">
        <f>ธ.ค.!BH57</f>
        <v>0</v>
      </c>
      <c r="E57" s="24">
        <f>ม.ค.!BH57</f>
        <v>0</v>
      </c>
      <c r="F57" s="24">
        <f>ก.พ.!BH57</f>
        <v>0</v>
      </c>
      <c r="G57" s="24">
        <f>มี.ค.!BH57</f>
        <v>0</v>
      </c>
      <c r="H57" s="24">
        <f>เม.ย.!BH57</f>
        <v>0</v>
      </c>
      <c r="I57" s="24">
        <f>พ.ค.!BH57</f>
        <v>0</v>
      </c>
      <c r="J57" s="24">
        <f>มิ.ย.!BH57</f>
        <v>0</v>
      </c>
      <c r="K57" s="24">
        <f>ก.ค.!BH57</f>
        <v>0</v>
      </c>
      <c r="L57" s="24">
        <f>ส.ค.!BH57</f>
        <v>0</v>
      </c>
      <c r="M57" s="95">
        <f>ก.ย.!BH57</f>
        <v>0</v>
      </c>
      <c r="N57" s="24">
        <f t="shared" si="0"/>
        <v>0</v>
      </c>
    </row>
    <row r="58" spans="1:14">
      <c r="A58" s="363" t="s">
        <v>419</v>
      </c>
      <c r="B58" s="24">
        <f>ต.ค.!BH58</f>
        <v>0</v>
      </c>
      <c r="C58" s="24">
        <f>พ.ย.!BH58</f>
        <v>0</v>
      </c>
      <c r="D58" s="24">
        <f>ธ.ค.!BH58</f>
        <v>0</v>
      </c>
      <c r="E58" s="24">
        <f>ม.ค.!BH58</f>
        <v>0</v>
      </c>
      <c r="F58" s="24">
        <f>ก.พ.!BH58</f>
        <v>0</v>
      </c>
      <c r="G58" s="24">
        <f>มี.ค.!BH58</f>
        <v>0</v>
      </c>
      <c r="H58" s="24">
        <f>เม.ย.!BH58</f>
        <v>0</v>
      </c>
      <c r="I58" s="24">
        <f>พ.ค.!BH58</f>
        <v>0</v>
      </c>
      <c r="J58" s="24">
        <f>มิ.ย.!BH58</f>
        <v>0</v>
      </c>
      <c r="K58" s="24">
        <f>ก.ค.!BH58</f>
        <v>0</v>
      </c>
      <c r="L58" s="24">
        <f>ส.ค.!BH58</f>
        <v>0</v>
      </c>
      <c r="M58" s="95">
        <f>ก.ย.!BH58</f>
        <v>0</v>
      </c>
      <c r="N58" s="24">
        <f t="shared" si="0"/>
        <v>0</v>
      </c>
    </row>
    <row r="59" spans="1:14">
      <c r="A59" s="2" t="s">
        <v>420</v>
      </c>
      <c r="B59" s="24">
        <f>ต.ค.!BH59</f>
        <v>0</v>
      </c>
      <c r="C59" s="24">
        <f>พ.ย.!BH59</f>
        <v>0</v>
      </c>
      <c r="D59" s="24">
        <f>ธ.ค.!BH59</f>
        <v>0</v>
      </c>
      <c r="E59" s="24">
        <f>ม.ค.!BH59</f>
        <v>0</v>
      </c>
      <c r="F59" s="24">
        <f>ก.พ.!BH59</f>
        <v>0</v>
      </c>
      <c r="G59" s="24">
        <f>มี.ค.!BH59</f>
        <v>0</v>
      </c>
      <c r="H59" s="24">
        <f>เม.ย.!BH59</f>
        <v>0</v>
      </c>
      <c r="I59" s="24">
        <f>พ.ค.!BH59</f>
        <v>0</v>
      </c>
      <c r="J59" s="24">
        <f>มิ.ย.!BH59</f>
        <v>0</v>
      </c>
      <c r="K59" s="24">
        <f>ก.ค.!BH59</f>
        <v>0</v>
      </c>
      <c r="L59" s="24">
        <f>ส.ค.!BH59</f>
        <v>0</v>
      </c>
      <c r="M59" s="95">
        <f>ก.ย.!BH59</f>
        <v>0</v>
      </c>
      <c r="N59" s="24">
        <f t="shared" si="0"/>
        <v>0</v>
      </c>
    </row>
    <row r="60" spans="1:14">
      <c r="A60" s="5" t="s">
        <v>421</v>
      </c>
      <c r="B60" s="24">
        <f>ต.ค.!BH60</f>
        <v>0</v>
      </c>
      <c r="C60" s="24">
        <f>พ.ย.!BH60</f>
        <v>0</v>
      </c>
      <c r="D60" s="24">
        <f>ธ.ค.!BH60</f>
        <v>0</v>
      </c>
      <c r="E60" s="24">
        <f>ม.ค.!BH60</f>
        <v>0</v>
      </c>
      <c r="F60" s="24">
        <f>ก.พ.!BH60</f>
        <v>0</v>
      </c>
      <c r="G60" s="24">
        <f>มี.ค.!BH60</f>
        <v>0</v>
      </c>
      <c r="H60" s="24">
        <f>เม.ย.!BH60</f>
        <v>0</v>
      </c>
      <c r="I60" s="24">
        <f>พ.ค.!BH60</f>
        <v>0</v>
      </c>
      <c r="J60" s="24">
        <f>มิ.ย.!BH60</f>
        <v>0</v>
      </c>
      <c r="K60" s="24">
        <f>ก.ค.!BH60</f>
        <v>0</v>
      </c>
      <c r="L60" s="24">
        <f>ส.ค.!BH60</f>
        <v>0</v>
      </c>
      <c r="M60" s="95">
        <f>ก.ย.!BH60</f>
        <v>0</v>
      </c>
      <c r="N60" s="24">
        <f t="shared" si="0"/>
        <v>0</v>
      </c>
    </row>
    <row r="61" spans="1:14">
      <c r="A61" s="5" t="s">
        <v>422</v>
      </c>
      <c r="B61" s="24">
        <f>ต.ค.!BH61</f>
        <v>0</v>
      </c>
      <c r="C61" s="24">
        <f>พ.ย.!BH61</f>
        <v>0</v>
      </c>
      <c r="D61" s="24">
        <f>ธ.ค.!BH61</f>
        <v>0</v>
      </c>
      <c r="E61" s="24">
        <f>ม.ค.!BH61</f>
        <v>0</v>
      </c>
      <c r="F61" s="24">
        <f>ก.พ.!BH61</f>
        <v>0</v>
      </c>
      <c r="G61" s="24">
        <f>มี.ค.!BH61</f>
        <v>0</v>
      </c>
      <c r="H61" s="24">
        <f>เม.ย.!BH61</f>
        <v>0</v>
      </c>
      <c r="I61" s="24">
        <f>พ.ค.!BH61</f>
        <v>0</v>
      </c>
      <c r="J61" s="24">
        <f>มิ.ย.!BH61</f>
        <v>0</v>
      </c>
      <c r="K61" s="24">
        <f>ก.ค.!BH61</f>
        <v>0</v>
      </c>
      <c r="L61" s="24">
        <f>ส.ค.!BH61</f>
        <v>0</v>
      </c>
      <c r="M61" s="95">
        <f>ก.ย.!BH61</f>
        <v>0</v>
      </c>
      <c r="N61" s="24">
        <f t="shared" si="0"/>
        <v>0</v>
      </c>
    </row>
    <row r="62" spans="1:14">
      <c r="A62" s="5" t="s">
        <v>423</v>
      </c>
      <c r="B62" s="24">
        <f>ต.ค.!BH62</f>
        <v>3817500</v>
      </c>
      <c r="C62" s="24">
        <f>พ.ย.!BH62</f>
        <v>0</v>
      </c>
      <c r="D62" s="24">
        <f>ธ.ค.!BH62</f>
        <v>0</v>
      </c>
      <c r="E62" s="24">
        <f>ม.ค.!BH62</f>
        <v>0</v>
      </c>
      <c r="F62" s="24">
        <f>ก.พ.!BH62</f>
        <v>0</v>
      </c>
      <c r="G62" s="24">
        <f>มี.ค.!BH62</f>
        <v>0</v>
      </c>
      <c r="H62" s="24">
        <f>เม.ย.!BH62</f>
        <v>0</v>
      </c>
      <c r="I62" s="24">
        <f>พ.ค.!BH62</f>
        <v>0</v>
      </c>
      <c r="J62" s="24">
        <f>มิ.ย.!BH62</f>
        <v>0</v>
      </c>
      <c r="K62" s="24">
        <f>ก.ค.!BH62</f>
        <v>0</v>
      </c>
      <c r="L62" s="24">
        <f>ส.ค.!BH62</f>
        <v>0</v>
      </c>
      <c r="M62" s="95">
        <f>ก.ย.!BH62</f>
        <v>0</v>
      </c>
      <c r="N62" s="24">
        <f t="shared" si="0"/>
        <v>3817500</v>
      </c>
    </row>
    <row r="63" spans="1:14">
      <c r="A63" s="24" t="s">
        <v>424</v>
      </c>
      <c r="B63" s="24">
        <f>ต.ค.!BH63</f>
        <v>0</v>
      </c>
      <c r="C63" s="24">
        <f>พ.ย.!BH63</f>
        <v>0</v>
      </c>
      <c r="D63" s="24">
        <f>ธ.ค.!BH63</f>
        <v>0</v>
      </c>
      <c r="E63" s="24">
        <f>ม.ค.!BH63</f>
        <v>0</v>
      </c>
      <c r="F63" s="24">
        <f>ก.พ.!BH63</f>
        <v>0</v>
      </c>
      <c r="G63" s="24">
        <f>มี.ค.!BH63</f>
        <v>0</v>
      </c>
      <c r="H63" s="24">
        <f>เม.ย.!BH63</f>
        <v>0</v>
      </c>
      <c r="I63" s="24">
        <f>พ.ค.!BH63</f>
        <v>0</v>
      </c>
      <c r="J63" s="24">
        <f>มิ.ย.!BH63</f>
        <v>0</v>
      </c>
      <c r="K63" s="24">
        <f>ก.ค.!BH63</f>
        <v>0</v>
      </c>
      <c r="L63" s="24">
        <f>ส.ค.!BH63</f>
        <v>0</v>
      </c>
      <c r="M63" s="95">
        <f>ก.ย.!BH63</f>
        <v>0</v>
      </c>
      <c r="N63" s="24">
        <f t="shared" si="0"/>
        <v>0</v>
      </c>
    </row>
    <row r="64" spans="1:14">
      <c r="A64" s="24" t="s">
        <v>425</v>
      </c>
      <c r="B64" s="24">
        <f>ต.ค.!BH64</f>
        <v>0</v>
      </c>
      <c r="C64" s="24">
        <f>พ.ย.!BH64</f>
        <v>0</v>
      </c>
      <c r="D64" s="24">
        <f>ธ.ค.!BH64</f>
        <v>0</v>
      </c>
      <c r="E64" s="24">
        <f>ม.ค.!BH64</f>
        <v>0</v>
      </c>
      <c r="F64" s="24">
        <f>ก.พ.!BH64</f>
        <v>0</v>
      </c>
      <c r="G64" s="24">
        <f>มี.ค.!BH64</f>
        <v>0</v>
      </c>
      <c r="H64" s="24">
        <f>เม.ย.!BH64</f>
        <v>0</v>
      </c>
      <c r="I64" s="24">
        <f>พ.ค.!BH64</f>
        <v>0</v>
      </c>
      <c r="J64" s="24">
        <f>มิ.ย.!BH64</f>
        <v>0</v>
      </c>
      <c r="K64" s="24">
        <f>ก.ค.!BH64</f>
        <v>0</v>
      </c>
      <c r="L64" s="24">
        <f>ส.ค.!BH64</f>
        <v>0</v>
      </c>
      <c r="M64" s="95">
        <f>ก.ย.!BH64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ต.ค.!BH65</f>
        <v>0</v>
      </c>
      <c r="C65" s="56">
        <f>พ.ย.!BH65</f>
        <v>0</v>
      </c>
      <c r="D65" s="56">
        <f>ธ.ค.!BH65</f>
        <v>0</v>
      </c>
      <c r="E65" s="56">
        <f>ม.ค.!BH65</f>
        <v>0</v>
      </c>
      <c r="F65" s="56">
        <f>ก.พ.!BH65</f>
        <v>0</v>
      </c>
      <c r="G65" s="56">
        <f>มี.ค.!BH65</f>
        <v>0</v>
      </c>
      <c r="H65" s="56">
        <f>เม.ย.!BH65</f>
        <v>0</v>
      </c>
      <c r="I65" s="56">
        <f>พ.ค.!BH65</f>
        <v>0</v>
      </c>
      <c r="J65" s="56">
        <f>มิ.ย.!BH65</f>
        <v>0</v>
      </c>
      <c r="K65" s="56">
        <f>ก.ค.!BH65</f>
        <v>0</v>
      </c>
      <c r="L65" s="56">
        <f>ส.ค.!BH65</f>
        <v>0</v>
      </c>
      <c r="M65" s="96"/>
      <c r="N65" s="56">
        <f t="shared" si="0"/>
        <v>0</v>
      </c>
    </row>
    <row r="66" spans="1:15" ht="24" thickBot="1">
      <c r="A66" s="51" t="s">
        <v>433</v>
      </c>
      <c r="B66" s="36">
        <f>SUM(B6:B65)</f>
        <v>3866819.48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3866819.48</v>
      </c>
    </row>
    <row r="67" spans="1:15">
      <c r="A67" s="29" t="s">
        <v>434</v>
      </c>
      <c r="B67" s="30"/>
      <c r="C67" s="30"/>
      <c r="D67" s="30"/>
      <c r="E67" s="30"/>
      <c r="F67" s="30"/>
      <c r="G67" s="30"/>
      <c r="H67" s="30">
        <f>เม.ย.!BH67</f>
        <v>0</v>
      </c>
      <c r="I67" s="30">
        <f>พ.ค.!BH67</f>
        <v>0</v>
      </c>
      <c r="J67" s="30">
        <f>มิ.ย.!BH67</f>
        <v>0</v>
      </c>
      <c r="K67" s="30">
        <f>ก.ค.!BH67</f>
        <v>0</v>
      </c>
      <c r="L67" s="30"/>
      <c r="M67" s="30"/>
      <c r="N67" s="30"/>
    </row>
    <row r="68" spans="1:15">
      <c r="A68" s="23" t="s">
        <v>391</v>
      </c>
      <c r="B68" s="24">
        <f>ต.ค.!BH68</f>
        <v>0</v>
      </c>
      <c r="C68" s="24">
        <f>พ.ย.!BH68</f>
        <v>0</v>
      </c>
      <c r="D68" s="24">
        <f>ธ.ค.!BH68</f>
        <v>0</v>
      </c>
      <c r="E68" s="24">
        <f>ม.ค.!BH68</f>
        <v>0</v>
      </c>
      <c r="F68" s="24">
        <f>ก.พ.!BH68</f>
        <v>0</v>
      </c>
      <c r="G68" s="24">
        <f>มี.ค.!BH68</f>
        <v>0</v>
      </c>
      <c r="H68" s="24">
        <f>เม.ย.!BH68</f>
        <v>0</v>
      </c>
      <c r="I68" s="24">
        <f>พ.ค.!BH68</f>
        <v>0</v>
      </c>
      <c r="J68" s="24">
        <f>มิ.ย.!BH68</f>
        <v>0</v>
      </c>
      <c r="K68" s="24">
        <f>ก.ค.!BH68</f>
        <v>0</v>
      </c>
      <c r="L68" s="24">
        <f>ส.ค.!BH68</f>
        <v>0</v>
      </c>
      <c r="M68" s="95">
        <f>ก.ย.!BH68</f>
        <v>0</v>
      </c>
      <c r="N68" s="24">
        <f t="shared" si="0"/>
        <v>0</v>
      </c>
    </row>
    <row r="69" spans="1:15">
      <c r="A69" s="24" t="s">
        <v>436</v>
      </c>
      <c r="B69" s="24">
        <f>ต.ค.!BH69</f>
        <v>0</v>
      </c>
      <c r="C69" s="24">
        <f>พ.ย.!BH69</f>
        <v>0</v>
      </c>
      <c r="D69" s="24">
        <f>ธ.ค.!BH69</f>
        <v>0</v>
      </c>
      <c r="E69" s="24">
        <f>ม.ค.!BH69</f>
        <v>0</v>
      </c>
      <c r="F69" s="24">
        <f>ก.พ.!BH69</f>
        <v>0</v>
      </c>
      <c r="G69" s="24">
        <f>มี.ค.!BH69</f>
        <v>0</v>
      </c>
      <c r="H69" s="24">
        <f>เม.ย.!BH69</f>
        <v>0</v>
      </c>
      <c r="I69" s="24">
        <f>พ.ค.!BH69</f>
        <v>0</v>
      </c>
      <c r="J69" s="24">
        <f>มิ.ย.!BH69</f>
        <v>0</v>
      </c>
      <c r="K69" s="24">
        <f>ก.ค.!BH69</f>
        <v>0</v>
      </c>
      <c r="L69" s="24">
        <f>ส.ค.!BH69</f>
        <v>0</v>
      </c>
      <c r="M69" s="95">
        <f>ก.ย.!BH69</f>
        <v>0</v>
      </c>
      <c r="N69" s="24">
        <f t="shared" si="0"/>
        <v>0</v>
      </c>
    </row>
    <row r="70" spans="1:15">
      <c r="A70" s="24" t="s">
        <v>380</v>
      </c>
      <c r="B70" s="24">
        <f>ต.ค.!BH70</f>
        <v>0</v>
      </c>
      <c r="C70" s="24">
        <f>พ.ย.!BH70</f>
        <v>0</v>
      </c>
      <c r="D70" s="24">
        <f>ธ.ค.!BH70</f>
        <v>0</v>
      </c>
      <c r="E70" s="24">
        <f>ม.ค.!BH70</f>
        <v>0</v>
      </c>
      <c r="F70" s="24">
        <f>ก.พ.!BH70</f>
        <v>0</v>
      </c>
      <c r="G70" s="24">
        <f>มี.ค.!BH70</f>
        <v>0</v>
      </c>
      <c r="H70" s="24">
        <f>เม.ย.!BH70</f>
        <v>0</v>
      </c>
      <c r="I70" s="24">
        <f>พ.ค.!BH70</f>
        <v>0</v>
      </c>
      <c r="J70" s="24">
        <f>มิ.ย.!BH70</f>
        <v>0</v>
      </c>
      <c r="K70" s="24">
        <f>ก.ค.!BH70</f>
        <v>0</v>
      </c>
      <c r="L70" s="24">
        <f>ส.ค.!BH70</f>
        <v>0</v>
      </c>
      <c r="M70" s="95">
        <f>ก.ย.!BH70</f>
        <v>0</v>
      </c>
      <c r="N70" s="24">
        <f t="shared" si="0"/>
        <v>0</v>
      </c>
    </row>
    <row r="71" spans="1:15">
      <c r="A71" s="24" t="s">
        <v>268</v>
      </c>
      <c r="B71" s="24">
        <f>ต.ค.!BH71</f>
        <v>0</v>
      </c>
      <c r="C71" s="24">
        <f>พ.ย.!BH71</f>
        <v>0</v>
      </c>
      <c r="D71" s="24">
        <f>ธ.ค.!BH71</f>
        <v>0</v>
      </c>
      <c r="E71" s="24">
        <f>ม.ค.!BH71</f>
        <v>0</v>
      </c>
      <c r="F71" s="24">
        <f>ก.พ.!BH71</f>
        <v>0</v>
      </c>
      <c r="G71" s="24">
        <f>มี.ค.!BH71</f>
        <v>0</v>
      </c>
      <c r="H71" s="24">
        <f>เม.ย.!BH71</f>
        <v>0</v>
      </c>
      <c r="I71" s="24">
        <f>พ.ค.!BH71</f>
        <v>0</v>
      </c>
      <c r="J71" s="24">
        <f>มิ.ย.!BH71</f>
        <v>0</v>
      </c>
      <c r="K71" s="24">
        <f>ก.ค.!BH71</f>
        <v>0</v>
      </c>
      <c r="L71" s="24">
        <f>ส.ค.!BH71</f>
        <v>0</v>
      </c>
      <c r="M71" s="95">
        <f>ก.ย.!BH71</f>
        <v>0</v>
      </c>
      <c r="N71" s="24">
        <f t="shared" si="0"/>
        <v>0</v>
      </c>
    </row>
    <row r="72" spans="1:15">
      <c r="A72" s="24" t="s">
        <v>269</v>
      </c>
      <c r="B72" s="24">
        <f>ต.ค.!BH72</f>
        <v>30000</v>
      </c>
      <c r="C72" s="24">
        <f>พ.ย.!BH72</f>
        <v>0</v>
      </c>
      <c r="D72" s="24">
        <f>ธ.ค.!BH72</f>
        <v>0</v>
      </c>
      <c r="E72" s="24">
        <f>ม.ค.!BH72</f>
        <v>0</v>
      </c>
      <c r="F72" s="24">
        <f>ก.พ.!BH72</f>
        <v>0</v>
      </c>
      <c r="G72" s="24">
        <f>มี.ค.!BH72</f>
        <v>0</v>
      </c>
      <c r="H72" s="24">
        <f>เม.ย.!BH72</f>
        <v>0</v>
      </c>
      <c r="I72" s="24">
        <f>พ.ค.!BH72</f>
        <v>0</v>
      </c>
      <c r="J72" s="24">
        <f>มิ.ย.!BH72</f>
        <v>0</v>
      </c>
      <c r="K72" s="24">
        <f>ก.ค.!BH72</f>
        <v>0</v>
      </c>
      <c r="L72" s="24">
        <f>ส.ค.!BH72</f>
        <v>0</v>
      </c>
      <c r="M72" s="95">
        <f>ก.ย.!BH72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ต.ค.!BH73</f>
        <v>0</v>
      </c>
      <c r="C73" s="24">
        <f>พ.ย.!BH73</f>
        <v>0</v>
      </c>
      <c r="D73" s="24">
        <f>ธ.ค.!BH73</f>
        <v>0</v>
      </c>
      <c r="E73" s="24">
        <f>ม.ค.!BH73</f>
        <v>0</v>
      </c>
      <c r="F73" s="24">
        <f>ก.พ.!BH73</f>
        <v>0</v>
      </c>
      <c r="G73" s="24">
        <f>มี.ค.!BH73</f>
        <v>0</v>
      </c>
      <c r="H73" s="24">
        <f>เม.ย.!BH73</f>
        <v>0</v>
      </c>
      <c r="I73" s="24">
        <f>พ.ค.!BH73</f>
        <v>0</v>
      </c>
      <c r="J73" s="24">
        <f>มิ.ย.!BH73</f>
        <v>0</v>
      </c>
      <c r="K73" s="24">
        <f>ก.ค.!BH73</f>
        <v>0</v>
      </c>
      <c r="L73" s="24">
        <f>ส.ค.!BH73</f>
        <v>0</v>
      </c>
      <c r="M73" s="95">
        <f>ก.ย.!BH73</f>
        <v>0</v>
      </c>
      <c r="N73" s="24">
        <f t="shared" si="0"/>
        <v>0</v>
      </c>
    </row>
    <row r="74" spans="1:15">
      <c r="A74" s="31" t="s">
        <v>566</v>
      </c>
      <c r="B74" s="24">
        <f>ต.ค.!BH74</f>
        <v>0</v>
      </c>
      <c r="C74" s="24">
        <f>พ.ย.!BH74</f>
        <v>0</v>
      </c>
      <c r="D74" s="24">
        <f>ธ.ค.!BH74</f>
        <v>0</v>
      </c>
      <c r="E74" s="24">
        <f>ม.ค.!BH74</f>
        <v>0</v>
      </c>
      <c r="F74" s="24">
        <f>ก.พ.!BH74</f>
        <v>0</v>
      </c>
      <c r="G74" s="24">
        <f>มี.ค.!BH74</f>
        <v>0</v>
      </c>
      <c r="H74" s="24">
        <f>เม.ย.!BH74</f>
        <v>0</v>
      </c>
      <c r="I74" s="24">
        <f>พ.ค.!BH74</f>
        <v>0</v>
      </c>
      <c r="J74" s="24">
        <f>มิ.ย.!BH74</f>
        <v>0</v>
      </c>
      <c r="K74" s="24">
        <f>ก.ค.!BH74</f>
        <v>0</v>
      </c>
      <c r="L74" s="24">
        <f>ส.ค.!BH74</f>
        <v>0</v>
      </c>
      <c r="M74" s="95">
        <f>ก.ย.!BH74</f>
        <v>0</v>
      </c>
      <c r="N74" s="24">
        <f t="shared" si="0"/>
        <v>0</v>
      </c>
    </row>
    <row r="75" spans="1:15">
      <c r="A75" s="24" t="s">
        <v>271</v>
      </c>
      <c r="B75" s="24">
        <f>ต.ค.!BH75</f>
        <v>0</v>
      </c>
      <c r="C75" s="24">
        <f>พ.ย.!BH75</f>
        <v>0</v>
      </c>
      <c r="D75" s="24">
        <f>ธ.ค.!BH75</f>
        <v>0</v>
      </c>
      <c r="E75" s="24">
        <f>ม.ค.!BH75</f>
        <v>0</v>
      </c>
      <c r="F75" s="24">
        <f>ก.พ.!BH75</f>
        <v>0</v>
      </c>
      <c r="G75" s="24">
        <f>มี.ค.!BH75</f>
        <v>0</v>
      </c>
      <c r="H75" s="24">
        <f>เม.ย.!BH75</f>
        <v>0</v>
      </c>
      <c r="I75" s="24">
        <f>พ.ค.!BH75</f>
        <v>0</v>
      </c>
      <c r="J75" s="24">
        <f>มิ.ย.!BH75</f>
        <v>0</v>
      </c>
      <c r="K75" s="24">
        <f>ก.ค.!BH75</f>
        <v>0</v>
      </c>
      <c r="L75" s="24">
        <f>ส.ค.!BH75</f>
        <v>0</v>
      </c>
      <c r="M75" s="95">
        <f>ก.ย.!BH75</f>
        <v>0</v>
      </c>
      <c r="N75" s="24">
        <f t="shared" si="0"/>
        <v>0</v>
      </c>
    </row>
    <row r="76" spans="1:15">
      <c r="A76" s="31" t="s">
        <v>615</v>
      </c>
      <c r="B76" s="24">
        <f>ต.ค.!BH76</f>
        <v>0</v>
      </c>
      <c r="C76" s="24">
        <f>พ.ย.!BH76</f>
        <v>0</v>
      </c>
      <c r="D76" s="24">
        <f>ธ.ค.!BH76</f>
        <v>0</v>
      </c>
      <c r="E76" s="24">
        <f>ม.ค.!BH76</f>
        <v>0</v>
      </c>
      <c r="F76" s="24">
        <f>ก.พ.!BH76</f>
        <v>0</v>
      </c>
      <c r="G76" s="24">
        <f>มี.ค.!BH76</f>
        <v>0</v>
      </c>
      <c r="H76" s="24">
        <f>เม.ย.!BH76</f>
        <v>0</v>
      </c>
      <c r="I76" s="24">
        <f>พ.ค.!BH76</f>
        <v>0</v>
      </c>
      <c r="J76" s="24">
        <f>มิ.ย.!BH76</f>
        <v>0</v>
      </c>
      <c r="K76" s="24">
        <f>ก.ค.!BH76</f>
        <v>0</v>
      </c>
      <c r="L76" s="24">
        <f>ส.ค.!BH76</f>
        <v>0</v>
      </c>
      <c r="M76" s="95">
        <f>ก.ย.!BH76</f>
        <v>0</v>
      </c>
      <c r="N76" s="24">
        <f t="shared" si="0"/>
        <v>0</v>
      </c>
    </row>
    <row r="77" spans="1:15">
      <c r="A77" s="24" t="s">
        <v>289</v>
      </c>
      <c r="B77" s="24">
        <f>ต.ค.!BH77</f>
        <v>0</v>
      </c>
      <c r="C77" s="24">
        <f>พ.ย.!BH77</f>
        <v>0</v>
      </c>
      <c r="D77" s="24">
        <f>ธ.ค.!BH77</f>
        <v>0</v>
      </c>
      <c r="E77" s="24">
        <f>ม.ค.!BH77</f>
        <v>0</v>
      </c>
      <c r="F77" s="24">
        <f>ก.พ.!BH77</f>
        <v>0</v>
      </c>
      <c r="G77" s="24">
        <f>มี.ค.!BH77</f>
        <v>0</v>
      </c>
      <c r="H77" s="24">
        <f>เม.ย.!BH77</f>
        <v>0</v>
      </c>
      <c r="I77" s="24">
        <f>พ.ค.!BH77</f>
        <v>0</v>
      </c>
      <c r="J77" s="24">
        <f>มิ.ย.!BH77</f>
        <v>0</v>
      </c>
      <c r="K77" s="24">
        <f>ก.ค.!BH77</f>
        <v>0</v>
      </c>
      <c r="L77" s="24">
        <f>ส.ค.!BH77</f>
        <v>0</v>
      </c>
      <c r="M77" s="95">
        <f>ก.ย.!BH77</f>
        <v>0</v>
      </c>
      <c r="N77" s="24">
        <f t="shared" si="0"/>
        <v>0</v>
      </c>
    </row>
    <row r="78" spans="1:15">
      <c r="A78" s="24" t="s">
        <v>381</v>
      </c>
      <c r="B78" s="24">
        <f>ต.ค.!BH78</f>
        <v>0</v>
      </c>
      <c r="C78" s="24">
        <f>พ.ย.!BH78</f>
        <v>0</v>
      </c>
      <c r="D78" s="24">
        <f>ธ.ค.!BH78</f>
        <v>0</v>
      </c>
      <c r="E78" s="24">
        <f>ม.ค.!BH78</f>
        <v>0</v>
      </c>
      <c r="F78" s="24">
        <f>ก.พ.!BH78</f>
        <v>0</v>
      </c>
      <c r="G78" s="24">
        <f>มี.ค.!BH78</f>
        <v>0</v>
      </c>
      <c r="H78" s="24">
        <f>เม.ย.!BH78</f>
        <v>0</v>
      </c>
      <c r="I78" s="24">
        <f>พ.ค.!BH78</f>
        <v>0</v>
      </c>
      <c r="J78" s="24">
        <f>มิ.ย.!BH78</f>
        <v>0</v>
      </c>
      <c r="K78" s="24">
        <f>ก.ค.!BH78</f>
        <v>0</v>
      </c>
      <c r="L78" s="24">
        <f>ส.ค.!BH78</f>
        <v>0</v>
      </c>
      <c r="M78" s="95">
        <f>ก.ย.!BH78</f>
        <v>0</v>
      </c>
      <c r="N78" s="24">
        <f t="shared" si="0"/>
        <v>0</v>
      </c>
    </row>
    <row r="79" spans="1:15">
      <c r="A79" s="31" t="s">
        <v>17</v>
      </c>
      <c r="B79" s="24">
        <f>ต.ค.!BH79</f>
        <v>0</v>
      </c>
      <c r="C79" s="24">
        <f>พ.ย.!BH79</f>
        <v>0</v>
      </c>
      <c r="D79" s="24">
        <f>ธ.ค.!BH79</f>
        <v>0</v>
      </c>
      <c r="E79" s="24">
        <f>ม.ค.!BH79</f>
        <v>0</v>
      </c>
      <c r="F79" s="24">
        <f>ก.พ.!BH79</f>
        <v>0</v>
      </c>
      <c r="G79" s="24">
        <f>มี.ค.!BH79</f>
        <v>0</v>
      </c>
      <c r="H79" s="24">
        <f>เม.ย.!BH79</f>
        <v>0</v>
      </c>
      <c r="I79" s="24">
        <f>พ.ค.!BH79</f>
        <v>0</v>
      </c>
      <c r="J79" s="24">
        <f>มิ.ย.!BH79</f>
        <v>0</v>
      </c>
      <c r="K79" s="24">
        <f>ก.ค.!BH79</f>
        <v>0</v>
      </c>
      <c r="L79" s="24">
        <f>ส.ค.!BH79</f>
        <v>0</v>
      </c>
      <c r="M79" s="95">
        <f>ก.ย.!BH79</f>
        <v>0</v>
      </c>
      <c r="N79" s="24">
        <f t="shared" si="0"/>
        <v>0</v>
      </c>
    </row>
    <row r="80" spans="1:15">
      <c r="A80" s="31" t="s">
        <v>622</v>
      </c>
      <c r="B80" s="24">
        <f>ต.ค.!BH80</f>
        <v>0</v>
      </c>
      <c r="C80" s="24">
        <f>พ.ย.!BH80</f>
        <v>0</v>
      </c>
      <c r="D80" s="24">
        <f>ธ.ค.!BH80</f>
        <v>0</v>
      </c>
      <c r="E80" s="24">
        <f>ม.ค.!BH80</f>
        <v>0</v>
      </c>
      <c r="F80" s="24">
        <f>ก.พ.!BH80</f>
        <v>0</v>
      </c>
      <c r="G80" s="24">
        <f>มี.ค.!BH80</f>
        <v>0</v>
      </c>
      <c r="H80" s="24">
        <f>เม.ย.!BH80</f>
        <v>0</v>
      </c>
      <c r="I80" s="24">
        <f>พ.ค.!BH80</f>
        <v>0</v>
      </c>
      <c r="J80" s="24">
        <f>มิ.ย.!BH80</f>
        <v>0</v>
      </c>
      <c r="K80" s="24">
        <f>ก.ค.!BH80</f>
        <v>0</v>
      </c>
      <c r="L80" s="24">
        <f>ส.ค.!BH80</f>
        <v>0</v>
      </c>
      <c r="M80" s="95">
        <f>ก.ย.!BH80</f>
        <v>0</v>
      </c>
      <c r="N80" s="24">
        <f t="shared" si="0"/>
        <v>0</v>
      </c>
    </row>
    <row r="81" spans="1:14">
      <c r="A81" s="24" t="s">
        <v>438</v>
      </c>
      <c r="B81" s="24">
        <f>ต.ค.!BH81</f>
        <v>0</v>
      </c>
      <c r="C81" s="24">
        <f>พ.ย.!BH81</f>
        <v>0</v>
      </c>
      <c r="D81" s="24">
        <f>ธ.ค.!BH81</f>
        <v>0</v>
      </c>
      <c r="E81" s="24">
        <f>ม.ค.!BH81</f>
        <v>0</v>
      </c>
      <c r="F81" s="24">
        <f>ก.พ.!BH81</f>
        <v>0</v>
      </c>
      <c r="G81" s="24">
        <f>มี.ค.!BH81</f>
        <v>0</v>
      </c>
      <c r="H81" s="24">
        <f>เม.ย.!BH81</f>
        <v>0</v>
      </c>
      <c r="I81" s="24">
        <f>พ.ค.!BH81</f>
        <v>0</v>
      </c>
      <c r="J81" s="24">
        <f>มิ.ย.!BH81</f>
        <v>0</v>
      </c>
      <c r="K81" s="24">
        <f>ก.ค.!BH81</f>
        <v>0</v>
      </c>
      <c r="L81" s="24">
        <f>ส.ค.!BH81</f>
        <v>0</v>
      </c>
      <c r="M81" s="95">
        <f>ก.ย.!BH81</f>
        <v>0</v>
      </c>
      <c r="N81" s="24">
        <f t="shared" si="0"/>
        <v>0</v>
      </c>
    </row>
    <row r="82" spans="1:14">
      <c r="A82" s="24" t="s">
        <v>608</v>
      </c>
      <c r="B82" s="24">
        <f>ต.ค.!BH82</f>
        <v>0</v>
      </c>
      <c r="C82" s="24">
        <f>พ.ย.!BH82</f>
        <v>0</v>
      </c>
      <c r="D82" s="24">
        <f>ธ.ค.!BH82</f>
        <v>0</v>
      </c>
      <c r="E82" s="24">
        <f>ม.ค.!BH82</f>
        <v>0</v>
      </c>
      <c r="F82" s="24">
        <f>ก.พ.!BH82</f>
        <v>0</v>
      </c>
      <c r="G82" s="24">
        <f>มี.ค.!BH82</f>
        <v>0</v>
      </c>
      <c r="H82" s="24">
        <f>เม.ย.!BH82</f>
        <v>0</v>
      </c>
      <c r="I82" s="24">
        <f>พ.ค.!BH82</f>
        <v>0</v>
      </c>
      <c r="J82" s="24">
        <f>มิ.ย.!BH82</f>
        <v>0</v>
      </c>
      <c r="K82" s="24">
        <f>ก.ค.!BH82</f>
        <v>0</v>
      </c>
      <c r="L82" s="24">
        <f>ส.ค.!BH82</f>
        <v>0</v>
      </c>
      <c r="M82" s="95">
        <f>ก.ย.!BH82</f>
        <v>0</v>
      </c>
      <c r="N82" s="24">
        <f t="shared" si="0"/>
        <v>0</v>
      </c>
    </row>
    <row r="83" spans="1:14">
      <c r="A83" s="24" t="s">
        <v>382</v>
      </c>
      <c r="B83" s="24">
        <f>ต.ค.!BH83</f>
        <v>0</v>
      </c>
      <c r="C83" s="24">
        <f>พ.ย.!BH83</f>
        <v>0</v>
      </c>
      <c r="D83" s="24">
        <f>ธ.ค.!BH83</f>
        <v>0</v>
      </c>
      <c r="E83" s="24">
        <f>ม.ค.!BH83</f>
        <v>0</v>
      </c>
      <c r="F83" s="24">
        <f>ก.พ.!BH83</f>
        <v>0</v>
      </c>
      <c r="G83" s="24">
        <f>มี.ค.!BH83</f>
        <v>0</v>
      </c>
      <c r="H83" s="24">
        <f>เม.ย.!BH83</f>
        <v>0</v>
      </c>
      <c r="I83" s="24">
        <f>พ.ค.!BH83</f>
        <v>0</v>
      </c>
      <c r="J83" s="24">
        <f>มิ.ย.!BH83</f>
        <v>0</v>
      </c>
      <c r="K83" s="24">
        <f>ก.ค.!BH83</f>
        <v>0</v>
      </c>
      <c r="L83" s="24">
        <f>ส.ค.!BH83</f>
        <v>0</v>
      </c>
      <c r="M83" s="95">
        <f>ก.ย.!BH83</f>
        <v>0</v>
      </c>
      <c r="N83" s="24">
        <f t="shared" si="0"/>
        <v>0</v>
      </c>
    </row>
    <row r="84" spans="1:14">
      <c r="A84" s="24" t="s">
        <v>384</v>
      </c>
      <c r="B84" s="24">
        <f>ต.ค.!BH84</f>
        <v>0</v>
      </c>
      <c r="C84" s="24">
        <f>พ.ย.!BH84</f>
        <v>0</v>
      </c>
      <c r="D84" s="24">
        <f>ธ.ค.!BH84</f>
        <v>0</v>
      </c>
      <c r="E84" s="24">
        <f>ม.ค.!BH84</f>
        <v>0</v>
      </c>
      <c r="F84" s="24">
        <f>ก.พ.!BH84</f>
        <v>0</v>
      </c>
      <c r="G84" s="24">
        <f>มี.ค.!BH84</f>
        <v>0</v>
      </c>
      <c r="H84" s="24">
        <f>เม.ย.!BH84</f>
        <v>0</v>
      </c>
      <c r="I84" s="24">
        <f>พ.ค.!BH84</f>
        <v>0</v>
      </c>
      <c r="J84" s="24">
        <f>มิ.ย.!BH84</f>
        <v>0</v>
      </c>
      <c r="K84" s="24">
        <f>ก.ค.!BH84</f>
        <v>0</v>
      </c>
      <c r="L84" s="24">
        <f>ส.ค.!BH84</f>
        <v>0</v>
      </c>
      <c r="M84" s="95">
        <f>ก.ย.!BH84</f>
        <v>0</v>
      </c>
      <c r="N84" s="24">
        <f t="shared" si="0"/>
        <v>0</v>
      </c>
    </row>
    <row r="85" spans="1:14">
      <c r="A85" s="24" t="s">
        <v>609</v>
      </c>
      <c r="B85" s="24">
        <f>ต.ค.!BH85</f>
        <v>1500</v>
      </c>
      <c r="C85" s="24">
        <f>พ.ย.!BH85</f>
        <v>0</v>
      </c>
      <c r="D85" s="24">
        <f>ธ.ค.!BH85</f>
        <v>0</v>
      </c>
      <c r="E85" s="24">
        <f>ม.ค.!BH85</f>
        <v>0</v>
      </c>
      <c r="F85" s="24">
        <f>ก.พ.!BH85</f>
        <v>0</v>
      </c>
      <c r="G85" s="24">
        <f>มี.ค.!BH85</f>
        <v>0</v>
      </c>
      <c r="H85" s="24">
        <f>เม.ย.!BH85</f>
        <v>0</v>
      </c>
      <c r="I85" s="24">
        <f>พ.ค.!BH85</f>
        <v>0</v>
      </c>
      <c r="J85" s="24">
        <f>มิ.ย.!BH85</f>
        <v>0</v>
      </c>
      <c r="K85" s="24">
        <f>ก.ค.!BH85</f>
        <v>0</v>
      </c>
      <c r="L85" s="24">
        <f>ส.ค.!BH85</f>
        <v>0</v>
      </c>
      <c r="M85" s="95">
        <f>ก.ย.!BH85</f>
        <v>0</v>
      </c>
      <c r="N85" s="24">
        <f t="shared" si="0"/>
        <v>1500</v>
      </c>
    </row>
    <row r="86" spans="1:14">
      <c r="A86" s="24" t="s">
        <v>610</v>
      </c>
      <c r="B86" s="24">
        <f>ต.ค.!BH86</f>
        <v>0</v>
      </c>
      <c r="C86" s="24">
        <f>พ.ย.!BH86</f>
        <v>0</v>
      </c>
      <c r="D86" s="24">
        <f>ธ.ค.!BH86</f>
        <v>0</v>
      </c>
      <c r="E86" s="24">
        <f>ม.ค.!BH86</f>
        <v>0</v>
      </c>
      <c r="F86" s="24">
        <f>ก.พ.!BH86</f>
        <v>0</v>
      </c>
      <c r="G86" s="24">
        <f>มี.ค.!BH86</f>
        <v>0</v>
      </c>
      <c r="H86" s="24">
        <f>เม.ย.!BH86</f>
        <v>0</v>
      </c>
      <c r="I86" s="24">
        <f>พ.ค.!BH86</f>
        <v>0</v>
      </c>
      <c r="J86" s="24">
        <f>มิ.ย.!BH86</f>
        <v>0</v>
      </c>
      <c r="K86" s="24">
        <f>ก.ค.!BH86</f>
        <v>0</v>
      </c>
      <c r="L86" s="24">
        <f>ส.ค.!BH86</f>
        <v>0</v>
      </c>
      <c r="M86" s="95">
        <f>ก.ย.!BH86</f>
        <v>0</v>
      </c>
      <c r="N86" s="24">
        <f t="shared" si="0"/>
        <v>0</v>
      </c>
    </row>
    <row r="87" spans="1:14">
      <c r="A87" s="24" t="s">
        <v>611</v>
      </c>
      <c r="B87" s="24">
        <f>ต.ค.!BH87</f>
        <v>0</v>
      </c>
      <c r="C87" s="24">
        <f>พ.ย.!BH87</f>
        <v>0</v>
      </c>
      <c r="D87" s="24">
        <f>ธ.ค.!BH87</f>
        <v>0</v>
      </c>
      <c r="E87" s="24">
        <f>ม.ค.!BH87</f>
        <v>0</v>
      </c>
      <c r="F87" s="24">
        <f>ก.พ.!BH87</f>
        <v>0</v>
      </c>
      <c r="G87" s="24">
        <f>มี.ค.!BH87</f>
        <v>0</v>
      </c>
      <c r="H87" s="24">
        <f>เม.ย.!BH87</f>
        <v>0</v>
      </c>
      <c r="I87" s="24">
        <f>พ.ค.!BH87</f>
        <v>0</v>
      </c>
      <c r="J87" s="24">
        <f>มิ.ย.!BH87</f>
        <v>0</v>
      </c>
      <c r="K87" s="24">
        <f>ก.ค.!BH87</f>
        <v>0</v>
      </c>
      <c r="L87" s="24">
        <f>ส.ค.!BH87</f>
        <v>0</v>
      </c>
      <c r="M87" s="95">
        <f>ก.ย.!BH87</f>
        <v>0</v>
      </c>
      <c r="N87" s="24">
        <f t="shared" si="0"/>
        <v>0</v>
      </c>
    </row>
    <row r="88" spans="1:14">
      <c r="A88" s="31" t="s">
        <v>16</v>
      </c>
      <c r="B88" s="24">
        <f>ต.ค.!BH88</f>
        <v>0</v>
      </c>
      <c r="C88" s="24">
        <f>พ.ย.!BH88</f>
        <v>0</v>
      </c>
      <c r="D88" s="24">
        <f>ธ.ค.!BH88</f>
        <v>0</v>
      </c>
      <c r="E88" s="24">
        <f>ม.ค.!BH88</f>
        <v>0</v>
      </c>
      <c r="F88" s="24">
        <f>ก.พ.!BH88</f>
        <v>0</v>
      </c>
      <c r="G88" s="24">
        <f>มี.ค.!BH88</f>
        <v>0</v>
      </c>
      <c r="H88" s="24">
        <f>เม.ย.!BH88</f>
        <v>0</v>
      </c>
      <c r="I88" s="24">
        <f>พ.ค.!BH88</f>
        <v>0</v>
      </c>
      <c r="J88" s="24">
        <f>มิ.ย.!BH88</f>
        <v>0</v>
      </c>
      <c r="K88" s="24">
        <f>ก.ค.!BH88</f>
        <v>0</v>
      </c>
      <c r="L88" s="24">
        <f>ส.ค.!BH88</f>
        <v>0</v>
      </c>
      <c r="M88" s="95">
        <f>ก.ย.!BH88</f>
        <v>0</v>
      </c>
      <c r="N88" s="24">
        <f t="shared" si="0"/>
        <v>0</v>
      </c>
    </row>
    <row r="89" spans="1:14">
      <c r="A89" s="31" t="s">
        <v>0</v>
      </c>
      <c r="B89" s="24">
        <f>ต.ค.!BH89</f>
        <v>0</v>
      </c>
      <c r="C89" s="24">
        <f>พ.ย.!BH89</f>
        <v>0</v>
      </c>
      <c r="D89" s="24">
        <f>ธ.ค.!BH89</f>
        <v>0</v>
      </c>
      <c r="E89" s="24">
        <f>ม.ค.!BH89</f>
        <v>0</v>
      </c>
      <c r="F89" s="24">
        <f>ก.พ.!BH89</f>
        <v>0</v>
      </c>
      <c r="G89" s="24">
        <f>มี.ค.!BH89</f>
        <v>0</v>
      </c>
      <c r="H89" s="24">
        <f>เม.ย.!BH89</f>
        <v>0</v>
      </c>
      <c r="I89" s="24">
        <f>พ.ค.!BH89</f>
        <v>0</v>
      </c>
      <c r="J89" s="24">
        <f>มิ.ย.!BH89</f>
        <v>0</v>
      </c>
      <c r="K89" s="24">
        <f>ก.ค.!BH89</f>
        <v>0</v>
      </c>
      <c r="L89" s="24">
        <f>ส.ค.!BH89</f>
        <v>0</v>
      </c>
      <c r="M89" s="95">
        <f>ก.ย.!BH89</f>
        <v>0</v>
      </c>
      <c r="N89" s="24">
        <f t="shared" si="0"/>
        <v>0</v>
      </c>
    </row>
    <row r="90" spans="1:14">
      <c r="A90" s="31" t="s">
        <v>18</v>
      </c>
      <c r="B90" s="24">
        <f>ต.ค.!BH90</f>
        <v>0</v>
      </c>
      <c r="C90" s="24">
        <f>พ.ย.!BH90</f>
        <v>0</v>
      </c>
      <c r="D90" s="24">
        <f>ธ.ค.!BH90</f>
        <v>0</v>
      </c>
      <c r="E90" s="24">
        <f>ม.ค.!BH90</f>
        <v>0</v>
      </c>
      <c r="F90" s="24">
        <f>ก.พ.!BH90</f>
        <v>0</v>
      </c>
      <c r="G90" s="24">
        <f>มี.ค.!BH90</f>
        <v>0</v>
      </c>
      <c r="H90" s="24">
        <f>เม.ย.!BH90</f>
        <v>0</v>
      </c>
      <c r="I90" s="24">
        <f>พ.ค.!BH90</f>
        <v>0</v>
      </c>
      <c r="J90" s="24">
        <f>มิ.ย.!BH90</f>
        <v>0</v>
      </c>
      <c r="K90" s="24">
        <f>ก.ค.!BH90</f>
        <v>0</v>
      </c>
      <c r="L90" s="24">
        <f>ส.ค.!BH90</f>
        <v>0</v>
      </c>
      <c r="M90" s="95">
        <f>ก.ย.!BH90</f>
        <v>0</v>
      </c>
      <c r="N90" s="24">
        <f t="shared" si="0"/>
        <v>0</v>
      </c>
    </row>
    <row r="91" spans="1:14" hidden="1">
      <c r="A91" s="31"/>
      <c r="B91" s="24">
        <f>ต.ค.!BH91</f>
        <v>0</v>
      </c>
      <c r="C91" s="24">
        <f>พ.ย.!BH91</f>
        <v>0</v>
      </c>
      <c r="D91" s="24">
        <f>ธ.ค.!BH91</f>
        <v>0</v>
      </c>
      <c r="E91" s="24">
        <f>ม.ค.!BH91</f>
        <v>0</v>
      </c>
      <c r="F91" s="24">
        <f>ก.พ.!BH91</f>
        <v>0</v>
      </c>
      <c r="G91" s="24">
        <f>มี.ค.!BH91</f>
        <v>0</v>
      </c>
      <c r="H91" s="24">
        <f>เม.ย.!BH91</f>
        <v>0</v>
      </c>
      <c r="I91" s="24">
        <f>พ.ค.!BH91</f>
        <v>0</v>
      </c>
      <c r="J91" s="24">
        <f>มิ.ย.!BH91</f>
        <v>0</v>
      </c>
      <c r="K91" s="24">
        <f>ก.ค.!BH91</f>
        <v>0</v>
      </c>
      <c r="L91" s="24">
        <f>ส.ค.!BH91</f>
        <v>0</v>
      </c>
      <c r="M91" s="95">
        <f>ก.ย.!BH91</f>
        <v>0</v>
      </c>
      <c r="N91" s="24">
        <f t="shared" si="0"/>
        <v>0</v>
      </c>
    </row>
    <row r="92" spans="1:14" hidden="1">
      <c r="A92" s="31"/>
      <c r="B92" s="24">
        <f>ต.ค.!BH92</f>
        <v>0</v>
      </c>
      <c r="C92" s="24">
        <f>พ.ย.!BH92</f>
        <v>0</v>
      </c>
      <c r="D92" s="24">
        <f>ธ.ค.!BH92</f>
        <v>0</v>
      </c>
      <c r="E92" s="24">
        <f>ม.ค.!BH92</f>
        <v>0</v>
      </c>
      <c r="F92" s="24">
        <f>ก.พ.!BH92</f>
        <v>0</v>
      </c>
      <c r="G92" s="24">
        <f>มี.ค.!BH92</f>
        <v>0</v>
      </c>
      <c r="H92" s="24">
        <f>เม.ย.!BH92</f>
        <v>0</v>
      </c>
      <c r="I92" s="24">
        <f>พ.ค.!BH92</f>
        <v>0</v>
      </c>
      <c r="J92" s="24">
        <f>มิ.ย.!BH92</f>
        <v>0</v>
      </c>
      <c r="K92" s="24">
        <f>ก.ค.!BH92</f>
        <v>0</v>
      </c>
      <c r="L92" s="24">
        <f>ส.ค.!BH92</f>
        <v>0</v>
      </c>
      <c r="M92" s="95">
        <f>ก.ย.!BH92</f>
        <v>0</v>
      </c>
      <c r="N92" s="24">
        <f t="shared" si="0"/>
        <v>0</v>
      </c>
    </row>
    <row r="93" spans="1:14" hidden="1">
      <c r="A93" s="31"/>
      <c r="B93" s="24">
        <f>ต.ค.!BH93</f>
        <v>0</v>
      </c>
      <c r="C93" s="24">
        <f>พ.ย.!BH93</f>
        <v>0</v>
      </c>
      <c r="D93" s="24">
        <f>ธ.ค.!BH93</f>
        <v>0</v>
      </c>
      <c r="E93" s="24">
        <f>ม.ค.!BH93</f>
        <v>0</v>
      </c>
      <c r="F93" s="24">
        <f>ก.พ.!BH93</f>
        <v>0</v>
      </c>
      <c r="G93" s="24">
        <f>มี.ค.!BH93</f>
        <v>0</v>
      </c>
      <c r="H93" s="24">
        <f>เม.ย.!BH93</f>
        <v>0</v>
      </c>
      <c r="I93" s="24">
        <f>พ.ค.!BH93</f>
        <v>0</v>
      </c>
      <c r="J93" s="24">
        <f>มิ.ย.!BH93</f>
        <v>0</v>
      </c>
      <c r="K93" s="24">
        <f>ก.ค.!BH93</f>
        <v>0</v>
      </c>
      <c r="L93" s="24">
        <f>ส.ค.!BH93</f>
        <v>0</v>
      </c>
      <c r="M93" s="95">
        <f>ก.ย.!BH93</f>
        <v>0</v>
      </c>
      <c r="N93" s="24">
        <f t="shared" si="0"/>
        <v>0</v>
      </c>
    </row>
    <row r="94" spans="1:14" hidden="1">
      <c r="A94" s="31"/>
      <c r="B94" s="24">
        <f>ต.ค.!BH94</f>
        <v>0</v>
      </c>
      <c r="C94" s="24">
        <f>พ.ย.!BH94</f>
        <v>0</v>
      </c>
      <c r="D94" s="24">
        <f>ธ.ค.!BH94</f>
        <v>0</v>
      </c>
      <c r="E94" s="24">
        <f>ม.ค.!BH94</f>
        <v>0</v>
      </c>
      <c r="F94" s="24">
        <f>ก.พ.!BH94</f>
        <v>0</v>
      </c>
      <c r="G94" s="24">
        <f>มี.ค.!BH94</f>
        <v>0</v>
      </c>
      <c r="H94" s="24">
        <f>เม.ย.!BH94</f>
        <v>0</v>
      </c>
      <c r="I94" s="24">
        <f>พ.ค.!BH94</f>
        <v>0</v>
      </c>
      <c r="J94" s="24">
        <f>มิ.ย.!BH94</f>
        <v>0</v>
      </c>
      <c r="K94" s="24">
        <f>ก.ค.!BH94</f>
        <v>0</v>
      </c>
      <c r="L94" s="24">
        <f>ส.ค.!BH94</f>
        <v>0</v>
      </c>
      <c r="M94" s="95">
        <f>ก.ย.!BH94</f>
        <v>0</v>
      </c>
      <c r="N94" s="24">
        <f t="shared" si="0"/>
        <v>0</v>
      </c>
    </row>
    <row r="95" spans="1:14" hidden="1">
      <c r="A95" s="31"/>
      <c r="B95" s="24">
        <f>ต.ค.!BH95</f>
        <v>0</v>
      </c>
      <c r="C95" s="24">
        <f>พ.ย.!BH95</f>
        <v>0</v>
      </c>
      <c r="D95" s="24">
        <f>ธ.ค.!BH95</f>
        <v>0</v>
      </c>
      <c r="E95" s="24">
        <f>ม.ค.!BH95</f>
        <v>0</v>
      </c>
      <c r="F95" s="24">
        <f>ก.พ.!BH95</f>
        <v>0</v>
      </c>
      <c r="G95" s="24">
        <f>มี.ค.!BH95</f>
        <v>0</v>
      </c>
      <c r="H95" s="24">
        <f>เม.ย.!BH95</f>
        <v>0</v>
      </c>
      <c r="I95" s="24">
        <f>พ.ค.!BH95</f>
        <v>0</v>
      </c>
      <c r="J95" s="24">
        <f>มิ.ย.!BH95</f>
        <v>0</v>
      </c>
      <c r="K95" s="24">
        <f>ก.ค.!BH95</f>
        <v>0</v>
      </c>
      <c r="L95" s="24">
        <f>ส.ค.!BH95</f>
        <v>0</v>
      </c>
      <c r="M95" s="95">
        <f>ก.ย.!BH95</f>
        <v>0</v>
      </c>
      <c r="N95" s="24">
        <f t="shared" si="0"/>
        <v>0</v>
      </c>
    </row>
    <row r="96" spans="1:14">
      <c r="A96" s="12" t="s">
        <v>389</v>
      </c>
      <c r="B96" s="24">
        <f>ต.ค.!BH96</f>
        <v>0</v>
      </c>
      <c r="C96" s="24">
        <f>พ.ย.!BH96</f>
        <v>0</v>
      </c>
      <c r="D96" s="24">
        <f>ธ.ค.!BH96</f>
        <v>0</v>
      </c>
      <c r="E96" s="24">
        <f>ม.ค.!BH96</f>
        <v>0</v>
      </c>
      <c r="F96" s="24">
        <f>ก.พ.!BH96</f>
        <v>0</v>
      </c>
      <c r="G96" s="24">
        <f>มี.ค.!BH96</f>
        <v>0</v>
      </c>
      <c r="H96" s="24">
        <f>เม.ย.!BH96</f>
        <v>0</v>
      </c>
      <c r="I96" s="24">
        <f>พ.ค.!BH96</f>
        <v>0</v>
      </c>
      <c r="J96" s="24">
        <f>มิ.ย.!BH96</f>
        <v>0</v>
      </c>
      <c r="K96" s="24">
        <f>ก.ค.!BH96</f>
        <v>0</v>
      </c>
      <c r="L96" s="24">
        <f>ส.ค.!BH96</f>
        <v>0</v>
      </c>
      <c r="M96" s="95">
        <f>ก.ย.!BH96</f>
        <v>0</v>
      </c>
      <c r="N96" s="24">
        <f t="shared" si="0"/>
        <v>0</v>
      </c>
    </row>
    <row r="97" spans="1:14">
      <c r="A97" s="24" t="s">
        <v>137</v>
      </c>
      <c r="B97" s="24">
        <f>ต.ค.!BH97</f>
        <v>0</v>
      </c>
      <c r="C97" s="24">
        <f>พ.ย.!BH97</f>
        <v>0</v>
      </c>
      <c r="D97" s="24">
        <f>ธ.ค.!BH97</f>
        <v>0</v>
      </c>
      <c r="E97" s="24">
        <f>ม.ค.!BH97</f>
        <v>0</v>
      </c>
      <c r="F97" s="24">
        <f>ก.พ.!BH97</f>
        <v>0</v>
      </c>
      <c r="G97" s="24">
        <f>มี.ค.!BH97</f>
        <v>0</v>
      </c>
      <c r="H97" s="24">
        <f>เม.ย.!BH97</f>
        <v>0</v>
      </c>
      <c r="I97" s="24">
        <f>พ.ค.!BH97</f>
        <v>0</v>
      </c>
      <c r="J97" s="24">
        <f>มิ.ย.!BH97</f>
        <v>0</v>
      </c>
      <c r="K97" s="24">
        <f>ก.ค.!BH97</f>
        <v>0</v>
      </c>
      <c r="L97" s="24">
        <f>ส.ค.!BH97</f>
        <v>0</v>
      </c>
      <c r="M97" s="95">
        <f>ก.ย.!BH97</f>
        <v>0</v>
      </c>
      <c r="N97" s="24">
        <f t="shared" si="0"/>
        <v>0</v>
      </c>
    </row>
    <row r="98" spans="1:14">
      <c r="A98" s="31" t="s">
        <v>136</v>
      </c>
      <c r="B98" s="24">
        <f>ต.ค.!BH98</f>
        <v>0</v>
      </c>
      <c r="C98" s="24">
        <f>พ.ย.!BH98</f>
        <v>0</v>
      </c>
      <c r="D98" s="24">
        <f>ธ.ค.!BH98</f>
        <v>0</v>
      </c>
      <c r="E98" s="24">
        <f>ม.ค.!BH98</f>
        <v>0</v>
      </c>
      <c r="F98" s="24">
        <f>ก.พ.!BH98</f>
        <v>0</v>
      </c>
      <c r="G98" s="24">
        <f>มี.ค.!BH98</f>
        <v>0</v>
      </c>
      <c r="H98" s="24">
        <f>เม.ย.!BH98</f>
        <v>0</v>
      </c>
      <c r="I98" s="24">
        <f>พ.ค.!BH98</f>
        <v>0</v>
      </c>
      <c r="J98" s="24">
        <f>มิ.ย.!BH98</f>
        <v>0</v>
      </c>
      <c r="K98" s="24">
        <f>ก.ค.!BH98</f>
        <v>0</v>
      </c>
      <c r="L98" s="24">
        <f>ส.ค.!BH98</f>
        <v>0</v>
      </c>
      <c r="M98" s="95">
        <f>ก.ย.!BH98</f>
        <v>0</v>
      </c>
      <c r="N98" s="24">
        <f t="shared" si="0"/>
        <v>0</v>
      </c>
    </row>
    <row r="99" spans="1:14">
      <c r="A99" s="23" t="s">
        <v>390</v>
      </c>
      <c r="B99" s="24">
        <f>ต.ค.!BH99</f>
        <v>0</v>
      </c>
      <c r="C99" s="24">
        <f>พ.ย.!BH99</f>
        <v>0</v>
      </c>
      <c r="D99" s="24">
        <f>ธ.ค.!BH99</f>
        <v>0</v>
      </c>
      <c r="E99" s="24">
        <f>ม.ค.!BH99</f>
        <v>0</v>
      </c>
      <c r="F99" s="24">
        <f>ก.พ.!BH99</f>
        <v>0</v>
      </c>
      <c r="G99" s="24">
        <f>มี.ค.!BH99</f>
        <v>0</v>
      </c>
      <c r="H99" s="24">
        <f>เม.ย.!BH99</f>
        <v>0</v>
      </c>
      <c r="I99" s="24">
        <f>พ.ค.!BH99</f>
        <v>0</v>
      </c>
      <c r="J99" s="24">
        <f>มิ.ย.!BH99</f>
        <v>0</v>
      </c>
      <c r="K99" s="24">
        <f>ก.ค.!BH99</f>
        <v>0</v>
      </c>
      <c r="L99" s="24">
        <f>ส.ค.!BH99</f>
        <v>0</v>
      </c>
      <c r="M99" s="95">
        <f>ก.ย.!BH99</f>
        <v>0</v>
      </c>
      <c r="N99" s="24">
        <f t="shared" si="0"/>
        <v>0</v>
      </c>
    </row>
    <row r="100" spans="1:14">
      <c r="A100" s="24" t="s">
        <v>442</v>
      </c>
      <c r="B100" s="24">
        <f>ต.ค.!BH100</f>
        <v>0</v>
      </c>
      <c r="C100" s="24">
        <f>พ.ย.!BH100</f>
        <v>0</v>
      </c>
      <c r="D100" s="24">
        <f>ธ.ค.!BH100</f>
        <v>0</v>
      </c>
      <c r="E100" s="24">
        <f>ม.ค.!BH100</f>
        <v>0</v>
      </c>
      <c r="F100" s="24">
        <f>ก.พ.!BH100</f>
        <v>0</v>
      </c>
      <c r="G100" s="24">
        <f>มี.ค.!BH100</f>
        <v>0</v>
      </c>
      <c r="H100" s="24">
        <f>เม.ย.!BH100</f>
        <v>0</v>
      </c>
      <c r="I100" s="24">
        <f>พ.ค.!BH100</f>
        <v>0</v>
      </c>
      <c r="J100" s="24">
        <f>มิ.ย.!BH100</f>
        <v>0</v>
      </c>
      <c r="K100" s="24">
        <f>ก.ค.!BH100</f>
        <v>0</v>
      </c>
      <c r="L100" s="24">
        <f>ส.ค.!BH100</f>
        <v>0</v>
      </c>
      <c r="M100" s="95">
        <f>ก.ย.!BH100</f>
        <v>0</v>
      </c>
      <c r="N100" s="24">
        <f t="shared" si="0"/>
        <v>0</v>
      </c>
    </row>
    <row r="101" spans="1:14">
      <c r="A101" s="24" t="s">
        <v>422</v>
      </c>
      <c r="B101" s="24">
        <f>ต.ค.!BH101</f>
        <v>0</v>
      </c>
      <c r="C101" s="24">
        <f>พ.ย.!BH101</f>
        <v>0</v>
      </c>
      <c r="D101" s="24">
        <f>ธ.ค.!BH101</f>
        <v>0</v>
      </c>
      <c r="E101" s="24">
        <f>ม.ค.!BH101</f>
        <v>0</v>
      </c>
      <c r="F101" s="24">
        <f>ก.พ.!BH101</f>
        <v>0</v>
      </c>
      <c r="G101" s="24">
        <f>มี.ค.!BH101</f>
        <v>0</v>
      </c>
      <c r="H101" s="24">
        <f>เม.ย.!BH101</f>
        <v>0</v>
      </c>
      <c r="I101" s="24">
        <f>พ.ค.!BH101</f>
        <v>0</v>
      </c>
      <c r="J101" s="24">
        <f>มิ.ย.!BH101</f>
        <v>0</v>
      </c>
      <c r="K101" s="24">
        <f>ก.ค.!BH101</f>
        <v>0</v>
      </c>
      <c r="L101" s="24">
        <f>ส.ค.!BH101</f>
        <v>0</v>
      </c>
      <c r="M101" s="95">
        <f>ก.ย.!BH101</f>
        <v>0</v>
      </c>
      <c r="N101" s="24">
        <f t="shared" si="0"/>
        <v>0</v>
      </c>
    </row>
    <row r="102" spans="1:14">
      <c r="A102" s="24" t="s">
        <v>443</v>
      </c>
      <c r="B102" s="24">
        <f>ต.ค.!BH102</f>
        <v>14284.84</v>
      </c>
      <c r="C102" s="24">
        <f>พ.ย.!BH102</f>
        <v>0</v>
      </c>
      <c r="D102" s="24">
        <f>ธ.ค.!BH102</f>
        <v>0</v>
      </c>
      <c r="E102" s="24">
        <f>ม.ค.!BH102</f>
        <v>0</v>
      </c>
      <c r="F102" s="31">
        <f>ก.พ.!BH102</f>
        <v>0</v>
      </c>
      <c r="G102" s="24">
        <f>มี.ค.!BH102</f>
        <v>0</v>
      </c>
      <c r="H102" s="24">
        <f>เม.ย.!BH102</f>
        <v>0</v>
      </c>
      <c r="I102" s="24">
        <f>พ.ค.!BH102</f>
        <v>0</v>
      </c>
      <c r="J102" s="24">
        <f>มิ.ย.!BH102</f>
        <v>0</v>
      </c>
      <c r="K102" s="24">
        <f>ก.ค.!BH102</f>
        <v>0</v>
      </c>
      <c r="L102" s="24">
        <f>ส.ค.!BH102</f>
        <v>0</v>
      </c>
      <c r="M102" s="95">
        <f>ก.ย.!BH102</f>
        <v>0</v>
      </c>
      <c r="N102" s="24">
        <f>SUM(B102:M102)</f>
        <v>14284.84</v>
      </c>
    </row>
    <row r="103" spans="1:14">
      <c r="A103" s="24" t="s">
        <v>444</v>
      </c>
      <c r="B103" s="24">
        <f>ต.ค.!BH103</f>
        <v>0</v>
      </c>
      <c r="C103" s="24">
        <f>พ.ย.!BH103</f>
        <v>0</v>
      </c>
      <c r="D103" s="24">
        <f>ธ.ค.!BH103</f>
        <v>0</v>
      </c>
      <c r="E103" s="24">
        <f>ม.ค.!BH103</f>
        <v>0</v>
      </c>
      <c r="F103" s="24">
        <f>ก.พ.!BH103</f>
        <v>0</v>
      </c>
      <c r="G103" s="24">
        <f>มี.ค.!BH103</f>
        <v>0</v>
      </c>
      <c r="H103" s="24">
        <f>เม.ย.!BH103</f>
        <v>0</v>
      </c>
      <c r="I103" s="24">
        <f>พ.ค.!BH103</f>
        <v>0</v>
      </c>
      <c r="J103" s="24">
        <f>มิ.ย.!BH103</f>
        <v>0</v>
      </c>
      <c r="K103" s="24">
        <f>ก.ค.!BH103</f>
        <v>0</v>
      </c>
      <c r="L103" s="24">
        <f>ส.ค.!BH103</f>
        <v>0</v>
      </c>
      <c r="M103" s="95">
        <f>ก.ย.!BH103</f>
        <v>0</v>
      </c>
      <c r="N103" s="24">
        <f t="shared" si="0"/>
        <v>0</v>
      </c>
    </row>
    <row r="104" spans="1:14">
      <c r="A104" s="24" t="s">
        <v>445</v>
      </c>
      <c r="B104" s="24">
        <f>ต.ค.!BH104</f>
        <v>35034.639999999999</v>
      </c>
      <c r="C104" s="24">
        <f>พ.ย.!BH104</f>
        <v>0</v>
      </c>
      <c r="D104" s="24">
        <f>ธ.ค.!BH104</f>
        <v>0</v>
      </c>
      <c r="E104" s="24">
        <f>ม.ค.!BH104</f>
        <v>0</v>
      </c>
      <c r="F104" s="24">
        <f>ก.พ.!BH104</f>
        <v>0</v>
      </c>
      <c r="G104" s="24">
        <f>มี.ค.!BH104</f>
        <v>0</v>
      </c>
      <c r="H104" s="24">
        <f>เม.ย.!BH104</f>
        <v>0</v>
      </c>
      <c r="I104" s="24">
        <f>พ.ค.!BH104</f>
        <v>0</v>
      </c>
      <c r="J104" s="24">
        <f>มิ.ย.!BH104</f>
        <v>0</v>
      </c>
      <c r="K104" s="24">
        <f>ก.ค.!BH104</f>
        <v>0</v>
      </c>
      <c r="L104" s="24">
        <f>ส.ค.!BH104</f>
        <v>0</v>
      </c>
      <c r="M104" s="95">
        <f>ก.ย.!BH104</f>
        <v>0</v>
      </c>
      <c r="N104" s="24">
        <f>SUM(B104:M104)</f>
        <v>35034.639999999999</v>
      </c>
    </row>
    <row r="105" spans="1:14">
      <c r="A105" s="24" t="s">
        <v>446</v>
      </c>
      <c r="B105" s="24">
        <f>ต.ค.!BH105</f>
        <v>0</v>
      </c>
      <c r="C105" s="24">
        <f>พ.ย.!BH105</f>
        <v>0</v>
      </c>
      <c r="D105" s="24">
        <f>ธ.ค.!BH105</f>
        <v>0</v>
      </c>
      <c r="E105" s="24">
        <f>ม.ค.!BH105</f>
        <v>0</v>
      </c>
      <c r="F105" s="24">
        <f>ก.พ.!BH105</f>
        <v>0</v>
      </c>
      <c r="G105" s="24">
        <f>มี.ค.!BH105</f>
        <v>0</v>
      </c>
      <c r="H105" s="24">
        <f>เม.ย.!BH105</f>
        <v>0</v>
      </c>
      <c r="I105" s="24">
        <f>พ.ค.!BH105</f>
        <v>0</v>
      </c>
      <c r="J105" s="24">
        <f>มิ.ย.!BH105</f>
        <v>0</v>
      </c>
      <c r="K105" s="24">
        <f>ก.ค.!BH105</f>
        <v>0</v>
      </c>
      <c r="L105" s="24">
        <f>ส.ค.!BH105</f>
        <v>0</v>
      </c>
      <c r="M105" s="95">
        <f>ก.ย.!BH105</f>
        <v>0</v>
      </c>
      <c r="N105" s="24">
        <f>SUM(B105:M105)</f>
        <v>0</v>
      </c>
    </row>
    <row r="106" spans="1:14">
      <c r="A106" s="24" t="s">
        <v>447</v>
      </c>
      <c r="B106" s="24">
        <f>ต.ค.!BH106</f>
        <v>0</v>
      </c>
      <c r="C106" s="24">
        <f>พ.ย.!BH106</f>
        <v>0</v>
      </c>
      <c r="D106" s="24">
        <f>ธ.ค.!BH106</f>
        <v>0</v>
      </c>
      <c r="E106" s="24">
        <f>ม.ค.!BH106</f>
        <v>0</v>
      </c>
      <c r="F106" s="24">
        <f>ก.พ.!BH106</f>
        <v>0</v>
      </c>
      <c r="G106" s="24">
        <f>มี.ค.!BH106</f>
        <v>0</v>
      </c>
      <c r="H106" s="24">
        <f>เม.ย.!BH106</f>
        <v>0</v>
      </c>
      <c r="I106" s="24">
        <f>พ.ค.!BH106</f>
        <v>0</v>
      </c>
      <c r="J106" s="24">
        <f>มิ.ย.!BH106</f>
        <v>0</v>
      </c>
      <c r="K106" s="24">
        <f>ก.ค.!BH106</f>
        <v>0</v>
      </c>
      <c r="L106" s="24">
        <f>ส.ค.!BH106</f>
        <v>0</v>
      </c>
      <c r="M106" s="95">
        <f>ก.ย.!BH106</f>
        <v>0</v>
      </c>
      <c r="N106" s="24">
        <f>SUM(B106:M106)</f>
        <v>0</v>
      </c>
    </row>
    <row r="107" spans="1:14">
      <c r="A107" s="24" t="s">
        <v>583</v>
      </c>
      <c r="B107" s="24">
        <f>ต.ค.!BH107</f>
        <v>0</v>
      </c>
      <c r="C107" s="24">
        <f>พ.ย.!BH107</f>
        <v>0</v>
      </c>
      <c r="D107" s="24">
        <f>ธ.ค.!BH107</f>
        <v>0</v>
      </c>
      <c r="E107" s="24">
        <f>ม.ค.!BH107</f>
        <v>0</v>
      </c>
      <c r="F107" s="24">
        <f>ก.พ.!BH107</f>
        <v>0</v>
      </c>
      <c r="G107" s="24">
        <f>มี.ค.!BH107</f>
        <v>0</v>
      </c>
      <c r="H107" s="24">
        <f>เม.ย.!BH107</f>
        <v>0</v>
      </c>
      <c r="I107" s="24">
        <f>พ.ค.!BH107</f>
        <v>0</v>
      </c>
      <c r="J107" s="24">
        <f>มิ.ย.!BH107</f>
        <v>0</v>
      </c>
      <c r="K107" s="24">
        <f>ก.ค.!BH107</f>
        <v>0</v>
      </c>
      <c r="L107" s="24">
        <f>ส.ค.!BH107</f>
        <v>0</v>
      </c>
      <c r="M107" s="95">
        <f>ก.ย.!BH107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ต.ค.!BH108</f>
        <v>0</v>
      </c>
      <c r="C108" s="56">
        <f>พ.ย.!BH108</f>
        <v>0</v>
      </c>
      <c r="D108" s="56">
        <f>ธ.ค.!BH108</f>
        <v>0</v>
      </c>
      <c r="E108" s="56">
        <f>ม.ค.!BH108</f>
        <v>0</v>
      </c>
      <c r="F108" s="56">
        <f>ก.พ.!BH108</f>
        <v>0</v>
      </c>
      <c r="G108" s="56">
        <f>มี.ค.!BH108</f>
        <v>0</v>
      </c>
      <c r="H108" s="56">
        <f>เม.ย.!BH108</f>
        <v>0</v>
      </c>
      <c r="I108" s="56">
        <f>พ.ค.!BH108</f>
        <v>0</v>
      </c>
      <c r="J108" s="56">
        <f>มิ.ย.!BH108</f>
        <v>0</v>
      </c>
      <c r="K108" s="56">
        <f>ก.ค.!BH108</f>
        <v>0</v>
      </c>
      <c r="L108" s="56">
        <f>ส.ค.!BH108</f>
        <v>0</v>
      </c>
      <c r="M108" s="9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80819.48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80819.48</v>
      </c>
    </row>
    <row r="110" spans="1:14">
      <c r="A110" s="62" t="s">
        <v>450</v>
      </c>
      <c r="B110" s="30">
        <f>B66-B109</f>
        <v>3786000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3786000</v>
      </c>
    </row>
    <row r="111" spans="1:14" ht="24" thickBot="1">
      <c r="A111" s="63" t="s">
        <v>451</v>
      </c>
      <c r="B111" s="56">
        <f>ต.ค.!BH111</f>
        <v>5688.5</v>
      </c>
      <c r="C111" s="56">
        <f>B112</f>
        <v>3791688.5</v>
      </c>
      <c r="D111" s="56">
        <f>C112</f>
        <v>3791688.5</v>
      </c>
      <c r="E111" s="56">
        <f>D112</f>
        <v>3791688.5</v>
      </c>
      <c r="F111" s="56">
        <f t="shared" ref="F111:M111" si="4">E112</f>
        <v>3791688.5</v>
      </c>
      <c r="G111" s="56">
        <f t="shared" si="4"/>
        <v>3791688.5</v>
      </c>
      <c r="H111" s="56">
        <f t="shared" si="4"/>
        <v>3791688.5</v>
      </c>
      <c r="I111" s="56">
        <f t="shared" si="4"/>
        <v>3791688.5</v>
      </c>
      <c r="J111" s="56">
        <f t="shared" si="4"/>
        <v>3791688.5</v>
      </c>
      <c r="K111" s="56">
        <f t="shared" si="4"/>
        <v>3791688.5</v>
      </c>
      <c r="L111" s="56">
        <f t="shared" si="4"/>
        <v>3791688.5</v>
      </c>
      <c r="M111" s="56">
        <f t="shared" si="4"/>
        <v>3791688.5</v>
      </c>
      <c r="N111" s="63">
        <f>B111</f>
        <v>5688.5</v>
      </c>
    </row>
    <row r="112" spans="1:14" ht="24" thickBot="1">
      <c r="A112" s="64" t="s">
        <v>460</v>
      </c>
      <c r="B112" s="87">
        <f>B111+B110</f>
        <v>3791688.5</v>
      </c>
      <c r="C112" s="88">
        <f>C111+C110</f>
        <v>3791688.5</v>
      </c>
      <c r="D112" s="88">
        <f>D111+D110</f>
        <v>3791688.5</v>
      </c>
      <c r="E112" s="88">
        <f>E111+E110</f>
        <v>3791688.5</v>
      </c>
      <c r="F112" s="88">
        <f t="shared" ref="F112:N112" si="5">F111+F110</f>
        <v>3791688.5</v>
      </c>
      <c r="G112" s="88">
        <f t="shared" si="5"/>
        <v>3791688.5</v>
      </c>
      <c r="H112" s="88">
        <f t="shared" si="5"/>
        <v>3791688.5</v>
      </c>
      <c r="I112" s="88">
        <f t="shared" si="5"/>
        <v>3791688.5</v>
      </c>
      <c r="J112" s="88">
        <f t="shared" si="5"/>
        <v>3791688.5</v>
      </c>
      <c r="K112" s="88">
        <f t="shared" si="5"/>
        <v>3791688.5</v>
      </c>
      <c r="L112" s="88">
        <f t="shared" si="5"/>
        <v>3791688.5</v>
      </c>
      <c r="M112" s="88">
        <f t="shared" si="5"/>
        <v>3791688.5</v>
      </c>
      <c r="N112" s="88">
        <f t="shared" si="5"/>
        <v>3791688.5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ต.ค.!BH114</f>
        <v>0</v>
      </c>
      <c r="C114" s="36">
        <f>พ.ย.!BH114</f>
        <v>0</v>
      </c>
      <c r="D114" s="36">
        <f>ธ.ค.!BH114</f>
        <v>0</v>
      </c>
      <c r="E114" s="36">
        <f>ม.ค.!BH114</f>
        <v>0</v>
      </c>
      <c r="F114" s="36">
        <f>ก.พ.!BH114</f>
        <v>0</v>
      </c>
      <c r="G114" s="36">
        <f>มี.ค.!BH114</f>
        <v>0</v>
      </c>
      <c r="H114" s="36">
        <f>เม.ย.!BH114</f>
        <v>0</v>
      </c>
      <c r="I114" s="36">
        <f>พ.ค.!BH114</f>
        <v>0</v>
      </c>
      <c r="J114" s="36">
        <f>มิ.ย.!BH114</f>
        <v>0</v>
      </c>
      <c r="K114" s="36">
        <f>ก.ค.!BH114</f>
        <v>0</v>
      </c>
      <c r="L114" s="36">
        <f>ส.ค.!BH114</f>
        <v>0</v>
      </c>
      <c r="M114" s="90">
        <f>ก.ย.!BH114</f>
        <v>0</v>
      </c>
    </row>
    <row r="115" spans="1:14" s="36" customFormat="1">
      <c r="A115" s="37" t="s">
        <v>713</v>
      </c>
      <c r="B115" s="36">
        <f>ต.ค.!BH115</f>
        <v>0</v>
      </c>
      <c r="C115" s="36">
        <f>พ.ย.!BH115</f>
        <v>0</v>
      </c>
      <c r="D115" s="36">
        <f>ธ.ค.!BH115</f>
        <v>0</v>
      </c>
      <c r="E115" s="36">
        <f>ม.ค.!BH115</f>
        <v>0</v>
      </c>
      <c r="F115" s="36">
        <f>ก.พ.!BH115</f>
        <v>0</v>
      </c>
      <c r="G115" s="36">
        <f>มี.ค.!BH115</f>
        <v>0</v>
      </c>
      <c r="H115" s="36">
        <f>เม.ย.!BH115</f>
        <v>0</v>
      </c>
      <c r="I115" s="36">
        <f>พ.ค.!BH115</f>
        <v>0</v>
      </c>
      <c r="J115" s="36">
        <f>มิ.ย.!BH115</f>
        <v>0</v>
      </c>
      <c r="K115" s="36">
        <f>ก.ค.!BH115</f>
        <v>0</v>
      </c>
      <c r="L115" s="36">
        <f>ส.ค.!BH115</f>
        <v>0</v>
      </c>
      <c r="M115" s="90">
        <f>ก.ย.!BH115</f>
        <v>0</v>
      </c>
    </row>
    <row r="116" spans="1:14" s="36" customFormat="1">
      <c r="A116" s="37" t="s">
        <v>462</v>
      </c>
      <c r="B116" s="36">
        <f>ต.ค.!BH116</f>
        <v>0</v>
      </c>
      <c r="C116" s="36">
        <f>พ.ย.!BH116</f>
        <v>0</v>
      </c>
      <c r="D116" s="36">
        <f>ธ.ค.!BH116</f>
        <v>0</v>
      </c>
      <c r="E116" s="36">
        <f>ม.ค.!BH116</f>
        <v>0</v>
      </c>
      <c r="F116" s="36">
        <f>ก.พ.!BH116</f>
        <v>1600</v>
      </c>
      <c r="G116" s="36">
        <f>มี.ค.!BH116</f>
        <v>0</v>
      </c>
      <c r="H116" s="36">
        <f>เม.ย.!BH116</f>
        <v>0</v>
      </c>
      <c r="I116" s="36">
        <f>พ.ค.!BH116</f>
        <v>0</v>
      </c>
      <c r="J116" s="36">
        <f>มิ.ย.!BH116</f>
        <v>0</v>
      </c>
      <c r="K116" s="36">
        <f>ก.ค.!BH116</f>
        <v>0</v>
      </c>
      <c r="L116" s="36">
        <f>ส.ค.!BH116</f>
        <v>0</v>
      </c>
      <c r="M116" s="90">
        <f>ก.ย.!BH116</f>
        <v>2850</v>
      </c>
    </row>
    <row r="117" spans="1:14" s="36" customFormat="1">
      <c r="A117" s="37" t="s">
        <v>463</v>
      </c>
      <c r="B117" s="36">
        <f>ต.ค.!BH117</f>
        <v>3791688.5</v>
      </c>
      <c r="C117" s="36">
        <f>พ.ย.!BH117</f>
        <v>4015638.5</v>
      </c>
      <c r="D117" s="36">
        <f>ธ.ค.!BH117</f>
        <v>3981565.5</v>
      </c>
      <c r="E117" s="36">
        <f>ม.ค.!BH117</f>
        <v>3949615.5</v>
      </c>
      <c r="F117" s="36">
        <f>ก.พ.!BH117</f>
        <v>3973791.5</v>
      </c>
      <c r="G117" s="36">
        <f>มี.ค.!BH117</f>
        <v>3903741.5</v>
      </c>
      <c r="H117" s="36">
        <f>เม.ย.!BH117</f>
        <v>3860274.5</v>
      </c>
      <c r="I117" s="36">
        <f>พ.ค.!BH117</f>
        <v>3826024.5</v>
      </c>
      <c r="J117" s="36">
        <f>มิ.ย.!BH117</f>
        <v>3793624.5</v>
      </c>
      <c r="K117" s="36">
        <f>ก.ค.!BH117</f>
        <v>3760674.5</v>
      </c>
      <c r="L117" s="36">
        <f>ส.ค.!BH117</f>
        <v>1708224.5</v>
      </c>
      <c r="M117" s="90">
        <f>ก.ย.!BH117</f>
        <v>97958.5</v>
      </c>
    </row>
    <row r="118" spans="1:14" s="36" customFormat="1">
      <c r="A118" s="37" t="s">
        <v>464</v>
      </c>
      <c r="B118" s="36">
        <f>ต.ค.!BH118</f>
        <v>3791688.5</v>
      </c>
      <c r="C118" s="36">
        <f>พ.ย.!BH118</f>
        <v>4015638.5</v>
      </c>
      <c r="D118" s="36">
        <f>ธ.ค.!BH118</f>
        <v>3981565.5</v>
      </c>
      <c r="E118" s="36">
        <f>ม.ค.!BH118</f>
        <v>3949615.5</v>
      </c>
      <c r="F118" s="36">
        <f>ก.พ.!BH118</f>
        <v>3975391.5</v>
      </c>
      <c r="G118" s="36">
        <f>มี.ค.!BH118</f>
        <v>3903741.5</v>
      </c>
      <c r="H118" s="36">
        <f>เม.ย.!BH118</f>
        <v>3860274.5</v>
      </c>
      <c r="I118" s="36">
        <f>พ.ค.!BH118</f>
        <v>3826024.5</v>
      </c>
      <c r="J118" s="36">
        <f>มิ.ย.!BH118</f>
        <v>3793624.5</v>
      </c>
      <c r="K118" s="36">
        <f>ก.ค.!BH118</f>
        <v>3760674.5</v>
      </c>
      <c r="L118" s="36">
        <f>ส.ค.!BH118</f>
        <v>1708224.5</v>
      </c>
      <c r="M118" s="90">
        <f>SUM(M114:M117)</f>
        <v>100808.5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-223950</v>
      </c>
      <c r="D119" s="36">
        <f t="shared" si="6"/>
        <v>-189877</v>
      </c>
      <c r="E119" s="36">
        <f t="shared" si="6"/>
        <v>-157927</v>
      </c>
      <c r="F119" s="36">
        <f t="shared" si="6"/>
        <v>-183703</v>
      </c>
      <c r="G119" s="36">
        <f t="shared" si="6"/>
        <v>-112053</v>
      </c>
      <c r="H119" s="36">
        <f t="shared" si="6"/>
        <v>-68586</v>
      </c>
      <c r="I119" s="36">
        <f t="shared" si="6"/>
        <v>-34336</v>
      </c>
      <c r="J119" s="36">
        <f t="shared" si="6"/>
        <v>-1936</v>
      </c>
      <c r="K119" s="36">
        <f t="shared" si="6"/>
        <v>31014</v>
      </c>
      <c r="L119" s="36">
        <f t="shared" si="6"/>
        <v>2083464</v>
      </c>
      <c r="M119" s="36">
        <f t="shared" si="6"/>
        <v>3690880</v>
      </c>
    </row>
    <row r="120" spans="1:14" s="36" customFormat="1">
      <c r="A120" s="148" t="s">
        <v>341</v>
      </c>
    </row>
    <row r="121" spans="1:14" s="36" customFormat="1"/>
    <row r="122" spans="1:14" s="36" customFormat="1">
      <c r="A122" s="44" t="s">
        <v>295</v>
      </c>
      <c r="B122" s="36">
        <f t="shared" ref="B122:N122" si="7">B66-B62</f>
        <v>49319.479999999981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49319.479999999981</v>
      </c>
    </row>
    <row r="123" spans="1:14" s="36" customFormat="1">
      <c r="A123" s="44" t="s">
        <v>292</v>
      </c>
      <c r="B123" s="36">
        <f t="shared" ref="B123:N123" si="8">B109-B102-B104-B106-B107</f>
        <v>31500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31500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3817500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3817500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14284.84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14284.84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35034.639999999999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35034.639999999999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49319.479999999996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49319.479999999996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.19685039370078741" top="0.39370078740157483" bottom="0.43307086614173229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>
  <dimension ref="A1:O195"/>
  <sheetViews>
    <sheetView view="pageBreakPreview" zoomScale="70" zoomScaleNormal="75" zoomScaleSheetLayoutView="70" workbookViewId="0">
      <pane xSplit="1" ySplit="5" topLeftCell="F17" activePane="bottomRight" state="frozenSplit"/>
      <selection activeCell="A4" sqref="A4"/>
      <selection pane="topRight" activeCell="K1" sqref="K1"/>
      <selection pane="bottomLeft" activeCell="A35" sqref="A35:A54"/>
      <selection pane="bottomRight" activeCell="N115" sqref="N115"/>
    </sheetView>
  </sheetViews>
  <sheetFormatPr defaultRowHeight="23.25"/>
  <cols>
    <col min="1" max="1" width="43.42578125" style="36" customWidth="1"/>
    <col min="2" max="14" width="15.7109375" style="20" customWidth="1"/>
    <col min="15" max="15" width="14.28515625" style="227" customWidth="1"/>
    <col min="16" max="16" width="10" style="20" bestFit="1" customWidth="1"/>
    <col min="17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225</v>
      </c>
    </row>
    <row r="4" spans="1:15">
      <c r="A4" s="36" t="s">
        <v>651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392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18" t="s">
        <v>396</v>
      </c>
      <c r="B7" s="24">
        <f>ต.ค.!BI7</f>
        <v>0</v>
      </c>
      <c r="C7" s="24">
        <f>พ.ย.!BI7</f>
        <v>0</v>
      </c>
      <c r="D7" s="24">
        <f>ธ.ค.!BI7</f>
        <v>0</v>
      </c>
      <c r="E7" s="24">
        <f>ม.ค.!BI7</f>
        <v>0</v>
      </c>
      <c r="F7" s="24">
        <f>ก.พ.!BI7</f>
        <v>0</v>
      </c>
      <c r="G7" s="24">
        <f>มี.ค.!BI7</f>
        <v>0</v>
      </c>
      <c r="H7" s="24">
        <f>เม.ย.!BI7</f>
        <v>0</v>
      </c>
      <c r="I7" s="24">
        <f>พ.ค.!BI7</f>
        <v>0</v>
      </c>
      <c r="J7" s="24">
        <f>มิ.ย.!BI7</f>
        <v>0</v>
      </c>
      <c r="K7" s="24">
        <f>ก.ค.!BI7</f>
        <v>0</v>
      </c>
      <c r="L7" s="24">
        <f>ส.ค.!BI7</f>
        <v>0</v>
      </c>
      <c r="M7" s="24">
        <f>ก.ย.!BI7</f>
        <v>0</v>
      </c>
      <c r="N7" s="24">
        <f t="shared" ref="N7:N39" si="0">SUM(B7:M7)</f>
        <v>0</v>
      </c>
      <c r="O7" s="269"/>
    </row>
    <row r="8" spans="1:15" hidden="1">
      <c r="A8" s="19" t="s">
        <v>397</v>
      </c>
      <c r="B8" s="24">
        <f>ต.ค.!BI8</f>
        <v>0</v>
      </c>
      <c r="C8" s="24">
        <f>พ.ย.!BI8</f>
        <v>0</v>
      </c>
      <c r="D8" s="24">
        <f>ธ.ค.!BI8</f>
        <v>0</v>
      </c>
      <c r="E8" s="24">
        <f>ม.ค.!BI8</f>
        <v>0</v>
      </c>
      <c r="F8" s="24">
        <f>ก.พ.!BI8</f>
        <v>0</v>
      </c>
      <c r="G8" s="24">
        <f>มี.ค.!BI8</f>
        <v>0</v>
      </c>
      <c r="H8" s="24">
        <f>เม.ย.!BI8</f>
        <v>0</v>
      </c>
      <c r="I8" s="24">
        <f>พ.ค.!BI8</f>
        <v>0</v>
      </c>
      <c r="J8" s="24">
        <f>มิ.ย.!BI8</f>
        <v>0</v>
      </c>
      <c r="K8" s="24">
        <f>ก.ค.!BI8</f>
        <v>0</v>
      </c>
      <c r="L8" s="24">
        <f>ส.ค.!BI8</f>
        <v>0</v>
      </c>
      <c r="M8" s="24">
        <f>ก.ย.!BI8</f>
        <v>0</v>
      </c>
      <c r="N8" s="24">
        <f t="shared" si="0"/>
        <v>0</v>
      </c>
      <c r="O8" s="269"/>
    </row>
    <row r="9" spans="1:15">
      <c r="A9" s="363" t="s">
        <v>398</v>
      </c>
      <c r="B9" s="24">
        <f>ต.ค.!BI9</f>
        <v>0</v>
      </c>
      <c r="C9" s="24">
        <f>พ.ย.!BI9</f>
        <v>0</v>
      </c>
      <c r="D9" s="24">
        <f>ธ.ค.!BI9</f>
        <v>0</v>
      </c>
      <c r="E9" s="24">
        <f>ม.ค.!BI9</f>
        <v>0</v>
      </c>
      <c r="F9" s="24">
        <f>ก.พ.!BI9</f>
        <v>0</v>
      </c>
      <c r="G9" s="24">
        <f>มี.ค.!BI9</f>
        <v>0</v>
      </c>
      <c r="H9" s="24">
        <f>เม.ย.!BI9</f>
        <v>0</v>
      </c>
      <c r="I9" s="24">
        <f>พ.ค.!BI9</f>
        <v>0</v>
      </c>
      <c r="J9" s="24">
        <f>มิ.ย.!BI9</f>
        <v>0</v>
      </c>
      <c r="K9" s="24">
        <f>ก.ค.!BI9</f>
        <v>0</v>
      </c>
      <c r="L9" s="24">
        <f>ส.ค.!BI9</f>
        <v>0</v>
      </c>
      <c r="M9" s="24">
        <f>ก.ย.!BI9</f>
        <v>0</v>
      </c>
      <c r="N9" s="24">
        <f t="shared" si="0"/>
        <v>0</v>
      </c>
      <c r="O9" s="269"/>
    </row>
    <row r="10" spans="1:15">
      <c r="A10" s="363" t="s">
        <v>399</v>
      </c>
      <c r="B10" s="24">
        <f>ต.ค.!BI10</f>
        <v>2756</v>
      </c>
      <c r="C10" s="24">
        <f>พ.ย.!BI10</f>
        <v>0</v>
      </c>
      <c r="D10" s="24">
        <f>ธ.ค.!BI10</f>
        <v>0</v>
      </c>
      <c r="E10" s="24">
        <f>ม.ค.!BI10</f>
        <v>0</v>
      </c>
      <c r="F10" s="24">
        <f>ก.พ.!BI10</f>
        <v>0</v>
      </c>
      <c r="G10" s="24">
        <f>มี.ค.!BI10</f>
        <v>0</v>
      </c>
      <c r="H10" s="24">
        <f>เม.ย.!BI10</f>
        <v>0</v>
      </c>
      <c r="I10" s="24">
        <f>พ.ค.!BI10</f>
        <v>0</v>
      </c>
      <c r="J10" s="24">
        <f>มิ.ย.!BI10</f>
        <v>0</v>
      </c>
      <c r="K10" s="24">
        <f>ก.ค.!BI10</f>
        <v>0</v>
      </c>
      <c r="L10" s="24">
        <f>ส.ค.!BI10</f>
        <v>0</v>
      </c>
      <c r="M10" s="24">
        <f>ก.ย.!BI10</f>
        <v>0</v>
      </c>
      <c r="N10" s="24">
        <f t="shared" si="0"/>
        <v>2756</v>
      </c>
      <c r="O10" s="286">
        <f>SUM(N9:N11)</f>
        <v>2756</v>
      </c>
    </row>
    <row r="11" spans="1:15">
      <c r="A11" s="363" t="s">
        <v>400</v>
      </c>
      <c r="B11" s="24">
        <f>ต.ค.!BI11</f>
        <v>0</v>
      </c>
      <c r="C11" s="24">
        <f>พ.ย.!BI11</f>
        <v>0</v>
      </c>
      <c r="D11" s="24">
        <f>ธ.ค.!BI11</f>
        <v>0</v>
      </c>
      <c r="E11" s="24">
        <f>ม.ค.!BI11</f>
        <v>0</v>
      </c>
      <c r="F11" s="24">
        <f>ก.พ.!BI11</f>
        <v>0</v>
      </c>
      <c r="G11" s="24">
        <f>มี.ค.!BI11</f>
        <v>0</v>
      </c>
      <c r="H11" s="24">
        <f>เม.ย.!BI11</f>
        <v>0</v>
      </c>
      <c r="I11" s="24">
        <f>พ.ค.!BI11</f>
        <v>0</v>
      </c>
      <c r="J11" s="24">
        <f>มิ.ย.!BI11</f>
        <v>0</v>
      </c>
      <c r="K11" s="24">
        <f>ก.ค.!BI11</f>
        <v>0</v>
      </c>
      <c r="L11" s="24">
        <f>ส.ค.!BI11</f>
        <v>0</v>
      </c>
      <c r="M11" s="24">
        <f>ก.ย.!BI11</f>
        <v>0</v>
      </c>
      <c r="N11" s="24">
        <f t="shared" si="0"/>
        <v>0</v>
      </c>
      <c r="O11" s="269"/>
    </row>
    <row r="12" spans="1:15">
      <c r="A12" s="363" t="s">
        <v>401</v>
      </c>
      <c r="B12" s="24">
        <f>ต.ค.!BI12</f>
        <v>0</v>
      </c>
      <c r="C12" s="24">
        <f>พ.ย.!BI12</f>
        <v>0</v>
      </c>
      <c r="D12" s="24">
        <f>ธ.ค.!BI12</f>
        <v>0</v>
      </c>
      <c r="E12" s="24">
        <f>ม.ค.!BI12</f>
        <v>0</v>
      </c>
      <c r="F12" s="24">
        <f>ก.พ.!BI12</f>
        <v>0</v>
      </c>
      <c r="G12" s="24">
        <f>มี.ค.!BI12</f>
        <v>0</v>
      </c>
      <c r="H12" s="24">
        <f>เม.ย.!BI12</f>
        <v>0</v>
      </c>
      <c r="I12" s="24">
        <f>พ.ค.!BI12</f>
        <v>0</v>
      </c>
      <c r="J12" s="24">
        <f>มิ.ย.!BI12</f>
        <v>0</v>
      </c>
      <c r="K12" s="24">
        <f>ก.ค.!BI12</f>
        <v>0</v>
      </c>
      <c r="L12" s="24">
        <f>ส.ค.!BI12</f>
        <v>0</v>
      </c>
      <c r="M12" s="24">
        <f>ก.ย.!BI12</f>
        <v>0</v>
      </c>
      <c r="N12" s="24">
        <f t="shared" si="0"/>
        <v>0</v>
      </c>
      <c r="O12" s="269"/>
    </row>
    <row r="13" spans="1:15">
      <c r="A13" s="363" t="s">
        <v>402</v>
      </c>
      <c r="B13" s="24">
        <f>ต.ค.!BI13</f>
        <v>0</v>
      </c>
      <c r="C13" s="24">
        <f>พ.ย.!BI13</f>
        <v>0</v>
      </c>
      <c r="D13" s="24">
        <f>ธ.ค.!BI13</f>
        <v>0</v>
      </c>
      <c r="E13" s="24">
        <f>ม.ค.!BI13</f>
        <v>0</v>
      </c>
      <c r="F13" s="24">
        <f>ก.พ.!BI13</f>
        <v>0</v>
      </c>
      <c r="G13" s="24">
        <f>มี.ค.!BI13</f>
        <v>0</v>
      </c>
      <c r="H13" s="24">
        <f>เม.ย.!BI13</f>
        <v>0</v>
      </c>
      <c r="I13" s="24">
        <f>พ.ค.!BI13</f>
        <v>0</v>
      </c>
      <c r="J13" s="24">
        <f>มิ.ย.!BI13</f>
        <v>0</v>
      </c>
      <c r="K13" s="24">
        <f>ก.ค.!BI13</f>
        <v>0</v>
      </c>
      <c r="L13" s="24">
        <f>ส.ค.!BI13</f>
        <v>0</v>
      </c>
      <c r="M13" s="24">
        <f>ก.ย.!BI13</f>
        <v>0</v>
      </c>
      <c r="N13" s="24">
        <f t="shared" si="0"/>
        <v>0</v>
      </c>
      <c r="O13" s="269"/>
    </row>
    <row r="14" spans="1:15">
      <c r="A14" s="363" t="s">
        <v>403</v>
      </c>
      <c r="B14" s="24">
        <f>ต.ค.!BI14</f>
        <v>0</v>
      </c>
      <c r="C14" s="24">
        <f>พ.ย.!BI14</f>
        <v>0</v>
      </c>
      <c r="D14" s="24">
        <f>ธ.ค.!BI14</f>
        <v>0</v>
      </c>
      <c r="E14" s="24">
        <f>ม.ค.!BI14</f>
        <v>0</v>
      </c>
      <c r="F14" s="24">
        <f>ก.พ.!BI14</f>
        <v>0</v>
      </c>
      <c r="G14" s="24">
        <f>มี.ค.!BI14</f>
        <v>0</v>
      </c>
      <c r="H14" s="24">
        <f>เม.ย.!BI14</f>
        <v>0</v>
      </c>
      <c r="I14" s="24">
        <f>พ.ค.!BI14</f>
        <v>0</v>
      </c>
      <c r="J14" s="24">
        <f>มิ.ย.!BI14</f>
        <v>0</v>
      </c>
      <c r="K14" s="24">
        <f>ก.ค.!BI14</f>
        <v>0</v>
      </c>
      <c r="L14" s="24">
        <f>ส.ค.!BI14</f>
        <v>0</v>
      </c>
      <c r="M14" s="24">
        <f>ก.ย.!BI14</f>
        <v>0</v>
      </c>
      <c r="N14" s="24">
        <f t="shared" si="0"/>
        <v>0</v>
      </c>
      <c r="O14" s="269"/>
    </row>
    <row r="15" spans="1:15">
      <c r="A15" s="363" t="s">
        <v>404</v>
      </c>
      <c r="B15" s="24">
        <f>ต.ค.!BI15</f>
        <v>0</v>
      </c>
      <c r="C15" s="24">
        <f>พ.ย.!BI15</f>
        <v>0</v>
      </c>
      <c r="D15" s="24">
        <f>ธ.ค.!BI15</f>
        <v>0</v>
      </c>
      <c r="E15" s="24">
        <f>ม.ค.!BI15</f>
        <v>0</v>
      </c>
      <c r="F15" s="24">
        <f>ก.พ.!BI15</f>
        <v>0</v>
      </c>
      <c r="G15" s="24">
        <f>มี.ค.!BI15</f>
        <v>0</v>
      </c>
      <c r="H15" s="24">
        <f>เม.ย.!BI15</f>
        <v>0</v>
      </c>
      <c r="I15" s="24">
        <f>พ.ค.!BI15</f>
        <v>0</v>
      </c>
      <c r="J15" s="24">
        <f>มิ.ย.!BI15</f>
        <v>0</v>
      </c>
      <c r="K15" s="24">
        <f>ก.ค.!BI15</f>
        <v>0</v>
      </c>
      <c r="L15" s="24">
        <f>ส.ค.!BI15</f>
        <v>0</v>
      </c>
      <c r="M15" s="24">
        <f>ก.ย.!BI15</f>
        <v>0</v>
      </c>
      <c r="N15" s="24">
        <f t="shared" si="0"/>
        <v>0</v>
      </c>
      <c r="O15" s="269"/>
    </row>
    <row r="16" spans="1:15">
      <c r="A16" s="363" t="s">
        <v>588</v>
      </c>
      <c r="B16" s="24">
        <f>ต.ค.!BI16</f>
        <v>0</v>
      </c>
      <c r="C16" s="24">
        <f>พ.ย.!BI16</f>
        <v>0</v>
      </c>
      <c r="D16" s="24">
        <f>ธ.ค.!BI16</f>
        <v>0</v>
      </c>
      <c r="E16" s="24">
        <f>ม.ค.!BI16</f>
        <v>0</v>
      </c>
      <c r="F16" s="24">
        <f>ก.พ.!BI16</f>
        <v>0</v>
      </c>
      <c r="G16" s="24">
        <f>มี.ค.!BI16</f>
        <v>0</v>
      </c>
      <c r="H16" s="24">
        <f>เม.ย.!BI16</f>
        <v>0</v>
      </c>
      <c r="I16" s="24">
        <f>พ.ค.!BI16</f>
        <v>0</v>
      </c>
      <c r="J16" s="24">
        <f>มิ.ย.!BI16</f>
        <v>0</v>
      </c>
      <c r="K16" s="24">
        <f>ก.ค.!BI16</f>
        <v>0</v>
      </c>
      <c r="L16" s="24">
        <f>ส.ค.!BI16</f>
        <v>0</v>
      </c>
      <c r="M16" s="24">
        <f>ก.ย.!BI16</f>
        <v>0</v>
      </c>
      <c r="N16" s="24">
        <f t="shared" si="0"/>
        <v>0</v>
      </c>
      <c r="O16" s="269"/>
    </row>
    <row r="17" spans="1:15">
      <c r="A17" s="367" t="s">
        <v>589</v>
      </c>
      <c r="B17" s="24">
        <f>ต.ค.!BI17</f>
        <v>0</v>
      </c>
      <c r="C17" s="24">
        <f>พ.ย.!BI17</f>
        <v>0</v>
      </c>
      <c r="D17" s="24">
        <f>ธ.ค.!BI17</f>
        <v>0</v>
      </c>
      <c r="E17" s="24">
        <f>ม.ค.!BI17</f>
        <v>0</v>
      </c>
      <c r="F17" s="24">
        <f>ก.พ.!BI17</f>
        <v>0</v>
      </c>
      <c r="G17" s="24">
        <f>มี.ค.!BI17</f>
        <v>0</v>
      </c>
      <c r="H17" s="24">
        <f>เม.ย.!BI17</f>
        <v>0</v>
      </c>
      <c r="I17" s="24">
        <f>พ.ค.!BI17</f>
        <v>0</v>
      </c>
      <c r="J17" s="24">
        <f>มิ.ย.!BI17</f>
        <v>0</v>
      </c>
      <c r="K17" s="24">
        <f>ก.ค.!BI17</f>
        <v>0</v>
      </c>
      <c r="L17" s="24">
        <f>ส.ค.!BI17</f>
        <v>0</v>
      </c>
      <c r="M17" s="24">
        <f>ก.ย.!BI17</f>
        <v>0</v>
      </c>
      <c r="N17" s="24">
        <f t="shared" si="0"/>
        <v>0</v>
      </c>
      <c r="O17" s="269"/>
    </row>
    <row r="18" spans="1:15">
      <c r="A18" s="363" t="s">
        <v>592</v>
      </c>
      <c r="B18" s="24">
        <f>ต.ค.!BI18</f>
        <v>0</v>
      </c>
      <c r="C18" s="24">
        <f>พ.ย.!BI18</f>
        <v>0</v>
      </c>
      <c r="D18" s="24">
        <f>ธ.ค.!BI18</f>
        <v>0</v>
      </c>
      <c r="E18" s="24">
        <f>ม.ค.!BI18</f>
        <v>0</v>
      </c>
      <c r="F18" s="24">
        <f>ก.พ.!BI18</f>
        <v>0</v>
      </c>
      <c r="G18" s="24">
        <f>มี.ค.!BI18</f>
        <v>0</v>
      </c>
      <c r="H18" s="24">
        <f>เม.ย.!BI18</f>
        <v>0</v>
      </c>
      <c r="I18" s="24">
        <f>พ.ค.!BI18</f>
        <v>0</v>
      </c>
      <c r="J18" s="24">
        <f>มิ.ย.!BI18</f>
        <v>0</v>
      </c>
      <c r="K18" s="24">
        <f>ก.ค.!BI18</f>
        <v>0</v>
      </c>
      <c r="L18" s="24">
        <f>ส.ค.!BI18</f>
        <v>0</v>
      </c>
      <c r="M18" s="24">
        <f>ก.ย.!BI18</f>
        <v>0</v>
      </c>
      <c r="N18" s="24">
        <f t="shared" si="0"/>
        <v>0</v>
      </c>
      <c r="O18" s="286">
        <f>SUM(N18:N19)</f>
        <v>0</v>
      </c>
    </row>
    <row r="19" spans="1:15">
      <c r="A19" s="363" t="s">
        <v>593</v>
      </c>
      <c r="B19" s="24">
        <f>ต.ค.!BI19</f>
        <v>0</v>
      </c>
      <c r="C19" s="24">
        <f>พ.ย.!BI19</f>
        <v>0</v>
      </c>
      <c r="D19" s="24">
        <f>ธ.ค.!BI19</f>
        <v>0</v>
      </c>
      <c r="E19" s="24">
        <f>ม.ค.!BI19</f>
        <v>0</v>
      </c>
      <c r="F19" s="24">
        <f>ก.พ.!BI19</f>
        <v>0</v>
      </c>
      <c r="G19" s="24">
        <f>มี.ค.!BI19</f>
        <v>0</v>
      </c>
      <c r="H19" s="24">
        <f>เม.ย.!BI19</f>
        <v>0</v>
      </c>
      <c r="I19" s="24">
        <f>พ.ค.!BI19</f>
        <v>0</v>
      </c>
      <c r="J19" s="24">
        <f>มิ.ย.!BI19</f>
        <v>0</v>
      </c>
      <c r="K19" s="24">
        <f>ก.ค.!BI19</f>
        <v>0</v>
      </c>
      <c r="L19" s="24">
        <f>ส.ค.!BI19</f>
        <v>0</v>
      </c>
      <c r="M19" s="24">
        <f>ก.ย.!BI19</f>
        <v>0</v>
      </c>
      <c r="N19" s="24">
        <f t="shared" si="0"/>
        <v>0</v>
      </c>
      <c r="O19" s="269"/>
    </row>
    <row r="20" spans="1:15">
      <c r="A20" s="363" t="s">
        <v>67</v>
      </c>
      <c r="B20" s="24">
        <f>ต.ค.!BI20</f>
        <v>0</v>
      </c>
      <c r="C20" s="24">
        <f>พ.ย.!BI20</f>
        <v>0</v>
      </c>
      <c r="D20" s="24">
        <f>ธ.ค.!BI20</f>
        <v>0</v>
      </c>
      <c r="E20" s="24">
        <f>ม.ค.!BI20</f>
        <v>0</v>
      </c>
      <c r="F20" s="24">
        <f>ก.พ.!BI20</f>
        <v>0</v>
      </c>
      <c r="G20" s="24">
        <f>มี.ค.!BI20</f>
        <v>0</v>
      </c>
      <c r="H20" s="24">
        <f>เม.ย.!BI20</f>
        <v>0</v>
      </c>
      <c r="I20" s="24">
        <f>พ.ค.!BI20</f>
        <v>0</v>
      </c>
      <c r="J20" s="24">
        <f>มิ.ย.!BI20</f>
        <v>0</v>
      </c>
      <c r="K20" s="24">
        <f>ก.ค.!BI20</f>
        <v>0</v>
      </c>
      <c r="L20" s="24">
        <f>ส.ค.!BI20</f>
        <v>0</v>
      </c>
      <c r="M20" s="24">
        <f>ก.ย.!BI20</f>
        <v>0</v>
      </c>
      <c r="N20" s="24">
        <f t="shared" si="0"/>
        <v>0</v>
      </c>
      <c r="O20" s="269"/>
    </row>
    <row r="21" spans="1:15">
      <c r="A21" s="363" t="s">
        <v>68</v>
      </c>
      <c r="B21" s="24">
        <f>ต.ค.!BI21</f>
        <v>0</v>
      </c>
      <c r="C21" s="24">
        <f>พ.ย.!BI21</f>
        <v>0</v>
      </c>
      <c r="D21" s="24">
        <f>ธ.ค.!BI21</f>
        <v>0</v>
      </c>
      <c r="E21" s="24">
        <f>ม.ค.!BI21</f>
        <v>0</v>
      </c>
      <c r="F21" s="24">
        <f>ก.พ.!BI21</f>
        <v>0</v>
      </c>
      <c r="G21" s="24">
        <f>มี.ค.!BI21</f>
        <v>0</v>
      </c>
      <c r="H21" s="24">
        <f>เม.ย.!BI21</f>
        <v>0</v>
      </c>
      <c r="I21" s="24">
        <f>พ.ค.!BI21</f>
        <v>0</v>
      </c>
      <c r="J21" s="24">
        <f>มิ.ย.!BI21</f>
        <v>0</v>
      </c>
      <c r="K21" s="24">
        <f>ก.ค.!BI21</f>
        <v>0</v>
      </c>
      <c r="L21" s="24">
        <f>ส.ค.!BI21</f>
        <v>0</v>
      </c>
      <c r="M21" s="24">
        <f>ก.ย.!BI21</f>
        <v>0</v>
      </c>
      <c r="N21" s="24">
        <f t="shared" si="0"/>
        <v>0</v>
      </c>
      <c r="O21" s="269"/>
    </row>
    <row r="22" spans="1:15">
      <c r="A22" s="367" t="s">
        <v>231</v>
      </c>
      <c r="B22" s="24">
        <f>ต.ค.!BI22</f>
        <v>0</v>
      </c>
      <c r="C22" s="24">
        <f>พ.ย.!BI22</f>
        <v>0</v>
      </c>
      <c r="D22" s="24">
        <f>ธ.ค.!BI22</f>
        <v>0</v>
      </c>
      <c r="E22" s="24">
        <f>ม.ค.!BI22</f>
        <v>0</v>
      </c>
      <c r="F22" s="24">
        <f>ก.พ.!BI22</f>
        <v>0</v>
      </c>
      <c r="G22" s="24">
        <f>มี.ค.!BI22</f>
        <v>0</v>
      </c>
      <c r="H22" s="24">
        <f>เม.ย.!BI22</f>
        <v>0</v>
      </c>
      <c r="I22" s="24">
        <f>พ.ค.!BI22</f>
        <v>0</v>
      </c>
      <c r="J22" s="24">
        <f>มิ.ย.!BI22</f>
        <v>0</v>
      </c>
      <c r="K22" s="24">
        <f>ก.ค.!BI22</f>
        <v>0</v>
      </c>
      <c r="L22" s="24">
        <f>ส.ค.!BI22</f>
        <v>0</v>
      </c>
      <c r="M22" s="24">
        <f>ก.ย.!BI22</f>
        <v>0</v>
      </c>
      <c r="N22" s="24">
        <f t="shared" si="0"/>
        <v>0</v>
      </c>
      <c r="O22" s="269"/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69"/>
    </row>
    <row r="24" spans="1:15">
      <c r="A24" s="363" t="s">
        <v>90</v>
      </c>
      <c r="B24" s="24">
        <f>ต.ค.!BI24</f>
        <v>0</v>
      </c>
      <c r="C24" s="24">
        <f>พ.ย.!BI24</f>
        <v>0</v>
      </c>
      <c r="D24" s="24">
        <f>ธ.ค.!BI24</f>
        <v>0</v>
      </c>
      <c r="E24" s="24">
        <f>ม.ค.!BI24</f>
        <v>0</v>
      </c>
      <c r="F24" s="24">
        <f>ก.พ.!BI24</f>
        <v>0</v>
      </c>
      <c r="G24" s="24">
        <f>มี.ค.!BI24</f>
        <v>0</v>
      </c>
      <c r="H24" s="24">
        <f>เม.ย.!BI24</f>
        <v>0</v>
      </c>
      <c r="I24" s="24">
        <f>พ.ค.!BI24</f>
        <v>0</v>
      </c>
      <c r="J24" s="24">
        <f>มิ.ย.!BI24</f>
        <v>0</v>
      </c>
      <c r="K24" s="24">
        <f>ก.ค.!BI24</f>
        <v>0</v>
      </c>
      <c r="L24" s="24">
        <f>ส.ค.!BI24</f>
        <v>0</v>
      </c>
      <c r="M24" s="24">
        <f>ก.ย.!BI24</f>
        <v>0</v>
      </c>
      <c r="N24" s="24">
        <f t="shared" si="0"/>
        <v>0</v>
      </c>
      <c r="O24" s="269"/>
    </row>
    <row r="25" spans="1:15">
      <c r="A25" s="363" t="s">
        <v>232</v>
      </c>
      <c r="B25" s="24">
        <f>ต.ค.!BI25</f>
        <v>0</v>
      </c>
      <c r="C25" s="24">
        <f>พ.ย.!BI25</f>
        <v>0</v>
      </c>
      <c r="D25" s="24">
        <f>ธ.ค.!BI25</f>
        <v>0</v>
      </c>
      <c r="E25" s="24">
        <f>ม.ค.!BI25</f>
        <v>0</v>
      </c>
      <c r="F25" s="24">
        <f>ก.พ.!BI25</f>
        <v>0</v>
      </c>
      <c r="G25" s="24">
        <f>มี.ค.!BI25</f>
        <v>0</v>
      </c>
      <c r="H25" s="24">
        <f>เม.ย.!BI25</f>
        <v>0</v>
      </c>
      <c r="I25" s="24">
        <f>พ.ค.!BI25</f>
        <v>0</v>
      </c>
      <c r="J25" s="24">
        <f>มิ.ย.!BI25</f>
        <v>0</v>
      </c>
      <c r="K25" s="24">
        <f>ก.ค.!BI25</f>
        <v>0</v>
      </c>
      <c r="L25" s="24">
        <f>ส.ค.!BI25</f>
        <v>0</v>
      </c>
      <c r="M25" s="24">
        <f>ก.ย.!BI25</f>
        <v>0</v>
      </c>
      <c r="N25" s="24">
        <f t="shared" si="0"/>
        <v>0</v>
      </c>
      <c r="O25" s="269"/>
    </row>
    <row r="26" spans="1:15">
      <c r="A26" s="363" t="s">
        <v>233</v>
      </c>
      <c r="B26" s="24">
        <f>ต.ค.!BI26</f>
        <v>0</v>
      </c>
      <c r="C26" s="24">
        <f>พ.ย.!BI26</f>
        <v>0</v>
      </c>
      <c r="D26" s="24">
        <f>ธ.ค.!BI26</f>
        <v>0</v>
      </c>
      <c r="E26" s="24">
        <f>ม.ค.!BI26</f>
        <v>0</v>
      </c>
      <c r="F26" s="24">
        <f>ก.พ.!BI26</f>
        <v>0</v>
      </c>
      <c r="G26" s="24">
        <f>มี.ค.!BI26</f>
        <v>0</v>
      </c>
      <c r="H26" s="24">
        <f>เม.ย.!BI26</f>
        <v>0</v>
      </c>
      <c r="I26" s="24">
        <f>พ.ค.!BI26</f>
        <v>0</v>
      </c>
      <c r="J26" s="24">
        <f>มิ.ย.!BI26</f>
        <v>0</v>
      </c>
      <c r="K26" s="24">
        <f>ก.ค.!BI26</f>
        <v>0</v>
      </c>
      <c r="L26" s="24">
        <f>ส.ค.!BI26</f>
        <v>0</v>
      </c>
      <c r="M26" s="24">
        <f>ก.ย.!BI26</f>
        <v>0</v>
      </c>
      <c r="N26" s="24">
        <f t="shared" si="0"/>
        <v>0</v>
      </c>
      <c r="O26" s="269"/>
    </row>
    <row r="27" spans="1:15">
      <c r="A27" s="363" t="s">
        <v>594</v>
      </c>
      <c r="B27" s="24">
        <f>ต.ค.!BI27</f>
        <v>0</v>
      </c>
      <c r="C27" s="24">
        <f>พ.ย.!BI27</f>
        <v>0</v>
      </c>
      <c r="D27" s="24">
        <f>ธ.ค.!BI27</f>
        <v>0</v>
      </c>
      <c r="E27" s="24">
        <f>ม.ค.!BI27</f>
        <v>0</v>
      </c>
      <c r="F27" s="24">
        <f>ก.พ.!BI27</f>
        <v>0</v>
      </c>
      <c r="G27" s="24">
        <f>มี.ค.!BI27</f>
        <v>0</v>
      </c>
      <c r="H27" s="24">
        <f>เม.ย.!BI27</f>
        <v>0</v>
      </c>
      <c r="I27" s="24">
        <f>พ.ค.!BI27</f>
        <v>0</v>
      </c>
      <c r="J27" s="24">
        <f>มิ.ย.!BI27</f>
        <v>0</v>
      </c>
      <c r="K27" s="24">
        <f>ก.ค.!BI27</f>
        <v>0</v>
      </c>
      <c r="L27" s="24">
        <f>ส.ค.!BI27</f>
        <v>0</v>
      </c>
      <c r="M27" s="24">
        <f>ก.ย.!BI27</f>
        <v>0</v>
      </c>
      <c r="N27" s="24">
        <f t="shared" si="0"/>
        <v>0</v>
      </c>
      <c r="O27" s="286"/>
    </row>
    <row r="28" spans="1:15">
      <c r="A28" s="363" t="s">
        <v>595</v>
      </c>
      <c r="B28" s="24">
        <f>ต.ค.!BI28</f>
        <v>244</v>
      </c>
      <c r="C28" s="24">
        <f>พ.ย.!BI28</f>
        <v>0</v>
      </c>
      <c r="D28" s="24">
        <f>ธ.ค.!BI28</f>
        <v>0</v>
      </c>
      <c r="E28" s="24">
        <f>ม.ค.!BI28</f>
        <v>0</v>
      </c>
      <c r="F28" s="24">
        <f>ก.พ.!BI28</f>
        <v>0</v>
      </c>
      <c r="G28" s="24">
        <f>มี.ค.!BI28</f>
        <v>0</v>
      </c>
      <c r="H28" s="24">
        <f>เม.ย.!BI28</f>
        <v>0</v>
      </c>
      <c r="I28" s="24">
        <f>พ.ค.!BI28</f>
        <v>0</v>
      </c>
      <c r="J28" s="24">
        <f>มิ.ย.!BI28</f>
        <v>0</v>
      </c>
      <c r="K28" s="24">
        <f>ก.ค.!BI28</f>
        <v>0</v>
      </c>
      <c r="L28" s="24">
        <f>ส.ค.!BI28</f>
        <v>0</v>
      </c>
      <c r="M28" s="24">
        <f>ก.ย.!BI28</f>
        <v>0</v>
      </c>
      <c r="N28" s="24">
        <f t="shared" si="0"/>
        <v>244</v>
      </c>
      <c r="O28" s="286">
        <f>SUM(N27:N29)</f>
        <v>244</v>
      </c>
    </row>
    <row r="29" spans="1:15">
      <c r="A29" s="363" t="s">
        <v>596</v>
      </c>
      <c r="B29" s="24">
        <f>ต.ค.!BI29</f>
        <v>0</v>
      </c>
      <c r="C29" s="24">
        <f>พ.ย.!BI29</f>
        <v>0</v>
      </c>
      <c r="D29" s="24">
        <f>ธ.ค.!BI29</f>
        <v>0</v>
      </c>
      <c r="E29" s="24">
        <f>ม.ค.!BI29</f>
        <v>0</v>
      </c>
      <c r="F29" s="24">
        <f>ก.พ.!BI29</f>
        <v>0</v>
      </c>
      <c r="G29" s="24">
        <f>มี.ค.!BI29</f>
        <v>0</v>
      </c>
      <c r="H29" s="24">
        <f>เม.ย.!BI29</f>
        <v>0</v>
      </c>
      <c r="I29" s="24">
        <f>พ.ค.!BI29</f>
        <v>0</v>
      </c>
      <c r="J29" s="24">
        <f>มิ.ย.!BI29</f>
        <v>0</v>
      </c>
      <c r="K29" s="24">
        <f>ก.ค.!BI29</f>
        <v>0</v>
      </c>
      <c r="L29" s="24">
        <f>ส.ค.!BI29</f>
        <v>0</v>
      </c>
      <c r="M29" s="24">
        <f>ก.ย.!BI29</f>
        <v>0</v>
      </c>
      <c r="N29" s="24">
        <f t="shared" si="0"/>
        <v>0</v>
      </c>
      <c r="O29" s="269"/>
    </row>
    <row r="30" spans="1:15">
      <c r="A30" s="363" t="s">
        <v>411</v>
      </c>
      <c r="B30" s="24">
        <f>ต.ค.!BI30</f>
        <v>0</v>
      </c>
      <c r="C30" s="24">
        <f>พ.ย.!BI30</f>
        <v>0</v>
      </c>
      <c r="D30" s="24">
        <f>ธ.ค.!BI30</f>
        <v>0</v>
      </c>
      <c r="E30" s="24">
        <f>ม.ค.!BI30</f>
        <v>0</v>
      </c>
      <c r="F30" s="24">
        <f>ก.พ.!BI30</f>
        <v>0</v>
      </c>
      <c r="G30" s="24">
        <f>มี.ค.!BI30</f>
        <v>0</v>
      </c>
      <c r="H30" s="24">
        <f>เม.ย.!BI30</f>
        <v>0</v>
      </c>
      <c r="I30" s="24">
        <f>พ.ค.!BI30</f>
        <v>0</v>
      </c>
      <c r="J30" s="24">
        <f>มิ.ย.!BI30</f>
        <v>0</v>
      </c>
      <c r="K30" s="24">
        <f>ก.ค.!BI30</f>
        <v>0</v>
      </c>
      <c r="L30" s="24">
        <f>ส.ค.!BI30</f>
        <v>0</v>
      </c>
      <c r="M30" s="24">
        <f>ก.ย.!BI30</f>
        <v>0</v>
      </c>
      <c r="N30" s="24">
        <f t="shared" si="0"/>
        <v>0</v>
      </c>
      <c r="O30" s="269"/>
    </row>
    <row r="31" spans="1:15">
      <c r="A31" s="363" t="s">
        <v>412</v>
      </c>
      <c r="B31" s="24">
        <f>ต.ค.!BI31</f>
        <v>0</v>
      </c>
      <c r="C31" s="24">
        <f>พ.ย.!BI31</f>
        <v>0</v>
      </c>
      <c r="D31" s="24">
        <f>ธ.ค.!BI31</f>
        <v>0</v>
      </c>
      <c r="E31" s="24">
        <f>ม.ค.!BI31</f>
        <v>0</v>
      </c>
      <c r="F31" s="24">
        <f>ก.พ.!BI31</f>
        <v>0</v>
      </c>
      <c r="G31" s="24">
        <f>มี.ค.!BI31</f>
        <v>0</v>
      </c>
      <c r="H31" s="24">
        <f>เม.ย.!BI31</f>
        <v>0</v>
      </c>
      <c r="I31" s="24">
        <f>พ.ค.!BI31</f>
        <v>0</v>
      </c>
      <c r="J31" s="24">
        <f>มิ.ย.!BI31</f>
        <v>0</v>
      </c>
      <c r="K31" s="24">
        <f>ก.ค.!BI31</f>
        <v>0</v>
      </c>
      <c r="L31" s="24">
        <f>ส.ค.!BI31</f>
        <v>0</v>
      </c>
      <c r="M31" s="24">
        <f>ก.ย.!BI31</f>
        <v>0</v>
      </c>
      <c r="N31" s="24">
        <f t="shared" si="0"/>
        <v>0</v>
      </c>
      <c r="O31" s="269"/>
    </row>
    <row r="32" spans="1:15">
      <c r="A32" s="363" t="s">
        <v>413</v>
      </c>
      <c r="B32" s="24">
        <f>ต.ค.!BI32</f>
        <v>0</v>
      </c>
      <c r="C32" s="24">
        <f>พ.ย.!BI32</f>
        <v>0</v>
      </c>
      <c r="D32" s="24">
        <f>ธ.ค.!BI32</f>
        <v>0</v>
      </c>
      <c r="E32" s="24">
        <f>ม.ค.!BI32</f>
        <v>0</v>
      </c>
      <c r="F32" s="24">
        <f>ก.พ.!BI32</f>
        <v>0</v>
      </c>
      <c r="G32" s="24">
        <f>มี.ค.!BI32</f>
        <v>0</v>
      </c>
      <c r="H32" s="24">
        <f>เม.ย.!BI32</f>
        <v>0</v>
      </c>
      <c r="I32" s="24">
        <f>พ.ค.!BI32</f>
        <v>0</v>
      </c>
      <c r="J32" s="24">
        <f>มิ.ย.!BI32</f>
        <v>0</v>
      </c>
      <c r="K32" s="24">
        <f>ก.ค.!BI32</f>
        <v>0</v>
      </c>
      <c r="L32" s="24">
        <f>ส.ค.!BI32</f>
        <v>0</v>
      </c>
      <c r="M32" s="24">
        <f>ก.ย.!BI32</f>
        <v>0</v>
      </c>
      <c r="N32" s="24">
        <f t="shared" si="0"/>
        <v>0</v>
      </c>
      <c r="O32" s="269"/>
    </row>
    <row r="33" spans="1:15">
      <c r="A33" s="363" t="s">
        <v>552</v>
      </c>
      <c r="B33" s="24">
        <f>ต.ค.!BI33</f>
        <v>0</v>
      </c>
      <c r="C33" s="24">
        <f>พ.ย.!BI33</f>
        <v>0</v>
      </c>
      <c r="D33" s="24">
        <f>ธ.ค.!BI33</f>
        <v>0</v>
      </c>
      <c r="E33" s="24">
        <f>ม.ค.!BI33</f>
        <v>0</v>
      </c>
      <c r="F33" s="24">
        <f>ก.พ.!BI33</f>
        <v>0</v>
      </c>
      <c r="G33" s="24">
        <f>มี.ค.!BI33</f>
        <v>0</v>
      </c>
      <c r="H33" s="24">
        <f>เม.ย.!BI33</f>
        <v>0</v>
      </c>
      <c r="I33" s="24">
        <f>พ.ค.!BI33</f>
        <v>0</v>
      </c>
      <c r="J33" s="24">
        <f>มิ.ย.!BI33</f>
        <v>0</v>
      </c>
      <c r="K33" s="24">
        <f>ก.ค.!BI33</f>
        <v>0</v>
      </c>
      <c r="L33" s="24">
        <f>ส.ค.!BI33</f>
        <v>0</v>
      </c>
      <c r="M33" s="24">
        <f>ก.ย.!BI33</f>
        <v>0</v>
      </c>
      <c r="N33" s="24">
        <f t="shared" si="0"/>
        <v>0</v>
      </c>
      <c r="O33" s="269"/>
    </row>
    <row r="34" spans="1:15">
      <c r="A34" s="363" t="s">
        <v>454</v>
      </c>
      <c r="B34" s="24">
        <f>ต.ค.!BI34</f>
        <v>0</v>
      </c>
      <c r="C34" s="24">
        <f>พ.ย.!BI34</f>
        <v>0</v>
      </c>
      <c r="D34" s="24">
        <f>ธ.ค.!BI34</f>
        <v>0</v>
      </c>
      <c r="E34" s="24">
        <f>ม.ค.!BI34</f>
        <v>0</v>
      </c>
      <c r="F34" s="24">
        <f>ก.พ.!BI34</f>
        <v>0</v>
      </c>
      <c r="G34" s="24">
        <f>มี.ค.!BI34</f>
        <v>0</v>
      </c>
      <c r="H34" s="24">
        <f>เม.ย.!BI34</f>
        <v>0</v>
      </c>
      <c r="I34" s="24">
        <f>พ.ค.!BI34</f>
        <v>0</v>
      </c>
      <c r="J34" s="24">
        <f>มิ.ย.!BI34</f>
        <v>0</v>
      </c>
      <c r="K34" s="24">
        <f>ก.ค.!BI34</f>
        <v>0</v>
      </c>
      <c r="L34" s="24">
        <f>ส.ค.!BI34</f>
        <v>0</v>
      </c>
      <c r="M34" s="24">
        <f>ก.ย.!BI34</f>
        <v>0</v>
      </c>
      <c r="N34" s="24">
        <f t="shared" si="0"/>
        <v>0</v>
      </c>
      <c r="O34" s="269"/>
    </row>
    <row r="35" spans="1:15">
      <c r="A35" s="363" t="s">
        <v>455</v>
      </c>
      <c r="B35" s="24">
        <f>ต.ค.!BI35</f>
        <v>0</v>
      </c>
      <c r="C35" s="24">
        <f>พ.ย.!BI35</f>
        <v>0</v>
      </c>
      <c r="D35" s="24">
        <f>ธ.ค.!BI35</f>
        <v>0</v>
      </c>
      <c r="E35" s="24">
        <f>ม.ค.!BI35</f>
        <v>0</v>
      </c>
      <c r="F35" s="24">
        <f>ก.พ.!BI35</f>
        <v>0</v>
      </c>
      <c r="G35" s="24">
        <f>มี.ค.!BI35</f>
        <v>0</v>
      </c>
      <c r="H35" s="24">
        <f>เม.ย.!BI35</f>
        <v>0</v>
      </c>
      <c r="I35" s="24">
        <f>พ.ค.!BI35</f>
        <v>0</v>
      </c>
      <c r="J35" s="24">
        <f>มิ.ย.!BI35</f>
        <v>0</v>
      </c>
      <c r="K35" s="24">
        <f>ก.ค.!BI35</f>
        <v>0</v>
      </c>
      <c r="L35" s="24">
        <f>ส.ค.!BI35</f>
        <v>0</v>
      </c>
      <c r="M35" s="24">
        <f>ก.ย.!BI35</f>
        <v>0</v>
      </c>
      <c r="N35" s="24">
        <f t="shared" si="0"/>
        <v>0</v>
      </c>
      <c r="O35" s="269"/>
    </row>
    <row r="36" spans="1:15">
      <c r="A36" s="363" t="s">
        <v>414</v>
      </c>
      <c r="B36" s="24">
        <f>ต.ค.!BI36</f>
        <v>0</v>
      </c>
      <c r="C36" s="24">
        <f>พ.ย.!BI36</f>
        <v>0</v>
      </c>
      <c r="D36" s="24">
        <f>ธ.ค.!BI36</f>
        <v>0</v>
      </c>
      <c r="E36" s="24">
        <f>ม.ค.!BI36</f>
        <v>0</v>
      </c>
      <c r="F36" s="24">
        <f>ก.พ.!BI36</f>
        <v>0</v>
      </c>
      <c r="G36" s="24">
        <f>มี.ค.!BI36</f>
        <v>0</v>
      </c>
      <c r="H36" s="24">
        <f>เม.ย.!BI36</f>
        <v>0</v>
      </c>
      <c r="I36" s="24">
        <f>พ.ค.!BI36</f>
        <v>0</v>
      </c>
      <c r="J36" s="24">
        <f>มิ.ย.!BI36</f>
        <v>0</v>
      </c>
      <c r="K36" s="24">
        <f>ก.ค.!BI36</f>
        <v>0</v>
      </c>
      <c r="L36" s="24">
        <f>ส.ค.!BI36</f>
        <v>0</v>
      </c>
      <c r="M36" s="24">
        <f>ก.ย.!BI36</f>
        <v>0</v>
      </c>
      <c r="N36" s="24">
        <f t="shared" si="0"/>
        <v>0</v>
      </c>
      <c r="O36" s="269"/>
    </row>
    <row r="37" spans="1:15">
      <c r="A37" s="367" t="s">
        <v>415</v>
      </c>
      <c r="B37" s="24">
        <f>ต.ค.!BI37</f>
        <v>0</v>
      </c>
      <c r="C37" s="24">
        <f>พ.ย.!BI37</f>
        <v>0</v>
      </c>
      <c r="D37" s="24">
        <f>ธ.ค.!BI37</f>
        <v>0</v>
      </c>
      <c r="E37" s="24">
        <f>ม.ค.!BI37</f>
        <v>0</v>
      </c>
      <c r="F37" s="24">
        <f>ก.พ.!BI37</f>
        <v>0</v>
      </c>
      <c r="G37" s="24">
        <f>มี.ค.!BI37</f>
        <v>0</v>
      </c>
      <c r="H37" s="24">
        <f>เม.ย.!BI37</f>
        <v>0</v>
      </c>
      <c r="I37" s="24">
        <f>พ.ค.!BI37</f>
        <v>0</v>
      </c>
      <c r="J37" s="24">
        <f>มิ.ย.!BI37</f>
        <v>0</v>
      </c>
      <c r="K37" s="24">
        <f>ก.ค.!BI37</f>
        <v>0</v>
      </c>
      <c r="L37" s="24">
        <f>ส.ค.!BI37</f>
        <v>0</v>
      </c>
      <c r="M37" s="24">
        <f>ก.ย.!BI37</f>
        <v>0</v>
      </c>
      <c r="N37" s="24">
        <f t="shared" si="0"/>
        <v>0</v>
      </c>
      <c r="O37" s="269"/>
    </row>
    <row r="38" spans="1:15">
      <c r="A38" s="367" t="s">
        <v>377</v>
      </c>
      <c r="B38" s="24">
        <f>ต.ค.!BI38</f>
        <v>0</v>
      </c>
      <c r="C38" s="24">
        <f>พ.ย.!BI38</f>
        <v>0</v>
      </c>
      <c r="D38" s="24">
        <f>ธ.ค.!BI38</f>
        <v>0</v>
      </c>
      <c r="E38" s="24">
        <f>ม.ค.!BI38</f>
        <v>0</v>
      </c>
      <c r="F38" s="24">
        <f>ก.พ.!BI38</f>
        <v>0</v>
      </c>
      <c r="G38" s="24">
        <f>มี.ค.!BI38</f>
        <v>0</v>
      </c>
      <c r="H38" s="24">
        <f>เม.ย.!BI38</f>
        <v>0</v>
      </c>
      <c r="I38" s="24">
        <f>พ.ค.!BI38</f>
        <v>0</v>
      </c>
      <c r="J38" s="24">
        <f>มิ.ย.!BI38</f>
        <v>0</v>
      </c>
      <c r="K38" s="24">
        <f>ก.ค.!BI38</f>
        <v>0</v>
      </c>
      <c r="L38" s="24">
        <f>ส.ค.!BI38</f>
        <v>0</v>
      </c>
      <c r="M38" s="24">
        <f>ก.ย.!BI38</f>
        <v>0</v>
      </c>
      <c r="N38" s="24">
        <f t="shared" si="0"/>
        <v>0</v>
      </c>
      <c r="O38" s="269"/>
    </row>
    <row r="39" spans="1:15" hidden="1">
      <c r="A39" s="363" t="s">
        <v>630</v>
      </c>
      <c r="B39" s="24">
        <f>ต.ค.!BI39</f>
        <v>0</v>
      </c>
      <c r="C39" s="24">
        <f>พ.ย.!BI39</f>
        <v>0</v>
      </c>
      <c r="D39" s="24">
        <f>ธ.ค.!BI39</f>
        <v>0</v>
      </c>
      <c r="E39" s="24">
        <f>ม.ค.!BI39</f>
        <v>0</v>
      </c>
      <c r="F39" s="24">
        <f>ก.พ.!BI39</f>
        <v>0</v>
      </c>
      <c r="G39" s="24">
        <f>มี.ค.!BI39</f>
        <v>0</v>
      </c>
      <c r="H39" s="24">
        <f>เม.ย.!BI39</f>
        <v>0</v>
      </c>
      <c r="I39" s="24">
        <f>พ.ค.!BI39</f>
        <v>0</v>
      </c>
      <c r="J39" s="24">
        <f>มิ.ย.!BI39</f>
        <v>0</v>
      </c>
      <c r="K39" s="24">
        <f>ก.ค.!BI39</f>
        <v>0</v>
      </c>
      <c r="L39" s="24">
        <f>ส.ค.!BI39</f>
        <v>0</v>
      </c>
      <c r="M39" s="24">
        <f>ก.ย.!BI39</f>
        <v>0</v>
      </c>
      <c r="N39" s="24">
        <f t="shared" si="0"/>
        <v>0</v>
      </c>
      <c r="O39" s="269"/>
    </row>
    <row r="40" spans="1:15" hidden="1">
      <c r="A40" s="363" t="s">
        <v>416</v>
      </c>
      <c r="B40" s="24">
        <f>ต.ค.!BI40</f>
        <v>0</v>
      </c>
      <c r="C40" s="24">
        <f>พ.ย.!BI40</f>
        <v>0</v>
      </c>
      <c r="D40" s="24">
        <f>ธ.ค.!BI40</f>
        <v>0</v>
      </c>
      <c r="E40" s="24">
        <f>ม.ค.!BI40</f>
        <v>0</v>
      </c>
      <c r="F40" s="24">
        <f>ก.พ.!BI40</f>
        <v>0</v>
      </c>
      <c r="G40" s="24">
        <f>มี.ค.!BI40</f>
        <v>0</v>
      </c>
      <c r="H40" s="24">
        <f>เม.ย.!BI40</f>
        <v>0</v>
      </c>
      <c r="I40" s="24">
        <f>พ.ค.!BI40</f>
        <v>0</v>
      </c>
      <c r="J40" s="24">
        <f>มิ.ย.!BI40</f>
        <v>0</v>
      </c>
      <c r="K40" s="24">
        <f>ก.ค.!BI40</f>
        <v>0</v>
      </c>
      <c r="L40" s="24">
        <f>ส.ค.!BI40</f>
        <v>0</v>
      </c>
      <c r="M40" s="24">
        <f>ก.ย.!BI40</f>
        <v>0</v>
      </c>
      <c r="N40" s="24">
        <f t="shared" ref="N40:N65" si="1">SUM(B40:M40)</f>
        <v>0</v>
      </c>
      <c r="O40" s="269"/>
    </row>
    <row r="41" spans="1:15" hidden="1">
      <c r="A41" s="367" t="s">
        <v>84</v>
      </c>
      <c r="B41" s="24">
        <f>ต.ค.!BI41</f>
        <v>0</v>
      </c>
      <c r="C41" s="24">
        <f>พ.ย.!BI41</f>
        <v>0</v>
      </c>
      <c r="D41" s="24">
        <f>ธ.ค.!BI41</f>
        <v>0</v>
      </c>
      <c r="E41" s="24">
        <f>ม.ค.!BI41</f>
        <v>0</v>
      </c>
      <c r="F41" s="24">
        <f>ก.พ.!BI41</f>
        <v>0</v>
      </c>
      <c r="G41" s="24">
        <f>มี.ค.!BI41</f>
        <v>0</v>
      </c>
      <c r="H41" s="24">
        <f>เม.ย.!BI41</f>
        <v>0</v>
      </c>
      <c r="I41" s="24">
        <f>พ.ค.!BI41</f>
        <v>0</v>
      </c>
      <c r="J41" s="24">
        <f>มิ.ย.!BI41</f>
        <v>0</v>
      </c>
      <c r="K41" s="24">
        <f>ก.ค.!BI41</f>
        <v>0</v>
      </c>
      <c r="L41" s="24">
        <f>ส.ค.!BI41</f>
        <v>0</v>
      </c>
      <c r="M41" s="24">
        <f>ก.ย.!BI41</f>
        <v>0</v>
      </c>
      <c r="N41" s="24">
        <f t="shared" si="1"/>
        <v>0</v>
      </c>
      <c r="O41" s="269"/>
    </row>
    <row r="42" spans="1:15" hidden="1">
      <c r="A42" s="363" t="s">
        <v>109</v>
      </c>
      <c r="B42" s="24">
        <f>ต.ค.!BI42</f>
        <v>0</v>
      </c>
      <c r="C42" s="24">
        <f>พ.ย.!BI42</f>
        <v>0</v>
      </c>
      <c r="D42" s="24">
        <f>ธ.ค.!BI42</f>
        <v>0</v>
      </c>
      <c r="E42" s="24">
        <f>ม.ค.!BI42</f>
        <v>0</v>
      </c>
      <c r="F42" s="24">
        <f>ก.พ.!BI42</f>
        <v>0</v>
      </c>
      <c r="G42" s="24">
        <f>มี.ค.!BI42</f>
        <v>0</v>
      </c>
      <c r="H42" s="24">
        <f>เม.ย.!BI42</f>
        <v>0</v>
      </c>
      <c r="I42" s="24">
        <f>พ.ค.!BI42</f>
        <v>0</v>
      </c>
      <c r="J42" s="24">
        <f>มิ.ย.!BI42</f>
        <v>0</v>
      </c>
      <c r="K42" s="24">
        <f>ก.ค.!BI42</f>
        <v>0</v>
      </c>
      <c r="L42" s="24">
        <f>ส.ค.!BI42</f>
        <v>0</v>
      </c>
      <c r="M42" s="24">
        <f>ก.ย.!BI42</f>
        <v>0</v>
      </c>
      <c r="N42" s="24">
        <f t="shared" si="1"/>
        <v>0</v>
      </c>
      <c r="O42" s="269"/>
    </row>
    <row r="43" spans="1:15" hidden="1">
      <c r="A43" s="363" t="s">
        <v>569</v>
      </c>
      <c r="B43" s="24">
        <f>ต.ค.!BI43</f>
        <v>0</v>
      </c>
      <c r="C43" s="24">
        <f>พ.ย.!BI43</f>
        <v>0</v>
      </c>
      <c r="D43" s="24">
        <f>ธ.ค.!BI43</f>
        <v>0</v>
      </c>
      <c r="E43" s="24">
        <f>ม.ค.!BI43</f>
        <v>0</v>
      </c>
      <c r="F43" s="24">
        <f>ก.พ.!BI43</f>
        <v>0</v>
      </c>
      <c r="G43" s="24">
        <f>มี.ค.!BI43</f>
        <v>0</v>
      </c>
      <c r="H43" s="24">
        <f>เม.ย.!BI43</f>
        <v>0</v>
      </c>
      <c r="I43" s="24">
        <f>พ.ค.!BI43</f>
        <v>0</v>
      </c>
      <c r="J43" s="24">
        <f>มิ.ย.!BI43</f>
        <v>0</v>
      </c>
      <c r="K43" s="24">
        <f>ก.ค.!BI43</f>
        <v>0</v>
      </c>
      <c r="L43" s="24">
        <f>ส.ค.!BI43</f>
        <v>0</v>
      </c>
      <c r="M43" s="24">
        <f>ก.ย.!BI43</f>
        <v>0</v>
      </c>
      <c r="N43" s="24">
        <f t="shared" si="1"/>
        <v>0</v>
      </c>
      <c r="O43" s="269"/>
    </row>
    <row r="44" spans="1:15" hidden="1">
      <c r="A44" s="363" t="s">
        <v>383</v>
      </c>
      <c r="B44" s="24">
        <f>ต.ค.!BI44</f>
        <v>0</v>
      </c>
      <c r="C44" s="24">
        <f>พ.ย.!BI44</f>
        <v>0</v>
      </c>
      <c r="D44" s="24">
        <f>ธ.ค.!BI44</f>
        <v>0</v>
      </c>
      <c r="E44" s="24">
        <f>ม.ค.!BI44</f>
        <v>0</v>
      </c>
      <c r="F44" s="24">
        <f>ก.พ.!BI44</f>
        <v>0</v>
      </c>
      <c r="G44" s="24">
        <f>มี.ค.!BI44</f>
        <v>0</v>
      </c>
      <c r="H44" s="24">
        <f>เม.ย.!BI44</f>
        <v>0</v>
      </c>
      <c r="I44" s="24">
        <f>พ.ค.!BI44</f>
        <v>0</v>
      </c>
      <c r="J44" s="24">
        <f>มิ.ย.!BI44</f>
        <v>0</v>
      </c>
      <c r="K44" s="24">
        <f>ก.ค.!BI44</f>
        <v>0</v>
      </c>
      <c r="L44" s="24">
        <f>ส.ค.!BI44</f>
        <v>0</v>
      </c>
      <c r="M44" s="24">
        <f>ก.ย.!BI44</f>
        <v>0</v>
      </c>
      <c r="N44" s="24">
        <f t="shared" si="1"/>
        <v>0</v>
      </c>
      <c r="O44" s="269"/>
    </row>
    <row r="45" spans="1:15">
      <c r="A45" s="367" t="s">
        <v>568</v>
      </c>
      <c r="B45" s="24">
        <f>ต.ค.!BI45</f>
        <v>0</v>
      </c>
      <c r="C45" s="24">
        <f>พ.ย.!BI45</f>
        <v>0</v>
      </c>
      <c r="D45" s="24">
        <f>ธ.ค.!BI45</f>
        <v>0</v>
      </c>
      <c r="E45" s="24">
        <f>ม.ค.!BI45</f>
        <v>0</v>
      </c>
      <c r="F45" s="24">
        <f>ก.พ.!BI45</f>
        <v>0</v>
      </c>
      <c r="G45" s="24">
        <f>มี.ค.!BI45</f>
        <v>0</v>
      </c>
      <c r="H45" s="24">
        <f>เม.ย.!BI45</f>
        <v>0</v>
      </c>
      <c r="I45" s="24">
        <f>พ.ค.!BI45</f>
        <v>0</v>
      </c>
      <c r="J45" s="24">
        <f>มิ.ย.!BI45</f>
        <v>0</v>
      </c>
      <c r="K45" s="24">
        <f>ก.ค.!BI45</f>
        <v>0</v>
      </c>
      <c r="L45" s="24">
        <f>ส.ค.!BI45</f>
        <v>0</v>
      </c>
      <c r="M45" s="24">
        <f>ก.ย.!BI45</f>
        <v>0</v>
      </c>
      <c r="N45" s="24">
        <f t="shared" si="1"/>
        <v>0</v>
      </c>
      <c r="O45" s="269"/>
    </row>
    <row r="46" spans="1:15">
      <c r="A46" s="363" t="s">
        <v>379</v>
      </c>
      <c r="B46" s="24">
        <f>ต.ค.!BI46</f>
        <v>0</v>
      </c>
      <c r="C46" s="24">
        <f>พ.ย.!BI46</f>
        <v>0</v>
      </c>
      <c r="D46" s="24">
        <f>ธ.ค.!BI46</f>
        <v>0</v>
      </c>
      <c r="E46" s="24">
        <f>ม.ค.!BI46</f>
        <v>0</v>
      </c>
      <c r="F46" s="24">
        <f>ก.พ.!BI46</f>
        <v>0</v>
      </c>
      <c r="G46" s="24">
        <f>มี.ค.!BI46</f>
        <v>0</v>
      </c>
      <c r="H46" s="24">
        <f>เม.ย.!BI46</f>
        <v>0</v>
      </c>
      <c r="I46" s="24">
        <f>พ.ค.!BI46</f>
        <v>0</v>
      </c>
      <c r="J46" s="24">
        <f>มิ.ย.!BI46</f>
        <v>0</v>
      </c>
      <c r="K46" s="24">
        <f>ก.ค.!BI46</f>
        <v>0</v>
      </c>
      <c r="L46" s="24">
        <f>ส.ค.!BI46</f>
        <v>0</v>
      </c>
      <c r="M46" s="24">
        <f>ก.ย.!BI46</f>
        <v>0</v>
      </c>
      <c r="N46" s="24">
        <f t="shared" si="1"/>
        <v>0</v>
      </c>
      <c r="O46" s="269"/>
    </row>
    <row r="47" spans="1:15">
      <c r="A47" s="367" t="s">
        <v>30</v>
      </c>
      <c r="B47" s="24">
        <f>ต.ค.!BI47</f>
        <v>0</v>
      </c>
      <c r="C47" s="24">
        <f>พ.ย.!BI47</f>
        <v>0</v>
      </c>
      <c r="D47" s="24">
        <f>ธ.ค.!BI47</f>
        <v>0</v>
      </c>
      <c r="E47" s="24">
        <f>ม.ค.!BI47</f>
        <v>0</v>
      </c>
      <c r="F47" s="24">
        <f>ก.พ.!BI47</f>
        <v>0</v>
      </c>
      <c r="G47" s="24">
        <f>มี.ค.!BI47</f>
        <v>0</v>
      </c>
      <c r="H47" s="24">
        <f>เม.ย.!BI47</f>
        <v>0</v>
      </c>
      <c r="I47" s="24">
        <f>พ.ค.!BI47</f>
        <v>0</v>
      </c>
      <c r="J47" s="24">
        <f>มิ.ย.!BI47</f>
        <v>0</v>
      </c>
      <c r="K47" s="24">
        <f>ก.ค.!BI47</f>
        <v>0</v>
      </c>
      <c r="L47" s="24">
        <f>ส.ค.!BI47</f>
        <v>0</v>
      </c>
      <c r="M47" s="24">
        <f>ก.ย.!BI47</f>
        <v>0</v>
      </c>
      <c r="N47" s="24">
        <f t="shared" si="1"/>
        <v>0</v>
      </c>
      <c r="O47" s="269"/>
    </row>
    <row r="48" spans="1:15" hidden="1">
      <c r="A48" s="367" t="s">
        <v>6</v>
      </c>
      <c r="B48" s="24">
        <f>ต.ค.!BI48</f>
        <v>0</v>
      </c>
      <c r="C48" s="24">
        <f>พ.ย.!BI48</f>
        <v>0</v>
      </c>
      <c r="D48" s="24">
        <f>ธ.ค.!BI48</f>
        <v>0</v>
      </c>
      <c r="E48" s="24">
        <f>ม.ค.!BI48</f>
        <v>0</v>
      </c>
      <c r="F48" s="24">
        <f>ก.พ.!BI48</f>
        <v>0</v>
      </c>
      <c r="G48" s="24">
        <f>มี.ค.!BI48</f>
        <v>0</v>
      </c>
      <c r="H48" s="24">
        <f>เม.ย.!BI48</f>
        <v>0</v>
      </c>
      <c r="I48" s="24">
        <f>พ.ค.!BI48</f>
        <v>0</v>
      </c>
      <c r="J48" s="24">
        <f>มิ.ย.!BI48</f>
        <v>0</v>
      </c>
      <c r="K48" s="24">
        <f>ก.ค.!BI48</f>
        <v>0</v>
      </c>
      <c r="L48" s="24">
        <f>ส.ค.!BI48</f>
        <v>0</v>
      </c>
      <c r="M48" s="24">
        <f>ก.ย.!BI48</f>
        <v>0</v>
      </c>
      <c r="N48" s="24">
        <f t="shared" si="1"/>
        <v>0</v>
      </c>
      <c r="O48" s="269"/>
    </row>
    <row r="49" spans="1:15" hidden="1">
      <c r="A49" s="367" t="s">
        <v>565</v>
      </c>
      <c r="B49" s="24">
        <f>ต.ค.!BI49</f>
        <v>0</v>
      </c>
      <c r="C49" s="24">
        <f>พ.ย.!BI49</f>
        <v>0</v>
      </c>
      <c r="D49" s="24">
        <f>ธ.ค.!BI49</f>
        <v>0</v>
      </c>
      <c r="E49" s="24">
        <f>ม.ค.!BI49</f>
        <v>0</v>
      </c>
      <c r="F49" s="24">
        <f>ก.พ.!BI49</f>
        <v>0</v>
      </c>
      <c r="G49" s="24">
        <f>มี.ค.!BI49</f>
        <v>0</v>
      </c>
      <c r="H49" s="24">
        <f>เม.ย.!BI49</f>
        <v>0</v>
      </c>
      <c r="I49" s="24">
        <f>พ.ค.!BI49</f>
        <v>0</v>
      </c>
      <c r="J49" s="24">
        <f>มิ.ย.!BI49</f>
        <v>0</v>
      </c>
      <c r="K49" s="24">
        <f>ก.ค.!BI49</f>
        <v>0</v>
      </c>
      <c r="L49" s="24">
        <f>ส.ค.!BI49</f>
        <v>0</v>
      </c>
      <c r="M49" s="24">
        <f>ก.ย.!BI49</f>
        <v>0</v>
      </c>
      <c r="N49" s="24">
        <f t="shared" si="1"/>
        <v>0</v>
      </c>
      <c r="O49" s="269"/>
    </row>
    <row r="50" spans="1:15" hidden="1">
      <c r="A50" s="363" t="s">
        <v>28</v>
      </c>
      <c r="B50" s="24">
        <f>ต.ค.!BI50</f>
        <v>0</v>
      </c>
      <c r="C50" s="24">
        <f>พ.ย.!BI50</f>
        <v>0</v>
      </c>
      <c r="D50" s="24">
        <f>ธ.ค.!BI50</f>
        <v>0</v>
      </c>
      <c r="E50" s="24">
        <f>ม.ค.!BI50</f>
        <v>0</v>
      </c>
      <c r="F50" s="24">
        <f>ก.พ.!BI50</f>
        <v>0</v>
      </c>
      <c r="G50" s="24">
        <f>มี.ค.!BI50</f>
        <v>0</v>
      </c>
      <c r="H50" s="24">
        <f>เม.ย.!BI50</f>
        <v>0</v>
      </c>
      <c r="I50" s="24">
        <f>พ.ค.!BI50</f>
        <v>0</v>
      </c>
      <c r="J50" s="24">
        <f>มิ.ย.!BI50</f>
        <v>0</v>
      </c>
      <c r="K50" s="24">
        <f>ก.ค.!BI50</f>
        <v>0</v>
      </c>
      <c r="L50" s="24">
        <f>ส.ค.!BI50</f>
        <v>0</v>
      </c>
      <c r="M50" s="24">
        <f>ก.ย.!BI50</f>
        <v>0</v>
      </c>
      <c r="N50" s="24">
        <f t="shared" si="1"/>
        <v>0</v>
      </c>
      <c r="O50" s="269"/>
    </row>
    <row r="51" spans="1:15" hidden="1">
      <c r="A51" s="363" t="s">
        <v>620</v>
      </c>
      <c r="B51" s="24">
        <f>ต.ค.!BI51</f>
        <v>0</v>
      </c>
      <c r="C51" s="24">
        <f>พ.ย.!BI51</f>
        <v>0</v>
      </c>
      <c r="D51" s="24">
        <f>ธ.ค.!BI51</f>
        <v>0</v>
      </c>
      <c r="E51" s="24">
        <f>ม.ค.!BI51</f>
        <v>0</v>
      </c>
      <c r="F51" s="24">
        <f>ก.พ.!BI51</f>
        <v>0</v>
      </c>
      <c r="G51" s="24">
        <f>มี.ค.!BI51</f>
        <v>0</v>
      </c>
      <c r="H51" s="24">
        <f>เม.ย.!BI51</f>
        <v>0</v>
      </c>
      <c r="I51" s="24">
        <f>พ.ค.!BI51</f>
        <v>0</v>
      </c>
      <c r="J51" s="24">
        <f>มิ.ย.!BI51</f>
        <v>0</v>
      </c>
      <c r="K51" s="24">
        <f>ก.ค.!BI51</f>
        <v>0</v>
      </c>
      <c r="L51" s="24">
        <f>ส.ค.!BI51</f>
        <v>0</v>
      </c>
      <c r="M51" s="24">
        <f>ก.ย.!BI51</f>
        <v>0</v>
      </c>
      <c r="N51" s="24">
        <f t="shared" si="1"/>
        <v>0</v>
      </c>
      <c r="O51" s="269"/>
    </row>
    <row r="52" spans="1:15">
      <c r="A52" s="363" t="s">
        <v>410</v>
      </c>
      <c r="B52" s="24">
        <f>ต.ค.!BI52</f>
        <v>2574.31</v>
      </c>
      <c r="C52" s="24">
        <f>พ.ย.!BI52</f>
        <v>0</v>
      </c>
      <c r="D52" s="24">
        <f>ธ.ค.!BI52</f>
        <v>0</v>
      </c>
      <c r="E52" s="24">
        <f>ม.ค.!BI52</f>
        <v>0</v>
      </c>
      <c r="F52" s="24">
        <f>ก.พ.!BI52</f>
        <v>0</v>
      </c>
      <c r="G52" s="24">
        <f>มี.ค.!BI52</f>
        <v>0</v>
      </c>
      <c r="H52" s="24">
        <f>เม.ย.!BI52</f>
        <v>0</v>
      </c>
      <c r="I52" s="24">
        <f>พ.ค.!BI52</f>
        <v>0</v>
      </c>
      <c r="J52" s="24">
        <f>มิ.ย.!BI52</f>
        <v>0</v>
      </c>
      <c r="K52" s="24">
        <f>ก.ค.!BI52</f>
        <v>0</v>
      </c>
      <c r="L52" s="24">
        <f>ส.ค.!BI52</f>
        <v>0</v>
      </c>
      <c r="M52" s="24">
        <f>ก.ย.!BI52</f>
        <v>0</v>
      </c>
      <c r="N52" s="24">
        <f t="shared" si="1"/>
        <v>2574.31</v>
      </c>
      <c r="O52" s="269"/>
    </row>
    <row r="53" spans="1:15">
      <c r="A53" s="363" t="s">
        <v>600</v>
      </c>
      <c r="B53" s="24">
        <f>ต.ค.!BI53</f>
        <v>0</v>
      </c>
      <c r="C53" s="24">
        <f>พ.ย.!BI53</f>
        <v>0</v>
      </c>
      <c r="D53" s="24">
        <f>ธ.ค.!BI53</f>
        <v>0</v>
      </c>
      <c r="E53" s="24">
        <f>ม.ค.!BI53</f>
        <v>0</v>
      </c>
      <c r="F53" s="24">
        <f>ก.พ.!BI53</f>
        <v>0</v>
      </c>
      <c r="G53" s="24">
        <f>มี.ค.!BI53</f>
        <v>0</v>
      </c>
      <c r="H53" s="24">
        <f>เม.ย.!BI53</f>
        <v>0</v>
      </c>
      <c r="I53" s="24">
        <f>พ.ค.!BI53</f>
        <v>0</v>
      </c>
      <c r="J53" s="24">
        <f>มิ.ย.!BI53</f>
        <v>0</v>
      </c>
      <c r="K53" s="24">
        <f>ก.ค.!BI53</f>
        <v>0</v>
      </c>
      <c r="L53" s="24">
        <f>ส.ค.!BI53</f>
        <v>0</v>
      </c>
      <c r="M53" s="24">
        <f>ก.ย.!BI53</f>
        <v>0</v>
      </c>
      <c r="N53" s="24">
        <f t="shared" si="1"/>
        <v>0</v>
      </c>
      <c r="O53" s="269"/>
    </row>
    <row r="54" spans="1:15" hidden="1">
      <c r="A54" s="363" t="s">
        <v>574</v>
      </c>
      <c r="B54" s="24">
        <f>ต.ค.!BI54</f>
        <v>0</v>
      </c>
      <c r="C54" s="24">
        <f>พ.ย.!BI54</f>
        <v>0</v>
      </c>
      <c r="D54" s="24">
        <f>ธ.ค.!BI54</f>
        <v>0</v>
      </c>
      <c r="E54" s="24">
        <f>ม.ค.!BI54</f>
        <v>0</v>
      </c>
      <c r="F54" s="24">
        <f>ก.พ.!BI54</f>
        <v>0</v>
      </c>
      <c r="G54" s="24">
        <f>มี.ค.!BI54</f>
        <v>0</v>
      </c>
      <c r="H54" s="24">
        <f>เม.ย.!BI54</f>
        <v>0</v>
      </c>
      <c r="I54" s="24">
        <f>พ.ค.!BI54</f>
        <v>0</v>
      </c>
      <c r="J54" s="24">
        <f>มิ.ย.!BI54</f>
        <v>0</v>
      </c>
      <c r="K54" s="24">
        <f>ก.ค.!BI54</f>
        <v>0</v>
      </c>
      <c r="L54" s="24">
        <f>ส.ค.!BI54</f>
        <v>0</v>
      </c>
      <c r="M54" s="24">
        <f>ก.ย.!BI54</f>
        <v>0</v>
      </c>
      <c r="N54" s="24">
        <f t="shared" si="1"/>
        <v>0</v>
      </c>
      <c r="O54" s="269"/>
    </row>
    <row r="55" spans="1:15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69"/>
    </row>
    <row r="56" spans="1:15">
      <c r="A56" s="363" t="s">
        <v>456</v>
      </c>
      <c r="B56" s="24">
        <f>ต.ค.!BI56</f>
        <v>0</v>
      </c>
      <c r="C56" s="24">
        <f>พ.ย.!BI56</f>
        <v>0</v>
      </c>
      <c r="D56" s="24">
        <f>ธ.ค.!BI56</f>
        <v>0</v>
      </c>
      <c r="E56" s="24">
        <f>ม.ค.!BI56</f>
        <v>0</v>
      </c>
      <c r="F56" s="24">
        <f>ก.พ.!BI56</f>
        <v>0</v>
      </c>
      <c r="G56" s="24">
        <f>มี.ค.!BI56</f>
        <v>0</v>
      </c>
      <c r="H56" s="24">
        <f>เม.ย.!BI56</f>
        <v>0</v>
      </c>
      <c r="I56" s="24">
        <f>พ.ค.!BI56</f>
        <v>0</v>
      </c>
      <c r="J56" s="24">
        <f>มิ.ย.!BI56</f>
        <v>0</v>
      </c>
      <c r="K56" s="24">
        <f>ก.ค.!BI56</f>
        <v>0</v>
      </c>
      <c r="L56" s="24">
        <f>ส.ค.!BI56</f>
        <v>0</v>
      </c>
      <c r="M56" s="24">
        <f>ก.ย.!BI56</f>
        <v>0</v>
      </c>
      <c r="N56" s="24">
        <f t="shared" si="1"/>
        <v>0</v>
      </c>
      <c r="O56" s="269"/>
    </row>
    <row r="57" spans="1:15">
      <c r="A57" s="379" t="s">
        <v>237</v>
      </c>
      <c r="B57" s="24">
        <f>ต.ค.!BI57</f>
        <v>0</v>
      </c>
      <c r="C57" s="24">
        <f>พ.ย.!BI57</f>
        <v>0</v>
      </c>
      <c r="D57" s="24">
        <f>ธ.ค.!BI57</f>
        <v>0</v>
      </c>
      <c r="E57" s="24">
        <f>ม.ค.!BI57</f>
        <v>0</v>
      </c>
      <c r="F57" s="24">
        <f>ก.พ.!BI57</f>
        <v>0</v>
      </c>
      <c r="G57" s="24">
        <f>มี.ค.!BI57</f>
        <v>0</v>
      </c>
      <c r="H57" s="24">
        <f>เม.ย.!BI57</f>
        <v>0</v>
      </c>
      <c r="I57" s="24">
        <f>พ.ค.!BI57</f>
        <v>0</v>
      </c>
      <c r="J57" s="24">
        <f>มิ.ย.!BI57</f>
        <v>0</v>
      </c>
      <c r="K57" s="24">
        <f>ก.ค.!BI57</f>
        <v>0</v>
      </c>
      <c r="L57" s="24">
        <f>ส.ค.!BI57</f>
        <v>0</v>
      </c>
      <c r="M57" s="24">
        <f>ก.ย.!BI57</f>
        <v>0</v>
      </c>
      <c r="N57" s="24">
        <f t="shared" si="1"/>
        <v>0</v>
      </c>
    </row>
    <row r="58" spans="1:15">
      <c r="A58" s="363" t="s">
        <v>419</v>
      </c>
      <c r="B58" s="24">
        <f>ต.ค.!BI58</f>
        <v>0</v>
      </c>
      <c r="C58" s="24">
        <f>พ.ย.!BI58</f>
        <v>0</v>
      </c>
      <c r="D58" s="24">
        <f>ธ.ค.!BI58</f>
        <v>0</v>
      </c>
      <c r="E58" s="24">
        <f>ม.ค.!BI58</f>
        <v>0</v>
      </c>
      <c r="F58" s="24">
        <f>ก.พ.!BI58</f>
        <v>0</v>
      </c>
      <c r="G58" s="24">
        <f>มี.ค.!BI58</f>
        <v>0</v>
      </c>
      <c r="H58" s="24">
        <f>เม.ย.!BI58</f>
        <v>0</v>
      </c>
      <c r="I58" s="24">
        <f>พ.ค.!BI58</f>
        <v>0</v>
      </c>
      <c r="J58" s="24">
        <f>มิ.ย.!BI58</f>
        <v>0</v>
      </c>
      <c r="K58" s="24">
        <f>ก.ค.!BI58</f>
        <v>0</v>
      </c>
      <c r="L58" s="24">
        <f>ส.ค.!BI58</f>
        <v>0</v>
      </c>
      <c r="M58" s="24">
        <f>ก.ย.!BI58</f>
        <v>0</v>
      </c>
      <c r="N58" s="24">
        <f t="shared" si="1"/>
        <v>0</v>
      </c>
      <c r="O58" s="269"/>
    </row>
    <row r="59" spans="1:15">
      <c r="A59" s="18" t="s">
        <v>420</v>
      </c>
      <c r="B59" s="24">
        <f>ต.ค.!BI59</f>
        <v>0</v>
      </c>
      <c r="C59" s="24">
        <f>พ.ย.!BI59</f>
        <v>0</v>
      </c>
      <c r="D59" s="24">
        <f>ธ.ค.!BI59</f>
        <v>0</v>
      </c>
      <c r="E59" s="24">
        <f>ม.ค.!BI59</f>
        <v>0</v>
      </c>
      <c r="F59" s="24">
        <f>ก.พ.!BI59</f>
        <v>0</v>
      </c>
      <c r="G59" s="24">
        <f>มี.ค.!BI59</f>
        <v>0</v>
      </c>
      <c r="H59" s="24">
        <f>เม.ย.!BI59</f>
        <v>0</v>
      </c>
      <c r="I59" s="24">
        <f>พ.ค.!BI59</f>
        <v>0</v>
      </c>
      <c r="J59" s="24">
        <f>มิ.ย.!BI59</f>
        <v>0</v>
      </c>
      <c r="K59" s="24">
        <f>ก.ค.!BI59</f>
        <v>0</v>
      </c>
      <c r="L59" s="24">
        <f>ส.ค.!BI59</f>
        <v>0</v>
      </c>
      <c r="M59" s="24">
        <f>ก.ย.!BI59</f>
        <v>0</v>
      </c>
      <c r="N59" s="24">
        <f t="shared" si="1"/>
        <v>0</v>
      </c>
      <c r="O59" s="286"/>
    </row>
    <row r="60" spans="1:15" hidden="1">
      <c r="A60" s="19" t="s">
        <v>421</v>
      </c>
      <c r="B60" s="24">
        <f>ต.ค.!BI60</f>
        <v>0</v>
      </c>
      <c r="C60" s="24">
        <f>พ.ย.!BI60</f>
        <v>0</v>
      </c>
      <c r="D60" s="24">
        <f>ธ.ค.!BI60</f>
        <v>0</v>
      </c>
      <c r="E60" s="24">
        <f>ม.ค.!BI60</f>
        <v>0</v>
      </c>
      <c r="F60" s="24">
        <f>ก.พ.!BI60</f>
        <v>0</v>
      </c>
      <c r="G60" s="24">
        <f>มี.ค.!BI60</f>
        <v>0</v>
      </c>
      <c r="H60" s="24">
        <f>เม.ย.!BI60</f>
        <v>0</v>
      </c>
      <c r="I60" s="24">
        <f>พ.ค.!BI60</f>
        <v>0</v>
      </c>
      <c r="J60" s="24">
        <f>มิ.ย.!BI60</f>
        <v>0</v>
      </c>
      <c r="K60" s="24">
        <f>ก.ค.!BI60</f>
        <v>0</v>
      </c>
      <c r="L60" s="24">
        <f>ส.ค.!BI60</f>
        <v>0</v>
      </c>
      <c r="M60" s="24">
        <f>ก.ย.!BI60</f>
        <v>0</v>
      </c>
      <c r="N60" s="24">
        <f t="shared" si="1"/>
        <v>0</v>
      </c>
    </row>
    <row r="61" spans="1:15" hidden="1">
      <c r="A61" s="19" t="s">
        <v>422</v>
      </c>
      <c r="B61" s="24">
        <f>ต.ค.!BI61</f>
        <v>0</v>
      </c>
      <c r="C61" s="24">
        <f>พ.ย.!BI61</f>
        <v>0</v>
      </c>
      <c r="D61" s="24">
        <f>ธ.ค.!BI61</f>
        <v>0</v>
      </c>
      <c r="E61" s="24">
        <f>ม.ค.!BI61</f>
        <v>0</v>
      </c>
      <c r="F61" s="24">
        <f>ก.พ.!BI61</f>
        <v>0</v>
      </c>
      <c r="G61" s="24">
        <f>มี.ค.!BI61</f>
        <v>0</v>
      </c>
      <c r="H61" s="24">
        <f>เม.ย.!BI61</f>
        <v>0</v>
      </c>
      <c r="I61" s="24">
        <f>พ.ค.!BI61</f>
        <v>0</v>
      </c>
      <c r="J61" s="24">
        <f>มิ.ย.!BI61</f>
        <v>0</v>
      </c>
      <c r="K61" s="24">
        <f>ก.ค.!BI61</f>
        <v>0</v>
      </c>
      <c r="L61" s="24">
        <f>ส.ค.!BI61</f>
        <v>0</v>
      </c>
      <c r="M61" s="24">
        <f>ก.ย.!BI61</f>
        <v>0</v>
      </c>
      <c r="N61" s="24">
        <f t="shared" si="1"/>
        <v>0</v>
      </c>
    </row>
    <row r="62" spans="1:15" ht="24" thickBot="1">
      <c r="A62" s="19" t="s">
        <v>423</v>
      </c>
      <c r="B62" s="24">
        <f>ต.ค.!BI62</f>
        <v>399800</v>
      </c>
      <c r="C62" s="24">
        <f>พ.ย.!BI62</f>
        <v>0</v>
      </c>
      <c r="D62" s="24">
        <f>ธ.ค.!BI62</f>
        <v>0</v>
      </c>
      <c r="E62" s="24">
        <f>ม.ค.!BI62</f>
        <v>0</v>
      </c>
      <c r="F62" s="24">
        <f>ก.พ.!BI62</f>
        <v>0</v>
      </c>
      <c r="G62" s="24">
        <f>มี.ค.!BI62</f>
        <v>0</v>
      </c>
      <c r="H62" s="24">
        <f>เม.ย.!BI62</f>
        <v>0</v>
      </c>
      <c r="I62" s="24">
        <f>พ.ค.!BI62</f>
        <v>0</v>
      </c>
      <c r="J62" s="24">
        <f>มิ.ย.!BI62</f>
        <v>0</v>
      </c>
      <c r="K62" s="24">
        <f>ก.ค.!BI62</f>
        <v>0</v>
      </c>
      <c r="L62" s="24">
        <f>ส.ค.!BI62</f>
        <v>0</v>
      </c>
      <c r="M62" s="24">
        <f>ก.ย.!BI62</f>
        <v>0</v>
      </c>
      <c r="N62" s="24">
        <f t="shared" si="1"/>
        <v>399800</v>
      </c>
      <c r="O62" s="241"/>
    </row>
    <row r="63" spans="1:15" ht="24" hidden="1" thickBot="1">
      <c r="A63" s="24" t="s">
        <v>424</v>
      </c>
      <c r="B63" s="24">
        <f>ต.ค.!BI63</f>
        <v>0</v>
      </c>
      <c r="C63" s="24">
        <f>พ.ย.!BI63</f>
        <v>0</v>
      </c>
      <c r="D63" s="24">
        <f>ธ.ค.!BI63</f>
        <v>0</v>
      </c>
      <c r="E63" s="24">
        <f>ม.ค.!BI63</f>
        <v>0</v>
      </c>
      <c r="F63" s="24">
        <f>ก.พ.!BI63</f>
        <v>0</v>
      </c>
      <c r="G63" s="24">
        <f>มี.ค.!BI63</f>
        <v>0</v>
      </c>
      <c r="H63" s="24">
        <f>เม.ย.!BI63</f>
        <v>0</v>
      </c>
      <c r="I63" s="24">
        <f>พ.ค.!BI63</f>
        <v>0</v>
      </c>
      <c r="J63" s="24">
        <f>มิ.ย.!BI63</f>
        <v>0</v>
      </c>
      <c r="K63" s="24">
        <f>ก.ค.!BI63</f>
        <v>0</v>
      </c>
      <c r="L63" s="24">
        <f>ส.ค.!BI63</f>
        <v>0</v>
      </c>
      <c r="M63" s="24">
        <f>ก.ย.!BI63</f>
        <v>0</v>
      </c>
      <c r="N63" s="24">
        <f t="shared" si="1"/>
        <v>0</v>
      </c>
    </row>
    <row r="64" spans="1:15" ht="24" hidden="1" thickBot="1">
      <c r="A64" s="24" t="s">
        <v>425</v>
      </c>
      <c r="B64" s="24">
        <f>ต.ค.!BI64</f>
        <v>0</v>
      </c>
      <c r="C64" s="24">
        <f>พ.ย.!BI64</f>
        <v>0</v>
      </c>
      <c r="D64" s="24">
        <f>ธ.ค.!BI64</f>
        <v>0</v>
      </c>
      <c r="E64" s="24">
        <f>ม.ค.!BI64</f>
        <v>0</v>
      </c>
      <c r="F64" s="24">
        <f>ก.พ.!BI64</f>
        <v>0</v>
      </c>
      <c r="G64" s="24">
        <f>มี.ค.!BI64</f>
        <v>0</v>
      </c>
      <c r="H64" s="24">
        <f>เม.ย.!BI64</f>
        <v>0</v>
      </c>
      <c r="I64" s="24">
        <f>พ.ค.!BI64</f>
        <v>0</v>
      </c>
      <c r="J64" s="24">
        <f>มิ.ย.!BI64</f>
        <v>0</v>
      </c>
      <c r="K64" s="24">
        <f>ก.ค.!BI64</f>
        <v>0</v>
      </c>
      <c r="L64" s="24">
        <f>ส.ค.!BI64</f>
        <v>0</v>
      </c>
      <c r="M64" s="24">
        <f>ก.ย.!BI64</f>
        <v>0</v>
      </c>
      <c r="N64" s="24">
        <f t="shared" si="1"/>
        <v>0</v>
      </c>
    </row>
    <row r="65" spans="1:15" ht="24" hidden="1" thickBot="1">
      <c r="A65" s="56" t="s">
        <v>432</v>
      </c>
      <c r="B65" s="25">
        <f>ต.ค.!BI65</f>
        <v>0</v>
      </c>
      <c r="C65" s="25">
        <f>พ.ย.!BI65</f>
        <v>0</v>
      </c>
      <c r="D65" s="25">
        <f>ธ.ค.!BI65</f>
        <v>0</v>
      </c>
      <c r="E65" s="25">
        <f>ม.ค.!BI65</f>
        <v>0</v>
      </c>
      <c r="F65" s="25">
        <f>ก.พ.!BI65</f>
        <v>0</v>
      </c>
      <c r="G65" s="25">
        <f>มี.ค.!BI65</f>
        <v>0</v>
      </c>
      <c r="H65" s="25">
        <f>เม.ย.!BI65</f>
        <v>0</v>
      </c>
      <c r="I65" s="25">
        <f>พ.ค.!BI65</f>
        <v>0</v>
      </c>
      <c r="J65" s="25">
        <f>มิ.ย.!BI65</f>
        <v>0</v>
      </c>
      <c r="K65" s="25">
        <f>ก.ค.!BI65</f>
        <v>0</v>
      </c>
      <c r="L65" s="25">
        <f>ส.ค.!BI65</f>
        <v>0</v>
      </c>
      <c r="M65" s="25">
        <f>ก.ย.!BI65</f>
        <v>0</v>
      </c>
      <c r="N65" s="56">
        <f t="shared" si="1"/>
        <v>0</v>
      </c>
    </row>
    <row r="66" spans="1:15" ht="24" thickBot="1">
      <c r="A66" s="51" t="s">
        <v>433</v>
      </c>
      <c r="B66" s="27">
        <f t="shared" ref="B66:M66" si="2">SUM(B6:B65)</f>
        <v>405374.31</v>
      </c>
      <c r="C66" s="27">
        <f t="shared" si="2"/>
        <v>0</v>
      </c>
      <c r="D66" s="28">
        <f t="shared" si="2"/>
        <v>0</v>
      </c>
      <c r="E66" s="28">
        <f t="shared" si="2"/>
        <v>0</v>
      </c>
      <c r="F66" s="28">
        <f t="shared" si="2"/>
        <v>0</v>
      </c>
      <c r="G66" s="28">
        <f t="shared" si="2"/>
        <v>0</v>
      </c>
      <c r="H66" s="28">
        <f t="shared" si="2"/>
        <v>0</v>
      </c>
      <c r="I66" s="28">
        <f t="shared" si="2"/>
        <v>0</v>
      </c>
      <c r="J66" s="28">
        <f t="shared" si="2"/>
        <v>0</v>
      </c>
      <c r="K66" s="28">
        <f t="shared" si="2"/>
        <v>0</v>
      </c>
      <c r="L66" s="28">
        <f t="shared" si="2"/>
        <v>0</v>
      </c>
      <c r="M66" s="27">
        <f t="shared" si="2"/>
        <v>0</v>
      </c>
      <c r="N66" s="27">
        <f>SUM(N7:N65)</f>
        <v>405374.31</v>
      </c>
      <c r="O66" s="241"/>
    </row>
    <row r="67" spans="1:15">
      <c r="A67" s="29" t="s">
        <v>434</v>
      </c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</row>
    <row r="68" spans="1:15">
      <c r="A68" s="23" t="s">
        <v>391</v>
      </c>
      <c r="B68" s="24">
        <f>ต.ค.!BI68</f>
        <v>0</v>
      </c>
      <c r="C68" s="24">
        <f>พ.ย.!BI68</f>
        <v>0</v>
      </c>
      <c r="D68" s="24">
        <f>ธ.ค.!BI68</f>
        <v>0</v>
      </c>
      <c r="E68" s="24">
        <f>ม.ค.!BI68</f>
        <v>0</v>
      </c>
      <c r="F68" s="24">
        <f>ก.พ.!BI68</f>
        <v>0</v>
      </c>
      <c r="G68" s="24">
        <f>มี.ค.!BI68</f>
        <v>0</v>
      </c>
      <c r="H68" s="24">
        <f>เม.ย.!BI68</f>
        <v>0</v>
      </c>
      <c r="I68" s="24">
        <f>พ.ค.!BI68</f>
        <v>0</v>
      </c>
      <c r="J68" s="24">
        <f>มิ.ย.!BI68</f>
        <v>0</v>
      </c>
      <c r="K68" s="24">
        <f>ก.ค.!BI68</f>
        <v>0</v>
      </c>
      <c r="L68" s="24">
        <f>ส.ค.!BI68</f>
        <v>0</v>
      </c>
      <c r="M68" s="24">
        <f>ก.ย.!BI68</f>
        <v>0</v>
      </c>
      <c r="N68" s="24">
        <f t="shared" ref="N68:N108" si="3">SUM(B68:M68)</f>
        <v>0</v>
      </c>
      <c r="O68" s="269"/>
    </row>
    <row r="69" spans="1:15">
      <c r="A69" s="24" t="s">
        <v>436</v>
      </c>
      <c r="B69" s="24">
        <f>ต.ค.!BI69</f>
        <v>0</v>
      </c>
      <c r="C69" s="24">
        <f>พ.ย.!BI69</f>
        <v>0</v>
      </c>
      <c r="D69" s="24">
        <f>ธ.ค.!BI69</f>
        <v>0</v>
      </c>
      <c r="E69" s="24">
        <f>ม.ค.!BI69</f>
        <v>0</v>
      </c>
      <c r="F69" s="24">
        <f>ก.พ.!BI69</f>
        <v>0</v>
      </c>
      <c r="G69" s="24">
        <f>มี.ค.!BI69</f>
        <v>0</v>
      </c>
      <c r="H69" s="24">
        <f>เม.ย.!BI69</f>
        <v>0</v>
      </c>
      <c r="I69" s="24">
        <f>พ.ค.!BI69</f>
        <v>0</v>
      </c>
      <c r="J69" s="24">
        <f>มิ.ย.!BI69</f>
        <v>0</v>
      </c>
      <c r="K69" s="24">
        <f>ก.ค.!BI69</f>
        <v>0</v>
      </c>
      <c r="L69" s="24">
        <f>ส.ค.!BI69</f>
        <v>0</v>
      </c>
      <c r="M69" s="24">
        <f>ก.ย.!BI69</f>
        <v>0</v>
      </c>
      <c r="N69" s="24">
        <f t="shared" si="3"/>
        <v>0</v>
      </c>
      <c r="O69" s="269"/>
    </row>
    <row r="70" spans="1:15" hidden="1">
      <c r="A70" s="24" t="s">
        <v>380</v>
      </c>
      <c r="B70" s="24">
        <f>ต.ค.!BI70</f>
        <v>0</v>
      </c>
      <c r="C70" s="24">
        <f>พ.ย.!BI70</f>
        <v>0</v>
      </c>
      <c r="D70" s="24">
        <f>ธ.ค.!BI70</f>
        <v>0</v>
      </c>
      <c r="E70" s="24">
        <f>ม.ค.!BI70</f>
        <v>0</v>
      </c>
      <c r="F70" s="24">
        <f>ก.พ.!BI70</f>
        <v>0</v>
      </c>
      <c r="G70" s="24">
        <f>มี.ค.!BI70</f>
        <v>0</v>
      </c>
      <c r="H70" s="24">
        <f>เม.ย.!BI70</f>
        <v>0</v>
      </c>
      <c r="I70" s="24">
        <f>พ.ค.!BI70</f>
        <v>0</v>
      </c>
      <c r="J70" s="24">
        <f>มิ.ย.!BI70</f>
        <v>0</v>
      </c>
      <c r="K70" s="24">
        <f>ก.ค.!BI70</f>
        <v>0</v>
      </c>
      <c r="L70" s="24">
        <f>ส.ค.!BI70</f>
        <v>0</v>
      </c>
      <c r="M70" s="24">
        <f>ก.ย.!BI70</f>
        <v>0</v>
      </c>
      <c r="N70" s="24">
        <f t="shared" si="3"/>
        <v>0</v>
      </c>
      <c r="O70" s="269"/>
    </row>
    <row r="71" spans="1:15" hidden="1">
      <c r="A71" s="24" t="s">
        <v>268</v>
      </c>
      <c r="B71" s="24">
        <f>ต.ค.!BI71</f>
        <v>0</v>
      </c>
      <c r="C71" s="24">
        <f>พ.ย.!BI71</f>
        <v>0</v>
      </c>
      <c r="D71" s="24">
        <f>ธ.ค.!BI71</f>
        <v>0</v>
      </c>
      <c r="E71" s="24">
        <f>ม.ค.!BI71</f>
        <v>0</v>
      </c>
      <c r="F71" s="24">
        <f>ก.พ.!BI71</f>
        <v>0</v>
      </c>
      <c r="G71" s="24">
        <f>มี.ค.!BI71</f>
        <v>0</v>
      </c>
      <c r="H71" s="24">
        <f>เม.ย.!BI71</f>
        <v>0</v>
      </c>
      <c r="I71" s="24">
        <f>พ.ค.!BI71</f>
        <v>0</v>
      </c>
      <c r="J71" s="24">
        <f>มิ.ย.!BI71</f>
        <v>0</v>
      </c>
      <c r="K71" s="24">
        <f>ก.ค.!BI71</f>
        <v>0</v>
      </c>
      <c r="L71" s="24">
        <f>ส.ค.!BI71</f>
        <v>0</v>
      </c>
      <c r="M71" s="24">
        <f>ก.ย.!BI71</f>
        <v>0</v>
      </c>
      <c r="N71" s="24">
        <f t="shared" si="3"/>
        <v>0</v>
      </c>
      <c r="O71" s="269"/>
    </row>
    <row r="72" spans="1:15">
      <c r="A72" s="24" t="s">
        <v>269</v>
      </c>
      <c r="B72" s="24">
        <f>ต.ค.!BI72</f>
        <v>0</v>
      </c>
      <c r="C72" s="24">
        <f>พ.ย.!BI72</f>
        <v>0</v>
      </c>
      <c r="D72" s="24">
        <f>ธ.ค.!BI72</f>
        <v>0</v>
      </c>
      <c r="E72" s="24">
        <f>ม.ค.!BI72</f>
        <v>0</v>
      </c>
      <c r="F72" s="24">
        <f>ก.พ.!BI72</f>
        <v>0</v>
      </c>
      <c r="G72" s="24">
        <f>มี.ค.!BI72</f>
        <v>0</v>
      </c>
      <c r="H72" s="24">
        <f>เม.ย.!BI72</f>
        <v>0</v>
      </c>
      <c r="I72" s="24">
        <f>พ.ค.!BI72</f>
        <v>0</v>
      </c>
      <c r="J72" s="24">
        <f>มิ.ย.!BI72</f>
        <v>0</v>
      </c>
      <c r="K72" s="24">
        <f>ก.ค.!BI72</f>
        <v>0</v>
      </c>
      <c r="L72" s="24">
        <f>ส.ค.!BI72</f>
        <v>0</v>
      </c>
      <c r="M72" s="24">
        <f>ก.ย.!BI72</f>
        <v>0</v>
      </c>
      <c r="N72" s="24">
        <f t="shared" si="3"/>
        <v>0</v>
      </c>
      <c r="O72" s="286">
        <f>+N72+N85</f>
        <v>0</v>
      </c>
    </row>
    <row r="73" spans="1:15" hidden="1">
      <c r="A73" s="31" t="s">
        <v>570</v>
      </c>
      <c r="B73" s="24">
        <f>ต.ค.!BI73</f>
        <v>0</v>
      </c>
      <c r="C73" s="24">
        <f>พ.ย.!BI73</f>
        <v>0</v>
      </c>
      <c r="D73" s="24">
        <f>ธ.ค.!BI73</f>
        <v>0</v>
      </c>
      <c r="E73" s="24">
        <f>ม.ค.!BI73</f>
        <v>0</v>
      </c>
      <c r="F73" s="24">
        <f>ก.พ.!BI73</f>
        <v>0</v>
      </c>
      <c r="G73" s="24">
        <f>มี.ค.!BI73</f>
        <v>0</v>
      </c>
      <c r="H73" s="24">
        <f>เม.ย.!BI73</f>
        <v>0</v>
      </c>
      <c r="I73" s="24">
        <f>พ.ค.!BI73</f>
        <v>0</v>
      </c>
      <c r="J73" s="24">
        <f>มิ.ย.!BI73</f>
        <v>0</v>
      </c>
      <c r="K73" s="24">
        <f>ก.ค.!BI73</f>
        <v>0</v>
      </c>
      <c r="L73" s="24">
        <f>ส.ค.!BI73</f>
        <v>0</v>
      </c>
      <c r="M73" s="24">
        <f>ก.ย.!BI73</f>
        <v>0</v>
      </c>
      <c r="N73" s="24">
        <f t="shared" si="3"/>
        <v>0</v>
      </c>
      <c r="O73" s="269"/>
    </row>
    <row r="74" spans="1:15" hidden="1">
      <c r="A74" s="31" t="s">
        <v>566</v>
      </c>
      <c r="B74" s="24">
        <f>ต.ค.!BI74</f>
        <v>0</v>
      </c>
      <c r="C74" s="24">
        <f>พ.ย.!BI74</f>
        <v>0</v>
      </c>
      <c r="D74" s="24">
        <f>ธ.ค.!BI74</f>
        <v>0</v>
      </c>
      <c r="E74" s="24">
        <f>ม.ค.!BI74</f>
        <v>0</v>
      </c>
      <c r="F74" s="24">
        <f>ก.พ.!BI74</f>
        <v>0</v>
      </c>
      <c r="G74" s="24">
        <f>มี.ค.!BI74</f>
        <v>0</v>
      </c>
      <c r="H74" s="24">
        <f>เม.ย.!BI74</f>
        <v>0</v>
      </c>
      <c r="I74" s="24">
        <f>พ.ค.!BI74</f>
        <v>0</v>
      </c>
      <c r="J74" s="24">
        <f>มิ.ย.!BI74</f>
        <v>0</v>
      </c>
      <c r="K74" s="24">
        <f>ก.ค.!BI74</f>
        <v>0</v>
      </c>
      <c r="L74" s="24">
        <f>ส.ค.!BI74</f>
        <v>0</v>
      </c>
      <c r="M74" s="24">
        <f>ก.ย.!BI74</f>
        <v>0</v>
      </c>
      <c r="N74" s="24">
        <f t="shared" si="3"/>
        <v>0</v>
      </c>
      <c r="O74" s="269"/>
    </row>
    <row r="75" spans="1:15">
      <c r="A75" s="24" t="s">
        <v>271</v>
      </c>
      <c r="B75" s="24">
        <f>ต.ค.!BI75</f>
        <v>450</v>
      </c>
      <c r="C75" s="24">
        <f>พ.ย.!BI75</f>
        <v>0</v>
      </c>
      <c r="D75" s="24">
        <f>ธ.ค.!BI75</f>
        <v>0</v>
      </c>
      <c r="E75" s="24">
        <f>ม.ค.!BI75</f>
        <v>0</v>
      </c>
      <c r="F75" s="24">
        <f>ก.พ.!BI75</f>
        <v>0</v>
      </c>
      <c r="G75" s="24">
        <f>มี.ค.!BI75</f>
        <v>0</v>
      </c>
      <c r="H75" s="24">
        <f>เม.ย.!BI75</f>
        <v>0</v>
      </c>
      <c r="I75" s="24">
        <f>พ.ค.!BI75</f>
        <v>0</v>
      </c>
      <c r="J75" s="24">
        <f>มิ.ย.!BI75</f>
        <v>0</v>
      </c>
      <c r="K75" s="24">
        <f>ก.ค.!BI75</f>
        <v>0</v>
      </c>
      <c r="L75" s="24">
        <f>ส.ค.!BI75</f>
        <v>0</v>
      </c>
      <c r="M75" s="24">
        <f>ก.ย.!BI75</f>
        <v>0</v>
      </c>
      <c r="N75" s="24">
        <f t="shared" si="3"/>
        <v>450</v>
      </c>
      <c r="O75" s="269"/>
    </row>
    <row r="76" spans="1:15" hidden="1">
      <c r="A76" s="31" t="s">
        <v>615</v>
      </c>
      <c r="B76" s="24">
        <f>ต.ค.!BI76</f>
        <v>0</v>
      </c>
      <c r="C76" s="24">
        <f>พ.ย.!BI76</f>
        <v>0</v>
      </c>
      <c r="D76" s="24">
        <f>ธ.ค.!BI76</f>
        <v>0</v>
      </c>
      <c r="E76" s="24">
        <f>ม.ค.!BI76</f>
        <v>0</v>
      </c>
      <c r="F76" s="24">
        <f>ก.พ.!BI76</f>
        <v>0</v>
      </c>
      <c r="G76" s="24">
        <f>มี.ค.!BI76</f>
        <v>0</v>
      </c>
      <c r="H76" s="24">
        <f>เม.ย.!BI76</f>
        <v>0</v>
      </c>
      <c r="I76" s="24">
        <f>พ.ค.!BI76</f>
        <v>0</v>
      </c>
      <c r="J76" s="24">
        <f>มิ.ย.!BI76</f>
        <v>0</v>
      </c>
      <c r="K76" s="24">
        <f>ก.ค.!BI76</f>
        <v>0</v>
      </c>
      <c r="L76" s="24">
        <f>ส.ค.!BI76</f>
        <v>0</v>
      </c>
      <c r="M76" s="24">
        <f>ก.ย.!BI76</f>
        <v>0</v>
      </c>
      <c r="N76" s="24">
        <f t="shared" si="3"/>
        <v>0</v>
      </c>
      <c r="O76" s="269"/>
    </row>
    <row r="77" spans="1:15">
      <c r="A77" s="24" t="s">
        <v>289</v>
      </c>
      <c r="B77" s="24">
        <f>ต.ค.!BI77</f>
        <v>0</v>
      </c>
      <c r="C77" s="24">
        <f>พ.ย.!BI77</f>
        <v>0</v>
      </c>
      <c r="D77" s="24">
        <f>ธ.ค.!BI77</f>
        <v>0</v>
      </c>
      <c r="E77" s="24">
        <f>ม.ค.!BI77</f>
        <v>0</v>
      </c>
      <c r="F77" s="24">
        <f>ก.พ.!BI77</f>
        <v>0</v>
      </c>
      <c r="G77" s="24">
        <f>มี.ค.!BI77</f>
        <v>0</v>
      </c>
      <c r="H77" s="24">
        <f>เม.ย.!BI77</f>
        <v>0</v>
      </c>
      <c r="I77" s="24">
        <f>พ.ค.!BI77</f>
        <v>0</v>
      </c>
      <c r="J77" s="24">
        <f>มิ.ย.!BI77</f>
        <v>0</v>
      </c>
      <c r="K77" s="24">
        <f>ก.ค.!BI77</f>
        <v>0</v>
      </c>
      <c r="L77" s="24">
        <f>ส.ค.!BI77</f>
        <v>0</v>
      </c>
      <c r="M77" s="24">
        <f>ก.ย.!BI77</f>
        <v>0</v>
      </c>
      <c r="N77" s="24">
        <f t="shared" si="3"/>
        <v>0</v>
      </c>
      <c r="O77" s="269"/>
    </row>
    <row r="78" spans="1:15" hidden="1">
      <c r="A78" s="24" t="s">
        <v>381</v>
      </c>
      <c r="B78" s="24">
        <f>ต.ค.!BI78</f>
        <v>0</v>
      </c>
      <c r="C78" s="24">
        <f>พ.ย.!BI78</f>
        <v>0</v>
      </c>
      <c r="D78" s="24">
        <f>ธ.ค.!BI78</f>
        <v>0</v>
      </c>
      <c r="E78" s="24">
        <f>ม.ค.!BI78</f>
        <v>0</v>
      </c>
      <c r="F78" s="24">
        <f>ก.พ.!BI78</f>
        <v>0</v>
      </c>
      <c r="G78" s="24">
        <f>มี.ค.!BI78</f>
        <v>0</v>
      </c>
      <c r="H78" s="24">
        <f>เม.ย.!BI78</f>
        <v>0</v>
      </c>
      <c r="I78" s="24">
        <f>พ.ค.!BI78</f>
        <v>0</v>
      </c>
      <c r="J78" s="24">
        <f>มิ.ย.!BI78</f>
        <v>0</v>
      </c>
      <c r="K78" s="24">
        <f>ก.ค.!BI78</f>
        <v>0</v>
      </c>
      <c r="L78" s="24">
        <f>ส.ค.!BI78</f>
        <v>0</v>
      </c>
      <c r="M78" s="24">
        <f>ก.ย.!BI78</f>
        <v>0</v>
      </c>
      <c r="N78" s="24">
        <f t="shared" si="3"/>
        <v>0</v>
      </c>
      <c r="O78" s="269"/>
    </row>
    <row r="79" spans="1:15" hidden="1">
      <c r="A79" s="31" t="s">
        <v>17</v>
      </c>
      <c r="B79" s="24">
        <f>ต.ค.!BI79</f>
        <v>0</v>
      </c>
      <c r="C79" s="24">
        <f>พ.ย.!BI79</f>
        <v>0</v>
      </c>
      <c r="D79" s="24">
        <f>ธ.ค.!BI79</f>
        <v>0</v>
      </c>
      <c r="E79" s="24">
        <f>ม.ค.!BI79</f>
        <v>0</v>
      </c>
      <c r="F79" s="24">
        <f>ก.พ.!BI79</f>
        <v>0</v>
      </c>
      <c r="G79" s="24">
        <f>มี.ค.!BI79</f>
        <v>0</v>
      </c>
      <c r="H79" s="24">
        <f>เม.ย.!BI79</f>
        <v>0</v>
      </c>
      <c r="I79" s="24">
        <f>พ.ค.!BI79</f>
        <v>0</v>
      </c>
      <c r="J79" s="24">
        <f>มิ.ย.!BI79</f>
        <v>0</v>
      </c>
      <c r="K79" s="24">
        <f>ก.ค.!BI79</f>
        <v>0</v>
      </c>
      <c r="L79" s="24">
        <f>ส.ค.!BI79</f>
        <v>0</v>
      </c>
      <c r="M79" s="24">
        <f>ก.ย.!BI79</f>
        <v>0</v>
      </c>
      <c r="N79" s="24">
        <f t="shared" si="3"/>
        <v>0</v>
      </c>
      <c r="O79" s="269"/>
    </row>
    <row r="80" spans="1:15" hidden="1">
      <c r="A80" s="31" t="s">
        <v>622</v>
      </c>
      <c r="B80" s="24">
        <f>ต.ค.!BI80</f>
        <v>0</v>
      </c>
      <c r="C80" s="24">
        <f>พ.ย.!BI80</f>
        <v>0</v>
      </c>
      <c r="D80" s="24">
        <f>ธ.ค.!BI80</f>
        <v>0</v>
      </c>
      <c r="E80" s="24">
        <f>ม.ค.!BI80</f>
        <v>0</v>
      </c>
      <c r="F80" s="24">
        <f>ก.พ.!BI80</f>
        <v>0</v>
      </c>
      <c r="G80" s="24">
        <f>มี.ค.!BI80</f>
        <v>0</v>
      </c>
      <c r="H80" s="24">
        <f>เม.ย.!BI80</f>
        <v>0</v>
      </c>
      <c r="I80" s="24">
        <f>พ.ค.!BI80</f>
        <v>0</v>
      </c>
      <c r="J80" s="24">
        <f>มิ.ย.!BI80</f>
        <v>0</v>
      </c>
      <c r="K80" s="24">
        <f>ก.ค.!BI80</f>
        <v>0</v>
      </c>
      <c r="L80" s="24">
        <f>ส.ค.!BI80</f>
        <v>0</v>
      </c>
      <c r="M80" s="24">
        <f>ก.ย.!BI80</f>
        <v>0</v>
      </c>
      <c r="N80" s="24">
        <f t="shared" si="3"/>
        <v>0</v>
      </c>
      <c r="O80" s="269"/>
    </row>
    <row r="81" spans="1:15">
      <c r="A81" s="24" t="s">
        <v>438</v>
      </c>
      <c r="B81" s="24">
        <f>ต.ค.!BI81</f>
        <v>0</v>
      </c>
      <c r="C81" s="24">
        <f>พ.ย.!BI81</f>
        <v>0</v>
      </c>
      <c r="D81" s="24">
        <f>ธ.ค.!BI81</f>
        <v>0</v>
      </c>
      <c r="E81" s="24">
        <f>ม.ค.!BI81</f>
        <v>0</v>
      </c>
      <c r="F81" s="24">
        <f>ก.พ.!BI81</f>
        <v>0</v>
      </c>
      <c r="G81" s="24">
        <f>มี.ค.!BI81</f>
        <v>0</v>
      </c>
      <c r="H81" s="24">
        <f>เม.ย.!BI81</f>
        <v>0</v>
      </c>
      <c r="I81" s="24">
        <f>พ.ค.!BI81</f>
        <v>0</v>
      </c>
      <c r="J81" s="24">
        <f>มิ.ย.!BI81</f>
        <v>0</v>
      </c>
      <c r="K81" s="24">
        <f>ก.ค.!BI81</f>
        <v>0</v>
      </c>
      <c r="L81" s="24">
        <f>ส.ค.!BI81</f>
        <v>0</v>
      </c>
      <c r="M81" s="24">
        <f>ก.ย.!BI81</f>
        <v>0</v>
      </c>
      <c r="N81" s="24">
        <f t="shared" si="3"/>
        <v>0</v>
      </c>
      <c r="O81" s="269"/>
    </row>
    <row r="82" spans="1:15">
      <c r="A82" s="24" t="s">
        <v>608</v>
      </c>
      <c r="B82" s="24">
        <f>ต.ค.!BI82</f>
        <v>0</v>
      </c>
      <c r="C82" s="24">
        <f>พ.ย.!BI82</f>
        <v>0</v>
      </c>
      <c r="D82" s="24">
        <f>ธ.ค.!BI82</f>
        <v>0</v>
      </c>
      <c r="E82" s="24">
        <f>ม.ค.!BI82</f>
        <v>0</v>
      </c>
      <c r="F82" s="24">
        <f>ก.พ.!BI82</f>
        <v>0</v>
      </c>
      <c r="G82" s="24">
        <f>มี.ค.!BI82</f>
        <v>0</v>
      </c>
      <c r="H82" s="24">
        <f>เม.ย.!BI82</f>
        <v>0</v>
      </c>
      <c r="I82" s="24">
        <f>พ.ค.!BI82</f>
        <v>0</v>
      </c>
      <c r="J82" s="24">
        <f>มิ.ย.!BI82</f>
        <v>0</v>
      </c>
      <c r="K82" s="24">
        <f>ก.ค.!BI82</f>
        <v>0</v>
      </c>
      <c r="L82" s="24">
        <f>ส.ค.!BI82</f>
        <v>0</v>
      </c>
      <c r="M82" s="24">
        <f>ก.ย.!BI82</f>
        <v>0</v>
      </c>
      <c r="N82" s="24">
        <f t="shared" si="3"/>
        <v>0</v>
      </c>
      <c r="O82" s="269"/>
    </row>
    <row r="83" spans="1:15">
      <c r="A83" s="24" t="s">
        <v>382</v>
      </c>
      <c r="B83" s="24">
        <f>ต.ค.!BI83</f>
        <v>0</v>
      </c>
      <c r="C83" s="24">
        <f>พ.ย.!BI83</f>
        <v>0</v>
      </c>
      <c r="D83" s="24">
        <f>ธ.ค.!BI83</f>
        <v>0</v>
      </c>
      <c r="E83" s="24">
        <f>ม.ค.!BI83</f>
        <v>0</v>
      </c>
      <c r="F83" s="24">
        <f>ก.พ.!BI83</f>
        <v>0</v>
      </c>
      <c r="G83" s="24">
        <f>มี.ค.!BI83</f>
        <v>0</v>
      </c>
      <c r="H83" s="24">
        <f>เม.ย.!BI83</f>
        <v>0</v>
      </c>
      <c r="I83" s="24">
        <f>พ.ค.!BI83</f>
        <v>0</v>
      </c>
      <c r="J83" s="24">
        <f>มิ.ย.!BI83</f>
        <v>0</v>
      </c>
      <c r="K83" s="24">
        <f>ก.ค.!BI83</f>
        <v>0</v>
      </c>
      <c r="L83" s="24">
        <f>ส.ค.!BI83</f>
        <v>0</v>
      </c>
      <c r="M83" s="24">
        <f>ก.ย.!BI83</f>
        <v>0</v>
      </c>
      <c r="N83" s="24">
        <f t="shared" si="3"/>
        <v>0</v>
      </c>
      <c r="O83" s="269"/>
    </row>
    <row r="84" spans="1:15">
      <c r="A84" s="24" t="s">
        <v>384</v>
      </c>
      <c r="B84" s="24">
        <f>ต.ค.!BI84</f>
        <v>0</v>
      </c>
      <c r="C84" s="24">
        <f>พ.ย.!BI84</f>
        <v>0</v>
      </c>
      <c r="D84" s="24">
        <f>ธ.ค.!BI84</f>
        <v>0</v>
      </c>
      <c r="E84" s="24">
        <f>ม.ค.!BI84</f>
        <v>0</v>
      </c>
      <c r="F84" s="24">
        <f>ก.พ.!BI84</f>
        <v>0</v>
      </c>
      <c r="G84" s="24">
        <f>มี.ค.!BI84</f>
        <v>0</v>
      </c>
      <c r="H84" s="24">
        <f>เม.ย.!BI84</f>
        <v>0</v>
      </c>
      <c r="I84" s="24">
        <f>พ.ค.!BI84</f>
        <v>0</v>
      </c>
      <c r="J84" s="24">
        <f>มิ.ย.!BI84</f>
        <v>0</v>
      </c>
      <c r="K84" s="24">
        <f>ก.ค.!BI84</f>
        <v>0</v>
      </c>
      <c r="L84" s="24">
        <f>ส.ค.!BI84</f>
        <v>0</v>
      </c>
      <c r="M84" s="24">
        <f>ก.ย.!BI84</f>
        <v>0</v>
      </c>
      <c r="N84" s="24">
        <f t="shared" si="3"/>
        <v>0</v>
      </c>
      <c r="O84" s="269"/>
    </row>
    <row r="85" spans="1:15">
      <c r="A85" s="24" t="s">
        <v>609</v>
      </c>
      <c r="B85" s="24">
        <f>ต.ค.!BI85</f>
        <v>0</v>
      </c>
      <c r="C85" s="24">
        <f>พ.ย.!BI85</f>
        <v>0</v>
      </c>
      <c r="D85" s="24">
        <f>ธ.ค.!BI85</f>
        <v>0</v>
      </c>
      <c r="E85" s="24">
        <f>ม.ค.!BI85</f>
        <v>0</v>
      </c>
      <c r="F85" s="24">
        <f>ก.พ.!BI85</f>
        <v>0</v>
      </c>
      <c r="G85" s="24">
        <f>มี.ค.!BI85</f>
        <v>0</v>
      </c>
      <c r="H85" s="24">
        <f>เม.ย.!BI85</f>
        <v>0</v>
      </c>
      <c r="I85" s="24">
        <f>พ.ค.!BI85</f>
        <v>0</v>
      </c>
      <c r="J85" s="24">
        <f>มิ.ย.!BI85</f>
        <v>0</v>
      </c>
      <c r="K85" s="24">
        <f>ก.ค.!BI85</f>
        <v>0</v>
      </c>
      <c r="L85" s="24">
        <f>ส.ค.!BI85</f>
        <v>0</v>
      </c>
      <c r="M85" s="24">
        <f>ก.ย.!BI85</f>
        <v>0</v>
      </c>
      <c r="N85" s="24">
        <f t="shared" si="3"/>
        <v>0</v>
      </c>
      <c r="O85" s="269"/>
    </row>
    <row r="86" spans="1:15">
      <c r="A86" s="24" t="s">
        <v>610</v>
      </c>
      <c r="B86" s="24">
        <f>ต.ค.!BI86</f>
        <v>0</v>
      </c>
      <c r="C86" s="24">
        <f>พ.ย.!BI86</f>
        <v>0</v>
      </c>
      <c r="D86" s="24">
        <f>ธ.ค.!BI86</f>
        <v>0</v>
      </c>
      <c r="E86" s="24">
        <f>ม.ค.!BI86</f>
        <v>0</v>
      </c>
      <c r="F86" s="24">
        <f>ก.พ.!BI86</f>
        <v>0</v>
      </c>
      <c r="G86" s="24">
        <f>มี.ค.!BI86</f>
        <v>0</v>
      </c>
      <c r="H86" s="24">
        <f>เม.ย.!BI86</f>
        <v>0</v>
      </c>
      <c r="I86" s="24">
        <f>พ.ค.!BI86</f>
        <v>0</v>
      </c>
      <c r="J86" s="24">
        <f>มิ.ย.!BI86</f>
        <v>0</v>
      </c>
      <c r="K86" s="24">
        <f>ก.ค.!BI86</f>
        <v>0</v>
      </c>
      <c r="L86" s="24">
        <f>ส.ค.!BI86</f>
        <v>0</v>
      </c>
      <c r="M86" s="24">
        <f>ก.ย.!BI86</f>
        <v>0</v>
      </c>
      <c r="N86" s="24">
        <f t="shared" si="3"/>
        <v>0</v>
      </c>
      <c r="O86" s="269"/>
    </row>
    <row r="87" spans="1:15">
      <c r="A87" s="24" t="s">
        <v>611</v>
      </c>
      <c r="B87" s="24">
        <f>ต.ค.!BI87</f>
        <v>0</v>
      </c>
      <c r="C87" s="24">
        <f>พ.ย.!BI87</f>
        <v>0</v>
      </c>
      <c r="D87" s="24">
        <f>ธ.ค.!BI87</f>
        <v>0</v>
      </c>
      <c r="E87" s="24">
        <f>ม.ค.!BI87</f>
        <v>0</v>
      </c>
      <c r="F87" s="24">
        <f>ก.พ.!BI87</f>
        <v>0</v>
      </c>
      <c r="G87" s="24">
        <f>มี.ค.!BI87</f>
        <v>0</v>
      </c>
      <c r="H87" s="24">
        <f>เม.ย.!BI87</f>
        <v>0</v>
      </c>
      <c r="I87" s="24">
        <f>พ.ค.!BI87</f>
        <v>0</v>
      </c>
      <c r="J87" s="24">
        <f>มิ.ย.!BI87</f>
        <v>0</v>
      </c>
      <c r="K87" s="24">
        <f>ก.ค.!BI87</f>
        <v>0</v>
      </c>
      <c r="L87" s="24">
        <f>ส.ค.!BI87</f>
        <v>0</v>
      </c>
      <c r="M87" s="24">
        <f>ก.ย.!BI87</f>
        <v>0</v>
      </c>
      <c r="N87" s="24">
        <f t="shared" si="3"/>
        <v>0</v>
      </c>
      <c r="O87" s="269"/>
    </row>
    <row r="88" spans="1:15" hidden="1">
      <c r="A88" s="31" t="s">
        <v>16</v>
      </c>
      <c r="B88" s="24">
        <f>ต.ค.!BI88</f>
        <v>0</v>
      </c>
      <c r="C88" s="24">
        <f>พ.ย.!BI88</f>
        <v>0</v>
      </c>
      <c r="D88" s="24">
        <f>ธ.ค.!BI88</f>
        <v>0</v>
      </c>
      <c r="E88" s="24">
        <f>ม.ค.!BI88</f>
        <v>0</v>
      </c>
      <c r="F88" s="24">
        <f>ก.พ.!BI88</f>
        <v>0</v>
      </c>
      <c r="G88" s="24">
        <f>มี.ค.!BI88</f>
        <v>0</v>
      </c>
      <c r="H88" s="24">
        <f>เม.ย.!BI88</f>
        <v>0</v>
      </c>
      <c r="I88" s="24">
        <f>พ.ค.!BI88</f>
        <v>0</v>
      </c>
      <c r="J88" s="24">
        <f>มิ.ย.!BI88</f>
        <v>0</v>
      </c>
      <c r="K88" s="24">
        <f>ก.ค.!BI88</f>
        <v>0</v>
      </c>
      <c r="L88" s="24">
        <f>ส.ค.!BI88</f>
        <v>0</v>
      </c>
      <c r="M88" s="24">
        <f>ก.ย.!BI88</f>
        <v>0</v>
      </c>
      <c r="N88" s="24">
        <f t="shared" si="3"/>
        <v>0</v>
      </c>
      <c r="O88" s="269"/>
    </row>
    <row r="89" spans="1:15" hidden="1">
      <c r="A89" s="31" t="s">
        <v>0</v>
      </c>
      <c r="B89" s="24">
        <f>ต.ค.!BI89</f>
        <v>0</v>
      </c>
      <c r="C89" s="24">
        <f>พ.ย.!BI89</f>
        <v>0</v>
      </c>
      <c r="D89" s="24">
        <f>ธ.ค.!BI89</f>
        <v>0</v>
      </c>
      <c r="E89" s="24">
        <f>ม.ค.!BI89</f>
        <v>0</v>
      </c>
      <c r="F89" s="24">
        <f>ก.พ.!BI89</f>
        <v>0</v>
      </c>
      <c r="G89" s="24">
        <f>มี.ค.!BI89</f>
        <v>0</v>
      </c>
      <c r="H89" s="24">
        <f>เม.ย.!BI89</f>
        <v>0</v>
      </c>
      <c r="I89" s="24">
        <f>พ.ค.!BI89</f>
        <v>0</v>
      </c>
      <c r="J89" s="24">
        <f>มิ.ย.!BI89</f>
        <v>0</v>
      </c>
      <c r="K89" s="24">
        <f>ก.ค.!BI89</f>
        <v>0</v>
      </c>
      <c r="L89" s="24">
        <f>ส.ค.!BI89</f>
        <v>0</v>
      </c>
      <c r="M89" s="24">
        <f>ก.ย.!BI89</f>
        <v>0</v>
      </c>
      <c r="N89" s="24">
        <f t="shared" si="3"/>
        <v>0</v>
      </c>
      <c r="O89" s="269"/>
    </row>
    <row r="90" spans="1:15" hidden="1">
      <c r="A90" s="31" t="s">
        <v>18</v>
      </c>
      <c r="B90" s="24">
        <f>ต.ค.!BI90</f>
        <v>0</v>
      </c>
      <c r="C90" s="24">
        <f>พ.ย.!BI90</f>
        <v>0</v>
      </c>
      <c r="D90" s="24">
        <f>ธ.ค.!BI90</f>
        <v>0</v>
      </c>
      <c r="E90" s="24">
        <f>ม.ค.!BI90</f>
        <v>0</v>
      </c>
      <c r="F90" s="24">
        <f>ก.พ.!BI90</f>
        <v>0</v>
      </c>
      <c r="G90" s="24">
        <f>มี.ค.!BI90</f>
        <v>0</v>
      </c>
      <c r="H90" s="24">
        <f>เม.ย.!BI90</f>
        <v>0</v>
      </c>
      <c r="I90" s="24">
        <f>พ.ค.!BI90</f>
        <v>0</v>
      </c>
      <c r="J90" s="24">
        <f>มิ.ย.!BI90</f>
        <v>0</v>
      </c>
      <c r="K90" s="24">
        <f>ก.ค.!BI90</f>
        <v>0</v>
      </c>
      <c r="L90" s="24">
        <f>ส.ค.!BI90</f>
        <v>0</v>
      </c>
      <c r="M90" s="24">
        <f>ก.ย.!BI90</f>
        <v>0</v>
      </c>
      <c r="N90" s="24">
        <f t="shared" si="3"/>
        <v>0</v>
      </c>
      <c r="O90" s="269"/>
    </row>
    <row r="91" spans="1:15" hidden="1">
      <c r="A91" s="31"/>
      <c r="B91" s="24">
        <f>ต.ค.!BI91</f>
        <v>0</v>
      </c>
      <c r="C91" s="24">
        <f>พ.ย.!BI91</f>
        <v>0</v>
      </c>
      <c r="D91" s="24">
        <f>ธ.ค.!BI91</f>
        <v>0</v>
      </c>
      <c r="E91" s="24">
        <f>ม.ค.!BI91</f>
        <v>0</v>
      </c>
      <c r="F91" s="24">
        <f>ก.พ.!BI91</f>
        <v>0</v>
      </c>
      <c r="G91" s="24">
        <f>มี.ค.!BI91</f>
        <v>0</v>
      </c>
      <c r="H91" s="24">
        <f>เม.ย.!BI91</f>
        <v>0</v>
      </c>
      <c r="I91" s="24">
        <f>พ.ค.!BI91</f>
        <v>0</v>
      </c>
      <c r="J91" s="24">
        <f>มิ.ย.!BI91</f>
        <v>0</v>
      </c>
      <c r="K91" s="24">
        <f>ก.ค.!BI91</f>
        <v>0</v>
      </c>
      <c r="L91" s="24">
        <f>ส.ค.!BI91</f>
        <v>0</v>
      </c>
      <c r="M91" s="24">
        <f>ก.ย.!BI91</f>
        <v>0</v>
      </c>
      <c r="N91" s="24">
        <f t="shared" si="3"/>
        <v>0</v>
      </c>
      <c r="O91" s="269"/>
    </row>
    <row r="92" spans="1:15" hidden="1">
      <c r="A92" s="31"/>
      <c r="B92" s="24">
        <f>ต.ค.!BI92</f>
        <v>0</v>
      </c>
      <c r="C92" s="24">
        <f>พ.ย.!BI92</f>
        <v>0</v>
      </c>
      <c r="D92" s="24">
        <f>ธ.ค.!BI92</f>
        <v>0</v>
      </c>
      <c r="E92" s="24">
        <f>ม.ค.!BI92</f>
        <v>0</v>
      </c>
      <c r="F92" s="24">
        <f>ก.พ.!BI92</f>
        <v>0</v>
      </c>
      <c r="G92" s="24">
        <f>มี.ค.!BI92</f>
        <v>0</v>
      </c>
      <c r="H92" s="24">
        <f>เม.ย.!BI92</f>
        <v>0</v>
      </c>
      <c r="I92" s="24">
        <f>พ.ค.!BI92</f>
        <v>0</v>
      </c>
      <c r="J92" s="24">
        <f>มิ.ย.!BI92</f>
        <v>0</v>
      </c>
      <c r="K92" s="24">
        <f>ก.ค.!BI92</f>
        <v>0</v>
      </c>
      <c r="L92" s="24">
        <f>ส.ค.!BI92</f>
        <v>0</v>
      </c>
      <c r="M92" s="24">
        <f>ก.ย.!BI92</f>
        <v>0</v>
      </c>
      <c r="N92" s="24">
        <f t="shared" si="3"/>
        <v>0</v>
      </c>
      <c r="O92" s="269"/>
    </row>
    <row r="93" spans="1:15" hidden="1">
      <c r="A93" s="31"/>
      <c r="B93" s="24">
        <f>ต.ค.!BI93</f>
        <v>0</v>
      </c>
      <c r="C93" s="24">
        <f>พ.ย.!BI93</f>
        <v>0</v>
      </c>
      <c r="D93" s="24">
        <f>ธ.ค.!BI93</f>
        <v>0</v>
      </c>
      <c r="E93" s="24">
        <f>ม.ค.!BI93</f>
        <v>0</v>
      </c>
      <c r="F93" s="24">
        <f>ก.พ.!BI93</f>
        <v>0</v>
      </c>
      <c r="G93" s="24">
        <f>มี.ค.!BI93</f>
        <v>0</v>
      </c>
      <c r="H93" s="24">
        <f>เม.ย.!BI93</f>
        <v>0</v>
      </c>
      <c r="I93" s="24">
        <f>พ.ค.!BI93</f>
        <v>0</v>
      </c>
      <c r="J93" s="24">
        <f>มิ.ย.!BI93</f>
        <v>0</v>
      </c>
      <c r="K93" s="24">
        <f>ก.ค.!BI93</f>
        <v>0</v>
      </c>
      <c r="L93" s="24">
        <f>ส.ค.!BI93</f>
        <v>0</v>
      </c>
      <c r="M93" s="24">
        <f>ก.ย.!BI93</f>
        <v>0</v>
      </c>
      <c r="N93" s="24">
        <f t="shared" si="3"/>
        <v>0</v>
      </c>
      <c r="O93" s="269"/>
    </row>
    <row r="94" spans="1:15" hidden="1">
      <c r="A94" s="31"/>
      <c r="B94" s="24">
        <f>ต.ค.!BI94</f>
        <v>0</v>
      </c>
      <c r="C94" s="24">
        <f>พ.ย.!BI94</f>
        <v>0</v>
      </c>
      <c r="D94" s="24">
        <f>ธ.ค.!BI94</f>
        <v>0</v>
      </c>
      <c r="E94" s="24">
        <f>ม.ค.!BI94</f>
        <v>0</v>
      </c>
      <c r="F94" s="24">
        <f>ก.พ.!BI94</f>
        <v>0</v>
      </c>
      <c r="G94" s="24">
        <f>มี.ค.!BI94</f>
        <v>0</v>
      </c>
      <c r="H94" s="24">
        <f>เม.ย.!BI94</f>
        <v>0</v>
      </c>
      <c r="I94" s="24">
        <f>พ.ค.!BI94</f>
        <v>0</v>
      </c>
      <c r="J94" s="24">
        <f>มิ.ย.!BI94</f>
        <v>0</v>
      </c>
      <c r="K94" s="24">
        <f>ก.ค.!BI94</f>
        <v>0</v>
      </c>
      <c r="L94" s="24">
        <f>ส.ค.!BI94</f>
        <v>0</v>
      </c>
      <c r="M94" s="24">
        <f>ก.ย.!BI94</f>
        <v>0</v>
      </c>
      <c r="N94" s="24">
        <f t="shared" si="3"/>
        <v>0</v>
      </c>
      <c r="O94" s="269"/>
    </row>
    <row r="95" spans="1:15" hidden="1">
      <c r="A95" s="31"/>
      <c r="B95" s="24">
        <f>ต.ค.!BI95</f>
        <v>0</v>
      </c>
      <c r="C95" s="24">
        <f>พ.ย.!BI95</f>
        <v>0</v>
      </c>
      <c r="D95" s="24">
        <f>ธ.ค.!BI95</f>
        <v>0</v>
      </c>
      <c r="E95" s="24">
        <f>ม.ค.!BI95</f>
        <v>0</v>
      </c>
      <c r="F95" s="24">
        <f>ก.พ.!BI95</f>
        <v>0</v>
      </c>
      <c r="G95" s="24">
        <f>มี.ค.!BI95</f>
        <v>0</v>
      </c>
      <c r="H95" s="24">
        <f>เม.ย.!BI95</f>
        <v>0</v>
      </c>
      <c r="I95" s="24">
        <f>พ.ค.!BI95</f>
        <v>0</v>
      </c>
      <c r="J95" s="24">
        <f>มิ.ย.!BI95</f>
        <v>0</v>
      </c>
      <c r="K95" s="24">
        <f>ก.ค.!BI95</f>
        <v>0</v>
      </c>
      <c r="L95" s="24">
        <f>ส.ค.!BI95</f>
        <v>0</v>
      </c>
      <c r="M95" s="24">
        <f>ก.ย.!BI95</f>
        <v>0</v>
      </c>
      <c r="N95" s="24">
        <f t="shared" si="3"/>
        <v>0</v>
      </c>
      <c r="O95" s="269"/>
    </row>
    <row r="96" spans="1:15">
      <c r="A96" s="23" t="s">
        <v>389</v>
      </c>
      <c r="B96" s="24">
        <f>ต.ค.!BI96</f>
        <v>0</v>
      </c>
      <c r="C96" s="24">
        <f>พ.ย.!BI96</f>
        <v>0</v>
      </c>
      <c r="D96" s="24">
        <f>ธ.ค.!BI96</f>
        <v>0</v>
      </c>
      <c r="E96" s="24">
        <f>ม.ค.!BI96</f>
        <v>0</v>
      </c>
      <c r="F96" s="24">
        <f>ก.พ.!BI96</f>
        <v>0</v>
      </c>
      <c r="G96" s="24">
        <f>มี.ค.!BI96</f>
        <v>0</v>
      </c>
      <c r="H96" s="24">
        <f>เม.ย.!BI96</f>
        <v>0</v>
      </c>
      <c r="I96" s="24">
        <f>พ.ค.!BI96</f>
        <v>0</v>
      </c>
      <c r="J96" s="24">
        <f>มิ.ย.!BI96</f>
        <v>0</v>
      </c>
      <c r="K96" s="24">
        <f>ก.ค.!BI96</f>
        <v>0</v>
      </c>
      <c r="L96" s="24">
        <f>ส.ค.!BI96</f>
        <v>0</v>
      </c>
      <c r="M96" s="24">
        <f>ก.ย.!BI96</f>
        <v>0</v>
      </c>
      <c r="N96" s="24">
        <f t="shared" si="3"/>
        <v>0</v>
      </c>
      <c r="O96" s="269"/>
    </row>
    <row r="97" spans="1:15">
      <c r="A97" s="24" t="s">
        <v>137</v>
      </c>
      <c r="B97" s="24">
        <f>ต.ค.!BI97</f>
        <v>0</v>
      </c>
      <c r="C97" s="24">
        <f>พ.ย.!BI97</f>
        <v>0</v>
      </c>
      <c r="D97" s="24">
        <f>ธ.ค.!BI97</f>
        <v>0</v>
      </c>
      <c r="E97" s="24">
        <f>ม.ค.!BI97</f>
        <v>0</v>
      </c>
      <c r="F97" s="24">
        <f>ก.พ.!BI97</f>
        <v>0</v>
      </c>
      <c r="G97" s="24">
        <f>มี.ค.!BI97</f>
        <v>0</v>
      </c>
      <c r="H97" s="24">
        <f>เม.ย.!BI97</f>
        <v>0</v>
      </c>
      <c r="I97" s="24">
        <f>พ.ค.!BI97</f>
        <v>0</v>
      </c>
      <c r="J97" s="24">
        <f>มิ.ย.!BI97</f>
        <v>0</v>
      </c>
      <c r="K97" s="24">
        <f>ก.ค.!BI97</f>
        <v>0</v>
      </c>
      <c r="L97" s="24">
        <f>ส.ค.!BI97</f>
        <v>0</v>
      </c>
      <c r="M97" s="24">
        <f>ก.ย.!BI97</f>
        <v>0</v>
      </c>
      <c r="N97" s="24">
        <f t="shared" si="3"/>
        <v>0</v>
      </c>
      <c r="O97" s="269"/>
    </row>
    <row r="98" spans="1:15">
      <c r="A98" s="31" t="s">
        <v>136</v>
      </c>
      <c r="B98" s="24">
        <f>ต.ค.!BI98</f>
        <v>0</v>
      </c>
      <c r="C98" s="24">
        <f>พ.ย.!BI98</f>
        <v>0</v>
      </c>
      <c r="D98" s="24">
        <f>ธ.ค.!BI98</f>
        <v>0</v>
      </c>
      <c r="E98" s="24">
        <f>ม.ค.!BI98</f>
        <v>0</v>
      </c>
      <c r="F98" s="24">
        <f>ก.พ.!BI98</f>
        <v>0</v>
      </c>
      <c r="G98" s="24">
        <f>มี.ค.!BI98</f>
        <v>0</v>
      </c>
      <c r="H98" s="24">
        <f>เม.ย.!BI98</f>
        <v>0</v>
      </c>
      <c r="I98" s="24">
        <f>พ.ค.!BI98</f>
        <v>0</v>
      </c>
      <c r="J98" s="24">
        <f>มิ.ย.!BI98</f>
        <v>0</v>
      </c>
      <c r="K98" s="24">
        <f>ก.ค.!BI98</f>
        <v>0</v>
      </c>
      <c r="L98" s="24">
        <f>ส.ค.!BI98</f>
        <v>0</v>
      </c>
      <c r="M98" s="24">
        <f>ก.ย.!BI98</f>
        <v>0</v>
      </c>
      <c r="N98" s="24">
        <f t="shared" si="3"/>
        <v>0</v>
      </c>
      <c r="O98" s="269"/>
    </row>
    <row r="99" spans="1:15">
      <c r="A99" s="23" t="s">
        <v>390</v>
      </c>
      <c r="B99" s="24">
        <f>ต.ค.!BI99</f>
        <v>0</v>
      </c>
      <c r="C99" s="24">
        <f>พ.ย.!BI99</f>
        <v>0</v>
      </c>
      <c r="D99" s="24">
        <f>ธ.ค.!BI99</f>
        <v>0</v>
      </c>
      <c r="E99" s="24">
        <f>ม.ค.!BI99</f>
        <v>0</v>
      </c>
      <c r="F99" s="24">
        <f>ก.พ.!BI99</f>
        <v>0</v>
      </c>
      <c r="G99" s="24">
        <f>มี.ค.!BI99</f>
        <v>0</v>
      </c>
      <c r="H99" s="24">
        <f>เม.ย.!BI99</f>
        <v>0</v>
      </c>
      <c r="I99" s="24">
        <f>พ.ค.!BI99</f>
        <v>0</v>
      </c>
      <c r="J99" s="24">
        <f>มิ.ย.!BI99</f>
        <v>0</v>
      </c>
      <c r="K99" s="24">
        <f>ก.ค.!BI99</f>
        <v>0</v>
      </c>
      <c r="L99" s="24">
        <f>ส.ค.!BI99</f>
        <v>0</v>
      </c>
      <c r="M99" s="24">
        <f>ก.ย.!BI99</f>
        <v>0</v>
      </c>
      <c r="N99" s="24">
        <f t="shared" si="3"/>
        <v>0</v>
      </c>
    </row>
    <row r="100" spans="1:15" hidden="1">
      <c r="A100" s="24" t="s">
        <v>442</v>
      </c>
      <c r="B100" s="24">
        <f>ต.ค.!BI100</f>
        <v>0</v>
      </c>
      <c r="C100" s="24">
        <f>พ.ย.!BI100</f>
        <v>0</v>
      </c>
      <c r="D100" s="24">
        <f>ธ.ค.!BI100</f>
        <v>0</v>
      </c>
      <c r="E100" s="24">
        <f>ม.ค.!BI100</f>
        <v>0</v>
      </c>
      <c r="F100" s="24">
        <f>ก.พ.!BI100</f>
        <v>0</v>
      </c>
      <c r="G100" s="24">
        <f>มี.ค.!BI100</f>
        <v>0</v>
      </c>
      <c r="H100" s="24">
        <f>เม.ย.!BI100</f>
        <v>0</v>
      </c>
      <c r="I100" s="24">
        <f>พ.ค.!BI100</f>
        <v>0</v>
      </c>
      <c r="J100" s="24">
        <f>มิ.ย.!BI100</f>
        <v>0</v>
      </c>
      <c r="K100" s="24">
        <f>ก.ค.!BI100</f>
        <v>0</v>
      </c>
      <c r="L100" s="24">
        <f>ส.ค.!BI100</f>
        <v>0</v>
      </c>
      <c r="M100" s="24">
        <f>ก.ย.!BI100</f>
        <v>0</v>
      </c>
      <c r="N100" s="24">
        <f t="shared" si="3"/>
        <v>0</v>
      </c>
      <c r="O100" s="371"/>
    </row>
    <row r="101" spans="1:15" hidden="1">
      <c r="A101" s="24" t="s">
        <v>422</v>
      </c>
      <c r="B101" s="24">
        <f>ต.ค.!BI101</f>
        <v>0</v>
      </c>
      <c r="C101" s="24">
        <f>พ.ย.!BI101</f>
        <v>0</v>
      </c>
      <c r="D101" s="24">
        <f>ธ.ค.!BI101</f>
        <v>0</v>
      </c>
      <c r="E101" s="24">
        <f>ม.ค.!BI101</f>
        <v>0</v>
      </c>
      <c r="F101" s="24">
        <f>ก.พ.!BI101</f>
        <v>0</v>
      </c>
      <c r="G101" s="24">
        <f>มี.ค.!BI101</f>
        <v>0</v>
      </c>
      <c r="H101" s="24">
        <f>เม.ย.!BI101</f>
        <v>0</v>
      </c>
      <c r="I101" s="24">
        <f>พ.ค.!BI101</f>
        <v>0</v>
      </c>
      <c r="J101" s="24">
        <f>มิ.ย.!BI101</f>
        <v>0</v>
      </c>
      <c r="K101" s="24">
        <f>ก.ค.!BI101</f>
        <v>0</v>
      </c>
      <c r="L101" s="24">
        <f>ส.ค.!BI101</f>
        <v>0</v>
      </c>
      <c r="M101" s="24">
        <f>ก.ย.!BI101</f>
        <v>0</v>
      </c>
      <c r="N101" s="24">
        <f t="shared" si="3"/>
        <v>0</v>
      </c>
      <c r="O101" s="371"/>
    </row>
    <row r="102" spans="1:15">
      <c r="A102" s="24" t="s">
        <v>443</v>
      </c>
      <c r="B102" s="24">
        <f>ต.ค.!BI102</f>
        <v>5574.31</v>
      </c>
      <c r="C102" s="24">
        <f>พ.ย.!BI102</f>
        <v>0</v>
      </c>
      <c r="D102" s="24">
        <f>ธ.ค.!BI102</f>
        <v>0</v>
      </c>
      <c r="E102" s="24">
        <f>ม.ค.!BI102</f>
        <v>0</v>
      </c>
      <c r="F102" s="24">
        <f>ก.พ.!BI102</f>
        <v>0</v>
      </c>
      <c r="G102" s="24">
        <f>มี.ค.!BI102</f>
        <v>0</v>
      </c>
      <c r="H102" s="24">
        <f>เม.ย.!BI102</f>
        <v>0</v>
      </c>
      <c r="I102" s="24">
        <f>พ.ค.!BI102</f>
        <v>0</v>
      </c>
      <c r="J102" s="24">
        <f>มิ.ย.!BI102</f>
        <v>0</v>
      </c>
      <c r="K102" s="24">
        <f>ก.ค.!BI102</f>
        <v>0</v>
      </c>
      <c r="L102" s="24">
        <f>ส.ค.!BI102</f>
        <v>0</v>
      </c>
      <c r="M102" s="24">
        <f>ก.ย.!BI102</f>
        <v>0</v>
      </c>
      <c r="N102" s="24">
        <f t="shared" si="3"/>
        <v>5574.31</v>
      </c>
      <c r="O102" s="371"/>
    </row>
    <row r="103" spans="1:15" hidden="1">
      <c r="A103" s="24" t="s">
        <v>444</v>
      </c>
      <c r="B103" s="24">
        <f>ต.ค.!BI103</f>
        <v>0</v>
      </c>
      <c r="C103" s="24">
        <f>พ.ย.!BI103</f>
        <v>0</v>
      </c>
      <c r="D103" s="24">
        <f>ธ.ค.!BI103</f>
        <v>0</v>
      </c>
      <c r="E103" s="24">
        <f>ม.ค.!BI103</f>
        <v>0</v>
      </c>
      <c r="F103" s="24">
        <f>ก.พ.!BI103</f>
        <v>0</v>
      </c>
      <c r="G103" s="24">
        <f>มี.ค.!BI103</f>
        <v>0</v>
      </c>
      <c r="H103" s="24">
        <f>เม.ย.!BI103</f>
        <v>0</v>
      </c>
      <c r="I103" s="24">
        <f>พ.ค.!BI103</f>
        <v>0</v>
      </c>
      <c r="J103" s="24">
        <f>มิ.ย.!BI103</f>
        <v>0</v>
      </c>
      <c r="K103" s="24">
        <f>ก.ค.!BI103</f>
        <v>0</v>
      </c>
      <c r="L103" s="24">
        <f>ส.ค.!BI103</f>
        <v>0</v>
      </c>
      <c r="M103" s="24">
        <f>ก.ย.!BI103</f>
        <v>0</v>
      </c>
      <c r="N103" s="24">
        <f t="shared" si="3"/>
        <v>0</v>
      </c>
      <c r="O103" s="371"/>
    </row>
    <row r="104" spans="1:15">
      <c r="A104" s="24" t="s">
        <v>445</v>
      </c>
      <c r="B104" s="24">
        <f>ต.ค.!BI104</f>
        <v>0</v>
      </c>
      <c r="C104" s="24">
        <f>พ.ย.!BI104</f>
        <v>0</v>
      </c>
      <c r="D104" s="24">
        <f>ธ.ค.!BI104</f>
        <v>0</v>
      </c>
      <c r="E104" s="24">
        <f>ม.ค.!BI104</f>
        <v>0</v>
      </c>
      <c r="F104" s="24">
        <f>ก.พ.!BI104</f>
        <v>0</v>
      </c>
      <c r="G104" s="24">
        <f>มี.ค.!BI104</f>
        <v>0</v>
      </c>
      <c r="H104" s="24">
        <f>เม.ย.!BI104</f>
        <v>0</v>
      </c>
      <c r="I104" s="24">
        <f>พ.ค.!BI104</f>
        <v>0</v>
      </c>
      <c r="J104" s="24">
        <f>มิ.ย.!BI104</f>
        <v>0</v>
      </c>
      <c r="K104" s="24">
        <f>ก.ค.!BI104</f>
        <v>0</v>
      </c>
      <c r="L104" s="24">
        <f>ส.ค.!BI104</f>
        <v>0</v>
      </c>
      <c r="M104" s="24">
        <f>ก.ย.!BI104</f>
        <v>0</v>
      </c>
      <c r="N104" s="24">
        <f t="shared" si="3"/>
        <v>0</v>
      </c>
      <c r="O104" s="371"/>
    </row>
    <row r="105" spans="1:15" hidden="1">
      <c r="A105" s="24" t="s">
        <v>446</v>
      </c>
      <c r="B105" s="24">
        <f>ต.ค.!BI105</f>
        <v>0</v>
      </c>
      <c r="C105" s="24">
        <f>พ.ย.!BI105</f>
        <v>0</v>
      </c>
      <c r="D105" s="24">
        <f>ธ.ค.!BI105</f>
        <v>0</v>
      </c>
      <c r="E105" s="24">
        <f>ม.ค.!BI105</f>
        <v>0</v>
      </c>
      <c r="F105" s="24">
        <f>ก.พ.!BI105</f>
        <v>0</v>
      </c>
      <c r="G105" s="24">
        <f>มี.ค.!BI105</f>
        <v>0</v>
      </c>
      <c r="H105" s="24">
        <f>เม.ย.!BI105</f>
        <v>0</v>
      </c>
      <c r="I105" s="24">
        <f>พ.ค.!BI105</f>
        <v>0</v>
      </c>
      <c r="J105" s="24">
        <f>มิ.ย.!BI105</f>
        <v>0</v>
      </c>
      <c r="K105" s="24">
        <f>ก.ค.!BI105</f>
        <v>0</v>
      </c>
      <c r="L105" s="24">
        <f>ส.ค.!BI105</f>
        <v>0</v>
      </c>
      <c r="M105" s="24">
        <f>ก.ย.!BI105</f>
        <v>0</v>
      </c>
      <c r="N105" s="24">
        <f t="shared" si="3"/>
        <v>0</v>
      </c>
    </row>
    <row r="106" spans="1:15" ht="24" thickBot="1">
      <c r="A106" s="24" t="s">
        <v>447</v>
      </c>
      <c r="B106" s="24">
        <f>ต.ค.!BI106</f>
        <v>0</v>
      </c>
      <c r="C106" s="24">
        <f>พ.ย.!BI106</f>
        <v>0</v>
      </c>
      <c r="D106" s="24">
        <f>ธ.ค.!BI106</f>
        <v>0</v>
      </c>
      <c r="E106" s="24">
        <f>ม.ค.!BI106</f>
        <v>0</v>
      </c>
      <c r="F106" s="24">
        <f>ก.พ.!BI106</f>
        <v>0</v>
      </c>
      <c r="G106" s="24">
        <f>มี.ค.!BI106</f>
        <v>0</v>
      </c>
      <c r="H106" s="24">
        <f>เม.ย.!BI106</f>
        <v>0</v>
      </c>
      <c r="I106" s="24">
        <f>พ.ค.!BI106</f>
        <v>0</v>
      </c>
      <c r="J106" s="24">
        <f>มิ.ย.!BI106</f>
        <v>0</v>
      </c>
      <c r="K106" s="24">
        <f>ก.ค.!BI106</f>
        <v>0</v>
      </c>
      <c r="L106" s="24">
        <f>ส.ค.!BI106</f>
        <v>0</v>
      </c>
      <c r="M106" s="24">
        <f>ก.ย.!BI106</f>
        <v>0</v>
      </c>
      <c r="N106" s="24">
        <f t="shared" si="3"/>
        <v>0</v>
      </c>
    </row>
    <row r="107" spans="1:15" ht="24" hidden="1" thickBot="1">
      <c r="A107" s="24" t="s">
        <v>214</v>
      </c>
      <c r="B107" s="24">
        <f>ต.ค.!BI107</f>
        <v>0</v>
      </c>
      <c r="C107" s="24">
        <f>พ.ย.!BI107</f>
        <v>0</v>
      </c>
      <c r="D107" s="24">
        <f>ธ.ค.!BI107</f>
        <v>0</v>
      </c>
      <c r="E107" s="24">
        <f>ม.ค.!BI107</f>
        <v>0</v>
      </c>
      <c r="F107" s="24">
        <f>ก.พ.!BI107</f>
        <v>0</v>
      </c>
      <c r="G107" s="24">
        <f>มี.ค.!BI107</f>
        <v>0</v>
      </c>
      <c r="H107" s="24">
        <f>เม.ย.!BI107</f>
        <v>0</v>
      </c>
      <c r="I107" s="24">
        <f>พ.ค.!BI107</f>
        <v>0</v>
      </c>
      <c r="J107" s="24">
        <f>มิ.ย.!BI107</f>
        <v>0</v>
      </c>
      <c r="K107" s="24">
        <f>ก.ค.!BI107</f>
        <v>0</v>
      </c>
      <c r="L107" s="24">
        <f>ส.ค.!BI107</f>
        <v>0</v>
      </c>
      <c r="M107" s="24">
        <f>ก.ย.!BI107</f>
        <v>0</v>
      </c>
      <c r="N107" s="24">
        <f t="shared" si="3"/>
        <v>0</v>
      </c>
    </row>
    <row r="108" spans="1:15" ht="24" hidden="1" thickBot="1">
      <c r="A108" s="56" t="s">
        <v>448</v>
      </c>
      <c r="B108" s="25">
        <f>ต.ค.!BI108</f>
        <v>0</v>
      </c>
      <c r="C108" s="25">
        <f>พ.ย.!BI108</f>
        <v>0</v>
      </c>
      <c r="D108" s="25">
        <f>ธ.ค.!BI108</f>
        <v>0</v>
      </c>
      <c r="E108" s="25">
        <f>ม.ค.!BI108</f>
        <v>0</v>
      </c>
      <c r="F108" s="25">
        <f>ก.พ.!BI108</f>
        <v>0</v>
      </c>
      <c r="G108" s="25">
        <f>มี.ค.!BI108</f>
        <v>0</v>
      </c>
      <c r="H108" s="25">
        <f>เม.ย.!BI108</f>
        <v>0</v>
      </c>
      <c r="I108" s="25">
        <f>พ.ค.!BI108</f>
        <v>0</v>
      </c>
      <c r="J108" s="25">
        <f>มิ.ย.!BI108</f>
        <v>0</v>
      </c>
      <c r="K108" s="25">
        <f>ก.ค.!BI108</f>
        <v>0</v>
      </c>
      <c r="L108" s="25">
        <f>ส.ค.!BI108</f>
        <v>0</v>
      </c>
      <c r="M108" s="25">
        <f>ก.ย.!BI108</f>
        <v>0</v>
      </c>
      <c r="N108" s="56">
        <f t="shared" si="3"/>
        <v>0</v>
      </c>
    </row>
    <row r="109" spans="1:15" ht="24" thickBot="1">
      <c r="A109" s="51" t="s">
        <v>449</v>
      </c>
      <c r="B109" s="27">
        <f t="shared" ref="B109:M109" si="4">SUM(B67:B108)</f>
        <v>6024.31</v>
      </c>
      <c r="C109" s="27">
        <f t="shared" si="4"/>
        <v>0</v>
      </c>
      <c r="D109" s="27">
        <f t="shared" si="4"/>
        <v>0</v>
      </c>
      <c r="E109" s="27">
        <f t="shared" si="4"/>
        <v>0</v>
      </c>
      <c r="F109" s="27">
        <f t="shared" si="4"/>
        <v>0</v>
      </c>
      <c r="G109" s="27">
        <f t="shared" si="4"/>
        <v>0</v>
      </c>
      <c r="H109" s="27">
        <f t="shared" si="4"/>
        <v>0</v>
      </c>
      <c r="I109" s="27">
        <f t="shared" si="4"/>
        <v>0</v>
      </c>
      <c r="J109" s="27">
        <f t="shared" si="4"/>
        <v>0</v>
      </c>
      <c r="K109" s="27">
        <f t="shared" si="4"/>
        <v>0</v>
      </c>
      <c r="L109" s="27">
        <f t="shared" si="4"/>
        <v>0</v>
      </c>
      <c r="M109" s="27">
        <f t="shared" si="4"/>
        <v>0</v>
      </c>
      <c r="N109" s="27">
        <f>SUM(N68:N108)</f>
        <v>6024.31</v>
      </c>
      <c r="O109" s="244"/>
    </row>
    <row r="110" spans="1:15" ht="24" thickTop="1">
      <c r="A110" s="62" t="s">
        <v>450</v>
      </c>
      <c r="B110" s="30">
        <f t="shared" ref="B110:N110" si="5">B66-B109</f>
        <v>399350</v>
      </c>
      <c r="C110" s="30">
        <f t="shared" si="5"/>
        <v>0</v>
      </c>
      <c r="D110" s="30">
        <f t="shared" si="5"/>
        <v>0</v>
      </c>
      <c r="E110" s="30">
        <f t="shared" si="5"/>
        <v>0</v>
      </c>
      <c r="F110" s="30">
        <f t="shared" si="5"/>
        <v>0</v>
      </c>
      <c r="G110" s="30">
        <f t="shared" si="5"/>
        <v>0</v>
      </c>
      <c r="H110" s="30">
        <f t="shared" si="5"/>
        <v>0</v>
      </c>
      <c r="I110" s="30">
        <f t="shared" si="5"/>
        <v>0</v>
      </c>
      <c r="J110" s="30">
        <f t="shared" si="5"/>
        <v>0</v>
      </c>
      <c r="K110" s="30">
        <f t="shared" si="5"/>
        <v>0</v>
      </c>
      <c r="L110" s="30">
        <f t="shared" si="5"/>
        <v>0</v>
      </c>
      <c r="M110" s="30">
        <f t="shared" si="5"/>
        <v>0</v>
      </c>
      <c r="N110" s="30">
        <f t="shared" si="5"/>
        <v>399350</v>
      </c>
      <c r="O110" s="246"/>
    </row>
    <row r="111" spans="1:15" ht="24" thickBot="1">
      <c r="A111" s="63" t="s">
        <v>451</v>
      </c>
      <c r="B111" s="56">
        <f>ต.ค.!BI111</f>
        <v>0</v>
      </c>
      <c r="C111" s="56">
        <f t="shared" ref="C111:M111" si="6">B112</f>
        <v>399350</v>
      </c>
      <c r="D111" s="56">
        <f t="shared" si="6"/>
        <v>399350</v>
      </c>
      <c r="E111" s="56">
        <f t="shared" si="6"/>
        <v>399350</v>
      </c>
      <c r="F111" s="56">
        <f t="shared" si="6"/>
        <v>399350</v>
      </c>
      <c r="G111" s="56">
        <f t="shared" si="6"/>
        <v>399350</v>
      </c>
      <c r="H111" s="56">
        <f t="shared" si="6"/>
        <v>399350</v>
      </c>
      <c r="I111" s="56">
        <f t="shared" si="6"/>
        <v>399350</v>
      </c>
      <c r="J111" s="56">
        <f t="shared" si="6"/>
        <v>399350</v>
      </c>
      <c r="K111" s="56">
        <f t="shared" si="6"/>
        <v>399350</v>
      </c>
      <c r="L111" s="56">
        <f t="shared" si="6"/>
        <v>399350</v>
      </c>
      <c r="M111" s="56">
        <f t="shared" si="6"/>
        <v>399350</v>
      </c>
      <c r="N111" s="56">
        <f>B111</f>
        <v>0</v>
      </c>
      <c r="O111" s="248"/>
    </row>
    <row r="112" spans="1:15" ht="24" thickBot="1">
      <c r="A112" s="64" t="s">
        <v>460</v>
      </c>
      <c r="B112" s="87">
        <f t="shared" ref="B112:N112" si="7">B111+B110</f>
        <v>399350</v>
      </c>
      <c r="C112" s="88">
        <f t="shared" si="7"/>
        <v>399350</v>
      </c>
      <c r="D112" s="88">
        <f t="shared" si="7"/>
        <v>399350</v>
      </c>
      <c r="E112" s="88">
        <f t="shared" si="7"/>
        <v>399350</v>
      </c>
      <c r="F112" s="88">
        <f t="shared" si="7"/>
        <v>399350</v>
      </c>
      <c r="G112" s="88">
        <f t="shared" si="7"/>
        <v>399350</v>
      </c>
      <c r="H112" s="88">
        <f t="shared" si="7"/>
        <v>399350</v>
      </c>
      <c r="I112" s="88">
        <f t="shared" si="7"/>
        <v>399350</v>
      </c>
      <c r="J112" s="88">
        <f t="shared" si="7"/>
        <v>399350</v>
      </c>
      <c r="K112" s="88">
        <f t="shared" si="7"/>
        <v>399350</v>
      </c>
      <c r="L112" s="88">
        <f t="shared" si="7"/>
        <v>399350</v>
      </c>
      <c r="M112" s="88">
        <f t="shared" si="7"/>
        <v>399350</v>
      </c>
      <c r="N112" s="88">
        <f t="shared" si="7"/>
        <v>399350</v>
      </c>
      <c r="O112" s="250"/>
    </row>
    <row r="113" spans="1:15" ht="24" thickTop="1">
      <c r="A113" s="36" t="s">
        <v>644</v>
      </c>
    </row>
    <row r="114" spans="1:15" s="36" customFormat="1">
      <c r="A114" s="37" t="s">
        <v>461</v>
      </c>
      <c r="B114" s="36">
        <f>ต.ค.!BI114</f>
        <v>0</v>
      </c>
      <c r="C114" s="36">
        <f>พ.ย.!BI114</f>
        <v>0</v>
      </c>
      <c r="D114" s="36">
        <f>ธ.ค.!BI114</f>
        <v>0</v>
      </c>
      <c r="E114" s="36">
        <f>ม.ค.!BI114</f>
        <v>0</v>
      </c>
      <c r="F114" s="36">
        <f>ก.พ.!BI114</f>
        <v>0</v>
      </c>
      <c r="G114" s="36">
        <f>มี.ค.!BI114</f>
        <v>0</v>
      </c>
      <c r="H114" s="36">
        <f>เม.ย.!BI114</f>
        <v>0</v>
      </c>
      <c r="I114" s="36">
        <f>พ.ค.!BI114</f>
        <v>0</v>
      </c>
      <c r="J114" s="36">
        <f>มิ.ย.!BI114</f>
        <v>0</v>
      </c>
      <c r="K114" s="36">
        <f>ก.ค.!BI114</f>
        <v>0</v>
      </c>
      <c r="L114" s="36">
        <f>ส.ค.!BI114</f>
        <v>0</v>
      </c>
      <c r="M114" s="20">
        <f>ก.ย.!BI114</f>
        <v>0</v>
      </c>
    </row>
    <row r="115" spans="1:15" s="36" customFormat="1">
      <c r="A115" s="37" t="s">
        <v>713</v>
      </c>
      <c r="B115" s="36">
        <f>ต.ค.!BI115</f>
        <v>0</v>
      </c>
      <c r="C115" s="36">
        <f>พ.ย.!BI115</f>
        <v>0</v>
      </c>
      <c r="D115" s="36">
        <f>ธ.ค.!BI115</f>
        <v>0</v>
      </c>
      <c r="E115" s="36">
        <f>ม.ค.!BI115</f>
        <v>0</v>
      </c>
      <c r="F115" s="36">
        <f>ก.พ.!BI115</f>
        <v>0</v>
      </c>
      <c r="G115" s="36">
        <f>มี.ค.!BI115</f>
        <v>0</v>
      </c>
      <c r="H115" s="36">
        <f>เม.ย.!BI115</f>
        <v>0</v>
      </c>
      <c r="I115" s="36">
        <f>พ.ค.!BI115</f>
        <v>0</v>
      </c>
      <c r="J115" s="36">
        <f>มิ.ย.!BI115</f>
        <v>0</v>
      </c>
      <c r="K115" s="36">
        <f>ก.ค.!BI115</f>
        <v>0</v>
      </c>
      <c r="L115" s="36">
        <f>ส.ค.!BI115</f>
        <v>0</v>
      </c>
      <c r="M115" s="20">
        <f>ก.ย.!BI115</f>
        <v>0</v>
      </c>
    </row>
    <row r="116" spans="1:15" s="36" customFormat="1">
      <c r="A116" s="37" t="s">
        <v>462</v>
      </c>
      <c r="B116" s="36">
        <f>ต.ค.!BI116</f>
        <v>0</v>
      </c>
      <c r="C116" s="36">
        <f>พ.ย.!BI116</f>
        <v>0</v>
      </c>
      <c r="D116" s="36">
        <f>ธ.ค.!BI116</f>
        <v>0</v>
      </c>
      <c r="E116" s="36">
        <f>ม.ค.!BI116</f>
        <v>0</v>
      </c>
      <c r="F116" s="36">
        <f>ก.พ.!BI116</f>
        <v>0</v>
      </c>
      <c r="G116" s="36">
        <f>มี.ค.!BI116</f>
        <v>0</v>
      </c>
      <c r="H116" s="36">
        <f>เม.ย.!BI116</f>
        <v>0</v>
      </c>
      <c r="I116" s="36">
        <f>พ.ค.!BI116</f>
        <v>0</v>
      </c>
      <c r="J116" s="36">
        <f>มิ.ย.!BI116</f>
        <v>1340</v>
      </c>
      <c r="K116" s="36">
        <f>ก.ค.!BI116</f>
        <v>0</v>
      </c>
      <c r="L116" s="36">
        <f>ส.ค.!BI116</f>
        <v>1335</v>
      </c>
      <c r="M116" s="20">
        <f>ก.ย.!BI116</f>
        <v>0</v>
      </c>
      <c r="O116" s="227"/>
    </row>
    <row r="117" spans="1:15" s="36" customFormat="1">
      <c r="A117" s="37" t="s">
        <v>463</v>
      </c>
      <c r="B117" s="36">
        <f>ต.ค.!BI117</f>
        <v>399350</v>
      </c>
      <c r="C117" s="36">
        <f>พ.ย.!BI117</f>
        <v>4460</v>
      </c>
      <c r="D117" s="36">
        <f>ธ.ค.!BI117</f>
        <v>3920</v>
      </c>
      <c r="E117" s="36">
        <f>ม.ค.!BI117</f>
        <v>3920</v>
      </c>
      <c r="F117" s="36">
        <f>ก.พ.!BI117</f>
        <v>53447</v>
      </c>
      <c r="G117" s="36">
        <f>มี.ค.!BI117</f>
        <v>5820</v>
      </c>
      <c r="H117" s="36">
        <f>เม.ย.!BI117</f>
        <v>6820</v>
      </c>
      <c r="I117" s="36">
        <f>พ.ค.!BI117</f>
        <v>6820</v>
      </c>
      <c r="J117" s="36">
        <f>มิ.ย.!BI117</f>
        <v>5480</v>
      </c>
      <c r="K117" s="36">
        <f>ก.ค.!BI117</f>
        <v>5480</v>
      </c>
      <c r="L117" s="36">
        <f>ส.ค.!BI117</f>
        <v>4145</v>
      </c>
      <c r="M117" s="20">
        <f>ก.ย.!BI117</f>
        <v>0</v>
      </c>
      <c r="O117" s="227"/>
    </row>
    <row r="118" spans="1:15" s="36" customFormat="1">
      <c r="A118" s="37" t="s">
        <v>464</v>
      </c>
      <c r="B118" s="36">
        <f>ต.ค.!BI118</f>
        <v>399350</v>
      </c>
      <c r="C118" s="36">
        <f>พ.ย.!BI118</f>
        <v>4460</v>
      </c>
      <c r="D118" s="36">
        <f>ธ.ค.!BI118</f>
        <v>3920</v>
      </c>
      <c r="E118" s="36">
        <f>ม.ค.!BI118</f>
        <v>3920</v>
      </c>
      <c r="F118" s="36">
        <f>ก.พ.!BI118</f>
        <v>53447</v>
      </c>
      <c r="G118" s="36">
        <f>มี.ค.!BI118</f>
        <v>5820</v>
      </c>
      <c r="H118" s="36">
        <f>เม.ย.!BI118</f>
        <v>6820</v>
      </c>
      <c r="I118" s="36">
        <f>พ.ค.!BI118</f>
        <v>6820</v>
      </c>
      <c r="J118" s="36">
        <f>มิ.ย.!BI118</f>
        <v>6820</v>
      </c>
      <c r="K118" s="36">
        <f>ก.ค.!BI118</f>
        <v>5480</v>
      </c>
      <c r="L118" s="36">
        <f>ส.ค.!BI118</f>
        <v>5480</v>
      </c>
      <c r="M118" s="20">
        <f>ก.ย.!BI118</f>
        <v>0</v>
      </c>
      <c r="O118" s="241">
        <f>M118-O112</f>
        <v>0</v>
      </c>
    </row>
    <row r="119" spans="1:15" s="36" customFormat="1">
      <c r="A119" s="38"/>
      <c r="B119" s="36">
        <f t="shared" ref="B119:M119" si="8">B112-B118</f>
        <v>0</v>
      </c>
      <c r="C119" s="36">
        <f t="shared" si="8"/>
        <v>394890</v>
      </c>
      <c r="D119" s="36">
        <f t="shared" si="8"/>
        <v>395430</v>
      </c>
      <c r="E119" s="36">
        <f t="shared" si="8"/>
        <v>395430</v>
      </c>
      <c r="F119" s="36">
        <f t="shared" si="8"/>
        <v>345903</v>
      </c>
      <c r="G119" s="36">
        <f t="shared" si="8"/>
        <v>393530</v>
      </c>
      <c r="H119" s="36">
        <f t="shared" si="8"/>
        <v>392530</v>
      </c>
      <c r="I119" s="36">
        <f t="shared" si="8"/>
        <v>392530</v>
      </c>
      <c r="J119" s="36">
        <f t="shared" si="8"/>
        <v>392530</v>
      </c>
      <c r="K119" s="36">
        <f t="shared" si="8"/>
        <v>393870</v>
      </c>
      <c r="L119" s="36">
        <f t="shared" si="8"/>
        <v>393870</v>
      </c>
      <c r="M119" s="36">
        <f t="shared" si="8"/>
        <v>399350</v>
      </c>
      <c r="O119" s="227"/>
    </row>
    <row r="120" spans="1:15" s="36" customFormat="1">
      <c r="A120" s="105" t="s">
        <v>293</v>
      </c>
      <c r="B120" s="36">
        <f t="shared" ref="B120:N120" si="9">B66-B62</f>
        <v>5574.3099999999977</v>
      </c>
      <c r="C120" s="36">
        <f t="shared" si="9"/>
        <v>0</v>
      </c>
      <c r="D120" s="36">
        <f t="shared" si="9"/>
        <v>0</v>
      </c>
      <c r="E120" s="36">
        <f t="shared" si="9"/>
        <v>0</v>
      </c>
      <c r="F120" s="36">
        <f t="shared" si="9"/>
        <v>0</v>
      </c>
      <c r="G120" s="36">
        <f t="shared" si="9"/>
        <v>0</v>
      </c>
      <c r="H120" s="36">
        <f t="shared" si="9"/>
        <v>0</v>
      </c>
      <c r="I120" s="36">
        <f t="shared" si="9"/>
        <v>0</v>
      </c>
      <c r="J120" s="36">
        <f t="shared" si="9"/>
        <v>0</v>
      </c>
      <c r="K120" s="36">
        <f t="shared" si="9"/>
        <v>0</v>
      </c>
      <c r="L120" s="36">
        <f t="shared" si="9"/>
        <v>0</v>
      </c>
      <c r="M120" s="36">
        <f t="shared" si="9"/>
        <v>0</v>
      </c>
      <c r="N120" s="36">
        <f t="shared" si="9"/>
        <v>5574.3099999999977</v>
      </c>
      <c r="O120" s="227"/>
    </row>
    <row r="121" spans="1:15" s="36" customFormat="1">
      <c r="A121" s="105" t="s">
        <v>294</v>
      </c>
      <c r="B121" s="36">
        <f t="shared" ref="B121:N121" si="10">B109-B102-B104-B106-B107</f>
        <v>450</v>
      </c>
      <c r="C121" s="36">
        <f t="shared" si="10"/>
        <v>0</v>
      </c>
      <c r="D121" s="36">
        <f t="shared" si="10"/>
        <v>0</v>
      </c>
      <c r="E121" s="36">
        <f t="shared" si="10"/>
        <v>0</v>
      </c>
      <c r="F121" s="36">
        <f t="shared" si="10"/>
        <v>0</v>
      </c>
      <c r="G121" s="36">
        <f t="shared" si="10"/>
        <v>0</v>
      </c>
      <c r="H121" s="36">
        <f t="shared" si="10"/>
        <v>0</v>
      </c>
      <c r="I121" s="36">
        <f t="shared" si="10"/>
        <v>0</v>
      </c>
      <c r="J121" s="36">
        <f t="shared" si="10"/>
        <v>0</v>
      </c>
      <c r="K121" s="36">
        <f t="shared" si="10"/>
        <v>0</v>
      </c>
      <c r="L121" s="36">
        <f t="shared" si="10"/>
        <v>0</v>
      </c>
      <c r="M121" s="36">
        <f t="shared" si="10"/>
        <v>0</v>
      </c>
      <c r="N121" s="36">
        <f t="shared" si="10"/>
        <v>450</v>
      </c>
      <c r="O121" s="241"/>
    </row>
    <row r="122" spans="1:15" s="36" customFormat="1">
      <c r="A122" s="89"/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257"/>
    </row>
    <row r="123" spans="1:15" s="36" customFormat="1">
      <c r="A123" s="103" t="str">
        <f t="shared" ref="A123:N123" si="11">A62</f>
        <v xml:space="preserve">         เงินกองทุนรับโอนจากส่วนกลาง</v>
      </c>
      <c r="B123" s="103">
        <f t="shared" si="11"/>
        <v>399800</v>
      </c>
      <c r="C123" s="103">
        <f t="shared" si="11"/>
        <v>0</v>
      </c>
      <c r="D123" s="103">
        <f t="shared" si="11"/>
        <v>0</v>
      </c>
      <c r="E123" s="103">
        <f t="shared" si="11"/>
        <v>0</v>
      </c>
      <c r="F123" s="103">
        <f t="shared" si="11"/>
        <v>0</v>
      </c>
      <c r="G123" s="103">
        <f t="shared" si="11"/>
        <v>0</v>
      </c>
      <c r="H123" s="103">
        <f t="shared" si="11"/>
        <v>0</v>
      </c>
      <c r="I123" s="103">
        <f t="shared" si="11"/>
        <v>0</v>
      </c>
      <c r="J123" s="103">
        <f t="shared" si="11"/>
        <v>0</v>
      </c>
      <c r="K123" s="103">
        <f t="shared" si="11"/>
        <v>0</v>
      </c>
      <c r="L123" s="103">
        <f t="shared" si="11"/>
        <v>0</v>
      </c>
      <c r="M123" s="103">
        <f t="shared" si="11"/>
        <v>0</v>
      </c>
      <c r="N123" s="103">
        <f t="shared" si="11"/>
        <v>399800</v>
      </c>
      <c r="O123" s="257"/>
    </row>
    <row r="124" spans="1:15" s="36" customFormat="1">
      <c r="A124" s="103" t="str">
        <f t="shared" ref="A124:N124" si="12">A102</f>
        <v xml:space="preserve">          รายได้นำส่งส่วนกลาง</v>
      </c>
      <c r="B124" s="103">
        <f t="shared" si="12"/>
        <v>5574.31</v>
      </c>
      <c r="C124" s="103">
        <f t="shared" si="12"/>
        <v>0</v>
      </c>
      <c r="D124" s="103">
        <f t="shared" si="12"/>
        <v>0</v>
      </c>
      <c r="E124" s="103">
        <f t="shared" si="12"/>
        <v>0</v>
      </c>
      <c r="F124" s="103">
        <f t="shared" si="12"/>
        <v>0</v>
      </c>
      <c r="G124" s="103">
        <f t="shared" si="12"/>
        <v>0</v>
      </c>
      <c r="H124" s="103">
        <f t="shared" si="12"/>
        <v>0</v>
      </c>
      <c r="I124" s="103">
        <f t="shared" si="12"/>
        <v>0</v>
      </c>
      <c r="J124" s="103">
        <f t="shared" si="12"/>
        <v>0</v>
      </c>
      <c r="K124" s="103">
        <f t="shared" si="12"/>
        <v>0</v>
      </c>
      <c r="L124" s="103">
        <f t="shared" si="12"/>
        <v>0</v>
      </c>
      <c r="M124" s="103">
        <f t="shared" si="12"/>
        <v>0</v>
      </c>
      <c r="N124" s="103">
        <f t="shared" si="12"/>
        <v>5574.31</v>
      </c>
      <c r="O124" s="227"/>
    </row>
    <row r="125" spans="1:15" s="36" customFormat="1">
      <c r="A125" s="103" t="str">
        <f t="shared" ref="A125:N125" si="13">A104</f>
        <v xml:space="preserve">         โอนเงินกองทุนคืนส่วนกลาง</v>
      </c>
      <c r="B125" s="103">
        <f t="shared" si="13"/>
        <v>0</v>
      </c>
      <c r="C125" s="103">
        <f t="shared" si="13"/>
        <v>0</v>
      </c>
      <c r="D125" s="103">
        <f t="shared" si="13"/>
        <v>0</v>
      </c>
      <c r="E125" s="103">
        <f t="shared" si="13"/>
        <v>0</v>
      </c>
      <c r="F125" s="103">
        <f t="shared" si="13"/>
        <v>0</v>
      </c>
      <c r="G125" s="103">
        <f t="shared" si="13"/>
        <v>0</v>
      </c>
      <c r="H125" s="103">
        <f t="shared" si="13"/>
        <v>0</v>
      </c>
      <c r="I125" s="103">
        <f t="shared" si="13"/>
        <v>0</v>
      </c>
      <c r="J125" s="103">
        <f t="shared" si="13"/>
        <v>0</v>
      </c>
      <c r="K125" s="103">
        <f t="shared" si="13"/>
        <v>0</v>
      </c>
      <c r="L125" s="103">
        <f t="shared" si="13"/>
        <v>0</v>
      </c>
      <c r="M125" s="103">
        <f t="shared" si="13"/>
        <v>0</v>
      </c>
      <c r="N125" s="103">
        <f t="shared" si="13"/>
        <v>0</v>
      </c>
      <c r="O125" s="227"/>
    </row>
    <row r="126" spans="1:15" s="36" customFormat="1">
      <c r="A126" s="103" t="str">
        <f t="shared" ref="A126:N126" si="14">A106</f>
        <v xml:space="preserve">          จ่ายคืนเงินคงเหลือให้ส่วนกลาง</v>
      </c>
      <c r="B126" s="103">
        <f t="shared" si="14"/>
        <v>0</v>
      </c>
      <c r="C126" s="103">
        <f t="shared" si="14"/>
        <v>0</v>
      </c>
      <c r="D126" s="103">
        <f t="shared" si="14"/>
        <v>0</v>
      </c>
      <c r="E126" s="103">
        <f t="shared" si="14"/>
        <v>0</v>
      </c>
      <c r="F126" s="103">
        <f t="shared" si="14"/>
        <v>0</v>
      </c>
      <c r="G126" s="103">
        <f t="shared" si="14"/>
        <v>0</v>
      </c>
      <c r="H126" s="103">
        <f t="shared" si="14"/>
        <v>0</v>
      </c>
      <c r="I126" s="103">
        <f t="shared" si="14"/>
        <v>0</v>
      </c>
      <c r="J126" s="103">
        <f t="shared" si="14"/>
        <v>0</v>
      </c>
      <c r="K126" s="103">
        <f t="shared" si="14"/>
        <v>0</v>
      </c>
      <c r="L126" s="103">
        <f t="shared" si="14"/>
        <v>0</v>
      </c>
      <c r="M126" s="103">
        <f t="shared" si="14"/>
        <v>0</v>
      </c>
      <c r="N126" s="103">
        <f t="shared" si="14"/>
        <v>0</v>
      </c>
      <c r="O126" s="227"/>
    </row>
    <row r="127" spans="1:15" s="36" customFormat="1">
      <c r="A127" s="39" t="str">
        <f t="shared" ref="A127:N127" si="15">A107</f>
        <v xml:space="preserve">         โอนเงินรับฝากและเงินประกันสัญญาให้ส่วนกลาง</v>
      </c>
      <c r="B127" s="39">
        <f t="shared" si="15"/>
        <v>0</v>
      </c>
      <c r="C127" s="39">
        <f t="shared" si="15"/>
        <v>0</v>
      </c>
      <c r="D127" s="39">
        <f t="shared" si="15"/>
        <v>0</v>
      </c>
      <c r="E127" s="39">
        <f t="shared" si="15"/>
        <v>0</v>
      </c>
      <c r="F127" s="39">
        <f t="shared" si="15"/>
        <v>0</v>
      </c>
      <c r="G127" s="39">
        <f t="shared" si="15"/>
        <v>0</v>
      </c>
      <c r="H127" s="39">
        <f t="shared" si="15"/>
        <v>0</v>
      </c>
      <c r="I127" s="39">
        <f t="shared" si="15"/>
        <v>0</v>
      </c>
      <c r="J127" s="39">
        <f t="shared" si="15"/>
        <v>0</v>
      </c>
      <c r="K127" s="39">
        <f t="shared" si="15"/>
        <v>0</v>
      </c>
      <c r="L127" s="39">
        <f t="shared" si="15"/>
        <v>0</v>
      </c>
      <c r="M127" s="39">
        <f t="shared" si="15"/>
        <v>0</v>
      </c>
      <c r="N127" s="39">
        <f t="shared" si="15"/>
        <v>0</v>
      </c>
      <c r="O127" s="227"/>
    </row>
    <row r="128" spans="1:15" s="36" customFormat="1">
      <c r="A128" s="20" t="s">
        <v>265</v>
      </c>
      <c r="B128" s="20">
        <f t="shared" ref="B128:N128" si="16">B124+B125</f>
        <v>5574.31</v>
      </c>
      <c r="C128" s="20">
        <f t="shared" si="16"/>
        <v>0</v>
      </c>
      <c r="D128" s="20">
        <f t="shared" si="16"/>
        <v>0</v>
      </c>
      <c r="E128" s="20">
        <f t="shared" si="16"/>
        <v>0</v>
      </c>
      <c r="F128" s="20">
        <f t="shared" si="16"/>
        <v>0</v>
      </c>
      <c r="G128" s="20">
        <f t="shared" si="16"/>
        <v>0</v>
      </c>
      <c r="H128" s="20">
        <f t="shared" si="16"/>
        <v>0</v>
      </c>
      <c r="I128" s="20">
        <f t="shared" si="16"/>
        <v>0</v>
      </c>
      <c r="J128" s="20">
        <f t="shared" si="16"/>
        <v>0</v>
      </c>
      <c r="K128" s="20">
        <f t="shared" si="16"/>
        <v>0</v>
      </c>
      <c r="L128" s="20">
        <f t="shared" si="16"/>
        <v>0</v>
      </c>
      <c r="M128" s="20">
        <f t="shared" si="16"/>
        <v>0</v>
      </c>
      <c r="N128" s="20">
        <f t="shared" si="16"/>
        <v>5574.31</v>
      </c>
      <c r="O128" s="227"/>
    </row>
    <row r="129" spans="1:15" s="36" customFormat="1">
      <c r="A129" s="39"/>
      <c r="O129" s="227"/>
    </row>
    <row r="130" spans="1:15" s="36" customFormat="1">
      <c r="A130" s="39"/>
      <c r="O130" s="227"/>
    </row>
    <row r="131" spans="1:15" s="36" customFormat="1">
      <c r="O131" s="227"/>
    </row>
    <row r="132" spans="1:15" s="36" customFormat="1">
      <c r="O132" s="227"/>
    </row>
    <row r="133" spans="1:15" s="36" customFormat="1">
      <c r="O133" s="227"/>
    </row>
    <row r="134" spans="1:15" s="36" customFormat="1">
      <c r="O134" s="227"/>
    </row>
    <row r="135" spans="1:15" s="36" customFormat="1">
      <c r="A135" s="40"/>
      <c r="O135" s="227"/>
    </row>
    <row r="136" spans="1:15" s="36" customFormat="1">
      <c r="A136" s="41"/>
      <c r="O136" s="227"/>
    </row>
    <row r="137" spans="1:15" s="36" customFormat="1">
      <c r="A137" s="11"/>
      <c r="O137" s="227"/>
    </row>
    <row r="138" spans="1:15" s="36" customFormat="1">
      <c r="O138" s="227"/>
    </row>
    <row r="139" spans="1:15" s="36" customFormat="1">
      <c r="O139" s="227"/>
    </row>
    <row r="140" spans="1:15" s="36" customFormat="1">
      <c r="O140" s="227"/>
    </row>
    <row r="141" spans="1:15" s="36" customFormat="1">
      <c r="O141" s="227"/>
    </row>
    <row r="142" spans="1:15" s="36" customFormat="1">
      <c r="O142" s="227"/>
    </row>
    <row r="143" spans="1:15" s="36" customFormat="1">
      <c r="O143" s="227"/>
    </row>
    <row r="144" spans="1:15" s="36" customFormat="1">
      <c r="O144" s="227"/>
    </row>
    <row r="145" spans="1:15" s="36" customFormat="1">
      <c r="O145" s="227"/>
    </row>
    <row r="146" spans="1:15" s="36" customFormat="1">
      <c r="O146" s="227"/>
    </row>
    <row r="147" spans="1:15" s="36" customFormat="1">
      <c r="O147" s="227"/>
    </row>
    <row r="148" spans="1:15" s="36" customFormat="1">
      <c r="O148" s="227"/>
    </row>
    <row r="149" spans="1:15" s="36" customFormat="1">
      <c r="O149" s="227"/>
    </row>
    <row r="150" spans="1:15" s="36" customFormat="1">
      <c r="O150" s="227"/>
    </row>
    <row r="151" spans="1:15" s="36" customFormat="1">
      <c r="O151" s="227"/>
    </row>
    <row r="152" spans="1:15" s="36" customFormat="1">
      <c r="O152" s="227"/>
    </row>
    <row r="153" spans="1:15" s="36" customFormat="1">
      <c r="O153" s="227"/>
    </row>
    <row r="154" spans="1:15" s="36" customFormat="1">
      <c r="O154" s="227"/>
    </row>
    <row r="155" spans="1:15" s="36" customFormat="1">
      <c r="A155" s="11"/>
      <c r="O155" s="227"/>
    </row>
    <row r="156" spans="1:15" s="36" customFormat="1">
      <c r="O156" s="227"/>
    </row>
    <row r="157" spans="1:15" s="36" customFormat="1">
      <c r="A157" s="11"/>
      <c r="O157" s="227"/>
    </row>
    <row r="158" spans="1:15" s="36" customFormat="1">
      <c r="O158" s="227"/>
    </row>
    <row r="159" spans="1:15" s="36" customFormat="1">
      <c r="O159" s="227"/>
    </row>
    <row r="160" spans="1:15" s="36" customFormat="1">
      <c r="O160" s="227"/>
    </row>
    <row r="161" spans="1:15" s="36" customFormat="1">
      <c r="O161" s="227"/>
    </row>
    <row r="162" spans="1:15" s="36" customFormat="1">
      <c r="O162" s="227"/>
    </row>
    <row r="163" spans="1:15" s="36" customFormat="1">
      <c r="O163" s="227"/>
    </row>
    <row r="164" spans="1:15" s="36" customFormat="1">
      <c r="A164" s="11"/>
      <c r="O164" s="227"/>
    </row>
    <row r="165" spans="1:15" s="36" customFormat="1">
      <c r="A165" s="41"/>
      <c r="O165" s="227"/>
    </row>
    <row r="166" spans="1:15" s="36" customFormat="1">
      <c r="O166" s="227"/>
    </row>
    <row r="167" spans="1:15" s="36" customFormat="1">
      <c r="O167" s="227"/>
    </row>
    <row r="168" spans="1:15" s="36" customFormat="1">
      <c r="O168" s="227"/>
    </row>
    <row r="169" spans="1:15" s="36" customFormat="1">
      <c r="O169" s="227"/>
    </row>
    <row r="170" spans="1:15" s="36" customFormat="1">
      <c r="O170" s="227"/>
    </row>
    <row r="171" spans="1:15" s="36" customFormat="1">
      <c r="O171" s="227"/>
    </row>
    <row r="172" spans="1:15" s="36" customFormat="1">
      <c r="O172" s="227"/>
    </row>
    <row r="173" spans="1:15" s="36" customFormat="1">
      <c r="O173" s="227"/>
    </row>
    <row r="174" spans="1:15" s="36" customFormat="1">
      <c r="O174" s="227"/>
    </row>
    <row r="175" spans="1:15" s="36" customFormat="1">
      <c r="O175" s="227"/>
    </row>
    <row r="176" spans="1:15" s="36" customFormat="1">
      <c r="O176" s="227"/>
    </row>
    <row r="177" spans="1:15" s="36" customFormat="1">
      <c r="O177" s="227"/>
    </row>
    <row r="178" spans="1:15" s="36" customFormat="1">
      <c r="O178" s="227"/>
    </row>
    <row r="179" spans="1:15" s="36" customFormat="1">
      <c r="O179" s="227"/>
    </row>
    <row r="180" spans="1:15" s="36" customFormat="1">
      <c r="O180" s="227"/>
    </row>
    <row r="181" spans="1:15" s="36" customFormat="1">
      <c r="O181" s="227"/>
    </row>
    <row r="182" spans="1:15" s="36" customFormat="1">
      <c r="O182" s="227"/>
    </row>
    <row r="183" spans="1:15" s="36" customFormat="1">
      <c r="O183" s="227"/>
    </row>
    <row r="184" spans="1:15" s="36" customFormat="1">
      <c r="O184" s="227"/>
    </row>
    <row r="185" spans="1:15" s="36" customFormat="1">
      <c r="O185" s="227"/>
    </row>
    <row r="186" spans="1:15" s="36" customFormat="1">
      <c r="O186" s="227"/>
    </row>
    <row r="187" spans="1:15" s="36" customFormat="1">
      <c r="O187" s="227"/>
    </row>
    <row r="188" spans="1:15" s="36" customFormat="1">
      <c r="O188" s="227"/>
    </row>
    <row r="189" spans="1:15" s="36" customFormat="1">
      <c r="O189" s="227"/>
    </row>
    <row r="190" spans="1:15" s="36" customFormat="1">
      <c r="O190" s="227"/>
    </row>
    <row r="191" spans="1:15" s="36" customFormat="1">
      <c r="O191" s="227"/>
    </row>
    <row r="192" spans="1:15" s="36" customFormat="1">
      <c r="A192" s="11"/>
      <c r="O192" s="227"/>
    </row>
    <row r="193" spans="1:15" s="36" customFormat="1">
      <c r="A193" s="11"/>
      <c r="O193" s="227"/>
    </row>
    <row r="194" spans="1:15" s="36" customFormat="1">
      <c r="A194" s="11"/>
      <c r="O194" s="227"/>
    </row>
    <row r="195" spans="1:15" s="36" customFormat="1">
      <c r="A195" s="11"/>
      <c r="O195" s="227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1" orientation="landscape" horizontalDpi="4294967294" verticalDpi="4294967294" r:id="rId1"/>
  <headerFooter alignWithMargins="0">
    <oddHeader>&amp;R&amp;P</oddHeader>
    <oddFooter>&amp;Rpraphatsorn_sukkong กงบ. สบท.</oddFooter>
  </headerFooter>
  <rowBreaks count="1" manualBreakCount="1">
    <brk id="66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>
  <sheetPr codeName="Sheet61"/>
  <dimension ref="A1:O193"/>
  <sheetViews>
    <sheetView view="pageBreakPreview" zoomScale="70" zoomScaleSheetLayoutView="70" workbookViewId="0">
      <pane xSplit="1" ySplit="5" topLeftCell="F105" activePane="bottomRight" state="frozenSplit"/>
      <selection activeCell="A4" sqref="A4"/>
      <selection pane="topRight" activeCell="J3" sqref="J3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535</v>
      </c>
    </row>
    <row r="4" spans="1:15">
      <c r="A4" s="36" t="s">
        <v>650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ต.ค.!BJ7</f>
        <v>0</v>
      </c>
      <c r="C7" s="24">
        <f>พ.ย.!BJ7</f>
        <v>0</v>
      </c>
      <c r="D7" s="24">
        <f>ธ.ค.!BJ7</f>
        <v>0</v>
      </c>
      <c r="E7" s="24">
        <f>ม.ค.!BJ7</f>
        <v>0</v>
      </c>
      <c r="F7" s="24">
        <f>ก.พ.!BJ7</f>
        <v>0</v>
      </c>
      <c r="G7" s="24">
        <f>มี.ค.!BJ7</f>
        <v>0</v>
      </c>
      <c r="H7" s="24">
        <f>เม.ย.!BJ7</f>
        <v>0</v>
      </c>
      <c r="I7" s="24">
        <f>พ.ค.!BJ7</f>
        <v>0</v>
      </c>
      <c r="J7" s="24">
        <f>มิ.ย.!BJ7</f>
        <v>0</v>
      </c>
      <c r="K7" s="24">
        <f>ก.ค.!BJ7</f>
        <v>0</v>
      </c>
      <c r="L7" s="24">
        <f>ส.ค.!BJ7</f>
        <v>0</v>
      </c>
      <c r="M7" s="24">
        <f>ก.ย.!BJ7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ต.ค.!BJ8</f>
        <v>0</v>
      </c>
      <c r="C8" s="24">
        <f>พ.ย.!BJ8</f>
        <v>0</v>
      </c>
      <c r="D8" s="24">
        <f>ธ.ค.!BJ8</f>
        <v>0</v>
      </c>
      <c r="E8" s="24">
        <f>ม.ค.!BJ8</f>
        <v>0</v>
      </c>
      <c r="F8" s="24">
        <f>ก.พ.!BJ8</f>
        <v>0</v>
      </c>
      <c r="G8" s="24">
        <f>มี.ค.!BJ8</f>
        <v>0</v>
      </c>
      <c r="H8" s="24">
        <f>เม.ย.!BJ8</f>
        <v>0</v>
      </c>
      <c r="I8" s="24">
        <f>พ.ค.!BJ8</f>
        <v>0</v>
      </c>
      <c r="J8" s="24">
        <f>มิ.ย.!BJ8</f>
        <v>0</v>
      </c>
      <c r="K8" s="24">
        <f>ก.ค.!BJ8</f>
        <v>0</v>
      </c>
      <c r="L8" s="24">
        <f>ส.ค.!BJ8</f>
        <v>0</v>
      </c>
      <c r="M8" s="24">
        <f>ก.ย.!BJ8</f>
        <v>0</v>
      </c>
      <c r="N8" s="24">
        <f t="shared" si="0"/>
        <v>0</v>
      </c>
    </row>
    <row r="9" spans="1:15">
      <c r="A9" s="363" t="s">
        <v>398</v>
      </c>
      <c r="B9" s="24">
        <f>ต.ค.!BJ9</f>
        <v>0</v>
      </c>
      <c r="C9" s="24">
        <f>พ.ย.!BJ9</f>
        <v>0</v>
      </c>
      <c r="D9" s="24">
        <f>ธ.ค.!BJ9</f>
        <v>0</v>
      </c>
      <c r="E9" s="24">
        <f>ม.ค.!BJ9</f>
        <v>0</v>
      </c>
      <c r="F9" s="24">
        <f>ก.พ.!BJ9</f>
        <v>0</v>
      </c>
      <c r="G9" s="24">
        <f>มี.ค.!BJ9</f>
        <v>0</v>
      </c>
      <c r="H9" s="24">
        <f>เม.ย.!BJ9</f>
        <v>0</v>
      </c>
      <c r="I9" s="24">
        <f>พ.ค.!BJ9</f>
        <v>0</v>
      </c>
      <c r="J9" s="24">
        <f>มิ.ย.!BJ9</f>
        <v>0</v>
      </c>
      <c r="K9" s="24">
        <f>ก.ค.!BJ9</f>
        <v>0</v>
      </c>
      <c r="L9" s="24">
        <f>ส.ค.!BJ9</f>
        <v>0</v>
      </c>
      <c r="M9" s="24">
        <f>ก.ย.!BJ9</f>
        <v>0</v>
      </c>
      <c r="N9" s="24">
        <f t="shared" si="0"/>
        <v>0</v>
      </c>
    </row>
    <row r="10" spans="1:15">
      <c r="A10" s="363" t="s">
        <v>399</v>
      </c>
      <c r="B10" s="24">
        <f>ต.ค.!BJ10</f>
        <v>5771</v>
      </c>
      <c r="C10" s="24">
        <f>พ.ย.!BJ10</f>
        <v>0</v>
      </c>
      <c r="D10" s="24">
        <f>ธ.ค.!BJ10</f>
        <v>0</v>
      </c>
      <c r="E10" s="24">
        <f>ม.ค.!BJ10</f>
        <v>0</v>
      </c>
      <c r="F10" s="24">
        <f>ก.พ.!BJ10</f>
        <v>0</v>
      </c>
      <c r="G10" s="24">
        <f>มี.ค.!BJ10</f>
        <v>0</v>
      </c>
      <c r="H10" s="24">
        <f>เม.ย.!BJ10</f>
        <v>0</v>
      </c>
      <c r="I10" s="24">
        <f>พ.ค.!BJ10</f>
        <v>0</v>
      </c>
      <c r="J10" s="24">
        <f>มิ.ย.!BJ10</f>
        <v>0</v>
      </c>
      <c r="K10" s="24">
        <f>ก.ค.!BJ10</f>
        <v>0</v>
      </c>
      <c r="L10" s="24">
        <f>ส.ค.!BJ10</f>
        <v>0</v>
      </c>
      <c r="M10" s="24">
        <f>ก.ย.!BJ10</f>
        <v>0</v>
      </c>
      <c r="N10" s="24">
        <f t="shared" si="0"/>
        <v>5771</v>
      </c>
      <c r="O10" s="20">
        <f>SUM(N9:N11)</f>
        <v>5771</v>
      </c>
    </row>
    <row r="11" spans="1:15">
      <c r="A11" s="363" t="s">
        <v>400</v>
      </c>
      <c r="B11" s="24">
        <f>ต.ค.!BJ11</f>
        <v>0</v>
      </c>
      <c r="C11" s="24">
        <f>พ.ย.!BJ11</f>
        <v>0</v>
      </c>
      <c r="D11" s="24">
        <f>ธ.ค.!BJ11</f>
        <v>0</v>
      </c>
      <c r="E11" s="24">
        <f>ม.ค.!BJ11</f>
        <v>0</v>
      </c>
      <c r="F11" s="24">
        <f>ก.พ.!BJ11</f>
        <v>0</v>
      </c>
      <c r="G11" s="24">
        <f>มี.ค.!BJ11</f>
        <v>0</v>
      </c>
      <c r="H11" s="24">
        <f>เม.ย.!BJ11</f>
        <v>0</v>
      </c>
      <c r="I11" s="24">
        <f>พ.ค.!BJ11</f>
        <v>0</v>
      </c>
      <c r="J11" s="24">
        <f>มิ.ย.!BJ11</f>
        <v>0</v>
      </c>
      <c r="K11" s="24">
        <f>ก.ค.!BJ11</f>
        <v>0</v>
      </c>
      <c r="L11" s="24">
        <f>ส.ค.!BJ11</f>
        <v>0</v>
      </c>
      <c r="M11" s="24">
        <f>ก.ย.!BJ11</f>
        <v>0</v>
      </c>
      <c r="N11" s="24">
        <f t="shared" si="0"/>
        <v>0</v>
      </c>
    </row>
    <row r="12" spans="1:15">
      <c r="A12" s="363" t="s">
        <v>401</v>
      </c>
      <c r="B12" s="24">
        <f>ต.ค.!BJ12</f>
        <v>0</v>
      </c>
      <c r="C12" s="24">
        <f>พ.ย.!BJ12</f>
        <v>0</v>
      </c>
      <c r="D12" s="24">
        <f>ธ.ค.!BJ12</f>
        <v>0</v>
      </c>
      <c r="E12" s="24">
        <f>ม.ค.!BJ12</f>
        <v>0</v>
      </c>
      <c r="F12" s="24">
        <f>ก.พ.!BJ12</f>
        <v>0</v>
      </c>
      <c r="G12" s="24">
        <f>มี.ค.!BJ12</f>
        <v>0</v>
      </c>
      <c r="H12" s="24">
        <f>เม.ย.!BJ12</f>
        <v>0</v>
      </c>
      <c r="I12" s="24">
        <f>พ.ค.!BJ12</f>
        <v>0</v>
      </c>
      <c r="J12" s="24">
        <f>มิ.ย.!BJ12</f>
        <v>0</v>
      </c>
      <c r="K12" s="24">
        <f>ก.ค.!BJ12</f>
        <v>0</v>
      </c>
      <c r="L12" s="24">
        <f>ส.ค.!BJ12</f>
        <v>0</v>
      </c>
      <c r="M12" s="24">
        <f>ก.ย.!BJ12</f>
        <v>0</v>
      </c>
      <c r="N12" s="24">
        <f t="shared" si="0"/>
        <v>0</v>
      </c>
    </row>
    <row r="13" spans="1:15">
      <c r="A13" s="363" t="s">
        <v>402</v>
      </c>
      <c r="B13" s="24">
        <f>ต.ค.!BJ13</f>
        <v>0</v>
      </c>
      <c r="C13" s="24">
        <f>พ.ย.!BJ13</f>
        <v>0</v>
      </c>
      <c r="D13" s="24">
        <f>ธ.ค.!BJ13</f>
        <v>0</v>
      </c>
      <c r="E13" s="24">
        <f>ม.ค.!BJ13</f>
        <v>0</v>
      </c>
      <c r="F13" s="24">
        <f>ก.พ.!BJ13</f>
        <v>0</v>
      </c>
      <c r="G13" s="24">
        <f>มี.ค.!BJ13</f>
        <v>0</v>
      </c>
      <c r="H13" s="24">
        <f>เม.ย.!BJ13</f>
        <v>0</v>
      </c>
      <c r="I13" s="24">
        <f>พ.ค.!BJ13</f>
        <v>0</v>
      </c>
      <c r="J13" s="24">
        <f>มิ.ย.!BJ13</f>
        <v>0</v>
      </c>
      <c r="K13" s="24">
        <f>ก.ค.!BJ13</f>
        <v>0</v>
      </c>
      <c r="L13" s="24">
        <f>ส.ค.!BJ13</f>
        <v>0</v>
      </c>
      <c r="M13" s="24">
        <f>ก.ย.!BJ13</f>
        <v>0</v>
      </c>
      <c r="N13" s="24">
        <f t="shared" si="0"/>
        <v>0</v>
      </c>
    </row>
    <row r="14" spans="1:15">
      <c r="A14" s="363" t="s">
        <v>403</v>
      </c>
      <c r="B14" s="24">
        <f>ต.ค.!BJ14</f>
        <v>78.900000000000006</v>
      </c>
      <c r="C14" s="24">
        <f>พ.ย.!BJ14</f>
        <v>0</v>
      </c>
      <c r="D14" s="24">
        <f>ธ.ค.!BJ14</f>
        <v>0</v>
      </c>
      <c r="E14" s="24">
        <f>ม.ค.!BJ14</f>
        <v>0</v>
      </c>
      <c r="F14" s="24">
        <f>ก.พ.!BJ14</f>
        <v>0</v>
      </c>
      <c r="G14" s="24">
        <f>มี.ค.!BJ14</f>
        <v>0</v>
      </c>
      <c r="H14" s="24">
        <f>เม.ย.!BJ14</f>
        <v>0</v>
      </c>
      <c r="I14" s="24">
        <f>พ.ค.!BJ14</f>
        <v>0</v>
      </c>
      <c r="J14" s="24">
        <f>มิ.ย.!BJ14</f>
        <v>0</v>
      </c>
      <c r="K14" s="24">
        <f>ก.ค.!BJ14</f>
        <v>0</v>
      </c>
      <c r="L14" s="24">
        <f>ส.ค.!BJ14</f>
        <v>0</v>
      </c>
      <c r="M14" s="24">
        <f>ก.ย.!BJ14</f>
        <v>0</v>
      </c>
      <c r="N14" s="24">
        <f t="shared" si="0"/>
        <v>78.900000000000006</v>
      </c>
    </row>
    <row r="15" spans="1:15">
      <c r="A15" s="363" t="s">
        <v>404</v>
      </c>
      <c r="B15" s="24">
        <f>ต.ค.!BJ15</f>
        <v>2452.62</v>
      </c>
      <c r="C15" s="24">
        <f>พ.ย.!BJ15</f>
        <v>0</v>
      </c>
      <c r="D15" s="24">
        <f>ธ.ค.!BJ15</f>
        <v>0</v>
      </c>
      <c r="E15" s="24">
        <f>ม.ค.!BJ15</f>
        <v>0</v>
      </c>
      <c r="F15" s="24">
        <f>ก.พ.!BJ15</f>
        <v>0</v>
      </c>
      <c r="G15" s="24">
        <f>มี.ค.!BJ15</f>
        <v>0</v>
      </c>
      <c r="H15" s="24">
        <f>เม.ย.!BJ15</f>
        <v>0</v>
      </c>
      <c r="I15" s="24">
        <f>พ.ค.!BJ15</f>
        <v>0</v>
      </c>
      <c r="J15" s="24">
        <f>มิ.ย.!BJ15</f>
        <v>0</v>
      </c>
      <c r="K15" s="24">
        <f>ก.ค.!BJ15</f>
        <v>0</v>
      </c>
      <c r="L15" s="24">
        <f>ส.ค.!BJ15</f>
        <v>0</v>
      </c>
      <c r="M15" s="24">
        <f>ก.ย.!BJ15</f>
        <v>0</v>
      </c>
      <c r="N15" s="24">
        <f t="shared" si="0"/>
        <v>2452.62</v>
      </c>
    </row>
    <row r="16" spans="1:15">
      <c r="A16" s="363" t="s">
        <v>588</v>
      </c>
      <c r="B16" s="24">
        <f>ต.ค.!BJ16</f>
        <v>0</v>
      </c>
      <c r="C16" s="24">
        <f>พ.ย.!BJ16</f>
        <v>0</v>
      </c>
      <c r="D16" s="24">
        <f>ธ.ค.!BJ16</f>
        <v>0</v>
      </c>
      <c r="E16" s="24">
        <f>ม.ค.!BJ16</f>
        <v>0</v>
      </c>
      <c r="F16" s="24">
        <f>ก.พ.!BJ16</f>
        <v>0</v>
      </c>
      <c r="G16" s="24">
        <f>มี.ค.!BJ16</f>
        <v>0</v>
      </c>
      <c r="H16" s="24">
        <f>เม.ย.!BJ16</f>
        <v>0</v>
      </c>
      <c r="I16" s="24">
        <f>พ.ค.!BJ16</f>
        <v>0</v>
      </c>
      <c r="J16" s="24">
        <f>มิ.ย.!BJ16</f>
        <v>0</v>
      </c>
      <c r="K16" s="24">
        <f>ก.ค.!BJ16</f>
        <v>0</v>
      </c>
      <c r="L16" s="24">
        <f>ส.ค.!BJ16</f>
        <v>0</v>
      </c>
      <c r="M16" s="24">
        <f>ก.ย.!BJ16</f>
        <v>0</v>
      </c>
      <c r="N16" s="24">
        <f t="shared" si="0"/>
        <v>0</v>
      </c>
    </row>
    <row r="17" spans="1:15">
      <c r="A17" s="367" t="s">
        <v>589</v>
      </c>
      <c r="B17" s="24">
        <f>ต.ค.!BJ17</f>
        <v>0</v>
      </c>
      <c r="C17" s="24">
        <f>พ.ย.!BJ17</f>
        <v>0</v>
      </c>
      <c r="D17" s="24">
        <f>ธ.ค.!BJ17</f>
        <v>0</v>
      </c>
      <c r="E17" s="24">
        <f>ม.ค.!BJ17</f>
        <v>0</v>
      </c>
      <c r="F17" s="24">
        <f>ก.พ.!BJ17</f>
        <v>0</v>
      </c>
      <c r="G17" s="24">
        <f>มี.ค.!BJ17</f>
        <v>0</v>
      </c>
      <c r="H17" s="24">
        <f>เม.ย.!BJ17</f>
        <v>0</v>
      </c>
      <c r="I17" s="24">
        <f>พ.ค.!BJ17</f>
        <v>0</v>
      </c>
      <c r="J17" s="24">
        <f>มิ.ย.!BJ17</f>
        <v>0</v>
      </c>
      <c r="K17" s="24">
        <f>ก.ค.!BJ17</f>
        <v>0</v>
      </c>
      <c r="L17" s="24">
        <f>ส.ค.!BJ17</f>
        <v>0</v>
      </c>
      <c r="M17" s="24">
        <f>ก.ย.!BJ17</f>
        <v>0</v>
      </c>
      <c r="N17" s="24">
        <f t="shared" si="0"/>
        <v>0</v>
      </c>
    </row>
    <row r="18" spans="1:15">
      <c r="A18" s="363" t="s">
        <v>592</v>
      </c>
      <c r="B18" s="24">
        <f>ต.ค.!BJ18</f>
        <v>348.5</v>
      </c>
      <c r="C18" s="24">
        <f>พ.ย.!BJ18</f>
        <v>0</v>
      </c>
      <c r="D18" s="24">
        <f>ธ.ค.!BJ18</f>
        <v>0</v>
      </c>
      <c r="E18" s="24">
        <f>ม.ค.!BJ18</f>
        <v>0</v>
      </c>
      <c r="F18" s="24">
        <f>ก.พ.!BJ18</f>
        <v>0</v>
      </c>
      <c r="G18" s="24">
        <f>มี.ค.!BJ18</f>
        <v>0</v>
      </c>
      <c r="H18" s="24">
        <f>เม.ย.!BJ18</f>
        <v>0</v>
      </c>
      <c r="I18" s="24">
        <f>พ.ค.!BJ18</f>
        <v>0</v>
      </c>
      <c r="J18" s="24">
        <f>มิ.ย.!BJ18</f>
        <v>0</v>
      </c>
      <c r="K18" s="24">
        <f>ก.ค.!BJ18</f>
        <v>0</v>
      </c>
      <c r="L18" s="24">
        <f>ส.ค.!BJ18</f>
        <v>0</v>
      </c>
      <c r="M18" s="24">
        <f>ก.ย.!BJ18</f>
        <v>0</v>
      </c>
      <c r="N18" s="24">
        <f t="shared" si="0"/>
        <v>348.5</v>
      </c>
      <c r="O18" s="20">
        <f>SUM(N18:N19)</f>
        <v>39392.43</v>
      </c>
    </row>
    <row r="19" spans="1:15">
      <c r="A19" s="363" t="s">
        <v>593</v>
      </c>
      <c r="B19" s="24">
        <f>ต.ค.!BJ19</f>
        <v>39043.93</v>
      </c>
      <c r="C19" s="24">
        <f>พ.ย.!BJ19</f>
        <v>0</v>
      </c>
      <c r="D19" s="24">
        <f>ธ.ค.!BJ19</f>
        <v>0</v>
      </c>
      <c r="E19" s="24">
        <f>ม.ค.!BJ19</f>
        <v>0</v>
      </c>
      <c r="F19" s="24">
        <f>ก.พ.!BJ19</f>
        <v>0</v>
      </c>
      <c r="G19" s="24">
        <f>มี.ค.!BJ19</f>
        <v>0</v>
      </c>
      <c r="H19" s="24">
        <f>เม.ย.!BJ19</f>
        <v>0</v>
      </c>
      <c r="I19" s="24">
        <f>พ.ค.!BJ19</f>
        <v>0</v>
      </c>
      <c r="J19" s="24">
        <f>มิ.ย.!BJ19</f>
        <v>0</v>
      </c>
      <c r="K19" s="24">
        <f>ก.ค.!BJ19</f>
        <v>0</v>
      </c>
      <c r="L19" s="24">
        <f>ส.ค.!BJ19</f>
        <v>0</v>
      </c>
      <c r="M19" s="24">
        <f>ก.ย.!BJ19</f>
        <v>0</v>
      </c>
      <c r="N19" s="24">
        <f t="shared" si="0"/>
        <v>39043.93</v>
      </c>
    </row>
    <row r="20" spans="1:15">
      <c r="A20" s="363" t="s">
        <v>67</v>
      </c>
      <c r="B20" s="24">
        <f>ต.ค.!BJ20</f>
        <v>0</v>
      </c>
      <c r="C20" s="24">
        <f>พ.ย.!BJ20</f>
        <v>0</v>
      </c>
      <c r="D20" s="24">
        <f>ธ.ค.!BJ20</f>
        <v>0</v>
      </c>
      <c r="E20" s="24">
        <f>ม.ค.!BJ20</f>
        <v>0</v>
      </c>
      <c r="F20" s="24">
        <f>ก.พ.!BJ20</f>
        <v>0</v>
      </c>
      <c r="G20" s="24">
        <f>มี.ค.!BJ20</f>
        <v>0</v>
      </c>
      <c r="H20" s="24">
        <f>เม.ย.!BJ20</f>
        <v>0</v>
      </c>
      <c r="I20" s="24">
        <f>พ.ค.!BJ20</f>
        <v>0</v>
      </c>
      <c r="J20" s="24">
        <f>มิ.ย.!BJ20</f>
        <v>0</v>
      </c>
      <c r="K20" s="24">
        <f>ก.ค.!BJ20</f>
        <v>0</v>
      </c>
      <c r="L20" s="24">
        <f>ส.ค.!BJ20</f>
        <v>0</v>
      </c>
      <c r="M20" s="24">
        <f>ก.ย.!BJ20</f>
        <v>0</v>
      </c>
      <c r="N20" s="24">
        <f t="shared" si="0"/>
        <v>0</v>
      </c>
    </row>
    <row r="21" spans="1:15">
      <c r="A21" s="363" t="s">
        <v>68</v>
      </c>
      <c r="B21" s="24">
        <f>ต.ค.!BJ21</f>
        <v>0</v>
      </c>
      <c r="C21" s="24">
        <f>พ.ย.!BJ21</f>
        <v>0</v>
      </c>
      <c r="D21" s="24">
        <f>ธ.ค.!BJ21</f>
        <v>0</v>
      </c>
      <c r="E21" s="24">
        <f>ม.ค.!BJ21</f>
        <v>0</v>
      </c>
      <c r="F21" s="24">
        <f>ก.พ.!BJ21</f>
        <v>0</v>
      </c>
      <c r="G21" s="24">
        <f>มี.ค.!BJ21</f>
        <v>0</v>
      </c>
      <c r="H21" s="24">
        <f>เม.ย.!BJ21</f>
        <v>0</v>
      </c>
      <c r="I21" s="24">
        <f>พ.ค.!BJ21</f>
        <v>0</v>
      </c>
      <c r="J21" s="24">
        <f>มิ.ย.!BJ21</f>
        <v>0</v>
      </c>
      <c r="K21" s="24">
        <f>ก.ค.!BJ21</f>
        <v>0</v>
      </c>
      <c r="L21" s="24">
        <f>ส.ค.!BJ21</f>
        <v>0</v>
      </c>
      <c r="M21" s="24">
        <f>ก.ย.!BJ21</f>
        <v>0</v>
      </c>
      <c r="N21" s="24">
        <f t="shared" si="0"/>
        <v>0</v>
      </c>
    </row>
    <row r="22" spans="1:15">
      <c r="A22" s="367" t="s">
        <v>231</v>
      </c>
      <c r="B22" s="24">
        <f>ต.ค.!BJ22</f>
        <v>0</v>
      </c>
      <c r="C22" s="24">
        <f>พ.ย.!BJ22</f>
        <v>0</v>
      </c>
      <c r="D22" s="24">
        <f>ธ.ค.!BJ22</f>
        <v>0</v>
      </c>
      <c r="E22" s="24">
        <f>ม.ค.!BJ22</f>
        <v>0</v>
      </c>
      <c r="F22" s="24">
        <f>ก.พ.!BJ22</f>
        <v>0</v>
      </c>
      <c r="G22" s="24">
        <f>มี.ค.!BJ22</f>
        <v>0</v>
      </c>
      <c r="H22" s="24">
        <f>เม.ย.!BJ22</f>
        <v>0</v>
      </c>
      <c r="I22" s="24">
        <f>พ.ค.!BJ22</f>
        <v>0</v>
      </c>
      <c r="J22" s="24">
        <f>มิ.ย.!BJ22</f>
        <v>0</v>
      </c>
      <c r="K22" s="24">
        <f>ก.ค.!BJ22</f>
        <v>0</v>
      </c>
      <c r="L22" s="24">
        <f>ส.ค.!BJ22</f>
        <v>0</v>
      </c>
      <c r="M22" s="24">
        <f>ก.ย.!BJ22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>
        <f>ก.ย.!BJ23</f>
        <v>0</v>
      </c>
      <c r="N23" s="24">
        <f t="shared" si="0"/>
        <v>0</v>
      </c>
    </row>
    <row r="24" spans="1:15">
      <c r="A24" s="363" t="s">
        <v>90</v>
      </c>
      <c r="B24" s="24">
        <f>ต.ค.!BJ24</f>
        <v>0</v>
      </c>
      <c r="C24" s="24">
        <f>พ.ย.!BJ24</f>
        <v>0</v>
      </c>
      <c r="D24" s="24">
        <f>ธ.ค.!BJ24</f>
        <v>0</v>
      </c>
      <c r="E24" s="24">
        <f>ม.ค.!BJ24</f>
        <v>0</v>
      </c>
      <c r="F24" s="24">
        <f>ก.พ.!BJ24</f>
        <v>0</v>
      </c>
      <c r="G24" s="24">
        <f>มี.ค.!BJ24</f>
        <v>0</v>
      </c>
      <c r="H24" s="24">
        <f>เม.ย.!BJ24</f>
        <v>0</v>
      </c>
      <c r="I24" s="24">
        <f>พ.ค.!BJ24</f>
        <v>0</v>
      </c>
      <c r="J24" s="24">
        <f>มิ.ย.!BJ24</f>
        <v>0</v>
      </c>
      <c r="K24" s="24">
        <f>ก.ค.!BJ24</f>
        <v>0</v>
      </c>
      <c r="L24" s="24">
        <f>ส.ค.!BJ24</f>
        <v>0</v>
      </c>
      <c r="M24" s="24">
        <f>ก.ย.!BJ24</f>
        <v>0</v>
      </c>
      <c r="N24" s="24">
        <f t="shared" si="0"/>
        <v>0</v>
      </c>
    </row>
    <row r="25" spans="1:15">
      <c r="A25" s="363" t="s">
        <v>232</v>
      </c>
      <c r="B25" s="24">
        <f>ต.ค.!BJ25</f>
        <v>0</v>
      </c>
      <c r="C25" s="24">
        <f>พ.ย.!BJ25</f>
        <v>0</v>
      </c>
      <c r="D25" s="24">
        <f>ธ.ค.!BJ25</f>
        <v>0</v>
      </c>
      <c r="E25" s="24">
        <f>ม.ค.!BJ25</f>
        <v>0</v>
      </c>
      <c r="F25" s="24">
        <f>ก.พ.!BJ25</f>
        <v>0</v>
      </c>
      <c r="G25" s="24">
        <f>มี.ค.!BJ25</f>
        <v>0</v>
      </c>
      <c r="H25" s="24">
        <f>เม.ย.!BJ25</f>
        <v>0</v>
      </c>
      <c r="I25" s="24">
        <f>พ.ค.!BJ25</f>
        <v>0</v>
      </c>
      <c r="J25" s="24">
        <f>มิ.ย.!BJ25</f>
        <v>0</v>
      </c>
      <c r="K25" s="24">
        <f>ก.ค.!BJ25</f>
        <v>0</v>
      </c>
      <c r="L25" s="24">
        <f>ส.ค.!BJ25</f>
        <v>0</v>
      </c>
      <c r="M25" s="24">
        <f>ก.ย.!BJ25</f>
        <v>0</v>
      </c>
      <c r="N25" s="24">
        <f t="shared" si="0"/>
        <v>0</v>
      </c>
    </row>
    <row r="26" spans="1:15">
      <c r="A26" s="363" t="s">
        <v>233</v>
      </c>
      <c r="B26" s="24">
        <f>ต.ค.!BJ26</f>
        <v>0</v>
      </c>
      <c r="C26" s="24">
        <f>พ.ย.!BJ26</f>
        <v>0</v>
      </c>
      <c r="D26" s="24">
        <f>ธ.ค.!BJ26</f>
        <v>0</v>
      </c>
      <c r="E26" s="24">
        <f>ม.ค.!BJ26</f>
        <v>0</v>
      </c>
      <c r="F26" s="24">
        <f>ก.พ.!BJ26</f>
        <v>0</v>
      </c>
      <c r="G26" s="24">
        <f>มี.ค.!BJ26</f>
        <v>0</v>
      </c>
      <c r="H26" s="24">
        <f>เม.ย.!BJ26</f>
        <v>0</v>
      </c>
      <c r="I26" s="24">
        <f>พ.ค.!BJ26</f>
        <v>0</v>
      </c>
      <c r="J26" s="24">
        <f>มิ.ย.!BJ26</f>
        <v>0</v>
      </c>
      <c r="K26" s="24">
        <f>ก.ค.!BJ26</f>
        <v>0</v>
      </c>
      <c r="L26" s="24">
        <f>ส.ค.!BJ26</f>
        <v>0</v>
      </c>
      <c r="M26" s="24">
        <f>ก.ย.!BJ26</f>
        <v>0</v>
      </c>
      <c r="N26" s="24">
        <f t="shared" si="0"/>
        <v>0</v>
      </c>
    </row>
    <row r="27" spans="1:15">
      <c r="A27" s="363" t="s">
        <v>594</v>
      </c>
      <c r="B27" s="24">
        <f>ต.ค.!BJ27</f>
        <v>178</v>
      </c>
      <c r="C27" s="24">
        <f>พ.ย.!BJ27</f>
        <v>0</v>
      </c>
      <c r="D27" s="24">
        <f>ธ.ค.!BJ27</f>
        <v>0</v>
      </c>
      <c r="E27" s="24">
        <f>ม.ค.!BJ27</f>
        <v>0</v>
      </c>
      <c r="F27" s="24">
        <f>ก.พ.!BJ27</f>
        <v>0</v>
      </c>
      <c r="G27" s="24">
        <f>มี.ค.!BJ27</f>
        <v>0</v>
      </c>
      <c r="H27" s="24">
        <f>เม.ย.!BJ27</f>
        <v>0</v>
      </c>
      <c r="I27" s="24">
        <f>พ.ค.!BJ27</f>
        <v>0</v>
      </c>
      <c r="J27" s="24">
        <f>มิ.ย.!BJ27</f>
        <v>0</v>
      </c>
      <c r="K27" s="24">
        <f>ก.ค.!BJ27</f>
        <v>0</v>
      </c>
      <c r="L27" s="24">
        <f>ส.ค.!BJ27</f>
        <v>0</v>
      </c>
      <c r="M27" s="24">
        <f>ก.ย.!BJ27</f>
        <v>0</v>
      </c>
      <c r="N27" s="24">
        <f t="shared" si="0"/>
        <v>178</v>
      </c>
    </row>
    <row r="28" spans="1:15">
      <c r="A28" s="363" t="s">
        <v>595</v>
      </c>
      <c r="B28" s="24">
        <f>ต.ค.!BJ28</f>
        <v>328</v>
      </c>
      <c r="C28" s="24">
        <f>พ.ย.!BJ28</f>
        <v>0</v>
      </c>
      <c r="D28" s="24">
        <f>ธ.ค.!BJ28</f>
        <v>0</v>
      </c>
      <c r="E28" s="24">
        <f>ม.ค.!BJ28</f>
        <v>0</v>
      </c>
      <c r="F28" s="24">
        <f>ก.พ.!BJ28</f>
        <v>0</v>
      </c>
      <c r="G28" s="24">
        <f>มี.ค.!BJ28</f>
        <v>0</v>
      </c>
      <c r="H28" s="24">
        <f>เม.ย.!BJ28</f>
        <v>0</v>
      </c>
      <c r="I28" s="24">
        <f>พ.ค.!BJ28</f>
        <v>0</v>
      </c>
      <c r="J28" s="24">
        <f>มิ.ย.!BJ28</f>
        <v>0</v>
      </c>
      <c r="K28" s="24">
        <f>ก.ค.!BJ28</f>
        <v>0</v>
      </c>
      <c r="L28" s="24">
        <f>ส.ค.!BJ28</f>
        <v>0</v>
      </c>
      <c r="M28" s="24">
        <f>ก.ย.!BJ28</f>
        <v>0</v>
      </c>
      <c r="N28" s="24">
        <f t="shared" si="0"/>
        <v>328</v>
      </c>
      <c r="O28" s="20">
        <f>SUM(N27:N29)</f>
        <v>506</v>
      </c>
    </row>
    <row r="29" spans="1:15">
      <c r="A29" s="363" t="s">
        <v>596</v>
      </c>
      <c r="B29" s="24">
        <f>ต.ค.!BJ29</f>
        <v>0</v>
      </c>
      <c r="C29" s="24">
        <f>พ.ย.!BJ29</f>
        <v>0</v>
      </c>
      <c r="D29" s="24">
        <f>ธ.ค.!BJ29</f>
        <v>0</v>
      </c>
      <c r="E29" s="24">
        <f>ม.ค.!BJ29</f>
        <v>0</v>
      </c>
      <c r="F29" s="24">
        <f>ก.พ.!BJ29</f>
        <v>0</v>
      </c>
      <c r="G29" s="24">
        <f>มี.ค.!BJ29</f>
        <v>0</v>
      </c>
      <c r="H29" s="24">
        <f>เม.ย.!BJ29</f>
        <v>0</v>
      </c>
      <c r="I29" s="24">
        <f>พ.ค.!BJ29</f>
        <v>0</v>
      </c>
      <c r="J29" s="24">
        <f>มิ.ย.!BJ29</f>
        <v>0</v>
      </c>
      <c r="K29" s="24">
        <f>ก.ค.!BJ29</f>
        <v>0</v>
      </c>
      <c r="L29" s="24">
        <f>ส.ค.!BJ29</f>
        <v>0</v>
      </c>
      <c r="M29" s="24">
        <f>ก.ย.!BJ29</f>
        <v>0</v>
      </c>
      <c r="N29" s="24">
        <f t="shared" si="0"/>
        <v>0</v>
      </c>
    </row>
    <row r="30" spans="1:15">
      <c r="A30" s="363" t="s">
        <v>411</v>
      </c>
      <c r="B30" s="24">
        <f>ต.ค.!BJ30</f>
        <v>0</v>
      </c>
      <c r="C30" s="24">
        <f>พ.ย.!BJ30</f>
        <v>0</v>
      </c>
      <c r="D30" s="24">
        <f>ธ.ค.!BJ30</f>
        <v>0</v>
      </c>
      <c r="E30" s="24">
        <f>ม.ค.!BJ30</f>
        <v>0</v>
      </c>
      <c r="F30" s="24">
        <f>ก.พ.!BJ30</f>
        <v>0</v>
      </c>
      <c r="G30" s="24">
        <f>มี.ค.!BJ30</f>
        <v>0</v>
      </c>
      <c r="H30" s="24">
        <f>เม.ย.!BJ30</f>
        <v>0</v>
      </c>
      <c r="I30" s="24">
        <f>พ.ค.!BJ30</f>
        <v>0</v>
      </c>
      <c r="J30" s="24">
        <f>มิ.ย.!BJ30</f>
        <v>0</v>
      </c>
      <c r="K30" s="24">
        <f>ก.ค.!BJ30</f>
        <v>0</v>
      </c>
      <c r="L30" s="24">
        <f>ส.ค.!BJ30</f>
        <v>0</v>
      </c>
      <c r="M30" s="24">
        <f>ก.ย.!BJ30</f>
        <v>0</v>
      </c>
      <c r="N30" s="24">
        <f t="shared" si="0"/>
        <v>0</v>
      </c>
    </row>
    <row r="31" spans="1:15">
      <c r="A31" s="363" t="s">
        <v>412</v>
      </c>
      <c r="B31" s="24">
        <f>ต.ค.!BJ31</f>
        <v>67000</v>
      </c>
      <c r="C31" s="24">
        <f>พ.ย.!BJ31</f>
        <v>0</v>
      </c>
      <c r="D31" s="24">
        <f>ธ.ค.!BJ31</f>
        <v>0</v>
      </c>
      <c r="E31" s="24">
        <f>ม.ค.!BJ31</f>
        <v>0</v>
      </c>
      <c r="F31" s="24">
        <f>ก.พ.!BJ31</f>
        <v>0</v>
      </c>
      <c r="G31" s="24">
        <f>มี.ค.!BJ31</f>
        <v>0</v>
      </c>
      <c r="H31" s="24">
        <f>เม.ย.!BJ31</f>
        <v>0</v>
      </c>
      <c r="I31" s="24">
        <f>พ.ค.!BJ31</f>
        <v>0</v>
      </c>
      <c r="J31" s="24">
        <f>มิ.ย.!BJ31</f>
        <v>0</v>
      </c>
      <c r="K31" s="24">
        <f>ก.ค.!BJ31</f>
        <v>0</v>
      </c>
      <c r="L31" s="24">
        <f>ส.ค.!BJ31</f>
        <v>0</v>
      </c>
      <c r="M31" s="24">
        <f>ก.ย.!BJ31</f>
        <v>0</v>
      </c>
      <c r="N31" s="24">
        <f t="shared" si="0"/>
        <v>67000</v>
      </c>
    </row>
    <row r="32" spans="1:15">
      <c r="A32" s="363" t="s">
        <v>413</v>
      </c>
      <c r="B32" s="24">
        <f>ต.ค.!BJ32</f>
        <v>104403.98</v>
      </c>
      <c r="C32" s="24">
        <f>พ.ย.!BJ32</f>
        <v>0</v>
      </c>
      <c r="D32" s="24">
        <f>ธ.ค.!BJ32</f>
        <v>0</v>
      </c>
      <c r="E32" s="24">
        <f>ม.ค.!BJ32</f>
        <v>0</v>
      </c>
      <c r="F32" s="24">
        <f>ก.พ.!BJ32</f>
        <v>0</v>
      </c>
      <c r="G32" s="24">
        <f>มี.ค.!BJ32</f>
        <v>0</v>
      </c>
      <c r="H32" s="24">
        <f>เม.ย.!BJ32</f>
        <v>0</v>
      </c>
      <c r="I32" s="24">
        <f>พ.ค.!BJ32</f>
        <v>0</v>
      </c>
      <c r="J32" s="24">
        <f>มิ.ย.!BJ32</f>
        <v>0</v>
      </c>
      <c r="K32" s="24">
        <f>ก.ค.!BJ32</f>
        <v>0</v>
      </c>
      <c r="L32" s="24">
        <f>ส.ค.!BJ32</f>
        <v>0</v>
      </c>
      <c r="M32" s="24">
        <f>ก.ย.!BJ32</f>
        <v>0</v>
      </c>
      <c r="N32" s="24">
        <f t="shared" si="0"/>
        <v>104403.98</v>
      </c>
    </row>
    <row r="33" spans="1:14">
      <c r="A33" s="363" t="s">
        <v>552</v>
      </c>
      <c r="B33" s="24">
        <f>ต.ค.!BJ33</f>
        <v>0</v>
      </c>
      <c r="C33" s="24">
        <f>พ.ย.!BJ33</f>
        <v>0</v>
      </c>
      <c r="D33" s="24">
        <f>ธ.ค.!BJ33</f>
        <v>0</v>
      </c>
      <c r="E33" s="24">
        <f>ม.ค.!BJ33</f>
        <v>0</v>
      </c>
      <c r="F33" s="24">
        <f>ก.พ.!BJ33</f>
        <v>0</v>
      </c>
      <c r="G33" s="24">
        <f>มี.ค.!BJ33</f>
        <v>0</v>
      </c>
      <c r="H33" s="24">
        <f>เม.ย.!BJ33</f>
        <v>0</v>
      </c>
      <c r="I33" s="24">
        <f>พ.ค.!BJ33</f>
        <v>0</v>
      </c>
      <c r="J33" s="24">
        <f>มิ.ย.!BJ33</f>
        <v>0</v>
      </c>
      <c r="K33" s="24">
        <f>ก.ค.!BJ33</f>
        <v>0</v>
      </c>
      <c r="L33" s="24">
        <f>ส.ค.!BJ33</f>
        <v>0</v>
      </c>
      <c r="M33" s="24">
        <f>ก.ย.!BJ33</f>
        <v>0</v>
      </c>
      <c r="N33" s="24">
        <f t="shared" si="0"/>
        <v>0</v>
      </c>
    </row>
    <row r="34" spans="1:14">
      <c r="A34" s="363" t="s">
        <v>454</v>
      </c>
      <c r="B34" s="24">
        <f>ต.ค.!BJ34</f>
        <v>0</v>
      </c>
      <c r="C34" s="24">
        <f>พ.ย.!BJ34</f>
        <v>0</v>
      </c>
      <c r="D34" s="24">
        <f>ธ.ค.!BJ34</f>
        <v>0</v>
      </c>
      <c r="E34" s="24">
        <f>ม.ค.!BJ34</f>
        <v>0</v>
      </c>
      <c r="F34" s="24">
        <f>ก.พ.!BJ34</f>
        <v>0</v>
      </c>
      <c r="G34" s="24">
        <f>มี.ค.!BJ34</f>
        <v>0</v>
      </c>
      <c r="H34" s="24">
        <f>เม.ย.!BJ34</f>
        <v>0</v>
      </c>
      <c r="I34" s="24">
        <f>พ.ค.!BJ34</f>
        <v>0</v>
      </c>
      <c r="J34" s="24">
        <f>มิ.ย.!BJ34</f>
        <v>0</v>
      </c>
      <c r="K34" s="24">
        <f>ก.ค.!BJ34</f>
        <v>0</v>
      </c>
      <c r="L34" s="24">
        <f>ส.ค.!BJ34</f>
        <v>0</v>
      </c>
      <c r="M34" s="24">
        <f>ก.ย.!BJ34</f>
        <v>0</v>
      </c>
      <c r="N34" s="24">
        <f t="shared" si="0"/>
        <v>0</v>
      </c>
    </row>
    <row r="35" spans="1:14">
      <c r="A35" s="363" t="s">
        <v>455</v>
      </c>
      <c r="B35" s="24">
        <f>ต.ค.!BJ35</f>
        <v>0</v>
      </c>
      <c r="C35" s="24">
        <f>พ.ย.!BJ35</f>
        <v>0</v>
      </c>
      <c r="D35" s="24">
        <f>ธ.ค.!BJ35</f>
        <v>0</v>
      </c>
      <c r="E35" s="24">
        <f>ม.ค.!BJ35</f>
        <v>0</v>
      </c>
      <c r="F35" s="24">
        <f>ก.พ.!BJ35</f>
        <v>0</v>
      </c>
      <c r="G35" s="24">
        <f>มี.ค.!BJ35</f>
        <v>0</v>
      </c>
      <c r="H35" s="24">
        <f>เม.ย.!BJ35</f>
        <v>0</v>
      </c>
      <c r="I35" s="24">
        <f>พ.ค.!BJ35</f>
        <v>0</v>
      </c>
      <c r="J35" s="24">
        <f>มิ.ย.!BJ35</f>
        <v>0</v>
      </c>
      <c r="K35" s="24">
        <f>ก.ค.!BJ35</f>
        <v>0</v>
      </c>
      <c r="L35" s="24">
        <f>ส.ค.!BJ35</f>
        <v>0</v>
      </c>
      <c r="M35" s="24">
        <f>ก.ย.!BJ35</f>
        <v>0</v>
      </c>
      <c r="N35" s="24">
        <f t="shared" si="0"/>
        <v>0</v>
      </c>
    </row>
    <row r="36" spans="1:14">
      <c r="A36" s="363" t="s">
        <v>414</v>
      </c>
      <c r="B36" s="24">
        <f>ต.ค.!BJ36</f>
        <v>0</v>
      </c>
      <c r="C36" s="24">
        <f>พ.ย.!BJ36</f>
        <v>0</v>
      </c>
      <c r="D36" s="24">
        <f>ธ.ค.!BJ36</f>
        <v>0</v>
      </c>
      <c r="E36" s="24">
        <f>ม.ค.!BJ36</f>
        <v>0</v>
      </c>
      <c r="F36" s="24">
        <f>ก.พ.!BJ36</f>
        <v>0</v>
      </c>
      <c r="G36" s="24">
        <f>มี.ค.!BJ36</f>
        <v>0</v>
      </c>
      <c r="H36" s="24">
        <f>เม.ย.!BJ36</f>
        <v>0</v>
      </c>
      <c r="I36" s="24">
        <f>พ.ค.!BJ36</f>
        <v>0</v>
      </c>
      <c r="J36" s="24">
        <f>มิ.ย.!BJ36</f>
        <v>0</v>
      </c>
      <c r="K36" s="24">
        <f>ก.ค.!BJ36</f>
        <v>0</v>
      </c>
      <c r="L36" s="24">
        <f>ส.ค.!BJ36</f>
        <v>0</v>
      </c>
      <c r="M36" s="24">
        <f>ก.ย.!BJ36</f>
        <v>0</v>
      </c>
      <c r="N36" s="24">
        <f t="shared" si="0"/>
        <v>0</v>
      </c>
    </row>
    <row r="37" spans="1:14">
      <c r="A37" s="367" t="s">
        <v>415</v>
      </c>
      <c r="B37" s="24">
        <f>ต.ค.!BJ37</f>
        <v>0</v>
      </c>
      <c r="C37" s="24">
        <f>พ.ย.!BJ37</f>
        <v>0</v>
      </c>
      <c r="D37" s="24">
        <f>ธ.ค.!BJ37</f>
        <v>0</v>
      </c>
      <c r="E37" s="24">
        <f>ม.ค.!BJ37</f>
        <v>0</v>
      </c>
      <c r="F37" s="24">
        <f>ก.พ.!BJ37</f>
        <v>0</v>
      </c>
      <c r="G37" s="24">
        <f>มี.ค.!BJ37</f>
        <v>0</v>
      </c>
      <c r="H37" s="24">
        <f>เม.ย.!BJ37</f>
        <v>0</v>
      </c>
      <c r="I37" s="24">
        <f>พ.ค.!BJ37</f>
        <v>0</v>
      </c>
      <c r="J37" s="24">
        <f>มิ.ย.!BJ37</f>
        <v>0</v>
      </c>
      <c r="K37" s="24">
        <f>ก.ค.!BJ37</f>
        <v>0</v>
      </c>
      <c r="L37" s="24">
        <f>ส.ค.!BJ37</f>
        <v>0</v>
      </c>
      <c r="M37" s="24">
        <f>ก.ย.!BJ37</f>
        <v>0</v>
      </c>
      <c r="N37" s="24">
        <f t="shared" si="0"/>
        <v>0</v>
      </c>
    </row>
    <row r="38" spans="1:14">
      <c r="A38" s="367" t="s">
        <v>377</v>
      </c>
      <c r="B38" s="24">
        <f>ต.ค.!BJ38</f>
        <v>0</v>
      </c>
      <c r="C38" s="24">
        <f>พ.ย.!BJ38</f>
        <v>0</v>
      </c>
      <c r="D38" s="24">
        <f>ธ.ค.!BJ38</f>
        <v>0</v>
      </c>
      <c r="E38" s="24">
        <f>ม.ค.!BJ38</f>
        <v>0</v>
      </c>
      <c r="F38" s="24">
        <f>ก.พ.!BJ38</f>
        <v>0</v>
      </c>
      <c r="G38" s="24">
        <f>มี.ค.!BJ38</f>
        <v>0</v>
      </c>
      <c r="H38" s="24">
        <f>เม.ย.!BJ38</f>
        <v>0</v>
      </c>
      <c r="I38" s="24">
        <f>พ.ค.!BJ38</f>
        <v>0</v>
      </c>
      <c r="J38" s="24">
        <f>มิ.ย.!BJ38</f>
        <v>0</v>
      </c>
      <c r="K38" s="24">
        <f>ก.ค.!BJ38</f>
        <v>0</v>
      </c>
      <c r="L38" s="24">
        <f>ส.ค.!BJ38</f>
        <v>0</v>
      </c>
      <c r="M38" s="24">
        <f>ก.ย.!BJ38</f>
        <v>0</v>
      </c>
      <c r="N38" s="24">
        <f t="shared" si="0"/>
        <v>0</v>
      </c>
    </row>
    <row r="39" spans="1:14" hidden="1">
      <c r="A39" s="363" t="s">
        <v>630</v>
      </c>
      <c r="B39" s="24">
        <f>ต.ค.!BJ39</f>
        <v>0</v>
      </c>
      <c r="C39" s="24">
        <f>พ.ย.!BJ39</f>
        <v>0</v>
      </c>
      <c r="D39" s="24">
        <f>ธ.ค.!BJ39</f>
        <v>0</v>
      </c>
      <c r="E39" s="24">
        <f>ม.ค.!BJ39</f>
        <v>0</v>
      </c>
      <c r="F39" s="24">
        <f>ก.พ.!BJ39</f>
        <v>0</v>
      </c>
      <c r="G39" s="24">
        <f>มี.ค.!BJ39</f>
        <v>0</v>
      </c>
      <c r="H39" s="24">
        <f>เม.ย.!BJ39</f>
        <v>0</v>
      </c>
      <c r="I39" s="24">
        <f>พ.ค.!BJ39</f>
        <v>0</v>
      </c>
      <c r="J39" s="24">
        <f>มิ.ย.!BJ39</f>
        <v>0</v>
      </c>
      <c r="K39" s="24">
        <f>ก.ค.!BJ39</f>
        <v>0</v>
      </c>
      <c r="L39" s="24">
        <f>ส.ค.!BJ39</f>
        <v>0</v>
      </c>
      <c r="M39" s="24">
        <f>ก.ย.!BJ39</f>
        <v>0</v>
      </c>
      <c r="N39" s="24">
        <f t="shared" si="0"/>
        <v>0</v>
      </c>
    </row>
    <row r="40" spans="1:14" hidden="1">
      <c r="A40" s="363" t="s">
        <v>416</v>
      </c>
      <c r="B40" s="24">
        <f>ต.ค.!BJ40</f>
        <v>0</v>
      </c>
      <c r="C40" s="24">
        <f>พ.ย.!BJ40</f>
        <v>0</v>
      </c>
      <c r="D40" s="24">
        <f>ธ.ค.!BJ40</f>
        <v>0</v>
      </c>
      <c r="E40" s="24">
        <f>ม.ค.!BJ40</f>
        <v>0</v>
      </c>
      <c r="F40" s="24">
        <f>ก.พ.!BJ40</f>
        <v>0</v>
      </c>
      <c r="G40" s="24">
        <f>มี.ค.!BJ40</f>
        <v>0</v>
      </c>
      <c r="H40" s="24">
        <f>เม.ย.!BJ40</f>
        <v>0</v>
      </c>
      <c r="I40" s="24">
        <f>พ.ค.!BJ40</f>
        <v>0</v>
      </c>
      <c r="J40" s="24">
        <f>มิ.ย.!BJ40</f>
        <v>0</v>
      </c>
      <c r="K40" s="24">
        <f>ก.ค.!BJ40</f>
        <v>0</v>
      </c>
      <c r="L40" s="24">
        <f>ส.ค.!BJ40</f>
        <v>0</v>
      </c>
      <c r="M40" s="24">
        <f>ก.ย.!BJ40</f>
        <v>0</v>
      </c>
      <c r="N40" s="24">
        <f t="shared" si="0"/>
        <v>0</v>
      </c>
    </row>
    <row r="41" spans="1:14">
      <c r="A41" s="367" t="s">
        <v>84</v>
      </c>
      <c r="B41" s="24">
        <f>ต.ค.!BJ41</f>
        <v>0</v>
      </c>
      <c r="C41" s="24">
        <f>พ.ย.!BJ41</f>
        <v>0</v>
      </c>
      <c r="D41" s="24">
        <f>ธ.ค.!BJ41</f>
        <v>0</v>
      </c>
      <c r="E41" s="24">
        <f>ม.ค.!BJ41</f>
        <v>0</v>
      </c>
      <c r="F41" s="24">
        <f>ก.พ.!BJ41</f>
        <v>0</v>
      </c>
      <c r="G41" s="24">
        <f>มี.ค.!BJ41</f>
        <v>0</v>
      </c>
      <c r="H41" s="24">
        <f>เม.ย.!BJ41</f>
        <v>0</v>
      </c>
      <c r="I41" s="24">
        <f>พ.ค.!BJ41</f>
        <v>0</v>
      </c>
      <c r="J41" s="24">
        <f>มิ.ย.!BJ41</f>
        <v>0</v>
      </c>
      <c r="K41" s="24">
        <f>ก.ค.!BJ41</f>
        <v>0</v>
      </c>
      <c r="L41" s="24">
        <f>ส.ค.!BJ41</f>
        <v>0</v>
      </c>
      <c r="M41" s="24">
        <f>ก.ย.!BJ41</f>
        <v>0</v>
      </c>
      <c r="N41" s="24">
        <f t="shared" si="0"/>
        <v>0</v>
      </c>
    </row>
    <row r="42" spans="1:14">
      <c r="A42" s="363" t="s">
        <v>109</v>
      </c>
      <c r="B42" s="24">
        <f>ต.ค.!BJ42</f>
        <v>0</v>
      </c>
      <c r="C42" s="24">
        <f>พ.ย.!BJ42</f>
        <v>0</v>
      </c>
      <c r="D42" s="24">
        <f>ธ.ค.!BJ42</f>
        <v>0</v>
      </c>
      <c r="E42" s="24">
        <f>ม.ค.!BJ42</f>
        <v>0</v>
      </c>
      <c r="F42" s="24">
        <f>ก.พ.!BJ42</f>
        <v>0</v>
      </c>
      <c r="G42" s="24">
        <f>มี.ค.!BJ42</f>
        <v>0</v>
      </c>
      <c r="H42" s="24">
        <f>เม.ย.!BJ42</f>
        <v>0</v>
      </c>
      <c r="I42" s="24">
        <f>พ.ค.!BJ42</f>
        <v>0</v>
      </c>
      <c r="J42" s="24">
        <f>มิ.ย.!BJ42</f>
        <v>0</v>
      </c>
      <c r="K42" s="24">
        <f>ก.ค.!BJ42</f>
        <v>0</v>
      </c>
      <c r="L42" s="24">
        <f>ส.ค.!BJ42</f>
        <v>0</v>
      </c>
      <c r="M42" s="24">
        <f>ก.ย.!BJ42</f>
        <v>0</v>
      </c>
      <c r="N42" s="24">
        <f t="shared" si="0"/>
        <v>0</v>
      </c>
    </row>
    <row r="43" spans="1:14">
      <c r="A43" s="363" t="s">
        <v>569</v>
      </c>
      <c r="B43" s="24">
        <f>ต.ค.!BJ43</f>
        <v>0</v>
      </c>
      <c r="C43" s="24">
        <f>พ.ย.!BJ43</f>
        <v>0</v>
      </c>
      <c r="D43" s="24">
        <f>ธ.ค.!BJ43</f>
        <v>0</v>
      </c>
      <c r="E43" s="24">
        <f>ม.ค.!BJ43</f>
        <v>0</v>
      </c>
      <c r="F43" s="24">
        <f>ก.พ.!BJ43</f>
        <v>0</v>
      </c>
      <c r="G43" s="24">
        <f>มี.ค.!BJ43</f>
        <v>0</v>
      </c>
      <c r="H43" s="24">
        <f>เม.ย.!BJ43</f>
        <v>0</v>
      </c>
      <c r="I43" s="24">
        <f>พ.ค.!BJ43</f>
        <v>0</v>
      </c>
      <c r="J43" s="24">
        <f>มิ.ย.!BJ43</f>
        <v>0</v>
      </c>
      <c r="K43" s="24">
        <f>ก.ค.!BJ43</f>
        <v>0</v>
      </c>
      <c r="L43" s="24">
        <f>ส.ค.!BJ43</f>
        <v>0</v>
      </c>
      <c r="M43" s="24">
        <f>ก.ย.!BJ43</f>
        <v>0</v>
      </c>
      <c r="N43" s="24">
        <f t="shared" si="0"/>
        <v>0</v>
      </c>
    </row>
    <row r="44" spans="1:14">
      <c r="A44" s="363" t="s">
        <v>383</v>
      </c>
      <c r="B44" s="24">
        <f>ต.ค.!BJ44</f>
        <v>0</v>
      </c>
      <c r="C44" s="24">
        <f>พ.ย.!BJ44</f>
        <v>0</v>
      </c>
      <c r="D44" s="24">
        <f>ธ.ค.!BJ44</f>
        <v>0</v>
      </c>
      <c r="E44" s="24">
        <f>ม.ค.!BJ44</f>
        <v>0</v>
      </c>
      <c r="F44" s="24">
        <f>ก.พ.!BJ44</f>
        <v>0</v>
      </c>
      <c r="G44" s="24">
        <f>มี.ค.!BJ44</f>
        <v>0</v>
      </c>
      <c r="H44" s="24">
        <f>เม.ย.!BJ44</f>
        <v>0</v>
      </c>
      <c r="I44" s="24">
        <f>พ.ค.!BJ44</f>
        <v>0</v>
      </c>
      <c r="J44" s="24">
        <f>มิ.ย.!BJ44</f>
        <v>0</v>
      </c>
      <c r="K44" s="24">
        <f>ก.ค.!BJ44</f>
        <v>0</v>
      </c>
      <c r="L44" s="24">
        <f>ส.ค.!BJ44</f>
        <v>0</v>
      </c>
      <c r="M44" s="24">
        <f>ก.ย.!BJ44</f>
        <v>0</v>
      </c>
      <c r="N44" s="24">
        <f t="shared" si="0"/>
        <v>0</v>
      </c>
    </row>
    <row r="45" spans="1:14">
      <c r="A45" s="367" t="s">
        <v>568</v>
      </c>
      <c r="B45" s="24">
        <f>ต.ค.!BJ45</f>
        <v>0</v>
      </c>
      <c r="C45" s="24">
        <f>พ.ย.!BJ45</f>
        <v>0</v>
      </c>
      <c r="D45" s="24">
        <f>ธ.ค.!BJ45</f>
        <v>0</v>
      </c>
      <c r="E45" s="24">
        <f>ม.ค.!BJ45</f>
        <v>0</v>
      </c>
      <c r="F45" s="24">
        <f>ก.พ.!BJ45</f>
        <v>0</v>
      </c>
      <c r="G45" s="24">
        <f>มี.ค.!BJ45</f>
        <v>0</v>
      </c>
      <c r="H45" s="24">
        <f>เม.ย.!BJ45</f>
        <v>0</v>
      </c>
      <c r="I45" s="24">
        <f>พ.ค.!BJ45</f>
        <v>0</v>
      </c>
      <c r="J45" s="24">
        <f>มิ.ย.!BJ45</f>
        <v>0</v>
      </c>
      <c r="K45" s="24">
        <f>ก.ค.!BJ45</f>
        <v>0</v>
      </c>
      <c r="L45" s="24">
        <f>ส.ค.!BJ45</f>
        <v>0</v>
      </c>
      <c r="M45" s="24">
        <f>ก.ย.!BJ45</f>
        <v>0</v>
      </c>
      <c r="N45" s="24">
        <f t="shared" si="0"/>
        <v>0</v>
      </c>
    </row>
    <row r="46" spans="1:14">
      <c r="A46" s="363" t="s">
        <v>379</v>
      </c>
      <c r="B46" s="24">
        <f>ต.ค.!BJ46</f>
        <v>0</v>
      </c>
      <c r="C46" s="24">
        <f>พ.ย.!BJ46</f>
        <v>0</v>
      </c>
      <c r="D46" s="24">
        <f>ธ.ค.!BJ46</f>
        <v>0</v>
      </c>
      <c r="E46" s="24">
        <f>ม.ค.!BJ46</f>
        <v>0</v>
      </c>
      <c r="F46" s="24">
        <f>ก.พ.!BJ46</f>
        <v>0</v>
      </c>
      <c r="G46" s="24">
        <f>มี.ค.!BJ46</f>
        <v>0</v>
      </c>
      <c r="H46" s="24">
        <f>เม.ย.!BJ46</f>
        <v>0</v>
      </c>
      <c r="I46" s="24">
        <f>พ.ค.!BJ46</f>
        <v>0</v>
      </c>
      <c r="J46" s="24">
        <f>มิ.ย.!BJ46</f>
        <v>0</v>
      </c>
      <c r="K46" s="24">
        <f>ก.ค.!BJ46</f>
        <v>0</v>
      </c>
      <c r="L46" s="24">
        <f>ส.ค.!BJ46</f>
        <v>0</v>
      </c>
      <c r="M46" s="24">
        <f>ก.ย.!BJ46</f>
        <v>0</v>
      </c>
      <c r="N46" s="24">
        <f t="shared" si="0"/>
        <v>0</v>
      </c>
    </row>
    <row r="47" spans="1:14">
      <c r="A47" s="367" t="s">
        <v>30</v>
      </c>
      <c r="B47" s="24">
        <f>ต.ค.!BJ47</f>
        <v>0</v>
      </c>
      <c r="C47" s="24">
        <f>พ.ย.!BJ47</f>
        <v>0</v>
      </c>
      <c r="D47" s="24">
        <f>ธ.ค.!BJ47</f>
        <v>0</v>
      </c>
      <c r="E47" s="24">
        <f>ม.ค.!BJ47</f>
        <v>0</v>
      </c>
      <c r="F47" s="24">
        <f>ก.พ.!BJ47</f>
        <v>0</v>
      </c>
      <c r="G47" s="24">
        <f>มี.ค.!BJ47</f>
        <v>0</v>
      </c>
      <c r="H47" s="24">
        <f>เม.ย.!BJ47</f>
        <v>0</v>
      </c>
      <c r="I47" s="24">
        <f>พ.ค.!BJ47</f>
        <v>0</v>
      </c>
      <c r="J47" s="24">
        <f>มิ.ย.!BJ47</f>
        <v>0</v>
      </c>
      <c r="K47" s="24">
        <f>ก.ค.!BJ47</f>
        <v>0</v>
      </c>
      <c r="L47" s="24">
        <f>ส.ค.!BJ47</f>
        <v>0</v>
      </c>
      <c r="M47" s="24">
        <f>ก.ย.!BJ47</f>
        <v>0</v>
      </c>
      <c r="N47" s="24">
        <f t="shared" si="0"/>
        <v>0</v>
      </c>
    </row>
    <row r="48" spans="1:14">
      <c r="A48" s="367" t="s">
        <v>6</v>
      </c>
      <c r="B48" s="24">
        <f>ต.ค.!BJ48</f>
        <v>0</v>
      </c>
      <c r="C48" s="24">
        <f>พ.ย.!BJ48</f>
        <v>0</v>
      </c>
      <c r="D48" s="24">
        <f>ธ.ค.!BJ48</f>
        <v>0</v>
      </c>
      <c r="E48" s="24">
        <f>ม.ค.!BJ48</f>
        <v>0</v>
      </c>
      <c r="F48" s="24">
        <f>ก.พ.!BJ48</f>
        <v>0</v>
      </c>
      <c r="G48" s="24">
        <f>มี.ค.!BJ48</f>
        <v>0</v>
      </c>
      <c r="H48" s="24">
        <f>เม.ย.!BJ48</f>
        <v>0</v>
      </c>
      <c r="I48" s="24">
        <f>พ.ค.!BJ48</f>
        <v>0</v>
      </c>
      <c r="J48" s="24">
        <f>มิ.ย.!BJ48</f>
        <v>0</v>
      </c>
      <c r="K48" s="24">
        <f>ก.ค.!BJ48</f>
        <v>0</v>
      </c>
      <c r="L48" s="24">
        <f>ส.ค.!BJ48</f>
        <v>0</v>
      </c>
      <c r="M48" s="24">
        <f>ก.ย.!BJ48</f>
        <v>0</v>
      </c>
      <c r="N48" s="24">
        <f t="shared" si="0"/>
        <v>0</v>
      </c>
    </row>
    <row r="49" spans="1:14">
      <c r="A49" s="367" t="s">
        <v>565</v>
      </c>
      <c r="B49" s="24">
        <f>ต.ค.!BJ49</f>
        <v>0</v>
      </c>
      <c r="C49" s="24">
        <f>พ.ย.!BJ49</f>
        <v>0</v>
      </c>
      <c r="D49" s="24">
        <f>ธ.ค.!BJ49</f>
        <v>0</v>
      </c>
      <c r="E49" s="24">
        <f>ม.ค.!BJ49</f>
        <v>0</v>
      </c>
      <c r="F49" s="24">
        <f>ก.พ.!BJ49</f>
        <v>0</v>
      </c>
      <c r="G49" s="24">
        <f>มี.ค.!BJ49</f>
        <v>0</v>
      </c>
      <c r="H49" s="24">
        <f>เม.ย.!BJ49</f>
        <v>0</v>
      </c>
      <c r="I49" s="24">
        <f>พ.ค.!BJ49</f>
        <v>0</v>
      </c>
      <c r="J49" s="24">
        <f>มิ.ย.!BJ49</f>
        <v>0</v>
      </c>
      <c r="K49" s="24">
        <f>ก.ค.!BJ49</f>
        <v>0</v>
      </c>
      <c r="L49" s="24">
        <f>ส.ค.!BJ49</f>
        <v>0</v>
      </c>
      <c r="M49" s="24">
        <f>ก.ย.!BJ49</f>
        <v>0</v>
      </c>
      <c r="N49" s="24">
        <f t="shared" si="0"/>
        <v>0</v>
      </c>
    </row>
    <row r="50" spans="1:14">
      <c r="A50" s="363" t="s">
        <v>28</v>
      </c>
      <c r="B50" s="24">
        <f>ต.ค.!BJ50</f>
        <v>0</v>
      </c>
      <c r="C50" s="24">
        <f>พ.ย.!BJ50</f>
        <v>0</v>
      </c>
      <c r="D50" s="24">
        <f>ธ.ค.!BJ50</f>
        <v>0</v>
      </c>
      <c r="E50" s="24">
        <f>ม.ค.!BJ50</f>
        <v>0</v>
      </c>
      <c r="F50" s="24">
        <f>ก.พ.!BJ50</f>
        <v>0</v>
      </c>
      <c r="G50" s="24">
        <f>มี.ค.!BJ50</f>
        <v>0</v>
      </c>
      <c r="H50" s="24">
        <f>เม.ย.!BJ50</f>
        <v>0</v>
      </c>
      <c r="I50" s="24">
        <f>พ.ค.!BJ50</f>
        <v>0</v>
      </c>
      <c r="J50" s="24">
        <f>มิ.ย.!BJ50</f>
        <v>0</v>
      </c>
      <c r="K50" s="24">
        <f>ก.ค.!BJ50</f>
        <v>0</v>
      </c>
      <c r="L50" s="24">
        <f>ส.ค.!BJ50</f>
        <v>0</v>
      </c>
      <c r="M50" s="24">
        <f>ก.ย.!BJ50</f>
        <v>0</v>
      </c>
      <c r="N50" s="24">
        <f t="shared" si="0"/>
        <v>0</v>
      </c>
    </row>
    <row r="51" spans="1:14">
      <c r="A51" s="363" t="s">
        <v>620</v>
      </c>
      <c r="B51" s="24">
        <f>ต.ค.!BJ51</f>
        <v>0</v>
      </c>
      <c r="C51" s="24">
        <f>พ.ย.!BJ51</f>
        <v>0</v>
      </c>
      <c r="D51" s="24">
        <f>ธ.ค.!BJ51</f>
        <v>0</v>
      </c>
      <c r="E51" s="24">
        <f>ม.ค.!BJ51</f>
        <v>0</v>
      </c>
      <c r="F51" s="24">
        <f>ก.พ.!BJ51</f>
        <v>0</v>
      </c>
      <c r="G51" s="24">
        <f>มี.ค.!BJ51</f>
        <v>0</v>
      </c>
      <c r="H51" s="24">
        <f>เม.ย.!BJ51</f>
        <v>0</v>
      </c>
      <c r="I51" s="24">
        <f>พ.ค.!BJ51</f>
        <v>0</v>
      </c>
      <c r="J51" s="24">
        <f>มิ.ย.!BJ51</f>
        <v>0</v>
      </c>
      <c r="K51" s="24">
        <f>ก.ค.!BJ51</f>
        <v>0</v>
      </c>
      <c r="L51" s="24">
        <f>ส.ค.!BJ51</f>
        <v>0</v>
      </c>
      <c r="M51" s="24">
        <f>ก.ย.!BJ51</f>
        <v>0</v>
      </c>
      <c r="N51" s="24">
        <f t="shared" si="0"/>
        <v>0</v>
      </c>
    </row>
    <row r="52" spans="1:14">
      <c r="A52" s="363" t="s">
        <v>410</v>
      </c>
      <c r="B52" s="24">
        <f>ต.ค.!BJ52</f>
        <v>0</v>
      </c>
      <c r="C52" s="24">
        <f>พ.ย.!BJ52</f>
        <v>0</v>
      </c>
      <c r="D52" s="24">
        <f>ธ.ค.!BJ52</f>
        <v>0</v>
      </c>
      <c r="E52" s="24">
        <f>ม.ค.!BJ52</f>
        <v>0</v>
      </c>
      <c r="F52" s="24">
        <f>ก.พ.!BJ52</f>
        <v>0</v>
      </c>
      <c r="G52" s="24">
        <f>มี.ค.!BJ52</f>
        <v>0</v>
      </c>
      <c r="H52" s="24">
        <f>เม.ย.!BJ52</f>
        <v>0</v>
      </c>
      <c r="I52" s="24">
        <f>พ.ค.!BJ52</f>
        <v>0</v>
      </c>
      <c r="J52" s="24">
        <f>มิ.ย.!BJ52</f>
        <v>0</v>
      </c>
      <c r="K52" s="24">
        <f>ก.ค.!BJ52</f>
        <v>0</v>
      </c>
      <c r="L52" s="24">
        <f>ส.ค.!BJ52</f>
        <v>0</v>
      </c>
      <c r="M52" s="24">
        <f>ก.ย.!BJ52</f>
        <v>0</v>
      </c>
      <c r="N52" s="24">
        <f t="shared" si="0"/>
        <v>0</v>
      </c>
    </row>
    <row r="53" spans="1:14">
      <c r="A53" s="363" t="s">
        <v>600</v>
      </c>
      <c r="B53" s="24">
        <f>ต.ค.!BJ53</f>
        <v>0</v>
      </c>
      <c r="C53" s="24">
        <f>พ.ย.!BJ53</f>
        <v>0</v>
      </c>
      <c r="D53" s="24">
        <f>ธ.ค.!BJ53</f>
        <v>0</v>
      </c>
      <c r="E53" s="24">
        <f>ม.ค.!BJ53</f>
        <v>0</v>
      </c>
      <c r="F53" s="24">
        <f>ก.พ.!BJ53</f>
        <v>0</v>
      </c>
      <c r="G53" s="24">
        <f>มี.ค.!BJ53</f>
        <v>0</v>
      </c>
      <c r="H53" s="24">
        <f>เม.ย.!BJ53</f>
        <v>0</v>
      </c>
      <c r="I53" s="24">
        <f>พ.ค.!BJ53</f>
        <v>0</v>
      </c>
      <c r="J53" s="24">
        <f>มิ.ย.!BJ53</f>
        <v>0</v>
      </c>
      <c r="K53" s="24">
        <f>ก.ค.!BJ53</f>
        <v>0</v>
      </c>
      <c r="L53" s="24">
        <f>ส.ค.!BJ53</f>
        <v>0</v>
      </c>
      <c r="M53" s="24">
        <f>ก.ย.!BJ53</f>
        <v>0</v>
      </c>
      <c r="N53" s="24">
        <f t="shared" si="0"/>
        <v>0</v>
      </c>
    </row>
    <row r="54" spans="1:14">
      <c r="A54" s="363" t="s">
        <v>574</v>
      </c>
      <c r="B54" s="24">
        <f>ต.ค.!BJ54</f>
        <v>0</v>
      </c>
      <c r="C54" s="24">
        <f>พ.ย.!BJ54</f>
        <v>0</v>
      </c>
      <c r="D54" s="24">
        <f>ธ.ค.!BJ54</f>
        <v>0</v>
      </c>
      <c r="E54" s="24">
        <f>ม.ค.!BJ54</f>
        <v>0</v>
      </c>
      <c r="F54" s="24">
        <f>ก.พ.!BJ54</f>
        <v>0</v>
      </c>
      <c r="G54" s="24">
        <f>มี.ค.!BJ54</f>
        <v>0</v>
      </c>
      <c r="H54" s="24">
        <f>เม.ย.!BJ54</f>
        <v>0</v>
      </c>
      <c r="I54" s="24">
        <f>พ.ค.!BJ54</f>
        <v>0</v>
      </c>
      <c r="J54" s="24">
        <f>มิ.ย.!BJ54</f>
        <v>0</v>
      </c>
      <c r="K54" s="24">
        <f>ก.ค.!BJ54</f>
        <v>0</v>
      </c>
      <c r="L54" s="24">
        <f>ส.ค.!BJ54</f>
        <v>0</v>
      </c>
      <c r="M54" s="24">
        <f>ก.ย.!BJ54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ต.ค.!BJ56</f>
        <v>0</v>
      </c>
      <c r="C56" s="24">
        <f>พ.ย.!BJ56</f>
        <v>0</v>
      </c>
      <c r="D56" s="24">
        <f>ธ.ค.!BJ56</f>
        <v>0</v>
      </c>
      <c r="E56" s="24">
        <f>ม.ค.!BJ56</f>
        <v>0</v>
      </c>
      <c r="F56" s="24">
        <f>ก.พ.!BJ56</f>
        <v>0</v>
      </c>
      <c r="G56" s="24">
        <f>มี.ค.!BJ56</f>
        <v>0</v>
      </c>
      <c r="H56" s="24">
        <f>เม.ย.!BJ56</f>
        <v>0</v>
      </c>
      <c r="I56" s="24">
        <f>พ.ค.!BJ56</f>
        <v>0</v>
      </c>
      <c r="J56" s="24">
        <f>มิ.ย.!BJ56</f>
        <v>0</v>
      </c>
      <c r="K56" s="24">
        <f>ก.ค.!BJ56</f>
        <v>0</v>
      </c>
      <c r="L56" s="24">
        <f>ส.ค.!BJ56</f>
        <v>0</v>
      </c>
      <c r="M56" s="24">
        <f>ก.ย.!BJ56</f>
        <v>0</v>
      </c>
      <c r="N56" s="24">
        <f t="shared" si="0"/>
        <v>0</v>
      </c>
    </row>
    <row r="57" spans="1:14">
      <c r="A57" s="379" t="s">
        <v>237</v>
      </c>
      <c r="B57" s="24">
        <f>ต.ค.!BJ57</f>
        <v>0</v>
      </c>
      <c r="C57" s="24">
        <f>พ.ย.!BJ57</f>
        <v>0</v>
      </c>
      <c r="D57" s="24">
        <f>ธ.ค.!BJ57</f>
        <v>0</v>
      </c>
      <c r="E57" s="24">
        <f>ม.ค.!BJ57</f>
        <v>0</v>
      </c>
      <c r="F57" s="24">
        <f>ก.พ.!BJ57</f>
        <v>0</v>
      </c>
      <c r="G57" s="24">
        <f>มี.ค.!BJ57</f>
        <v>0</v>
      </c>
      <c r="H57" s="24">
        <f>เม.ย.!BJ57</f>
        <v>0</v>
      </c>
      <c r="I57" s="24">
        <f>พ.ค.!BJ57</f>
        <v>0</v>
      </c>
      <c r="J57" s="24">
        <f>มิ.ย.!BJ57</f>
        <v>0</v>
      </c>
      <c r="K57" s="24">
        <f>ก.ค.!BJ57</f>
        <v>0</v>
      </c>
      <c r="L57" s="24">
        <f>ส.ค.!BJ57</f>
        <v>0</v>
      </c>
      <c r="M57" s="24">
        <f>ก.ย.!BJ57</f>
        <v>0</v>
      </c>
      <c r="N57" s="24">
        <f t="shared" si="0"/>
        <v>0</v>
      </c>
    </row>
    <row r="58" spans="1:14">
      <c r="A58" s="363" t="s">
        <v>419</v>
      </c>
      <c r="B58" s="24">
        <f>ต.ค.!BJ58</f>
        <v>0</v>
      </c>
      <c r="C58" s="24">
        <f>พ.ย.!BJ58</f>
        <v>0</v>
      </c>
      <c r="D58" s="24">
        <f>ธ.ค.!BJ58</f>
        <v>0</v>
      </c>
      <c r="E58" s="24">
        <f>ม.ค.!BJ58</f>
        <v>0</v>
      </c>
      <c r="F58" s="24">
        <f>ก.พ.!BJ58</f>
        <v>0</v>
      </c>
      <c r="G58" s="24">
        <f>มี.ค.!BJ58</f>
        <v>0</v>
      </c>
      <c r="H58" s="24">
        <f>เม.ย.!BJ58</f>
        <v>0</v>
      </c>
      <c r="I58" s="24">
        <f>พ.ค.!BJ58</f>
        <v>0</v>
      </c>
      <c r="J58" s="24">
        <f>มิ.ย.!BJ58</f>
        <v>0</v>
      </c>
      <c r="K58" s="24">
        <f>ก.ค.!BJ58</f>
        <v>0</v>
      </c>
      <c r="L58" s="24">
        <f>ส.ค.!BJ58</f>
        <v>0</v>
      </c>
      <c r="M58" s="24">
        <f>ก.ย.!BJ58</f>
        <v>0</v>
      </c>
      <c r="N58" s="24">
        <f t="shared" si="0"/>
        <v>0</v>
      </c>
    </row>
    <row r="59" spans="1:14">
      <c r="A59" s="2" t="s">
        <v>420</v>
      </c>
      <c r="B59" s="24">
        <f>ต.ค.!BJ59</f>
        <v>0</v>
      </c>
      <c r="C59" s="24">
        <f>พ.ย.!BJ59</f>
        <v>0</v>
      </c>
      <c r="D59" s="24">
        <f>ธ.ค.!BJ59</f>
        <v>0</v>
      </c>
      <c r="E59" s="24">
        <f>ม.ค.!BJ59</f>
        <v>0</v>
      </c>
      <c r="F59" s="24">
        <f>ก.พ.!BJ59</f>
        <v>0</v>
      </c>
      <c r="G59" s="24">
        <f>มี.ค.!BJ59</f>
        <v>0</v>
      </c>
      <c r="H59" s="24">
        <f>เม.ย.!BJ59</f>
        <v>0</v>
      </c>
      <c r="I59" s="24">
        <f>พ.ค.!BJ59</f>
        <v>0</v>
      </c>
      <c r="J59" s="24">
        <f>มิ.ย.!BJ59</f>
        <v>0</v>
      </c>
      <c r="K59" s="24">
        <f>ก.ค.!BJ59</f>
        <v>0</v>
      </c>
      <c r="L59" s="24">
        <f>ส.ค.!BJ59</f>
        <v>0</v>
      </c>
      <c r="M59" s="24">
        <f>ก.ย.!BJ59</f>
        <v>0</v>
      </c>
      <c r="N59" s="24">
        <f t="shared" si="0"/>
        <v>0</v>
      </c>
    </row>
    <row r="60" spans="1:14">
      <c r="A60" s="5" t="s">
        <v>421</v>
      </c>
      <c r="B60" s="24">
        <f>ต.ค.!BJ60</f>
        <v>0</v>
      </c>
      <c r="C60" s="24">
        <f>พ.ย.!BJ60</f>
        <v>0</v>
      </c>
      <c r="D60" s="24">
        <f>ธ.ค.!BJ60</f>
        <v>0</v>
      </c>
      <c r="E60" s="24">
        <f>ม.ค.!BJ60</f>
        <v>0</v>
      </c>
      <c r="F60" s="24">
        <f>ก.พ.!BJ60</f>
        <v>0</v>
      </c>
      <c r="G60" s="24">
        <f>มี.ค.!BJ60</f>
        <v>0</v>
      </c>
      <c r="H60" s="24">
        <f>เม.ย.!BJ60</f>
        <v>0</v>
      </c>
      <c r="I60" s="24">
        <f>พ.ค.!BJ60</f>
        <v>0</v>
      </c>
      <c r="J60" s="24">
        <f>มิ.ย.!BJ60</f>
        <v>0</v>
      </c>
      <c r="K60" s="24">
        <f>ก.ค.!BJ60</f>
        <v>0</v>
      </c>
      <c r="L60" s="24">
        <f>ส.ค.!BJ60</f>
        <v>0</v>
      </c>
      <c r="M60" s="24">
        <f>ก.ย.!BJ60</f>
        <v>0</v>
      </c>
      <c r="N60" s="24">
        <f t="shared" si="0"/>
        <v>0</v>
      </c>
    </row>
    <row r="61" spans="1:14">
      <c r="A61" s="5" t="s">
        <v>422</v>
      </c>
      <c r="B61" s="24">
        <f>ต.ค.!BJ61</f>
        <v>0</v>
      </c>
      <c r="C61" s="24">
        <f>พ.ย.!BJ61</f>
        <v>0</v>
      </c>
      <c r="D61" s="24">
        <f>ธ.ค.!BJ61</f>
        <v>0</v>
      </c>
      <c r="E61" s="24">
        <f>ม.ค.!BJ61</f>
        <v>0</v>
      </c>
      <c r="F61" s="24">
        <f>ก.พ.!BJ61</f>
        <v>0</v>
      </c>
      <c r="G61" s="24">
        <f>มี.ค.!BJ61</f>
        <v>0</v>
      </c>
      <c r="H61" s="24">
        <f>เม.ย.!BJ61</f>
        <v>0</v>
      </c>
      <c r="I61" s="24">
        <f>พ.ค.!BJ61</f>
        <v>0</v>
      </c>
      <c r="J61" s="24">
        <f>มิ.ย.!BJ61</f>
        <v>0</v>
      </c>
      <c r="K61" s="24">
        <f>ก.ค.!BJ61</f>
        <v>0</v>
      </c>
      <c r="L61" s="24">
        <f>ส.ค.!BJ61</f>
        <v>0</v>
      </c>
      <c r="M61" s="24">
        <f>ก.ย.!BJ61</f>
        <v>0</v>
      </c>
      <c r="N61" s="24">
        <f t="shared" si="0"/>
        <v>0</v>
      </c>
    </row>
    <row r="62" spans="1:14">
      <c r="A62" s="5" t="s">
        <v>423</v>
      </c>
      <c r="B62" s="24">
        <f>ต.ค.!BJ62</f>
        <v>6860500</v>
      </c>
      <c r="C62" s="24">
        <f>พ.ย.!BJ62</f>
        <v>0</v>
      </c>
      <c r="D62" s="24">
        <f>ธ.ค.!BJ62</f>
        <v>0</v>
      </c>
      <c r="E62" s="24">
        <f>ม.ค.!BJ62</f>
        <v>0</v>
      </c>
      <c r="F62" s="24">
        <f>ก.พ.!BJ62</f>
        <v>0</v>
      </c>
      <c r="G62" s="24">
        <f>มี.ค.!BJ62</f>
        <v>0</v>
      </c>
      <c r="H62" s="24">
        <f>เม.ย.!BJ62</f>
        <v>0</v>
      </c>
      <c r="I62" s="24">
        <f>พ.ค.!BJ62</f>
        <v>0</v>
      </c>
      <c r="J62" s="24">
        <f>มิ.ย.!BJ62</f>
        <v>0</v>
      </c>
      <c r="K62" s="24">
        <f>ก.ค.!BJ62</f>
        <v>0</v>
      </c>
      <c r="L62" s="24">
        <f>ส.ค.!BJ62</f>
        <v>0</v>
      </c>
      <c r="M62" s="24">
        <f>ก.ย.!BJ62</f>
        <v>0</v>
      </c>
      <c r="N62" s="24">
        <f t="shared" si="0"/>
        <v>6860500</v>
      </c>
    </row>
    <row r="63" spans="1:14">
      <c r="A63" s="24" t="s">
        <v>424</v>
      </c>
      <c r="B63" s="24">
        <f>ต.ค.!BJ63</f>
        <v>0</v>
      </c>
      <c r="C63" s="24">
        <f>พ.ย.!BJ63</f>
        <v>0</v>
      </c>
      <c r="D63" s="24">
        <f>ธ.ค.!BJ63</f>
        <v>0</v>
      </c>
      <c r="E63" s="24">
        <f>ม.ค.!BJ63</f>
        <v>0</v>
      </c>
      <c r="F63" s="24">
        <f>ก.พ.!BJ63</f>
        <v>0</v>
      </c>
      <c r="G63" s="24">
        <f>มี.ค.!BJ63</f>
        <v>0</v>
      </c>
      <c r="H63" s="24">
        <f>เม.ย.!BJ63</f>
        <v>0</v>
      </c>
      <c r="I63" s="24">
        <f>พ.ค.!BJ63</f>
        <v>0</v>
      </c>
      <c r="J63" s="24">
        <f>มิ.ย.!BJ63</f>
        <v>0</v>
      </c>
      <c r="K63" s="24">
        <f>ก.ค.!BJ63</f>
        <v>0</v>
      </c>
      <c r="L63" s="24">
        <f>ส.ค.!BJ63</f>
        <v>0</v>
      </c>
      <c r="M63" s="24">
        <f>ก.ย.!BJ63</f>
        <v>0</v>
      </c>
      <c r="N63" s="24">
        <f t="shared" si="0"/>
        <v>0</v>
      </c>
    </row>
    <row r="64" spans="1:14">
      <c r="A64" s="24" t="s">
        <v>425</v>
      </c>
      <c r="B64" s="24">
        <f>ต.ค.!BJ64</f>
        <v>0</v>
      </c>
      <c r="C64" s="24">
        <f>พ.ย.!BJ64</f>
        <v>0</v>
      </c>
      <c r="D64" s="24">
        <f>ธ.ค.!BJ64</f>
        <v>0</v>
      </c>
      <c r="E64" s="24">
        <f>ม.ค.!BJ64</f>
        <v>0</v>
      </c>
      <c r="F64" s="24">
        <f>ก.พ.!BJ64</f>
        <v>0</v>
      </c>
      <c r="G64" s="24">
        <f>มี.ค.!BJ64</f>
        <v>0</v>
      </c>
      <c r="H64" s="24">
        <f>เม.ย.!BJ64</f>
        <v>0</v>
      </c>
      <c r="I64" s="24">
        <f>พ.ค.!BJ64</f>
        <v>0</v>
      </c>
      <c r="J64" s="24">
        <f>มิ.ย.!BJ64</f>
        <v>0</v>
      </c>
      <c r="K64" s="24">
        <f>ก.ค.!BJ64</f>
        <v>0</v>
      </c>
      <c r="L64" s="24">
        <f>ส.ค.!BJ64</f>
        <v>0</v>
      </c>
      <c r="M64" s="24">
        <f>ก.ย.!BJ64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ต.ค.!BJ65</f>
        <v>0</v>
      </c>
      <c r="C65" s="56">
        <f>พ.ย.!BJ65</f>
        <v>0</v>
      </c>
      <c r="D65" s="56">
        <f>ธ.ค.!BJ65</f>
        <v>0</v>
      </c>
      <c r="E65" s="56">
        <f>ม.ค.!BJ65</f>
        <v>0</v>
      </c>
      <c r="F65" s="56">
        <f>ก.พ.!BJ65</f>
        <v>0</v>
      </c>
      <c r="G65" s="56">
        <f>มี.ค.!BJ65</f>
        <v>0</v>
      </c>
      <c r="H65" s="56">
        <f>เม.ย.!BJ65</f>
        <v>0</v>
      </c>
      <c r="I65" s="56">
        <f>พ.ค.!BJ65</f>
        <v>0</v>
      </c>
      <c r="J65" s="56">
        <f>มิ.ย.!BJ65</f>
        <v>0</v>
      </c>
      <c r="K65" s="56">
        <f>ก.ค.!BJ65</f>
        <v>0</v>
      </c>
      <c r="L65" s="56">
        <f>ส.ค.!BJ65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7080104.9299999997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7080104.9299999997</v>
      </c>
    </row>
    <row r="67" spans="1:15">
      <c r="A67" s="29" t="s">
        <v>434</v>
      </c>
      <c r="B67" s="30"/>
      <c r="C67" s="30"/>
      <c r="D67" s="30"/>
      <c r="E67" s="30"/>
      <c r="F67" s="30">
        <f>ก.พ.!BJ67</f>
        <v>0</v>
      </c>
      <c r="G67" s="30">
        <f>มี.ค.!BJ67</f>
        <v>0</v>
      </c>
      <c r="H67" s="30">
        <f>เม.ย.!BJ67</f>
        <v>0</v>
      </c>
      <c r="I67" s="30">
        <f>พ.ค.!BJ67</f>
        <v>0</v>
      </c>
      <c r="J67" s="30">
        <f>มิ.ย.!BJ67</f>
        <v>0</v>
      </c>
      <c r="K67" s="30">
        <f>ก.ค.!BJ67</f>
        <v>0</v>
      </c>
      <c r="L67" s="30"/>
      <c r="M67" s="30"/>
      <c r="N67" s="30"/>
    </row>
    <row r="68" spans="1:15">
      <c r="A68" s="23" t="s">
        <v>391</v>
      </c>
      <c r="B68" s="24">
        <f>ต.ค.!BJ68</f>
        <v>0</v>
      </c>
      <c r="C68" s="24">
        <f>พ.ย.!BJ68</f>
        <v>0</v>
      </c>
      <c r="D68" s="24">
        <f>ธ.ค.!BJ68</f>
        <v>0</v>
      </c>
      <c r="E68" s="24">
        <f>ม.ค.!BJ68</f>
        <v>0</v>
      </c>
      <c r="F68" s="24">
        <f>ก.พ.!BJ68</f>
        <v>0</v>
      </c>
      <c r="G68" s="24">
        <f>มี.ค.!BJ68</f>
        <v>0</v>
      </c>
      <c r="H68" s="24">
        <f>เม.ย.!BJ68</f>
        <v>0</v>
      </c>
      <c r="I68" s="24">
        <f>พ.ค.!BJ68</f>
        <v>0</v>
      </c>
      <c r="J68" s="24">
        <f>มิ.ย.!BJ68</f>
        <v>0</v>
      </c>
      <c r="K68" s="24">
        <f>ก.ค.!BJ68</f>
        <v>0</v>
      </c>
      <c r="L68" s="24">
        <f>ส.ค.!BJ68</f>
        <v>0</v>
      </c>
      <c r="M68" s="24">
        <f>ก.ย.!BJ68</f>
        <v>0</v>
      </c>
      <c r="N68" s="24">
        <f t="shared" si="0"/>
        <v>0</v>
      </c>
    </row>
    <row r="69" spans="1:15">
      <c r="A69" s="24" t="s">
        <v>436</v>
      </c>
      <c r="B69" s="24">
        <f>ต.ค.!BJ69</f>
        <v>0</v>
      </c>
      <c r="C69" s="24">
        <f>พ.ย.!BJ69</f>
        <v>0</v>
      </c>
      <c r="D69" s="24">
        <f>ธ.ค.!BJ69</f>
        <v>0</v>
      </c>
      <c r="E69" s="24">
        <f>ม.ค.!BJ69</f>
        <v>0</v>
      </c>
      <c r="F69" s="24">
        <f>ก.พ.!BJ69</f>
        <v>0</v>
      </c>
      <c r="G69" s="24">
        <f>มี.ค.!BJ69</f>
        <v>0</v>
      </c>
      <c r="H69" s="24">
        <f>เม.ย.!BJ69</f>
        <v>0</v>
      </c>
      <c r="I69" s="24">
        <f>พ.ค.!BJ69</f>
        <v>0</v>
      </c>
      <c r="J69" s="24">
        <f>มิ.ย.!BJ69</f>
        <v>0</v>
      </c>
      <c r="K69" s="24">
        <f>ก.ค.!BJ69</f>
        <v>0</v>
      </c>
      <c r="L69" s="24">
        <f>ส.ค.!BJ69</f>
        <v>0</v>
      </c>
      <c r="M69" s="24">
        <f>ก.ย.!BJ69</f>
        <v>0</v>
      </c>
      <c r="N69" s="24">
        <f t="shared" si="0"/>
        <v>0</v>
      </c>
    </row>
    <row r="70" spans="1:15">
      <c r="A70" s="24" t="s">
        <v>380</v>
      </c>
      <c r="B70" s="24">
        <f>ต.ค.!BJ70</f>
        <v>0</v>
      </c>
      <c r="C70" s="24">
        <f>พ.ย.!BJ70</f>
        <v>0</v>
      </c>
      <c r="D70" s="24">
        <f>ธ.ค.!BJ70</f>
        <v>0</v>
      </c>
      <c r="E70" s="24">
        <f>ม.ค.!BJ70</f>
        <v>0</v>
      </c>
      <c r="F70" s="24">
        <f>ก.พ.!BJ70</f>
        <v>0</v>
      </c>
      <c r="G70" s="24">
        <f>มี.ค.!BJ70</f>
        <v>0</v>
      </c>
      <c r="H70" s="24">
        <f>เม.ย.!BJ70</f>
        <v>0</v>
      </c>
      <c r="I70" s="24">
        <f>พ.ค.!BJ70</f>
        <v>0</v>
      </c>
      <c r="J70" s="24">
        <f>มิ.ย.!BJ70</f>
        <v>0</v>
      </c>
      <c r="K70" s="24">
        <f>ก.ค.!BJ70</f>
        <v>0</v>
      </c>
      <c r="L70" s="24">
        <f>ส.ค.!BJ70</f>
        <v>0</v>
      </c>
      <c r="M70" s="24">
        <f>ก.ย.!BJ70</f>
        <v>0</v>
      </c>
      <c r="N70" s="24">
        <f t="shared" si="0"/>
        <v>0</v>
      </c>
    </row>
    <row r="71" spans="1:15">
      <c r="A71" s="24" t="s">
        <v>268</v>
      </c>
      <c r="B71" s="24">
        <f>ต.ค.!BJ71</f>
        <v>0</v>
      </c>
      <c r="C71" s="24">
        <f>พ.ย.!BJ71</f>
        <v>0</v>
      </c>
      <c r="D71" s="24">
        <f>ธ.ค.!BJ71</f>
        <v>0</v>
      </c>
      <c r="E71" s="24">
        <f>ม.ค.!BJ71</f>
        <v>0</v>
      </c>
      <c r="F71" s="24">
        <f>ก.พ.!BJ71</f>
        <v>0</v>
      </c>
      <c r="G71" s="24">
        <f>มี.ค.!BJ71</f>
        <v>0</v>
      </c>
      <c r="H71" s="24">
        <f>เม.ย.!BJ71</f>
        <v>0</v>
      </c>
      <c r="I71" s="24">
        <f>พ.ค.!BJ71</f>
        <v>0</v>
      </c>
      <c r="J71" s="24">
        <f>มิ.ย.!BJ71</f>
        <v>0</v>
      </c>
      <c r="K71" s="24">
        <f>ก.ค.!BJ71</f>
        <v>0</v>
      </c>
      <c r="L71" s="24">
        <f>ส.ค.!BJ71</f>
        <v>0</v>
      </c>
      <c r="M71" s="24">
        <f>ก.ย.!BJ71</f>
        <v>0</v>
      </c>
      <c r="N71" s="24">
        <f t="shared" si="0"/>
        <v>0</v>
      </c>
    </row>
    <row r="72" spans="1:15">
      <c r="A72" s="24" t="s">
        <v>269</v>
      </c>
      <c r="B72" s="24">
        <f>ต.ค.!BJ72</f>
        <v>15000</v>
      </c>
      <c r="C72" s="24">
        <f>พ.ย.!BJ72</f>
        <v>0</v>
      </c>
      <c r="D72" s="24">
        <f>ธ.ค.!BJ72</f>
        <v>0</v>
      </c>
      <c r="E72" s="24">
        <f>ม.ค.!BJ72</f>
        <v>0</v>
      </c>
      <c r="F72" s="24">
        <f>ก.พ.!BJ72</f>
        <v>0</v>
      </c>
      <c r="G72" s="24">
        <f>มี.ค.!BJ72</f>
        <v>0</v>
      </c>
      <c r="H72" s="24">
        <f>เม.ย.!BJ72</f>
        <v>0</v>
      </c>
      <c r="I72" s="24">
        <f>พ.ค.!BJ72</f>
        <v>0</v>
      </c>
      <c r="J72" s="24">
        <f>มิ.ย.!BJ72</f>
        <v>0</v>
      </c>
      <c r="K72" s="24">
        <f>ก.ค.!BJ72</f>
        <v>0</v>
      </c>
      <c r="L72" s="24">
        <f>ส.ค.!BJ72</f>
        <v>0</v>
      </c>
      <c r="M72" s="24">
        <f>ก.ย.!BJ72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ต.ค.!BJ73</f>
        <v>5591</v>
      </c>
      <c r="C73" s="24">
        <f>พ.ย.!BJ73</f>
        <v>0</v>
      </c>
      <c r="D73" s="24">
        <f>ธ.ค.!BJ73</f>
        <v>0</v>
      </c>
      <c r="E73" s="24">
        <f>ม.ค.!BJ73</f>
        <v>0</v>
      </c>
      <c r="F73" s="24">
        <f>ก.พ.!BJ73</f>
        <v>0</v>
      </c>
      <c r="G73" s="24">
        <f>มี.ค.!BJ73</f>
        <v>0</v>
      </c>
      <c r="H73" s="24">
        <f>เม.ย.!BJ73</f>
        <v>0</v>
      </c>
      <c r="I73" s="24">
        <f>พ.ค.!BJ73</f>
        <v>0</v>
      </c>
      <c r="J73" s="24">
        <f>มิ.ย.!BJ73</f>
        <v>0</v>
      </c>
      <c r="K73" s="24">
        <f>ก.ค.!BJ73</f>
        <v>0</v>
      </c>
      <c r="L73" s="24">
        <f>ส.ค.!BJ73</f>
        <v>0</v>
      </c>
      <c r="M73" s="24">
        <f>ก.ย.!BJ73</f>
        <v>0</v>
      </c>
      <c r="N73" s="24">
        <f t="shared" si="0"/>
        <v>5591</v>
      </c>
    </row>
    <row r="74" spans="1:15">
      <c r="A74" s="31" t="s">
        <v>566</v>
      </c>
      <c r="B74" s="24">
        <f>ต.ค.!BJ74</f>
        <v>0</v>
      </c>
      <c r="C74" s="24">
        <f>พ.ย.!BJ74</f>
        <v>0</v>
      </c>
      <c r="D74" s="24">
        <f>ธ.ค.!BJ74</f>
        <v>0</v>
      </c>
      <c r="E74" s="24">
        <f>ม.ค.!BJ74</f>
        <v>0</v>
      </c>
      <c r="F74" s="24">
        <f>ก.พ.!BJ74</f>
        <v>0</v>
      </c>
      <c r="G74" s="24">
        <f>มี.ค.!BJ74</f>
        <v>0</v>
      </c>
      <c r="H74" s="24">
        <f>เม.ย.!BJ74</f>
        <v>0</v>
      </c>
      <c r="I74" s="24">
        <f>พ.ค.!BJ74</f>
        <v>0</v>
      </c>
      <c r="J74" s="24">
        <f>มิ.ย.!BJ74</f>
        <v>0</v>
      </c>
      <c r="K74" s="24">
        <f>ก.ค.!BJ74</f>
        <v>0</v>
      </c>
      <c r="L74" s="24">
        <f>ส.ค.!BJ74</f>
        <v>0</v>
      </c>
      <c r="M74" s="24">
        <f>ก.ย.!BJ74</f>
        <v>0</v>
      </c>
      <c r="N74" s="24">
        <f t="shared" si="0"/>
        <v>0</v>
      </c>
    </row>
    <row r="75" spans="1:15">
      <c r="A75" s="24" t="s">
        <v>271</v>
      </c>
      <c r="B75" s="24">
        <f>ต.ค.!BJ75</f>
        <v>0</v>
      </c>
      <c r="C75" s="24">
        <f>พ.ย.!BJ75</f>
        <v>0</v>
      </c>
      <c r="D75" s="24">
        <f>ธ.ค.!BJ75</f>
        <v>0</v>
      </c>
      <c r="E75" s="24">
        <f>ม.ค.!BJ75</f>
        <v>0</v>
      </c>
      <c r="F75" s="24">
        <f>ก.พ.!BJ75</f>
        <v>0</v>
      </c>
      <c r="G75" s="24">
        <f>มี.ค.!BJ75</f>
        <v>0</v>
      </c>
      <c r="H75" s="24">
        <f>เม.ย.!BJ75</f>
        <v>0</v>
      </c>
      <c r="I75" s="24">
        <f>พ.ค.!BJ75</f>
        <v>0</v>
      </c>
      <c r="J75" s="24">
        <f>มิ.ย.!BJ75</f>
        <v>0</v>
      </c>
      <c r="K75" s="24">
        <f>ก.ค.!BJ75</f>
        <v>0</v>
      </c>
      <c r="L75" s="24">
        <f>ส.ค.!BJ75</f>
        <v>0</v>
      </c>
      <c r="M75" s="24">
        <f>ก.ย.!BJ75</f>
        <v>0</v>
      </c>
      <c r="N75" s="24">
        <f t="shared" si="0"/>
        <v>0</v>
      </c>
    </row>
    <row r="76" spans="1:15">
      <c r="A76" s="31" t="s">
        <v>615</v>
      </c>
      <c r="B76" s="24">
        <f>ต.ค.!BJ76</f>
        <v>0</v>
      </c>
      <c r="C76" s="24">
        <f>พ.ย.!BJ76</f>
        <v>0</v>
      </c>
      <c r="D76" s="24">
        <f>ธ.ค.!BJ76</f>
        <v>0</v>
      </c>
      <c r="E76" s="24">
        <f>ม.ค.!BJ76</f>
        <v>0</v>
      </c>
      <c r="F76" s="24">
        <f>ก.พ.!BJ76</f>
        <v>0</v>
      </c>
      <c r="G76" s="24">
        <f>มี.ค.!BJ76</f>
        <v>0</v>
      </c>
      <c r="H76" s="24">
        <f>เม.ย.!BJ76</f>
        <v>0</v>
      </c>
      <c r="I76" s="24">
        <f>พ.ค.!BJ76</f>
        <v>0</v>
      </c>
      <c r="J76" s="24">
        <f>มิ.ย.!BJ76</f>
        <v>0</v>
      </c>
      <c r="K76" s="24">
        <f>ก.ค.!BJ76</f>
        <v>0</v>
      </c>
      <c r="L76" s="24">
        <f>ส.ค.!BJ76</f>
        <v>0</v>
      </c>
      <c r="M76" s="24">
        <f>ก.ย.!BJ76</f>
        <v>0</v>
      </c>
      <c r="N76" s="24">
        <f t="shared" si="0"/>
        <v>0</v>
      </c>
    </row>
    <row r="77" spans="1:15">
      <c r="A77" s="24" t="s">
        <v>289</v>
      </c>
      <c r="B77" s="24">
        <f>ต.ค.!BJ77</f>
        <v>0</v>
      </c>
      <c r="C77" s="24">
        <f>พ.ย.!BJ77</f>
        <v>0</v>
      </c>
      <c r="D77" s="24">
        <f>ธ.ค.!BJ77</f>
        <v>0</v>
      </c>
      <c r="E77" s="24">
        <f>ม.ค.!BJ77</f>
        <v>0</v>
      </c>
      <c r="F77" s="24">
        <f>ก.พ.!BJ77</f>
        <v>0</v>
      </c>
      <c r="G77" s="24">
        <f>มี.ค.!BJ77</f>
        <v>0</v>
      </c>
      <c r="H77" s="24">
        <f>เม.ย.!BJ77</f>
        <v>0</v>
      </c>
      <c r="I77" s="24">
        <f>พ.ค.!BJ77</f>
        <v>0</v>
      </c>
      <c r="J77" s="24">
        <f>มิ.ย.!BJ77</f>
        <v>0</v>
      </c>
      <c r="K77" s="24">
        <f>ก.ค.!BJ77</f>
        <v>0</v>
      </c>
      <c r="L77" s="24">
        <f>ส.ค.!BJ77</f>
        <v>0</v>
      </c>
      <c r="M77" s="24">
        <f>ก.ย.!BJ77</f>
        <v>0</v>
      </c>
      <c r="N77" s="24">
        <f t="shared" si="0"/>
        <v>0</v>
      </c>
    </row>
    <row r="78" spans="1:15">
      <c r="A78" s="24" t="s">
        <v>381</v>
      </c>
      <c r="B78" s="24">
        <f>ต.ค.!BJ78</f>
        <v>0</v>
      </c>
      <c r="C78" s="24">
        <f>พ.ย.!BJ78</f>
        <v>0</v>
      </c>
      <c r="D78" s="24">
        <f>ธ.ค.!BJ78</f>
        <v>0</v>
      </c>
      <c r="E78" s="24">
        <f>ม.ค.!BJ78</f>
        <v>0</v>
      </c>
      <c r="F78" s="24">
        <f>ก.พ.!BJ78</f>
        <v>0</v>
      </c>
      <c r="G78" s="24">
        <f>มี.ค.!BJ78</f>
        <v>0</v>
      </c>
      <c r="H78" s="24">
        <f>เม.ย.!BJ78</f>
        <v>0</v>
      </c>
      <c r="I78" s="24">
        <f>พ.ค.!BJ78</f>
        <v>0</v>
      </c>
      <c r="J78" s="24">
        <f>มิ.ย.!BJ78</f>
        <v>0</v>
      </c>
      <c r="K78" s="24">
        <f>ก.ค.!BJ78</f>
        <v>0</v>
      </c>
      <c r="L78" s="24">
        <f>ส.ค.!BJ78</f>
        <v>0</v>
      </c>
      <c r="M78" s="24">
        <f>ก.ย.!BJ78</f>
        <v>0</v>
      </c>
      <c r="N78" s="24">
        <f t="shared" si="0"/>
        <v>0</v>
      </c>
    </row>
    <row r="79" spans="1:15">
      <c r="A79" s="31" t="s">
        <v>17</v>
      </c>
      <c r="B79" s="24">
        <f>ต.ค.!BJ79</f>
        <v>0</v>
      </c>
      <c r="C79" s="24">
        <f>พ.ย.!BJ79</f>
        <v>0</v>
      </c>
      <c r="D79" s="24">
        <f>ธ.ค.!BJ79</f>
        <v>0</v>
      </c>
      <c r="E79" s="24">
        <f>ม.ค.!BJ79</f>
        <v>0</v>
      </c>
      <c r="F79" s="24">
        <f>ก.พ.!BJ79</f>
        <v>0</v>
      </c>
      <c r="G79" s="24">
        <f>มี.ค.!BJ79</f>
        <v>0</v>
      </c>
      <c r="H79" s="24">
        <f>เม.ย.!BJ79</f>
        <v>0</v>
      </c>
      <c r="I79" s="24">
        <f>พ.ค.!BJ79</f>
        <v>0</v>
      </c>
      <c r="J79" s="24">
        <f>มิ.ย.!BJ79</f>
        <v>0</v>
      </c>
      <c r="K79" s="24">
        <f>ก.ค.!BJ79</f>
        <v>0</v>
      </c>
      <c r="L79" s="24">
        <f>ส.ค.!BJ79</f>
        <v>0</v>
      </c>
      <c r="M79" s="24">
        <f>ก.ย.!BJ79</f>
        <v>0</v>
      </c>
      <c r="N79" s="24">
        <f t="shared" si="0"/>
        <v>0</v>
      </c>
    </row>
    <row r="80" spans="1:15">
      <c r="A80" s="31" t="s">
        <v>622</v>
      </c>
      <c r="B80" s="24">
        <f>ต.ค.!BJ80</f>
        <v>0</v>
      </c>
      <c r="C80" s="24">
        <f>พ.ย.!BJ80</f>
        <v>0</v>
      </c>
      <c r="D80" s="24">
        <f>ธ.ค.!BJ80</f>
        <v>0</v>
      </c>
      <c r="E80" s="24">
        <f>ม.ค.!BJ80</f>
        <v>0</v>
      </c>
      <c r="F80" s="24">
        <f>ก.พ.!BJ80</f>
        <v>0</v>
      </c>
      <c r="G80" s="24">
        <f>มี.ค.!BJ80</f>
        <v>0</v>
      </c>
      <c r="H80" s="24">
        <f>เม.ย.!BJ80</f>
        <v>0</v>
      </c>
      <c r="I80" s="24">
        <f>พ.ค.!BJ80</f>
        <v>0</v>
      </c>
      <c r="J80" s="24">
        <f>มิ.ย.!BJ80</f>
        <v>0</v>
      </c>
      <c r="K80" s="24">
        <f>ก.ค.!BJ80</f>
        <v>0</v>
      </c>
      <c r="L80" s="24">
        <f>ส.ค.!BJ80</f>
        <v>0</v>
      </c>
      <c r="M80" s="24">
        <f>ก.ย.!BJ80</f>
        <v>0</v>
      </c>
      <c r="N80" s="24">
        <f t="shared" si="0"/>
        <v>0</v>
      </c>
    </row>
    <row r="81" spans="1:14">
      <c r="A81" s="24" t="s">
        <v>438</v>
      </c>
      <c r="B81" s="24">
        <f>ต.ค.!BJ81</f>
        <v>0</v>
      </c>
      <c r="C81" s="24">
        <f>พ.ย.!BJ81</f>
        <v>0</v>
      </c>
      <c r="D81" s="24">
        <f>ธ.ค.!BJ81</f>
        <v>0</v>
      </c>
      <c r="E81" s="24">
        <f>ม.ค.!BJ81</f>
        <v>0</v>
      </c>
      <c r="F81" s="24">
        <f>ก.พ.!BJ81</f>
        <v>0</v>
      </c>
      <c r="G81" s="24">
        <f>มี.ค.!BJ81</f>
        <v>0</v>
      </c>
      <c r="H81" s="24">
        <f>เม.ย.!BJ81</f>
        <v>0</v>
      </c>
      <c r="I81" s="24">
        <f>พ.ค.!BJ81</f>
        <v>0</v>
      </c>
      <c r="J81" s="24">
        <f>มิ.ย.!BJ81</f>
        <v>0</v>
      </c>
      <c r="K81" s="24">
        <f>ก.ค.!BJ81</f>
        <v>0</v>
      </c>
      <c r="L81" s="24">
        <f>ส.ค.!BJ81</f>
        <v>0</v>
      </c>
      <c r="M81" s="24">
        <f>ก.ย.!BJ81</f>
        <v>0</v>
      </c>
      <c r="N81" s="24">
        <f t="shared" si="0"/>
        <v>0</v>
      </c>
    </row>
    <row r="82" spans="1:14">
      <c r="A82" s="24" t="s">
        <v>608</v>
      </c>
      <c r="B82" s="24">
        <f>ต.ค.!BJ82</f>
        <v>0</v>
      </c>
      <c r="C82" s="24">
        <f>พ.ย.!BJ82</f>
        <v>0</v>
      </c>
      <c r="D82" s="24">
        <f>ธ.ค.!BJ82</f>
        <v>0</v>
      </c>
      <c r="E82" s="24">
        <f>ม.ค.!BJ82</f>
        <v>0</v>
      </c>
      <c r="F82" s="24">
        <f>ก.พ.!BJ82</f>
        <v>0</v>
      </c>
      <c r="G82" s="24">
        <f>มี.ค.!BJ82</f>
        <v>0</v>
      </c>
      <c r="H82" s="24">
        <f>เม.ย.!BJ82</f>
        <v>0</v>
      </c>
      <c r="I82" s="24">
        <f>พ.ค.!BJ82</f>
        <v>0</v>
      </c>
      <c r="J82" s="24">
        <f>มิ.ย.!BJ82</f>
        <v>0</v>
      </c>
      <c r="K82" s="24">
        <f>ก.ค.!BJ82</f>
        <v>0</v>
      </c>
      <c r="L82" s="24">
        <f>ส.ค.!BJ82</f>
        <v>0</v>
      </c>
      <c r="M82" s="24">
        <f>ก.ย.!BJ82</f>
        <v>0</v>
      </c>
      <c r="N82" s="24">
        <f t="shared" si="0"/>
        <v>0</v>
      </c>
    </row>
    <row r="83" spans="1:14">
      <c r="A83" s="24" t="s">
        <v>382</v>
      </c>
      <c r="B83" s="24">
        <f>ต.ค.!BJ83</f>
        <v>0</v>
      </c>
      <c r="C83" s="24">
        <f>พ.ย.!BJ83</f>
        <v>0</v>
      </c>
      <c r="D83" s="24">
        <f>ธ.ค.!BJ83</f>
        <v>0</v>
      </c>
      <c r="E83" s="24">
        <f>ม.ค.!BJ83</f>
        <v>0</v>
      </c>
      <c r="F83" s="24">
        <f>ก.พ.!BJ83</f>
        <v>0</v>
      </c>
      <c r="G83" s="24">
        <f>มี.ค.!BJ83</f>
        <v>0</v>
      </c>
      <c r="H83" s="24">
        <f>เม.ย.!BJ83</f>
        <v>0</v>
      </c>
      <c r="I83" s="24">
        <f>พ.ค.!BJ83</f>
        <v>0</v>
      </c>
      <c r="J83" s="24">
        <f>มิ.ย.!BJ83</f>
        <v>0</v>
      </c>
      <c r="K83" s="24">
        <f>ก.ค.!BJ83</f>
        <v>0</v>
      </c>
      <c r="L83" s="24">
        <f>ส.ค.!BJ83</f>
        <v>0</v>
      </c>
      <c r="M83" s="24">
        <f>ก.ย.!BJ83</f>
        <v>0</v>
      </c>
      <c r="N83" s="24">
        <f t="shared" si="0"/>
        <v>0</v>
      </c>
    </row>
    <row r="84" spans="1:14">
      <c r="A84" s="24" t="s">
        <v>384</v>
      </c>
      <c r="B84" s="24">
        <f>ต.ค.!BJ84</f>
        <v>0</v>
      </c>
      <c r="C84" s="24">
        <f>พ.ย.!BJ84</f>
        <v>0</v>
      </c>
      <c r="D84" s="24">
        <f>ธ.ค.!BJ84</f>
        <v>0</v>
      </c>
      <c r="E84" s="24">
        <f>ม.ค.!BJ84</f>
        <v>0</v>
      </c>
      <c r="F84" s="24">
        <f>ก.พ.!BJ84</f>
        <v>0</v>
      </c>
      <c r="G84" s="24">
        <f>มี.ค.!BJ84</f>
        <v>0</v>
      </c>
      <c r="H84" s="24">
        <f>เม.ย.!BJ84</f>
        <v>0</v>
      </c>
      <c r="I84" s="24">
        <f>พ.ค.!BJ84</f>
        <v>0</v>
      </c>
      <c r="J84" s="24">
        <f>มิ.ย.!BJ84</f>
        <v>0</v>
      </c>
      <c r="K84" s="24">
        <f>ก.ค.!BJ84</f>
        <v>0</v>
      </c>
      <c r="L84" s="24">
        <f>ส.ค.!BJ84</f>
        <v>0</v>
      </c>
      <c r="M84" s="24">
        <f>ก.ย.!BJ84</f>
        <v>0</v>
      </c>
      <c r="N84" s="24">
        <f t="shared" si="0"/>
        <v>0</v>
      </c>
    </row>
    <row r="85" spans="1:14">
      <c r="A85" s="24" t="s">
        <v>609</v>
      </c>
      <c r="B85" s="24">
        <f>ต.ค.!BJ85</f>
        <v>750</v>
      </c>
      <c r="C85" s="24">
        <f>พ.ย.!BJ85</f>
        <v>0</v>
      </c>
      <c r="D85" s="24">
        <f>ธ.ค.!BJ85</f>
        <v>0</v>
      </c>
      <c r="E85" s="24">
        <f>ม.ค.!BJ85</f>
        <v>0</v>
      </c>
      <c r="F85" s="24">
        <f>ก.พ.!BJ85</f>
        <v>0</v>
      </c>
      <c r="G85" s="24">
        <f>มี.ค.!BJ85</f>
        <v>0</v>
      </c>
      <c r="H85" s="24">
        <f>เม.ย.!BJ85</f>
        <v>0</v>
      </c>
      <c r="I85" s="24">
        <f>พ.ค.!BJ85</f>
        <v>0</v>
      </c>
      <c r="J85" s="24">
        <f>มิ.ย.!BJ85</f>
        <v>0</v>
      </c>
      <c r="K85" s="24">
        <f>ก.ค.!BJ85</f>
        <v>0</v>
      </c>
      <c r="L85" s="24">
        <f>ส.ค.!BJ85</f>
        <v>0</v>
      </c>
      <c r="M85" s="24">
        <f>ก.ย.!BJ85</f>
        <v>0</v>
      </c>
      <c r="N85" s="24">
        <f t="shared" si="0"/>
        <v>750</v>
      </c>
    </row>
    <row r="86" spans="1:14">
      <c r="A86" s="24" t="s">
        <v>610</v>
      </c>
      <c r="B86" s="24">
        <f>ต.ค.!BJ86</f>
        <v>0</v>
      </c>
      <c r="C86" s="24">
        <f>พ.ย.!BJ86</f>
        <v>0</v>
      </c>
      <c r="D86" s="24">
        <f>ธ.ค.!BJ86</f>
        <v>0</v>
      </c>
      <c r="E86" s="24">
        <f>ม.ค.!BJ86</f>
        <v>0</v>
      </c>
      <c r="F86" s="24">
        <f>ก.พ.!BJ86</f>
        <v>0</v>
      </c>
      <c r="G86" s="24">
        <f>มี.ค.!BJ86</f>
        <v>0</v>
      </c>
      <c r="H86" s="24">
        <f>เม.ย.!BJ86</f>
        <v>0</v>
      </c>
      <c r="I86" s="24">
        <f>พ.ค.!BJ86</f>
        <v>0</v>
      </c>
      <c r="J86" s="24">
        <f>มิ.ย.!BJ86</f>
        <v>0</v>
      </c>
      <c r="K86" s="24">
        <f>ก.ค.!BJ86</f>
        <v>0</v>
      </c>
      <c r="L86" s="24">
        <f>ส.ค.!BJ86</f>
        <v>0</v>
      </c>
      <c r="M86" s="24">
        <f>ก.ย.!BJ86</f>
        <v>0</v>
      </c>
      <c r="N86" s="24">
        <f t="shared" si="0"/>
        <v>0</v>
      </c>
    </row>
    <row r="87" spans="1:14">
      <c r="A87" s="24" t="s">
        <v>611</v>
      </c>
      <c r="B87" s="24">
        <f>ต.ค.!BJ87</f>
        <v>0</v>
      </c>
      <c r="C87" s="24">
        <f>พ.ย.!BJ87</f>
        <v>0</v>
      </c>
      <c r="D87" s="24">
        <f>ธ.ค.!BJ87</f>
        <v>0</v>
      </c>
      <c r="E87" s="24">
        <f>ม.ค.!BJ87</f>
        <v>0</v>
      </c>
      <c r="F87" s="24">
        <f>ก.พ.!BJ87</f>
        <v>0</v>
      </c>
      <c r="G87" s="24">
        <f>มี.ค.!BJ87</f>
        <v>0</v>
      </c>
      <c r="H87" s="24">
        <f>เม.ย.!BJ87</f>
        <v>0</v>
      </c>
      <c r="I87" s="24">
        <f>พ.ค.!BJ87</f>
        <v>0</v>
      </c>
      <c r="J87" s="24">
        <f>มิ.ย.!BJ87</f>
        <v>0</v>
      </c>
      <c r="K87" s="24">
        <f>ก.ค.!BJ87</f>
        <v>0</v>
      </c>
      <c r="L87" s="24">
        <f>ส.ค.!BJ87</f>
        <v>0</v>
      </c>
      <c r="M87" s="24">
        <f>ก.ย.!BJ87</f>
        <v>0</v>
      </c>
      <c r="N87" s="24">
        <f t="shared" si="0"/>
        <v>0</v>
      </c>
    </row>
    <row r="88" spans="1:14">
      <c r="A88" s="31" t="s">
        <v>16</v>
      </c>
      <c r="B88" s="24">
        <f>ต.ค.!BJ88</f>
        <v>0</v>
      </c>
      <c r="C88" s="24">
        <f>พ.ย.!BJ88</f>
        <v>0</v>
      </c>
      <c r="D88" s="24">
        <f>ธ.ค.!BJ88</f>
        <v>0</v>
      </c>
      <c r="E88" s="24">
        <f>ม.ค.!BJ88</f>
        <v>0</v>
      </c>
      <c r="F88" s="24">
        <f>ก.พ.!BJ88</f>
        <v>0</v>
      </c>
      <c r="G88" s="24">
        <f>มี.ค.!BJ88</f>
        <v>0</v>
      </c>
      <c r="H88" s="24">
        <f>เม.ย.!BJ88</f>
        <v>0</v>
      </c>
      <c r="I88" s="24">
        <f>พ.ค.!BJ88</f>
        <v>0</v>
      </c>
      <c r="J88" s="24">
        <f>มิ.ย.!BJ88</f>
        <v>0</v>
      </c>
      <c r="K88" s="24">
        <f>ก.ค.!BJ88</f>
        <v>0</v>
      </c>
      <c r="L88" s="24">
        <f>ส.ค.!BJ88</f>
        <v>0</v>
      </c>
      <c r="M88" s="24">
        <f>ก.ย.!BJ88</f>
        <v>0</v>
      </c>
      <c r="N88" s="24">
        <f t="shared" si="0"/>
        <v>0</v>
      </c>
    </row>
    <row r="89" spans="1:14">
      <c r="A89" s="31" t="s">
        <v>0</v>
      </c>
      <c r="B89" s="24">
        <f>ต.ค.!BJ89</f>
        <v>0</v>
      </c>
      <c r="C89" s="24">
        <f>พ.ย.!BJ89</f>
        <v>0</v>
      </c>
      <c r="D89" s="24">
        <f>ธ.ค.!BJ89</f>
        <v>0</v>
      </c>
      <c r="E89" s="24">
        <f>ม.ค.!BJ89</f>
        <v>0</v>
      </c>
      <c r="F89" s="24">
        <f>ก.พ.!BJ89</f>
        <v>0</v>
      </c>
      <c r="G89" s="24">
        <f>มี.ค.!BJ89</f>
        <v>0</v>
      </c>
      <c r="H89" s="24">
        <f>เม.ย.!BJ89</f>
        <v>0</v>
      </c>
      <c r="I89" s="24">
        <f>พ.ค.!BJ89</f>
        <v>0</v>
      </c>
      <c r="J89" s="24">
        <f>มิ.ย.!BJ89</f>
        <v>0</v>
      </c>
      <c r="K89" s="24">
        <f>ก.ค.!BJ89</f>
        <v>0</v>
      </c>
      <c r="L89" s="24">
        <f>ส.ค.!BJ89</f>
        <v>0</v>
      </c>
      <c r="M89" s="24">
        <f>ก.ย.!BJ89</f>
        <v>0</v>
      </c>
      <c r="N89" s="24">
        <f t="shared" si="0"/>
        <v>0</v>
      </c>
    </row>
    <row r="90" spans="1:14">
      <c r="A90" s="31" t="s">
        <v>18</v>
      </c>
      <c r="B90" s="24">
        <f>ต.ค.!BJ90</f>
        <v>0</v>
      </c>
      <c r="C90" s="24">
        <f>พ.ย.!BJ90</f>
        <v>0</v>
      </c>
      <c r="D90" s="24">
        <f>ธ.ค.!BJ90</f>
        <v>0</v>
      </c>
      <c r="E90" s="24">
        <f>ม.ค.!BJ90</f>
        <v>0</v>
      </c>
      <c r="F90" s="24">
        <f>ก.พ.!BJ90</f>
        <v>0</v>
      </c>
      <c r="G90" s="24">
        <f>มี.ค.!BJ90</f>
        <v>0</v>
      </c>
      <c r="H90" s="24">
        <f>เม.ย.!BJ90</f>
        <v>0</v>
      </c>
      <c r="I90" s="24">
        <f>พ.ค.!BJ90</f>
        <v>0</v>
      </c>
      <c r="J90" s="24">
        <f>มิ.ย.!BJ90</f>
        <v>0</v>
      </c>
      <c r="K90" s="24">
        <f>ก.ค.!BJ90</f>
        <v>0</v>
      </c>
      <c r="L90" s="24">
        <f>ส.ค.!BJ90</f>
        <v>0</v>
      </c>
      <c r="M90" s="24">
        <f>ก.ย.!BJ90</f>
        <v>0</v>
      </c>
      <c r="N90" s="24">
        <f t="shared" si="0"/>
        <v>0</v>
      </c>
    </row>
    <row r="91" spans="1:14" hidden="1">
      <c r="A91" s="31"/>
      <c r="B91" s="24">
        <f>ต.ค.!BJ91</f>
        <v>0</v>
      </c>
      <c r="C91" s="24">
        <f>พ.ย.!BJ91</f>
        <v>0</v>
      </c>
      <c r="D91" s="24">
        <f>ธ.ค.!BJ91</f>
        <v>0</v>
      </c>
      <c r="E91" s="24">
        <f>ม.ค.!BJ91</f>
        <v>0</v>
      </c>
      <c r="F91" s="24">
        <f>ก.พ.!BJ91</f>
        <v>0</v>
      </c>
      <c r="G91" s="24">
        <f>มี.ค.!BJ91</f>
        <v>0</v>
      </c>
      <c r="H91" s="24">
        <f>เม.ย.!BJ91</f>
        <v>0</v>
      </c>
      <c r="I91" s="24">
        <f>พ.ค.!BJ91</f>
        <v>0</v>
      </c>
      <c r="J91" s="24">
        <f>มิ.ย.!BJ91</f>
        <v>0</v>
      </c>
      <c r="K91" s="24">
        <f>ก.ค.!BJ91</f>
        <v>0</v>
      </c>
      <c r="L91" s="24">
        <f>ส.ค.!BJ91</f>
        <v>0</v>
      </c>
      <c r="M91" s="24">
        <f>ก.ย.!BJ91</f>
        <v>0</v>
      </c>
      <c r="N91" s="24">
        <f t="shared" si="0"/>
        <v>0</v>
      </c>
    </row>
    <row r="92" spans="1:14" hidden="1">
      <c r="A92" s="31"/>
      <c r="B92" s="24">
        <f>ต.ค.!BJ92</f>
        <v>0</v>
      </c>
      <c r="C92" s="24">
        <f>พ.ย.!BJ92</f>
        <v>0</v>
      </c>
      <c r="D92" s="24">
        <f>ธ.ค.!BJ92</f>
        <v>0</v>
      </c>
      <c r="E92" s="24">
        <f>ม.ค.!BJ92</f>
        <v>0</v>
      </c>
      <c r="F92" s="24">
        <f>ก.พ.!BJ92</f>
        <v>0</v>
      </c>
      <c r="G92" s="24">
        <f>มี.ค.!BJ92</f>
        <v>0</v>
      </c>
      <c r="H92" s="24">
        <f>เม.ย.!BJ92</f>
        <v>0</v>
      </c>
      <c r="I92" s="24">
        <f>พ.ค.!BJ92</f>
        <v>0</v>
      </c>
      <c r="J92" s="24">
        <f>มิ.ย.!BJ92</f>
        <v>0</v>
      </c>
      <c r="K92" s="24">
        <f>ก.ค.!BJ92</f>
        <v>0</v>
      </c>
      <c r="L92" s="24">
        <f>ส.ค.!BJ92</f>
        <v>0</v>
      </c>
      <c r="M92" s="24">
        <f>ก.ย.!BJ92</f>
        <v>0</v>
      </c>
      <c r="N92" s="24">
        <f t="shared" si="0"/>
        <v>0</v>
      </c>
    </row>
    <row r="93" spans="1:14" hidden="1">
      <c r="A93" s="31"/>
      <c r="B93" s="24">
        <f>ต.ค.!BJ93</f>
        <v>0</v>
      </c>
      <c r="C93" s="24">
        <f>พ.ย.!BJ93</f>
        <v>0</v>
      </c>
      <c r="D93" s="24">
        <f>ธ.ค.!BJ93</f>
        <v>0</v>
      </c>
      <c r="E93" s="24">
        <f>ม.ค.!BJ93</f>
        <v>0</v>
      </c>
      <c r="F93" s="24">
        <f>ก.พ.!BJ93</f>
        <v>0</v>
      </c>
      <c r="G93" s="24">
        <f>มี.ค.!BJ93</f>
        <v>0</v>
      </c>
      <c r="H93" s="24">
        <f>เม.ย.!BJ93</f>
        <v>0</v>
      </c>
      <c r="I93" s="24">
        <f>พ.ค.!BJ93</f>
        <v>0</v>
      </c>
      <c r="J93" s="24">
        <f>มิ.ย.!BJ93</f>
        <v>0</v>
      </c>
      <c r="K93" s="24">
        <f>ก.ค.!BJ93</f>
        <v>0</v>
      </c>
      <c r="L93" s="24">
        <f>ส.ค.!BJ93</f>
        <v>0</v>
      </c>
      <c r="M93" s="24">
        <f>ก.ย.!BJ93</f>
        <v>0</v>
      </c>
      <c r="N93" s="24">
        <f t="shared" si="0"/>
        <v>0</v>
      </c>
    </row>
    <row r="94" spans="1:14" hidden="1">
      <c r="A94" s="31"/>
      <c r="B94" s="24">
        <f>ต.ค.!BJ94</f>
        <v>0</v>
      </c>
      <c r="C94" s="24">
        <f>พ.ย.!BJ94</f>
        <v>0</v>
      </c>
      <c r="D94" s="24">
        <f>ธ.ค.!BJ94</f>
        <v>0</v>
      </c>
      <c r="E94" s="24">
        <f>ม.ค.!BJ94</f>
        <v>0</v>
      </c>
      <c r="F94" s="24">
        <f>ก.พ.!BJ94</f>
        <v>0</v>
      </c>
      <c r="G94" s="24">
        <f>มี.ค.!BJ94</f>
        <v>0</v>
      </c>
      <c r="H94" s="24">
        <f>เม.ย.!BJ94</f>
        <v>0</v>
      </c>
      <c r="I94" s="24">
        <f>พ.ค.!BJ94</f>
        <v>0</v>
      </c>
      <c r="J94" s="24">
        <f>มิ.ย.!BJ94</f>
        <v>0</v>
      </c>
      <c r="K94" s="24">
        <f>ก.ค.!BJ94</f>
        <v>0</v>
      </c>
      <c r="L94" s="24">
        <f>ส.ค.!BJ94</f>
        <v>0</v>
      </c>
      <c r="M94" s="24">
        <f>ก.ย.!BJ94</f>
        <v>0</v>
      </c>
      <c r="N94" s="24">
        <f t="shared" si="0"/>
        <v>0</v>
      </c>
    </row>
    <row r="95" spans="1:14" hidden="1">
      <c r="A95" s="31"/>
      <c r="B95" s="24">
        <f>ต.ค.!BJ95</f>
        <v>0</v>
      </c>
      <c r="C95" s="24">
        <f>พ.ย.!BJ95</f>
        <v>0</v>
      </c>
      <c r="D95" s="24">
        <f>ธ.ค.!BJ95</f>
        <v>0</v>
      </c>
      <c r="E95" s="24">
        <f>ม.ค.!BJ95</f>
        <v>0</v>
      </c>
      <c r="F95" s="24">
        <f>ก.พ.!BJ95</f>
        <v>0</v>
      </c>
      <c r="G95" s="24">
        <f>มี.ค.!BJ95</f>
        <v>0</v>
      </c>
      <c r="H95" s="24">
        <f>เม.ย.!BJ95</f>
        <v>0</v>
      </c>
      <c r="I95" s="24">
        <f>พ.ค.!BJ95</f>
        <v>0</v>
      </c>
      <c r="J95" s="24">
        <f>มิ.ย.!BJ95</f>
        <v>0</v>
      </c>
      <c r="K95" s="24">
        <f>ก.ค.!BJ95</f>
        <v>0</v>
      </c>
      <c r="L95" s="24">
        <f>ส.ค.!BJ95</f>
        <v>0</v>
      </c>
      <c r="M95" s="24">
        <f>ก.ย.!BJ95</f>
        <v>0</v>
      </c>
      <c r="N95" s="24">
        <f t="shared" si="0"/>
        <v>0</v>
      </c>
    </row>
    <row r="96" spans="1:14">
      <c r="A96" s="12" t="s">
        <v>389</v>
      </c>
      <c r="B96" s="24">
        <f>ต.ค.!BJ96</f>
        <v>0</v>
      </c>
      <c r="C96" s="24">
        <f>พ.ย.!BJ96</f>
        <v>0</v>
      </c>
      <c r="D96" s="24">
        <f>ธ.ค.!BJ96</f>
        <v>0</v>
      </c>
      <c r="E96" s="24">
        <f>ม.ค.!BJ96</f>
        <v>0</v>
      </c>
      <c r="F96" s="24">
        <f>ก.พ.!BJ96</f>
        <v>0</v>
      </c>
      <c r="G96" s="24">
        <f>มี.ค.!BJ96</f>
        <v>0</v>
      </c>
      <c r="H96" s="24">
        <f>เม.ย.!BJ96</f>
        <v>0</v>
      </c>
      <c r="I96" s="24">
        <f>พ.ค.!BJ96</f>
        <v>0</v>
      </c>
      <c r="J96" s="24">
        <f>มิ.ย.!BJ96</f>
        <v>0</v>
      </c>
      <c r="K96" s="24">
        <f>ก.ค.!BJ96</f>
        <v>0</v>
      </c>
      <c r="L96" s="24">
        <f>ส.ค.!BJ96</f>
        <v>0</v>
      </c>
      <c r="M96" s="24">
        <f>ก.ย.!BJ96</f>
        <v>0</v>
      </c>
      <c r="N96" s="24">
        <f t="shared" si="0"/>
        <v>0</v>
      </c>
    </row>
    <row r="97" spans="1:14">
      <c r="A97" s="24" t="s">
        <v>137</v>
      </c>
      <c r="B97" s="24">
        <f>ต.ค.!BJ97</f>
        <v>0</v>
      </c>
      <c r="C97" s="24">
        <f>พ.ย.!BJ97</f>
        <v>0</v>
      </c>
      <c r="D97" s="24">
        <f>ธ.ค.!BJ97</f>
        <v>0</v>
      </c>
      <c r="E97" s="24">
        <f>ม.ค.!BJ97</f>
        <v>0</v>
      </c>
      <c r="F97" s="24">
        <f>ก.พ.!BJ97</f>
        <v>0</v>
      </c>
      <c r="G97" s="24">
        <f>มี.ค.!BJ97</f>
        <v>0</v>
      </c>
      <c r="H97" s="24">
        <f>เม.ย.!BJ97</f>
        <v>0</v>
      </c>
      <c r="I97" s="24">
        <f>พ.ค.!BJ97</f>
        <v>0</v>
      </c>
      <c r="J97" s="24">
        <f>มิ.ย.!BJ97</f>
        <v>0</v>
      </c>
      <c r="K97" s="24">
        <f>ก.ค.!BJ97</f>
        <v>0</v>
      </c>
      <c r="L97" s="24">
        <f>ส.ค.!BJ97</f>
        <v>0</v>
      </c>
      <c r="M97" s="24">
        <f>ก.ย.!BJ97</f>
        <v>0</v>
      </c>
      <c r="N97" s="24">
        <f t="shared" si="0"/>
        <v>0</v>
      </c>
    </row>
    <row r="98" spans="1:14">
      <c r="A98" s="31" t="s">
        <v>136</v>
      </c>
      <c r="B98" s="24">
        <f>ต.ค.!BJ98</f>
        <v>0</v>
      </c>
      <c r="C98" s="24">
        <f>พ.ย.!BJ98</f>
        <v>0</v>
      </c>
      <c r="D98" s="24">
        <f>ธ.ค.!BJ98</f>
        <v>0</v>
      </c>
      <c r="E98" s="24">
        <f>ม.ค.!BJ98</f>
        <v>0</v>
      </c>
      <c r="F98" s="24">
        <f>ก.พ.!BJ98</f>
        <v>0</v>
      </c>
      <c r="G98" s="24">
        <f>มี.ค.!BJ98</f>
        <v>0</v>
      </c>
      <c r="H98" s="24">
        <f>เม.ย.!BJ98</f>
        <v>0</v>
      </c>
      <c r="I98" s="24">
        <f>พ.ค.!BJ98</f>
        <v>0</v>
      </c>
      <c r="J98" s="24">
        <f>มิ.ย.!BJ98</f>
        <v>0</v>
      </c>
      <c r="K98" s="24">
        <f>ก.ค.!BJ98</f>
        <v>0</v>
      </c>
      <c r="L98" s="24">
        <f>ส.ค.!BJ98</f>
        <v>0</v>
      </c>
      <c r="M98" s="24">
        <f>ก.ย.!BJ98</f>
        <v>0</v>
      </c>
      <c r="N98" s="24">
        <f t="shared" si="0"/>
        <v>0</v>
      </c>
    </row>
    <row r="99" spans="1:14">
      <c r="A99" s="23" t="s">
        <v>390</v>
      </c>
      <c r="B99" s="24">
        <f>ต.ค.!BJ99</f>
        <v>0</v>
      </c>
      <c r="C99" s="24">
        <f>พ.ย.!BJ99</f>
        <v>0</v>
      </c>
      <c r="D99" s="24">
        <f>ธ.ค.!BJ99</f>
        <v>0</v>
      </c>
      <c r="E99" s="24">
        <f>ม.ค.!BJ99</f>
        <v>0</v>
      </c>
      <c r="F99" s="24">
        <f>ก.พ.!BJ99</f>
        <v>0</v>
      </c>
      <c r="G99" s="24">
        <f>มี.ค.!BJ99</f>
        <v>0</v>
      </c>
      <c r="H99" s="24">
        <f>เม.ย.!BJ99</f>
        <v>0</v>
      </c>
      <c r="I99" s="24">
        <f>พ.ค.!BJ99</f>
        <v>0</v>
      </c>
      <c r="J99" s="24">
        <f>มิ.ย.!BJ99</f>
        <v>0</v>
      </c>
      <c r="K99" s="24">
        <f>ก.ค.!BJ99</f>
        <v>0</v>
      </c>
      <c r="L99" s="24">
        <f>ส.ค.!BJ99</f>
        <v>0</v>
      </c>
      <c r="M99" s="24">
        <f>ก.ย.!BJ99</f>
        <v>0</v>
      </c>
      <c r="N99" s="24">
        <f t="shared" si="0"/>
        <v>0</v>
      </c>
    </row>
    <row r="100" spans="1:14">
      <c r="A100" s="24" t="s">
        <v>442</v>
      </c>
      <c r="B100" s="24">
        <f>ต.ค.!BJ100</f>
        <v>0</v>
      </c>
      <c r="C100" s="24">
        <f>พ.ย.!BJ100</f>
        <v>0</v>
      </c>
      <c r="D100" s="24">
        <f>ธ.ค.!BJ100</f>
        <v>0</v>
      </c>
      <c r="E100" s="24">
        <f>ม.ค.!BJ100</f>
        <v>0</v>
      </c>
      <c r="F100" s="24">
        <f>ก.พ.!BJ100</f>
        <v>0</v>
      </c>
      <c r="G100" s="24">
        <f>มี.ค.!BJ100</f>
        <v>0</v>
      </c>
      <c r="H100" s="24">
        <f>เม.ย.!BJ100</f>
        <v>0</v>
      </c>
      <c r="I100" s="24">
        <f>พ.ค.!BJ100</f>
        <v>0</v>
      </c>
      <c r="J100" s="24">
        <f>มิ.ย.!BJ100</f>
        <v>0</v>
      </c>
      <c r="K100" s="24">
        <f>ก.ค.!BJ100</f>
        <v>0</v>
      </c>
      <c r="L100" s="24">
        <f>ส.ค.!BJ100</f>
        <v>0</v>
      </c>
      <c r="M100" s="24">
        <f>ก.ย.!BJ100</f>
        <v>0</v>
      </c>
      <c r="N100" s="24">
        <f t="shared" si="0"/>
        <v>0</v>
      </c>
    </row>
    <row r="101" spans="1:14">
      <c r="A101" s="24" t="s">
        <v>422</v>
      </c>
      <c r="B101" s="24">
        <f>ต.ค.!BJ101</f>
        <v>0</v>
      </c>
      <c r="C101" s="24">
        <f>พ.ย.!BJ101</f>
        <v>0</v>
      </c>
      <c r="D101" s="24">
        <f>ธ.ค.!BJ101</f>
        <v>0</v>
      </c>
      <c r="E101" s="24">
        <f>ม.ค.!BJ101</f>
        <v>0</v>
      </c>
      <c r="F101" s="24">
        <f>ก.พ.!BJ101</f>
        <v>0</v>
      </c>
      <c r="G101" s="24">
        <f>มี.ค.!BJ101</f>
        <v>0</v>
      </c>
      <c r="H101" s="24">
        <f>เม.ย.!BJ101</f>
        <v>0</v>
      </c>
      <c r="I101" s="24">
        <f>พ.ค.!BJ101</f>
        <v>0</v>
      </c>
      <c r="J101" s="24">
        <f>มิ.ย.!BJ101</f>
        <v>0</v>
      </c>
      <c r="K101" s="24">
        <f>ก.ค.!BJ101</f>
        <v>0</v>
      </c>
      <c r="L101" s="24">
        <f>ส.ค.!BJ101</f>
        <v>0</v>
      </c>
      <c r="M101" s="24">
        <f>ก.ย.!BJ101</f>
        <v>0</v>
      </c>
      <c r="N101" s="24">
        <f t="shared" si="0"/>
        <v>0</v>
      </c>
    </row>
    <row r="102" spans="1:14">
      <c r="A102" s="24" t="s">
        <v>443</v>
      </c>
      <c r="B102" s="24">
        <f>ต.ค.!BJ102</f>
        <v>48200.95</v>
      </c>
      <c r="C102" s="24">
        <f>พ.ย.!BJ102</f>
        <v>0</v>
      </c>
      <c r="D102" s="24">
        <f>ธ.ค.!BJ102</f>
        <v>0</v>
      </c>
      <c r="E102" s="24">
        <f>ม.ค.!BJ102</f>
        <v>0</v>
      </c>
      <c r="F102" s="24">
        <f>ก.พ.!BJ102</f>
        <v>0</v>
      </c>
      <c r="G102" s="24">
        <f>มี.ค.!BJ102</f>
        <v>0</v>
      </c>
      <c r="H102" s="24">
        <f>เม.ย.!BJ102</f>
        <v>0</v>
      </c>
      <c r="I102" s="24">
        <f>พ.ค.!BJ102</f>
        <v>0</v>
      </c>
      <c r="J102" s="24">
        <f>มิ.ย.!BJ102</f>
        <v>0</v>
      </c>
      <c r="K102" s="24">
        <f>ก.ค.!BJ102</f>
        <v>0</v>
      </c>
      <c r="L102" s="24">
        <f>ส.ค.!BJ102</f>
        <v>0</v>
      </c>
      <c r="M102" s="24">
        <f>ก.ย.!BJ102</f>
        <v>0</v>
      </c>
      <c r="N102" s="24">
        <f t="shared" si="0"/>
        <v>48200.95</v>
      </c>
    </row>
    <row r="103" spans="1:14">
      <c r="A103" s="24" t="s">
        <v>444</v>
      </c>
      <c r="B103" s="24">
        <f>ต.ค.!BJ103</f>
        <v>0</v>
      </c>
      <c r="C103" s="24">
        <f>พ.ย.!BJ103</f>
        <v>0</v>
      </c>
      <c r="D103" s="24">
        <f>ธ.ค.!BJ103</f>
        <v>0</v>
      </c>
      <c r="E103" s="24">
        <f>ม.ค.!BJ103</f>
        <v>0</v>
      </c>
      <c r="F103" s="24">
        <f>ก.พ.!BJ103</f>
        <v>0</v>
      </c>
      <c r="G103" s="24">
        <f>มี.ค.!BJ103</f>
        <v>0</v>
      </c>
      <c r="H103" s="24">
        <f>เม.ย.!BJ103</f>
        <v>0</v>
      </c>
      <c r="I103" s="24">
        <f>พ.ค.!BJ103</f>
        <v>0</v>
      </c>
      <c r="J103" s="24">
        <f>มิ.ย.!BJ103</f>
        <v>0</v>
      </c>
      <c r="K103" s="24">
        <f>ก.ค.!BJ103</f>
        <v>0</v>
      </c>
      <c r="L103" s="24">
        <f>ส.ค.!BJ103</f>
        <v>0</v>
      </c>
      <c r="M103" s="24">
        <f>ก.ย.!BJ103</f>
        <v>0</v>
      </c>
      <c r="N103" s="24">
        <f t="shared" si="0"/>
        <v>0</v>
      </c>
    </row>
    <row r="104" spans="1:14">
      <c r="A104" s="24" t="s">
        <v>445</v>
      </c>
      <c r="B104" s="24">
        <f>ต.ค.!BJ104</f>
        <v>171403.98</v>
      </c>
      <c r="C104" s="24">
        <f>พ.ย.!BJ104</f>
        <v>0</v>
      </c>
      <c r="D104" s="24">
        <f>ธ.ค.!BJ104</f>
        <v>0</v>
      </c>
      <c r="E104" s="24">
        <f>ม.ค.!BJ104</f>
        <v>0</v>
      </c>
      <c r="F104" s="24">
        <f>ก.พ.!BJ104</f>
        <v>0</v>
      </c>
      <c r="G104" s="24">
        <f>มี.ค.!BJ104</f>
        <v>0</v>
      </c>
      <c r="H104" s="24">
        <f>เม.ย.!BJ104</f>
        <v>0</v>
      </c>
      <c r="I104" s="24">
        <f>พ.ค.!BJ104</f>
        <v>0</v>
      </c>
      <c r="J104" s="24">
        <f>มิ.ย.!BJ104</f>
        <v>0</v>
      </c>
      <c r="K104" s="24">
        <f>ก.ค.!BJ104</f>
        <v>0</v>
      </c>
      <c r="L104" s="24">
        <f>ส.ค.!BJ104</f>
        <v>0</v>
      </c>
      <c r="M104" s="24">
        <f>ก.ย.!BJ104</f>
        <v>0</v>
      </c>
      <c r="N104" s="24">
        <f>SUM(B104:M104)</f>
        <v>171403.98</v>
      </c>
    </row>
    <row r="105" spans="1:14">
      <c r="A105" s="24" t="s">
        <v>446</v>
      </c>
      <c r="B105" s="24">
        <f>ต.ค.!BJ105</f>
        <v>0</v>
      </c>
      <c r="C105" s="24">
        <f>พ.ย.!BJ105</f>
        <v>0</v>
      </c>
      <c r="D105" s="24">
        <f>ธ.ค.!BJ105</f>
        <v>0</v>
      </c>
      <c r="E105" s="24">
        <f>ม.ค.!BJ105</f>
        <v>0</v>
      </c>
      <c r="F105" s="24">
        <f>ก.พ.!BJ105</f>
        <v>0</v>
      </c>
      <c r="G105" s="24">
        <f>มี.ค.!BJ105</f>
        <v>0</v>
      </c>
      <c r="H105" s="24">
        <f>เม.ย.!BJ105</f>
        <v>0</v>
      </c>
      <c r="I105" s="24">
        <f>พ.ค.!BJ105</f>
        <v>0</v>
      </c>
      <c r="J105" s="24">
        <f>มิ.ย.!BJ105</f>
        <v>0</v>
      </c>
      <c r="K105" s="24">
        <f>ก.ค.!BJ105</f>
        <v>0</v>
      </c>
      <c r="L105" s="24">
        <f>ส.ค.!BJ105</f>
        <v>0</v>
      </c>
      <c r="M105" s="24">
        <f>ก.ย.!BJ105</f>
        <v>0</v>
      </c>
      <c r="N105" s="24">
        <f>SUM(B105:M105)</f>
        <v>0</v>
      </c>
    </row>
    <row r="106" spans="1:14">
      <c r="A106" s="24" t="s">
        <v>447</v>
      </c>
      <c r="B106" s="24">
        <f>ต.ค.!BJ106</f>
        <v>0</v>
      </c>
      <c r="C106" s="24">
        <f>พ.ย.!BJ106</f>
        <v>0</v>
      </c>
      <c r="D106" s="24">
        <f>ธ.ค.!BJ106</f>
        <v>0</v>
      </c>
      <c r="E106" s="24">
        <f>ม.ค.!BJ106</f>
        <v>0</v>
      </c>
      <c r="F106" s="24">
        <f>ก.พ.!BJ106</f>
        <v>0</v>
      </c>
      <c r="G106" s="24">
        <f>มี.ค.!BJ106</f>
        <v>0</v>
      </c>
      <c r="H106" s="24">
        <f>เม.ย.!BJ106</f>
        <v>0</v>
      </c>
      <c r="I106" s="24">
        <f>พ.ค.!BJ106</f>
        <v>0</v>
      </c>
      <c r="J106" s="24">
        <f>มิ.ย.!BJ106</f>
        <v>0</v>
      </c>
      <c r="K106" s="24">
        <f>ก.ค.!BJ106</f>
        <v>0</v>
      </c>
      <c r="L106" s="24">
        <f>ส.ค.!BJ106</f>
        <v>0</v>
      </c>
      <c r="M106" s="24">
        <f>ก.ย.!BJ106</f>
        <v>0</v>
      </c>
      <c r="N106" s="24">
        <f>SUM(B106:M106)</f>
        <v>0</v>
      </c>
    </row>
    <row r="107" spans="1:14">
      <c r="A107" s="24" t="s">
        <v>583</v>
      </c>
      <c r="B107" s="24">
        <f>ต.ค.!BJ107</f>
        <v>0</v>
      </c>
      <c r="C107" s="24">
        <f>พ.ย.!BJ107</f>
        <v>0</v>
      </c>
      <c r="D107" s="24">
        <f>ธ.ค.!BJ107</f>
        <v>0</v>
      </c>
      <c r="E107" s="24">
        <f>ม.ค.!BJ107</f>
        <v>0</v>
      </c>
      <c r="F107" s="24">
        <f>ก.พ.!BJ107</f>
        <v>0</v>
      </c>
      <c r="G107" s="24">
        <f>มี.ค.!BJ107</f>
        <v>0</v>
      </c>
      <c r="H107" s="24">
        <f>เม.ย.!BJ107</f>
        <v>0</v>
      </c>
      <c r="I107" s="24">
        <f>พ.ค.!BJ107</f>
        <v>0</v>
      </c>
      <c r="J107" s="24">
        <f>มิ.ย.!BJ107</f>
        <v>0</v>
      </c>
      <c r="K107" s="24">
        <f>ก.ค.!BJ107</f>
        <v>0</v>
      </c>
      <c r="L107" s="24">
        <f>ส.ค.!BJ107</f>
        <v>0</v>
      </c>
      <c r="M107" s="24">
        <f>ก.ย.!BJ107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ต.ค.!BJ108</f>
        <v>0</v>
      </c>
      <c r="C108" s="56">
        <f>พ.ย.!BJ108</f>
        <v>0</v>
      </c>
      <c r="D108" s="56">
        <f>ธ.ค.!BJ108</f>
        <v>0</v>
      </c>
      <c r="E108" s="56">
        <f>ม.ค.!BJ108</f>
        <v>0</v>
      </c>
      <c r="F108" s="56">
        <f>ก.พ.!BJ108</f>
        <v>0</v>
      </c>
      <c r="G108" s="56">
        <f>มี.ค.!BJ108</f>
        <v>0</v>
      </c>
      <c r="H108" s="56">
        <f>เม.ย.!BJ108</f>
        <v>0</v>
      </c>
      <c r="I108" s="56">
        <f>พ.ค.!BJ108</f>
        <v>0</v>
      </c>
      <c r="J108" s="56">
        <f>มิ.ย.!BJ108</f>
        <v>0</v>
      </c>
      <c r="K108" s="56">
        <f>ก.ค.!BJ108</f>
        <v>0</v>
      </c>
      <c r="L108" s="56">
        <f>ส.ค.!BJ108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240945.93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240945.93</v>
      </c>
    </row>
    <row r="110" spans="1:14">
      <c r="A110" s="62" t="s">
        <v>450</v>
      </c>
      <c r="B110" s="30">
        <f>B66-B109</f>
        <v>6839159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6839159</v>
      </c>
    </row>
    <row r="111" spans="1:14" ht="24" thickBot="1">
      <c r="A111" s="63" t="s">
        <v>451</v>
      </c>
      <c r="B111" s="56">
        <f>ต.ค.!BJ111</f>
        <v>99341</v>
      </c>
      <c r="C111" s="56">
        <f>B112</f>
        <v>6938500</v>
      </c>
      <c r="D111" s="56">
        <f>C112</f>
        <v>6938500</v>
      </c>
      <c r="E111" s="56">
        <f>D112</f>
        <v>6938500</v>
      </c>
      <c r="F111" s="56">
        <f t="shared" ref="F111:M111" si="4">E112</f>
        <v>6938500</v>
      </c>
      <c r="G111" s="56">
        <f t="shared" si="4"/>
        <v>6938500</v>
      </c>
      <c r="H111" s="56">
        <f t="shared" si="4"/>
        <v>6938500</v>
      </c>
      <c r="I111" s="56">
        <f t="shared" si="4"/>
        <v>6938500</v>
      </c>
      <c r="J111" s="56">
        <f t="shared" si="4"/>
        <v>6938500</v>
      </c>
      <c r="K111" s="56">
        <f t="shared" si="4"/>
        <v>6938500</v>
      </c>
      <c r="L111" s="56">
        <f t="shared" si="4"/>
        <v>6938500</v>
      </c>
      <c r="M111" s="56">
        <f t="shared" si="4"/>
        <v>6938500</v>
      </c>
      <c r="N111" s="63">
        <f>B111</f>
        <v>99341</v>
      </c>
    </row>
    <row r="112" spans="1:14" ht="24" thickBot="1">
      <c r="A112" s="64" t="s">
        <v>460</v>
      </c>
      <c r="B112" s="66">
        <f>B111+B110</f>
        <v>6938500</v>
      </c>
      <c r="C112" s="65">
        <f>C111+C110</f>
        <v>6938500</v>
      </c>
      <c r="D112" s="65">
        <f>D111+D110</f>
        <v>6938500</v>
      </c>
      <c r="E112" s="65">
        <f>E111+E110</f>
        <v>6938500</v>
      </c>
      <c r="F112" s="65">
        <f t="shared" ref="F112:N112" si="5">F111+F110</f>
        <v>6938500</v>
      </c>
      <c r="G112" s="65">
        <f t="shared" si="5"/>
        <v>6938500</v>
      </c>
      <c r="H112" s="65">
        <f t="shared" si="5"/>
        <v>6938500</v>
      </c>
      <c r="I112" s="65">
        <f t="shared" si="5"/>
        <v>6938500</v>
      </c>
      <c r="J112" s="65">
        <f t="shared" si="5"/>
        <v>6938500</v>
      </c>
      <c r="K112" s="65">
        <f t="shared" si="5"/>
        <v>6938500</v>
      </c>
      <c r="L112" s="65">
        <f t="shared" si="5"/>
        <v>6938500</v>
      </c>
      <c r="M112" s="65">
        <f t="shared" si="5"/>
        <v>6938500</v>
      </c>
      <c r="N112" s="65">
        <f t="shared" si="5"/>
        <v>6938500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ต.ค.!BJ114</f>
        <v>0</v>
      </c>
      <c r="C114" s="36">
        <f>พ.ย.!BJ114</f>
        <v>0</v>
      </c>
      <c r="D114" s="36">
        <f>ธ.ค.!BJ114</f>
        <v>0</v>
      </c>
      <c r="E114" s="36">
        <f>ม.ค.!BJ114</f>
        <v>0</v>
      </c>
      <c r="F114" s="36">
        <f>ก.พ.!BJ114</f>
        <v>0</v>
      </c>
      <c r="G114" s="36">
        <f>มี.ค.!BJ114</f>
        <v>0</v>
      </c>
      <c r="H114" s="36">
        <f>เม.ย.!BJ114</f>
        <v>0</v>
      </c>
      <c r="I114" s="36">
        <f>พ.ค.!BJ114</f>
        <v>0</v>
      </c>
      <c r="J114" s="36">
        <f>มิ.ย.!BJ114</f>
        <v>0</v>
      </c>
      <c r="K114" s="36">
        <f>ก.ค.!BJ114</f>
        <v>0</v>
      </c>
      <c r="L114" s="36">
        <f>ส.ค.!BJ114</f>
        <v>0</v>
      </c>
      <c r="M114" s="36">
        <f>ก.ย.!BJ114</f>
        <v>0</v>
      </c>
    </row>
    <row r="115" spans="1:14" s="36" customFormat="1">
      <c r="A115" s="37" t="s">
        <v>713</v>
      </c>
      <c r="B115" s="36">
        <f>ต.ค.!BJ115</f>
        <v>0</v>
      </c>
      <c r="C115" s="36">
        <f>พ.ย.!BJ115</f>
        <v>0</v>
      </c>
      <c r="D115" s="36">
        <f>ธ.ค.!BJ115</f>
        <v>0</v>
      </c>
      <c r="E115" s="36">
        <f>ม.ค.!BJ115</f>
        <v>0</v>
      </c>
      <c r="F115" s="36">
        <f>ก.พ.!BJ115</f>
        <v>0</v>
      </c>
      <c r="G115" s="36">
        <f>มี.ค.!BJ115</f>
        <v>0</v>
      </c>
      <c r="H115" s="36">
        <f>เม.ย.!BJ115</f>
        <v>0</v>
      </c>
      <c r="I115" s="36">
        <f>พ.ค.!BJ115</f>
        <v>0</v>
      </c>
      <c r="J115" s="36">
        <f>มิ.ย.!BJ115</f>
        <v>0</v>
      </c>
      <c r="K115" s="36">
        <f>ก.ค.!BJ115</f>
        <v>0</v>
      </c>
      <c r="L115" s="36">
        <f>ส.ค.!BJ115</f>
        <v>0</v>
      </c>
      <c r="M115" s="36">
        <f>ก.ย.!BJ115</f>
        <v>0</v>
      </c>
    </row>
    <row r="116" spans="1:14" s="36" customFormat="1">
      <c r="A116" s="37" t="s">
        <v>462</v>
      </c>
      <c r="B116" s="36">
        <f>ต.ค.!BJ116</f>
        <v>0</v>
      </c>
      <c r="C116" s="36">
        <f>พ.ย.!BJ116</f>
        <v>15750</v>
      </c>
      <c r="D116" s="36">
        <f>ธ.ค.!BJ116</f>
        <v>0</v>
      </c>
      <c r="E116" s="36">
        <f>ม.ค.!BJ116</f>
        <v>0</v>
      </c>
      <c r="F116" s="36">
        <f>ก.พ.!BJ116</f>
        <v>0</v>
      </c>
      <c r="G116" s="36">
        <f>มี.ค.!BJ116</f>
        <v>0</v>
      </c>
      <c r="H116" s="36">
        <f>เม.ย.!BJ116</f>
        <v>0</v>
      </c>
      <c r="I116" s="36">
        <f>พ.ค.!BJ116</f>
        <v>0</v>
      </c>
      <c r="J116" s="36">
        <f>มิ.ย.!BJ116</f>
        <v>0</v>
      </c>
      <c r="K116" s="36">
        <f>ก.ค.!BJ116</f>
        <v>0</v>
      </c>
      <c r="L116" s="36">
        <f>ส.ค.!BJ116</f>
        <v>1300000</v>
      </c>
      <c r="M116" s="36">
        <f>ก.ย.!BJ116</f>
        <v>1012180</v>
      </c>
    </row>
    <row r="117" spans="1:14" s="36" customFormat="1">
      <c r="A117" s="37" t="s">
        <v>463</v>
      </c>
      <c r="B117" s="36">
        <f>ต.ค.!BJ117</f>
        <v>6938500</v>
      </c>
      <c r="C117" s="36">
        <f>พ.ย.!BJ117</f>
        <v>9775750</v>
      </c>
      <c r="D117" s="36">
        <f>ธ.ค.!BJ117</f>
        <v>9760000</v>
      </c>
      <c r="E117" s="36">
        <f>ม.ค.!BJ117</f>
        <v>9744250</v>
      </c>
      <c r="F117" s="36">
        <f>ก.พ.!BJ117</f>
        <v>9795820</v>
      </c>
      <c r="G117" s="36">
        <f>มี.ค.!BJ117</f>
        <v>9780070</v>
      </c>
      <c r="H117" s="36">
        <f>เม.ย.!BJ117</f>
        <v>9716440</v>
      </c>
      <c r="I117" s="36">
        <f>พ.ค.!BJ117</f>
        <v>9697400</v>
      </c>
      <c r="J117" s="36">
        <f>มิ.ย.!BJ117</f>
        <v>9681650</v>
      </c>
      <c r="K117" s="36">
        <f>ก.ค.!BJ117</f>
        <v>6215900</v>
      </c>
      <c r="L117" s="36">
        <f>ส.ค.!BJ117</f>
        <v>325870</v>
      </c>
      <c r="M117" s="36">
        <f>ก.ย.!BJ117</f>
        <v>93750</v>
      </c>
    </row>
    <row r="118" spans="1:14" s="36" customFormat="1">
      <c r="A118" s="37" t="s">
        <v>464</v>
      </c>
      <c r="B118" s="36">
        <f>ต.ค.!BJ118</f>
        <v>6938500</v>
      </c>
      <c r="C118" s="36">
        <f>พ.ย.!BJ118</f>
        <v>9791500</v>
      </c>
      <c r="D118" s="36">
        <f>ธ.ค.!BJ118</f>
        <v>9760000</v>
      </c>
      <c r="E118" s="36">
        <f>ม.ค.!BJ118</f>
        <v>9744250</v>
      </c>
      <c r="F118" s="36">
        <f>ก.พ.!BJ118</f>
        <v>9795820</v>
      </c>
      <c r="G118" s="36">
        <f>มี.ค.!BJ118</f>
        <v>9780070</v>
      </c>
      <c r="H118" s="36">
        <f>เม.ย.!BJ118</f>
        <v>9716440</v>
      </c>
      <c r="I118" s="36">
        <f>พ.ค.!BJ118</f>
        <v>9697400</v>
      </c>
      <c r="J118" s="36">
        <f>มิ.ย.!BJ118</f>
        <v>9681650</v>
      </c>
      <c r="K118" s="36">
        <f>ก.ค.!BJ118</f>
        <v>6215900</v>
      </c>
      <c r="L118" s="36">
        <f>ส.ค.!BJ118</f>
        <v>1625870</v>
      </c>
      <c r="M118" s="36">
        <f>SUM(M114:M117)</f>
        <v>1105930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-2853000</v>
      </c>
      <c r="D119" s="36">
        <f t="shared" si="6"/>
        <v>-2821500</v>
      </c>
      <c r="E119" s="36">
        <f t="shared" si="6"/>
        <v>-2805750</v>
      </c>
      <c r="F119" s="36">
        <f t="shared" si="6"/>
        <v>-2857320</v>
      </c>
      <c r="G119" s="36">
        <f t="shared" si="6"/>
        <v>-2841570</v>
      </c>
      <c r="H119" s="36">
        <f t="shared" si="6"/>
        <v>-2777940</v>
      </c>
      <c r="I119" s="36">
        <f t="shared" si="6"/>
        <v>-2758900</v>
      </c>
      <c r="J119" s="36">
        <f t="shared" si="6"/>
        <v>-2743150</v>
      </c>
      <c r="K119" s="36">
        <f t="shared" si="6"/>
        <v>722600</v>
      </c>
      <c r="L119" s="36">
        <f t="shared" si="6"/>
        <v>5312630</v>
      </c>
      <c r="M119" s="36">
        <f t="shared" si="6"/>
        <v>5832570</v>
      </c>
    </row>
    <row r="120" spans="1:14" s="36" customFormat="1">
      <c r="A120" s="44" t="s">
        <v>295</v>
      </c>
      <c r="B120" s="36">
        <f t="shared" ref="B120:N120" si="7">B66-B62</f>
        <v>219604.9299999997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219604.9299999997</v>
      </c>
    </row>
    <row r="121" spans="1:14" s="36" customFormat="1">
      <c r="A121" s="44" t="s">
        <v>292</v>
      </c>
      <c r="B121" s="36">
        <f t="shared" ref="B121:N121" si="8">B109-B102-B104-B106-B107</f>
        <v>21340.999999999971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21340.999999999971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6860500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6860500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48200.95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48200.95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171403.98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171403.98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219604.93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219604.93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2" orientation="landscape" r:id="rId1"/>
  <headerFooter alignWithMargins="0">
    <oddHeader>&amp;R&amp;P</oddHeader>
    <oddFooter>&amp;Rpraphatsorn_sukkong กงบ. สบท.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>
  <sheetPr codeName="Sheet62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N3" sqref="N3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536</v>
      </c>
    </row>
    <row r="4" spans="1:15">
      <c r="A4" s="36" t="s">
        <v>649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ต.ค.!BK7</f>
        <v>0</v>
      </c>
      <c r="C7" s="24">
        <f>พ.ย.!BK7</f>
        <v>0</v>
      </c>
      <c r="D7" s="24">
        <f>ธ.ค.!BK7</f>
        <v>0</v>
      </c>
      <c r="E7" s="24">
        <f>ม.ค.!BK7</f>
        <v>0</v>
      </c>
      <c r="F7" s="24">
        <f>ก.พ.!BK7</f>
        <v>0</v>
      </c>
      <c r="G7" s="24">
        <f>มี.ค.!BK7</f>
        <v>0</v>
      </c>
      <c r="H7" s="24">
        <f>เม.ย.!BK7</f>
        <v>0</v>
      </c>
      <c r="I7" s="24">
        <f>พ.ค.!BK7</f>
        <v>0</v>
      </c>
      <c r="J7" s="24">
        <f>มิ.ย.!BK7</f>
        <v>0</v>
      </c>
      <c r="K7" s="24">
        <f>ก.ค.!BK7</f>
        <v>0</v>
      </c>
      <c r="L7" s="24">
        <f>ส.ค.!BK7</f>
        <v>0</v>
      </c>
      <c r="M7" s="24">
        <f>ก.ย.!BK7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ต.ค.!BK8</f>
        <v>0</v>
      </c>
      <c r="C8" s="24">
        <f>พ.ย.!BK8</f>
        <v>0</v>
      </c>
      <c r="D8" s="24">
        <f>ธ.ค.!BK8</f>
        <v>0</v>
      </c>
      <c r="E8" s="24">
        <f>ม.ค.!BK8</f>
        <v>0</v>
      </c>
      <c r="F8" s="24">
        <f>ก.พ.!BK8</f>
        <v>0</v>
      </c>
      <c r="G8" s="24">
        <f>มี.ค.!BK8</f>
        <v>0</v>
      </c>
      <c r="H8" s="24">
        <f>เม.ย.!BK8</f>
        <v>0</v>
      </c>
      <c r="I8" s="24">
        <f>พ.ค.!BK8</f>
        <v>0</v>
      </c>
      <c r="J8" s="24">
        <f>มิ.ย.!BK8</f>
        <v>0</v>
      </c>
      <c r="K8" s="24">
        <f>ก.ค.!BK8</f>
        <v>0</v>
      </c>
      <c r="L8" s="24">
        <f>ส.ค.!BK8</f>
        <v>0</v>
      </c>
      <c r="M8" s="24">
        <f>ก.ย.!BK8</f>
        <v>0</v>
      </c>
      <c r="N8" s="24">
        <f t="shared" si="0"/>
        <v>0</v>
      </c>
    </row>
    <row r="9" spans="1:15">
      <c r="A9" s="363" t="s">
        <v>398</v>
      </c>
      <c r="B9" s="24">
        <f>ต.ค.!BK9</f>
        <v>62714.47</v>
      </c>
      <c r="C9" s="24">
        <f>พ.ย.!BK9</f>
        <v>0</v>
      </c>
      <c r="D9" s="24">
        <f>ธ.ค.!BK9</f>
        <v>0</v>
      </c>
      <c r="E9" s="24">
        <f>ม.ค.!BK9</f>
        <v>0</v>
      </c>
      <c r="F9" s="24">
        <f>ก.พ.!BK9</f>
        <v>0</v>
      </c>
      <c r="G9" s="24">
        <f>มี.ค.!BK9</f>
        <v>0</v>
      </c>
      <c r="H9" s="24">
        <f>เม.ย.!BK9</f>
        <v>0</v>
      </c>
      <c r="I9" s="24">
        <f>พ.ค.!BK9</f>
        <v>0</v>
      </c>
      <c r="J9" s="24">
        <f>มิ.ย.!BK9</f>
        <v>0</v>
      </c>
      <c r="K9" s="24">
        <f>ก.ค.!BK9</f>
        <v>0</v>
      </c>
      <c r="L9" s="24">
        <f>ส.ค.!BK9</f>
        <v>0</v>
      </c>
      <c r="M9" s="24">
        <f>ก.ย.!BK9</f>
        <v>0</v>
      </c>
      <c r="N9" s="24">
        <f t="shared" si="0"/>
        <v>62714.47</v>
      </c>
    </row>
    <row r="10" spans="1:15">
      <c r="A10" s="363" t="s">
        <v>399</v>
      </c>
      <c r="B10" s="24">
        <f>ต.ค.!BK10</f>
        <v>0</v>
      </c>
      <c r="C10" s="24">
        <f>พ.ย.!BK10</f>
        <v>0</v>
      </c>
      <c r="D10" s="24">
        <f>ธ.ค.!BK10</f>
        <v>0</v>
      </c>
      <c r="E10" s="24">
        <f>ม.ค.!BK10</f>
        <v>0</v>
      </c>
      <c r="F10" s="24">
        <f>ก.พ.!BK10</f>
        <v>0</v>
      </c>
      <c r="G10" s="24">
        <f>มี.ค.!BK10</f>
        <v>0</v>
      </c>
      <c r="H10" s="24">
        <f>เม.ย.!BK10</f>
        <v>0</v>
      </c>
      <c r="I10" s="24">
        <f>พ.ค.!BK10</f>
        <v>0</v>
      </c>
      <c r="J10" s="24">
        <f>มิ.ย.!BK10</f>
        <v>0</v>
      </c>
      <c r="K10" s="24">
        <f>ก.ค.!BK10</f>
        <v>0</v>
      </c>
      <c r="L10" s="24">
        <f>ส.ค.!BK10</f>
        <v>0</v>
      </c>
      <c r="M10" s="24">
        <f>ก.ย.!BK10</f>
        <v>0</v>
      </c>
      <c r="N10" s="24">
        <f t="shared" si="0"/>
        <v>0</v>
      </c>
      <c r="O10" s="20">
        <f>SUM(N9:N11)</f>
        <v>62714.47</v>
      </c>
    </row>
    <row r="11" spans="1:15">
      <c r="A11" s="363" t="s">
        <v>400</v>
      </c>
      <c r="B11" s="24">
        <f>ต.ค.!BK11</f>
        <v>0</v>
      </c>
      <c r="C11" s="24">
        <f>พ.ย.!BK11</f>
        <v>0</v>
      </c>
      <c r="D11" s="24">
        <f>ธ.ค.!BK11</f>
        <v>0</v>
      </c>
      <c r="E11" s="24">
        <f>ม.ค.!BK11</f>
        <v>0</v>
      </c>
      <c r="F11" s="24">
        <f>ก.พ.!BK11</f>
        <v>0</v>
      </c>
      <c r="G11" s="24">
        <f>มี.ค.!BK11</f>
        <v>0</v>
      </c>
      <c r="H11" s="24">
        <f>เม.ย.!BK11</f>
        <v>0</v>
      </c>
      <c r="I11" s="24">
        <f>พ.ค.!BK11</f>
        <v>0</v>
      </c>
      <c r="J11" s="24">
        <f>มิ.ย.!BK11</f>
        <v>0</v>
      </c>
      <c r="K11" s="24">
        <f>ก.ค.!BK11</f>
        <v>0</v>
      </c>
      <c r="L11" s="24">
        <f>ส.ค.!BK11</f>
        <v>0</v>
      </c>
      <c r="M11" s="24">
        <f>ก.ย.!BK11</f>
        <v>0</v>
      </c>
      <c r="N11" s="24">
        <f t="shared" si="0"/>
        <v>0</v>
      </c>
    </row>
    <row r="12" spans="1:15">
      <c r="A12" s="363" t="s">
        <v>401</v>
      </c>
      <c r="B12" s="24">
        <f>ต.ค.!BK12</f>
        <v>0</v>
      </c>
      <c r="C12" s="24">
        <f>พ.ย.!BK12</f>
        <v>0</v>
      </c>
      <c r="D12" s="24">
        <f>ธ.ค.!BK12</f>
        <v>0</v>
      </c>
      <c r="E12" s="24">
        <f>ม.ค.!BK12</f>
        <v>0</v>
      </c>
      <c r="F12" s="24">
        <f>ก.พ.!BK12</f>
        <v>0</v>
      </c>
      <c r="G12" s="24">
        <f>มี.ค.!BK12</f>
        <v>0</v>
      </c>
      <c r="H12" s="24">
        <f>เม.ย.!BK12</f>
        <v>0</v>
      </c>
      <c r="I12" s="24">
        <f>พ.ค.!BK12</f>
        <v>0</v>
      </c>
      <c r="J12" s="24">
        <f>มิ.ย.!BK12</f>
        <v>0</v>
      </c>
      <c r="K12" s="24">
        <f>ก.ค.!BK12</f>
        <v>0</v>
      </c>
      <c r="L12" s="24">
        <f>ส.ค.!BK12</f>
        <v>0</v>
      </c>
      <c r="M12" s="24">
        <f>ก.ย.!BK12</f>
        <v>0</v>
      </c>
      <c r="N12" s="24">
        <f t="shared" si="0"/>
        <v>0</v>
      </c>
    </row>
    <row r="13" spans="1:15">
      <c r="A13" s="363" t="s">
        <v>402</v>
      </c>
      <c r="B13" s="24">
        <f>ต.ค.!BK13</f>
        <v>0</v>
      </c>
      <c r="C13" s="24">
        <f>พ.ย.!BK13</f>
        <v>0</v>
      </c>
      <c r="D13" s="24">
        <f>ธ.ค.!BK13</f>
        <v>0</v>
      </c>
      <c r="E13" s="24">
        <f>ม.ค.!BK13</f>
        <v>0</v>
      </c>
      <c r="F13" s="24">
        <f>ก.พ.!BK13</f>
        <v>0</v>
      </c>
      <c r="G13" s="24">
        <f>มี.ค.!BK13</f>
        <v>0</v>
      </c>
      <c r="H13" s="24">
        <f>เม.ย.!BK13</f>
        <v>0</v>
      </c>
      <c r="I13" s="24">
        <f>พ.ค.!BK13</f>
        <v>0</v>
      </c>
      <c r="J13" s="24">
        <f>มิ.ย.!BK13</f>
        <v>0</v>
      </c>
      <c r="K13" s="24">
        <f>ก.ค.!BK13</f>
        <v>0</v>
      </c>
      <c r="L13" s="24">
        <f>ส.ค.!BK13</f>
        <v>0</v>
      </c>
      <c r="M13" s="24">
        <f>ก.ย.!BK13</f>
        <v>0</v>
      </c>
      <c r="N13" s="24">
        <f t="shared" si="0"/>
        <v>0</v>
      </c>
    </row>
    <row r="14" spans="1:15">
      <c r="A14" s="363" t="s">
        <v>403</v>
      </c>
      <c r="B14" s="24">
        <f>ต.ค.!BK14</f>
        <v>56.45</v>
      </c>
      <c r="C14" s="24">
        <f>พ.ย.!BK14</f>
        <v>0</v>
      </c>
      <c r="D14" s="24">
        <f>ธ.ค.!BK14</f>
        <v>0</v>
      </c>
      <c r="E14" s="24">
        <f>ม.ค.!BK14</f>
        <v>0</v>
      </c>
      <c r="F14" s="24">
        <f>ก.พ.!BK14</f>
        <v>0</v>
      </c>
      <c r="G14" s="24">
        <f>มี.ค.!BK14</f>
        <v>0</v>
      </c>
      <c r="H14" s="24">
        <f>เม.ย.!BK14</f>
        <v>0</v>
      </c>
      <c r="I14" s="24">
        <f>พ.ค.!BK14</f>
        <v>0</v>
      </c>
      <c r="J14" s="24">
        <f>มิ.ย.!BK14</f>
        <v>0</v>
      </c>
      <c r="K14" s="24">
        <f>ก.ค.!BK14</f>
        <v>0</v>
      </c>
      <c r="L14" s="24">
        <f>ส.ค.!BK14</f>
        <v>0</v>
      </c>
      <c r="M14" s="24">
        <f>ก.ย.!BK14</f>
        <v>0</v>
      </c>
      <c r="N14" s="24">
        <f t="shared" si="0"/>
        <v>56.45</v>
      </c>
      <c r="O14" s="20">
        <f>SUM(N14:N15)</f>
        <v>55933.81</v>
      </c>
    </row>
    <row r="15" spans="1:15">
      <c r="A15" s="363" t="s">
        <v>404</v>
      </c>
      <c r="B15" s="24">
        <f>ต.ค.!BK15</f>
        <v>55877.36</v>
      </c>
      <c r="C15" s="24">
        <f>พ.ย.!BK15</f>
        <v>0</v>
      </c>
      <c r="D15" s="24">
        <f>ธ.ค.!BK15</f>
        <v>0</v>
      </c>
      <c r="E15" s="24">
        <f>ม.ค.!BK15</f>
        <v>0</v>
      </c>
      <c r="F15" s="24">
        <f>ก.พ.!BK15</f>
        <v>0</v>
      </c>
      <c r="G15" s="24">
        <f>มี.ค.!BK15</f>
        <v>0</v>
      </c>
      <c r="H15" s="24">
        <f>เม.ย.!BK15</f>
        <v>0</v>
      </c>
      <c r="I15" s="24">
        <f>พ.ค.!BK15</f>
        <v>0</v>
      </c>
      <c r="J15" s="24">
        <f>มิ.ย.!BK15</f>
        <v>0</v>
      </c>
      <c r="K15" s="24">
        <f>ก.ค.!BK15</f>
        <v>0</v>
      </c>
      <c r="L15" s="24">
        <f>ส.ค.!BK15</f>
        <v>0</v>
      </c>
      <c r="M15" s="24">
        <f>ก.ย.!BK15</f>
        <v>0</v>
      </c>
      <c r="N15" s="24">
        <f t="shared" si="0"/>
        <v>55877.36</v>
      </c>
    </row>
    <row r="16" spans="1:15">
      <c r="A16" s="363" t="s">
        <v>588</v>
      </c>
      <c r="B16" s="24">
        <f>ต.ค.!BK16</f>
        <v>0</v>
      </c>
      <c r="C16" s="24">
        <f>พ.ย.!BK16</f>
        <v>0</v>
      </c>
      <c r="D16" s="24">
        <f>ธ.ค.!BK16</f>
        <v>0</v>
      </c>
      <c r="E16" s="24">
        <f>ม.ค.!BK16</f>
        <v>0</v>
      </c>
      <c r="F16" s="24">
        <f>ก.พ.!BK16</f>
        <v>0</v>
      </c>
      <c r="G16" s="24">
        <f>มี.ค.!BK16</f>
        <v>0</v>
      </c>
      <c r="H16" s="24">
        <f>เม.ย.!BK16</f>
        <v>0</v>
      </c>
      <c r="I16" s="24">
        <f>พ.ค.!BK16</f>
        <v>0</v>
      </c>
      <c r="J16" s="24">
        <f>มิ.ย.!BK16</f>
        <v>0</v>
      </c>
      <c r="K16" s="24">
        <f>ก.ค.!BK16</f>
        <v>0</v>
      </c>
      <c r="L16" s="24">
        <f>ส.ค.!BK16</f>
        <v>0</v>
      </c>
      <c r="M16" s="24">
        <f>ก.ย.!BK16</f>
        <v>0</v>
      </c>
      <c r="N16" s="24">
        <f t="shared" si="0"/>
        <v>0</v>
      </c>
    </row>
    <row r="17" spans="1:15">
      <c r="A17" s="367" t="s">
        <v>589</v>
      </c>
      <c r="B17" s="24">
        <f>ต.ค.!BK17</f>
        <v>0</v>
      </c>
      <c r="C17" s="24">
        <f>พ.ย.!BK17</f>
        <v>0</v>
      </c>
      <c r="D17" s="24">
        <f>ธ.ค.!BK17</f>
        <v>0</v>
      </c>
      <c r="E17" s="24">
        <f>ม.ค.!BK17</f>
        <v>0</v>
      </c>
      <c r="F17" s="24">
        <f>ก.พ.!BK17</f>
        <v>0</v>
      </c>
      <c r="G17" s="24">
        <f>มี.ค.!BK17</f>
        <v>0</v>
      </c>
      <c r="H17" s="24">
        <f>เม.ย.!BK17</f>
        <v>0</v>
      </c>
      <c r="I17" s="24">
        <f>พ.ค.!BK17</f>
        <v>0</v>
      </c>
      <c r="J17" s="24">
        <f>มิ.ย.!BK17</f>
        <v>0</v>
      </c>
      <c r="K17" s="24">
        <f>ก.ค.!BK17</f>
        <v>0</v>
      </c>
      <c r="L17" s="24">
        <f>ส.ค.!BK17</f>
        <v>0</v>
      </c>
      <c r="M17" s="24">
        <f>ก.ย.!BK17</f>
        <v>0</v>
      </c>
      <c r="N17" s="24">
        <f t="shared" si="0"/>
        <v>0</v>
      </c>
    </row>
    <row r="18" spans="1:15">
      <c r="A18" s="363" t="s">
        <v>592</v>
      </c>
      <c r="B18" s="24">
        <f>ต.ค.!BK18</f>
        <v>1950.22</v>
      </c>
      <c r="C18" s="24">
        <f>พ.ย.!BK18</f>
        <v>0</v>
      </c>
      <c r="D18" s="24">
        <f>ธ.ค.!BK18</f>
        <v>0</v>
      </c>
      <c r="E18" s="24">
        <f>ม.ค.!BK18</f>
        <v>0</v>
      </c>
      <c r="F18" s="24">
        <f>ก.พ.!BK18</f>
        <v>0</v>
      </c>
      <c r="G18" s="24">
        <f>มี.ค.!BK18</f>
        <v>0</v>
      </c>
      <c r="H18" s="24">
        <f>เม.ย.!BK18</f>
        <v>0</v>
      </c>
      <c r="I18" s="24">
        <f>พ.ค.!BK18</f>
        <v>0</v>
      </c>
      <c r="J18" s="24">
        <f>มิ.ย.!BK18</f>
        <v>0</v>
      </c>
      <c r="K18" s="24">
        <f>ก.ค.!BK18</f>
        <v>0</v>
      </c>
      <c r="L18" s="24">
        <f>ส.ค.!BK18</f>
        <v>0</v>
      </c>
      <c r="M18" s="24">
        <f>ก.ย.!BK18</f>
        <v>0</v>
      </c>
      <c r="N18" s="24">
        <f t="shared" si="0"/>
        <v>1950.22</v>
      </c>
      <c r="O18" s="20">
        <f>SUM(N18:N19)</f>
        <v>82569.23</v>
      </c>
    </row>
    <row r="19" spans="1:15">
      <c r="A19" s="363" t="s">
        <v>593</v>
      </c>
      <c r="B19" s="24">
        <f>ต.ค.!BK19</f>
        <v>80619.009999999995</v>
      </c>
      <c r="C19" s="24">
        <f>พ.ย.!BK19</f>
        <v>0</v>
      </c>
      <c r="D19" s="24">
        <f>ธ.ค.!BK19</f>
        <v>0</v>
      </c>
      <c r="E19" s="24">
        <f>ม.ค.!BK19</f>
        <v>0</v>
      </c>
      <c r="F19" s="24">
        <f>ก.พ.!BK19</f>
        <v>0</v>
      </c>
      <c r="G19" s="24">
        <f>มี.ค.!BK19</f>
        <v>0</v>
      </c>
      <c r="H19" s="24">
        <f>เม.ย.!BK19</f>
        <v>0</v>
      </c>
      <c r="I19" s="24">
        <f>พ.ค.!BK19</f>
        <v>0</v>
      </c>
      <c r="J19" s="24">
        <f>มิ.ย.!BK19</f>
        <v>0</v>
      </c>
      <c r="K19" s="24">
        <f>ก.ค.!BK19</f>
        <v>0</v>
      </c>
      <c r="L19" s="24">
        <f>ส.ค.!BK19</f>
        <v>0</v>
      </c>
      <c r="M19" s="24">
        <f>ก.ย.!BK19</f>
        <v>0</v>
      </c>
      <c r="N19" s="24">
        <f t="shared" si="0"/>
        <v>80619.009999999995</v>
      </c>
    </row>
    <row r="20" spans="1:15">
      <c r="A20" s="363" t="s">
        <v>67</v>
      </c>
      <c r="B20" s="24">
        <f>ต.ค.!BK20</f>
        <v>0</v>
      </c>
      <c r="C20" s="24">
        <f>พ.ย.!BK20</f>
        <v>0</v>
      </c>
      <c r="D20" s="24">
        <f>ธ.ค.!BK20</f>
        <v>0</v>
      </c>
      <c r="E20" s="24">
        <f>ม.ค.!BK20</f>
        <v>0</v>
      </c>
      <c r="F20" s="24">
        <f>ก.พ.!BK20</f>
        <v>0</v>
      </c>
      <c r="G20" s="24">
        <f>มี.ค.!BK20</f>
        <v>0</v>
      </c>
      <c r="H20" s="24">
        <f>เม.ย.!BK20</f>
        <v>0</v>
      </c>
      <c r="I20" s="24">
        <f>พ.ค.!BK20</f>
        <v>0</v>
      </c>
      <c r="J20" s="24">
        <f>มิ.ย.!BK20</f>
        <v>0</v>
      </c>
      <c r="K20" s="24">
        <f>ก.ค.!BK20</f>
        <v>0</v>
      </c>
      <c r="L20" s="24">
        <f>ส.ค.!BK20</f>
        <v>0</v>
      </c>
      <c r="M20" s="24">
        <f>ก.ย.!BK20</f>
        <v>0</v>
      </c>
      <c r="N20" s="24">
        <f t="shared" si="0"/>
        <v>0</v>
      </c>
    </row>
    <row r="21" spans="1:15">
      <c r="A21" s="363" t="s">
        <v>68</v>
      </c>
      <c r="B21" s="24">
        <f>ต.ค.!BK21</f>
        <v>0</v>
      </c>
      <c r="C21" s="24">
        <f>พ.ย.!BK21</f>
        <v>0</v>
      </c>
      <c r="D21" s="24">
        <f>ธ.ค.!BK21</f>
        <v>0</v>
      </c>
      <c r="E21" s="24">
        <f>ม.ค.!BK21</f>
        <v>0</v>
      </c>
      <c r="F21" s="24">
        <f>ก.พ.!BK21</f>
        <v>0</v>
      </c>
      <c r="G21" s="24">
        <f>มี.ค.!BK21</f>
        <v>0</v>
      </c>
      <c r="H21" s="24">
        <f>เม.ย.!BK21</f>
        <v>0</v>
      </c>
      <c r="I21" s="24">
        <f>พ.ค.!BK21</f>
        <v>0</v>
      </c>
      <c r="J21" s="24">
        <f>มิ.ย.!BK21</f>
        <v>0</v>
      </c>
      <c r="K21" s="24">
        <f>ก.ค.!BK21</f>
        <v>0</v>
      </c>
      <c r="L21" s="24">
        <f>ส.ค.!BK21</f>
        <v>0</v>
      </c>
      <c r="M21" s="24">
        <f>ก.ย.!BK21</f>
        <v>0</v>
      </c>
      <c r="N21" s="24">
        <f t="shared" si="0"/>
        <v>0</v>
      </c>
    </row>
    <row r="22" spans="1:15">
      <c r="A22" s="367" t="s">
        <v>231</v>
      </c>
      <c r="B22" s="24">
        <f>ต.ค.!BK22</f>
        <v>0</v>
      </c>
      <c r="C22" s="24">
        <f>พ.ย.!BK22</f>
        <v>0</v>
      </c>
      <c r="D22" s="24">
        <f>ธ.ค.!BK22</f>
        <v>0</v>
      </c>
      <c r="E22" s="24">
        <f>ม.ค.!BK22</f>
        <v>0</v>
      </c>
      <c r="F22" s="24">
        <f>ก.พ.!BK22</f>
        <v>0</v>
      </c>
      <c r="G22" s="24">
        <f>มี.ค.!BK22</f>
        <v>0</v>
      </c>
      <c r="H22" s="24">
        <f>เม.ย.!BK22</f>
        <v>0</v>
      </c>
      <c r="I22" s="24">
        <f>พ.ค.!BK22</f>
        <v>0</v>
      </c>
      <c r="J22" s="24">
        <f>มิ.ย.!BK22</f>
        <v>0</v>
      </c>
      <c r="K22" s="24">
        <f>ก.ค.!BK22</f>
        <v>0</v>
      </c>
      <c r="L22" s="24">
        <f>ส.ค.!BK22</f>
        <v>0</v>
      </c>
      <c r="M22" s="24">
        <f>ก.ย.!BK22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>
        <f>ธ.ค.!BK23</f>
        <v>0</v>
      </c>
      <c r="E23" s="24">
        <f>ม.ค.!BK23</f>
        <v>0</v>
      </c>
      <c r="F23" s="24">
        <f>ก.พ.!BK23</f>
        <v>0</v>
      </c>
      <c r="G23" s="24">
        <f>มี.ค.!BK23</f>
        <v>0</v>
      </c>
      <c r="H23" s="24">
        <f>เม.ย.!BK23</f>
        <v>0</v>
      </c>
      <c r="I23" s="24">
        <f>พ.ค.!BK23</f>
        <v>0</v>
      </c>
      <c r="J23" s="24">
        <f>มิ.ย.!BK23</f>
        <v>0</v>
      </c>
      <c r="K23" s="24">
        <f>ก.ค.!BK23</f>
        <v>0</v>
      </c>
      <c r="L23" s="24">
        <f>ส.ค.!BK23</f>
        <v>0</v>
      </c>
      <c r="M23" s="24">
        <f>ก.ย.!BK23</f>
        <v>0</v>
      </c>
      <c r="N23" s="24">
        <f t="shared" si="0"/>
        <v>0</v>
      </c>
    </row>
    <row r="24" spans="1:15">
      <c r="A24" s="363" t="s">
        <v>90</v>
      </c>
      <c r="B24" s="24">
        <f>ต.ค.!BK24</f>
        <v>0</v>
      </c>
      <c r="C24" s="24">
        <f>พ.ย.!BK24</f>
        <v>0</v>
      </c>
      <c r="D24" s="24">
        <f>ธ.ค.!BK24</f>
        <v>0</v>
      </c>
      <c r="E24" s="24">
        <f>ม.ค.!BK24</f>
        <v>0</v>
      </c>
      <c r="F24" s="24">
        <f>ก.พ.!BK24</f>
        <v>0</v>
      </c>
      <c r="G24" s="24">
        <f>มี.ค.!BK24</f>
        <v>0</v>
      </c>
      <c r="H24" s="24">
        <f>เม.ย.!BK24</f>
        <v>0</v>
      </c>
      <c r="I24" s="24">
        <f>พ.ค.!BK24</f>
        <v>0</v>
      </c>
      <c r="J24" s="24">
        <f>มิ.ย.!BK24</f>
        <v>0</v>
      </c>
      <c r="K24" s="24">
        <f>ก.ค.!BK24</f>
        <v>0</v>
      </c>
      <c r="L24" s="24">
        <f>ส.ค.!BK24</f>
        <v>0</v>
      </c>
      <c r="M24" s="24">
        <f>ก.ย.!BK24</f>
        <v>0</v>
      </c>
      <c r="N24" s="24">
        <f t="shared" si="0"/>
        <v>0</v>
      </c>
    </row>
    <row r="25" spans="1:15">
      <c r="A25" s="363" t="s">
        <v>232</v>
      </c>
      <c r="B25" s="24">
        <f>ต.ค.!BK25</f>
        <v>0</v>
      </c>
      <c r="C25" s="24">
        <f>พ.ย.!BK25</f>
        <v>0</v>
      </c>
      <c r="D25" s="24">
        <f>ธ.ค.!BK25</f>
        <v>0</v>
      </c>
      <c r="E25" s="24">
        <f>ม.ค.!BK25</f>
        <v>0</v>
      </c>
      <c r="F25" s="24">
        <f>ก.พ.!BK25</f>
        <v>0</v>
      </c>
      <c r="G25" s="24">
        <f>มี.ค.!BK25</f>
        <v>0</v>
      </c>
      <c r="H25" s="24">
        <f>เม.ย.!BK25</f>
        <v>0</v>
      </c>
      <c r="I25" s="24">
        <f>พ.ค.!BK25</f>
        <v>0</v>
      </c>
      <c r="J25" s="24">
        <f>มิ.ย.!BK25</f>
        <v>0</v>
      </c>
      <c r="K25" s="24">
        <f>ก.ค.!BK25</f>
        <v>0</v>
      </c>
      <c r="L25" s="24">
        <f>ส.ค.!BK25</f>
        <v>0</v>
      </c>
      <c r="M25" s="24">
        <f>ก.ย.!BK25</f>
        <v>0</v>
      </c>
      <c r="N25" s="24">
        <f t="shared" si="0"/>
        <v>0</v>
      </c>
    </row>
    <row r="26" spans="1:15">
      <c r="A26" s="363" t="s">
        <v>233</v>
      </c>
      <c r="B26" s="24">
        <f>ต.ค.!BK26</f>
        <v>0</v>
      </c>
      <c r="C26" s="24">
        <f>พ.ย.!BK26</f>
        <v>0</v>
      </c>
      <c r="D26" s="24">
        <f>ธ.ค.!BK26</f>
        <v>0</v>
      </c>
      <c r="E26" s="24">
        <f>ม.ค.!BK26</f>
        <v>0</v>
      </c>
      <c r="F26" s="24">
        <f>ก.พ.!BK26</f>
        <v>0</v>
      </c>
      <c r="G26" s="24">
        <f>มี.ค.!BK26</f>
        <v>0</v>
      </c>
      <c r="H26" s="24">
        <f>เม.ย.!BK26</f>
        <v>0</v>
      </c>
      <c r="I26" s="24">
        <f>พ.ค.!BK26</f>
        <v>0</v>
      </c>
      <c r="J26" s="24">
        <f>มิ.ย.!BK26</f>
        <v>0</v>
      </c>
      <c r="K26" s="24">
        <f>ก.ค.!BK26</f>
        <v>0</v>
      </c>
      <c r="L26" s="24">
        <f>ส.ค.!BK26</f>
        <v>0</v>
      </c>
      <c r="M26" s="24">
        <f>ก.ย.!BK26</f>
        <v>0</v>
      </c>
      <c r="N26" s="24">
        <f t="shared" si="0"/>
        <v>0</v>
      </c>
    </row>
    <row r="27" spans="1:15">
      <c r="A27" s="363" t="s">
        <v>594</v>
      </c>
      <c r="B27" s="24">
        <f>ต.ค.!BK27</f>
        <v>6927.91</v>
      </c>
      <c r="C27" s="24">
        <f>พ.ย.!BK27</f>
        <v>0</v>
      </c>
      <c r="D27" s="24">
        <f>ธ.ค.!BK27</f>
        <v>0</v>
      </c>
      <c r="E27" s="24">
        <f>ม.ค.!BK27</f>
        <v>0</v>
      </c>
      <c r="F27" s="24">
        <f>ก.พ.!BK27</f>
        <v>0</v>
      </c>
      <c r="G27" s="24">
        <f>มี.ค.!BK27</f>
        <v>0</v>
      </c>
      <c r="H27" s="24">
        <f>เม.ย.!BK27</f>
        <v>0</v>
      </c>
      <c r="I27" s="24">
        <f>พ.ค.!BK27</f>
        <v>0</v>
      </c>
      <c r="J27" s="24">
        <f>มิ.ย.!BK27</f>
        <v>0</v>
      </c>
      <c r="K27" s="24">
        <f>ก.ค.!BK27</f>
        <v>0</v>
      </c>
      <c r="L27" s="24">
        <f>ส.ค.!BK27</f>
        <v>0</v>
      </c>
      <c r="M27" s="24">
        <f>ก.ย.!BK27</f>
        <v>0</v>
      </c>
      <c r="N27" s="24">
        <f t="shared" si="0"/>
        <v>6927.91</v>
      </c>
    </row>
    <row r="28" spans="1:15">
      <c r="A28" s="363" t="s">
        <v>595</v>
      </c>
      <c r="B28" s="24">
        <f>ต.ค.!BK28</f>
        <v>0</v>
      </c>
      <c r="C28" s="24">
        <f>พ.ย.!BK28</f>
        <v>0</v>
      </c>
      <c r="D28" s="24">
        <f>ธ.ค.!BK28</f>
        <v>0</v>
      </c>
      <c r="E28" s="24">
        <f>ม.ค.!BK28</f>
        <v>0</v>
      </c>
      <c r="F28" s="24">
        <f>ก.พ.!BK28</f>
        <v>0</v>
      </c>
      <c r="G28" s="24">
        <f>มี.ค.!BK28</f>
        <v>0</v>
      </c>
      <c r="H28" s="24">
        <f>เม.ย.!BK28</f>
        <v>0</v>
      </c>
      <c r="I28" s="24">
        <f>พ.ค.!BK28</f>
        <v>0</v>
      </c>
      <c r="J28" s="24">
        <f>มิ.ย.!BK28</f>
        <v>0</v>
      </c>
      <c r="K28" s="24">
        <f>ก.ค.!BK28</f>
        <v>0</v>
      </c>
      <c r="L28" s="24">
        <f>ส.ค.!BK28</f>
        <v>0</v>
      </c>
      <c r="M28" s="24">
        <f>ก.ย.!BK28</f>
        <v>0</v>
      </c>
      <c r="N28" s="24">
        <f t="shared" si="0"/>
        <v>0</v>
      </c>
      <c r="O28" s="20">
        <f>SUM(N27:N29)</f>
        <v>6927.91</v>
      </c>
    </row>
    <row r="29" spans="1:15">
      <c r="A29" s="363" t="s">
        <v>596</v>
      </c>
      <c r="B29" s="24">
        <f>ต.ค.!BK29</f>
        <v>0</v>
      </c>
      <c r="C29" s="24">
        <f>พ.ย.!BK29</f>
        <v>0</v>
      </c>
      <c r="D29" s="24">
        <f>ธ.ค.!BK29</f>
        <v>0</v>
      </c>
      <c r="E29" s="24">
        <f>ม.ค.!BK29</f>
        <v>0</v>
      </c>
      <c r="F29" s="24">
        <f>ก.พ.!BK29</f>
        <v>0</v>
      </c>
      <c r="G29" s="24">
        <f>มี.ค.!BK29</f>
        <v>0</v>
      </c>
      <c r="H29" s="24">
        <f>เม.ย.!BK29</f>
        <v>0</v>
      </c>
      <c r="I29" s="24">
        <f>พ.ค.!BK29</f>
        <v>0</v>
      </c>
      <c r="J29" s="24">
        <f>มิ.ย.!BK29</f>
        <v>0</v>
      </c>
      <c r="K29" s="24">
        <f>ก.ค.!BK29</f>
        <v>0</v>
      </c>
      <c r="L29" s="24">
        <f>ส.ค.!BK29</f>
        <v>0</v>
      </c>
      <c r="M29" s="24">
        <f>ก.ย.!BK29</f>
        <v>0</v>
      </c>
      <c r="N29" s="24">
        <f t="shared" si="0"/>
        <v>0</v>
      </c>
    </row>
    <row r="30" spans="1:15">
      <c r="A30" s="363" t="s">
        <v>411</v>
      </c>
      <c r="B30" s="24">
        <f>ต.ค.!BK30</f>
        <v>0</v>
      </c>
      <c r="C30" s="24">
        <f>พ.ย.!BK30</f>
        <v>0</v>
      </c>
      <c r="D30" s="24">
        <f>ธ.ค.!BK30</f>
        <v>0</v>
      </c>
      <c r="E30" s="24">
        <f>ม.ค.!BK30</f>
        <v>0</v>
      </c>
      <c r="F30" s="24">
        <f>ก.พ.!BK30</f>
        <v>0</v>
      </c>
      <c r="G30" s="24">
        <f>มี.ค.!BK30</f>
        <v>0</v>
      </c>
      <c r="H30" s="24">
        <f>เม.ย.!BK30</f>
        <v>0</v>
      </c>
      <c r="I30" s="24">
        <f>พ.ค.!BK30</f>
        <v>0</v>
      </c>
      <c r="J30" s="24">
        <f>มิ.ย.!BK30</f>
        <v>0</v>
      </c>
      <c r="K30" s="24">
        <f>ก.ค.!BK30</f>
        <v>0</v>
      </c>
      <c r="L30" s="24">
        <f>ส.ค.!BK30</f>
        <v>0</v>
      </c>
      <c r="M30" s="24">
        <f>ก.ย.!BK30</f>
        <v>0</v>
      </c>
      <c r="N30" s="24">
        <f t="shared" si="0"/>
        <v>0</v>
      </c>
    </row>
    <row r="31" spans="1:15">
      <c r="A31" s="363" t="s">
        <v>412</v>
      </c>
      <c r="B31" s="24">
        <f>ต.ค.!BK31</f>
        <v>7558.45</v>
      </c>
      <c r="C31" s="24">
        <f>พ.ย.!BK31</f>
        <v>0</v>
      </c>
      <c r="D31" s="24">
        <f>ธ.ค.!BK31</f>
        <v>0</v>
      </c>
      <c r="E31" s="24">
        <f>ม.ค.!BK31</f>
        <v>0</v>
      </c>
      <c r="F31" s="24">
        <f>ก.พ.!BK31</f>
        <v>0</v>
      </c>
      <c r="G31" s="24">
        <f>มี.ค.!BK31</f>
        <v>0</v>
      </c>
      <c r="H31" s="24">
        <f>เม.ย.!BK31</f>
        <v>0</v>
      </c>
      <c r="I31" s="24">
        <f>พ.ค.!BK31</f>
        <v>0</v>
      </c>
      <c r="J31" s="24">
        <f>มิ.ย.!BK31</f>
        <v>0</v>
      </c>
      <c r="K31" s="24">
        <f>ก.ค.!BK31</f>
        <v>0</v>
      </c>
      <c r="L31" s="24">
        <f>ส.ค.!BK31</f>
        <v>0</v>
      </c>
      <c r="M31" s="24">
        <f>ก.ย.!BK31</f>
        <v>0</v>
      </c>
      <c r="N31" s="24">
        <f t="shared" si="0"/>
        <v>7558.45</v>
      </c>
    </row>
    <row r="32" spans="1:15">
      <c r="A32" s="363" t="s">
        <v>413</v>
      </c>
      <c r="B32" s="24">
        <f>ต.ค.!BK32</f>
        <v>340523.86</v>
      </c>
      <c r="C32" s="24">
        <f>พ.ย.!BK32</f>
        <v>0</v>
      </c>
      <c r="D32" s="24">
        <f>ธ.ค.!BK32</f>
        <v>0</v>
      </c>
      <c r="E32" s="24">
        <f>ม.ค.!BK32</f>
        <v>0</v>
      </c>
      <c r="F32" s="24">
        <f>ก.พ.!BK32</f>
        <v>0</v>
      </c>
      <c r="G32" s="24">
        <f>มี.ค.!BK32</f>
        <v>0</v>
      </c>
      <c r="H32" s="24">
        <f>เม.ย.!BK32</f>
        <v>0</v>
      </c>
      <c r="I32" s="24">
        <f>พ.ค.!BK32</f>
        <v>0</v>
      </c>
      <c r="J32" s="24">
        <f>มิ.ย.!BK32</f>
        <v>0</v>
      </c>
      <c r="K32" s="24">
        <f>ก.ค.!BK32</f>
        <v>0</v>
      </c>
      <c r="L32" s="24">
        <f>ส.ค.!BK32</f>
        <v>0</v>
      </c>
      <c r="M32" s="24">
        <f>ก.ย.!BK32</f>
        <v>0</v>
      </c>
      <c r="N32" s="24">
        <f t="shared" si="0"/>
        <v>340523.86</v>
      </c>
    </row>
    <row r="33" spans="1:14">
      <c r="A33" s="363" t="s">
        <v>552</v>
      </c>
      <c r="B33" s="24">
        <f>ต.ค.!BK33</f>
        <v>0</v>
      </c>
      <c r="C33" s="24">
        <f>พ.ย.!BK33</f>
        <v>0</v>
      </c>
      <c r="D33" s="24">
        <f>ธ.ค.!BK33</f>
        <v>0</v>
      </c>
      <c r="E33" s="24">
        <f>ม.ค.!BK33</f>
        <v>0</v>
      </c>
      <c r="F33" s="24">
        <f>ก.พ.!BK33</f>
        <v>0</v>
      </c>
      <c r="G33" s="24">
        <f>มี.ค.!BK33</f>
        <v>0</v>
      </c>
      <c r="H33" s="24">
        <f>เม.ย.!BK33</f>
        <v>0</v>
      </c>
      <c r="I33" s="24">
        <f>พ.ค.!BK33</f>
        <v>0</v>
      </c>
      <c r="J33" s="24">
        <f>มิ.ย.!BK33</f>
        <v>0</v>
      </c>
      <c r="K33" s="24">
        <f>ก.ค.!BK33</f>
        <v>0</v>
      </c>
      <c r="L33" s="24">
        <f>ส.ค.!BK33</f>
        <v>0</v>
      </c>
      <c r="M33" s="24">
        <f>ก.ย.!BK33</f>
        <v>0</v>
      </c>
      <c r="N33" s="24">
        <f t="shared" si="0"/>
        <v>0</v>
      </c>
    </row>
    <row r="34" spans="1:14">
      <c r="A34" s="363" t="s">
        <v>454</v>
      </c>
      <c r="B34" s="24">
        <f>ต.ค.!BK34</f>
        <v>0</v>
      </c>
      <c r="C34" s="24">
        <f>พ.ย.!BK34</f>
        <v>0</v>
      </c>
      <c r="D34" s="24">
        <f>ธ.ค.!BK34</f>
        <v>0</v>
      </c>
      <c r="E34" s="24">
        <f>ม.ค.!BK34</f>
        <v>0</v>
      </c>
      <c r="F34" s="24">
        <f>ก.พ.!BK34</f>
        <v>0</v>
      </c>
      <c r="G34" s="24">
        <f>มี.ค.!BK34</f>
        <v>0</v>
      </c>
      <c r="H34" s="24">
        <f>เม.ย.!BK34</f>
        <v>0</v>
      </c>
      <c r="I34" s="24">
        <f>พ.ค.!BK34</f>
        <v>0</v>
      </c>
      <c r="J34" s="24">
        <f>มิ.ย.!BK34</f>
        <v>0</v>
      </c>
      <c r="K34" s="24">
        <f>ก.ค.!BK34</f>
        <v>0</v>
      </c>
      <c r="L34" s="24">
        <f>ส.ค.!BK34</f>
        <v>0</v>
      </c>
      <c r="M34" s="24">
        <f>ก.ย.!BK34</f>
        <v>0</v>
      </c>
      <c r="N34" s="24">
        <f t="shared" si="0"/>
        <v>0</v>
      </c>
    </row>
    <row r="35" spans="1:14">
      <c r="A35" s="363" t="s">
        <v>455</v>
      </c>
      <c r="B35" s="24">
        <f>ต.ค.!BK35</f>
        <v>0</v>
      </c>
      <c r="C35" s="24">
        <f>พ.ย.!BK35</f>
        <v>0</v>
      </c>
      <c r="D35" s="24">
        <f>ธ.ค.!BK35</f>
        <v>0</v>
      </c>
      <c r="E35" s="24">
        <f>ม.ค.!BK35</f>
        <v>0</v>
      </c>
      <c r="F35" s="24">
        <f>ก.พ.!BK35</f>
        <v>0</v>
      </c>
      <c r="G35" s="24">
        <f>มี.ค.!BK35</f>
        <v>0</v>
      </c>
      <c r="H35" s="24">
        <f>เม.ย.!BK35</f>
        <v>0</v>
      </c>
      <c r="I35" s="24">
        <f>พ.ค.!BK35</f>
        <v>0</v>
      </c>
      <c r="J35" s="24">
        <f>มิ.ย.!BK35</f>
        <v>0</v>
      </c>
      <c r="K35" s="24">
        <f>ก.ค.!BK35</f>
        <v>0</v>
      </c>
      <c r="L35" s="24">
        <f>ส.ค.!BK35</f>
        <v>0</v>
      </c>
      <c r="M35" s="24">
        <f>ก.ย.!BK35</f>
        <v>0</v>
      </c>
      <c r="N35" s="24">
        <f t="shared" si="0"/>
        <v>0</v>
      </c>
    </row>
    <row r="36" spans="1:14">
      <c r="A36" s="363" t="s">
        <v>414</v>
      </c>
      <c r="B36" s="24">
        <f>ต.ค.!BK36</f>
        <v>0</v>
      </c>
      <c r="C36" s="24">
        <f>พ.ย.!BK36</f>
        <v>0</v>
      </c>
      <c r="D36" s="24">
        <f>ธ.ค.!BK36</f>
        <v>0</v>
      </c>
      <c r="E36" s="24">
        <f>ม.ค.!BK36</f>
        <v>0</v>
      </c>
      <c r="F36" s="24">
        <f>ก.พ.!BK36</f>
        <v>0</v>
      </c>
      <c r="G36" s="24">
        <f>มี.ค.!BK36</f>
        <v>0</v>
      </c>
      <c r="H36" s="24">
        <f>เม.ย.!BK36</f>
        <v>0</v>
      </c>
      <c r="I36" s="24">
        <f>พ.ค.!BK36</f>
        <v>0</v>
      </c>
      <c r="J36" s="24">
        <f>มิ.ย.!BK36</f>
        <v>0</v>
      </c>
      <c r="K36" s="24">
        <f>ก.ค.!BK36</f>
        <v>0</v>
      </c>
      <c r="L36" s="24">
        <f>ส.ค.!BK36</f>
        <v>0</v>
      </c>
      <c r="M36" s="24">
        <f>ก.ย.!BK36</f>
        <v>0</v>
      </c>
      <c r="N36" s="24">
        <f t="shared" si="0"/>
        <v>0</v>
      </c>
    </row>
    <row r="37" spans="1:14">
      <c r="A37" s="367" t="s">
        <v>415</v>
      </c>
      <c r="B37" s="24">
        <f>ต.ค.!BK37</f>
        <v>0</v>
      </c>
      <c r="C37" s="24">
        <f>พ.ย.!BK37</f>
        <v>0</v>
      </c>
      <c r="D37" s="24">
        <f>ธ.ค.!BK37</f>
        <v>0</v>
      </c>
      <c r="E37" s="24">
        <f>ม.ค.!BK37</f>
        <v>0</v>
      </c>
      <c r="F37" s="24">
        <f>ก.พ.!BK37</f>
        <v>0</v>
      </c>
      <c r="G37" s="24">
        <f>มี.ค.!BK37</f>
        <v>0</v>
      </c>
      <c r="H37" s="24">
        <f>เม.ย.!BK37</f>
        <v>0</v>
      </c>
      <c r="I37" s="24">
        <f>พ.ค.!BK37</f>
        <v>0</v>
      </c>
      <c r="J37" s="24">
        <f>มิ.ย.!BK37</f>
        <v>0</v>
      </c>
      <c r="K37" s="24">
        <f>ก.ค.!BK37</f>
        <v>0</v>
      </c>
      <c r="L37" s="24">
        <f>ส.ค.!BK37</f>
        <v>0</v>
      </c>
      <c r="M37" s="24">
        <f>ก.ย.!BK37</f>
        <v>0</v>
      </c>
      <c r="N37" s="24">
        <f t="shared" si="0"/>
        <v>0</v>
      </c>
    </row>
    <row r="38" spans="1:14">
      <c r="A38" s="367" t="s">
        <v>377</v>
      </c>
      <c r="B38" s="24">
        <f>ต.ค.!BK38</f>
        <v>0</v>
      </c>
      <c r="C38" s="24">
        <f>พ.ย.!BK38</f>
        <v>0</v>
      </c>
      <c r="D38" s="24">
        <f>ธ.ค.!BK38</f>
        <v>0</v>
      </c>
      <c r="E38" s="24">
        <f>ม.ค.!BK38</f>
        <v>0</v>
      </c>
      <c r="F38" s="24">
        <f>ก.พ.!BK38</f>
        <v>0</v>
      </c>
      <c r="G38" s="24">
        <f>มี.ค.!BK38</f>
        <v>0</v>
      </c>
      <c r="H38" s="24">
        <f>เม.ย.!BK38</f>
        <v>0</v>
      </c>
      <c r="I38" s="24">
        <f>พ.ค.!BK38</f>
        <v>0</v>
      </c>
      <c r="J38" s="24">
        <f>มิ.ย.!BK38</f>
        <v>0</v>
      </c>
      <c r="K38" s="24">
        <f>ก.ค.!BK38</f>
        <v>0</v>
      </c>
      <c r="L38" s="24">
        <f>ส.ค.!BK38</f>
        <v>0</v>
      </c>
      <c r="M38" s="24">
        <f>ก.ย.!BK38</f>
        <v>0</v>
      </c>
      <c r="N38" s="24">
        <f t="shared" si="0"/>
        <v>0</v>
      </c>
    </row>
    <row r="39" spans="1:14">
      <c r="A39" s="363" t="s">
        <v>630</v>
      </c>
      <c r="B39" s="24">
        <f>ต.ค.!BK39</f>
        <v>0</v>
      </c>
      <c r="C39" s="24">
        <f>พ.ย.!BK39</f>
        <v>0</v>
      </c>
      <c r="D39" s="24">
        <f>ธ.ค.!BK39</f>
        <v>0</v>
      </c>
      <c r="E39" s="24">
        <f>ม.ค.!BK39</f>
        <v>0</v>
      </c>
      <c r="F39" s="24">
        <f>ก.พ.!BK39</f>
        <v>0</v>
      </c>
      <c r="G39" s="24">
        <f>มี.ค.!BK39</f>
        <v>0</v>
      </c>
      <c r="H39" s="24">
        <f>เม.ย.!BK39</f>
        <v>0</v>
      </c>
      <c r="I39" s="24">
        <f>พ.ค.!BK39</f>
        <v>0</v>
      </c>
      <c r="J39" s="24">
        <f>มิ.ย.!BK39</f>
        <v>0</v>
      </c>
      <c r="K39" s="24">
        <f>ก.ค.!BK39</f>
        <v>0</v>
      </c>
      <c r="L39" s="24">
        <f>ส.ค.!BK39</f>
        <v>0</v>
      </c>
      <c r="M39" s="24">
        <f>ก.ย.!BK39</f>
        <v>0</v>
      </c>
      <c r="N39" s="24">
        <f t="shared" si="0"/>
        <v>0</v>
      </c>
    </row>
    <row r="40" spans="1:14">
      <c r="A40" s="363" t="s">
        <v>416</v>
      </c>
      <c r="B40" s="24">
        <f>ต.ค.!BK40</f>
        <v>0</v>
      </c>
      <c r="C40" s="24">
        <f>พ.ย.!BK40</f>
        <v>0</v>
      </c>
      <c r="D40" s="24">
        <f>ธ.ค.!BK40</f>
        <v>0</v>
      </c>
      <c r="E40" s="24">
        <f>ม.ค.!BK40</f>
        <v>0</v>
      </c>
      <c r="F40" s="24">
        <f>ก.พ.!BK40</f>
        <v>0</v>
      </c>
      <c r="G40" s="24">
        <f>มี.ค.!BK40</f>
        <v>0</v>
      </c>
      <c r="H40" s="24">
        <f>เม.ย.!BK40</f>
        <v>0</v>
      </c>
      <c r="I40" s="24">
        <f>พ.ค.!BK40</f>
        <v>0</v>
      </c>
      <c r="J40" s="24">
        <f>มิ.ย.!BK40</f>
        <v>0</v>
      </c>
      <c r="K40" s="24">
        <f>ก.ค.!BK40</f>
        <v>0</v>
      </c>
      <c r="L40" s="24">
        <f>ส.ค.!BK40</f>
        <v>0</v>
      </c>
      <c r="M40" s="24">
        <f>ก.ย.!BK40</f>
        <v>0</v>
      </c>
      <c r="N40" s="24">
        <f t="shared" si="0"/>
        <v>0</v>
      </c>
    </row>
    <row r="41" spans="1:14">
      <c r="A41" s="367" t="s">
        <v>84</v>
      </c>
      <c r="B41" s="24">
        <f>ต.ค.!BK41</f>
        <v>0</v>
      </c>
      <c r="C41" s="24">
        <f>พ.ย.!BK41</f>
        <v>0</v>
      </c>
      <c r="D41" s="24">
        <f>ธ.ค.!BK41</f>
        <v>0</v>
      </c>
      <c r="E41" s="24">
        <f>ม.ค.!BK41</f>
        <v>0</v>
      </c>
      <c r="F41" s="24">
        <f>ก.พ.!BK41</f>
        <v>0</v>
      </c>
      <c r="G41" s="24">
        <f>มี.ค.!BK41</f>
        <v>0</v>
      </c>
      <c r="H41" s="24">
        <f>เม.ย.!BK41</f>
        <v>0</v>
      </c>
      <c r="I41" s="24">
        <f>พ.ค.!BK41</f>
        <v>0</v>
      </c>
      <c r="J41" s="24">
        <f>มิ.ย.!BK41</f>
        <v>0</v>
      </c>
      <c r="K41" s="24">
        <f>ก.ค.!BK41</f>
        <v>0</v>
      </c>
      <c r="L41" s="24">
        <f>ส.ค.!BK41</f>
        <v>0</v>
      </c>
      <c r="M41" s="24">
        <f>ก.ย.!BK41</f>
        <v>0</v>
      </c>
      <c r="N41" s="24">
        <f t="shared" si="0"/>
        <v>0</v>
      </c>
    </row>
    <row r="42" spans="1:14">
      <c r="A42" s="363" t="s">
        <v>109</v>
      </c>
      <c r="B42" s="24">
        <f>ต.ค.!BK42</f>
        <v>0</v>
      </c>
      <c r="C42" s="24">
        <f>พ.ย.!BK42</f>
        <v>0</v>
      </c>
      <c r="D42" s="24">
        <f>ธ.ค.!BK42</f>
        <v>0</v>
      </c>
      <c r="E42" s="24">
        <f>ม.ค.!BK42</f>
        <v>0</v>
      </c>
      <c r="F42" s="24">
        <f>ก.พ.!BK42</f>
        <v>0</v>
      </c>
      <c r="G42" s="24">
        <f>มี.ค.!BK42</f>
        <v>0</v>
      </c>
      <c r="H42" s="24">
        <f>เม.ย.!BK42</f>
        <v>0</v>
      </c>
      <c r="I42" s="24">
        <f>พ.ค.!BK42</f>
        <v>0</v>
      </c>
      <c r="J42" s="24">
        <f>มิ.ย.!BK42</f>
        <v>0</v>
      </c>
      <c r="K42" s="24">
        <f>ก.ค.!BK42</f>
        <v>0</v>
      </c>
      <c r="L42" s="24">
        <f>ส.ค.!BK42</f>
        <v>0</v>
      </c>
      <c r="M42" s="24">
        <f>ก.ย.!BK42</f>
        <v>0</v>
      </c>
      <c r="N42" s="24">
        <f t="shared" si="0"/>
        <v>0</v>
      </c>
    </row>
    <row r="43" spans="1:14">
      <c r="A43" s="363" t="s">
        <v>569</v>
      </c>
      <c r="B43" s="24">
        <f>ต.ค.!BK43</f>
        <v>0</v>
      </c>
      <c r="C43" s="24">
        <f>พ.ย.!BK43</f>
        <v>0</v>
      </c>
      <c r="D43" s="24">
        <f>ธ.ค.!BK43</f>
        <v>0</v>
      </c>
      <c r="E43" s="24">
        <f>ม.ค.!BK43</f>
        <v>0</v>
      </c>
      <c r="F43" s="24">
        <f>ก.พ.!BK43</f>
        <v>0</v>
      </c>
      <c r="G43" s="24">
        <f>มี.ค.!BK43</f>
        <v>0</v>
      </c>
      <c r="H43" s="24">
        <f>เม.ย.!BK43</f>
        <v>0</v>
      </c>
      <c r="I43" s="24">
        <f>พ.ค.!BK43</f>
        <v>0</v>
      </c>
      <c r="J43" s="24">
        <f>มิ.ย.!BK43</f>
        <v>0</v>
      </c>
      <c r="K43" s="24">
        <f>ก.ค.!BK43</f>
        <v>0</v>
      </c>
      <c r="L43" s="24">
        <f>ส.ค.!BK43</f>
        <v>0</v>
      </c>
      <c r="M43" s="24">
        <f>ก.ย.!BK43</f>
        <v>0</v>
      </c>
      <c r="N43" s="24">
        <f t="shared" si="0"/>
        <v>0</v>
      </c>
    </row>
    <row r="44" spans="1:14">
      <c r="A44" s="363" t="s">
        <v>383</v>
      </c>
      <c r="B44" s="24">
        <f>ต.ค.!BK44</f>
        <v>0</v>
      </c>
      <c r="C44" s="24">
        <f>พ.ย.!BK44</f>
        <v>0</v>
      </c>
      <c r="D44" s="24">
        <f>ธ.ค.!BK44</f>
        <v>0</v>
      </c>
      <c r="E44" s="24">
        <f>ม.ค.!BK44</f>
        <v>0</v>
      </c>
      <c r="F44" s="24">
        <f>ก.พ.!BK44</f>
        <v>0</v>
      </c>
      <c r="G44" s="24">
        <f>มี.ค.!BK44</f>
        <v>0</v>
      </c>
      <c r="H44" s="24">
        <f>เม.ย.!BK44</f>
        <v>0</v>
      </c>
      <c r="I44" s="24">
        <f>พ.ค.!BK44</f>
        <v>0</v>
      </c>
      <c r="J44" s="24">
        <f>มิ.ย.!BK44</f>
        <v>0</v>
      </c>
      <c r="K44" s="24">
        <f>ก.ค.!BK44</f>
        <v>0</v>
      </c>
      <c r="L44" s="24">
        <f>ส.ค.!BK44</f>
        <v>0</v>
      </c>
      <c r="M44" s="24">
        <f>ก.ย.!BK44</f>
        <v>0</v>
      </c>
      <c r="N44" s="24">
        <f t="shared" si="0"/>
        <v>0</v>
      </c>
    </row>
    <row r="45" spans="1:14">
      <c r="A45" s="367" t="s">
        <v>568</v>
      </c>
      <c r="B45" s="24">
        <f>ต.ค.!BK45</f>
        <v>0</v>
      </c>
      <c r="C45" s="24">
        <f>พ.ย.!BK45</f>
        <v>0</v>
      </c>
      <c r="D45" s="24">
        <f>ธ.ค.!BK45</f>
        <v>0</v>
      </c>
      <c r="E45" s="24">
        <f>ม.ค.!BK45</f>
        <v>0</v>
      </c>
      <c r="F45" s="24">
        <f>ก.พ.!BK45</f>
        <v>0</v>
      </c>
      <c r="G45" s="24">
        <f>มี.ค.!BK45</f>
        <v>0</v>
      </c>
      <c r="H45" s="24">
        <f>เม.ย.!BK45</f>
        <v>0</v>
      </c>
      <c r="I45" s="24">
        <f>พ.ค.!BK45</f>
        <v>0</v>
      </c>
      <c r="J45" s="24">
        <f>มิ.ย.!BK45</f>
        <v>0</v>
      </c>
      <c r="K45" s="24">
        <f>ก.ค.!BK45</f>
        <v>0</v>
      </c>
      <c r="L45" s="24">
        <f>ส.ค.!BK45</f>
        <v>0</v>
      </c>
      <c r="M45" s="24">
        <f>ก.ย.!BK45</f>
        <v>0</v>
      </c>
      <c r="N45" s="24">
        <f t="shared" si="0"/>
        <v>0</v>
      </c>
    </row>
    <row r="46" spans="1:14">
      <c r="A46" s="363" t="s">
        <v>379</v>
      </c>
      <c r="B46" s="24">
        <f>ต.ค.!BK46</f>
        <v>0</v>
      </c>
      <c r="C46" s="24">
        <f>พ.ย.!BK46</f>
        <v>0</v>
      </c>
      <c r="D46" s="24">
        <f>ธ.ค.!BK46</f>
        <v>0</v>
      </c>
      <c r="E46" s="24">
        <f>ม.ค.!BK46</f>
        <v>0</v>
      </c>
      <c r="F46" s="24">
        <f>ก.พ.!BK46</f>
        <v>0</v>
      </c>
      <c r="G46" s="24">
        <f>มี.ค.!BK46</f>
        <v>0</v>
      </c>
      <c r="H46" s="24">
        <f>เม.ย.!BK46</f>
        <v>0</v>
      </c>
      <c r="I46" s="24">
        <f>พ.ค.!BK46</f>
        <v>0</v>
      </c>
      <c r="J46" s="24">
        <f>มิ.ย.!BK46</f>
        <v>0</v>
      </c>
      <c r="K46" s="24">
        <f>ก.ค.!BK46</f>
        <v>0</v>
      </c>
      <c r="L46" s="24">
        <f>ส.ค.!BK46</f>
        <v>0</v>
      </c>
      <c r="M46" s="24">
        <f>ก.ย.!BK46</f>
        <v>0</v>
      </c>
      <c r="N46" s="24">
        <f t="shared" si="0"/>
        <v>0</v>
      </c>
    </row>
    <row r="47" spans="1:14">
      <c r="A47" s="367" t="s">
        <v>30</v>
      </c>
      <c r="B47" s="24">
        <f>ต.ค.!BK47</f>
        <v>0</v>
      </c>
      <c r="C47" s="24">
        <f>พ.ย.!BK47</f>
        <v>0</v>
      </c>
      <c r="D47" s="24">
        <f>ธ.ค.!BK47</f>
        <v>0</v>
      </c>
      <c r="E47" s="24">
        <f>ม.ค.!BK47</f>
        <v>0</v>
      </c>
      <c r="F47" s="24">
        <f>ก.พ.!BK47</f>
        <v>0</v>
      </c>
      <c r="G47" s="24">
        <f>มี.ค.!BK47</f>
        <v>0</v>
      </c>
      <c r="H47" s="24">
        <f>เม.ย.!BK47</f>
        <v>0</v>
      </c>
      <c r="I47" s="24">
        <f>พ.ค.!BK47</f>
        <v>0</v>
      </c>
      <c r="J47" s="24">
        <f>มิ.ย.!BK47</f>
        <v>0</v>
      </c>
      <c r="K47" s="24">
        <f>ก.ค.!BK47</f>
        <v>0</v>
      </c>
      <c r="L47" s="24">
        <f>ส.ค.!BK47</f>
        <v>0</v>
      </c>
      <c r="M47" s="24">
        <f>ก.ย.!BK47</f>
        <v>0</v>
      </c>
      <c r="N47" s="24">
        <f t="shared" si="0"/>
        <v>0</v>
      </c>
    </row>
    <row r="48" spans="1:14">
      <c r="A48" s="367" t="s">
        <v>6</v>
      </c>
      <c r="B48" s="24">
        <f>ต.ค.!BK48</f>
        <v>0</v>
      </c>
      <c r="C48" s="24">
        <f>พ.ย.!BK48</f>
        <v>0</v>
      </c>
      <c r="D48" s="24">
        <f>ธ.ค.!BK48</f>
        <v>0</v>
      </c>
      <c r="E48" s="24">
        <f>ม.ค.!BK48</f>
        <v>0</v>
      </c>
      <c r="F48" s="24">
        <f>ก.พ.!BK48</f>
        <v>0</v>
      </c>
      <c r="G48" s="24">
        <f>มี.ค.!BK48</f>
        <v>0</v>
      </c>
      <c r="H48" s="24">
        <f>เม.ย.!BK48</f>
        <v>0</v>
      </c>
      <c r="I48" s="24">
        <f>พ.ค.!BK48</f>
        <v>0</v>
      </c>
      <c r="J48" s="24">
        <f>มิ.ย.!BK48</f>
        <v>0</v>
      </c>
      <c r="K48" s="24">
        <f>ก.ค.!BK48</f>
        <v>0</v>
      </c>
      <c r="L48" s="24">
        <f>ส.ค.!BK48</f>
        <v>0</v>
      </c>
      <c r="M48" s="24">
        <f>ก.ย.!BK48</f>
        <v>0</v>
      </c>
      <c r="N48" s="24">
        <f t="shared" si="0"/>
        <v>0</v>
      </c>
    </row>
    <row r="49" spans="1:14">
      <c r="A49" s="367" t="s">
        <v>565</v>
      </c>
      <c r="B49" s="24">
        <f>ต.ค.!BK49</f>
        <v>0</v>
      </c>
      <c r="C49" s="24">
        <f>พ.ย.!BK49</f>
        <v>0</v>
      </c>
      <c r="D49" s="24">
        <f>ธ.ค.!BK49</f>
        <v>0</v>
      </c>
      <c r="E49" s="24">
        <f>ม.ค.!BK49</f>
        <v>0</v>
      </c>
      <c r="F49" s="24">
        <f>ก.พ.!BK49</f>
        <v>0</v>
      </c>
      <c r="G49" s="24">
        <f>มี.ค.!BK49</f>
        <v>0</v>
      </c>
      <c r="H49" s="24">
        <f>เม.ย.!BK49</f>
        <v>0</v>
      </c>
      <c r="I49" s="24">
        <f>พ.ค.!BK49</f>
        <v>0</v>
      </c>
      <c r="J49" s="24">
        <f>มิ.ย.!BK49</f>
        <v>0</v>
      </c>
      <c r="K49" s="24">
        <f>ก.ค.!BK49</f>
        <v>0</v>
      </c>
      <c r="L49" s="24">
        <f>ส.ค.!BK49</f>
        <v>0</v>
      </c>
      <c r="M49" s="24">
        <f>ก.ย.!BK49</f>
        <v>0</v>
      </c>
      <c r="N49" s="24">
        <f t="shared" si="0"/>
        <v>0</v>
      </c>
    </row>
    <row r="50" spans="1:14">
      <c r="A50" s="363" t="s">
        <v>28</v>
      </c>
      <c r="B50" s="24">
        <f>ต.ค.!BK50</f>
        <v>0</v>
      </c>
      <c r="C50" s="24">
        <f>พ.ย.!BK50</f>
        <v>0</v>
      </c>
      <c r="D50" s="24">
        <f>ธ.ค.!BK50</f>
        <v>0</v>
      </c>
      <c r="E50" s="24">
        <f>ม.ค.!BK50</f>
        <v>0</v>
      </c>
      <c r="F50" s="24">
        <f>ก.พ.!BK50</f>
        <v>0</v>
      </c>
      <c r="G50" s="24">
        <f>มี.ค.!BK50</f>
        <v>0</v>
      </c>
      <c r="H50" s="24">
        <f>เม.ย.!BK50</f>
        <v>0</v>
      </c>
      <c r="I50" s="24">
        <f>พ.ค.!BK50</f>
        <v>0</v>
      </c>
      <c r="J50" s="24">
        <f>มิ.ย.!BK50</f>
        <v>0</v>
      </c>
      <c r="K50" s="24">
        <f>ก.ค.!BK50</f>
        <v>0</v>
      </c>
      <c r="L50" s="24">
        <f>ส.ค.!BK50</f>
        <v>0</v>
      </c>
      <c r="M50" s="24">
        <f>ก.ย.!BK50</f>
        <v>0</v>
      </c>
      <c r="N50" s="24">
        <f t="shared" si="0"/>
        <v>0</v>
      </c>
    </row>
    <row r="51" spans="1:14">
      <c r="A51" s="363" t="s">
        <v>620</v>
      </c>
      <c r="B51" s="24">
        <f>ต.ค.!BK51</f>
        <v>0</v>
      </c>
      <c r="C51" s="24">
        <f>พ.ย.!BK51</f>
        <v>0</v>
      </c>
      <c r="D51" s="24">
        <f>ธ.ค.!BK51</f>
        <v>0</v>
      </c>
      <c r="E51" s="24">
        <f>ม.ค.!BK51</f>
        <v>0</v>
      </c>
      <c r="F51" s="24">
        <f>ก.พ.!BK51</f>
        <v>0</v>
      </c>
      <c r="G51" s="24">
        <f>มี.ค.!BK51</f>
        <v>0</v>
      </c>
      <c r="H51" s="24">
        <f>เม.ย.!BK51</f>
        <v>0</v>
      </c>
      <c r="I51" s="24">
        <f>พ.ค.!BK51</f>
        <v>0</v>
      </c>
      <c r="J51" s="24">
        <f>มิ.ย.!BK51</f>
        <v>0</v>
      </c>
      <c r="K51" s="24">
        <f>ก.ค.!BK51</f>
        <v>0</v>
      </c>
      <c r="L51" s="24">
        <f>ส.ค.!BK51</f>
        <v>0</v>
      </c>
      <c r="M51" s="24">
        <f>ก.ย.!BK51</f>
        <v>0</v>
      </c>
      <c r="N51" s="24">
        <f t="shared" si="0"/>
        <v>0</v>
      </c>
    </row>
    <row r="52" spans="1:14">
      <c r="A52" s="363" t="s">
        <v>410</v>
      </c>
      <c r="B52" s="24">
        <f>ต.ค.!BK52</f>
        <v>0</v>
      </c>
      <c r="C52" s="24">
        <f>พ.ย.!BK52</f>
        <v>0</v>
      </c>
      <c r="D52" s="24">
        <f>ธ.ค.!BK52</f>
        <v>0</v>
      </c>
      <c r="E52" s="24">
        <f>ม.ค.!BK52</f>
        <v>0</v>
      </c>
      <c r="F52" s="24">
        <f>ก.พ.!BK52</f>
        <v>0</v>
      </c>
      <c r="G52" s="24">
        <f>มี.ค.!BK52</f>
        <v>0</v>
      </c>
      <c r="H52" s="24">
        <f>เม.ย.!BK52</f>
        <v>0</v>
      </c>
      <c r="I52" s="24">
        <f>พ.ค.!BK52</f>
        <v>0</v>
      </c>
      <c r="J52" s="24">
        <f>มิ.ย.!BK52</f>
        <v>0</v>
      </c>
      <c r="K52" s="24">
        <f>ก.ค.!BK52</f>
        <v>0</v>
      </c>
      <c r="L52" s="24">
        <f>ส.ค.!BK52</f>
        <v>0</v>
      </c>
      <c r="M52" s="24">
        <f>ก.ย.!BK52</f>
        <v>0</v>
      </c>
      <c r="N52" s="24">
        <f t="shared" si="0"/>
        <v>0</v>
      </c>
    </row>
    <row r="53" spans="1:14">
      <c r="A53" s="363" t="s">
        <v>600</v>
      </c>
      <c r="B53" s="24">
        <f>ต.ค.!BK53</f>
        <v>0</v>
      </c>
      <c r="C53" s="24">
        <f>พ.ย.!BK53</f>
        <v>0</v>
      </c>
      <c r="D53" s="24">
        <f>ธ.ค.!BK53</f>
        <v>0</v>
      </c>
      <c r="E53" s="24">
        <f>ม.ค.!BK53</f>
        <v>0</v>
      </c>
      <c r="F53" s="24">
        <f>ก.พ.!BK53</f>
        <v>0</v>
      </c>
      <c r="G53" s="24">
        <f>มี.ค.!BK53</f>
        <v>0</v>
      </c>
      <c r="H53" s="24">
        <f>เม.ย.!BK53</f>
        <v>0</v>
      </c>
      <c r="I53" s="24">
        <f>พ.ค.!BK53</f>
        <v>0</v>
      </c>
      <c r="J53" s="24">
        <f>มิ.ย.!BK53</f>
        <v>0</v>
      </c>
      <c r="K53" s="24">
        <f>ก.ค.!BK53</f>
        <v>0</v>
      </c>
      <c r="L53" s="24">
        <f>ส.ค.!BK53</f>
        <v>0</v>
      </c>
      <c r="M53" s="24">
        <f>ก.ย.!BK53</f>
        <v>0</v>
      </c>
      <c r="N53" s="24">
        <f t="shared" si="0"/>
        <v>0</v>
      </c>
    </row>
    <row r="54" spans="1:14">
      <c r="A54" s="363" t="s">
        <v>574</v>
      </c>
      <c r="B54" s="24">
        <f>ต.ค.!BK54</f>
        <v>0</v>
      </c>
      <c r="C54" s="24">
        <f>พ.ย.!BK54</f>
        <v>0</v>
      </c>
      <c r="D54" s="24">
        <f>ธ.ค.!BK54</f>
        <v>0</v>
      </c>
      <c r="E54" s="24">
        <f>ม.ค.!BK54</f>
        <v>0</v>
      </c>
      <c r="F54" s="24">
        <f>ก.พ.!BK54</f>
        <v>0</v>
      </c>
      <c r="G54" s="24">
        <f>มี.ค.!BK54</f>
        <v>0</v>
      </c>
      <c r="H54" s="24">
        <f>เม.ย.!BK54</f>
        <v>0</v>
      </c>
      <c r="I54" s="24">
        <f>พ.ค.!BK54</f>
        <v>0</v>
      </c>
      <c r="J54" s="24">
        <f>มิ.ย.!BK54</f>
        <v>0</v>
      </c>
      <c r="K54" s="24">
        <f>ก.ค.!BK54</f>
        <v>0</v>
      </c>
      <c r="L54" s="24">
        <f>ส.ค.!BK54</f>
        <v>0</v>
      </c>
      <c r="M54" s="24">
        <f>ก.ย.!BK54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ต.ค.!BK56</f>
        <v>0</v>
      </c>
      <c r="C56" s="24">
        <f>พ.ย.!BK56</f>
        <v>0</v>
      </c>
      <c r="D56" s="24">
        <f>ธ.ค.!BK56</f>
        <v>0</v>
      </c>
      <c r="E56" s="24">
        <f>ม.ค.!BK56</f>
        <v>0</v>
      </c>
      <c r="F56" s="24">
        <f>ก.พ.!BK56</f>
        <v>0</v>
      </c>
      <c r="G56" s="24">
        <f>มี.ค.!BK56</f>
        <v>0</v>
      </c>
      <c r="H56" s="24">
        <f>เม.ย.!BK56</f>
        <v>0</v>
      </c>
      <c r="I56" s="24">
        <f>พ.ค.!BK56</f>
        <v>0</v>
      </c>
      <c r="J56" s="24">
        <f>มิ.ย.!BK56</f>
        <v>0</v>
      </c>
      <c r="K56" s="24">
        <f>ก.ค.!BK56</f>
        <v>0</v>
      </c>
      <c r="L56" s="24">
        <f>ส.ค.!BK56</f>
        <v>0</v>
      </c>
      <c r="M56" s="24">
        <f>ก.ย.!BK56</f>
        <v>0</v>
      </c>
      <c r="N56" s="24">
        <f t="shared" si="0"/>
        <v>0</v>
      </c>
    </row>
    <row r="57" spans="1:14">
      <c r="A57" s="379" t="s">
        <v>237</v>
      </c>
      <c r="B57" s="24">
        <f>ต.ค.!BK57</f>
        <v>0</v>
      </c>
      <c r="C57" s="24">
        <f>พ.ย.!BK57</f>
        <v>0</v>
      </c>
      <c r="D57" s="24">
        <f>ธ.ค.!BK57</f>
        <v>0</v>
      </c>
      <c r="E57" s="24">
        <f>ม.ค.!BK57</f>
        <v>0</v>
      </c>
      <c r="F57" s="24">
        <f>ก.พ.!BK57</f>
        <v>0</v>
      </c>
      <c r="G57" s="24">
        <f>มี.ค.!BK57</f>
        <v>0</v>
      </c>
      <c r="H57" s="24">
        <f>เม.ย.!BK57</f>
        <v>0</v>
      </c>
      <c r="I57" s="24">
        <f>พ.ค.!BK57</f>
        <v>0</v>
      </c>
      <c r="J57" s="24">
        <f>มิ.ย.!BK57</f>
        <v>0</v>
      </c>
      <c r="K57" s="24">
        <f>ก.ค.!BK57</f>
        <v>0</v>
      </c>
      <c r="L57" s="24">
        <f>ส.ค.!BK57</f>
        <v>0</v>
      </c>
      <c r="M57" s="24">
        <f>ก.ย.!BK57</f>
        <v>0</v>
      </c>
      <c r="N57" s="24">
        <f t="shared" si="0"/>
        <v>0</v>
      </c>
    </row>
    <row r="58" spans="1:14">
      <c r="A58" s="363" t="s">
        <v>419</v>
      </c>
      <c r="B58" s="24">
        <f>ต.ค.!BK58</f>
        <v>0</v>
      </c>
      <c r="C58" s="24">
        <f>พ.ย.!BK58</f>
        <v>0</v>
      </c>
      <c r="D58" s="24">
        <f>ธ.ค.!BK58</f>
        <v>0</v>
      </c>
      <c r="E58" s="24">
        <f>ม.ค.!BK58</f>
        <v>0</v>
      </c>
      <c r="F58" s="24">
        <f>ก.พ.!BK58</f>
        <v>0</v>
      </c>
      <c r="G58" s="24">
        <f>มี.ค.!BK58</f>
        <v>0</v>
      </c>
      <c r="H58" s="24">
        <f>เม.ย.!BK58</f>
        <v>0</v>
      </c>
      <c r="I58" s="24">
        <f>พ.ค.!BK58</f>
        <v>0</v>
      </c>
      <c r="J58" s="24">
        <f>มิ.ย.!BK58</f>
        <v>0</v>
      </c>
      <c r="K58" s="24">
        <f>ก.ค.!BK58</f>
        <v>0</v>
      </c>
      <c r="L58" s="24">
        <f>ส.ค.!BK58</f>
        <v>0</v>
      </c>
      <c r="M58" s="24">
        <f>ก.ย.!BK58</f>
        <v>0</v>
      </c>
      <c r="N58" s="24">
        <f t="shared" si="0"/>
        <v>0</v>
      </c>
    </row>
    <row r="59" spans="1:14">
      <c r="A59" s="2" t="s">
        <v>420</v>
      </c>
      <c r="B59" s="24">
        <f>ต.ค.!BK59</f>
        <v>0</v>
      </c>
      <c r="C59" s="24">
        <f>พ.ย.!BK59</f>
        <v>0</v>
      </c>
      <c r="D59" s="24">
        <f>ธ.ค.!BK59</f>
        <v>0</v>
      </c>
      <c r="E59" s="24">
        <f>ม.ค.!BK59</f>
        <v>0</v>
      </c>
      <c r="F59" s="24">
        <f>ก.พ.!BK59</f>
        <v>0</v>
      </c>
      <c r="G59" s="24">
        <f>มี.ค.!BK59</f>
        <v>0</v>
      </c>
      <c r="H59" s="24">
        <f>เม.ย.!BK59</f>
        <v>0</v>
      </c>
      <c r="I59" s="24">
        <f>พ.ค.!BK59</f>
        <v>0</v>
      </c>
      <c r="J59" s="24">
        <f>มิ.ย.!BK59</f>
        <v>0</v>
      </c>
      <c r="K59" s="24">
        <f>ก.ค.!BK59</f>
        <v>0</v>
      </c>
      <c r="L59" s="24">
        <f>ส.ค.!BK59</f>
        <v>0</v>
      </c>
      <c r="M59" s="24">
        <f>ก.ย.!BK59</f>
        <v>0</v>
      </c>
      <c r="N59" s="24">
        <f t="shared" si="0"/>
        <v>0</v>
      </c>
    </row>
    <row r="60" spans="1:14" hidden="1">
      <c r="A60" s="5" t="s">
        <v>421</v>
      </c>
      <c r="B60" s="24">
        <f>ต.ค.!BK60</f>
        <v>0</v>
      </c>
      <c r="C60" s="24">
        <f>พ.ย.!BK60</f>
        <v>0</v>
      </c>
      <c r="D60" s="24">
        <f>ธ.ค.!BK60</f>
        <v>0</v>
      </c>
      <c r="E60" s="24">
        <f>ม.ค.!BK60</f>
        <v>0</v>
      </c>
      <c r="F60" s="24">
        <f>ก.พ.!BK60</f>
        <v>0</v>
      </c>
      <c r="G60" s="24">
        <f>มี.ค.!BK60</f>
        <v>0</v>
      </c>
      <c r="H60" s="24">
        <f>เม.ย.!BK60</f>
        <v>0</v>
      </c>
      <c r="I60" s="24">
        <f>พ.ค.!BK60</f>
        <v>0</v>
      </c>
      <c r="J60" s="24">
        <f>มิ.ย.!BK60</f>
        <v>0</v>
      </c>
      <c r="K60" s="24">
        <f>ก.ค.!BK60</f>
        <v>0</v>
      </c>
      <c r="L60" s="24">
        <f>ส.ค.!BK60</f>
        <v>0</v>
      </c>
      <c r="M60" s="24">
        <f>ก.ย.!BK60</f>
        <v>0</v>
      </c>
      <c r="N60" s="24">
        <f t="shared" si="0"/>
        <v>0</v>
      </c>
    </row>
    <row r="61" spans="1:14" hidden="1">
      <c r="A61" s="5" t="s">
        <v>422</v>
      </c>
      <c r="B61" s="24">
        <f>ต.ค.!BK61</f>
        <v>0</v>
      </c>
      <c r="C61" s="24">
        <f>พ.ย.!BK61</f>
        <v>0</v>
      </c>
      <c r="D61" s="24">
        <f>ธ.ค.!BK61</f>
        <v>0</v>
      </c>
      <c r="E61" s="24">
        <f>ม.ค.!BK61</f>
        <v>0</v>
      </c>
      <c r="F61" s="24">
        <f>ก.พ.!BK61</f>
        <v>0</v>
      </c>
      <c r="G61" s="24">
        <f>มี.ค.!BK61</f>
        <v>0</v>
      </c>
      <c r="H61" s="24">
        <f>เม.ย.!BK61</f>
        <v>0</v>
      </c>
      <c r="I61" s="24">
        <f>พ.ค.!BK61</f>
        <v>0</v>
      </c>
      <c r="J61" s="24">
        <f>มิ.ย.!BK61</f>
        <v>0</v>
      </c>
      <c r="K61" s="24">
        <f>ก.ค.!BK61</f>
        <v>0</v>
      </c>
      <c r="L61" s="24">
        <f>ส.ค.!BK61</f>
        <v>0</v>
      </c>
      <c r="M61" s="24">
        <f>ก.ย.!BK61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ต.ค.!BK62</f>
        <v>22717620</v>
      </c>
      <c r="C62" s="24">
        <f>พ.ย.!BK62</f>
        <v>0</v>
      </c>
      <c r="D62" s="24">
        <f>ธ.ค.!BK62</f>
        <v>0</v>
      </c>
      <c r="E62" s="24">
        <f>ม.ค.!BK62</f>
        <v>0</v>
      </c>
      <c r="F62" s="24">
        <f>ก.พ.!BK62</f>
        <v>0</v>
      </c>
      <c r="G62" s="24">
        <f>มี.ค.!BK62</f>
        <v>0</v>
      </c>
      <c r="H62" s="24">
        <f>เม.ย.!BK62</f>
        <v>0</v>
      </c>
      <c r="I62" s="24">
        <f>พ.ค.!BK62</f>
        <v>0</v>
      </c>
      <c r="J62" s="24">
        <f>มิ.ย.!BK62</f>
        <v>0</v>
      </c>
      <c r="K62" s="24">
        <f>ก.ค.!BK62</f>
        <v>0</v>
      </c>
      <c r="L62" s="24">
        <f>ส.ค.!BK62</f>
        <v>0</v>
      </c>
      <c r="M62" s="24">
        <f>ก.ย.!BK62</f>
        <v>0</v>
      </c>
      <c r="N62" s="24">
        <f t="shared" si="0"/>
        <v>22717620</v>
      </c>
    </row>
    <row r="63" spans="1:14" ht="24" hidden="1" thickBot="1">
      <c r="A63" s="24" t="s">
        <v>424</v>
      </c>
      <c r="B63" s="24">
        <f>ต.ค.!BK63</f>
        <v>0</v>
      </c>
      <c r="C63" s="24">
        <f>พ.ย.!BK63</f>
        <v>0</v>
      </c>
      <c r="D63" s="24">
        <f>ธ.ค.!BK63</f>
        <v>0</v>
      </c>
      <c r="E63" s="24">
        <f>ม.ค.!BK63</f>
        <v>0</v>
      </c>
      <c r="F63" s="24">
        <f>ก.พ.!BK63</f>
        <v>0</v>
      </c>
      <c r="G63" s="24">
        <f>มี.ค.!BK63</f>
        <v>0</v>
      </c>
      <c r="H63" s="24">
        <f>เม.ย.!BK63</f>
        <v>0</v>
      </c>
      <c r="I63" s="24">
        <f>พ.ค.!BK63</f>
        <v>0</v>
      </c>
      <c r="J63" s="24">
        <f>มิ.ย.!BK63</f>
        <v>0</v>
      </c>
      <c r="K63" s="24">
        <f>ก.ค.!BK63</f>
        <v>0</v>
      </c>
      <c r="L63" s="24">
        <f>ส.ค.!BK63</f>
        <v>0</v>
      </c>
      <c r="M63" s="24">
        <f>ก.ย.!BK63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ต.ค.!BK64</f>
        <v>0</v>
      </c>
      <c r="C64" s="24">
        <f>พ.ย.!BK64</f>
        <v>0</v>
      </c>
      <c r="D64" s="24">
        <f>ธ.ค.!BK64</f>
        <v>0</v>
      </c>
      <c r="E64" s="24">
        <f>ม.ค.!BK64</f>
        <v>0</v>
      </c>
      <c r="F64" s="24">
        <f>ก.พ.!BK64</f>
        <v>0</v>
      </c>
      <c r="G64" s="24">
        <f>มี.ค.!BK64</f>
        <v>0</v>
      </c>
      <c r="H64" s="24">
        <f>เม.ย.!BK64</f>
        <v>0</v>
      </c>
      <c r="I64" s="24">
        <f>พ.ค.!BK64</f>
        <v>0</v>
      </c>
      <c r="J64" s="24">
        <f>มิ.ย.!BK64</f>
        <v>0</v>
      </c>
      <c r="K64" s="24">
        <f>ก.ค.!BK64</f>
        <v>0</v>
      </c>
      <c r="L64" s="24">
        <f>ส.ค.!BK64</f>
        <v>0</v>
      </c>
      <c r="M64" s="24">
        <f>ก.ย.!BK64</f>
        <v>0</v>
      </c>
      <c r="N64" s="24">
        <f t="shared" si="0"/>
        <v>0</v>
      </c>
    </row>
    <row r="65" spans="1:15" ht="24" hidden="1" thickBot="1">
      <c r="A65" s="56" t="s">
        <v>432</v>
      </c>
      <c r="B65" s="56">
        <f>ต.ค.!BK65</f>
        <v>0</v>
      </c>
      <c r="C65" s="56">
        <f>พ.ย.!BK65</f>
        <v>0</v>
      </c>
      <c r="D65" s="56">
        <f>ธ.ค.!BK65</f>
        <v>0</v>
      </c>
      <c r="E65" s="56">
        <f>ม.ค.!BK65</f>
        <v>0</v>
      </c>
      <c r="F65" s="56">
        <f>ก.พ.!BK65</f>
        <v>0</v>
      </c>
      <c r="G65" s="56">
        <f>มี.ค.!BK65</f>
        <v>0</v>
      </c>
      <c r="H65" s="56">
        <f>เม.ย.!BK65</f>
        <v>0</v>
      </c>
      <c r="I65" s="24">
        <f>พ.ค.!BK65</f>
        <v>0</v>
      </c>
      <c r="J65" s="56">
        <f>มิ.ย.!BK65</f>
        <v>0</v>
      </c>
      <c r="K65" s="24">
        <f>ก.ค.!BK65</f>
        <v>0</v>
      </c>
      <c r="L65" s="56">
        <f>ส.ค.!BK65</f>
        <v>0</v>
      </c>
      <c r="M65" s="56"/>
      <c r="N65" s="56">
        <f t="shared" si="0"/>
        <v>0</v>
      </c>
    </row>
    <row r="66" spans="1:15" ht="24" thickBot="1">
      <c r="A66" s="26" t="s">
        <v>433</v>
      </c>
      <c r="B66" s="35">
        <f>SUM(B6:B65)</f>
        <v>23273847.73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>SUM(H6:H65)</f>
        <v>0</v>
      </c>
      <c r="I66" s="28">
        <f>SUM(I6:I65)</f>
        <v>0</v>
      </c>
      <c r="J66" s="28">
        <f>SUM(J6:J65)</f>
        <v>0</v>
      </c>
      <c r="K66" s="28">
        <f>SUM(K6:K65)</f>
        <v>0</v>
      </c>
      <c r="L66" s="28">
        <f t="shared" si="1"/>
        <v>0</v>
      </c>
      <c r="M66" s="28">
        <f t="shared" si="1"/>
        <v>0</v>
      </c>
      <c r="N66" s="27">
        <f>SUM(N7:N65)</f>
        <v>23273847.73</v>
      </c>
    </row>
    <row r="67" spans="1:15">
      <c r="A67" s="29" t="s">
        <v>434</v>
      </c>
      <c r="B67" s="30"/>
      <c r="C67" s="30"/>
      <c r="D67" s="30"/>
      <c r="E67" s="30"/>
      <c r="F67" s="30">
        <f>ก.พ.!BK67</f>
        <v>0</v>
      </c>
      <c r="G67" s="30">
        <f>มี.ค.!BK67</f>
        <v>0</v>
      </c>
      <c r="H67" s="30">
        <f>เม.ย.!BK67</f>
        <v>0</v>
      </c>
      <c r="I67" s="30">
        <f>พ.ค.!BK67</f>
        <v>0</v>
      </c>
      <c r="J67" s="30">
        <f>มิ.ย.!BK67</f>
        <v>0</v>
      </c>
      <c r="K67" s="30">
        <f>ก.ค.!BK67</f>
        <v>0</v>
      </c>
      <c r="L67" s="30"/>
      <c r="M67" s="30"/>
      <c r="N67" s="30"/>
    </row>
    <row r="68" spans="1:15">
      <c r="A68" s="23" t="s">
        <v>391</v>
      </c>
      <c r="B68" s="24">
        <f>ต.ค.!BK68</f>
        <v>0</v>
      </c>
      <c r="C68" s="24">
        <f>พ.ย.!BK68</f>
        <v>0</v>
      </c>
      <c r="D68" s="24">
        <f>ธ.ค.!BK68</f>
        <v>0</v>
      </c>
      <c r="E68" s="24">
        <f>ม.ค.!BK68</f>
        <v>0</v>
      </c>
      <c r="F68" s="24">
        <f>ก.พ.!BK68</f>
        <v>0</v>
      </c>
      <c r="G68" s="24">
        <f>มี.ค.!BK68</f>
        <v>0</v>
      </c>
      <c r="H68" s="24">
        <f>เม.ย.!BK68</f>
        <v>0</v>
      </c>
      <c r="I68" s="24">
        <f>พ.ค.!BK68</f>
        <v>0</v>
      </c>
      <c r="J68" s="24">
        <f>มิ.ย.!BK68</f>
        <v>0</v>
      </c>
      <c r="K68" s="24">
        <f>ก.ค.!BK68</f>
        <v>0</v>
      </c>
      <c r="L68" s="24">
        <f>ส.ค.!BK68</f>
        <v>0</v>
      </c>
      <c r="M68" s="24">
        <f>ก.ย.!BK68</f>
        <v>0</v>
      </c>
      <c r="N68" s="24">
        <f t="shared" si="0"/>
        <v>0</v>
      </c>
    </row>
    <row r="69" spans="1:15">
      <c r="A69" s="24" t="s">
        <v>436</v>
      </c>
      <c r="B69" s="24">
        <f>ต.ค.!BK69</f>
        <v>0</v>
      </c>
      <c r="C69" s="24">
        <f>พ.ย.!BK69</f>
        <v>0</v>
      </c>
      <c r="D69" s="24">
        <f>ธ.ค.!BK69</f>
        <v>0</v>
      </c>
      <c r="E69" s="24">
        <f>ม.ค.!BK69</f>
        <v>0</v>
      </c>
      <c r="F69" s="24">
        <f>ก.พ.!BK69</f>
        <v>0</v>
      </c>
      <c r="G69" s="24">
        <f>มี.ค.!BK69</f>
        <v>0</v>
      </c>
      <c r="H69" s="24">
        <f>เม.ย.!BK69</f>
        <v>0</v>
      </c>
      <c r="I69" s="24">
        <f>พ.ค.!BK69</f>
        <v>0</v>
      </c>
      <c r="J69" s="24">
        <f>มิ.ย.!BK69</f>
        <v>0</v>
      </c>
      <c r="K69" s="24">
        <f>ก.ค.!BK69</f>
        <v>0</v>
      </c>
      <c r="L69" s="24">
        <f>ส.ค.!BK69</f>
        <v>0</v>
      </c>
      <c r="M69" s="24">
        <f>ก.ย.!BK69</f>
        <v>0</v>
      </c>
      <c r="N69" s="24">
        <f t="shared" si="0"/>
        <v>0</v>
      </c>
    </row>
    <row r="70" spans="1:15">
      <c r="A70" s="24" t="s">
        <v>380</v>
      </c>
      <c r="B70" s="24">
        <f>ต.ค.!BK70</f>
        <v>0</v>
      </c>
      <c r="C70" s="24">
        <f>พ.ย.!BK70</f>
        <v>0</v>
      </c>
      <c r="D70" s="24">
        <f>ธ.ค.!BK70</f>
        <v>0</v>
      </c>
      <c r="E70" s="24">
        <f>ม.ค.!BK70</f>
        <v>0</v>
      </c>
      <c r="F70" s="24">
        <f>ก.พ.!BK70</f>
        <v>0</v>
      </c>
      <c r="G70" s="24">
        <f>มี.ค.!BK70</f>
        <v>0</v>
      </c>
      <c r="H70" s="24">
        <f>เม.ย.!BK70</f>
        <v>0</v>
      </c>
      <c r="I70" s="24">
        <f>พ.ค.!BK70</f>
        <v>0</v>
      </c>
      <c r="J70" s="24">
        <f>มิ.ย.!BK70</f>
        <v>0</v>
      </c>
      <c r="K70" s="24">
        <f>ก.ค.!BK70</f>
        <v>0</v>
      </c>
      <c r="L70" s="24">
        <f>ส.ค.!BK70</f>
        <v>0</v>
      </c>
      <c r="M70" s="24">
        <f>ก.ย.!BK70</f>
        <v>0</v>
      </c>
      <c r="N70" s="24">
        <f t="shared" si="0"/>
        <v>0</v>
      </c>
    </row>
    <row r="71" spans="1:15">
      <c r="A71" s="24" t="s">
        <v>268</v>
      </c>
      <c r="B71" s="24">
        <f>ต.ค.!BK71</f>
        <v>0</v>
      </c>
      <c r="C71" s="24">
        <f>พ.ย.!BK71</f>
        <v>0</v>
      </c>
      <c r="D71" s="24">
        <f>ธ.ค.!BK71</f>
        <v>0</v>
      </c>
      <c r="E71" s="24">
        <f>ม.ค.!BK71</f>
        <v>0</v>
      </c>
      <c r="F71" s="24">
        <f>ก.พ.!BK71</f>
        <v>0</v>
      </c>
      <c r="G71" s="24">
        <f>มี.ค.!BK71</f>
        <v>0</v>
      </c>
      <c r="H71" s="24">
        <f>เม.ย.!BK71</f>
        <v>0</v>
      </c>
      <c r="I71" s="24">
        <f>พ.ค.!BK71</f>
        <v>0</v>
      </c>
      <c r="J71" s="24">
        <f>มิ.ย.!BK71</f>
        <v>0</v>
      </c>
      <c r="K71" s="24">
        <f>ก.ค.!BK71</f>
        <v>0</v>
      </c>
      <c r="L71" s="24">
        <f>ส.ค.!BK71</f>
        <v>0</v>
      </c>
      <c r="M71" s="24">
        <f>ก.ย.!BK71</f>
        <v>0</v>
      </c>
      <c r="N71" s="24">
        <f t="shared" si="0"/>
        <v>0</v>
      </c>
    </row>
    <row r="72" spans="1:15">
      <c r="A72" s="24" t="s">
        <v>269</v>
      </c>
      <c r="B72" s="24">
        <f>ต.ค.!BK72</f>
        <v>15000</v>
      </c>
      <c r="C72" s="24">
        <f>พ.ย.!BK72</f>
        <v>0</v>
      </c>
      <c r="D72" s="24">
        <f>ธ.ค.!BK72</f>
        <v>0</v>
      </c>
      <c r="E72" s="24">
        <f>ม.ค.!BK72</f>
        <v>0</v>
      </c>
      <c r="F72" s="24">
        <f>ก.พ.!BK72</f>
        <v>0</v>
      </c>
      <c r="G72" s="24">
        <f>มี.ค.!BK72</f>
        <v>0</v>
      </c>
      <c r="H72" s="24">
        <f>เม.ย.!BK72</f>
        <v>0</v>
      </c>
      <c r="I72" s="24">
        <f>พ.ค.!BK72</f>
        <v>0</v>
      </c>
      <c r="J72" s="24">
        <f>มิ.ย.!BK72</f>
        <v>0</v>
      </c>
      <c r="K72" s="24">
        <f>ก.ค.!BK72</f>
        <v>0</v>
      </c>
      <c r="L72" s="24">
        <f>ส.ค.!BK72</f>
        <v>0</v>
      </c>
      <c r="M72" s="24">
        <f>ก.ย.!BK72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ต.ค.!BK73</f>
        <v>0</v>
      </c>
      <c r="C73" s="24">
        <f>พ.ย.!BK73</f>
        <v>0</v>
      </c>
      <c r="D73" s="24">
        <f>ธ.ค.!BK73</f>
        <v>0</v>
      </c>
      <c r="E73" s="24">
        <f>ม.ค.!BK73</f>
        <v>0</v>
      </c>
      <c r="F73" s="24">
        <f>ก.พ.!BK73</f>
        <v>0</v>
      </c>
      <c r="G73" s="24">
        <f>มี.ค.!BK73</f>
        <v>0</v>
      </c>
      <c r="H73" s="24">
        <f>เม.ย.!BK73</f>
        <v>0</v>
      </c>
      <c r="I73" s="24">
        <f>พ.ค.!BK73</f>
        <v>0</v>
      </c>
      <c r="J73" s="24">
        <f>มิ.ย.!BK73</f>
        <v>0</v>
      </c>
      <c r="K73" s="24">
        <f>ก.ค.!BK73</f>
        <v>0</v>
      </c>
      <c r="L73" s="24">
        <f>ส.ค.!BK73</f>
        <v>0</v>
      </c>
      <c r="M73" s="24">
        <f>ก.ย.!BK73</f>
        <v>0</v>
      </c>
      <c r="N73" s="24">
        <f t="shared" si="0"/>
        <v>0</v>
      </c>
    </row>
    <row r="74" spans="1:15">
      <c r="A74" s="31" t="s">
        <v>566</v>
      </c>
      <c r="B74" s="24">
        <f>ต.ค.!BK74</f>
        <v>0</v>
      </c>
      <c r="C74" s="24">
        <f>พ.ย.!BK74</f>
        <v>0</v>
      </c>
      <c r="D74" s="24">
        <f>ธ.ค.!BK74</f>
        <v>0</v>
      </c>
      <c r="E74" s="24">
        <f>ม.ค.!BK74</f>
        <v>0</v>
      </c>
      <c r="F74" s="24">
        <f>ก.พ.!BK74</f>
        <v>0</v>
      </c>
      <c r="G74" s="24">
        <f>มี.ค.!BK74</f>
        <v>0</v>
      </c>
      <c r="H74" s="24">
        <f>เม.ย.!BK74</f>
        <v>0</v>
      </c>
      <c r="I74" s="24">
        <f>พ.ค.!BK74</f>
        <v>0</v>
      </c>
      <c r="J74" s="24">
        <f>มิ.ย.!BK74</f>
        <v>0</v>
      </c>
      <c r="K74" s="24">
        <f>ก.ค.!BK74</f>
        <v>0</v>
      </c>
      <c r="L74" s="24">
        <f>ส.ค.!BK74</f>
        <v>0</v>
      </c>
      <c r="M74" s="24">
        <f>ก.ย.!BK74</f>
        <v>0</v>
      </c>
      <c r="N74" s="24">
        <f t="shared" si="0"/>
        <v>0</v>
      </c>
    </row>
    <row r="75" spans="1:15">
      <c r="A75" s="24" t="s">
        <v>271</v>
      </c>
      <c r="B75" s="24">
        <f>ต.ค.!BK75</f>
        <v>0</v>
      </c>
      <c r="C75" s="24">
        <f>พ.ย.!BK75</f>
        <v>0</v>
      </c>
      <c r="D75" s="24">
        <f>ธ.ค.!BK75</f>
        <v>0</v>
      </c>
      <c r="E75" s="24">
        <f>ม.ค.!BK75</f>
        <v>0</v>
      </c>
      <c r="F75" s="24">
        <f>ก.พ.!BK75</f>
        <v>0</v>
      </c>
      <c r="G75" s="24">
        <f>มี.ค.!BK75</f>
        <v>0</v>
      </c>
      <c r="H75" s="24">
        <f>เม.ย.!BK75</f>
        <v>0</v>
      </c>
      <c r="I75" s="24">
        <f>พ.ค.!BK75</f>
        <v>0</v>
      </c>
      <c r="J75" s="24">
        <f>มิ.ย.!BK75</f>
        <v>0</v>
      </c>
      <c r="K75" s="24">
        <f>ก.ค.!BK75</f>
        <v>0</v>
      </c>
      <c r="L75" s="24">
        <f>ส.ค.!BK75</f>
        <v>0</v>
      </c>
      <c r="M75" s="24">
        <f>ก.ย.!BK75</f>
        <v>0</v>
      </c>
      <c r="N75" s="24">
        <f t="shared" si="0"/>
        <v>0</v>
      </c>
    </row>
    <row r="76" spans="1:15">
      <c r="A76" s="31" t="s">
        <v>615</v>
      </c>
      <c r="B76" s="24">
        <f>ต.ค.!BK76</f>
        <v>0</v>
      </c>
      <c r="C76" s="24">
        <f>พ.ย.!BK76</f>
        <v>0</v>
      </c>
      <c r="D76" s="24">
        <f>ธ.ค.!BK76</f>
        <v>0</v>
      </c>
      <c r="E76" s="24">
        <f>ม.ค.!BK76</f>
        <v>0</v>
      </c>
      <c r="F76" s="24">
        <f>ก.พ.!BK76</f>
        <v>0</v>
      </c>
      <c r="G76" s="24">
        <f>มี.ค.!BK76</f>
        <v>0</v>
      </c>
      <c r="H76" s="24">
        <f>เม.ย.!BK76</f>
        <v>0</v>
      </c>
      <c r="I76" s="24">
        <f>พ.ค.!BK76</f>
        <v>0</v>
      </c>
      <c r="J76" s="24">
        <f>มิ.ย.!BK76</f>
        <v>0</v>
      </c>
      <c r="K76" s="24">
        <f>ก.ค.!BK76</f>
        <v>0</v>
      </c>
      <c r="L76" s="24">
        <f>ส.ค.!BK76</f>
        <v>0</v>
      </c>
      <c r="M76" s="24">
        <f>ก.ย.!BK76</f>
        <v>0</v>
      </c>
      <c r="N76" s="24">
        <f t="shared" si="0"/>
        <v>0</v>
      </c>
    </row>
    <row r="77" spans="1:15">
      <c r="A77" s="24" t="s">
        <v>289</v>
      </c>
      <c r="B77" s="24">
        <f>ต.ค.!BK77</f>
        <v>0</v>
      </c>
      <c r="C77" s="24">
        <f>พ.ย.!BK77</f>
        <v>0</v>
      </c>
      <c r="D77" s="24">
        <f>ธ.ค.!BK77</f>
        <v>0</v>
      </c>
      <c r="E77" s="24">
        <f>ม.ค.!BK77</f>
        <v>0</v>
      </c>
      <c r="F77" s="24">
        <f>ก.พ.!BK77</f>
        <v>0</v>
      </c>
      <c r="G77" s="24">
        <f>มี.ค.!BK77</f>
        <v>0</v>
      </c>
      <c r="H77" s="24">
        <f>เม.ย.!BK77</f>
        <v>0</v>
      </c>
      <c r="I77" s="24">
        <f>พ.ค.!BK77</f>
        <v>0</v>
      </c>
      <c r="J77" s="24">
        <f>มิ.ย.!BK77</f>
        <v>0</v>
      </c>
      <c r="K77" s="24">
        <f>ก.ค.!BK77</f>
        <v>0</v>
      </c>
      <c r="L77" s="24">
        <f>ส.ค.!BK77</f>
        <v>0</v>
      </c>
      <c r="M77" s="24">
        <f>ก.ย.!BK77</f>
        <v>0</v>
      </c>
      <c r="N77" s="24">
        <f t="shared" si="0"/>
        <v>0</v>
      </c>
    </row>
    <row r="78" spans="1:15">
      <c r="A78" s="24" t="s">
        <v>381</v>
      </c>
      <c r="B78" s="24">
        <f>ต.ค.!BK78</f>
        <v>0</v>
      </c>
      <c r="C78" s="24">
        <f>พ.ย.!BK78</f>
        <v>0</v>
      </c>
      <c r="D78" s="24">
        <f>ธ.ค.!BK78</f>
        <v>0</v>
      </c>
      <c r="E78" s="24">
        <f>ม.ค.!BK78</f>
        <v>0</v>
      </c>
      <c r="F78" s="24">
        <f>ก.พ.!BK78</f>
        <v>0</v>
      </c>
      <c r="G78" s="24">
        <f>มี.ค.!BK78</f>
        <v>0</v>
      </c>
      <c r="H78" s="24">
        <f>เม.ย.!BK78</f>
        <v>0</v>
      </c>
      <c r="I78" s="24">
        <f>พ.ค.!BK78</f>
        <v>0</v>
      </c>
      <c r="J78" s="24">
        <f>มิ.ย.!BK78</f>
        <v>0</v>
      </c>
      <c r="K78" s="24">
        <f>ก.ค.!BK78</f>
        <v>0</v>
      </c>
      <c r="L78" s="24">
        <f>ส.ค.!BK78</f>
        <v>0</v>
      </c>
      <c r="M78" s="24">
        <f>ก.ย.!BK78</f>
        <v>0</v>
      </c>
      <c r="N78" s="24">
        <f t="shared" si="0"/>
        <v>0</v>
      </c>
    </row>
    <row r="79" spans="1:15">
      <c r="A79" s="31" t="s">
        <v>17</v>
      </c>
      <c r="B79" s="24">
        <f>ต.ค.!BK79</f>
        <v>0</v>
      </c>
      <c r="C79" s="24">
        <f>พ.ย.!BK79</f>
        <v>0</v>
      </c>
      <c r="D79" s="24">
        <f>ธ.ค.!BK79</f>
        <v>0</v>
      </c>
      <c r="E79" s="24">
        <f>ม.ค.!BK79</f>
        <v>0</v>
      </c>
      <c r="F79" s="24">
        <f>ก.พ.!BK79</f>
        <v>0</v>
      </c>
      <c r="G79" s="24">
        <f>มี.ค.!BK79</f>
        <v>0</v>
      </c>
      <c r="H79" s="24">
        <f>เม.ย.!BK79</f>
        <v>0</v>
      </c>
      <c r="I79" s="24">
        <f>พ.ค.!BK79</f>
        <v>0</v>
      </c>
      <c r="J79" s="24">
        <f>มิ.ย.!BK79</f>
        <v>0</v>
      </c>
      <c r="K79" s="24">
        <f>ก.ค.!BK79</f>
        <v>0</v>
      </c>
      <c r="L79" s="24">
        <f>ส.ค.!BK79</f>
        <v>0</v>
      </c>
      <c r="M79" s="24">
        <f>ก.ย.!BK79</f>
        <v>0</v>
      </c>
      <c r="N79" s="24">
        <f t="shared" si="0"/>
        <v>0</v>
      </c>
    </row>
    <row r="80" spans="1:15">
      <c r="A80" s="31" t="s">
        <v>622</v>
      </c>
      <c r="B80" s="24">
        <f>ต.ค.!BK80</f>
        <v>0</v>
      </c>
      <c r="C80" s="24">
        <f>พ.ย.!BK80</f>
        <v>0</v>
      </c>
      <c r="D80" s="24">
        <f>ธ.ค.!BK80</f>
        <v>0</v>
      </c>
      <c r="E80" s="24">
        <f>ม.ค.!BK80</f>
        <v>0</v>
      </c>
      <c r="F80" s="24">
        <f>ก.พ.!BK80</f>
        <v>0</v>
      </c>
      <c r="G80" s="24">
        <f>มี.ค.!BK80</f>
        <v>0</v>
      </c>
      <c r="H80" s="24">
        <f>เม.ย.!BK80</f>
        <v>0</v>
      </c>
      <c r="I80" s="24">
        <f>พ.ค.!BK80</f>
        <v>0</v>
      </c>
      <c r="J80" s="24">
        <f>มิ.ย.!BK80</f>
        <v>0</v>
      </c>
      <c r="K80" s="24">
        <f>ก.ค.!BK80</f>
        <v>0</v>
      </c>
      <c r="L80" s="24">
        <f>ส.ค.!BK80</f>
        <v>0</v>
      </c>
      <c r="M80" s="24">
        <f>ก.ย.!BK80</f>
        <v>0</v>
      </c>
      <c r="N80" s="24">
        <f t="shared" si="0"/>
        <v>0</v>
      </c>
    </row>
    <row r="81" spans="1:14">
      <c r="A81" s="24" t="s">
        <v>438</v>
      </c>
      <c r="B81" s="24">
        <f>ต.ค.!BK81</f>
        <v>0</v>
      </c>
      <c r="C81" s="24">
        <f>พ.ย.!BK81</f>
        <v>0</v>
      </c>
      <c r="D81" s="24">
        <f>ธ.ค.!BK81</f>
        <v>0</v>
      </c>
      <c r="E81" s="24">
        <f>ม.ค.!BK81</f>
        <v>0</v>
      </c>
      <c r="F81" s="24">
        <f>ก.พ.!BK81</f>
        <v>0</v>
      </c>
      <c r="G81" s="24">
        <f>มี.ค.!BK81</f>
        <v>0</v>
      </c>
      <c r="H81" s="24">
        <f>เม.ย.!BK81</f>
        <v>0</v>
      </c>
      <c r="I81" s="24">
        <f>พ.ค.!BK81</f>
        <v>0</v>
      </c>
      <c r="J81" s="24">
        <f>มิ.ย.!BK81</f>
        <v>0</v>
      </c>
      <c r="K81" s="24">
        <f>ก.ค.!BK81</f>
        <v>0</v>
      </c>
      <c r="L81" s="24">
        <f>ส.ค.!BK81</f>
        <v>0</v>
      </c>
      <c r="M81" s="24">
        <f>ก.ย.!BK81</f>
        <v>0</v>
      </c>
      <c r="N81" s="24">
        <f t="shared" si="0"/>
        <v>0</v>
      </c>
    </row>
    <row r="82" spans="1:14">
      <c r="A82" s="24" t="s">
        <v>608</v>
      </c>
      <c r="B82" s="24">
        <f>ต.ค.!BK82</f>
        <v>0</v>
      </c>
      <c r="C82" s="24">
        <f>พ.ย.!BK82</f>
        <v>0</v>
      </c>
      <c r="D82" s="24">
        <f>ธ.ค.!BK82</f>
        <v>0</v>
      </c>
      <c r="E82" s="24">
        <f>ม.ค.!BK82</f>
        <v>0</v>
      </c>
      <c r="F82" s="24">
        <f>ก.พ.!BK82</f>
        <v>0</v>
      </c>
      <c r="G82" s="24">
        <f>มี.ค.!BK82</f>
        <v>0</v>
      </c>
      <c r="H82" s="24">
        <f>เม.ย.!BK82</f>
        <v>0</v>
      </c>
      <c r="I82" s="24">
        <f>พ.ค.!BK82</f>
        <v>0</v>
      </c>
      <c r="J82" s="24">
        <f>มิ.ย.!BK82</f>
        <v>0</v>
      </c>
      <c r="K82" s="24">
        <f>ก.ค.!BK82</f>
        <v>0</v>
      </c>
      <c r="L82" s="24">
        <f>ส.ค.!BK82</f>
        <v>0</v>
      </c>
      <c r="M82" s="24">
        <f>ก.ย.!BK82</f>
        <v>0</v>
      </c>
      <c r="N82" s="24">
        <f t="shared" si="0"/>
        <v>0</v>
      </c>
    </row>
    <row r="83" spans="1:14">
      <c r="A83" s="24" t="s">
        <v>382</v>
      </c>
      <c r="B83" s="24">
        <f>ต.ค.!BK83</f>
        <v>0</v>
      </c>
      <c r="C83" s="24">
        <f>พ.ย.!BK83</f>
        <v>0</v>
      </c>
      <c r="D83" s="24">
        <f>ธ.ค.!BK83</f>
        <v>0</v>
      </c>
      <c r="E83" s="24">
        <f>ม.ค.!BK83</f>
        <v>0</v>
      </c>
      <c r="F83" s="24">
        <f>ก.พ.!BK83</f>
        <v>0</v>
      </c>
      <c r="G83" s="24">
        <f>มี.ค.!BK83</f>
        <v>0</v>
      </c>
      <c r="H83" s="24">
        <f>เม.ย.!BK83</f>
        <v>0</v>
      </c>
      <c r="I83" s="24">
        <f>พ.ค.!BK83</f>
        <v>0</v>
      </c>
      <c r="J83" s="24">
        <f>มิ.ย.!BK83</f>
        <v>0</v>
      </c>
      <c r="K83" s="24">
        <f>ก.ค.!BK83</f>
        <v>0</v>
      </c>
      <c r="L83" s="24">
        <f>ส.ค.!BK83</f>
        <v>0</v>
      </c>
      <c r="M83" s="24">
        <f>ก.ย.!BK83</f>
        <v>0</v>
      </c>
      <c r="N83" s="24">
        <f t="shared" si="0"/>
        <v>0</v>
      </c>
    </row>
    <row r="84" spans="1:14">
      <c r="A84" s="24" t="s">
        <v>384</v>
      </c>
      <c r="B84" s="24">
        <f>ต.ค.!BK84</f>
        <v>0</v>
      </c>
      <c r="C84" s="24">
        <f>พ.ย.!BK84</f>
        <v>0</v>
      </c>
      <c r="D84" s="24">
        <f>ธ.ค.!BK84</f>
        <v>0</v>
      </c>
      <c r="E84" s="24">
        <f>ม.ค.!BK84</f>
        <v>0</v>
      </c>
      <c r="F84" s="24">
        <f>ก.พ.!BK84</f>
        <v>0</v>
      </c>
      <c r="G84" s="24">
        <f>มี.ค.!BK84</f>
        <v>0</v>
      </c>
      <c r="H84" s="24">
        <f>เม.ย.!BK84</f>
        <v>0</v>
      </c>
      <c r="I84" s="24">
        <f>พ.ค.!BK84</f>
        <v>0</v>
      </c>
      <c r="J84" s="24">
        <f>มิ.ย.!BK84</f>
        <v>0</v>
      </c>
      <c r="K84" s="24">
        <f>ก.ค.!BK84</f>
        <v>0</v>
      </c>
      <c r="L84" s="24">
        <f>ส.ค.!BK84</f>
        <v>0</v>
      </c>
      <c r="M84" s="24">
        <f>ก.ย.!BK84</f>
        <v>0</v>
      </c>
      <c r="N84" s="24">
        <f t="shared" si="0"/>
        <v>0</v>
      </c>
    </row>
    <row r="85" spans="1:14">
      <c r="A85" s="24" t="s">
        <v>609</v>
      </c>
      <c r="B85" s="24">
        <f>ต.ค.!BK85</f>
        <v>750</v>
      </c>
      <c r="C85" s="24">
        <f>พ.ย.!BK85</f>
        <v>0</v>
      </c>
      <c r="D85" s="24">
        <f>ธ.ค.!BK85</f>
        <v>0</v>
      </c>
      <c r="E85" s="24">
        <f>ม.ค.!BK85</f>
        <v>0</v>
      </c>
      <c r="F85" s="24">
        <f>ก.พ.!BK85</f>
        <v>0</v>
      </c>
      <c r="G85" s="24">
        <f>มี.ค.!BK85</f>
        <v>0</v>
      </c>
      <c r="H85" s="24">
        <f>เม.ย.!BK85</f>
        <v>0</v>
      </c>
      <c r="I85" s="24">
        <f>พ.ค.!BK85</f>
        <v>0</v>
      </c>
      <c r="J85" s="24">
        <f>มิ.ย.!BK85</f>
        <v>0</v>
      </c>
      <c r="K85" s="24">
        <f>ก.ค.!BK85</f>
        <v>0</v>
      </c>
      <c r="L85" s="24">
        <f>ส.ค.!BK85</f>
        <v>0</v>
      </c>
      <c r="M85" s="24">
        <f>ก.ย.!BK85</f>
        <v>0</v>
      </c>
      <c r="N85" s="24">
        <f t="shared" si="0"/>
        <v>750</v>
      </c>
    </row>
    <row r="86" spans="1:14">
      <c r="A86" s="24" t="s">
        <v>610</v>
      </c>
      <c r="B86" s="24">
        <f>ต.ค.!BK86</f>
        <v>0</v>
      </c>
      <c r="C86" s="24">
        <f>พ.ย.!BK86</f>
        <v>0</v>
      </c>
      <c r="D86" s="24">
        <f>ธ.ค.!BK86</f>
        <v>0</v>
      </c>
      <c r="E86" s="24">
        <f>ม.ค.!BK86</f>
        <v>0</v>
      </c>
      <c r="F86" s="24">
        <f>ก.พ.!BK86</f>
        <v>0</v>
      </c>
      <c r="G86" s="24">
        <f>มี.ค.!BK86</f>
        <v>0</v>
      </c>
      <c r="H86" s="24">
        <f>เม.ย.!BK86</f>
        <v>0</v>
      </c>
      <c r="I86" s="24">
        <f>พ.ค.!BK86</f>
        <v>0</v>
      </c>
      <c r="J86" s="24">
        <f>มิ.ย.!BK86</f>
        <v>0</v>
      </c>
      <c r="K86" s="24">
        <f>ก.ค.!BK86</f>
        <v>0</v>
      </c>
      <c r="L86" s="24">
        <f>ส.ค.!BK86</f>
        <v>0</v>
      </c>
      <c r="M86" s="24">
        <f>ก.ย.!BK86</f>
        <v>0</v>
      </c>
      <c r="N86" s="24">
        <f t="shared" si="0"/>
        <v>0</v>
      </c>
    </row>
    <row r="87" spans="1:14">
      <c r="A87" s="24" t="s">
        <v>611</v>
      </c>
      <c r="B87" s="24">
        <f>ต.ค.!BK87</f>
        <v>7320</v>
      </c>
      <c r="C87" s="24">
        <f>พ.ย.!BK87</f>
        <v>0</v>
      </c>
      <c r="D87" s="24">
        <f>ธ.ค.!BK87</f>
        <v>0</v>
      </c>
      <c r="E87" s="24">
        <f>ม.ค.!BK87</f>
        <v>0</v>
      </c>
      <c r="F87" s="24">
        <f>ก.พ.!BK87</f>
        <v>0</v>
      </c>
      <c r="G87" s="24">
        <f>มี.ค.!BK87</f>
        <v>0</v>
      </c>
      <c r="H87" s="24">
        <f>เม.ย.!BK87</f>
        <v>0</v>
      </c>
      <c r="I87" s="24">
        <f>พ.ค.!BK87</f>
        <v>0</v>
      </c>
      <c r="J87" s="24">
        <f>มิ.ย.!BK87</f>
        <v>0</v>
      </c>
      <c r="K87" s="24">
        <f>ก.ค.!BK87</f>
        <v>0</v>
      </c>
      <c r="L87" s="24">
        <f>ส.ค.!BK87</f>
        <v>0</v>
      </c>
      <c r="M87" s="24">
        <f>ก.ย.!BK87</f>
        <v>0</v>
      </c>
      <c r="N87" s="24">
        <f t="shared" si="0"/>
        <v>7320</v>
      </c>
    </row>
    <row r="88" spans="1:14">
      <c r="A88" s="31" t="s">
        <v>16</v>
      </c>
      <c r="B88" s="24">
        <f>ต.ค.!BK88</f>
        <v>0</v>
      </c>
      <c r="C88" s="24">
        <f>พ.ย.!BK88</f>
        <v>0</v>
      </c>
      <c r="D88" s="24">
        <f>ธ.ค.!BK88</f>
        <v>0</v>
      </c>
      <c r="E88" s="24">
        <f>ม.ค.!BK88</f>
        <v>0</v>
      </c>
      <c r="F88" s="24">
        <f>ก.พ.!BK88</f>
        <v>0</v>
      </c>
      <c r="G88" s="24">
        <f>มี.ค.!BK88</f>
        <v>0</v>
      </c>
      <c r="H88" s="24">
        <f>เม.ย.!BK88</f>
        <v>0</v>
      </c>
      <c r="I88" s="24">
        <f>พ.ค.!BK88</f>
        <v>0</v>
      </c>
      <c r="J88" s="24">
        <f>มิ.ย.!BK88</f>
        <v>0</v>
      </c>
      <c r="K88" s="24">
        <f>ก.ค.!BK88</f>
        <v>0</v>
      </c>
      <c r="L88" s="24">
        <f>ส.ค.!BK88</f>
        <v>0</v>
      </c>
      <c r="M88" s="24">
        <f>ก.ย.!BK88</f>
        <v>0</v>
      </c>
      <c r="N88" s="24">
        <f t="shared" si="0"/>
        <v>0</v>
      </c>
    </row>
    <row r="89" spans="1:14">
      <c r="A89" s="31" t="s">
        <v>0</v>
      </c>
      <c r="B89" s="24">
        <f>ต.ค.!BK89</f>
        <v>0</v>
      </c>
      <c r="C89" s="24">
        <f>พ.ย.!BK89</f>
        <v>0</v>
      </c>
      <c r="D89" s="24">
        <f>ธ.ค.!BK89</f>
        <v>0</v>
      </c>
      <c r="E89" s="24">
        <f>ม.ค.!BK89</f>
        <v>0</v>
      </c>
      <c r="F89" s="24">
        <f>ก.พ.!BK89</f>
        <v>0</v>
      </c>
      <c r="G89" s="24">
        <f>มี.ค.!BK89</f>
        <v>0</v>
      </c>
      <c r="H89" s="24">
        <f>เม.ย.!BK89</f>
        <v>0</v>
      </c>
      <c r="I89" s="24">
        <f>พ.ค.!BK89</f>
        <v>0</v>
      </c>
      <c r="J89" s="24">
        <f>มิ.ย.!BK89</f>
        <v>0</v>
      </c>
      <c r="K89" s="24">
        <f>ก.ค.!BK89</f>
        <v>0</v>
      </c>
      <c r="L89" s="24">
        <f>ส.ค.!BK89</f>
        <v>0</v>
      </c>
      <c r="M89" s="24">
        <f>ก.ย.!BK89</f>
        <v>0</v>
      </c>
      <c r="N89" s="24">
        <f t="shared" si="0"/>
        <v>0</v>
      </c>
    </row>
    <row r="90" spans="1:14">
      <c r="A90" s="31" t="s">
        <v>18</v>
      </c>
      <c r="B90" s="24">
        <f>ต.ค.!BK90</f>
        <v>0</v>
      </c>
      <c r="C90" s="24">
        <f>พ.ย.!BK90</f>
        <v>0</v>
      </c>
      <c r="D90" s="24">
        <f>ธ.ค.!BK90</f>
        <v>0</v>
      </c>
      <c r="E90" s="24">
        <f>ม.ค.!BK90</f>
        <v>0</v>
      </c>
      <c r="F90" s="24">
        <f>ก.พ.!BK90</f>
        <v>0</v>
      </c>
      <c r="G90" s="24">
        <f>มี.ค.!BK90</f>
        <v>0</v>
      </c>
      <c r="H90" s="24">
        <f>เม.ย.!BK90</f>
        <v>0</v>
      </c>
      <c r="I90" s="24">
        <f>พ.ค.!BK90</f>
        <v>0</v>
      </c>
      <c r="J90" s="24">
        <f>มิ.ย.!BK90</f>
        <v>0</v>
      </c>
      <c r="K90" s="24">
        <f>ก.ค.!BK90</f>
        <v>0</v>
      </c>
      <c r="L90" s="24">
        <f>ส.ค.!BK90</f>
        <v>0</v>
      </c>
      <c r="M90" s="24">
        <f>ก.ย.!BK90</f>
        <v>0</v>
      </c>
      <c r="N90" s="24">
        <f t="shared" si="0"/>
        <v>0</v>
      </c>
    </row>
    <row r="91" spans="1:14" hidden="1">
      <c r="A91" s="31"/>
      <c r="B91" s="24">
        <f>ต.ค.!BK91</f>
        <v>0</v>
      </c>
      <c r="C91" s="24">
        <f>พ.ย.!BK91</f>
        <v>0</v>
      </c>
      <c r="D91" s="24">
        <f>ธ.ค.!BK91</f>
        <v>0</v>
      </c>
      <c r="E91" s="24">
        <f>ม.ค.!BK91</f>
        <v>0</v>
      </c>
      <c r="F91" s="24">
        <f>ก.พ.!BK91</f>
        <v>0</v>
      </c>
      <c r="G91" s="24">
        <f>มี.ค.!BK91</f>
        <v>0</v>
      </c>
      <c r="H91" s="24">
        <f>เม.ย.!BK91</f>
        <v>0</v>
      </c>
      <c r="I91" s="24">
        <f>พ.ค.!BK91</f>
        <v>0</v>
      </c>
      <c r="J91" s="24">
        <f>มิ.ย.!BK91</f>
        <v>0</v>
      </c>
      <c r="K91" s="24">
        <f>ก.ค.!BK91</f>
        <v>0</v>
      </c>
      <c r="L91" s="24">
        <f>ส.ค.!BK91</f>
        <v>0</v>
      </c>
      <c r="M91" s="24">
        <f>ก.ย.!BK91</f>
        <v>0</v>
      </c>
      <c r="N91" s="24">
        <f t="shared" si="0"/>
        <v>0</v>
      </c>
    </row>
    <row r="92" spans="1:14" hidden="1">
      <c r="A92" s="31"/>
      <c r="B92" s="24">
        <f>ต.ค.!BK92</f>
        <v>0</v>
      </c>
      <c r="C92" s="24">
        <f>พ.ย.!BK92</f>
        <v>0</v>
      </c>
      <c r="D92" s="24">
        <f>ธ.ค.!BK92</f>
        <v>0</v>
      </c>
      <c r="E92" s="24">
        <f>ม.ค.!BK92</f>
        <v>0</v>
      </c>
      <c r="F92" s="24">
        <f>ก.พ.!BK92</f>
        <v>0</v>
      </c>
      <c r="G92" s="24">
        <f>มี.ค.!BK92</f>
        <v>0</v>
      </c>
      <c r="H92" s="24">
        <f>เม.ย.!BK92</f>
        <v>0</v>
      </c>
      <c r="I92" s="24">
        <f>พ.ค.!BK92</f>
        <v>0</v>
      </c>
      <c r="J92" s="24">
        <f>มิ.ย.!BK92</f>
        <v>0</v>
      </c>
      <c r="K92" s="24">
        <f>ก.ค.!BK92</f>
        <v>0</v>
      </c>
      <c r="L92" s="24">
        <f>ส.ค.!BK92</f>
        <v>0</v>
      </c>
      <c r="M92" s="24">
        <f>ก.ย.!BK92</f>
        <v>0</v>
      </c>
      <c r="N92" s="24">
        <f t="shared" si="0"/>
        <v>0</v>
      </c>
    </row>
    <row r="93" spans="1:14" hidden="1">
      <c r="A93" s="31"/>
      <c r="B93" s="24">
        <f>ต.ค.!BK93</f>
        <v>0</v>
      </c>
      <c r="C93" s="24">
        <f>พ.ย.!BK93</f>
        <v>0</v>
      </c>
      <c r="D93" s="24">
        <f>ธ.ค.!BK93</f>
        <v>0</v>
      </c>
      <c r="E93" s="24">
        <f>ม.ค.!BK93</f>
        <v>0</v>
      </c>
      <c r="F93" s="24">
        <f>ก.พ.!BK93</f>
        <v>0</v>
      </c>
      <c r="G93" s="24">
        <f>มี.ค.!BK93</f>
        <v>0</v>
      </c>
      <c r="H93" s="24">
        <f>เม.ย.!BK93</f>
        <v>0</v>
      </c>
      <c r="I93" s="24">
        <f>พ.ค.!BK93</f>
        <v>0</v>
      </c>
      <c r="J93" s="24">
        <f>มิ.ย.!BK93</f>
        <v>0</v>
      </c>
      <c r="K93" s="24">
        <f>ก.ค.!BK93</f>
        <v>0</v>
      </c>
      <c r="L93" s="24">
        <f>ส.ค.!BK93</f>
        <v>0</v>
      </c>
      <c r="M93" s="24">
        <f>ก.ย.!BK93</f>
        <v>0</v>
      </c>
      <c r="N93" s="24">
        <f t="shared" si="0"/>
        <v>0</v>
      </c>
    </row>
    <row r="94" spans="1:14" hidden="1">
      <c r="A94" s="31"/>
      <c r="B94" s="24">
        <f>ต.ค.!BK94</f>
        <v>0</v>
      </c>
      <c r="C94" s="24">
        <f>พ.ย.!BK94</f>
        <v>0</v>
      </c>
      <c r="D94" s="24">
        <f>ธ.ค.!BK94</f>
        <v>0</v>
      </c>
      <c r="E94" s="24">
        <f>ม.ค.!BK94</f>
        <v>0</v>
      </c>
      <c r="F94" s="24">
        <f>ก.พ.!BK94</f>
        <v>0</v>
      </c>
      <c r="G94" s="24">
        <f>มี.ค.!BK94</f>
        <v>0</v>
      </c>
      <c r="H94" s="24">
        <f>เม.ย.!BK94</f>
        <v>0</v>
      </c>
      <c r="I94" s="24">
        <f>พ.ค.!BK94</f>
        <v>0</v>
      </c>
      <c r="J94" s="24">
        <f>มิ.ย.!BK94</f>
        <v>0</v>
      </c>
      <c r="K94" s="24">
        <f>ก.ค.!BK94</f>
        <v>0</v>
      </c>
      <c r="L94" s="24">
        <f>ส.ค.!BK94</f>
        <v>0</v>
      </c>
      <c r="M94" s="24">
        <f>ก.ย.!BK94</f>
        <v>0</v>
      </c>
      <c r="N94" s="24">
        <f t="shared" si="0"/>
        <v>0</v>
      </c>
    </row>
    <row r="95" spans="1:14" hidden="1">
      <c r="A95" s="31"/>
      <c r="B95" s="24">
        <f>ต.ค.!BK95</f>
        <v>0</v>
      </c>
      <c r="C95" s="24">
        <f>พ.ย.!BK95</f>
        <v>0</v>
      </c>
      <c r="D95" s="24">
        <f>ธ.ค.!BK95</f>
        <v>0</v>
      </c>
      <c r="E95" s="24">
        <f>ม.ค.!BK95</f>
        <v>0</v>
      </c>
      <c r="F95" s="24">
        <f>ก.พ.!BK95</f>
        <v>0</v>
      </c>
      <c r="G95" s="24">
        <f>มี.ค.!BK95</f>
        <v>0</v>
      </c>
      <c r="H95" s="24">
        <f>เม.ย.!BK95</f>
        <v>0</v>
      </c>
      <c r="I95" s="24">
        <f>พ.ค.!BK95</f>
        <v>0</v>
      </c>
      <c r="J95" s="24">
        <f>มิ.ย.!BK95</f>
        <v>0</v>
      </c>
      <c r="K95" s="24">
        <f>ก.ค.!BK95</f>
        <v>0</v>
      </c>
      <c r="L95" s="24">
        <f>ส.ค.!BK95</f>
        <v>0</v>
      </c>
      <c r="M95" s="24">
        <f>ก.ย.!BK95</f>
        <v>0</v>
      </c>
      <c r="N95" s="24">
        <f t="shared" si="0"/>
        <v>0</v>
      </c>
    </row>
    <row r="96" spans="1:14">
      <c r="A96" s="12" t="s">
        <v>389</v>
      </c>
      <c r="B96" s="24">
        <f>ต.ค.!BK96</f>
        <v>0</v>
      </c>
      <c r="C96" s="24">
        <f>พ.ย.!BK96</f>
        <v>0</v>
      </c>
      <c r="D96" s="24">
        <f>ธ.ค.!BK96</f>
        <v>0</v>
      </c>
      <c r="E96" s="24">
        <f>ม.ค.!BK96</f>
        <v>0</v>
      </c>
      <c r="F96" s="24">
        <f>ก.พ.!BK96</f>
        <v>0</v>
      </c>
      <c r="G96" s="24">
        <f>มี.ค.!BK96</f>
        <v>0</v>
      </c>
      <c r="H96" s="24">
        <f>เม.ย.!BK96</f>
        <v>0</v>
      </c>
      <c r="I96" s="24">
        <f>พ.ค.!BK96</f>
        <v>0</v>
      </c>
      <c r="J96" s="24">
        <f>มิ.ย.!BK96</f>
        <v>0</v>
      </c>
      <c r="K96" s="24">
        <f>ก.ค.!BK96</f>
        <v>0</v>
      </c>
      <c r="L96" s="24">
        <f>ส.ค.!BK96</f>
        <v>0</v>
      </c>
      <c r="M96" s="24">
        <f>ก.ย.!BK96</f>
        <v>0</v>
      </c>
      <c r="N96" s="24">
        <f t="shared" si="0"/>
        <v>0</v>
      </c>
    </row>
    <row r="97" spans="1:14">
      <c r="A97" s="24" t="s">
        <v>137</v>
      </c>
      <c r="B97" s="24">
        <f>ต.ค.!BK97</f>
        <v>0</v>
      </c>
      <c r="C97" s="24">
        <f>พ.ย.!BK97</f>
        <v>0</v>
      </c>
      <c r="D97" s="24">
        <f>ธ.ค.!BK97</f>
        <v>0</v>
      </c>
      <c r="E97" s="24">
        <f>ม.ค.!BK97</f>
        <v>0</v>
      </c>
      <c r="F97" s="24">
        <f>ก.พ.!BK97</f>
        <v>0</v>
      </c>
      <c r="G97" s="24">
        <f>มี.ค.!BK97</f>
        <v>0</v>
      </c>
      <c r="H97" s="24">
        <f>เม.ย.!BK97</f>
        <v>0</v>
      </c>
      <c r="I97" s="24">
        <f>พ.ค.!BK97</f>
        <v>0</v>
      </c>
      <c r="J97" s="24">
        <f>มิ.ย.!BK97</f>
        <v>0</v>
      </c>
      <c r="K97" s="24">
        <f>ก.ค.!BK97</f>
        <v>0</v>
      </c>
      <c r="L97" s="24">
        <f>ส.ค.!BK97</f>
        <v>0</v>
      </c>
      <c r="M97" s="24">
        <f>ก.ย.!BK97</f>
        <v>0</v>
      </c>
      <c r="N97" s="24">
        <f t="shared" si="0"/>
        <v>0</v>
      </c>
    </row>
    <row r="98" spans="1:14">
      <c r="A98" s="31" t="s">
        <v>136</v>
      </c>
      <c r="B98" s="24">
        <f>ต.ค.!BK98</f>
        <v>0</v>
      </c>
      <c r="C98" s="24">
        <f>พ.ย.!BK98</f>
        <v>0</v>
      </c>
      <c r="D98" s="24">
        <f>ธ.ค.!BK98</f>
        <v>0</v>
      </c>
      <c r="E98" s="24">
        <f>ม.ค.!BK98</f>
        <v>0</v>
      </c>
      <c r="F98" s="24">
        <f>ก.พ.!BK98</f>
        <v>0</v>
      </c>
      <c r="G98" s="24">
        <f>มี.ค.!BK98</f>
        <v>0</v>
      </c>
      <c r="H98" s="24">
        <f>เม.ย.!BK98</f>
        <v>0</v>
      </c>
      <c r="I98" s="24">
        <f>พ.ค.!BK98</f>
        <v>0</v>
      </c>
      <c r="J98" s="24">
        <f>มิ.ย.!BK98</f>
        <v>0</v>
      </c>
      <c r="K98" s="24">
        <f>ก.ค.!BK98</f>
        <v>0</v>
      </c>
      <c r="L98" s="24">
        <f>ส.ค.!BK98</f>
        <v>0</v>
      </c>
      <c r="M98" s="24">
        <f>ก.ย.!BK98</f>
        <v>0</v>
      </c>
      <c r="N98" s="24">
        <f t="shared" si="0"/>
        <v>0</v>
      </c>
    </row>
    <row r="99" spans="1:14">
      <c r="A99" s="23" t="s">
        <v>390</v>
      </c>
      <c r="B99" s="24">
        <f>ต.ค.!BK99</f>
        <v>0</v>
      </c>
      <c r="C99" s="24">
        <f>พ.ย.!BK99</f>
        <v>0</v>
      </c>
      <c r="D99" s="24">
        <f>ธ.ค.!BK99</f>
        <v>0</v>
      </c>
      <c r="E99" s="24">
        <f>ม.ค.!BK99</f>
        <v>0</v>
      </c>
      <c r="F99" s="24">
        <f>ก.พ.!BK99</f>
        <v>0</v>
      </c>
      <c r="G99" s="24">
        <f>มี.ค.!BK99</f>
        <v>0</v>
      </c>
      <c r="H99" s="24">
        <f>เม.ย.!BK99</f>
        <v>0</v>
      </c>
      <c r="I99" s="24">
        <f>พ.ค.!BK99</f>
        <v>0</v>
      </c>
      <c r="J99" s="24">
        <f>มิ.ย.!BK99</f>
        <v>0</v>
      </c>
      <c r="K99" s="24">
        <f>ก.ค.!BK99</f>
        <v>0</v>
      </c>
      <c r="L99" s="24">
        <f>ส.ค.!BK99</f>
        <v>0</v>
      </c>
      <c r="M99" s="24">
        <f>ก.ย.!BK99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ต.ค.!BK100</f>
        <v>0</v>
      </c>
      <c r="C100" s="24">
        <f>พ.ย.!BK100</f>
        <v>0</v>
      </c>
      <c r="D100" s="24">
        <f>ธ.ค.!BK100</f>
        <v>0</v>
      </c>
      <c r="E100" s="24">
        <f>ม.ค.!BK100</f>
        <v>0</v>
      </c>
      <c r="F100" s="24">
        <f>ก.พ.!BK100</f>
        <v>0</v>
      </c>
      <c r="G100" s="24">
        <f>มี.ค.!BK100</f>
        <v>0</v>
      </c>
      <c r="H100" s="24">
        <f>เม.ย.!BK100</f>
        <v>0</v>
      </c>
      <c r="I100" s="24">
        <f>พ.ค.!BK100</f>
        <v>0</v>
      </c>
      <c r="J100" s="24">
        <f>มิ.ย.!BK100</f>
        <v>0</v>
      </c>
      <c r="K100" s="24">
        <f>ก.ค.!BK100</f>
        <v>0</v>
      </c>
      <c r="L100" s="24">
        <f>ส.ค.!BK100</f>
        <v>0</v>
      </c>
      <c r="M100" s="24">
        <f>ก.ย.!BK100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ต.ค.!BK101</f>
        <v>0</v>
      </c>
      <c r="C101" s="24">
        <f>พ.ย.!BK101</f>
        <v>0</v>
      </c>
      <c r="D101" s="24">
        <f>ธ.ค.!BK101</f>
        <v>0</v>
      </c>
      <c r="E101" s="24">
        <f>ม.ค.!BK101</f>
        <v>0</v>
      </c>
      <c r="F101" s="24">
        <f>ก.พ.!BK101</f>
        <v>0</v>
      </c>
      <c r="G101" s="24">
        <f>มี.ค.!BK101</f>
        <v>0</v>
      </c>
      <c r="H101" s="24">
        <f>เม.ย.!BK101</f>
        <v>0</v>
      </c>
      <c r="I101" s="24">
        <f>พ.ค.!BK101</f>
        <v>0</v>
      </c>
      <c r="J101" s="24">
        <f>มิ.ย.!BK101</f>
        <v>0</v>
      </c>
      <c r="K101" s="24">
        <f>ก.ค.!BK101</f>
        <v>0</v>
      </c>
      <c r="L101" s="24">
        <f>ส.ค.!BK101</f>
        <v>0</v>
      </c>
      <c r="M101" s="24">
        <f>ก.ย.!BK101</f>
        <v>0</v>
      </c>
      <c r="N101" s="24">
        <f t="shared" si="0"/>
        <v>0</v>
      </c>
    </row>
    <row r="102" spans="1:14">
      <c r="A102" s="24" t="s">
        <v>443</v>
      </c>
      <c r="B102" s="24">
        <f>ต.ค.!BK102</f>
        <v>208146.56</v>
      </c>
      <c r="C102" s="24">
        <f>พ.ย.!BK102</f>
        <v>0</v>
      </c>
      <c r="D102" s="24">
        <f>ธ.ค.!BK102</f>
        <v>0</v>
      </c>
      <c r="E102" s="24">
        <f>ม.ค.!BK102</f>
        <v>0</v>
      </c>
      <c r="F102" s="24">
        <f>ก.พ.!BK102</f>
        <v>0</v>
      </c>
      <c r="G102" s="24">
        <f>มี.ค.!BK102</f>
        <v>0</v>
      </c>
      <c r="H102" s="24">
        <f>เม.ย.!BK102</f>
        <v>0</v>
      </c>
      <c r="I102" s="24">
        <f>พ.ค.!BK102</f>
        <v>0</v>
      </c>
      <c r="J102" s="24">
        <f>มิ.ย.!BK102</f>
        <v>0</v>
      </c>
      <c r="K102" s="24">
        <f>ก.ค.!BK102</f>
        <v>0</v>
      </c>
      <c r="L102" s="24">
        <f>ส.ค.!BK102</f>
        <v>0</v>
      </c>
      <c r="M102" s="24">
        <f>ก.ย.!BK102</f>
        <v>0</v>
      </c>
      <c r="N102" s="24">
        <f t="shared" si="0"/>
        <v>208146.56</v>
      </c>
    </row>
    <row r="103" spans="1:14">
      <c r="A103" s="24" t="s">
        <v>444</v>
      </c>
      <c r="B103" s="24">
        <f>ต.ค.!BK103</f>
        <v>0</v>
      </c>
      <c r="C103" s="24">
        <f>พ.ย.!BK103</f>
        <v>0</v>
      </c>
      <c r="D103" s="24">
        <f>ธ.ค.!BK103</f>
        <v>0</v>
      </c>
      <c r="E103" s="24">
        <f>ม.ค.!BK103</f>
        <v>0</v>
      </c>
      <c r="F103" s="24">
        <f>ก.พ.!BK103</f>
        <v>0</v>
      </c>
      <c r="G103" s="24">
        <f>มี.ค.!BK103</f>
        <v>0</v>
      </c>
      <c r="H103" s="24">
        <f>เม.ย.!BK103</f>
        <v>0</v>
      </c>
      <c r="I103" s="24">
        <f>พ.ค.!BK103</f>
        <v>0</v>
      </c>
      <c r="J103" s="24">
        <f>มิ.ย.!BK103</f>
        <v>0</v>
      </c>
      <c r="K103" s="24">
        <f>ก.ค.!BK103</f>
        <v>0</v>
      </c>
      <c r="L103" s="24">
        <f>ส.ค.!BK103</f>
        <v>0</v>
      </c>
      <c r="M103" s="24">
        <f>ก.ย.!BK103</f>
        <v>0</v>
      </c>
      <c r="N103" s="24">
        <f t="shared" si="0"/>
        <v>0</v>
      </c>
    </row>
    <row r="104" spans="1:14">
      <c r="A104" s="24" t="s">
        <v>445</v>
      </c>
      <c r="B104" s="24">
        <f>ต.ค.!BK104</f>
        <v>348082.31</v>
      </c>
      <c r="C104" s="24">
        <f>พ.ย.!BK104</f>
        <v>0</v>
      </c>
      <c r="D104" s="24">
        <f>ธ.ค.!BK104</f>
        <v>0</v>
      </c>
      <c r="E104" s="24">
        <f>ม.ค.!BK104</f>
        <v>0</v>
      </c>
      <c r="F104" s="24">
        <f>ก.พ.!BK104</f>
        <v>0</v>
      </c>
      <c r="G104" s="24">
        <f>มี.ค.!BK104</f>
        <v>0</v>
      </c>
      <c r="H104" s="24">
        <f>เม.ย.!BK104</f>
        <v>0</v>
      </c>
      <c r="I104" s="24">
        <f>พ.ค.!BK104</f>
        <v>0</v>
      </c>
      <c r="J104" s="24">
        <f>มิ.ย.!BK104</f>
        <v>0</v>
      </c>
      <c r="K104" s="24">
        <f>ก.ค.!BK104</f>
        <v>0</v>
      </c>
      <c r="L104" s="24">
        <f>ส.ค.!BK104</f>
        <v>0</v>
      </c>
      <c r="M104" s="24">
        <f>ก.ย.!BK104</f>
        <v>0</v>
      </c>
      <c r="N104" s="24">
        <f>SUM(B104:M104)</f>
        <v>348082.31</v>
      </c>
    </row>
    <row r="105" spans="1:14">
      <c r="A105" s="24" t="s">
        <v>446</v>
      </c>
      <c r="B105" s="24">
        <f>ต.ค.!BK105</f>
        <v>0</v>
      </c>
      <c r="C105" s="24">
        <f>พ.ย.!BK105</f>
        <v>0</v>
      </c>
      <c r="D105" s="24">
        <f>ธ.ค.!BK105</f>
        <v>0</v>
      </c>
      <c r="E105" s="24">
        <f>ม.ค.!BK105</f>
        <v>0</v>
      </c>
      <c r="F105" s="24">
        <f>ก.พ.!BK105</f>
        <v>0</v>
      </c>
      <c r="G105" s="24">
        <f>มี.ค.!BK105</f>
        <v>0</v>
      </c>
      <c r="H105" s="24">
        <f>เม.ย.!BK105</f>
        <v>0</v>
      </c>
      <c r="I105" s="24">
        <f>พ.ค.!BK105</f>
        <v>0</v>
      </c>
      <c r="J105" s="24">
        <f>มิ.ย.!BK105</f>
        <v>0</v>
      </c>
      <c r="K105" s="24">
        <f>ก.ค.!BK105</f>
        <v>0</v>
      </c>
      <c r="L105" s="24">
        <f>ส.ค.!BK105</f>
        <v>0</v>
      </c>
      <c r="M105" s="24">
        <f>ก.ย.!BK105</f>
        <v>0</v>
      </c>
      <c r="N105" s="24">
        <f>SUM(B105:M105)</f>
        <v>0</v>
      </c>
    </row>
    <row r="106" spans="1:14">
      <c r="A106" s="24" t="s">
        <v>447</v>
      </c>
      <c r="B106" s="24">
        <f>ต.ค.!BK106</f>
        <v>0</v>
      </c>
      <c r="C106" s="24">
        <f>พ.ย.!BK106</f>
        <v>0</v>
      </c>
      <c r="D106" s="24">
        <f>ธ.ค.!BK106</f>
        <v>0</v>
      </c>
      <c r="E106" s="24">
        <f>ม.ค.!BK106</f>
        <v>0</v>
      </c>
      <c r="F106" s="24">
        <f>ก.พ.!BK106</f>
        <v>0</v>
      </c>
      <c r="G106" s="24">
        <f>มี.ค.!BK106</f>
        <v>0</v>
      </c>
      <c r="H106" s="24">
        <f>เม.ย.!BK106</f>
        <v>0</v>
      </c>
      <c r="I106" s="24">
        <f>พ.ค.!BK106</f>
        <v>0</v>
      </c>
      <c r="J106" s="24">
        <f>มิ.ย.!BK106</f>
        <v>0</v>
      </c>
      <c r="K106" s="24">
        <f>ก.ค.!BK106</f>
        <v>0</v>
      </c>
      <c r="L106" s="24">
        <f>ส.ค.!BK106</f>
        <v>0</v>
      </c>
      <c r="M106" s="24">
        <f>ก.ย.!BK106</f>
        <v>0</v>
      </c>
      <c r="N106" s="24">
        <f>SUM(B106:M106)</f>
        <v>0</v>
      </c>
    </row>
    <row r="107" spans="1:14">
      <c r="A107" s="24" t="s">
        <v>583</v>
      </c>
      <c r="B107" s="24">
        <f>ต.ค.!BK107</f>
        <v>0</v>
      </c>
      <c r="C107" s="24">
        <f>พ.ย.!BK107</f>
        <v>0</v>
      </c>
      <c r="D107" s="24">
        <f>ธ.ค.!BK107</f>
        <v>0</v>
      </c>
      <c r="E107" s="24">
        <f>ม.ค.!BK107</f>
        <v>0</v>
      </c>
      <c r="F107" s="24">
        <f>ก.พ.!BK107</f>
        <v>0</v>
      </c>
      <c r="G107" s="24">
        <f>มี.ค.!BK107</f>
        <v>0</v>
      </c>
      <c r="H107" s="24">
        <f>เม.ย.!BK107</f>
        <v>0</v>
      </c>
      <c r="I107" s="24">
        <f>พ.ค.!BK107</f>
        <v>0</v>
      </c>
      <c r="J107" s="24">
        <f>มิ.ย.!BK107</f>
        <v>0</v>
      </c>
      <c r="K107" s="24">
        <f>ก.ค.!BK107</f>
        <v>0</v>
      </c>
      <c r="L107" s="24">
        <f>ส.ค.!BK107</f>
        <v>0</v>
      </c>
      <c r="M107" s="24">
        <f>ก.ย.!BK107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ต.ค.!BK108</f>
        <v>0</v>
      </c>
      <c r="C108" s="56">
        <f>พ.ย.!BK108</f>
        <v>0</v>
      </c>
      <c r="D108" s="56">
        <f>ธ.ค.!BK108</f>
        <v>0</v>
      </c>
      <c r="E108" s="56">
        <f>ม.ค.!BK108</f>
        <v>0</v>
      </c>
      <c r="F108" s="56">
        <f>ก.พ.!BK108</f>
        <v>0</v>
      </c>
      <c r="G108" s="56">
        <f>มี.ค.!BK108</f>
        <v>0</v>
      </c>
      <c r="H108" s="56">
        <f>เม.ย.!BK108</f>
        <v>0</v>
      </c>
      <c r="I108" s="56">
        <f>พ.ค.!BK108</f>
        <v>0</v>
      </c>
      <c r="J108" s="56">
        <f>มิ.ย.!BK108</f>
        <v>0</v>
      </c>
      <c r="K108" s="56">
        <f>ก.ค.!BK108</f>
        <v>0</v>
      </c>
      <c r="L108" s="56">
        <f>ส.ค.!BK108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579298.87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579298.87</v>
      </c>
    </row>
    <row r="110" spans="1:14">
      <c r="A110" s="62" t="s">
        <v>450</v>
      </c>
      <c r="B110" s="30">
        <f>B66-B109</f>
        <v>22694548.859999999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22694548.859999999</v>
      </c>
    </row>
    <row r="111" spans="1:14" ht="24" thickBot="1">
      <c r="A111" s="63" t="s">
        <v>451</v>
      </c>
      <c r="B111" s="56">
        <f>ต.ค.!BK111</f>
        <v>1.1399999999999999</v>
      </c>
      <c r="C111" s="56">
        <f>B112</f>
        <v>22694550</v>
      </c>
      <c r="D111" s="56">
        <f>C112</f>
        <v>22694550</v>
      </c>
      <c r="E111" s="56">
        <f>D112</f>
        <v>22694550</v>
      </c>
      <c r="F111" s="56">
        <f t="shared" ref="F111:M111" si="4">E112</f>
        <v>22694550</v>
      </c>
      <c r="G111" s="56">
        <f t="shared" si="4"/>
        <v>22694550</v>
      </c>
      <c r="H111" s="56">
        <f t="shared" si="4"/>
        <v>22694550</v>
      </c>
      <c r="I111" s="56">
        <f t="shared" si="4"/>
        <v>22694550</v>
      </c>
      <c r="J111" s="56">
        <f>I112</f>
        <v>22694550</v>
      </c>
      <c r="K111" s="56">
        <f t="shared" si="4"/>
        <v>22694550</v>
      </c>
      <c r="L111" s="56">
        <f t="shared" si="4"/>
        <v>22694550</v>
      </c>
      <c r="M111" s="56">
        <f t="shared" si="4"/>
        <v>22694550</v>
      </c>
      <c r="N111" s="63">
        <f>B111</f>
        <v>1.1399999999999999</v>
      </c>
    </row>
    <row r="112" spans="1:14" ht="24" thickBot="1">
      <c r="A112" s="64" t="s">
        <v>460</v>
      </c>
      <c r="B112" s="87">
        <f>B111+B110</f>
        <v>22694550</v>
      </c>
      <c r="C112" s="88">
        <f>C111+C110</f>
        <v>22694550</v>
      </c>
      <c r="D112" s="88">
        <f>D111+D110</f>
        <v>22694550</v>
      </c>
      <c r="E112" s="88">
        <f>E111+E110</f>
        <v>22694550</v>
      </c>
      <c r="F112" s="88">
        <f t="shared" ref="F112:N112" si="5">F111+F110</f>
        <v>22694550</v>
      </c>
      <c r="G112" s="88">
        <f t="shared" si="5"/>
        <v>22694550</v>
      </c>
      <c r="H112" s="88">
        <f t="shared" si="5"/>
        <v>22694550</v>
      </c>
      <c r="I112" s="88">
        <f t="shared" si="5"/>
        <v>22694550</v>
      </c>
      <c r="J112" s="88">
        <f t="shared" si="5"/>
        <v>22694550</v>
      </c>
      <c r="K112" s="88">
        <f t="shared" si="5"/>
        <v>22694550</v>
      </c>
      <c r="L112" s="88">
        <f t="shared" si="5"/>
        <v>22694550</v>
      </c>
      <c r="M112" s="88">
        <f t="shared" si="5"/>
        <v>22694550</v>
      </c>
      <c r="N112" s="88">
        <f t="shared" si="5"/>
        <v>22694550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ต.ค.!BK114</f>
        <v>0</v>
      </c>
      <c r="C114" s="36">
        <f>พ.ย.!BK114</f>
        <v>0</v>
      </c>
      <c r="D114" s="36">
        <f>ธ.ค.!BK114</f>
        <v>0</v>
      </c>
      <c r="E114" s="36">
        <f>ม.ค.!BK114</f>
        <v>0</v>
      </c>
      <c r="F114" s="36">
        <f>ก.พ.!BK114</f>
        <v>0</v>
      </c>
      <c r="G114" s="36">
        <f>มี.ค.!BK114</f>
        <v>0</v>
      </c>
      <c r="H114" s="36">
        <f>เม.ย.!BK114</f>
        <v>0</v>
      </c>
      <c r="I114" s="36">
        <f>พ.ค.!BK114</f>
        <v>0</v>
      </c>
      <c r="J114" s="36">
        <f>มิ.ย.!BK114</f>
        <v>0</v>
      </c>
      <c r="K114" s="36">
        <f>ก.ค.!BK114</f>
        <v>0</v>
      </c>
      <c r="L114" s="36">
        <f>ส.ค.!BK114</f>
        <v>0</v>
      </c>
      <c r="M114" s="20">
        <f>ก.ย.!BK114</f>
        <v>0</v>
      </c>
    </row>
    <row r="115" spans="1:14" s="36" customFormat="1">
      <c r="A115" s="37" t="s">
        <v>713</v>
      </c>
      <c r="B115" s="36">
        <f>ต.ค.!BK115</f>
        <v>0</v>
      </c>
      <c r="C115" s="36">
        <f>พ.ย.!BK115</f>
        <v>0</v>
      </c>
      <c r="D115" s="36">
        <f>ธ.ค.!BK115</f>
        <v>0</v>
      </c>
      <c r="E115" s="36">
        <f>ม.ค.!BK115</f>
        <v>0</v>
      </c>
      <c r="F115" s="36">
        <f>ก.พ.!BK115</f>
        <v>0</v>
      </c>
      <c r="G115" s="36">
        <f>มี.ค.!BK115</f>
        <v>0</v>
      </c>
      <c r="H115" s="36">
        <f>เม.ย.!BK115</f>
        <v>0</v>
      </c>
      <c r="I115" s="36">
        <f>พ.ค.!BK115</f>
        <v>0</v>
      </c>
      <c r="J115" s="36">
        <f>มิ.ย.!BK115</f>
        <v>0</v>
      </c>
      <c r="K115" s="36">
        <f>ก.ค.!BK115</f>
        <v>0</v>
      </c>
      <c r="L115" s="36">
        <f>ส.ค.!BK115</f>
        <v>0</v>
      </c>
      <c r="M115" s="20">
        <f>ก.ย.!BK115</f>
        <v>0</v>
      </c>
    </row>
    <row r="116" spans="1:14" s="36" customFormat="1">
      <c r="A116" s="37" t="s">
        <v>462</v>
      </c>
      <c r="B116" s="36">
        <f>ต.ค.!BK116</f>
        <v>0</v>
      </c>
      <c r="C116" s="36">
        <f>พ.ย.!BK116</f>
        <v>0</v>
      </c>
      <c r="D116" s="36">
        <f>ธ.ค.!BK116</f>
        <v>0</v>
      </c>
      <c r="E116" s="36">
        <f>ม.ค.!BK116</f>
        <v>0</v>
      </c>
      <c r="F116" s="36">
        <f>ก.พ.!BK116</f>
        <v>0</v>
      </c>
      <c r="G116" s="36">
        <f>มี.ค.!BK116</f>
        <v>0</v>
      </c>
      <c r="H116" s="36">
        <f>เม.ย.!BK116</f>
        <v>0</v>
      </c>
      <c r="I116" s="36">
        <f>พ.ค.!BK116</f>
        <v>0</v>
      </c>
      <c r="J116" s="36">
        <f>มิ.ย.!BK116</f>
        <v>0</v>
      </c>
      <c r="K116" s="36">
        <f>ก.ค.!BK116</f>
        <v>0</v>
      </c>
      <c r="L116" s="36">
        <f>ส.ค.!BK116</f>
        <v>0</v>
      </c>
      <c r="M116" s="20">
        <f>ก.ย.!BK116</f>
        <v>0</v>
      </c>
    </row>
    <row r="117" spans="1:14" s="36" customFormat="1">
      <c r="A117" s="37" t="s">
        <v>463</v>
      </c>
      <c r="B117" s="36">
        <f>ต.ค.!BK117</f>
        <v>22694550</v>
      </c>
      <c r="C117" s="36">
        <f>พ.ย.!BK117</f>
        <v>22906320</v>
      </c>
      <c r="D117" s="36">
        <f>ธ.ค.!BK117</f>
        <v>22885320</v>
      </c>
      <c r="E117" s="36">
        <f>ม.ค.!BK117</f>
        <v>21966570</v>
      </c>
      <c r="F117" s="36">
        <f>ก.พ.!BK117</f>
        <v>17564054.16</v>
      </c>
      <c r="G117" s="36">
        <f>มี.ค.!BK117</f>
        <v>17458151</v>
      </c>
      <c r="H117" s="36">
        <f>เม.ย.!BK117</f>
        <v>17467261</v>
      </c>
      <c r="I117" s="36">
        <f>พ.ค.!BK117</f>
        <v>17440611</v>
      </c>
      <c r="J117" s="36">
        <f>มิ.ย.!BK117</f>
        <v>9764211</v>
      </c>
      <c r="K117" s="36">
        <f>ก.ค.!BK117</f>
        <v>900941</v>
      </c>
      <c r="L117" s="36">
        <f>ส.ค.!BK117</f>
        <v>26151</v>
      </c>
      <c r="M117" s="20">
        <f>ก.ย.!BK117</f>
        <v>0</v>
      </c>
    </row>
    <row r="118" spans="1:14" s="36" customFormat="1">
      <c r="A118" s="37" t="s">
        <v>464</v>
      </c>
      <c r="B118" s="36">
        <f>ต.ค.!BK118</f>
        <v>22694550</v>
      </c>
      <c r="C118" s="36">
        <f>พ.ย.!BK118</f>
        <v>22906320</v>
      </c>
      <c r="D118" s="36">
        <f>ธ.ค.!BK118</f>
        <v>22885320</v>
      </c>
      <c r="E118" s="36">
        <f>ม.ค.!BK118</f>
        <v>21966570</v>
      </c>
      <c r="F118" s="36">
        <f>ก.พ.!BK118</f>
        <v>17564054.16</v>
      </c>
      <c r="G118" s="36">
        <f>มี.ค.!BK118</f>
        <v>17458151</v>
      </c>
      <c r="H118" s="36">
        <f>เม.ย.!BK118</f>
        <v>17467261</v>
      </c>
      <c r="I118" s="36">
        <f>พ.ค.!BK118</f>
        <v>17440611</v>
      </c>
      <c r="J118" s="36">
        <f>มิ.ย.!BK118</f>
        <v>9764211</v>
      </c>
      <c r="K118" s="36">
        <f>ก.ค.!BK118</f>
        <v>900941</v>
      </c>
      <c r="L118" s="36">
        <f>ส.ค.!BK118</f>
        <v>26151</v>
      </c>
      <c r="M118" s="20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-211770</v>
      </c>
      <c r="D119" s="36">
        <f t="shared" si="6"/>
        <v>-190770</v>
      </c>
      <c r="E119" s="36">
        <f t="shared" si="6"/>
        <v>727980</v>
      </c>
      <c r="F119" s="36">
        <f t="shared" si="6"/>
        <v>5130495.84</v>
      </c>
      <c r="G119" s="36">
        <f t="shared" si="6"/>
        <v>5236399</v>
      </c>
      <c r="H119" s="36">
        <f t="shared" si="6"/>
        <v>5227289</v>
      </c>
      <c r="I119" s="36">
        <f t="shared" si="6"/>
        <v>5253939</v>
      </c>
      <c r="J119" s="36">
        <f t="shared" si="6"/>
        <v>12930339</v>
      </c>
      <c r="K119" s="36">
        <f t="shared" si="6"/>
        <v>21793609</v>
      </c>
      <c r="L119" s="36">
        <f t="shared" si="6"/>
        <v>22668399</v>
      </c>
      <c r="M119" s="36">
        <f t="shared" si="6"/>
        <v>22694550</v>
      </c>
    </row>
    <row r="120" spans="1:14" s="36" customFormat="1">
      <c r="A120" s="44" t="s">
        <v>295</v>
      </c>
      <c r="B120" s="36">
        <f t="shared" ref="B120:N120" si="7">B66-B62</f>
        <v>556227.73000000045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556227.73000000045</v>
      </c>
    </row>
    <row r="121" spans="1:14" s="36" customFormat="1">
      <c r="A121" s="44" t="s">
        <v>292</v>
      </c>
      <c r="B121" s="36">
        <f t="shared" ref="B121:N121" si="8">B109-B102-B104-B106-B107</f>
        <v>23070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23070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22717620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22717620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208146.56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208146.56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348082.31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348082.31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556228.87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556228.87</v>
      </c>
    </row>
    <row r="129" spans="1:1" s="36" customFormat="1">
      <c r="A129" s="39"/>
    </row>
    <row r="130" spans="1:1" s="36" customFormat="1">
      <c r="A130" s="39"/>
    </row>
    <row r="131" spans="1:1" s="36" customFormat="1"/>
    <row r="132" spans="1:1" s="36" customFormat="1"/>
    <row r="133" spans="1:1" s="36" customFormat="1"/>
    <row r="134" spans="1:1" s="36" customFormat="1"/>
    <row r="135" spans="1:1" s="36" customFormat="1">
      <c r="A135" s="40"/>
    </row>
    <row r="136" spans="1:1" s="36" customFormat="1">
      <c r="A136" s="41"/>
    </row>
    <row r="137" spans="1:1" s="36" customFormat="1">
      <c r="A137" s="11"/>
    </row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>
  <sheetPr codeName="Sheet63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537</v>
      </c>
    </row>
    <row r="4" spans="1:15">
      <c r="A4" s="36" t="s">
        <v>648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14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ต.ค.!BL7</f>
        <v>0</v>
      </c>
      <c r="C7" s="24">
        <f>พ.ย.!BL7</f>
        <v>0</v>
      </c>
      <c r="D7" s="24">
        <f>ธ.ค.!BL7</f>
        <v>0</v>
      </c>
      <c r="E7" s="24">
        <f>ม.ค.!BL7</f>
        <v>0</v>
      </c>
      <c r="F7" s="24">
        <f>ก.พ.!BL7</f>
        <v>0</v>
      </c>
      <c r="G7" s="24">
        <f>มี.ค.!BL7</f>
        <v>0</v>
      </c>
      <c r="H7" s="24">
        <f>เม.ย.!BL7</f>
        <v>0</v>
      </c>
      <c r="I7" s="24">
        <f>พ.ค.!BL7</f>
        <v>0</v>
      </c>
      <c r="J7" s="24">
        <f>มิ.ย.!BL7</f>
        <v>0</v>
      </c>
      <c r="K7" s="24">
        <f>ก.ค.!BL7</f>
        <v>0</v>
      </c>
      <c r="L7" s="24">
        <f>ส.ค.!BL7</f>
        <v>0</v>
      </c>
      <c r="M7" s="24">
        <f>ก.ย.!BL7</f>
        <v>0</v>
      </c>
      <c r="N7" s="24">
        <f t="shared" ref="N7:N104" si="0">SUM(B7:M7)</f>
        <v>0</v>
      </c>
    </row>
    <row r="8" spans="1:15">
      <c r="A8" s="5" t="s">
        <v>397</v>
      </c>
      <c r="B8" s="24">
        <f>ต.ค.!BL8</f>
        <v>0</v>
      </c>
      <c r="C8" s="24">
        <f>พ.ย.!BL8</f>
        <v>0</v>
      </c>
      <c r="D8" s="24">
        <f>ธ.ค.!BL8</f>
        <v>0</v>
      </c>
      <c r="E8" s="24">
        <f>ม.ค.!BL8</f>
        <v>0</v>
      </c>
      <c r="F8" s="24">
        <f>ก.พ.!BL8</f>
        <v>0</v>
      </c>
      <c r="G8" s="24">
        <f>มี.ค.!BL8</f>
        <v>0</v>
      </c>
      <c r="H8" s="24">
        <f>เม.ย.!BL8</f>
        <v>0</v>
      </c>
      <c r="I8" s="24">
        <f>พ.ค.!BL8</f>
        <v>0</v>
      </c>
      <c r="J8" s="24">
        <f>มิ.ย.!BL8</f>
        <v>0</v>
      </c>
      <c r="K8" s="24">
        <f>ก.ค.!BL8</f>
        <v>0</v>
      </c>
      <c r="L8" s="24">
        <f>ส.ค.!BL8</f>
        <v>0</v>
      </c>
      <c r="M8" s="24">
        <f>ก.ย.!BL8</f>
        <v>0</v>
      </c>
      <c r="N8" s="24">
        <f t="shared" si="0"/>
        <v>0</v>
      </c>
    </row>
    <row r="9" spans="1:15">
      <c r="A9" s="363" t="s">
        <v>398</v>
      </c>
      <c r="B9" s="24">
        <f>ต.ค.!BL9</f>
        <v>0</v>
      </c>
      <c r="C9" s="24">
        <f>พ.ย.!BL9</f>
        <v>0</v>
      </c>
      <c r="D9" s="24">
        <f>ธ.ค.!BL9</f>
        <v>0</v>
      </c>
      <c r="E9" s="24">
        <f>ม.ค.!BL9</f>
        <v>0</v>
      </c>
      <c r="F9" s="24">
        <f>ก.พ.!BL9</f>
        <v>0</v>
      </c>
      <c r="G9" s="24">
        <f>มี.ค.!BL9</f>
        <v>0</v>
      </c>
      <c r="H9" s="24">
        <f>เม.ย.!BL9</f>
        <v>0</v>
      </c>
      <c r="I9" s="24">
        <f>พ.ค.!BL9</f>
        <v>0</v>
      </c>
      <c r="J9" s="24">
        <f>มิ.ย.!BL9</f>
        <v>0</v>
      </c>
      <c r="K9" s="24">
        <f>ก.ค.!BL9</f>
        <v>0</v>
      </c>
      <c r="L9" s="24">
        <f>ส.ค.!BL9</f>
        <v>0</v>
      </c>
      <c r="M9" s="24">
        <f>ก.ย.!BL9</f>
        <v>0</v>
      </c>
      <c r="N9" s="24">
        <f t="shared" si="0"/>
        <v>0</v>
      </c>
    </row>
    <row r="10" spans="1:15">
      <c r="A10" s="363" t="s">
        <v>399</v>
      </c>
      <c r="B10" s="24">
        <f>ต.ค.!BL10</f>
        <v>0</v>
      </c>
      <c r="C10" s="24">
        <f>พ.ย.!BL10</f>
        <v>0</v>
      </c>
      <c r="D10" s="24">
        <f>ธ.ค.!BL10</f>
        <v>0</v>
      </c>
      <c r="E10" s="24">
        <f>ม.ค.!BL10</f>
        <v>0</v>
      </c>
      <c r="F10" s="24">
        <f>ก.พ.!BL10</f>
        <v>0</v>
      </c>
      <c r="G10" s="24">
        <f>มี.ค.!BL10</f>
        <v>0</v>
      </c>
      <c r="H10" s="24">
        <f>เม.ย.!BL10</f>
        <v>0</v>
      </c>
      <c r="I10" s="24">
        <f>พ.ค.!BL10</f>
        <v>0</v>
      </c>
      <c r="J10" s="24">
        <f>มิ.ย.!BL10</f>
        <v>0</v>
      </c>
      <c r="K10" s="24">
        <f>ก.ค.!BL10</f>
        <v>0</v>
      </c>
      <c r="L10" s="24">
        <f>ส.ค.!BL10</f>
        <v>0</v>
      </c>
      <c r="M10" s="24">
        <f>ก.ย.!BL10</f>
        <v>0</v>
      </c>
      <c r="N10" s="24">
        <f t="shared" si="0"/>
        <v>0</v>
      </c>
    </row>
    <row r="11" spans="1:15">
      <c r="A11" s="363" t="s">
        <v>400</v>
      </c>
      <c r="B11" s="24">
        <f>ต.ค.!BL11</f>
        <v>0</v>
      </c>
      <c r="C11" s="24">
        <f>พ.ย.!BL11</f>
        <v>0</v>
      </c>
      <c r="D11" s="24">
        <f>ธ.ค.!BL11</f>
        <v>0</v>
      </c>
      <c r="E11" s="24">
        <f>ม.ค.!BL11</f>
        <v>0</v>
      </c>
      <c r="F11" s="24">
        <f>ก.พ.!BL11</f>
        <v>0</v>
      </c>
      <c r="G11" s="24">
        <f>มี.ค.!BL11</f>
        <v>0</v>
      </c>
      <c r="H11" s="24">
        <f>เม.ย.!BL11</f>
        <v>0</v>
      </c>
      <c r="I11" s="24">
        <f>พ.ค.!BL11</f>
        <v>0</v>
      </c>
      <c r="J11" s="24">
        <f>มิ.ย.!BL11</f>
        <v>0</v>
      </c>
      <c r="K11" s="24">
        <f>ก.ค.!BL11</f>
        <v>0</v>
      </c>
      <c r="L11" s="24">
        <f>ส.ค.!BL11</f>
        <v>0</v>
      </c>
      <c r="M11" s="24">
        <f>ก.ย.!BL11</f>
        <v>0</v>
      </c>
      <c r="N11" s="24">
        <f t="shared" si="0"/>
        <v>0</v>
      </c>
    </row>
    <row r="12" spans="1:15">
      <c r="A12" s="363" t="s">
        <v>401</v>
      </c>
      <c r="B12" s="24">
        <f>ต.ค.!BL12</f>
        <v>0</v>
      </c>
      <c r="C12" s="24">
        <f>พ.ย.!BL12</f>
        <v>0</v>
      </c>
      <c r="D12" s="24">
        <f>ธ.ค.!BL12</f>
        <v>0</v>
      </c>
      <c r="E12" s="24">
        <f>ม.ค.!BL12</f>
        <v>0</v>
      </c>
      <c r="F12" s="24">
        <f>ก.พ.!BL12</f>
        <v>0</v>
      </c>
      <c r="G12" s="24">
        <f>มี.ค.!BL12</f>
        <v>0</v>
      </c>
      <c r="H12" s="24">
        <f>เม.ย.!BL12</f>
        <v>0</v>
      </c>
      <c r="I12" s="24">
        <f>พ.ค.!BL12</f>
        <v>0</v>
      </c>
      <c r="J12" s="24">
        <f>มิ.ย.!BL12</f>
        <v>0</v>
      </c>
      <c r="K12" s="24">
        <f>ก.ค.!BL12</f>
        <v>0</v>
      </c>
      <c r="L12" s="24">
        <f>ส.ค.!BL12</f>
        <v>0</v>
      </c>
      <c r="M12" s="24">
        <f>ก.ย.!BL12</f>
        <v>0</v>
      </c>
      <c r="N12" s="24">
        <f t="shared" si="0"/>
        <v>0</v>
      </c>
    </row>
    <row r="13" spans="1:15">
      <c r="A13" s="363" t="s">
        <v>402</v>
      </c>
      <c r="B13" s="24">
        <f>ต.ค.!BL13</f>
        <v>0</v>
      </c>
      <c r="C13" s="24">
        <f>พ.ย.!BL13</f>
        <v>0</v>
      </c>
      <c r="D13" s="24">
        <f>ธ.ค.!BL13</f>
        <v>0</v>
      </c>
      <c r="E13" s="24">
        <f>ม.ค.!BL13</f>
        <v>0</v>
      </c>
      <c r="F13" s="24">
        <f>ก.พ.!BL13</f>
        <v>0</v>
      </c>
      <c r="G13" s="24">
        <f>มี.ค.!BL13</f>
        <v>0</v>
      </c>
      <c r="H13" s="24">
        <f>เม.ย.!BL13</f>
        <v>0</v>
      </c>
      <c r="I13" s="24">
        <f>พ.ค.!BL13</f>
        <v>0</v>
      </c>
      <c r="J13" s="24">
        <f>มิ.ย.!BL13</f>
        <v>0</v>
      </c>
      <c r="K13" s="24">
        <f>ก.ค.!BL13</f>
        <v>0</v>
      </c>
      <c r="L13" s="24">
        <f>ส.ค.!BL13</f>
        <v>0</v>
      </c>
      <c r="M13" s="24">
        <f>ก.ย.!BL13</f>
        <v>0</v>
      </c>
      <c r="N13" s="24">
        <f t="shared" si="0"/>
        <v>0</v>
      </c>
    </row>
    <row r="14" spans="1:15">
      <c r="A14" s="363" t="s">
        <v>403</v>
      </c>
      <c r="B14" s="24">
        <f>ต.ค.!BL14</f>
        <v>104.65</v>
      </c>
      <c r="C14" s="24">
        <f>พ.ย.!BL14</f>
        <v>0</v>
      </c>
      <c r="D14" s="24">
        <f>ธ.ค.!BL14</f>
        <v>0</v>
      </c>
      <c r="E14" s="24">
        <f>ม.ค.!BL14</f>
        <v>0</v>
      </c>
      <c r="F14" s="24">
        <f>ก.พ.!BL14</f>
        <v>0</v>
      </c>
      <c r="G14" s="24">
        <f>มี.ค.!BL14</f>
        <v>0</v>
      </c>
      <c r="H14" s="24">
        <f>เม.ย.!BL14</f>
        <v>0</v>
      </c>
      <c r="I14" s="24">
        <f>พ.ค.!BL14</f>
        <v>0</v>
      </c>
      <c r="J14" s="24">
        <f>มิ.ย.!BL14</f>
        <v>0</v>
      </c>
      <c r="K14" s="24">
        <f>ก.ค.!BL14</f>
        <v>0</v>
      </c>
      <c r="L14" s="24">
        <f>ส.ค.!BL14</f>
        <v>0</v>
      </c>
      <c r="M14" s="24">
        <f>ก.ย.!BL14</f>
        <v>0</v>
      </c>
      <c r="N14" s="24">
        <f t="shared" si="0"/>
        <v>104.65</v>
      </c>
      <c r="O14" s="20">
        <f>SUM(N14:N15)</f>
        <v>1136.25</v>
      </c>
    </row>
    <row r="15" spans="1:15">
      <c r="A15" s="363" t="s">
        <v>404</v>
      </c>
      <c r="B15" s="24">
        <f>ต.ค.!BL15</f>
        <v>1031.5999999999999</v>
      </c>
      <c r="C15" s="24">
        <f>พ.ย.!BL15</f>
        <v>0</v>
      </c>
      <c r="D15" s="24">
        <f>ธ.ค.!BL15</f>
        <v>0</v>
      </c>
      <c r="E15" s="24">
        <f>ม.ค.!BL15</f>
        <v>0</v>
      </c>
      <c r="F15" s="24">
        <f>ก.พ.!BL15</f>
        <v>0</v>
      </c>
      <c r="G15" s="24">
        <f>มี.ค.!BL15</f>
        <v>0</v>
      </c>
      <c r="H15" s="24">
        <f>เม.ย.!BL15</f>
        <v>0</v>
      </c>
      <c r="I15" s="24">
        <f>พ.ค.!BL15</f>
        <v>0</v>
      </c>
      <c r="J15" s="24">
        <f>มิ.ย.!BL15</f>
        <v>0</v>
      </c>
      <c r="K15" s="24">
        <f>ก.ค.!BL15</f>
        <v>0</v>
      </c>
      <c r="L15" s="24">
        <f>ส.ค.!BL15</f>
        <v>0</v>
      </c>
      <c r="M15" s="24">
        <f>ก.ย.!BL15</f>
        <v>0</v>
      </c>
      <c r="N15" s="24">
        <f t="shared" si="0"/>
        <v>1031.5999999999999</v>
      </c>
    </row>
    <row r="16" spans="1:15">
      <c r="A16" s="363" t="s">
        <v>588</v>
      </c>
      <c r="B16" s="24">
        <f>ต.ค.!BL16</f>
        <v>0</v>
      </c>
      <c r="C16" s="24">
        <f>พ.ย.!BL16</f>
        <v>0</v>
      </c>
      <c r="D16" s="24">
        <f>ธ.ค.!BL16</f>
        <v>0</v>
      </c>
      <c r="E16" s="24">
        <f>ม.ค.!BL16</f>
        <v>0</v>
      </c>
      <c r="F16" s="24">
        <f>ก.พ.!BL16</f>
        <v>0</v>
      </c>
      <c r="G16" s="24">
        <f>มี.ค.!BL16</f>
        <v>0</v>
      </c>
      <c r="H16" s="24">
        <f>เม.ย.!BL16</f>
        <v>0</v>
      </c>
      <c r="I16" s="24">
        <f>พ.ค.!BL16</f>
        <v>0</v>
      </c>
      <c r="J16" s="24">
        <f>มิ.ย.!BL16</f>
        <v>0</v>
      </c>
      <c r="K16" s="24">
        <f>ก.ค.!BL16</f>
        <v>0</v>
      </c>
      <c r="L16" s="24">
        <f>ส.ค.!BL16</f>
        <v>0</v>
      </c>
      <c r="M16" s="24">
        <f>ก.ย.!BL16</f>
        <v>0</v>
      </c>
      <c r="N16" s="24">
        <f t="shared" si="0"/>
        <v>0</v>
      </c>
    </row>
    <row r="17" spans="1:14">
      <c r="A17" s="367" t="s">
        <v>589</v>
      </c>
      <c r="B17" s="24">
        <f>ต.ค.!BL17</f>
        <v>0</v>
      </c>
      <c r="C17" s="24">
        <f>พ.ย.!BL17</f>
        <v>0</v>
      </c>
      <c r="D17" s="24">
        <f>ธ.ค.!BL17</f>
        <v>0</v>
      </c>
      <c r="E17" s="24">
        <f>ม.ค.!BL17</f>
        <v>0</v>
      </c>
      <c r="F17" s="24">
        <f>ก.พ.!BL17</f>
        <v>0</v>
      </c>
      <c r="G17" s="24">
        <f>มี.ค.!BL17</f>
        <v>0</v>
      </c>
      <c r="H17" s="24">
        <f>เม.ย.!BL17</f>
        <v>0</v>
      </c>
      <c r="I17" s="24">
        <f>พ.ค.!BL17</f>
        <v>0</v>
      </c>
      <c r="J17" s="24">
        <f>มิ.ย.!BL17</f>
        <v>0</v>
      </c>
      <c r="K17" s="24">
        <f>ก.ค.!BL17</f>
        <v>0</v>
      </c>
      <c r="L17" s="24">
        <f>ส.ค.!BL17</f>
        <v>0</v>
      </c>
      <c r="M17" s="24">
        <f>ก.ย.!BL17</f>
        <v>0</v>
      </c>
      <c r="N17" s="24">
        <f t="shared" si="0"/>
        <v>0</v>
      </c>
    </row>
    <row r="18" spans="1:14">
      <c r="A18" s="363" t="s">
        <v>592</v>
      </c>
      <c r="B18" s="24">
        <f>ต.ค.!BL18</f>
        <v>0</v>
      </c>
      <c r="C18" s="24">
        <f>พ.ย.!BL18</f>
        <v>0</v>
      </c>
      <c r="D18" s="24">
        <f>ธ.ค.!BL18</f>
        <v>0</v>
      </c>
      <c r="E18" s="24">
        <f>ม.ค.!BL18</f>
        <v>0</v>
      </c>
      <c r="F18" s="24">
        <f>ก.พ.!BL18</f>
        <v>0</v>
      </c>
      <c r="G18" s="24">
        <f>มี.ค.!BL18</f>
        <v>0</v>
      </c>
      <c r="H18" s="24">
        <f>เม.ย.!BL18</f>
        <v>0</v>
      </c>
      <c r="I18" s="24">
        <f>พ.ค.!BL18</f>
        <v>0</v>
      </c>
      <c r="J18" s="24">
        <f>มิ.ย.!BL18</f>
        <v>0</v>
      </c>
      <c r="K18" s="24">
        <f>ก.ค.!BL18</f>
        <v>0</v>
      </c>
      <c r="L18" s="24">
        <f>ส.ค.!BL18</f>
        <v>0</v>
      </c>
      <c r="M18" s="24">
        <f>ก.ย.!BL18</f>
        <v>0</v>
      </c>
      <c r="N18" s="24">
        <f t="shared" si="0"/>
        <v>0</v>
      </c>
    </row>
    <row r="19" spans="1:14">
      <c r="A19" s="363" t="s">
        <v>593</v>
      </c>
      <c r="B19" s="24">
        <f>ต.ค.!BL19</f>
        <v>0</v>
      </c>
      <c r="C19" s="24">
        <f>พ.ย.!BL19</f>
        <v>0</v>
      </c>
      <c r="D19" s="24">
        <f>ธ.ค.!BL19</f>
        <v>0</v>
      </c>
      <c r="E19" s="24">
        <f>ม.ค.!BL19</f>
        <v>0</v>
      </c>
      <c r="F19" s="24">
        <f>ก.พ.!BL19</f>
        <v>0</v>
      </c>
      <c r="G19" s="24">
        <f>มี.ค.!BL19</f>
        <v>0</v>
      </c>
      <c r="H19" s="24">
        <f>เม.ย.!BL19</f>
        <v>0</v>
      </c>
      <c r="I19" s="24">
        <f>พ.ค.!BL19</f>
        <v>0</v>
      </c>
      <c r="J19" s="24">
        <f>มิ.ย.!BL19</f>
        <v>0</v>
      </c>
      <c r="K19" s="24">
        <f>ก.ค.!BL19</f>
        <v>0</v>
      </c>
      <c r="L19" s="24">
        <f>ส.ค.!BL19</f>
        <v>0</v>
      </c>
      <c r="M19" s="24">
        <f>ก.ย.!BL19</f>
        <v>0</v>
      </c>
      <c r="N19" s="24">
        <f t="shared" si="0"/>
        <v>0</v>
      </c>
    </row>
    <row r="20" spans="1:14">
      <c r="A20" s="363" t="s">
        <v>67</v>
      </c>
      <c r="B20" s="24">
        <f>ต.ค.!BL20</f>
        <v>0</v>
      </c>
      <c r="C20" s="24">
        <f>พ.ย.!BL20</f>
        <v>0</v>
      </c>
      <c r="D20" s="24">
        <f>ธ.ค.!BL20</f>
        <v>0</v>
      </c>
      <c r="E20" s="24">
        <f>ม.ค.!BL20</f>
        <v>0</v>
      </c>
      <c r="F20" s="24">
        <f>ก.พ.!BL20</f>
        <v>0</v>
      </c>
      <c r="G20" s="24">
        <f>มี.ค.!BL20</f>
        <v>0</v>
      </c>
      <c r="H20" s="24">
        <f>เม.ย.!BL20</f>
        <v>0</v>
      </c>
      <c r="I20" s="24">
        <f>พ.ค.!BL20</f>
        <v>0</v>
      </c>
      <c r="J20" s="24">
        <f>มิ.ย.!BL20</f>
        <v>0</v>
      </c>
      <c r="K20" s="24">
        <f>ก.ค.!BL20</f>
        <v>0</v>
      </c>
      <c r="L20" s="24">
        <f>ส.ค.!BL20</f>
        <v>0</v>
      </c>
      <c r="M20" s="24">
        <f>ก.ย.!BL20</f>
        <v>0</v>
      </c>
      <c r="N20" s="24">
        <f t="shared" si="0"/>
        <v>0</v>
      </c>
    </row>
    <row r="21" spans="1:14">
      <c r="A21" s="363" t="s">
        <v>68</v>
      </c>
      <c r="B21" s="24">
        <f>ต.ค.!BL21</f>
        <v>0</v>
      </c>
      <c r="C21" s="24">
        <f>พ.ย.!BL21</f>
        <v>0</v>
      </c>
      <c r="D21" s="24">
        <f>ธ.ค.!BL21</f>
        <v>0</v>
      </c>
      <c r="E21" s="24">
        <f>ม.ค.!BL21</f>
        <v>0</v>
      </c>
      <c r="F21" s="24">
        <f>ก.พ.!BL21</f>
        <v>0</v>
      </c>
      <c r="G21" s="24">
        <f>มี.ค.!BL21</f>
        <v>0</v>
      </c>
      <c r="H21" s="24">
        <f>เม.ย.!BL21</f>
        <v>0</v>
      </c>
      <c r="I21" s="24">
        <f>พ.ค.!BL21</f>
        <v>0</v>
      </c>
      <c r="J21" s="24">
        <f>มิ.ย.!BL21</f>
        <v>0</v>
      </c>
      <c r="K21" s="24">
        <f>ก.ค.!BL21</f>
        <v>0</v>
      </c>
      <c r="L21" s="24">
        <f>ส.ค.!BL21</f>
        <v>0</v>
      </c>
      <c r="M21" s="24">
        <f>ก.ย.!BL21</f>
        <v>0</v>
      </c>
      <c r="N21" s="24">
        <f t="shared" si="0"/>
        <v>0</v>
      </c>
    </row>
    <row r="22" spans="1:14">
      <c r="A22" s="367" t="s">
        <v>231</v>
      </c>
      <c r="B22" s="24">
        <f>ต.ค.!BL22</f>
        <v>0</v>
      </c>
      <c r="C22" s="24">
        <f>พ.ย.!BL22</f>
        <v>0</v>
      </c>
      <c r="D22" s="24">
        <f>ธ.ค.!BL22</f>
        <v>0</v>
      </c>
      <c r="E22" s="24">
        <f>ม.ค.!BL22</f>
        <v>0</v>
      </c>
      <c r="F22" s="24">
        <f>ก.พ.!BL22</f>
        <v>0</v>
      </c>
      <c r="G22" s="24">
        <f>มี.ค.!BL22</f>
        <v>0</v>
      </c>
      <c r="H22" s="24">
        <f>เม.ย.!BL22</f>
        <v>0</v>
      </c>
      <c r="I22" s="24">
        <f>พ.ค.!BL22</f>
        <v>0</v>
      </c>
      <c r="J22" s="24">
        <f>มิ.ย.!BL22</f>
        <v>0</v>
      </c>
      <c r="K22" s="24">
        <f>ก.ค.!BL22</f>
        <v>0</v>
      </c>
      <c r="L22" s="24">
        <f>ส.ค.!BL22</f>
        <v>0</v>
      </c>
      <c r="M22" s="24">
        <f>ก.ย.!BL22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ต.ค.!BL24</f>
        <v>0</v>
      </c>
      <c r="C24" s="24">
        <f>พ.ย.!BL24</f>
        <v>0</v>
      </c>
      <c r="D24" s="24">
        <f>ธ.ค.!BL24</f>
        <v>0</v>
      </c>
      <c r="E24" s="24">
        <f>ม.ค.!BL24</f>
        <v>0</v>
      </c>
      <c r="F24" s="24">
        <f>ก.พ.!BL24</f>
        <v>0</v>
      </c>
      <c r="G24" s="24">
        <f>มี.ค.!BL24</f>
        <v>0</v>
      </c>
      <c r="H24" s="24">
        <f>เม.ย.!BL24</f>
        <v>0</v>
      </c>
      <c r="I24" s="24">
        <f>พ.ค.!BL24</f>
        <v>0</v>
      </c>
      <c r="J24" s="24">
        <f>มิ.ย.!BL24</f>
        <v>0</v>
      </c>
      <c r="K24" s="24">
        <f>ก.ค.!BL24</f>
        <v>0</v>
      </c>
      <c r="L24" s="24">
        <f>ส.ค.!BL24</f>
        <v>0</v>
      </c>
      <c r="M24" s="24">
        <f>ก.ย.!BL24</f>
        <v>0</v>
      </c>
      <c r="N24" s="24">
        <f t="shared" si="0"/>
        <v>0</v>
      </c>
    </row>
    <row r="25" spans="1:14">
      <c r="A25" s="363" t="s">
        <v>232</v>
      </c>
      <c r="B25" s="24">
        <f>ต.ค.!BL25</f>
        <v>0</v>
      </c>
      <c r="C25" s="24">
        <f>พ.ย.!BL25</f>
        <v>0</v>
      </c>
      <c r="D25" s="24">
        <f>ธ.ค.!BL25</f>
        <v>0</v>
      </c>
      <c r="E25" s="24">
        <f>ม.ค.!BL25</f>
        <v>0</v>
      </c>
      <c r="F25" s="24">
        <f>ก.พ.!BL25</f>
        <v>0</v>
      </c>
      <c r="G25" s="24">
        <f>มี.ค.!BL25</f>
        <v>0</v>
      </c>
      <c r="H25" s="24">
        <f>เม.ย.!BL25</f>
        <v>0</v>
      </c>
      <c r="I25" s="24">
        <f>พ.ค.!BL25</f>
        <v>0</v>
      </c>
      <c r="J25" s="24">
        <f>มิ.ย.!BL25</f>
        <v>0</v>
      </c>
      <c r="K25" s="24">
        <f>ก.ค.!BL25</f>
        <v>0</v>
      </c>
      <c r="L25" s="24">
        <f>ส.ค.!BL25</f>
        <v>0</v>
      </c>
      <c r="M25" s="24">
        <f>ก.ย.!BL25</f>
        <v>0</v>
      </c>
      <c r="N25" s="24">
        <f t="shared" si="0"/>
        <v>0</v>
      </c>
    </row>
    <row r="26" spans="1:14">
      <c r="A26" s="363" t="s">
        <v>233</v>
      </c>
      <c r="B26" s="24">
        <f>ต.ค.!BL26</f>
        <v>0</v>
      </c>
      <c r="C26" s="24">
        <f>พ.ย.!BL26</f>
        <v>0</v>
      </c>
      <c r="D26" s="24">
        <f>ธ.ค.!BL26</f>
        <v>0</v>
      </c>
      <c r="E26" s="24">
        <f>ม.ค.!BL26</f>
        <v>0</v>
      </c>
      <c r="F26" s="24">
        <f>ก.พ.!BL26</f>
        <v>0</v>
      </c>
      <c r="G26" s="24">
        <f>มี.ค.!BL26</f>
        <v>0</v>
      </c>
      <c r="H26" s="24">
        <f>เม.ย.!BL26</f>
        <v>0</v>
      </c>
      <c r="I26" s="24">
        <f>พ.ค.!BL26</f>
        <v>0</v>
      </c>
      <c r="J26" s="24">
        <f>มิ.ย.!BL26</f>
        <v>0</v>
      </c>
      <c r="K26" s="24">
        <f>ก.ค.!BL26</f>
        <v>0</v>
      </c>
      <c r="L26" s="24">
        <f>ส.ค.!BL26</f>
        <v>0</v>
      </c>
      <c r="M26" s="24">
        <f>ก.ย.!BL26</f>
        <v>0</v>
      </c>
      <c r="N26" s="24">
        <f t="shared" si="0"/>
        <v>0</v>
      </c>
    </row>
    <row r="27" spans="1:14">
      <c r="A27" s="363" t="s">
        <v>594</v>
      </c>
      <c r="B27" s="24">
        <f>ต.ค.!BL27</f>
        <v>0</v>
      </c>
      <c r="C27" s="24">
        <f>พ.ย.!BL27</f>
        <v>0</v>
      </c>
      <c r="D27" s="24">
        <f>ธ.ค.!BL27</f>
        <v>0</v>
      </c>
      <c r="E27" s="24">
        <f>ม.ค.!BL27</f>
        <v>0</v>
      </c>
      <c r="F27" s="24">
        <f>ก.พ.!BL27</f>
        <v>0</v>
      </c>
      <c r="G27" s="24">
        <f>มี.ค.!BL27</f>
        <v>0</v>
      </c>
      <c r="H27" s="24">
        <f>เม.ย.!BL27</f>
        <v>0</v>
      </c>
      <c r="I27" s="24">
        <f>พ.ค.!BL27</f>
        <v>0</v>
      </c>
      <c r="J27" s="24">
        <f>มิ.ย.!BL27</f>
        <v>0</v>
      </c>
      <c r="K27" s="24">
        <f>ก.ค.!BL27</f>
        <v>0</v>
      </c>
      <c r="L27" s="24">
        <f>ส.ค.!BL27</f>
        <v>0</v>
      </c>
      <c r="M27" s="24">
        <f>ก.ย.!BL27</f>
        <v>0</v>
      </c>
      <c r="N27" s="24">
        <f t="shared" si="0"/>
        <v>0</v>
      </c>
    </row>
    <row r="28" spans="1:14">
      <c r="A28" s="363" t="s">
        <v>595</v>
      </c>
      <c r="B28" s="24">
        <f>ต.ค.!BL28</f>
        <v>0</v>
      </c>
      <c r="C28" s="24">
        <f>พ.ย.!BL28</f>
        <v>0</v>
      </c>
      <c r="D28" s="24">
        <f>ธ.ค.!BL28</f>
        <v>0</v>
      </c>
      <c r="E28" s="24">
        <f>ม.ค.!BL28</f>
        <v>0</v>
      </c>
      <c r="F28" s="24">
        <f>ก.พ.!BL28</f>
        <v>0</v>
      </c>
      <c r="G28" s="24">
        <f>มี.ค.!BL28</f>
        <v>0</v>
      </c>
      <c r="H28" s="24">
        <f>เม.ย.!BL28</f>
        <v>0</v>
      </c>
      <c r="I28" s="24">
        <f>พ.ค.!BL28</f>
        <v>0</v>
      </c>
      <c r="J28" s="24">
        <f>มิ.ย.!BL28</f>
        <v>0</v>
      </c>
      <c r="K28" s="24">
        <f>ก.ค.!BL28</f>
        <v>0</v>
      </c>
      <c r="L28" s="24">
        <f>ส.ค.!BL28</f>
        <v>0</v>
      </c>
      <c r="M28" s="24">
        <f>ก.ย.!BL28</f>
        <v>0</v>
      </c>
      <c r="N28" s="24">
        <f t="shared" si="0"/>
        <v>0</v>
      </c>
    </row>
    <row r="29" spans="1:14">
      <c r="A29" s="363" t="s">
        <v>596</v>
      </c>
      <c r="B29" s="24">
        <f>ต.ค.!BL29</f>
        <v>0</v>
      </c>
      <c r="C29" s="24">
        <f>พ.ย.!BL29</f>
        <v>0</v>
      </c>
      <c r="D29" s="24">
        <f>ธ.ค.!BL29</f>
        <v>0</v>
      </c>
      <c r="E29" s="24">
        <f>ม.ค.!BL29</f>
        <v>0</v>
      </c>
      <c r="F29" s="24">
        <f>ก.พ.!BL29</f>
        <v>0</v>
      </c>
      <c r="G29" s="24">
        <f>มี.ค.!BL29</f>
        <v>0</v>
      </c>
      <c r="H29" s="24">
        <f>เม.ย.!BL29</f>
        <v>0</v>
      </c>
      <c r="I29" s="24">
        <f>พ.ค.!BL29</f>
        <v>0</v>
      </c>
      <c r="J29" s="24">
        <f>มิ.ย.!BL29</f>
        <v>0</v>
      </c>
      <c r="K29" s="24">
        <f>ก.ค.!BL29</f>
        <v>0</v>
      </c>
      <c r="L29" s="24">
        <f>ส.ค.!BL29</f>
        <v>0</v>
      </c>
      <c r="M29" s="24">
        <f>ก.ย.!BL29</f>
        <v>0</v>
      </c>
      <c r="N29" s="24">
        <f t="shared" si="0"/>
        <v>0</v>
      </c>
    </row>
    <row r="30" spans="1:14">
      <c r="A30" s="363" t="s">
        <v>411</v>
      </c>
      <c r="B30" s="24">
        <f>ต.ค.!BL30</f>
        <v>0</v>
      </c>
      <c r="C30" s="24">
        <f>พ.ย.!BL30</f>
        <v>0</v>
      </c>
      <c r="D30" s="24">
        <f>ธ.ค.!BL30</f>
        <v>0</v>
      </c>
      <c r="E30" s="24">
        <f>ม.ค.!BL30</f>
        <v>0</v>
      </c>
      <c r="F30" s="24">
        <f>ก.พ.!BL30</f>
        <v>0</v>
      </c>
      <c r="G30" s="24">
        <f>มี.ค.!BL30</f>
        <v>0</v>
      </c>
      <c r="H30" s="24">
        <f>เม.ย.!BL30</f>
        <v>0</v>
      </c>
      <c r="I30" s="24">
        <f>พ.ค.!BL30</f>
        <v>0</v>
      </c>
      <c r="J30" s="24">
        <f>มิ.ย.!BL30</f>
        <v>0</v>
      </c>
      <c r="K30" s="24">
        <f>ก.ค.!BL30</f>
        <v>0</v>
      </c>
      <c r="L30" s="24">
        <f>ส.ค.!BL30</f>
        <v>0</v>
      </c>
      <c r="M30" s="24">
        <f>ก.ย.!BL30</f>
        <v>0</v>
      </c>
      <c r="N30" s="24">
        <f t="shared" si="0"/>
        <v>0</v>
      </c>
    </row>
    <row r="31" spans="1:14">
      <c r="A31" s="363" t="s">
        <v>412</v>
      </c>
      <c r="B31" s="24">
        <f>ต.ค.!BL31</f>
        <v>161656.54</v>
      </c>
      <c r="C31" s="24">
        <f>พ.ย.!BL31</f>
        <v>0</v>
      </c>
      <c r="D31" s="24">
        <f>ธ.ค.!BL31</f>
        <v>0</v>
      </c>
      <c r="E31" s="24">
        <f>ม.ค.!BL31</f>
        <v>0</v>
      </c>
      <c r="F31" s="24">
        <f>ก.พ.!BL31</f>
        <v>0</v>
      </c>
      <c r="G31" s="24">
        <f>มี.ค.!BL31</f>
        <v>0</v>
      </c>
      <c r="H31" s="24">
        <f>เม.ย.!BL31</f>
        <v>0</v>
      </c>
      <c r="I31" s="24">
        <f>พ.ค.!BL31</f>
        <v>0</v>
      </c>
      <c r="J31" s="24">
        <f>มิ.ย.!BL31</f>
        <v>0</v>
      </c>
      <c r="K31" s="24">
        <f>ก.ค.!BL31</f>
        <v>0</v>
      </c>
      <c r="L31" s="24">
        <f>ส.ค.!BL31</f>
        <v>0</v>
      </c>
      <c r="M31" s="24">
        <f>ก.ย.!BL31</f>
        <v>0</v>
      </c>
      <c r="N31" s="24">
        <f t="shared" si="0"/>
        <v>161656.54</v>
      </c>
    </row>
    <row r="32" spans="1:14">
      <c r="A32" s="363" t="s">
        <v>413</v>
      </c>
      <c r="B32" s="24">
        <f>ต.ค.!BL32</f>
        <v>0</v>
      </c>
      <c r="C32" s="24">
        <f>พ.ย.!BL32</f>
        <v>0</v>
      </c>
      <c r="D32" s="24">
        <f>ธ.ค.!BL32</f>
        <v>0</v>
      </c>
      <c r="E32" s="24">
        <f>ม.ค.!BL32</f>
        <v>0</v>
      </c>
      <c r="F32" s="24">
        <f>ก.พ.!BL32</f>
        <v>0</v>
      </c>
      <c r="G32" s="24">
        <f>มี.ค.!BL32</f>
        <v>0</v>
      </c>
      <c r="H32" s="24">
        <f>เม.ย.!BL32</f>
        <v>0</v>
      </c>
      <c r="I32" s="24">
        <f>พ.ค.!BL32</f>
        <v>0</v>
      </c>
      <c r="J32" s="24">
        <f>มิ.ย.!BL32</f>
        <v>0</v>
      </c>
      <c r="K32" s="24">
        <f>ก.ค.!BL32</f>
        <v>0</v>
      </c>
      <c r="L32" s="24">
        <f>ส.ค.!BL32</f>
        <v>0</v>
      </c>
      <c r="M32" s="24">
        <f>ก.ย.!BL32</f>
        <v>0</v>
      </c>
      <c r="N32" s="24">
        <f t="shared" si="0"/>
        <v>0</v>
      </c>
    </row>
    <row r="33" spans="1:14">
      <c r="A33" s="363" t="s">
        <v>552</v>
      </c>
      <c r="B33" s="24">
        <f>ต.ค.!BL33</f>
        <v>0</v>
      </c>
      <c r="C33" s="24">
        <f>พ.ย.!BL33</f>
        <v>0</v>
      </c>
      <c r="D33" s="24">
        <f>ธ.ค.!BL33</f>
        <v>0</v>
      </c>
      <c r="E33" s="24">
        <f>ม.ค.!BL33</f>
        <v>0</v>
      </c>
      <c r="F33" s="24">
        <f>ก.พ.!BL33</f>
        <v>0</v>
      </c>
      <c r="G33" s="24">
        <f>มี.ค.!BL33</f>
        <v>0</v>
      </c>
      <c r="H33" s="24">
        <f>เม.ย.!BL33</f>
        <v>0</v>
      </c>
      <c r="I33" s="24">
        <f>พ.ค.!BL33</f>
        <v>0</v>
      </c>
      <c r="J33" s="24">
        <f>มิ.ย.!BL33</f>
        <v>0</v>
      </c>
      <c r="K33" s="24">
        <f>ก.ค.!BL33</f>
        <v>0</v>
      </c>
      <c r="L33" s="24">
        <f>ส.ค.!BL33</f>
        <v>0</v>
      </c>
      <c r="M33" s="24">
        <f>ก.ย.!BL33</f>
        <v>0</v>
      </c>
      <c r="N33" s="24">
        <f t="shared" si="0"/>
        <v>0</v>
      </c>
    </row>
    <row r="34" spans="1:14">
      <c r="A34" s="363" t="s">
        <v>454</v>
      </c>
      <c r="B34" s="24">
        <f>ต.ค.!BL34</f>
        <v>0</v>
      </c>
      <c r="C34" s="24">
        <f>พ.ย.!BL34</f>
        <v>0</v>
      </c>
      <c r="D34" s="24">
        <f>ธ.ค.!BL34</f>
        <v>0</v>
      </c>
      <c r="E34" s="24">
        <f>ม.ค.!BL34</f>
        <v>0</v>
      </c>
      <c r="F34" s="24">
        <f>ก.พ.!BL34</f>
        <v>0</v>
      </c>
      <c r="G34" s="24">
        <f>มี.ค.!BL34</f>
        <v>0</v>
      </c>
      <c r="H34" s="24">
        <f>เม.ย.!BL34</f>
        <v>0</v>
      </c>
      <c r="I34" s="24">
        <f>พ.ค.!BL34</f>
        <v>0</v>
      </c>
      <c r="J34" s="24">
        <f>มิ.ย.!BL34</f>
        <v>0</v>
      </c>
      <c r="K34" s="24">
        <f>ก.ค.!BL34</f>
        <v>0</v>
      </c>
      <c r="L34" s="24">
        <f>ส.ค.!BL34</f>
        <v>0</v>
      </c>
      <c r="M34" s="24">
        <f>ก.ย.!BL34</f>
        <v>0</v>
      </c>
      <c r="N34" s="24">
        <f t="shared" si="0"/>
        <v>0</v>
      </c>
    </row>
    <row r="35" spans="1:14">
      <c r="A35" s="363" t="s">
        <v>455</v>
      </c>
      <c r="B35" s="24">
        <f>ต.ค.!BL35</f>
        <v>0</v>
      </c>
      <c r="C35" s="24">
        <f>พ.ย.!BL35</f>
        <v>0</v>
      </c>
      <c r="D35" s="24">
        <f>ธ.ค.!BL35</f>
        <v>0</v>
      </c>
      <c r="E35" s="24">
        <f>ม.ค.!BL35</f>
        <v>0</v>
      </c>
      <c r="F35" s="24">
        <f>ก.พ.!BL35</f>
        <v>0</v>
      </c>
      <c r="G35" s="24">
        <f>มี.ค.!BL35</f>
        <v>0</v>
      </c>
      <c r="H35" s="24">
        <f>เม.ย.!BL35</f>
        <v>0</v>
      </c>
      <c r="I35" s="24">
        <f>พ.ค.!BL35</f>
        <v>0</v>
      </c>
      <c r="J35" s="24">
        <f>มิ.ย.!BL35</f>
        <v>0</v>
      </c>
      <c r="K35" s="24">
        <f>ก.ค.!BL35</f>
        <v>0</v>
      </c>
      <c r="L35" s="24">
        <f>ส.ค.!BL35</f>
        <v>0</v>
      </c>
      <c r="M35" s="24">
        <f>ก.ย.!BL35</f>
        <v>0</v>
      </c>
      <c r="N35" s="24">
        <f t="shared" si="0"/>
        <v>0</v>
      </c>
    </row>
    <row r="36" spans="1:14">
      <c r="A36" s="363" t="s">
        <v>414</v>
      </c>
      <c r="B36" s="24">
        <f>ต.ค.!BL36</f>
        <v>0</v>
      </c>
      <c r="C36" s="24">
        <f>พ.ย.!BL36</f>
        <v>0</v>
      </c>
      <c r="D36" s="24">
        <f>ธ.ค.!BL36</f>
        <v>0</v>
      </c>
      <c r="E36" s="24">
        <f>ม.ค.!BL36</f>
        <v>0</v>
      </c>
      <c r="F36" s="24">
        <f>ก.พ.!BL36</f>
        <v>0</v>
      </c>
      <c r="G36" s="24">
        <f>มี.ค.!BL36</f>
        <v>0</v>
      </c>
      <c r="H36" s="24">
        <f>เม.ย.!BL36</f>
        <v>0</v>
      </c>
      <c r="I36" s="24">
        <f>พ.ค.!BL36</f>
        <v>0</v>
      </c>
      <c r="J36" s="24">
        <f>มิ.ย.!BL36</f>
        <v>0</v>
      </c>
      <c r="K36" s="24">
        <f>ก.ค.!BL36</f>
        <v>0</v>
      </c>
      <c r="L36" s="24">
        <f>ส.ค.!BL36</f>
        <v>0</v>
      </c>
      <c r="M36" s="24">
        <f>ก.ย.!BL36</f>
        <v>0</v>
      </c>
      <c r="N36" s="24">
        <f t="shared" si="0"/>
        <v>0</v>
      </c>
    </row>
    <row r="37" spans="1:14">
      <c r="A37" s="367" t="s">
        <v>415</v>
      </c>
      <c r="B37" s="24">
        <f>ต.ค.!BL37</f>
        <v>0</v>
      </c>
      <c r="C37" s="24">
        <f>พ.ย.!BL37</f>
        <v>0</v>
      </c>
      <c r="D37" s="24">
        <f>ธ.ค.!BL37</f>
        <v>0</v>
      </c>
      <c r="E37" s="24">
        <f>ม.ค.!BL37</f>
        <v>0</v>
      </c>
      <c r="F37" s="24">
        <f>ก.พ.!BL37</f>
        <v>0</v>
      </c>
      <c r="G37" s="24">
        <f>มี.ค.!BL37</f>
        <v>0</v>
      </c>
      <c r="H37" s="24">
        <f>เม.ย.!BL37</f>
        <v>0</v>
      </c>
      <c r="I37" s="24">
        <f>พ.ค.!BL37</f>
        <v>0</v>
      </c>
      <c r="J37" s="24">
        <f>มิ.ย.!BL37</f>
        <v>0</v>
      </c>
      <c r="K37" s="24">
        <f>ก.ค.!BL37</f>
        <v>0</v>
      </c>
      <c r="L37" s="24">
        <f>ส.ค.!BL37</f>
        <v>0</v>
      </c>
      <c r="M37" s="24">
        <f>ก.ย.!BL37</f>
        <v>0</v>
      </c>
      <c r="N37" s="24">
        <f t="shared" si="0"/>
        <v>0</v>
      </c>
    </row>
    <row r="38" spans="1:14">
      <c r="A38" s="367" t="s">
        <v>377</v>
      </c>
      <c r="B38" s="24">
        <f>ต.ค.!BL38</f>
        <v>0</v>
      </c>
      <c r="C38" s="24">
        <f>พ.ย.!BL38</f>
        <v>0</v>
      </c>
      <c r="D38" s="24">
        <f>ธ.ค.!BL38</f>
        <v>0</v>
      </c>
      <c r="E38" s="24">
        <f>ม.ค.!BL38</f>
        <v>0</v>
      </c>
      <c r="F38" s="24">
        <f>ก.พ.!BL38</f>
        <v>0</v>
      </c>
      <c r="G38" s="24">
        <f>มี.ค.!BL38</f>
        <v>0</v>
      </c>
      <c r="H38" s="24">
        <f>เม.ย.!BL38</f>
        <v>0</v>
      </c>
      <c r="I38" s="24">
        <f>พ.ค.!BL38</f>
        <v>0</v>
      </c>
      <c r="J38" s="24">
        <f>มิ.ย.!BL38</f>
        <v>0</v>
      </c>
      <c r="K38" s="24">
        <f>ก.ค.!BL38</f>
        <v>0</v>
      </c>
      <c r="L38" s="24">
        <f>ส.ค.!BL38</f>
        <v>0</v>
      </c>
      <c r="M38" s="24">
        <f>ก.ย.!BL38</f>
        <v>0</v>
      </c>
      <c r="N38" s="24">
        <f t="shared" si="0"/>
        <v>0</v>
      </c>
    </row>
    <row r="39" spans="1:14" hidden="1">
      <c r="A39" s="363" t="s">
        <v>630</v>
      </c>
      <c r="B39" s="24">
        <f>ต.ค.!BL39</f>
        <v>0</v>
      </c>
      <c r="C39" s="24">
        <f>พ.ย.!BL39</f>
        <v>0</v>
      </c>
      <c r="D39" s="24">
        <f>ธ.ค.!BL39</f>
        <v>0</v>
      </c>
      <c r="E39" s="24">
        <f>ม.ค.!BL39</f>
        <v>0</v>
      </c>
      <c r="F39" s="24">
        <f>ก.พ.!BL39</f>
        <v>0</v>
      </c>
      <c r="G39" s="24">
        <f>มี.ค.!BL39</f>
        <v>0</v>
      </c>
      <c r="H39" s="24">
        <f>เม.ย.!BL39</f>
        <v>0</v>
      </c>
      <c r="I39" s="24">
        <f>พ.ค.!BL39</f>
        <v>0</v>
      </c>
      <c r="J39" s="24">
        <f>มิ.ย.!BL39</f>
        <v>0</v>
      </c>
      <c r="K39" s="24">
        <f>ก.ค.!BL39</f>
        <v>0</v>
      </c>
      <c r="L39" s="24">
        <f>ส.ค.!BL39</f>
        <v>0</v>
      </c>
      <c r="M39" s="24">
        <f>ก.ย.!BL39</f>
        <v>0</v>
      </c>
      <c r="N39" s="24">
        <f t="shared" si="0"/>
        <v>0</v>
      </c>
    </row>
    <row r="40" spans="1:14" hidden="1">
      <c r="A40" s="363" t="s">
        <v>416</v>
      </c>
      <c r="B40" s="24">
        <f>ต.ค.!BL40</f>
        <v>0</v>
      </c>
      <c r="C40" s="24">
        <f>พ.ย.!BL40</f>
        <v>0</v>
      </c>
      <c r="D40" s="24">
        <f>ธ.ค.!BL40</f>
        <v>0</v>
      </c>
      <c r="E40" s="24">
        <f>ม.ค.!BL40</f>
        <v>0</v>
      </c>
      <c r="F40" s="24">
        <f>ก.พ.!BL40</f>
        <v>0</v>
      </c>
      <c r="G40" s="24">
        <f>มี.ค.!BL40</f>
        <v>0</v>
      </c>
      <c r="H40" s="24">
        <f>เม.ย.!BL40</f>
        <v>0</v>
      </c>
      <c r="I40" s="24">
        <f>พ.ค.!BL40</f>
        <v>0</v>
      </c>
      <c r="J40" s="24">
        <f>มิ.ย.!BL40</f>
        <v>0</v>
      </c>
      <c r="K40" s="24">
        <f>ก.ค.!BL40</f>
        <v>0</v>
      </c>
      <c r="L40" s="24">
        <f>ส.ค.!BL40</f>
        <v>0</v>
      </c>
      <c r="M40" s="24">
        <f>ก.ย.!BL40</f>
        <v>0</v>
      </c>
      <c r="N40" s="24">
        <f t="shared" si="0"/>
        <v>0</v>
      </c>
    </row>
    <row r="41" spans="1:14">
      <c r="A41" s="367" t="s">
        <v>84</v>
      </c>
      <c r="B41" s="24">
        <f>ต.ค.!BL41</f>
        <v>0</v>
      </c>
      <c r="C41" s="24">
        <f>พ.ย.!BL41</f>
        <v>0</v>
      </c>
      <c r="D41" s="24">
        <f>ธ.ค.!BL41</f>
        <v>0</v>
      </c>
      <c r="E41" s="24">
        <f>ม.ค.!BL41</f>
        <v>0</v>
      </c>
      <c r="F41" s="24">
        <f>ก.พ.!BL41</f>
        <v>0</v>
      </c>
      <c r="G41" s="24">
        <f>มี.ค.!BL41</f>
        <v>0</v>
      </c>
      <c r="H41" s="24">
        <f>เม.ย.!BL41</f>
        <v>0</v>
      </c>
      <c r="I41" s="24">
        <f>พ.ค.!BL41</f>
        <v>0</v>
      </c>
      <c r="J41" s="24">
        <f>มิ.ย.!BL41</f>
        <v>0</v>
      </c>
      <c r="K41" s="24">
        <f>ก.ค.!BL41</f>
        <v>0</v>
      </c>
      <c r="L41" s="24">
        <f>ส.ค.!BL41</f>
        <v>0</v>
      </c>
      <c r="M41" s="24">
        <f>ก.ย.!BL41</f>
        <v>0</v>
      </c>
      <c r="N41" s="24">
        <f t="shared" si="0"/>
        <v>0</v>
      </c>
    </row>
    <row r="42" spans="1:14">
      <c r="A42" s="363" t="s">
        <v>109</v>
      </c>
      <c r="B42" s="24">
        <f>ต.ค.!BL42</f>
        <v>0</v>
      </c>
      <c r="C42" s="24">
        <f>พ.ย.!BL42</f>
        <v>0</v>
      </c>
      <c r="D42" s="24">
        <f>ธ.ค.!BL42</f>
        <v>0</v>
      </c>
      <c r="E42" s="24">
        <f>ม.ค.!BL42</f>
        <v>0</v>
      </c>
      <c r="F42" s="24">
        <f>ก.พ.!BL42</f>
        <v>0</v>
      </c>
      <c r="G42" s="24">
        <f>มี.ค.!BL42</f>
        <v>0</v>
      </c>
      <c r="H42" s="24">
        <f>เม.ย.!BL42</f>
        <v>0</v>
      </c>
      <c r="I42" s="24">
        <f>พ.ค.!BL42</f>
        <v>0</v>
      </c>
      <c r="J42" s="24">
        <f>มิ.ย.!BL42</f>
        <v>0</v>
      </c>
      <c r="K42" s="24">
        <f>ก.ค.!BL42</f>
        <v>0</v>
      </c>
      <c r="L42" s="24">
        <f>ส.ค.!BL42</f>
        <v>0</v>
      </c>
      <c r="M42" s="24">
        <f>ก.ย.!BL42</f>
        <v>0</v>
      </c>
      <c r="N42" s="24">
        <f t="shared" si="0"/>
        <v>0</v>
      </c>
    </row>
    <row r="43" spans="1:14">
      <c r="A43" s="363" t="s">
        <v>569</v>
      </c>
      <c r="B43" s="24">
        <f>ต.ค.!BL43</f>
        <v>0</v>
      </c>
      <c r="C43" s="24">
        <f>พ.ย.!BL43</f>
        <v>0</v>
      </c>
      <c r="D43" s="24">
        <f>ธ.ค.!BL43</f>
        <v>0</v>
      </c>
      <c r="E43" s="24">
        <f>ม.ค.!BL43</f>
        <v>0</v>
      </c>
      <c r="F43" s="24">
        <f>ก.พ.!BL43</f>
        <v>0</v>
      </c>
      <c r="G43" s="24">
        <f>มี.ค.!BL43</f>
        <v>0</v>
      </c>
      <c r="H43" s="24">
        <f>เม.ย.!BL43</f>
        <v>0</v>
      </c>
      <c r="I43" s="24">
        <f>พ.ค.!BL43</f>
        <v>0</v>
      </c>
      <c r="J43" s="24">
        <f>มิ.ย.!BL43</f>
        <v>0</v>
      </c>
      <c r="K43" s="24">
        <f>ก.ค.!BL43</f>
        <v>0</v>
      </c>
      <c r="L43" s="24">
        <f>ส.ค.!BL43</f>
        <v>0</v>
      </c>
      <c r="M43" s="24">
        <f>ก.ย.!BL43</f>
        <v>0</v>
      </c>
      <c r="N43" s="24">
        <f t="shared" si="0"/>
        <v>0</v>
      </c>
    </row>
    <row r="44" spans="1:14">
      <c r="A44" s="363" t="s">
        <v>383</v>
      </c>
      <c r="B44" s="24">
        <f>ต.ค.!BL44</f>
        <v>0</v>
      </c>
      <c r="C44" s="24">
        <f>พ.ย.!BL44</f>
        <v>0</v>
      </c>
      <c r="D44" s="24">
        <f>ธ.ค.!BL44</f>
        <v>0</v>
      </c>
      <c r="E44" s="24">
        <f>ม.ค.!BL44</f>
        <v>0</v>
      </c>
      <c r="F44" s="24">
        <f>ก.พ.!BL44</f>
        <v>0</v>
      </c>
      <c r="G44" s="24">
        <f>มี.ค.!BL44</f>
        <v>0</v>
      </c>
      <c r="H44" s="24">
        <f>เม.ย.!BL44</f>
        <v>0</v>
      </c>
      <c r="I44" s="24">
        <f>พ.ค.!BL44</f>
        <v>0</v>
      </c>
      <c r="J44" s="24">
        <f>มิ.ย.!BL44</f>
        <v>0</v>
      </c>
      <c r="K44" s="24">
        <f>ก.ค.!BL44</f>
        <v>0</v>
      </c>
      <c r="L44" s="24">
        <f>ส.ค.!BL44</f>
        <v>0</v>
      </c>
      <c r="M44" s="24">
        <f>ก.ย.!BL44</f>
        <v>0</v>
      </c>
      <c r="N44" s="24">
        <f t="shared" si="0"/>
        <v>0</v>
      </c>
    </row>
    <row r="45" spans="1:14">
      <c r="A45" s="367" t="s">
        <v>568</v>
      </c>
      <c r="B45" s="24">
        <f>ต.ค.!BL45</f>
        <v>0</v>
      </c>
      <c r="C45" s="24">
        <f>พ.ย.!BL45</f>
        <v>0</v>
      </c>
      <c r="D45" s="24">
        <f>ธ.ค.!BL45</f>
        <v>0</v>
      </c>
      <c r="E45" s="24">
        <f>ม.ค.!BL45</f>
        <v>0</v>
      </c>
      <c r="F45" s="24">
        <f>ก.พ.!BL45</f>
        <v>0</v>
      </c>
      <c r="G45" s="24">
        <f>มี.ค.!BL45</f>
        <v>0</v>
      </c>
      <c r="H45" s="24">
        <f>เม.ย.!BL45</f>
        <v>0</v>
      </c>
      <c r="I45" s="24">
        <f>พ.ค.!BL45</f>
        <v>0</v>
      </c>
      <c r="J45" s="24">
        <f>มิ.ย.!BL45</f>
        <v>0</v>
      </c>
      <c r="K45" s="24">
        <f>ก.ค.!BL45</f>
        <v>0</v>
      </c>
      <c r="L45" s="24">
        <f>ส.ค.!BL45</f>
        <v>0</v>
      </c>
      <c r="M45" s="24">
        <f>ก.ย.!BL45</f>
        <v>0</v>
      </c>
      <c r="N45" s="24">
        <f t="shared" si="0"/>
        <v>0</v>
      </c>
    </row>
    <row r="46" spans="1:14">
      <c r="A46" s="363" t="s">
        <v>379</v>
      </c>
      <c r="B46" s="24">
        <f>ต.ค.!BL46</f>
        <v>0</v>
      </c>
      <c r="C46" s="24">
        <f>พ.ย.!BL46</f>
        <v>0</v>
      </c>
      <c r="D46" s="24">
        <f>ธ.ค.!BL46</f>
        <v>0</v>
      </c>
      <c r="E46" s="24">
        <f>ม.ค.!BL46</f>
        <v>0</v>
      </c>
      <c r="F46" s="24">
        <f>ก.พ.!BL46</f>
        <v>0</v>
      </c>
      <c r="G46" s="24">
        <f>มี.ค.!BL46</f>
        <v>0</v>
      </c>
      <c r="H46" s="24">
        <f>เม.ย.!BL46</f>
        <v>0</v>
      </c>
      <c r="I46" s="24">
        <f>พ.ค.!BL46</f>
        <v>0</v>
      </c>
      <c r="J46" s="24">
        <f>มิ.ย.!BL46</f>
        <v>0</v>
      </c>
      <c r="K46" s="24">
        <f>ก.ค.!BL46</f>
        <v>0</v>
      </c>
      <c r="L46" s="24">
        <f>ส.ค.!BL46</f>
        <v>0</v>
      </c>
      <c r="M46" s="24">
        <f>ก.ย.!BL46</f>
        <v>0</v>
      </c>
      <c r="N46" s="24">
        <f t="shared" si="0"/>
        <v>0</v>
      </c>
    </row>
    <row r="47" spans="1:14">
      <c r="A47" s="367" t="s">
        <v>30</v>
      </c>
      <c r="B47" s="24">
        <f>ต.ค.!BL47</f>
        <v>0</v>
      </c>
      <c r="C47" s="24">
        <f>พ.ย.!BL47</f>
        <v>0</v>
      </c>
      <c r="D47" s="24">
        <f>ธ.ค.!BL47</f>
        <v>0</v>
      </c>
      <c r="E47" s="24">
        <f>ม.ค.!BL47</f>
        <v>0</v>
      </c>
      <c r="F47" s="24">
        <f>ก.พ.!BL47</f>
        <v>0</v>
      </c>
      <c r="G47" s="24">
        <f>มี.ค.!BL47</f>
        <v>0</v>
      </c>
      <c r="H47" s="24">
        <f>เม.ย.!BL47</f>
        <v>0</v>
      </c>
      <c r="I47" s="24">
        <f>พ.ค.!BL47</f>
        <v>0</v>
      </c>
      <c r="J47" s="24">
        <f>มิ.ย.!BL47</f>
        <v>0</v>
      </c>
      <c r="K47" s="24">
        <f>ก.ค.!BL47</f>
        <v>0</v>
      </c>
      <c r="L47" s="24">
        <f>ส.ค.!BL47</f>
        <v>0</v>
      </c>
      <c r="M47" s="24">
        <f>ก.ย.!BL47</f>
        <v>0</v>
      </c>
      <c r="N47" s="24">
        <f t="shared" si="0"/>
        <v>0</v>
      </c>
    </row>
    <row r="48" spans="1:14">
      <c r="A48" s="367" t="s">
        <v>6</v>
      </c>
      <c r="B48" s="24">
        <f>ต.ค.!BL48</f>
        <v>0</v>
      </c>
      <c r="C48" s="24">
        <f>พ.ย.!BL48</f>
        <v>0</v>
      </c>
      <c r="D48" s="24">
        <f>ธ.ค.!BL48</f>
        <v>0</v>
      </c>
      <c r="E48" s="24">
        <f>ม.ค.!BL48</f>
        <v>0</v>
      </c>
      <c r="F48" s="24">
        <f>ก.พ.!BL48</f>
        <v>0</v>
      </c>
      <c r="G48" s="24">
        <f>มี.ค.!BL48</f>
        <v>0</v>
      </c>
      <c r="H48" s="24">
        <f>เม.ย.!BL48</f>
        <v>0</v>
      </c>
      <c r="I48" s="24">
        <f>พ.ค.!BL48</f>
        <v>0</v>
      </c>
      <c r="J48" s="24">
        <f>มิ.ย.!BL48</f>
        <v>0</v>
      </c>
      <c r="K48" s="24">
        <f>ก.ค.!BL48</f>
        <v>0</v>
      </c>
      <c r="L48" s="24">
        <f>ส.ค.!BL48</f>
        <v>0</v>
      </c>
      <c r="M48" s="24">
        <f>ก.ย.!BL48</f>
        <v>0</v>
      </c>
      <c r="N48" s="24">
        <f t="shared" si="0"/>
        <v>0</v>
      </c>
    </row>
    <row r="49" spans="1:14">
      <c r="A49" s="367" t="s">
        <v>565</v>
      </c>
      <c r="B49" s="24">
        <f>ต.ค.!BL49</f>
        <v>0</v>
      </c>
      <c r="C49" s="24">
        <f>พ.ย.!BL49</f>
        <v>0</v>
      </c>
      <c r="D49" s="24">
        <f>ธ.ค.!BL49</f>
        <v>0</v>
      </c>
      <c r="E49" s="24">
        <f>ม.ค.!BL49</f>
        <v>0</v>
      </c>
      <c r="F49" s="24">
        <f>ก.พ.!BL49</f>
        <v>0</v>
      </c>
      <c r="G49" s="24">
        <f>มี.ค.!BL49</f>
        <v>0</v>
      </c>
      <c r="H49" s="24">
        <f>เม.ย.!BL49</f>
        <v>0</v>
      </c>
      <c r="I49" s="24">
        <f>พ.ค.!BL49</f>
        <v>0</v>
      </c>
      <c r="J49" s="24">
        <f>มิ.ย.!BL49</f>
        <v>0</v>
      </c>
      <c r="K49" s="24">
        <f>ก.ค.!BL49</f>
        <v>0</v>
      </c>
      <c r="L49" s="24">
        <f>ส.ค.!BL49</f>
        <v>0</v>
      </c>
      <c r="M49" s="24">
        <f>ก.ย.!BL49</f>
        <v>0</v>
      </c>
      <c r="N49" s="24">
        <f t="shared" si="0"/>
        <v>0</v>
      </c>
    </row>
    <row r="50" spans="1:14">
      <c r="A50" s="363" t="s">
        <v>28</v>
      </c>
      <c r="B50" s="24">
        <f>ต.ค.!BL50</f>
        <v>0</v>
      </c>
      <c r="C50" s="24">
        <f>พ.ย.!BL50</f>
        <v>0</v>
      </c>
      <c r="D50" s="24">
        <f>ธ.ค.!BL50</f>
        <v>0</v>
      </c>
      <c r="E50" s="24">
        <f>ม.ค.!BL50</f>
        <v>0</v>
      </c>
      <c r="F50" s="24">
        <f>ก.พ.!BL50</f>
        <v>0</v>
      </c>
      <c r="G50" s="24">
        <f>มี.ค.!BL50</f>
        <v>0</v>
      </c>
      <c r="H50" s="24">
        <f>เม.ย.!BL50</f>
        <v>0</v>
      </c>
      <c r="I50" s="24">
        <f>พ.ค.!BL50</f>
        <v>0</v>
      </c>
      <c r="J50" s="24">
        <f>มิ.ย.!BL50</f>
        <v>0</v>
      </c>
      <c r="K50" s="24">
        <f>ก.ค.!BL50</f>
        <v>0</v>
      </c>
      <c r="L50" s="24">
        <f>ส.ค.!BL50</f>
        <v>0</v>
      </c>
      <c r="M50" s="24">
        <f>ก.ย.!BL50</f>
        <v>0</v>
      </c>
      <c r="N50" s="24">
        <f t="shared" si="0"/>
        <v>0</v>
      </c>
    </row>
    <row r="51" spans="1:14">
      <c r="A51" s="363" t="s">
        <v>620</v>
      </c>
      <c r="B51" s="24">
        <f>ต.ค.!BL51</f>
        <v>0</v>
      </c>
      <c r="C51" s="24">
        <f>พ.ย.!BL51</f>
        <v>0</v>
      </c>
      <c r="D51" s="24">
        <f>ธ.ค.!BL51</f>
        <v>0</v>
      </c>
      <c r="E51" s="24">
        <f>ม.ค.!BL51</f>
        <v>0</v>
      </c>
      <c r="F51" s="24">
        <f>ก.พ.!BL51</f>
        <v>0</v>
      </c>
      <c r="G51" s="24">
        <f>มี.ค.!BL51</f>
        <v>0</v>
      </c>
      <c r="H51" s="24">
        <f>เม.ย.!BL51</f>
        <v>0</v>
      </c>
      <c r="I51" s="24">
        <f>พ.ค.!BL51</f>
        <v>0</v>
      </c>
      <c r="J51" s="24">
        <f>มิ.ย.!BL51</f>
        <v>0</v>
      </c>
      <c r="K51" s="24">
        <f>ก.ค.!BL51</f>
        <v>0</v>
      </c>
      <c r="L51" s="24">
        <f>ส.ค.!BL51</f>
        <v>0</v>
      </c>
      <c r="M51" s="24">
        <f>ก.ย.!BL51</f>
        <v>0</v>
      </c>
      <c r="N51" s="24">
        <f t="shared" si="0"/>
        <v>0</v>
      </c>
    </row>
    <row r="52" spans="1:14">
      <c r="A52" s="363" t="s">
        <v>410</v>
      </c>
      <c r="B52" s="24">
        <f>ต.ค.!BL52</f>
        <v>0</v>
      </c>
      <c r="C52" s="24">
        <f>พ.ย.!BL52</f>
        <v>0</v>
      </c>
      <c r="D52" s="24">
        <f>ธ.ค.!BL52</f>
        <v>0</v>
      </c>
      <c r="E52" s="24">
        <f>ม.ค.!BL52</f>
        <v>0</v>
      </c>
      <c r="F52" s="24">
        <f>ก.พ.!BL52</f>
        <v>0</v>
      </c>
      <c r="G52" s="24">
        <f>มี.ค.!BL52</f>
        <v>0</v>
      </c>
      <c r="H52" s="24">
        <f>เม.ย.!BL52</f>
        <v>0</v>
      </c>
      <c r="I52" s="24">
        <f>พ.ค.!BL52</f>
        <v>0</v>
      </c>
      <c r="J52" s="24">
        <f>มิ.ย.!BL52</f>
        <v>0</v>
      </c>
      <c r="K52" s="24">
        <f>ก.ค.!BL52</f>
        <v>0</v>
      </c>
      <c r="L52" s="24">
        <f>ส.ค.!BL52</f>
        <v>0</v>
      </c>
      <c r="M52" s="24">
        <f>ก.ย.!BL52</f>
        <v>0</v>
      </c>
      <c r="N52" s="24">
        <f t="shared" si="0"/>
        <v>0</v>
      </c>
    </row>
    <row r="53" spans="1:14">
      <c r="A53" s="363" t="s">
        <v>600</v>
      </c>
      <c r="B53" s="24">
        <f>ต.ค.!BL53</f>
        <v>0</v>
      </c>
      <c r="C53" s="24">
        <f>พ.ย.!BL53</f>
        <v>0</v>
      </c>
      <c r="D53" s="24">
        <f>ธ.ค.!BL53</f>
        <v>0</v>
      </c>
      <c r="E53" s="24">
        <f>ม.ค.!BL53</f>
        <v>0</v>
      </c>
      <c r="F53" s="24">
        <f>ก.พ.!BL53</f>
        <v>0</v>
      </c>
      <c r="G53" s="24">
        <f>มี.ค.!BL53</f>
        <v>0</v>
      </c>
      <c r="H53" s="24">
        <f>เม.ย.!BL53</f>
        <v>0</v>
      </c>
      <c r="I53" s="24">
        <f>พ.ค.!BL53</f>
        <v>0</v>
      </c>
      <c r="J53" s="24">
        <f>มิ.ย.!BL53</f>
        <v>0</v>
      </c>
      <c r="K53" s="24">
        <f>ก.ค.!BL53</f>
        <v>0</v>
      </c>
      <c r="L53" s="24">
        <f>ส.ค.!BL53</f>
        <v>0</v>
      </c>
      <c r="M53" s="24">
        <f>ก.ย.!BL53</f>
        <v>0</v>
      </c>
      <c r="N53" s="24">
        <f t="shared" si="0"/>
        <v>0</v>
      </c>
    </row>
    <row r="54" spans="1:14">
      <c r="A54" s="363" t="s">
        <v>574</v>
      </c>
      <c r="B54" s="24">
        <f>ต.ค.!BL54</f>
        <v>0</v>
      </c>
      <c r="C54" s="24">
        <f>พ.ย.!BL54</f>
        <v>0</v>
      </c>
      <c r="D54" s="24">
        <f>ธ.ค.!BL54</f>
        <v>0</v>
      </c>
      <c r="E54" s="24">
        <f>ม.ค.!BL54</f>
        <v>0</v>
      </c>
      <c r="F54" s="24">
        <f>ก.พ.!BL54</f>
        <v>0</v>
      </c>
      <c r="G54" s="24">
        <f>มี.ค.!BL54</f>
        <v>0</v>
      </c>
      <c r="H54" s="24">
        <f>เม.ย.!BL54</f>
        <v>0</v>
      </c>
      <c r="I54" s="24">
        <f>พ.ค.!BL54</f>
        <v>0</v>
      </c>
      <c r="J54" s="24">
        <f>มิ.ย.!BL54</f>
        <v>0</v>
      </c>
      <c r="K54" s="24">
        <f>ก.ค.!BL54</f>
        <v>0</v>
      </c>
      <c r="L54" s="24">
        <f>ส.ค.!BL54</f>
        <v>0</v>
      </c>
      <c r="M54" s="24">
        <f>ก.ย.!BL54</f>
        <v>0</v>
      </c>
      <c r="N54" s="24">
        <f t="shared" si="0"/>
        <v>0</v>
      </c>
    </row>
    <row r="55" spans="1:14">
      <c r="A55" s="409" t="s">
        <v>177</v>
      </c>
      <c r="B55" s="24">
        <f>ต.ค.!BL55</f>
        <v>0</v>
      </c>
      <c r="C55" s="24">
        <f>พ.ย.!BL55</f>
        <v>0</v>
      </c>
      <c r="D55" s="24">
        <f>ธ.ค.!BL55</f>
        <v>0</v>
      </c>
      <c r="E55" s="24">
        <f>ม.ค.!BL55</f>
        <v>0</v>
      </c>
      <c r="F55" s="24">
        <f>ก.พ.!BL55</f>
        <v>0</v>
      </c>
      <c r="G55" s="24">
        <f>มี.ค.!BL55</f>
        <v>0</v>
      </c>
      <c r="H55" s="24">
        <f>เม.ย.!BL55</f>
        <v>0</v>
      </c>
      <c r="I55" s="24">
        <f>พ.ค.!BL55</f>
        <v>0</v>
      </c>
      <c r="J55" s="24">
        <f>มิ.ย.!BL55</f>
        <v>0</v>
      </c>
      <c r="K55" s="24">
        <f>ก.ค.!BL55</f>
        <v>0</v>
      </c>
      <c r="L55" s="24">
        <f>ส.ค.!BL55</f>
        <v>0</v>
      </c>
      <c r="M55" s="24">
        <f>ก.ย.!BL55</f>
        <v>0</v>
      </c>
      <c r="N55" s="24">
        <f t="shared" si="0"/>
        <v>0</v>
      </c>
    </row>
    <row r="56" spans="1:14">
      <c r="A56" s="363" t="s">
        <v>456</v>
      </c>
      <c r="B56" s="24">
        <f>ต.ค.!BL56</f>
        <v>0</v>
      </c>
      <c r="C56" s="24">
        <f>พ.ย.!BL56</f>
        <v>0</v>
      </c>
      <c r="D56" s="24">
        <f>ธ.ค.!BL56</f>
        <v>0</v>
      </c>
      <c r="E56" s="24">
        <f>ม.ค.!BL56</f>
        <v>0</v>
      </c>
      <c r="F56" s="24">
        <f>ก.พ.!BL56</f>
        <v>0</v>
      </c>
      <c r="G56" s="24">
        <f>มี.ค.!BL56</f>
        <v>0</v>
      </c>
      <c r="H56" s="24">
        <f>เม.ย.!BL56</f>
        <v>0</v>
      </c>
      <c r="I56" s="24">
        <f>พ.ค.!BL56</f>
        <v>0</v>
      </c>
      <c r="J56" s="24">
        <f>มิ.ย.!BL56</f>
        <v>0</v>
      </c>
      <c r="K56" s="24">
        <f>ก.ค.!BL56</f>
        <v>0</v>
      </c>
      <c r="L56" s="24">
        <f>ส.ค.!BL56</f>
        <v>0</v>
      </c>
      <c r="M56" s="24">
        <f>ก.ย.!BL56</f>
        <v>0</v>
      </c>
      <c r="N56" s="24">
        <f t="shared" si="0"/>
        <v>0</v>
      </c>
    </row>
    <row r="57" spans="1:14">
      <c r="A57" s="379" t="s">
        <v>237</v>
      </c>
      <c r="B57" s="24">
        <f>ต.ค.!BL57</f>
        <v>0</v>
      </c>
      <c r="C57" s="24">
        <f>พ.ย.!BL57</f>
        <v>0</v>
      </c>
      <c r="D57" s="24">
        <f>ธ.ค.!BL57</f>
        <v>0</v>
      </c>
      <c r="E57" s="24">
        <f>ม.ค.!BL57</f>
        <v>0</v>
      </c>
      <c r="F57" s="24">
        <f>ก.พ.!BL57</f>
        <v>0</v>
      </c>
      <c r="G57" s="24">
        <f>มี.ค.!BL57</f>
        <v>0</v>
      </c>
      <c r="H57" s="24">
        <f>เม.ย.!BL57</f>
        <v>0</v>
      </c>
      <c r="I57" s="24">
        <f>พ.ค.!BL57</f>
        <v>0</v>
      </c>
      <c r="J57" s="24">
        <f>มิ.ย.!BL57</f>
        <v>0</v>
      </c>
      <c r="K57" s="24">
        <f>ก.ค.!BL57</f>
        <v>0</v>
      </c>
      <c r="L57" s="24">
        <f>ส.ค.!BL57</f>
        <v>0</v>
      </c>
      <c r="M57" s="24">
        <f>ก.ย.!BL57</f>
        <v>0</v>
      </c>
      <c r="N57" s="24">
        <f t="shared" si="0"/>
        <v>0</v>
      </c>
    </row>
    <row r="58" spans="1:14">
      <c r="A58" s="363" t="s">
        <v>419</v>
      </c>
      <c r="B58" s="24">
        <f>ต.ค.!BL58</f>
        <v>0</v>
      </c>
      <c r="C58" s="24">
        <f>พ.ย.!BL58</f>
        <v>0</v>
      </c>
      <c r="D58" s="24">
        <f>ธ.ค.!BL58</f>
        <v>0</v>
      </c>
      <c r="E58" s="24">
        <f>ม.ค.!BL58</f>
        <v>0</v>
      </c>
      <c r="F58" s="24">
        <f>ก.พ.!BL58</f>
        <v>0</v>
      </c>
      <c r="G58" s="24">
        <f>มี.ค.!BL58</f>
        <v>0</v>
      </c>
      <c r="H58" s="24">
        <f>เม.ย.!BL58</f>
        <v>0</v>
      </c>
      <c r="I58" s="24">
        <f>พ.ค.!BL58</f>
        <v>0</v>
      </c>
      <c r="J58" s="24">
        <f>มิ.ย.!BL58</f>
        <v>0</v>
      </c>
      <c r="K58" s="24">
        <f>ก.ค.!BL58</f>
        <v>0</v>
      </c>
      <c r="L58" s="24">
        <f>ส.ค.!BL58</f>
        <v>0</v>
      </c>
      <c r="M58" s="24">
        <f>ก.ย.!BL58</f>
        <v>0</v>
      </c>
      <c r="N58" s="24">
        <f t="shared" si="0"/>
        <v>0</v>
      </c>
    </row>
    <row r="59" spans="1:14">
      <c r="A59" s="2" t="s">
        <v>420</v>
      </c>
      <c r="B59" s="24">
        <f>ต.ค.!BL59</f>
        <v>0</v>
      </c>
      <c r="C59" s="24">
        <f>พ.ย.!BL59</f>
        <v>0</v>
      </c>
      <c r="D59" s="24">
        <f>ธ.ค.!BL59</f>
        <v>0</v>
      </c>
      <c r="E59" s="24">
        <f>ม.ค.!BL59</f>
        <v>0</v>
      </c>
      <c r="F59" s="24">
        <f>ก.พ.!BL59</f>
        <v>0</v>
      </c>
      <c r="G59" s="24">
        <f>มี.ค.!BL59</f>
        <v>0</v>
      </c>
      <c r="H59" s="24">
        <f>เม.ย.!BL59</f>
        <v>0</v>
      </c>
      <c r="I59" s="24">
        <f>พ.ค.!BL59</f>
        <v>0</v>
      </c>
      <c r="J59" s="24">
        <f>มิ.ย.!BL59</f>
        <v>0</v>
      </c>
      <c r="K59" s="24">
        <f>ก.ค.!BL59</f>
        <v>0</v>
      </c>
      <c r="L59" s="24">
        <f>ส.ค.!BL59</f>
        <v>0</v>
      </c>
      <c r="M59" s="24">
        <f>ก.ย.!BL59</f>
        <v>0</v>
      </c>
      <c r="N59" s="24">
        <f t="shared" si="0"/>
        <v>0</v>
      </c>
    </row>
    <row r="60" spans="1:14" hidden="1">
      <c r="A60" s="5" t="s">
        <v>421</v>
      </c>
      <c r="B60" s="24">
        <f>ต.ค.!BL60</f>
        <v>0</v>
      </c>
      <c r="C60" s="24">
        <f>พ.ย.!BL60</f>
        <v>0</v>
      </c>
      <c r="D60" s="24">
        <f>ธ.ค.!BL60</f>
        <v>0</v>
      </c>
      <c r="E60" s="24">
        <f>ม.ค.!BL60</f>
        <v>0</v>
      </c>
      <c r="F60" s="24">
        <f>ก.พ.!BL60</f>
        <v>0</v>
      </c>
      <c r="G60" s="24">
        <f>มี.ค.!BL60</f>
        <v>0</v>
      </c>
      <c r="H60" s="24">
        <f>เม.ย.!BL60</f>
        <v>0</v>
      </c>
      <c r="I60" s="24">
        <f>พ.ค.!BL60</f>
        <v>0</v>
      </c>
      <c r="J60" s="24">
        <f>มิ.ย.!BL60</f>
        <v>0</v>
      </c>
      <c r="K60" s="24">
        <f>ก.ค.!BL60</f>
        <v>0</v>
      </c>
      <c r="L60" s="24">
        <f>ส.ค.!BL60</f>
        <v>0</v>
      </c>
      <c r="M60" s="24">
        <f>ก.ย.!BL60</f>
        <v>0</v>
      </c>
      <c r="N60" s="24">
        <f t="shared" si="0"/>
        <v>0</v>
      </c>
    </row>
    <row r="61" spans="1:14" hidden="1">
      <c r="A61" s="5" t="s">
        <v>422</v>
      </c>
      <c r="B61" s="24">
        <f>ต.ค.!BL61</f>
        <v>0</v>
      </c>
      <c r="C61" s="24">
        <f>พ.ย.!BL61</f>
        <v>0</v>
      </c>
      <c r="D61" s="24">
        <f>ธ.ค.!BL61</f>
        <v>0</v>
      </c>
      <c r="E61" s="24">
        <f>ม.ค.!BL61</f>
        <v>0</v>
      </c>
      <c r="F61" s="24">
        <f>ก.พ.!BL61</f>
        <v>0</v>
      </c>
      <c r="G61" s="24">
        <f>มี.ค.!BL61</f>
        <v>0</v>
      </c>
      <c r="H61" s="24">
        <f>เม.ย.!BL61</f>
        <v>0</v>
      </c>
      <c r="I61" s="24">
        <f>พ.ค.!BL61</f>
        <v>0</v>
      </c>
      <c r="J61" s="24">
        <f>มิ.ย.!BL61</f>
        <v>0</v>
      </c>
      <c r="K61" s="24">
        <f>ก.ค.!BL61</f>
        <v>0</v>
      </c>
      <c r="L61" s="24">
        <f>ส.ค.!BL61</f>
        <v>0</v>
      </c>
      <c r="M61" s="24">
        <f>ก.ย.!BL61</f>
        <v>0</v>
      </c>
      <c r="N61" s="24">
        <f t="shared" si="0"/>
        <v>0</v>
      </c>
    </row>
    <row r="62" spans="1:14">
      <c r="A62" s="5" t="s">
        <v>423</v>
      </c>
      <c r="B62" s="24">
        <f>ต.ค.!BL62</f>
        <v>2395800</v>
      </c>
      <c r="C62" s="24">
        <f>พ.ย.!BL62</f>
        <v>0</v>
      </c>
      <c r="D62" s="24">
        <f>ธ.ค.!BL62</f>
        <v>0</v>
      </c>
      <c r="E62" s="24">
        <f>ม.ค.!BL62</f>
        <v>0</v>
      </c>
      <c r="F62" s="24">
        <f>ก.พ.!BL62</f>
        <v>0</v>
      </c>
      <c r="G62" s="24">
        <f>มี.ค.!BL62</f>
        <v>0</v>
      </c>
      <c r="H62" s="24">
        <f>เม.ย.!BL62</f>
        <v>0</v>
      </c>
      <c r="I62" s="24">
        <f>พ.ค.!BL62</f>
        <v>0</v>
      </c>
      <c r="J62" s="24">
        <f>มิ.ย.!BL62</f>
        <v>0</v>
      </c>
      <c r="K62" s="24">
        <f>ก.ค.!BL62</f>
        <v>0</v>
      </c>
      <c r="L62" s="24">
        <f>ส.ค.!BL62</f>
        <v>0</v>
      </c>
      <c r="M62" s="24">
        <f>ก.ย.!BL62</f>
        <v>0</v>
      </c>
      <c r="N62" s="24">
        <f t="shared" si="0"/>
        <v>2395800</v>
      </c>
    </row>
    <row r="63" spans="1:14" hidden="1">
      <c r="A63" s="24" t="s">
        <v>424</v>
      </c>
      <c r="B63" s="24">
        <f>ต.ค.!BL63</f>
        <v>0</v>
      </c>
      <c r="C63" s="24">
        <f>พ.ย.!BL63</f>
        <v>0</v>
      </c>
      <c r="D63" s="24">
        <f>ธ.ค.!BL63</f>
        <v>0</v>
      </c>
      <c r="E63" s="24">
        <f>ม.ค.!BL63</f>
        <v>0</v>
      </c>
      <c r="F63" s="24">
        <f>ก.พ.!BL63</f>
        <v>0</v>
      </c>
      <c r="G63" s="24">
        <f>มี.ค.!BL63</f>
        <v>0</v>
      </c>
      <c r="H63" s="24">
        <f>เม.ย.!BL63</f>
        <v>0</v>
      </c>
      <c r="I63" s="24">
        <f>พ.ค.!BL63</f>
        <v>0</v>
      </c>
      <c r="J63" s="24">
        <f>มิ.ย.!BL63</f>
        <v>0</v>
      </c>
      <c r="K63" s="24">
        <f>ก.ค.!BL63</f>
        <v>0</v>
      </c>
      <c r="L63" s="24">
        <f>ส.ค.!BL63</f>
        <v>0</v>
      </c>
      <c r="M63" s="24">
        <f>ก.ย.!BL63</f>
        <v>0</v>
      </c>
      <c r="N63" s="24">
        <f t="shared" si="0"/>
        <v>0</v>
      </c>
    </row>
    <row r="64" spans="1:14" hidden="1">
      <c r="A64" s="24" t="s">
        <v>425</v>
      </c>
      <c r="B64" s="24">
        <f>ต.ค.!BL64</f>
        <v>0</v>
      </c>
      <c r="C64" s="24">
        <f>พ.ย.!BL64</f>
        <v>0</v>
      </c>
      <c r="D64" s="24">
        <f>ธ.ค.!BL64</f>
        <v>0</v>
      </c>
      <c r="E64" s="24">
        <f>ม.ค.!BL64</f>
        <v>0</v>
      </c>
      <c r="F64" s="24">
        <f>ก.พ.!BL64</f>
        <v>0</v>
      </c>
      <c r="G64" s="24">
        <f>มี.ค.!BL64</f>
        <v>0</v>
      </c>
      <c r="H64" s="24">
        <f>เม.ย.!BL64</f>
        <v>0</v>
      </c>
      <c r="I64" s="24">
        <f>พ.ค.!BL64</f>
        <v>0</v>
      </c>
      <c r="J64" s="24">
        <f>มิ.ย.!BL64</f>
        <v>0</v>
      </c>
      <c r="K64" s="24">
        <f>ก.ค.!BL64</f>
        <v>0</v>
      </c>
      <c r="L64" s="24">
        <f>ส.ค.!BL64</f>
        <v>0</v>
      </c>
      <c r="M64" s="24">
        <f>ก.ย.!BL64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ต.ค.!BL65</f>
        <v>0</v>
      </c>
      <c r="C65" s="56">
        <f>พ.ย.!BL65</f>
        <v>0</v>
      </c>
      <c r="D65" s="56">
        <f>ธ.ค.!BL65</f>
        <v>0</v>
      </c>
      <c r="E65" s="56">
        <f>ม.ค.!BL65</f>
        <v>0</v>
      </c>
      <c r="F65" s="56">
        <f>ก.พ.!BL65</f>
        <v>0</v>
      </c>
      <c r="G65" s="56">
        <f>มี.ค.!BL65</f>
        <v>0</v>
      </c>
      <c r="H65" s="56">
        <f>เม.ย.!BL65</f>
        <v>0</v>
      </c>
      <c r="I65" s="56">
        <f>พ.ค.!BL65</f>
        <v>0</v>
      </c>
      <c r="J65" s="56">
        <f>มิ.ย.!BL65</f>
        <v>0</v>
      </c>
      <c r="K65" s="56">
        <f>ก.ค.!BL65</f>
        <v>0</v>
      </c>
      <c r="L65" s="56">
        <f>ส.ค.!BL65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2558592.79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2558592.79</v>
      </c>
    </row>
    <row r="67" spans="1:15">
      <c r="A67" s="29" t="s">
        <v>434</v>
      </c>
      <c r="B67" s="30"/>
      <c r="C67" s="30"/>
      <c r="D67" s="30">
        <f>ธ.ค.!BL67</f>
        <v>0</v>
      </c>
      <c r="E67" s="30">
        <f>ม.ค.!BL67</f>
        <v>0</v>
      </c>
      <c r="F67" s="30">
        <f>ก.พ.!BL67</f>
        <v>0</v>
      </c>
      <c r="G67" s="30"/>
      <c r="H67" s="30">
        <f>เม.ย.!BL67</f>
        <v>0</v>
      </c>
      <c r="I67" s="30">
        <f>พ.ค.!BL67</f>
        <v>0</v>
      </c>
      <c r="J67" s="30">
        <f>มิ.ย.!BL67</f>
        <v>0</v>
      </c>
      <c r="K67" s="30">
        <f>ก.ค.!BL67</f>
        <v>0</v>
      </c>
      <c r="L67" s="30"/>
      <c r="M67" s="30"/>
      <c r="N67" s="30"/>
    </row>
    <row r="68" spans="1:15">
      <c r="A68" s="23" t="s">
        <v>391</v>
      </c>
      <c r="B68" s="24">
        <f>ต.ค.!BL68</f>
        <v>0</v>
      </c>
      <c r="C68" s="24">
        <f>พ.ย.!BL68</f>
        <v>0</v>
      </c>
      <c r="D68" s="24">
        <f>ธ.ค.!BL68</f>
        <v>0</v>
      </c>
      <c r="E68" s="24">
        <f>ม.ค.!BL68</f>
        <v>0</v>
      </c>
      <c r="F68" s="24">
        <f>ก.พ.!BL68</f>
        <v>0</v>
      </c>
      <c r="G68" s="24">
        <f>มี.ค.!BL68</f>
        <v>0</v>
      </c>
      <c r="H68" s="24">
        <f>เม.ย.!BL68</f>
        <v>0</v>
      </c>
      <c r="I68" s="24">
        <f>พ.ค.!BL68</f>
        <v>0</v>
      </c>
      <c r="J68" s="24">
        <f>มิ.ย.!BL68</f>
        <v>0</v>
      </c>
      <c r="K68" s="24">
        <f>ก.ค.!BL68</f>
        <v>0</v>
      </c>
      <c r="L68" s="24">
        <f>ส.ค.!BL68</f>
        <v>0</v>
      </c>
      <c r="M68" s="24">
        <f>ก.ย.!BL68</f>
        <v>0</v>
      </c>
      <c r="N68" s="24">
        <f t="shared" si="0"/>
        <v>0</v>
      </c>
    </row>
    <row r="69" spans="1:15">
      <c r="A69" s="24" t="s">
        <v>436</v>
      </c>
      <c r="B69" s="24">
        <f>ต.ค.!BL69</f>
        <v>0</v>
      </c>
      <c r="C69" s="24">
        <f>พ.ย.!BL69</f>
        <v>0</v>
      </c>
      <c r="D69" s="24">
        <f>ธ.ค.!BL69</f>
        <v>0</v>
      </c>
      <c r="E69" s="24">
        <f>ม.ค.!BL69</f>
        <v>0</v>
      </c>
      <c r="F69" s="24">
        <f>ก.พ.!BL69</f>
        <v>0</v>
      </c>
      <c r="G69" s="24">
        <f>มี.ค.!BL69</f>
        <v>0</v>
      </c>
      <c r="H69" s="24">
        <f>เม.ย.!BL69</f>
        <v>0</v>
      </c>
      <c r="I69" s="24">
        <f>พ.ค.!BL69</f>
        <v>0</v>
      </c>
      <c r="J69" s="24">
        <f>มิ.ย.!BL69</f>
        <v>0</v>
      </c>
      <c r="K69" s="24">
        <f>ก.ค.!BL69</f>
        <v>0</v>
      </c>
      <c r="L69" s="24">
        <f>ส.ค.!BL69</f>
        <v>0</v>
      </c>
      <c r="M69" s="24">
        <f>ก.ย.!BL69</f>
        <v>0</v>
      </c>
      <c r="N69" s="24">
        <f t="shared" si="0"/>
        <v>0</v>
      </c>
    </row>
    <row r="70" spans="1:15">
      <c r="A70" s="24" t="s">
        <v>380</v>
      </c>
      <c r="B70" s="24">
        <f>ต.ค.!BL70</f>
        <v>0</v>
      </c>
      <c r="C70" s="24">
        <f>พ.ย.!BL70</f>
        <v>0</v>
      </c>
      <c r="D70" s="24">
        <f>ธ.ค.!BL70</f>
        <v>0</v>
      </c>
      <c r="E70" s="24">
        <f>ม.ค.!BL70</f>
        <v>0</v>
      </c>
      <c r="F70" s="24">
        <f>ก.พ.!BL70</f>
        <v>0</v>
      </c>
      <c r="G70" s="24">
        <f>มี.ค.!BL70</f>
        <v>0</v>
      </c>
      <c r="H70" s="24">
        <f>เม.ย.!BL70</f>
        <v>0</v>
      </c>
      <c r="I70" s="24">
        <f>พ.ค.!BL70</f>
        <v>0</v>
      </c>
      <c r="J70" s="24">
        <f>มิ.ย.!BL70</f>
        <v>0</v>
      </c>
      <c r="K70" s="24">
        <f>ก.ค.!BL70</f>
        <v>0</v>
      </c>
      <c r="L70" s="24">
        <f>ส.ค.!BL70</f>
        <v>0</v>
      </c>
      <c r="M70" s="24">
        <f>ก.ย.!BL70</f>
        <v>0</v>
      </c>
      <c r="N70" s="24">
        <f t="shared" si="0"/>
        <v>0</v>
      </c>
    </row>
    <row r="71" spans="1:15">
      <c r="A71" s="24" t="s">
        <v>268</v>
      </c>
      <c r="B71" s="24">
        <f>ต.ค.!BL71</f>
        <v>0</v>
      </c>
      <c r="C71" s="24">
        <f>พ.ย.!BL71</f>
        <v>0</v>
      </c>
      <c r="D71" s="24">
        <f>ธ.ค.!BL71</f>
        <v>0</v>
      </c>
      <c r="E71" s="24">
        <f>ม.ค.!BL71</f>
        <v>0</v>
      </c>
      <c r="F71" s="24">
        <f>ก.พ.!BL71</f>
        <v>0</v>
      </c>
      <c r="G71" s="24">
        <f>มี.ค.!BL71</f>
        <v>0</v>
      </c>
      <c r="H71" s="24">
        <f>เม.ย.!BL71</f>
        <v>0</v>
      </c>
      <c r="I71" s="24">
        <f>พ.ค.!BL71</f>
        <v>0</v>
      </c>
      <c r="J71" s="24">
        <f>มิ.ย.!BL71</f>
        <v>0</v>
      </c>
      <c r="K71" s="24">
        <f>ก.ค.!BL71</f>
        <v>0</v>
      </c>
      <c r="L71" s="24">
        <f>ส.ค.!BL71</f>
        <v>0</v>
      </c>
      <c r="M71" s="24">
        <f>ก.ย.!BL71</f>
        <v>0</v>
      </c>
      <c r="N71" s="24">
        <f t="shared" si="0"/>
        <v>0</v>
      </c>
    </row>
    <row r="72" spans="1:15">
      <c r="A72" s="24" t="s">
        <v>269</v>
      </c>
      <c r="B72" s="24">
        <f>ต.ค.!BL72</f>
        <v>0</v>
      </c>
      <c r="C72" s="24">
        <f>พ.ย.!BL72</f>
        <v>0</v>
      </c>
      <c r="D72" s="24">
        <f>ธ.ค.!BL72</f>
        <v>0</v>
      </c>
      <c r="E72" s="24">
        <f>ม.ค.!BL72</f>
        <v>0</v>
      </c>
      <c r="F72" s="24">
        <f>ก.พ.!BL72</f>
        <v>0</v>
      </c>
      <c r="G72" s="24">
        <f>มี.ค.!BL72</f>
        <v>0</v>
      </c>
      <c r="H72" s="24">
        <f>เม.ย.!BL72</f>
        <v>0</v>
      </c>
      <c r="I72" s="24">
        <f>พ.ค.!BL72</f>
        <v>0</v>
      </c>
      <c r="J72" s="24">
        <f>มิ.ย.!BL72</f>
        <v>0</v>
      </c>
      <c r="K72" s="24">
        <f>ก.ค.!BL72</f>
        <v>0</v>
      </c>
      <c r="L72" s="24">
        <f>ส.ค.!BL72</f>
        <v>0</v>
      </c>
      <c r="M72" s="24">
        <f>ก.ย.!BL72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ต.ค.!BL73</f>
        <v>0</v>
      </c>
      <c r="C73" s="24">
        <f>พ.ย.!BL73</f>
        <v>0</v>
      </c>
      <c r="D73" s="24">
        <f>ธ.ค.!BL73</f>
        <v>0</v>
      </c>
      <c r="E73" s="24">
        <f>ม.ค.!BL73</f>
        <v>0</v>
      </c>
      <c r="F73" s="24">
        <f>ก.พ.!BL73</f>
        <v>0</v>
      </c>
      <c r="G73" s="24">
        <f>มี.ค.!BL73</f>
        <v>0</v>
      </c>
      <c r="H73" s="24">
        <f>เม.ย.!BL73</f>
        <v>0</v>
      </c>
      <c r="I73" s="24">
        <f>พ.ค.!BL73</f>
        <v>0</v>
      </c>
      <c r="J73" s="24">
        <f>มิ.ย.!BL73</f>
        <v>0</v>
      </c>
      <c r="K73" s="24">
        <f>ก.ค.!BL73</f>
        <v>0</v>
      </c>
      <c r="L73" s="24">
        <f>ส.ค.!BL73</f>
        <v>0</v>
      </c>
      <c r="M73" s="24">
        <f>ก.ย.!BL73</f>
        <v>0</v>
      </c>
      <c r="N73" s="24">
        <f t="shared" si="0"/>
        <v>0</v>
      </c>
    </row>
    <row r="74" spans="1:15">
      <c r="A74" s="31" t="s">
        <v>566</v>
      </c>
      <c r="B74" s="24">
        <f>ต.ค.!BL74</f>
        <v>0</v>
      </c>
      <c r="C74" s="24">
        <f>พ.ย.!BL74</f>
        <v>0</v>
      </c>
      <c r="D74" s="24">
        <f>ธ.ค.!BL74</f>
        <v>0</v>
      </c>
      <c r="E74" s="24">
        <f>ม.ค.!BL74</f>
        <v>0</v>
      </c>
      <c r="F74" s="24">
        <f>ก.พ.!BL74</f>
        <v>0</v>
      </c>
      <c r="G74" s="24">
        <f>มี.ค.!BL74</f>
        <v>0</v>
      </c>
      <c r="H74" s="24">
        <f>เม.ย.!BL74</f>
        <v>0</v>
      </c>
      <c r="I74" s="24">
        <f>พ.ค.!BL74</f>
        <v>0</v>
      </c>
      <c r="J74" s="24">
        <f>มิ.ย.!BL74</f>
        <v>0</v>
      </c>
      <c r="K74" s="24">
        <f>ก.ค.!BL74</f>
        <v>0</v>
      </c>
      <c r="L74" s="24">
        <f>ส.ค.!BL74</f>
        <v>0</v>
      </c>
      <c r="M74" s="24">
        <f>ก.ย.!BL74</f>
        <v>0</v>
      </c>
      <c r="N74" s="24">
        <f t="shared" si="0"/>
        <v>0</v>
      </c>
    </row>
    <row r="75" spans="1:15">
      <c r="A75" s="24" t="s">
        <v>271</v>
      </c>
      <c r="B75" s="24">
        <f>ต.ค.!BL75</f>
        <v>0</v>
      </c>
      <c r="C75" s="24">
        <f>พ.ย.!BL75</f>
        <v>0</v>
      </c>
      <c r="D75" s="24">
        <f>ธ.ค.!BL75</f>
        <v>0</v>
      </c>
      <c r="E75" s="24">
        <f>ม.ค.!BL75</f>
        <v>0</v>
      </c>
      <c r="F75" s="24">
        <f>ก.พ.!BL75</f>
        <v>0</v>
      </c>
      <c r="G75" s="24">
        <f>มี.ค.!BL75</f>
        <v>0</v>
      </c>
      <c r="H75" s="24">
        <f>เม.ย.!BL75</f>
        <v>0</v>
      </c>
      <c r="I75" s="24">
        <f>พ.ค.!BL75</f>
        <v>0</v>
      </c>
      <c r="J75" s="24">
        <f>มิ.ย.!BL75</f>
        <v>0</v>
      </c>
      <c r="K75" s="24">
        <f>ก.ค.!BL75</f>
        <v>0</v>
      </c>
      <c r="L75" s="24">
        <f>ส.ค.!BL75</f>
        <v>0</v>
      </c>
      <c r="M75" s="24">
        <f>ก.ย.!BL75</f>
        <v>0</v>
      </c>
      <c r="N75" s="24">
        <f t="shared" si="0"/>
        <v>0</v>
      </c>
    </row>
    <row r="76" spans="1:15">
      <c r="A76" s="31" t="s">
        <v>615</v>
      </c>
      <c r="B76" s="24">
        <f>ต.ค.!BL76</f>
        <v>0</v>
      </c>
      <c r="C76" s="24">
        <f>พ.ย.!BL76</f>
        <v>0</v>
      </c>
      <c r="D76" s="24">
        <f>ธ.ค.!BL76</f>
        <v>0</v>
      </c>
      <c r="E76" s="24">
        <f>ม.ค.!BL76</f>
        <v>0</v>
      </c>
      <c r="F76" s="24">
        <f>ก.พ.!BL76</f>
        <v>0</v>
      </c>
      <c r="G76" s="24">
        <f>มี.ค.!BL76</f>
        <v>0</v>
      </c>
      <c r="H76" s="24">
        <f>เม.ย.!BL76</f>
        <v>0</v>
      </c>
      <c r="I76" s="24">
        <f>พ.ค.!BL76</f>
        <v>0</v>
      </c>
      <c r="J76" s="24">
        <f>มิ.ย.!BL76</f>
        <v>0</v>
      </c>
      <c r="K76" s="24">
        <f>ก.ค.!BL76</f>
        <v>0</v>
      </c>
      <c r="L76" s="24">
        <f>ส.ค.!BL76</f>
        <v>0</v>
      </c>
      <c r="M76" s="24">
        <f>ก.ย.!BL76</f>
        <v>0</v>
      </c>
      <c r="N76" s="24">
        <f t="shared" si="0"/>
        <v>0</v>
      </c>
    </row>
    <row r="77" spans="1:15">
      <c r="A77" s="24" t="s">
        <v>289</v>
      </c>
      <c r="B77" s="24">
        <f>ต.ค.!BL77</f>
        <v>0</v>
      </c>
      <c r="C77" s="24">
        <f>พ.ย.!BL77</f>
        <v>0</v>
      </c>
      <c r="D77" s="24">
        <f>ธ.ค.!BL77</f>
        <v>0</v>
      </c>
      <c r="E77" s="24">
        <f>ม.ค.!BL77</f>
        <v>0</v>
      </c>
      <c r="F77" s="24">
        <f>ก.พ.!BL77</f>
        <v>0</v>
      </c>
      <c r="G77" s="24">
        <f>มี.ค.!BL77</f>
        <v>0</v>
      </c>
      <c r="H77" s="24">
        <f>เม.ย.!BL77</f>
        <v>0</v>
      </c>
      <c r="I77" s="24">
        <f>พ.ค.!BL77</f>
        <v>0</v>
      </c>
      <c r="J77" s="24">
        <f>มิ.ย.!BL77</f>
        <v>0</v>
      </c>
      <c r="K77" s="24">
        <f>ก.ค.!BL77</f>
        <v>0</v>
      </c>
      <c r="L77" s="24">
        <f>ส.ค.!BL77</f>
        <v>0</v>
      </c>
      <c r="M77" s="24">
        <f>ก.ย.!BL77</f>
        <v>0</v>
      </c>
      <c r="N77" s="24">
        <f t="shared" si="0"/>
        <v>0</v>
      </c>
    </row>
    <row r="78" spans="1:15">
      <c r="A78" s="24" t="s">
        <v>381</v>
      </c>
      <c r="B78" s="24">
        <f>ต.ค.!BL78</f>
        <v>0</v>
      </c>
      <c r="C78" s="24">
        <f>พ.ย.!BL78</f>
        <v>0</v>
      </c>
      <c r="D78" s="24">
        <f>ธ.ค.!BL78</f>
        <v>0</v>
      </c>
      <c r="E78" s="24">
        <f>ม.ค.!BL78</f>
        <v>0</v>
      </c>
      <c r="F78" s="24">
        <f>ก.พ.!BL78</f>
        <v>0</v>
      </c>
      <c r="G78" s="24">
        <f>มี.ค.!BL78</f>
        <v>0</v>
      </c>
      <c r="H78" s="24">
        <f>เม.ย.!BL78</f>
        <v>0</v>
      </c>
      <c r="I78" s="24">
        <f>พ.ค.!BL78</f>
        <v>0</v>
      </c>
      <c r="J78" s="24">
        <f>มิ.ย.!BL78</f>
        <v>0</v>
      </c>
      <c r="K78" s="24">
        <f>ก.ค.!BL78</f>
        <v>0</v>
      </c>
      <c r="L78" s="24">
        <f>ส.ค.!BL78</f>
        <v>0</v>
      </c>
      <c r="M78" s="24">
        <f>ก.ย.!BL78</f>
        <v>0</v>
      </c>
      <c r="N78" s="24">
        <f t="shared" si="0"/>
        <v>0</v>
      </c>
    </row>
    <row r="79" spans="1:15">
      <c r="A79" s="31" t="s">
        <v>17</v>
      </c>
      <c r="B79" s="24">
        <f>ต.ค.!BL79</f>
        <v>0</v>
      </c>
      <c r="C79" s="24">
        <f>พ.ย.!BL79</f>
        <v>0</v>
      </c>
      <c r="D79" s="24">
        <f>ธ.ค.!BL79</f>
        <v>0</v>
      </c>
      <c r="E79" s="24">
        <f>ม.ค.!BL79</f>
        <v>0</v>
      </c>
      <c r="F79" s="24">
        <f>ก.พ.!BL79</f>
        <v>0</v>
      </c>
      <c r="G79" s="24">
        <f>มี.ค.!BL79</f>
        <v>0</v>
      </c>
      <c r="H79" s="24">
        <f>เม.ย.!BL79</f>
        <v>0</v>
      </c>
      <c r="I79" s="24">
        <f>พ.ค.!BL79</f>
        <v>0</v>
      </c>
      <c r="J79" s="24">
        <f>มิ.ย.!BL79</f>
        <v>0</v>
      </c>
      <c r="K79" s="24">
        <f>ก.ค.!BL79</f>
        <v>0</v>
      </c>
      <c r="L79" s="24">
        <f>ส.ค.!BL79</f>
        <v>0</v>
      </c>
      <c r="M79" s="24">
        <f>ก.ย.!BL79</f>
        <v>0</v>
      </c>
      <c r="N79" s="24">
        <f t="shared" si="0"/>
        <v>0</v>
      </c>
    </row>
    <row r="80" spans="1:15">
      <c r="A80" s="31" t="s">
        <v>622</v>
      </c>
      <c r="B80" s="24">
        <f>ต.ค.!BL80</f>
        <v>0</v>
      </c>
      <c r="C80" s="24">
        <f>พ.ย.!BL80</f>
        <v>0</v>
      </c>
      <c r="D80" s="24">
        <f>ธ.ค.!BL80</f>
        <v>0</v>
      </c>
      <c r="E80" s="24">
        <f>ม.ค.!BL80</f>
        <v>0</v>
      </c>
      <c r="F80" s="24">
        <f>ก.พ.!BL80</f>
        <v>0</v>
      </c>
      <c r="G80" s="24">
        <f>มี.ค.!BL80</f>
        <v>0</v>
      </c>
      <c r="H80" s="24">
        <f>เม.ย.!BL80</f>
        <v>0</v>
      </c>
      <c r="I80" s="24">
        <f>พ.ค.!BL80</f>
        <v>0</v>
      </c>
      <c r="J80" s="24">
        <f>มิ.ย.!BL80</f>
        <v>0</v>
      </c>
      <c r="K80" s="24">
        <f>ก.ค.!BL80</f>
        <v>0</v>
      </c>
      <c r="L80" s="24">
        <f>ส.ค.!BL80</f>
        <v>0</v>
      </c>
      <c r="M80" s="24">
        <f>ก.ย.!BL80</f>
        <v>0</v>
      </c>
      <c r="N80" s="24">
        <f t="shared" si="0"/>
        <v>0</v>
      </c>
    </row>
    <row r="81" spans="1:14">
      <c r="A81" s="24" t="s">
        <v>438</v>
      </c>
      <c r="B81" s="24">
        <f>ต.ค.!BL81</f>
        <v>0</v>
      </c>
      <c r="C81" s="24">
        <f>พ.ย.!BL81</f>
        <v>0</v>
      </c>
      <c r="D81" s="24">
        <f>ธ.ค.!BL81</f>
        <v>0</v>
      </c>
      <c r="E81" s="24">
        <f>ม.ค.!BL81</f>
        <v>0</v>
      </c>
      <c r="F81" s="24">
        <f>ก.พ.!BL81</f>
        <v>0</v>
      </c>
      <c r="G81" s="24">
        <f>มี.ค.!BL81</f>
        <v>0</v>
      </c>
      <c r="H81" s="24">
        <f>เม.ย.!BL81</f>
        <v>0</v>
      </c>
      <c r="I81" s="24">
        <f>พ.ค.!BL81</f>
        <v>0</v>
      </c>
      <c r="J81" s="24">
        <f>มิ.ย.!BL81</f>
        <v>0</v>
      </c>
      <c r="K81" s="24">
        <f>ก.ค.!BL81</f>
        <v>0</v>
      </c>
      <c r="L81" s="24">
        <f>ส.ค.!BL81</f>
        <v>0</v>
      </c>
      <c r="M81" s="24">
        <f>ก.ย.!BL81</f>
        <v>0</v>
      </c>
      <c r="N81" s="24">
        <f t="shared" si="0"/>
        <v>0</v>
      </c>
    </row>
    <row r="82" spans="1:14">
      <c r="A82" s="24" t="s">
        <v>608</v>
      </c>
      <c r="B82" s="24">
        <f>ต.ค.!BL82</f>
        <v>0</v>
      </c>
      <c r="C82" s="24">
        <f>พ.ย.!BL82</f>
        <v>0</v>
      </c>
      <c r="D82" s="24">
        <f>ธ.ค.!BL82</f>
        <v>0</v>
      </c>
      <c r="E82" s="24">
        <f>ม.ค.!BL82</f>
        <v>0</v>
      </c>
      <c r="F82" s="24">
        <f>ก.พ.!BL82</f>
        <v>0</v>
      </c>
      <c r="G82" s="24">
        <f>มี.ค.!BL82</f>
        <v>0</v>
      </c>
      <c r="H82" s="24">
        <f>เม.ย.!BL82</f>
        <v>0</v>
      </c>
      <c r="I82" s="24">
        <f>พ.ค.!BL82</f>
        <v>0</v>
      </c>
      <c r="J82" s="24">
        <f>มิ.ย.!BL82</f>
        <v>0</v>
      </c>
      <c r="K82" s="24">
        <f>ก.ค.!BL82</f>
        <v>0</v>
      </c>
      <c r="L82" s="24">
        <f>ส.ค.!BL82</f>
        <v>0</v>
      </c>
      <c r="M82" s="24">
        <f>ก.ย.!BL82</f>
        <v>0</v>
      </c>
      <c r="N82" s="24">
        <f t="shared" si="0"/>
        <v>0</v>
      </c>
    </row>
    <row r="83" spans="1:14">
      <c r="A83" s="24" t="s">
        <v>382</v>
      </c>
      <c r="B83" s="24">
        <f>ต.ค.!BL83</f>
        <v>0</v>
      </c>
      <c r="C83" s="24">
        <f>พ.ย.!BL83</f>
        <v>0</v>
      </c>
      <c r="D83" s="24">
        <f>ธ.ค.!BL83</f>
        <v>0</v>
      </c>
      <c r="E83" s="24">
        <f>ม.ค.!BL83</f>
        <v>0</v>
      </c>
      <c r="F83" s="24">
        <f>ก.พ.!BL83</f>
        <v>0</v>
      </c>
      <c r="G83" s="24">
        <f>มี.ค.!BL83</f>
        <v>0</v>
      </c>
      <c r="H83" s="24">
        <f>เม.ย.!BL83</f>
        <v>0</v>
      </c>
      <c r="I83" s="24">
        <f>พ.ค.!BL83</f>
        <v>0</v>
      </c>
      <c r="J83" s="24">
        <f>มิ.ย.!BL83</f>
        <v>0</v>
      </c>
      <c r="K83" s="24">
        <f>ก.ค.!BL83</f>
        <v>0</v>
      </c>
      <c r="L83" s="24">
        <f>ส.ค.!BL83</f>
        <v>0</v>
      </c>
      <c r="M83" s="24">
        <f>ก.ย.!BL83</f>
        <v>0</v>
      </c>
      <c r="N83" s="24">
        <f t="shared" si="0"/>
        <v>0</v>
      </c>
    </row>
    <row r="84" spans="1:14">
      <c r="A84" s="24" t="s">
        <v>384</v>
      </c>
      <c r="B84" s="24">
        <f>ต.ค.!BL84</f>
        <v>10368</v>
      </c>
      <c r="C84" s="24">
        <f>พ.ย.!BL84</f>
        <v>0</v>
      </c>
      <c r="D84" s="24">
        <f>ธ.ค.!BL84</f>
        <v>0</v>
      </c>
      <c r="E84" s="24">
        <f>ม.ค.!BL84</f>
        <v>0</v>
      </c>
      <c r="F84" s="24">
        <f>ก.พ.!BL84</f>
        <v>0</v>
      </c>
      <c r="G84" s="24">
        <f>มี.ค.!BL84</f>
        <v>0</v>
      </c>
      <c r="H84" s="24">
        <f>เม.ย.!BL84</f>
        <v>0</v>
      </c>
      <c r="I84" s="24">
        <f>พ.ค.!BL84</f>
        <v>0</v>
      </c>
      <c r="J84" s="24">
        <f>มิ.ย.!BL84</f>
        <v>0</v>
      </c>
      <c r="K84" s="24">
        <f>ก.ค.!BL84</f>
        <v>0</v>
      </c>
      <c r="L84" s="24">
        <f>ส.ค.!BL84</f>
        <v>0</v>
      </c>
      <c r="M84" s="24">
        <f>ก.ย.!BL84</f>
        <v>0</v>
      </c>
      <c r="N84" s="24">
        <f t="shared" si="0"/>
        <v>10368</v>
      </c>
    </row>
    <row r="85" spans="1:14">
      <c r="A85" s="24" t="s">
        <v>609</v>
      </c>
      <c r="B85" s="24">
        <f>ต.ค.!BL85</f>
        <v>0</v>
      </c>
      <c r="C85" s="24">
        <f>พ.ย.!BL85</f>
        <v>0</v>
      </c>
      <c r="D85" s="24">
        <f>ธ.ค.!BL85</f>
        <v>0</v>
      </c>
      <c r="E85" s="24">
        <f>ม.ค.!BL85</f>
        <v>0</v>
      </c>
      <c r="F85" s="24">
        <f>ก.พ.!BL85</f>
        <v>0</v>
      </c>
      <c r="G85" s="24">
        <f>มี.ค.!BL85</f>
        <v>0</v>
      </c>
      <c r="H85" s="24">
        <f>เม.ย.!BL85</f>
        <v>0</v>
      </c>
      <c r="I85" s="24">
        <f>พ.ค.!BL85</f>
        <v>0</v>
      </c>
      <c r="J85" s="24">
        <f>มิ.ย.!BL85</f>
        <v>0</v>
      </c>
      <c r="K85" s="24">
        <f>ก.ค.!BL85</f>
        <v>0</v>
      </c>
      <c r="L85" s="24">
        <f>ส.ค.!BL85</f>
        <v>0</v>
      </c>
      <c r="M85" s="24">
        <f>ก.ย.!BL85</f>
        <v>0</v>
      </c>
      <c r="N85" s="24">
        <f t="shared" si="0"/>
        <v>0</v>
      </c>
    </row>
    <row r="86" spans="1:14">
      <c r="A86" s="24" t="s">
        <v>610</v>
      </c>
      <c r="B86" s="24">
        <f>ต.ค.!BL86</f>
        <v>0</v>
      </c>
      <c r="C86" s="24">
        <f>พ.ย.!BL86</f>
        <v>0</v>
      </c>
      <c r="D86" s="24">
        <f>ธ.ค.!BL86</f>
        <v>0</v>
      </c>
      <c r="E86" s="24">
        <f>ม.ค.!BL86</f>
        <v>0</v>
      </c>
      <c r="F86" s="24">
        <f>ก.พ.!BL86</f>
        <v>0</v>
      </c>
      <c r="G86" s="24">
        <f>มี.ค.!BL86</f>
        <v>0</v>
      </c>
      <c r="H86" s="24">
        <f>เม.ย.!BL86</f>
        <v>0</v>
      </c>
      <c r="I86" s="24">
        <f>พ.ค.!BL86</f>
        <v>0</v>
      </c>
      <c r="J86" s="24">
        <f>มิ.ย.!BL86</f>
        <v>0</v>
      </c>
      <c r="K86" s="24">
        <f>ก.ค.!BL86</f>
        <v>0</v>
      </c>
      <c r="L86" s="24">
        <f>ส.ค.!BL86</f>
        <v>0</v>
      </c>
      <c r="M86" s="24">
        <f>ก.ย.!BL86</f>
        <v>0</v>
      </c>
      <c r="N86" s="24">
        <f t="shared" si="0"/>
        <v>0</v>
      </c>
    </row>
    <row r="87" spans="1:14">
      <c r="A87" s="24" t="s">
        <v>611</v>
      </c>
      <c r="B87" s="24">
        <f>ต.ค.!BL87</f>
        <v>0</v>
      </c>
      <c r="C87" s="24">
        <f>พ.ย.!BL87</f>
        <v>0</v>
      </c>
      <c r="D87" s="24">
        <f>ธ.ค.!BL87</f>
        <v>0</v>
      </c>
      <c r="E87" s="24">
        <f>ม.ค.!BL87</f>
        <v>0</v>
      </c>
      <c r="F87" s="24">
        <f>ก.พ.!BL87</f>
        <v>0</v>
      </c>
      <c r="G87" s="24">
        <f>มี.ค.!BL87</f>
        <v>0</v>
      </c>
      <c r="H87" s="24">
        <f>เม.ย.!BL87</f>
        <v>0</v>
      </c>
      <c r="I87" s="24">
        <f>พ.ค.!BL87</f>
        <v>0</v>
      </c>
      <c r="J87" s="24">
        <f>มิ.ย.!BL87</f>
        <v>0</v>
      </c>
      <c r="K87" s="24">
        <f>ก.ค.!BL87</f>
        <v>0</v>
      </c>
      <c r="L87" s="24">
        <f>ส.ค.!BL87</f>
        <v>0</v>
      </c>
      <c r="M87" s="24">
        <f>ก.ย.!BL87</f>
        <v>0</v>
      </c>
      <c r="N87" s="24">
        <f t="shared" si="0"/>
        <v>0</v>
      </c>
    </row>
    <row r="88" spans="1:14">
      <c r="A88" s="31" t="s">
        <v>16</v>
      </c>
      <c r="B88" s="24">
        <f>ต.ค.!BL88</f>
        <v>0</v>
      </c>
      <c r="C88" s="24">
        <f>พ.ย.!BL88</f>
        <v>0</v>
      </c>
      <c r="D88" s="24">
        <f>ธ.ค.!BL88</f>
        <v>0</v>
      </c>
      <c r="E88" s="24">
        <f>ม.ค.!BL88</f>
        <v>0</v>
      </c>
      <c r="F88" s="24">
        <f>ก.พ.!BL88</f>
        <v>0</v>
      </c>
      <c r="G88" s="24">
        <f>มี.ค.!BL88</f>
        <v>0</v>
      </c>
      <c r="H88" s="24">
        <f>เม.ย.!BL88</f>
        <v>0</v>
      </c>
      <c r="I88" s="24">
        <f>พ.ค.!BL88</f>
        <v>0</v>
      </c>
      <c r="J88" s="24">
        <f>มิ.ย.!BL88</f>
        <v>0</v>
      </c>
      <c r="K88" s="24">
        <f>ก.ค.!BL88</f>
        <v>0</v>
      </c>
      <c r="L88" s="24">
        <f>ส.ค.!BL88</f>
        <v>0</v>
      </c>
      <c r="M88" s="24">
        <f>ก.ย.!BL88</f>
        <v>0</v>
      </c>
      <c r="N88" s="24">
        <f t="shared" si="0"/>
        <v>0</v>
      </c>
    </row>
    <row r="89" spans="1:14">
      <c r="A89" s="31" t="s">
        <v>0</v>
      </c>
      <c r="B89" s="24">
        <f>ต.ค.!BL89</f>
        <v>0</v>
      </c>
      <c r="C89" s="24">
        <f>พ.ย.!BL89</f>
        <v>0</v>
      </c>
      <c r="D89" s="24">
        <f>ธ.ค.!BL89</f>
        <v>0</v>
      </c>
      <c r="E89" s="24">
        <f>ม.ค.!BL89</f>
        <v>0</v>
      </c>
      <c r="F89" s="24">
        <f>ก.พ.!BL89</f>
        <v>0</v>
      </c>
      <c r="G89" s="24">
        <f>มี.ค.!BL89</f>
        <v>0</v>
      </c>
      <c r="H89" s="24">
        <f>เม.ย.!BL89</f>
        <v>0</v>
      </c>
      <c r="I89" s="24">
        <f>พ.ค.!BL89</f>
        <v>0</v>
      </c>
      <c r="J89" s="24">
        <f>มิ.ย.!BL89</f>
        <v>0</v>
      </c>
      <c r="K89" s="24">
        <f>ก.ค.!BL89</f>
        <v>0</v>
      </c>
      <c r="L89" s="24">
        <f>ส.ค.!BL89</f>
        <v>0</v>
      </c>
      <c r="M89" s="24">
        <f>ก.ย.!BL89</f>
        <v>0</v>
      </c>
      <c r="N89" s="24">
        <f t="shared" si="0"/>
        <v>0</v>
      </c>
    </row>
    <row r="90" spans="1:14">
      <c r="A90" s="31" t="s">
        <v>18</v>
      </c>
      <c r="B90" s="24">
        <f>ต.ค.!BL90</f>
        <v>0</v>
      </c>
      <c r="C90" s="24">
        <f>พ.ย.!BL90</f>
        <v>0</v>
      </c>
      <c r="D90" s="24">
        <f>ธ.ค.!BL90</f>
        <v>0</v>
      </c>
      <c r="E90" s="24">
        <f>ม.ค.!BL90</f>
        <v>0</v>
      </c>
      <c r="F90" s="24">
        <f>ก.พ.!BL90</f>
        <v>0</v>
      </c>
      <c r="G90" s="24">
        <f>มี.ค.!BL90</f>
        <v>0</v>
      </c>
      <c r="H90" s="24">
        <f>เม.ย.!BL90</f>
        <v>0</v>
      </c>
      <c r="I90" s="24">
        <f>พ.ค.!BL90</f>
        <v>0</v>
      </c>
      <c r="J90" s="24">
        <f>มิ.ย.!BL90</f>
        <v>0</v>
      </c>
      <c r="K90" s="24">
        <f>ก.ค.!BL90</f>
        <v>0</v>
      </c>
      <c r="L90" s="24">
        <f>ส.ค.!BL90</f>
        <v>0</v>
      </c>
      <c r="M90" s="24">
        <f>ก.ย.!BL90</f>
        <v>0</v>
      </c>
      <c r="N90" s="24">
        <f t="shared" si="0"/>
        <v>0</v>
      </c>
    </row>
    <row r="91" spans="1:14" hidden="1">
      <c r="A91" s="31"/>
      <c r="B91" s="24">
        <f>ต.ค.!BL91</f>
        <v>0</v>
      </c>
      <c r="C91" s="24">
        <f>พ.ย.!BL91</f>
        <v>0</v>
      </c>
      <c r="D91" s="24">
        <f>ธ.ค.!BL91</f>
        <v>0</v>
      </c>
      <c r="E91" s="24">
        <f>ม.ค.!BL91</f>
        <v>0</v>
      </c>
      <c r="F91" s="24">
        <f>ก.พ.!BL91</f>
        <v>0</v>
      </c>
      <c r="G91" s="24">
        <f>มี.ค.!BL91</f>
        <v>0</v>
      </c>
      <c r="H91" s="24">
        <f>เม.ย.!BL91</f>
        <v>0</v>
      </c>
      <c r="I91" s="24">
        <f>พ.ค.!BL91</f>
        <v>0</v>
      </c>
      <c r="J91" s="24">
        <f>มิ.ย.!BL91</f>
        <v>0</v>
      </c>
      <c r="K91" s="24">
        <f>ก.ค.!BL91</f>
        <v>0</v>
      </c>
      <c r="L91" s="24">
        <f>ส.ค.!BL91</f>
        <v>0</v>
      </c>
      <c r="M91" s="24">
        <f>ก.ย.!BL91</f>
        <v>0</v>
      </c>
      <c r="N91" s="24">
        <f t="shared" si="0"/>
        <v>0</v>
      </c>
    </row>
    <row r="92" spans="1:14" hidden="1">
      <c r="A92" s="31"/>
      <c r="B92" s="24">
        <f>ต.ค.!BL92</f>
        <v>0</v>
      </c>
      <c r="C92" s="24">
        <f>พ.ย.!BL92</f>
        <v>0</v>
      </c>
      <c r="D92" s="24">
        <f>ธ.ค.!BL92</f>
        <v>0</v>
      </c>
      <c r="E92" s="24">
        <f>ม.ค.!BL92</f>
        <v>0</v>
      </c>
      <c r="F92" s="24">
        <f>ก.พ.!BL92</f>
        <v>0</v>
      </c>
      <c r="G92" s="24">
        <f>มี.ค.!BL92</f>
        <v>0</v>
      </c>
      <c r="H92" s="24">
        <f>เม.ย.!BL92</f>
        <v>0</v>
      </c>
      <c r="I92" s="24">
        <f>พ.ค.!BL92</f>
        <v>0</v>
      </c>
      <c r="J92" s="24">
        <f>มิ.ย.!BL92</f>
        <v>0</v>
      </c>
      <c r="K92" s="24">
        <f>ก.ค.!BL92</f>
        <v>0</v>
      </c>
      <c r="L92" s="24">
        <f>ส.ค.!BL92</f>
        <v>0</v>
      </c>
      <c r="M92" s="24">
        <f>ก.ย.!BL92</f>
        <v>0</v>
      </c>
      <c r="N92" s="24">
        <f t="shared" si="0"/>
        <v>0</v>
      </c>
    </row>
    <row r="93" spans="1:14" hidden="1">
      <c r="A93" s="31"/>
      <c r="B93" s="24">
        <f>ต.ค.!BL93</f>
        <v>0</v>
      </c>
      <c r="C93" s="24">
        <f>พ.ย.!BL93</f>
        <v>0</v>
      </c>
      <c r="D93" s="24">
        <f>ธ.ค.!BL93</f>
        <v>0</v>
      </c>
      <c r="E93" s="24">
        <f>ม.ค.!BL93</f>
        <v>0</v>
      </c>
      <c r="F93" s="24">
        <f>ก.พ.!BL93</f>
        <v>0</v>
      </c>
      <c r="G93" s="24">
        <f>มี.ค.!BL93</f>
        <v>0</v>
      </c>
      <c r="H93" s="24">
        <f>เม.ย.!BL93</f>
        <v>0</v>
      </c>
      <c r="I93" s="24">
        <f>พ.ค.!BL93</f>
        <v>0</v>
      </c>
      <c r="J93" s="24">
        <f>มิ.ย.!BL93</f>
        <v>0</v>
      </c>
      <c r="K93" s="24">
        <f>ก.ค.!BL93</f>
        <v>0</v>
      </c>
      <c r="L93" s="24">
        <f>ส.ค.!BL93</f>
        <v>0</v>
      </c>
      <c r="M93" s="24">
        <f>ก.ย.!BL93</f>
        <v>0</v>
      </c>
      <c r="N93" s="24">
        <f t="shared" si="0"/>
        <v>0</v>
      </c>
    </row>
    <row r="94" spans="1:14" hidden="1">
      <c r="A94" s="31"/>
      <c r="B94" s="24">
        <f>ต.ค.!BL94</f>
        <v>0</v>
      </c>
      <c r="C94" s="24">
        <f>พ.ย.!BL94</f>
        <v>0</v>
      </c>
      <c r="D94" s="24">
        <f>ธ.ค.!BL94</f>
        <v>0</v>
      </c>
      <c r="E94" s="24">
        <f>ม.ค.!BL94</f>
        <v>0</v>
      </c>
      <c r="F94" s="24">
        <f>ก.พ.!BL94</f>
        <v>0</v>
      </c>
      <c r="G94" s="24">
        <f>มี.ค.!BL94</f>
        <v>0</v>
      </c>
      <c r="H94" s="24">
        <f>เม.ย.!BL94</f>
        <v>0</v>
      </c>
      <c r="I94" s="24">
        <f>พ.ค.!BL94</f>
        <v>0</v>
      </c>
      <c r="J94" s="24">
        <f>มิ.ย.!BL94</f>
        <v>0</v>
      </c>
      <c r="K94" s="24">
        <f>ก.ค.!BL94</f>
        <v>0</v>
      </c>
      <c r="L94" s="24">
        <f>ส.ค.!BL94</f>
        <v>0</v>
      </c>
      <c r="M94" s="24">
        <f>ก.ย.!BL94</f>
        <v>0</v>
      </c>
      <c r="N94" s="24">
        <f t="shared" si="0"/>
        <v>0</v>
      </c>
    </row>
    <row r="95" spans="1:14" hidden="1">
      <c r="A95" s="31"/>
      <c r="B95" s="24">
        <f>ต.ค.!BL95</f>
        <v>0</v>
      </c>
      <c r="C95" s="24">
        <f>พ.ย.!BL95</f>
        <v>0</v>
      </c>
      <c r="D95" s="24">
        <f>ธ.ค.!BL95</f>
        <v>0</v>
      </c>
      <c r="E95" s="24">
        <f>ม.ค.!BL95</f>
        <v>0</v>
      </c>
      <c r="F95" s="24">
        <f>ก.พ.!BL95</f>
        <v>0</v>
      </c>
      <c r="G95" s="24">
        <f>มี.ค.!BL95</f>
        <v>0</v>
      </c>
      <c r="H95" s="24">
        <f>เม.ย.!BL95</f>
        <v>0</v>
      </c>
      <c r="I95" s="24">
        <f>พ.ค.!BL95</f>
        <v>0</v>
      </c>
      <c r="J95" s="24">
        <f>มิ.ย.!BL95</f>
        <v>0</v>
      </c>
      <c r="K95" s="24">
        <f>ก.ค.!BL95</f>
        <v>0</v>
      </c>
      <c r="L95" s="24">
        <f>ส.ค.!BL95</f>
        <v>0</v>
      </c>
      <c r="M95" s="24">
        <f>ก.ย.!BL95</f>
        <v>0</v>
      </c>
      <c r="N95" s="24">
        <f t="shared" si="0"/>
        <v>0</v>
      </c>
    </row>
    <row r="96" spans="1:14">
      <c r="A96" s="12" t="s">
        <v>389</v>
      </c>
      <c r="B96" s="24">
        <f>ต.ค.!BL96</f>
        <v>0</v>
      </c>
      <c r="C96" s="24">
        <f>พ.ย.!BL96</f>
        <v>0</v>
      </c>
      <c r="D96" s="24">
        <f>ธ.ค.!BL96</f>
        <v>0</v>
      </c>
      <c r="E96" s="24">
        <f>ม.ค.!BL96</f>
        <v>0</v>
      </c>
      <c r="F96" s="24">
        <f>ก.พ.!BL96</f>
        <v>0</v>
      </c>
      <c r="G96" s="24">
        <f>มี.ค.!BL96</f>
        <v>0</v>
      </c>
      <c r="H96" s="24">
        <f>เม.ย.!BL96</f>
        <v>0</v>
      </c>
      <c r="I96" s="24">
        <f>พ.ค.!BL96</f>
        <v>0</v>
      </c>
      <c r="J96" s="24">
        <f>มิ.ย.!BL96</f>
        <v>0</v>
      </c>
      <c r="K96" s="24">
        <f>ก.ค.!BL96</f>
        <v>0</v>
      </c>
      <c r="L96" s="24">
        <f>ส.ค.!BL96</f>
        <v>0</v>
      </c>
      <c r="M96" s="24">
        <f>ก.ย.!BL96</f>
        <v>0</v>
      </c>
      <c r="N96" s="24">
        <f t="shared" si="0"/>
        <v>0</v>
      </c>
    </row>
    <row r="97" spans="1:14">
      <c r="A97" s="24" t="s">
        <v>137</v>
      </c>
      <c r="B97" s="24">
        <f>ต.ค.!BL97</f>
        <v>0</v>
      </c>
      <c r="C97" s="24">
        <f>พ.ย.!BL97</f>
        <v>0</v>
      </c>
      <c r="D97" s="24">
        <f>ธ.ค.!BL97</f>
        <v>0</v>
      </c>
      <c r="E97" s="24">
        <f>ม.ค.!BL97</f>
        <v>0</v>
      </c>
      <c r="F97" s="24">
        <f>ก.พ.!BL97</f>
        <v>0</v>
      </c>
      <c r="G97" s="24">
        <f>มี.ค.!BL97</f>
        <v>0</v>
      </c>
      <c r="H97" s="24">
        <f>เม.ย.!BL97</f>
        <v>0</v>
      </c>
      <c r="I97" s="24">
        <f>พ.ค.!BL97</f>
        <v>0</v>
      </c>
      <c r="J97" s="24">
        <f>มิ.ย.!BL97</f>
        <v>0</v>
      </c>
      <c r="K97" s="24">
        <f>ก.ค.!BL97</f>
        <v>0</v>
      </c>
      <c r="L97" s="24">
        <f>ส.ค.!BL97</f>
        <v>0</v>
      </c>
      <c r="M97" s="24">
        <f>ก.ย.!BL97</f>
        <v>0</v>
      </c>
      <c r="N97" s="24">
        <f t="shared" si="0"/>
        <v>0</v>
      </c>
    </row>
    <row r="98" spans="1:14">
      <c r="A98" s="31" t="s">
        <v>136</v>
      </c>
      <c r="B98" s="24">
        <f>ต.ค.!BL98</f>
        <v>0</v>
      </c>
      <c r="C98" s="24">
        <f>พ.ย.!BL98</f>
        <v>0</v>
      </c>
      <c r="D98" s="24">
        <f>ธ.ค.!BL98</f>
        <v>0</v>
      </c>
      <c r="E98" s="24">
        <f>ม.ค.!BL98</f>
        <v>0</v>
      </c>
      <c r="F98" s="24">
        <f>ก.พ.!BL98</f>
        <v>0</v>
      </c>
      <c r="G98" s="24">
        <f>มี.ค.!BL98</f>
        <v>0</v>
      </c>
      <c r="H98" s="24">
        <f>เม.ย.!BL98</f>
        <v>0</v>
      </c>
      <c r="I98" s="24">
        <f>พ.ค.!BL98</f>
        <v>0</v>
      </c>
      <c r="J98" s="24">
        <f>มิ.ย.!BL98</f>
        <v>0</v>
      </c>
      <c r="K98" s="24">
        <f>ก.ค.!BL98</f>
        <v>0</v>
      </c>
      <c r="L98" s="24">
        <f>ส.ค.!BL98</f>
        <v>0</v>
      </c>
      <c r="M98" s="24">
        <f>ก.ย.!BL98</f>
        <v>0</v>
      </c>
      <c r="N98" s="24">
        <f t="shared" si="0"/>
        <v>0</v>
      </c>
    </row>
    <row r="99" spans="1:14">
      <c r="A99" s="23" t="s">
        <v>390</v>
      </c>
      <c r="B99" s="24">
        <f>ต.ค.!BL99</f>
        <v>0</v>
      </c>
      <c r="C99" s="24">
        <f>พ.ย.!BL99</f>
        <v>0</v>
      </c>
      <c r="D99" s="24">
        <f>ธ.ค.!BL99</f>
        <v>0</v>
      </c>
      <c r="E99" s="24">
        <f>ม.ค.!BL99</f>
        <v>0</v>
      </c>
      <c r="F99" s="24">
        <f>ก.พ.!BL99</f>
        <v>0</v>
      </c>
      <c r="G99" s="24">
        <f>มี.ค.!BL99</f>
        <v>0</v>
      </c>
      <c r="H99" s="24">
        <f>เม.ย.!BL99</f>
        <v>0</v>
      </c>
      <c r="I99" s="24">
        <f>พ.ค.!BL99</f>
        <v>0</v>
      </c>
      <c r="J99" s="24">
        <f>มิ.ย.!BL99</f>
        <v>0</v>
      </c>
      <c r="K99" s="24">
        <f>ก.ค.!BL99</f>
        <v>0</v>
      </c>
      <c r="L99" s="24">
        <f>ส.ค.!BL99</f>
        <v>0</v>
      </c>
      <c r="M99" s="24">
        <f>ก.ย.!BL99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ต.ค.!BL100</f>
        <v>0</v>
      </c>
      <c r="C100" s="24">
        <f>พ.ย.!BL100</f>
        <v>0</v>
      </c>
      <c r="D100" s="24">
        <f>ธ.ค.!BL100</f>
        <v>0</v>
      </c>
      <c r="E100" s="24">
        <f>ม.ค.!BL100</f>
        <v>0</v>
      </c>
      <c r="F100" s="24">
        <f>ก.พ.!BL100</f>
        <v>0</v>
      </c>
      <c r="G100" s="24">
        <f>มี.ค.!BL100</f>
        <v>0</v>
      </c>
      <c r="H100" s="24">
        <f>เม.ย.!BL100</f>
        <v>0</v>
      </c>
      <c r="I100" s="24">
        <f>พ.ค.!BL100</f>
        <v>0</v>
      </c>
      <c r="J100" s="24">
        <f>มิ.ย.!BL100</f>
        <v>0</v>
      </c>
      <c r="K100" s="24">
        <f>ก.ค.!BL100</f>
        <v>0</v>
      </c>
      <c r="L100" s="24">
        <f>ส.ค.!BL100</f>
        <v>0</v>
      </c>
      <c r="M100" s="24">
        <f>ก.ย.!BL100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ต.ค.!BL101</f>
        <v>0</v>
      </c>
      <c r="C101" s="24">
        <f>พ.ย.!BL101</f>
        <v>0</v>
      </c>
      <c r="D101" s="24">
        <f>ธ.ค.!BL101</f>
        <v>0</v>
      </c>
      <c r="E101" s="24">
        <f>ม.ค.!BL101</f>
        <v>0</v>
      </c>
      <c r="F101" s="24">
        <f>ก.พ.!BL101</f>
        <v>0</v>
      </c>
      <c r="G101" s="24">
        <f>มี.ค.!BL101</f>
        <v>0</v>
      </c>
      <c r="H101" s="24">
        <f>เม.ย.!BL101</f>
        <v>0</v>
      </c>
      <c r="I101" s="24">
        <f>พ.ค.!BL101</f>
        <v>0</v>
      </c>
      <c r="J101" s="24">
        <f>มิ.ย.!BL101</f>
        <v>0</v>
      </c>
      <c r="K101" s="24">
        <f>ก.ค.!BL101</f>
        <v>0</v>
      </c>
      <c r="L101" s="24">
        <f>ส.ค.!BL101</f>
        <v>0</v>
      </c>
      <c r="M101" s="24">
        <f>ก.ย.!BL101</f>
        <v>0</v>
      </c>
      <c r="N101" s="24">
        <f t="shared" si="0"/>
        <v>0</v>
      </c>
    </row>
    <row r="102" spans="1:14">
      <c r="A102" s="24" t="s">
        <v>443</v>
      </c>
      <c r="B102" s="24">
        <f>ต.ค.!BL102</f>
        <v>1395.28</v>
      </c>
      <c r="C102" s="24">
        <f>พ.ย.!BL102</f>
        <v>0</v>
      </c>
      <c r="D102" s="24">
        <f>ธ.ค.!BL102</f>
        <v>0</v>
      </c>
      <c r="E102" s="24">
        <f>ม.ค.!BL102</f>
        <v>0</v>
      </c>
      <c r="F102" s="24">
        <f>ก.พ.!BL102</f>
        <v>0</v>
      </c>
      <c r="G102" s="24">
        <f>มี.ค.!BL102</f>
        <v>0</v>
      </c>
      <c r="H102" s="24">
        <f>เม.ย.!BL102</f>
        <v>0</v>
      </c>
      <c r="I102" s="24">
        <f>พ.ค.!BL102</f>
        <v>0</v>
      </c>
      <c r="J102" s="24">
        <f>มิ.ย.!BL102</f>
        <v>0</v>
      </c>
      <c r="K102" s="24">
        <f>ก.ค.!BL102</f>
        <v>0</v>
      </c>
      <c r="L102" s="24">
        <f>ส.ค.!BL102</f>
        <v>0</v>
      </c>
      <c r="M102" s="24">
        <f>ก.ย.!BL102</f>
        <v>0</v>
      </c>
      <c r="N102" s="24">
        <f t="shared" si="0"/>
        <v>1395.28</v>
      </c>
    </row>
    <row r="103" spans="1:14">
      <c r="A103" s="24" t="s">
        <v>444</v>
      </c>
      <c r="B103" s="24">
        <f>ต.ค.!BL103</f>
        <v>0</v>
      </c>
      <c r="C103" s="24">
        <f>พ.ย.!BL103</f>
        <v>0</v>
      </c>
      <c r="D103" s="24">
        <f>ธ.ค.!BL103</f>
        <v>0</v>
      </c>
      <c r="E103" s="24">
        <f>ม.ค.!BL103</f>
        <v>0</v>
      </c>
      <c r="F103" s="24">
        <f>ก.พ.!BL103</f>
        <v>0</v>
      </c>
      <c r="G103" s="24">
        <f>มี.ค.!BL103</f>
        <v>0</v>
      </c>
      <c r="H103" s="24">
        <f>เม.ย.!BL103</f>
        <v>0</v>
      </c>
      <c r="I103" s="24">
        <f>พ.ค.!BL103</f>
        <v>0</v>
      </c>
      <c r="J103" s="24">
        <f>มิ.ย.!BL103</f>
        <v>0</v>
      </c>
      <c r="K103" s="24">
        <f>ก.ค.!BL103</f>
        <v>0</v>
      </c>
      <c r="L103" s="24">
        <f>ส.ค.!BL103</f>
        <v>0</v>
      </c>
      <c r="M103" s="24">
        <f>ก.ย.!BL103</f>
        <v>0</v>
      </c>
      <c r="N103" s="24">
        <f t="shared" si="0"/>
        <v>0</v>
      </c>
    </row>
    <row r="104" spans="1:14">
      <c r="A104" s="24" t="s">
        <v>445</v>
      </c>
      <c r="B104" s="24">
        <f>ต.ค.!BL104</f>
        <v>163924.03</v>
      </c>
      <c r="C104" s="24">
        <f>พ.ย.!BL104</f>
        <v>0</v>
      </c>
      <c r="D104" s="24">
        <f>ธ.ค.!BL104</f>
        <v>0</v>
      </c>
      <c r="E104" s="24">
        <f>ม.ค.!BL104</f>
        <v>0</v>
      </c>
      <c r="F104" s="24">
        <f>ก.พ.!BL104</f>
        <v>0</v>
      </c>
      <c r="G104" s="24">
        <f>มี.ค.!BL104</f>
        <v>0</v>
      </c>
      <c r="H104" s="24">
        <f>เม.ย.!BL104</f>
        <v>0</v>
      </c>
      <c r="I104" s="24">
        <f>พ.ค.!BL104</f>
        <v>0</v>
      </c>
      <c r="J104" s="24">
        <f>มิ.ย.!BL104</f>
        <v>0</v>
      </c>
      <c r="K104" s="24">
        <f>ก.ค.!BL104</f>
        <v>0</v>
      </c>
      <c r="L104" s="24">
        <f>ส.ค.!BL104</f>
        <v>0</v>
      </c>
      <c r="M104" s="24">
        <f>ก.ย.!BL104</f>
        <v>0</v>
      </c>
      <c r="N104" s="24">
        <f t="shared" si="0"/>
        <v>163924.03</v>
      </c>
    </row>
    <row r="105" spans="1:14">
      <c r="A105" s="24" t="s">
        <v>446</v>
      </c>
      <c r="B105" s="24">
        <f>ต.ค.!BL105</f>
        <v>0</v>
      </c>
      <c r="C105" s="24">
        <f>พ.ย.!BL105</f>
        <v>0</v>
      </c>
      <c r="D105" s="24">
        <f>ธ.ค.!BL105</f>
        <v>0</v>
      </c>
      <c r="E105" s="24">
        <f>ม.ค.!BL105</f>
        <v>0</v>
      </c>
      <c r="F105" s="24">
        <f>ก.พ.!BL105</f>
        <v>0</v>
      </c>
      <c r="G105" s="24">
        <f>มี.ค.!BL105</f>
        <v>0</v>
      </c>
      <c r="H105" s="24">
        <f>เม.ย.!BL105</f>
        <v>0</v>
      </c>
      <c r="I105" s="24">
        <f>พ.ค.!BL105</f>
        <v>0</v>
      </c>
      <c r="J105" s="24">
        <f>มิ.ย.!BL105</f>
        <v>0</v>
      </c>
      <c r="K105" s="24">
        <f>ก.ค.!BL105</f>
        <v>0</v>
      </c>
      <c r="L105" s="24">
        <f>ส.ค.!BL105</f>
        <v>0</v>
      </c>
      <c r="M105" s="24">
        <f>ก.ย.!BL105</f>
        <v>0</v>
      </c>
      <c r="N105" s="24">
        <f>SUM(B105:M105)</f>
        <v>0</v>
      </c>
    </row>
    <row r="106" spans="1:14">
      <c r="A106" s="24" t="s">
        <v>447</v>
      </c>
      <c r="B106" s="24">
        <f>ต.ค.!BL106</f>
        <v>0</v>
      </c>
      <c r="C106" s="24">
        <f>พ.ย.!BL106</f>
        <v>0</v>
      </c>
      <c r="D106" s="24">
        <f>ธ.ค.!BL106</f>
        <v>0</v>
      </c>
      <c r="E106" s="24">
        <f>ม.ค.!BL106</f>
        <v>0</v>
      </c>
      <c r="F106" s="24">
        <f>ก.พ.!BL106</f>
        <v>0</v>
      </c>
      <c r="G106" s="24">
        <f>มี.ค.!BL106</f>
        <v>0</v>
      </c>
      <c r="H106" s="24">
        <f>เม.ย.!BL106</f>
        <v>0</v>
      </c>
      <c r="I106" s="24">
        <f>พ.ค.!BL106</f>
        <v>0</v>
      </c>
      <c r="J106" s="24">
        <f>มิ.ย.!BL106</f>
        <v>0</v>
      </c>
      <c r="K106" s="24">
        <f>ก.ค.!BL106</f>
        <v>0</v>
      </c>
      <c r="L106" s="24">
        <f>ส.ค.!BL106</f>
        <v>0</v>
      </c>
      <c r="M106" s="24">
        <f>ก.ย.!BL106</f>
        <v>0</v>
      </c>
      <c r="N106" s="24">
        <f>SUM(B106:M106)</f>
        <v>0</v>
      </c>
    </row>
    <row r="107" spans="1:14">
      <c r="A107" s="24" t="s">
        <v>583</v>
      </c>
      <c r="B107" s="24">
        <f>ต.ค.!BL107</f>
        <v>0</v>
      </c>
      <c r="C107" s="24">
        <f>พ.ย.!BL107</f>
        <v>0</v>
      </c>
      <c r="D107" s="24">
        <f>ธ.ค.!BL107</f>
        <v>0</v>
      </c>
      <c r="E107" s="24">
        <f>ม.ค.!BL107</f>
        <v>0</v>
      </c>
      <c r="F107" s="24">
        <f>ก.พ.!BL107</f>
        <v>0</v>
      </c>
      <c r="G107" s="24">
        <f>มี.ค.!BL107</f>
        <v>0</v>
      </c>
      <c r="H107" s="24">
        <f>เม.ย.!BL107</f>
        <v>0</v>
      </c>
      <c r="I107" s="24">
        <f>พ.ค.!BL107</f>
        <v>0</v>
      </c>
      <c r="J107" s="24">
        <f>มิ.ย.!BL107</f>
        <v>0</v>
      </c>
      <c r="K107" s="24">
        <f>ก.ค.!BL107</f>
        <v>0</v>
      </c>
      <c r="L107" s="24">
        <f>ส.ค.!BL107</f>
        <v>0</v>
      </c>
      <c r="M107" s="24">
        <f>ก.ย.!BL107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ต.ค.!BL108</f>
        <v>0</v>
      </c>
      <c r="C108" s="56">
        <f>พ.ย.!BL108</f>
        <v>0</v>
      </c>
      <c r="D108" s="56">
        <f>ธ.ค.!BL108</f>
        <v>0</v>
      </c>
      <c r="E108" s="56">
        <f>ม.ค.!BL108</f>
        <v>0</v>
      </c>
      <c r="F108" s="56">
        <f>ก.พ.!BL108</f>
        <v>0</v>
      </c>
      <c r="G108" s="56">
        <f>มี.ค.!BL108</f>
        <v>0</v>
      </c>
      <c r="H108" s="56">
        <f>เม.ย.!BL108</f>
        <v>0</v>
      </c>
      <c r="I108" s="56">
        <f>พ.ค.!BL108</f>
        <v>0</v>
      </c>
      <c r="J108" s="56">
        <f>มิ.ย.!BL108</f>
        <v>0</v>
      </c>
      <c r="K108" s="56">
        <f>ก.ค.!BL108</f>
        <v>0</v>
      </c>
      <c r="L108" s="56">
        <f>ส.ค.!BL108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175687.31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175687.31</v>
      </c>
    </row>
    <row r="110" spans="1:14">
      <c r="A110" s="62" t="s">
        <v>450</v>
      </c>
      <c r="B110" s="30">
        <f>B66-B109</f>
        <v>2382905.48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2382905.48</v>
      </c>
    </row>
    <row r="111" spans="1:14" ht="24" thickBot="1">
      <c r="A111" s="63" t="s">
        <v>451</v>
      </c>
      <c r="B111" s="56">
        <f>ต.ค.!BL111</f>
        <v>194466.51999999967</v>
      </c>
      <c r="C111" s="56">
        <f>B112</f>
        <v>2577371.9999999995</v>
      </c>
      <c r="D111" s="56">
        <f>C112</f>
        <v>2577371.9999999995</v>
      </c>
      <c r="E111" s="56">
        <f>D112</f>
        <v>2577371.9999999995</v>
      </c>
      <c r="F111" s="56">
        <f t="shared" ref="F111:M111" si="4">E112</f>
        <v>2577371.9999999995</v>
      </c>
      <c r="G111" s="56">
        <f t="shared" si="4"/>
        <v>2577371.9999999995</v>
      </c>
      <c r="H111" s="56">
        <f t="shared" si="4"/>
        <v>2577371.9999999995</v>
      </c>
      <c r="I111" s="56">
        <f t="shared" si="4"/>
        <v>2577371.9999999995</v>
      </c>
      <c r="J111" s="56">
        <f t="shared" si="4"/>
        <v>2577371.9999999995</v>
      </c>
      <c r="K111" s="56">
        <f t="shared" si="4"/>
        <v>2577371.9999999995</v>
      </c>
      <c r="L111" s="56">
        <f t="shared" si="4"/>
        <v>2577371.9999999995</v>
      </c>
      <c r="M111" s="56">
        <f t="shared" si="4"/>
        <v>2577371.9999999995</v>
      </c>
      <c r="N111" s="63">
        <f>B111</f>
        <v>194466.51999999967</v>
      </c>
    </row>
    <row r="112" spans="1:14" ht="24" thickBot="1">
      <c r="A112" s="64" t="s">
        <v>460</v>
      </c>
      <c r="B112" s="65">
        <f>B111+B110</f>
        <v>2577371.9999999995</v>
      </c>
      <c r="C112" s="65">
        <f>C111+C110</f>
        <v>2577371.9999999995</v>
      </c>
      <c r="D112" s="65">
        <f>D111+D110</f>
        <v>2577371.9999999995</v>
      </c>
      <c r="E112" s="65">
        <f>E111+E110</f>
        <v>2577371.9999999995</v>
      </c>
      <c r="F112" s="65">
        <f t="shared" ref="F112:N112" si="5">F111+F110</f>
        <v>2577371.9999999995</v>
      </c>
      <c r="G112" s="65">
        <f t="shared" si="5"/>
        <v>2577371.9999999995</v>
      </c>
      <c r="H112" s="65">
        <f t="shared" si="5"/>
        <v>2577371.9999999995</v>
      </c>
      <c r="I112" s="65">
        <f t="shared" si="5"/>
        <v>2577371.9999999995</v>
      </c>
      <c r="J112" s="65">
        <f t="shared" si="5"/>
        <v>2577371.9999999995</v>
      </c>
      <c r="K112" s="65">
        <f t="shared" si="5"/>
        <v>2577371.9999999995</v>
      </c>
      <c r="L112" s="65">
        <f t="shared" si="5"/>
        <v>2577371.9999999995</v>
      </c>
      <c r="M112" s="65">
        <f t="shared" si="5"/>
        <v>2577371.9999999995</v>
      </c>
      <c r="N112" s="65">
        <f t="shared" si="5"/>
        <v>2577371.9999999995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ต.ค.!BL114</f>
        <v>0</v>
      </c>
      <c r="C114" s="36">
        <f>พ.ย.!BL114</f>
        <v>0</v>
      </c>
      <c r="D114" s="36">
        <f>ธ.ค.!BL114</f>
        <v>2000</v>
      </c>
      <c r="E114" s="36">
        <f>ม.ค.!BL114</f>
        <v>0</v>
      </c>
      <c r="F114" s="36">
        <f>ก.พ.!BL114</f>
        <v>0</v>
      </c>
      <c r="G114" s="36">
        <f>มี.ค.!BL114</f>
        <v>163500</v>
      </c>
      <c r="H114" s="36">
        <f>เม.ย.!BL114</f>
        <v>0</v>
      </c>
      <c r="I114" s="36">
        <f>พ.ค.!BL114</f>
        <v>0</v>
      </c>
      <c r="J114" s="36">
        <f>มิ.ย.!BL114</f>
        <v>22378.55</v>
      </c>
      <c r="K114" s="36">
        <f>ก.ค.!BL114</f>
        <v>0</v>
      </c>
      <c r="L114" s="36">
        <f>ส.ค.!BL114</f>
        <v>0</v>
      </c>
      <c r="M114" s="36">
        <f>ก.ย.!BL114</f>
        <v>0</v>
      </c>
    </row>
    <row r="115" spans="1:14" s="36" customFormat="1">
      <c r="A115" s="37" t="s">
        <v>713</v>
      </c>
      <c r="B115" s="36">
        <f>ต.ค.!BL115</f>
        <v>0</v>
      </c>
      <c r="C115" s="36">
        <f>พ.ย.!BL115</f>
        <v>0</v>
      </c>
      <c r="D115" s="36">
        <f>ธ.ค.!BL115</f>
        <v>0</v>
      </c>
      <c r="E115" s="36">
        <f>ม.ค.!BL115</f>
        <v>0</v>
      </c>
      <c r="F115" s="36">
        <f>ก.พ.!BL115</f>
        <v>0</v>
      </c>
      <c r="G115" s="36">
        <f>มี.ค.!BL115</f>
        <v>0</v>
      </c>
      <c r="H115" s="36">
        <f>เม.ย.!BL115</f>
        <v>0</v>
      </c>
      <c r="I115" s="36">
        <f>พ.ค.!BL115</f>
        <v>0</v>
      </c>
      <c r="J115" s="36">
        <f>มิ.ย.!BL115</f>
        <v>0</v>
      </c>
      <c r="K115" s="36">
        <f>ก.ค.!BL115</f>
        <v>50378.1</v>
      </c>
      <c r="L115" s="36">
        <f>ส.ค.!BL115</f>
        <v>27999.55</v>
      </c>
      <c r="M115" s="36">
        <f>ก.ย.!BL115</f>
        <v>0</v>
      </c>
    </row>
    <row r="116" spans="1:14" s="36" customFormat="1">
      <c r="A116" s="37" t="s">
        <v>462</v>
      </c>
      <c r="B116" s="36">
        <f>ต.ค.!BL116</f>
        <v>22524</v>
      </c>
      <c r="C116" s="36">
        <f>พ.ย.!BL116</f>
        <v>0</v>
      </c>
      <c r="D116" s="36">
        <f>ธ.ค.!BL116</f>
        <v>0</v>
      </c>
      <c r="E116" s="36">
        <f>ม.ค.!BL116</f>
        <v>0</v>
      </c>
      <c r="F116" s="36">
        <f>ก.พ.!BL116</f>
        <v>0</v>
      </c>
      <c r="G116" s="36">
        <f>มี.ค.!BL116</f>
        <v>0</v>
      </c>
      <c r="H116" s="36">
        <f>เม.ย.!BL116</f>
        <v>0</v>
      </c>
      <c r="I116" s="36">
        <f>พ.ค.!BL116</f>
        <v>0</v>
      </c>
      <c r="J116" s="36">
        <f>มิ.ย.!BL116</f>
        <v>0</v>
      </c>
      <c r="K116" s="36">
        <f>ก.ค.!BL116</f>
        <v>0</v>
      </c>
      <c r="L116" s="36">
        <f>ส.ค.!BL116</f>
        <v>1260</v>
      </c>
      <c r="M116" s="36">
        <f>ก.ย.!BL116</f>
        <v>0</v>
      </c>
    </row>
    <row r="117" spans="1:14" s="36" customFormat="1">
      <c r="A117" s="37" t="s">
        <v>463</v>
      </c>
      <c r="B117" s="36">
        <f>ต.ค.!BL117</f>
        <v>2554848</v>
      </c>
      <c r="C117" s="36">
        <f>พ.ย.!BL117</f>
        <v>5633392</v>
      </c>
      <c r="D117" s="36">
        <f>ธ.ค.!BL117</f>
        <v>5589967</v>
      </c>
      <c r="E117" s="36">
        <f>ม.ค.!BL117</f>
        <v>5556292</v>
      </c>
      <c r="F117" s="36">
        <f>ก.พ.!BL117</f>
        <v>5527992</v>
      </c>
      <c r="G117" s="36">
        <f>มี.ค.!BL117</f>
        <v>5510667</v>
      </c>
      <c r="H117" s="36">
        <f>เม.ย.!BL117</f>
        <v>5507617</v>
      </c>
      <c r="I117" s="36">
        <f>พ.ค.!BL117</f>
        <v>5491075</v>
      </c>
      <c r="J117" s="36">
        <f>มิ.ย.!BL117</f>
        <v>2931461</v>
      </c>
      <c r="K117" s="36">
        <f>ก.ค.!BL117</f>
        <v>339279</v>
      </c>
      <c r="L117" s="36">
        <f>ส.ค.!BL117</f>
        <v>333693</v>
      </c>
      <c r="M117" s="36">
        <f>ก.ย.!BL117</f>
        <v>121764</v>
      </c>
    </row>
    <row r="118" spans="1:14" s="36" customFormat="1">
      <c r="A118" s="37" t="s">
        <v>464</v>
      </c>
      <c r="B118" s="36">
        <f>ต.ค.!BL118</f>
        <v>2577372</v>
      </c>
      <c r="C118" s="36">
        <f>พ.ย.!BL118</f>
        <v>5633392</v>
      </c>
      <c r="D118" s="36">
        <f>ธ.ค.!BL118</f>
        <v>5591967</v>
      </c>
      <c r="E118" s="36">
        <f>ม.ค.!BL118</f>
        <v>5556292</v>
      </c>
      <c r="F118" s="36">
        <f>ก.พ.!BL118</f>
        <v>5527992</v>
      </c>
      <c r="G118" s="36">
        <f>มี.ค.!BL118</f>
        <v>5674167</v>
      </c>
      <c r="H118" s="36">
        <f>เม.ย.!BL118</f>
        <v>5507617</v>
      </c>
      <c r="I118" s="36">
        <f>พ.ค.!BL118</f>
        <v>5491075</v>
      </c>
      <c r="J118" s="36">
        <f>มิ.ย.!BL118</f>
        <v>2953839.55</v>
      </c>
      <c r="K118" s="36">
        <f>ก.ค.!BL118</f>
        <v>389657.1</v>
      </c>
      <c r="L118" s="36">
        <f>ส.ค.!BL118</f>
        <v>362952.55</v>
      </c>
      <c r="M118" s="36">
        <f>SUM(M114:M117)</f>
        <v>121764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-3056020.0000000005</v>
      </c>
      <c r="D119" s="36">
        <f t="shared" si="6"/>
        <v>-3014595.0000000005</v>
      </c>
      <c r="E119" s="36">
        <f t="shared" si="6"/>
        <v>-2978920.0000000005</v>
      </c>
      <c r="F119" s="36">
        <f t="shared" si="6"/>
        <v>-2950620.0000000005</v>
      </c>
      <c r="G119" s="36">
        <f t="shared" si="6"/>
        <v>-3096795.0000000005</v>
      </c>
      <c r="H119" s="36">
        <f t="shared" si="6"/>
        <v>-2930245.0000000005</v>
      </c>
      <c r="I119" s="36">
        <f t="shared" si="6"/>
        <v>-2913703.0000000005</v>
      </c>
      <c r="J119" s="36">
        <f t="shared" si="6"/>
        <v>-376467.55000000028</v>
      </c>
      <c r="K119" s="36">
        <f t="shared" si="6"/>
        <v>2187714.8999999994</v>
      </c>
      <c r="L119" s="36">
        <f t="shared" si="6"/>
        <v>2214419.4499999997</v>
      </c>
      <c r="M119" s="36">
        <f t="shared" si="6"/>
        <v>2455607.9999999995</v>
      </c>
    </row>
    <row r="120" spans="1:14" s="36" customFormat="1" hidden="1"/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162792.79000000004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162792.79000000004</v>
      </c>
    </row>
    <row r="123" spans="1:14" s="36" customFormat="1">
      <c r="A123" s="44" t="s">
        <v>292</v>
      </c>
      <c r="B123" s="36">
        <f t="shared" ref="B123:N123" si="8">B109-B102-B104-B106-B107</f>
        <v>10368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10368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2395800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2395800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1395.28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1395.28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163924.03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163924.03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B108</f>
        <v>0</v>
      </c>
      <c r="C129" s="36">
        <f t="shared" ref="C129:N129" si="13">C108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165319.31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165319.31</v>
      </c>
    </row>
    <row r="131" spans="1:14" s="36" customFormat="1"/>
    <row r="132" spans="1:14" s="36" customFormat="1">
      <c r="A132" s="11" t="s">
        <v>263</v>
      </c>
    </row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>
  <sheetPr codeName="Sheet64"/>
  <dimension ref="A1:O193"/>
  <sheetViews>
    <sheetView view="pageBreakPreview" zoomScale="70" zoomScaleNormal="75" zoomScaleSheetLayoutView="70" workbookViewId="0">
      <pane xSplit="1" ySplit="5" topLeftCell="F105" activePane="bottomRight" state="frozenSplit"/>
      <selection activeCell="A4" sqref="A4"/>
      <selection pane="topRight" activeCell="J4" sqref="J4"/>
      <selection pane="bottomLeft" activeCell="A35" sqref="A35:A54"/>
      <selection pane="bottomRight" activeCell="N114" sqref="N11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538</v>
      </c>
    </row>
    <row r="4" spans="1:15">
      <c r="A4" s="36" t="s">
        <v>647</v>
      </c>
    </row>
    <row r="5" spans="1:15">
      <c r="A5" s="14" t="s">
        <v>394</v>
      </c>
      <c r="B5" s="45" t="s">
        <v>300</v>
      </c>
      <c r="C5" s="21" t="s">
        <v>301</v>
      </c>
      <c r="D5" s="21" t="s">
        <v>302</v>
      </c>
      <c r="E5" s="21" t="s">
        <v>303</v>
      </c>
      <c r="F5" s="21" t="s">
        <v>304</v>
      </c>
      <c r="G5" s="21" t="s">
        <v>305</v>
      </c>
      <c r="H5" s="21" t="s">
        <v>306</v>
      </c>
      <c r="I5" s="21" t="s">
        <v>307</v>
      </c>
      <c r="J5" s="21" t="s">
        <v>308</v>
      </c>
      <c r="K5" s="21" t="s">
        <v>309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ต.ค.!BM7</f>
        <v>0</v>
      </c>
      <c r="C7" s="24">
        <f>พ.ย.!BM7</f>
        <v>0</v>
      </c>
      <c r="D7" s="24">
        <f>ธ.ค.!BM7</f>
        <v>0</v>
      </c>
      <c r="E7" s="24">
        <f>ม.ค.!BM7</f>
        <v>0</v>
      </c>
      <c r="F7" s="24">
        <f>ก.พ.!BM7</f>
        <v>0</v>
      </c>
      <c r="G7" s="24">
        <f>มี.ค.!BM7</f>
        <v>0</v>
      </c>
      <c r="H7" s="24">
        <f>เม.ย.!BM7</f>
        <v>0</v>
      </c>
      <c r="I7" s="24">
        <f>พ.ค.!BM7</f>
        <v>0</v>
      </c>
      <c r="J7" s="24">
        <f>มิ.ย.!BM7</f>
        <v>0</v>
      </c>
      <c r="K7" s="24">
        <f>ก.ค.!BM7</f>
        <v>0</v>
      </c>
      <c r="L7" s="24">
        <f>ส.ค.!BM7</f>
        <v>0</v>
      </c>
      <c r="M7" s="24">
        <f>ก.ย.!BM7</f>
        <v>0</v>
      </c>
      <c r="N7" s="24">
        <f t="shared" ref="N7:N65" si="0">SUM(B7:M7)</f>
        <v>0</v>
      </c>
    </row>
    <row r="8" spans="1:15">
      <c r="A8" s="5" t="s">
        <v>397</v>
      </c>
      <c r="B8" s="24">
        <f>ต.ค.!BM8</f>
        <v>0</v>
      </c>
      <c r="C8" s="24">
        <f>พ.ย.!BM8</f>
        <v>0</v>
      </c>
      <c r="D8" s="24">
        <f>ธ.ค.!BM8</f>
        <v>0</v>
      </c>
      <c r="E8" s="24">
        <f>ม.ค.!BM8</f>
        <v>0</v>
      </c>
      <c r="F8" s="24">
        <f>ก.พ.!BM8</f>
        <v>0</v>
      </c>
      <c r="G8" s="24">
        <f>มี.ค.!BM8</f>
        <v>0</v>
      </c>
      <c r="H8" s="24">
        <f>เม.ย.!BM8</f>
        <v>0</v>
      </c>
      <c r="I8" s="24">
        <f>พ.ค.!BM8</f>
        <v>0</v>
      </c>
      <c r="J8" s="24">
        <f>มิ.ย.!BM8</f>
        <v>0</v>
      </c>
      <c r="K8" s="24">
        <f>ก.ค.!BM8</f>
        <v>0</v>
      </c>
      <c r="L8" s="24">
        <f>ส.ค.!BM8</f>
        <v>0</v>
      </c>
      <c r="M8" s="24">
        <f>ก.ย.!BM8</f>
        <v>0</v>
      </c>
      <c r="N8" s="24">
        <f t="shared" si="0"/>
        <v>0</v>
      </c>
    </row>
    <row r="9" spans="1:15">
      <c r="A9" s="363" t="s">
        <v>398</v>
      </c>
      <c r="B9" s="24">
        <f>ต.ค.!BM9</f>
        <v>0</v>
      </c>
      <c r="C9" s="24">
        <f>พ.ย.!BM9</f>
        <v>0</v>
      </c>
      <c r="D9" s="24">
        <f>ธ.ค.!BM9</f>
        <v>0</v>
      </c>
      <c r="E9" s="24">
        <f>ม.ค.!BM9</f>
        <v>0</v>
      </c>
      <c r="F9" s="24">
        <f>ก.พ.!BM9</f>
        <v>0</v>
      </c>
      <c r="G9" s="24">
        <f>มี.ค.!BM9</f>
        <v>0</v>
      </c>
      <c r="H9" s="24">
        <f>เม.ย.!BM9</f>
        <v>0</v>
      </c>
      <c r="I9" s="24">
        <f>พ.ค.!BM9</f>
        <v>0</v>
      </c>
      <c r="J9" s="24">
        <f>มิ.ย.!BM9</f>
        <v>0</v>
      </c>
      <c r="K9" s="24">
        <f>ก.ค.!BM9</f>
        <v>0</v>
      </c>
      <c r="L9" s="24">
        <f>ส.ค.!BM9</f>
        <v>0</v>
      </c>
      <c r="M9" s="24">
        <f>ก.ย.!BM9</f>
        <v>0</v>
      </c>
      <c r="N9" s="24">
        <f t="shared" si="0"/>
        <v>0</v>
      </c>
    </row>
    <row r="10" spans="1:15">
      <c r="A10" s="363" t="s">
        <v>399</v>
      </c>
      <c r="B10" s="24">
        <f>ต.ค.!BM10</f>
        <v>0</v>
      </c>
      <c r="C10" s="24">
        <f>พ.ย.!BM10</f>
        <v>0</v>
      </c>
      <c r="D10" s="24">
        <f>ธ.ค.!BM10</f>
        <v>0</v>
      </c>
      <c r="E10" s="24">
        <f>ม.ค.!BM10</f>
        <v>0</v>
      </c>
      <c r="F10" s="24">
        <f>ก.พ.!BM10</f>
        <v>0</v>
      </c>
      <c r="G10" s="24">
        <f>มี.ค.!BM10</f>
        <v>0</v>
      </c>
      <c r="H10" s="24">
        <f>เม.ย.!BM10</f>
        <v>0</v>
      </c>
      <c r="I10" s="24">
        <f>พ.ค.!BM10</f>
        <v>0</v>
      </c>
      <c r="J10" s="24">
        <f>มิ.ย.!BM10</f>
        <v>0</v>
      </c>
      <c r="K10" s="24">
        <f>ก.ค.!BM10</f>
        <v>0</v>
      </c>
      <c r="L10" s="24">
        <f>ส.ค.!BM10</f>
        <v>0</v>
      </c>
      <c r="M10" s="24">
        <f>ก.ย.!BM10</f>
        <v>0</v>
      </c>
      <c r="N10" s="24">
        <f t="shared" si="0"/>
        <v>0</v>
      </c>
    </row>
    <row r="11" spans="1:15">
      <c r="A11" s="363" t="s">
        <v>400</v>
      </c>
      <c r="B11" s="24">
        <f>ต.ค.!BM11</f>
        <v>0</v>
      </c>
      <c r="C11" s="24">
        <f>พ.ย.!BM11</f>
        <v>0</v>
      </c>
      <c r="D11" s="24">
        <f>ธ.ค.!BM11</f>
        <v>0</v>
      </c>
      <c r="E11" s="24">
        <f>ม.ค.!BM11</f>
        <v>0</v>
      </c>
      <c r="F11" s="24">
        <f>ก.พ.!BM11</f>
        <v>0</v>
      </c>
      <c r="G11" s="24">
        <f>มี.ค.!BM11</f>
        <v>0</v>
      </c>
      <c r="H11" s="24">
        <f>เม.ย.!BM11</f>
        <v>0</v>
      </c>
      <c r="I11" s="24">
        <f>พ.ค.!BM11</f>
        <v>0</v>
      </c>
      <c r="J11" s="24">
        <f>มิ.ย.!BM11</f>
        <v>0</v>
      </c>
      <c r="K11" s="24">
        <f>ก.ค.!BM11</f>
        <v>0</v>
      </c>
      <c r="L11" s="24">
        <f>ส.ค.!BM11</f>
        <v>0</v>
      </c>
      <c r="M11" s="24">
        <f>ก.ย.!BM11</f>
        <v>0</v>
      </c>
      <c r="N11" s="24">
        <f t="shared" si="0"/>
        <v>0</v>
      </c>
    </row>
    <row r="12" spans="1:15">
      <c r="A12" s="363" t="s">
        <v>401</v>
      </c>
      <c r="B12" s="24">
        <f>ต.ค.!BM12</f>
        <v>0</v>
      </c>
      <c r="C12" s="24">
        <f>พ.ย.!BM12</f>
        <v>0</v>
      </c>
      <c r="D12" s="24">
        <f>ธ.ค.!BM12</f>
        <v>0</v>
      </c>
      <c r="E12" s="24">
        <f>ม.ค.!BM12</f>
        <v>0</v>
      </c>
      <c r="F12" s="24">
        <f>ก.พ.!BM12</f>
        <v>0</v>
      </c>
      <c r="G12" s="24">
        <f>มี.ค.!BM12</f>
        <v>0</v>
      </c>
      <c r="H12" s="24">
        <f>เม.ย.!BM12</f>
        <v>0</v>
      </c>
      <c r="I12" s="24">
        <f>พ.ค.!BM12</f>
        <v>0</v>
      </c>
      <c r="J12" s="24">
        <f>มิ.ย.!BM12</f>
        <v>0</v>
      </c>
      <c r="K12" s="24">
        <f>ก.ค.!BM12</f>
        <v>0</v>
      </c>
      <c r="L12" s="24">
        <f>ส.ค.!BM12</f>
        <v>0</v>
      </c>
      <c r="M12" s="24">
        <f>ก.ย.!BM12</f>
        <v>0</v>
      </c>
      <c r="N12" s="24">
        <f t="shared" si="0"/>
        <v>0</v>
      </c>
    </row>
    <row r="13" spans="1:15">
      <c r="A13" s="363" t="s">
        <v>402</v>
      </c>
      <c r="B13" s="24">
        <f>ต.ค.!BM13</f>
        <v>0</v>
      </c>
      <c r="C13" s="24">
        <f>พ.ย.!BM13</f>
        <v>0</v>
      </c>
      <c r="D13" s="24">
        <f>ธ.ค.!BM13</f>
        <v>0</v>
      </c>
      <c r="E13" s="24">
        <f>ม.ค.!BM13</f>
        <v>0</v>
      </c>
      <c r="F13" s="24">
        <f>ก.พ.!BM13</f>
        <v>0</v>
      </c>
      <c r="G13" s="24">
        <f>มี.ค.!BM13</f>
        <v>0</v>
      </c>
      <c r="H13" s="24">
        <f>เม.ย.!BM13</f>
        <v>0</v>
      </c>
      <c r="I13" s="24">
        <f>พ.ค.!BM13</f>
        <v>0</v>
      </c>
      <c r="J13" s="24">
        <f>มิ.ย.!BM13</f>
        <v>0</v>
      </c>
      <c r="K13" s="24">
        <f>ก.ค.!BM13</f>
        <v>0</v>
      </c>
      <c r="L13" s="24">
        <f>ส.ค.!BM13</f>
        <v>0</v>
      </c>
      <c r="M13" s="24">
        <f>ก.ย.!BM13</f>
        <v>0</v>
      </c>
      <c r="N13" s="24">
        <f t="shared" si="0"/>
        <v>0</v>
      </c>
    </row>
    <row r="14" spans="1:15">
      <c r="A14" s="363" t="s">
        <v>403</v>
      </c>
      <c r="B14" s="24">
        <f>ต.ค.!BM14</f>
        <v>447.94</v>
      </c>
      <c r="C14" s="24">
        <f>พ.ย.!BM14</f>
        <v>0</v>
      </c>
      <c r="D14" s="24">
        <f>ธ.ค.!BM14</f>
        <v>0</v>
      </c>
      <c r="E14" s="24">
        <f>ม.ค.!BM14</f>
        <v>0</v>
      </c>
      <c r="F14" s="24">
        <f>ก.พ.!BM14</f>
        <v>0</v>
      </c>
      <c r="G14" s="24">
        <f>มี.ค.!BM14</f>
        <v>0</v>
      </c>
      <c r="H14" s="24">
        <f>เม.ย.!BM14</f>
        <v>0</v>
      </c>
      <c r="I14" s="24">
        <f>พ.ค.!BM14</f>
        <v>0</v>
      </c>
      <c r="J14" s="24">
        <f>มิ.ย.!BM14</f>
        <v>0</v>
      </c>
      <c r="K14" s="24">
        <f>ก.ค.!BM14</f>
        <v>0</v>
      </c>
      <c r="L14" s="24">
        <f>ส.ค.!BM14</f>
        <v>0</v>
      </c>
      <c r="M14" s="24">
        <f>ก.ย.!BM14</f>
        <v>0</v>
      </c>
      <c r="N14" s="24">
        <f t="shared" si="0"/>
        <v>447.94</v>
      </c>
      <c r="O14" s="20">
        <f>SUM(N14:N15)</f>
        <v>17090.699999999997</v>
      </c>
    </row>
    <row r="15" spans="1:15">
      <c r="A15" s="363" t="s">
        <v>404</v>
      </c>
      <c r="B15" s="24">
        <f>ต.ค.!BM15</f>
        <v>16642.759999999998</v>
      </c>
      <c r="C15" s="24">
        <f>พ.ย.!BM15</f>
        <v>0</v>
      </c>
      <c r="D15" s="24">
        <f>ธ.ค.!BM15</f>
        <v>0</v>
      </c>
      <c r="E15" s="24">
        <f>ม.ค.!BM15</f>
        <v>0</v>
      </c>
      <c r="F15" s="24">
        <f>ก.พ.!BM15</f>
        <v>0</v>
      </c>
      <c r="G15" s="24">
        <f>มี.ค.!BM15</f>
        <v>0</v>
      </c>
      <c r="H15" s="24">
        <f>เม.ย.!BM15</f>
        <v>0</v>
      </c>
      <c r="I15" s="24">
        <f>พ.ค.!BM15</f>
        <v>0</v>
      </c>
      <c r="J15" s="24">
        <f>มิ.ย.!BM15</f>
        <v>0</v>
      </c>
      <c r="K15" s="24">
        <f>ก.ค.!BM15</f>
        <v>0</v>
      </c>
      <c r="L15" s="24">
        <f>ส.ค.!BM15</f>
        <v>0</v>
      </c>
      <c r="M15" s="24">
        <f>ก.ย.!BM15</f>
        <v>0</v>
      </c>
      <c r="N15" s="24">
        <f t="shared" si="0"/>
        <v>16642.759999999998</v>
      </c>
    </row>
    <row r="16" spans="1:15">
      <c r="A16" s="363" t="s">
        <v>588</v>
      </c>
      <c r="B16" s="24">
        <f>ต.ค.!BM16</f>
        <v>0</v>
      </c>
      <c r="C16" s="24">
        <f>พ.ย.!BM16</f>
        <v>0</v>
      </c>
      <c r="D16" s="24">
        <f>ธ.ค.!BM16</f>
        <v>0</v>
      </c>
      <c r="E16" s="24">
        <f>ม.ค.!BM16</f>
        <v>0</v>
      </c>
      <c r="F16" s="24">
        <f>ก.พ.!BM16</f>
        <v>0</v>
      </c>
      <c r="G16" s="24">
        <f>มี.ค.!BM16</f>
        <v>0</v>
      </c>
      <c r="H16" s="24">
        <f>เม.ย.!BM16</f>
        <v>0</v>
      </c>
      <c r="I16" s="24">
        <f>พ.ค.!BM16</f>
        <v>0</v>
      </c>
      <c r="J16" s="24">
        <f>มิ.ย.!BM16</f>
        <v>0</v>
      </c>
      <c r="K16" s="24">
        <f>ก.ค.!BM16</f>
        <v>0</v>
      </c>
      <c r="L16" s="24">
        <f>ส.ค.!BM16</f>
        <v>0</v>
      </c>
      <c r="M16" s="24">
        <f>ก.ย.!BM16</f>
        <v>0</v>
      </c>
      <c r="N16" s="24">
        <f t="shared" si="0"/>
        <v>0</v>
      </c>
      <c r="O16" s="20">
        <f>SUM(N16:N17)</f>
        <v>0</v>
      </c>
    </row>
    <row r="17" spans="1:15">
      <c r="A17" s="367" t="s">
        <v>589</v>
      </c>
      <c r="B17" s="24">
        <f>ต.ค.!BM17</f>
        <v>0</v>
      </c>
      <c r="C17" s="24">
        <f>พ.ย.!BM17</f>
        <v>0</v>
      </c>
      <c r="D17" s="24">
        <f>ธ.ค.!BM17</f>
        <v>0</v>
      </c>
      <c r="E17" s="24">
        <f>ม.ค.!BM17</f>
        <v>0</v>
      </c>
      <c r="F17" s="24">
        <f>ก.พ.!BM17</f>
        <v>0</v>
      </c>
      <c r="G17" s="24">
        <f>มี.ค.!BM17</f>
        <v>0</v>
      </c>
      <c r="H17" s="24">
        <f>เม.ย.!BM17</f>
        <v>0</v>
      </c>
      <c r="I17" s="24">
        <f>พ.ค.!BM17</f>
        <v>0</v>
      </c>
      <c r="J17" s="24">
        <f>มิ.ย.!BM17</f>
        <v>0</v>
      </c>
      <c r="K17" s="24">
        <f>ก.ค.!BM17</f>
        <v>0</v>
      </c>
      <c r="L17" s="24">
        <f>ส.ค.!BM17</f>
        <v>0</v>
      </c>
      <c r="M17" s="24">
        <f>ก.ย.!BM17</f>
        <v>0</v>
      </c>
      <c r="N17" s="24">
        <f t="shared" si="0"/>
        <v>0</v>
      </c>
    </row>
    <row r="18" spans="1:15">
      <c r="A18" s="363" t="s">
        <v>592</v>
      </c>
      <c r="B18" s="24">
        <f>ต.ค.!BM18</f>
        <v>0</v>
      </c>
      <c r="C18" s="24">
        <f>พ.ย.!BM18</f>
        <v>0</v>
      </c>
      <c r="D18" s="24">
        <f>ธ.ค.!BM18</f>
        <v>0</v>
      </c>
      <c r="E18" s="24">
        <f>ม.ค.!BM18</f>
        <v>0</v>
      </c>
      <c r="F18" s="24">
        <f>ก.พ.!BM18</f>
        <v>0</v>
      </c>
      <c r="G18" s="24">
        <f>มี.ค.!BM18</f>
        <v>0</v>
      </c>
      <c r="H18" s="24">
        <f>เม.ย.!BM18</f>
        <v>0</v>
      </c>
      <c r="I18" s="24">
        <f>พ.ค.!BM18</f>
        <v>0</v>
      </c>
      <c r="J18" s="24">
        <f>มิ.ย.!BM18</f>
        <v>0</v>
      </c>
      <c r="K18" s="24">
        <f>ก.ค.!BM18</f>
        <v>0</v>
      </c>
      <c r="L18" s="24">
        <f>ส.ค.!BM18</f>
        <v>0</v>
      </c>
      <c r="M18" s="24">
        <f>ก.ย.!BM18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ต.ค.!BM19</f>
        <v>0</v>
      </c>
      <c r="C19" s="24">
        <f>พ.ย.!BM19</f>
        <v>0</v>
      </c>
      <c r="D19" s="24">
        <f>ธ.ค.!BM19</f>
        <v>0</v>
      </c>
      <c r="E19" s="24">
        <f>ม.ค.!BM19</f>
        <v>0</v>
      </c>
      <c r="F19" s="24">
        <f>ก.พ.!BM19</f>
        <v>0</v>
      </c>
      <c r="G19" s="24">
        <f>มี.ค.!BM19</f>
        <v>0</v>
      </c>
      <c r="H19" s="24">
        <f>เม.ย.!BM19</f>
        <v>0</v>
      </c>
      <c r="I19" s="24">
        <f>พ.ค.!BM19</f>
        <v>0</v>
      </c>
      <c r="J19" s="24">
        <f>มิ.ย.!BM19</f>
        <v>0</v>
      </c>
      <c r="K19" s="24">
        <f>ก.ค.!BM19</f>
        <v>0</v>
      </c>
      <c r="L19" s="24">
        <f>ส.ค.!BM19</f>
        <v>0</v>
      </c>
      <c r="M19" s="24">
        <f>ก.ย.!BM19</f>
        <v>0</v>
      </c>
      <c r="N19" s="24">
        <f t="shared" si="0"/>
        <v>0</v>
      </c>
    </row>
    <row r="20" spans="1:15">
      <c r="A20" s="363" t="s">
        <v>67</v>
      </c>
      <c r="B20" s="24">
        <f>ต.ค.!BM20</f>
        <v>0</v>
      </c>
      <c r="C20" s="24">
        <f>พ.ย.!BM20</f>
        <v>0</v>
      </c>
      <c r="D20" s="24">
        <f>ธ.ค.!BM20</f>
        <v>0</v>
      </c>
      <c r="E20" s="24">
        <f>ม.ค.!BM20</f>
        <v>0</v>
      </c>
      <c r="F20" s="24">
        <f>ก.พ.!BM20</f>
        <v>0</v>
      </c>
      <c r="G20" s="24">
        <f>มี.ค.!BM20</f>
        <v>0</v>
      </c>
      <c r="H20" s="24">
        <f>เม.ย.!BM20</f>
        <v>0</v>
      </c>
      <c r="I20" s="24">
        <f>พ.ค.!BM20</f>
        <v>0</v>
      </c>
      <c r="J20" s="24">
        <f>มิ.ย.!BM20</f>
        <v>0</v>
      </c>
      <c r="K20" s="24">
        <f>ก.ค.!BM20</f>
        <v>0</v>
      </c>
      <c r="L20" s="24">
        <f>ส.ค.!BM20</f>
        <v>0</v>
      </c>
      <c r="M20" s="24">
        <f>ก.ย.!BM20</f>
        <v>0</v>
      </c>
      <c r="N20" s="24">
        <f t="shared" si="0"/>
        <v>0</v>
      </c>
    </row>
    <row r="21" spans="1:15">
      <c r="A21" s="363" t="s">
        <v>68</v>
      </c>
      <c r="B21" s="24">
        <f>ต.ค.!BM21</f>
        <v>0</v>
      </c>
      <c r="C21" s="24">
        <f>พ.ย.!BM21</f>
        <v>0</v>
      </c>
      <c r="D21" s="24">
        <f>ธ.ค.!BM21</f>
        <v>0</v>
      </c>
      <c r="E21" s="24">
        <f>ม.ค.!BM21</f>
        <v>0</v>
      </c>
      <c r="F21" s="24">
        <f>ก.พ.!BM21</f>
        <v>0</v>
      </c>
      <c r="G21" s="24">
        <f>มี.ค.!BM21</f>
        <v>0</v>
      </c>
      <c r="H21" s="24">
        <f>เม.ย.!BM21</f>
        <v>0</v>
      </c>
      <c r="I21" s="24">
        <f>พ.ค.!BM21</f>
        <v>0</v>
      </c>
      <c r="J21" s="24">
        <f>มิ.ย.!BM21</f>
        <v>0</v>
      </c>
      <c r="K21" s="24">
        <f>ก.ค.!BM21</f>
        <v>0</v>
      </c>
      <c r="L21" s="24">
        <f>ส.ค.!BM21</f>
        <v>0</v>
      </c>
      <c r="M21" s="24">
        <f>ก.ย.!BM21</f>
        <v>0</v>
      </c>
      <c r="N21" s="24">
        <f t="shared" si="0"/>
        <v>0</v>
      </c>
    </row>
    <row r="22" spans="1:15">
      <c r="A22" s="367" t="s">
        <v>231</v>
      </c>
      <c r="B22" s="24">
        <f>ต.ค.!BM22</f>
        <v>0</v>
      </c>
      <c r="C22" s="24">
        <f>พ.ย.!BM22</f>
        <v>0</v>
      </c>
      <c r="D22" s="24">
        <f>ธ.ค.!BM22</f>
        <v>0</v>
      </c>
      <c r="E22" s="24">
        <f>ม.ค.!BM22</f>
        <v>0</v>
      </c>
      <c r="F22" s="24">
        <f>ก.พ.!BM22</f>
        <v>0</v>
      </c>
      <c r="G22" s="24">
        <f>มี.ค.!BM22</f>
        <v>0</v>
      </c>
      <c r="H22" s="24">
        <f>เม.ย.!BM22</f>
        <v>0</v>
      </c>
      <c r="I22" s="24">
        <f>พ.ค.!BM22</f>
        <v>0</v>
      </c>
      <c r="J22" s="24">
        <f>มิ.ย.!BM22</f>
        <v>0</v>
      </c>
      <c r="K22" s="24">
        <f>ก.ค.!BM22</f>
        <v>0</v>
      </c>
      <c r="L22" s="24">
        <f>ส.ค.!BM22</f>
        <v>0</v>
      </c>
      <c r="M22" s="24">
        <f>ก.ย.!BM22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ต.ค.!BM24</f>
        <v>0</v>
      </c>
      <c r="C24" s="24">
        <f>พ.ย.!BM24</f>
        <v>0</v>
      </c>
      <c r="D24" s="24">
        <f>ธ.ค.!BM24</f>
        <v>0</v>
      </c>
      <c r="E24" s="24">
        <f>ม.ค.!BM24</f>
        <v>0</v>
      </c>
      <c r="F24" s="24">
        <f>ก.พ.!BM24</f>
        <v>0</v>
      </c>
      <c r="G24" s="24">
        <f>มี.ค.!BM24</f>
        <v>0</v>
      </c>
      <c r="H24" s="24">
        <f>เม.ย.!BM24</f>
        <v>0</v>
      </c>
      <c r="I24" s="24">
        <f>พ.ค.!BM24</f>
        <v>0</v>
      </c>
      <c r="J24" s="24">
        <f>มิ.ย.!BM24</f>
        <v>0</v>
      </c>
      <c r="K24" s="24">
        <f>ก.ค.!BM24</f>
        <v>0</v>
      </c>
      <c r="L24" s="24">
        <f>ส.ค.!BM24</f>
        <v>0</v>
      </c>
      <c r="M24" s="24">
        <f>ก.ย.!BM24</f>
        <v>0</v>
      </c>
      <c r="N24" s="24">
        <f t="shared" si="0"/>
        <v>0</v>
      </c>
    </row>
    <row r="25" spans="1:15">
      <c r="A25" s="363" t="s">
        <v>232</v>
      </c>
      <c r="B25" s="24">
        <f>ต.ค.!BM25</f>
        <v>0</v>
      </c>
      <c r="C25" s="24">
        <f>พ.ย.!BM25</f>
        <v>0</v>
      </c>
      <c r="D25" s="24">
        <f>ธ.ค.!BM25</f>
        <v>0</v>
      </c>
      <c r="E25" s="24">
        <f>ม.ค.!BM25</f>
        <v>0</v>
      </c>
      <c r="F25" s="24">
        <f>ก.พ.!BM25</f>
        <v>0</v>
      </c>
      <c r="G25" s="24">
        <f>มี.ค.!BM25</f>
        <v>0</v>
      </c>
      <c r="H25" s="24">
        <f>เม.ย.!BM25</f>
        <v>0</v>
      </c>
      <c r="I25" s="24">
        <f>พ.ค.!BM25</f>
        <v>0</v>
      </c>
      <c r="J25" s="24">
        <f>มิ.ย.!BM25</f>
        <v>0</v>
      </c>
      <c r="K25" s="24">
        <f>ก.ค.!BM25</f>
        <v>0</v>
      </c>
      <c r="L25" s="24">
        <f>ส.ค.!BM25</f>
        <v>0</v>
      </c>
      <c r="M25" s="24">
        <f>ก.ย.!BM25</f>
        <v>0</v>
      </c>
      <c r="N25" s="24">
        <f t="shared" si="0"/>
        <v>0</v>
      </c>
    </row>
    <row r="26" spans="1:15">
      <c r="A26" s="363" t="s">
        <v>233</v>
      </c>
      <c r="B26" s="24">
        <f>ต.ค.!BM26</f>
        <v>0</v>
      </c>
      <c r="C26" s="24">
        <f>พ.ย.!BM26</f>
        <v>0</v>
      </c>
      <c r="D26" s="24">
        <f>ธ.ค.!BM26</f>
        <v>0</v>
      </c>
      <c r="E26" s="24">
        <f>ม.ค.!BM26</f>
        <v>0</v>
      </c>
      <c r="F26" s="24">
        <f>ก.พ.!BM26</f>
        <v>0</v>
      </c>
      <c r="G26" s="24">
        <f>มี.ค.!BM26</f>
        <v>0</v>
      </c>
      <c r="H26" s="24">
        <f>เม.ย.!BM26</f>
        <v>0</v>
      </c>
      <c r="I26" s="24">
        <f>พ.ค.!BM26</f>
        <v>0</v>
      </c>
      <c r="J26" s="24">
        <f>มิ.ย.!BM26</f>
        <v>0</v>
      </c>
      <c r="K26" s="24">
        <f>ก.ค.!BM26</f>
        <v>0</v>
      </c>
      <c r="L26" s="24">
        <f>ส.ค.!BM26</f>
        <v>0</v>
      </c>
      <c r="M26" s="24">
        <f>ก.ย.!BM26</f>
        <v>0</v>
      </c>
      <c r="N26" s="24">
        <f t="shared" si="0"/>
        <v>0</v>
      </c>
    </row>
    <row r="27" spans="1:15">
      <c r="A27" s="363" t="s">
        <v>594</v>
      </c>
      <c r="B27" s="24">
        <f>ต.ค.!BM27</f>
        <v>0</v>
      </c>
      <c r="C27" s="24">
        <f>พ.ย.!BM27</f>
        <v>0</v>
      </c>
      <c r="D27" s="24">
        <f>ธ.ค.!BM27</f>
        <v>0</v>
      </c>
      <c r="E27" s="24">
        <f>ม.ค.!BM27</f>
        <v>0</v>
      </c>
      <c r="F27" s="24">
        <f>ก.พ.!BM27</f>
        <v>0</v>
      </c>
      <c r="G27" s="24">
        <f>มี.ค.!BM27</f>
        <v>0</v>
      </c>
      <c r="H27" s="24">
        <f>เม.ย.!BM27</f>
        <v>0</v>
      </c>
      <c r="I27" s="24">
        <f>พ.ค.!BM27</f>
        <v>0</v>
      </c>
      <c r="J27" s="24">
        <f>มิ.ย.!BM27</f>
        <v>0</v>
      </c>
      <c r="K27" s="24">
        <f>ก.ค.!BM27</f>
        <v>0</v>
      </c>
      <c r="L27" s="24">
        <f>ส.ค.!BM27</f>
        <v>0</v>
      </c>
      <c r="M27" s="24">
        <f>ก.ย.!BM27</f>
        <v>0</v>
      </c>
      <c r="N27" s="24">
        <f t="shared" si="0"/>
        <v>0</v>
      </c>
    </row>
    <row r="28" spans="1:15">
      <c r="A28" s="363" t="s">
        <v>595</v>
      </c>
      <c r="B28" s="24">
        <f>ต.ค.!BM28</f>
        <v>0</v>
      </c>
      <c r="C28" s="24">
        <f>พ.ย.!BM28</f>
        <v>0</v>
      </c>
      <c r="D28" s="24">
        <f>ธ.ค.!BM28</f>
        <v>0</v>
      </c>
      <c r="E28" s="24">
        <f>ม.ค.!BM28</f>
        <v>0</v>
      </c>
      <c r="F28" s="24">
        <f>ก.พ.!BM28</f>
        <v>0</v>
      </c>
      <c r="G28" s="24">
        <f>มี.ค.!BM28</f>
        <v>0</v>
      </c>
      <c r="H28" s="24">
        <f>เม.ย.!BM28</f>
        <v>0</v>
      </c>
      <c r="I28" s="24">
        <f>พ.ค.!BM28</f>
        <v>0</v>
      </c>
      <c r="J28" s="24">
        <f>มิ.ย.!BM28</f>
        <v>0</v>
      </c>
      <c r="K28" s="24">
        <f>ก.ค.!BM28</f>
        <v>0</v>
      </c>
      <c r="L28" s="24">
        <f>ส.ค.!BM28</f>
        <v>0</v>
      </c>
      <c r="M28" s="24">
        <f>ก.ย.!BM28</f>
        <v>0</v>
      </c>
      <c r="N28" s="24">
        <f t="shared" si="0"/>
        <v>0</v>
      </c>
    </row>
    <row r="29" spans="1:15">
      <c r="A29" s="363" t="s">
        <v>596</v>
      </c>
      <c r="B29" s="24">
        <f>ต.ค.!BM29</f>
        <v>0</v>
      </c>
      <c r="C29" s="24">
        <f>พ.ย.!BM29</f>
        <v>0</v>
      </c>
      <c r="D29" s="24">
        <f>ธ.ค.!BM29</f>
        <v>0</v>
      </c>
      <c r="E29" s="24">
        <f>ม.ค.!BM29</f>
        <v>0</v>
      </c>
      <c r="F29" s="24">
        <f>ก.พ.!BM29</f>
        <v>0</v>
      </c>
      <c r="G29" s="24">
        <f>มี.ค.!BM29</f>
        <v>0</v>
      </c>
      <c r="H29" s="24">
        <f>เม.ย.!BM29</f>
        <v>0</v>
      </c>
      <c r="I29" s="24">
        <f>พ.ค.!BM29</f>
        <v>0</v>
      </c>
      <c r="J29" s="24">
        <f>มิ.ย.!BM29</f>
        <v>0</v>
      </c>
      <c r="K29" s="24">
        <f>ก.ค.!BM29</f>
        <v>0</v>
      </c>
      <c r="L29" s="24">
        <f>ส.ค.!BM29</f>
        <v>0</v>
      </c>
      <c r="M29" s="24">
        <f>ก.ย.!BM29</f>
        <v>0</v>
      </c>
      <c r="N29" s="24">
        <f t="shared" si="0"/>
        <v>0</v>
      </c>
    </row>
    <row r="30" spans="1:15">
      <c r="A30" s="363" t="s">
        <v>411</v>
      </c>
      <c r="B30" s="24">
        <f>ต.ค.!BM30</f>
        <v>0</v>
      </c>
      <c r="C30" s="24">
        <f>พ.ย.!BM30</f>
        <v>0</v>
      </c>
      <c r="D30" s="24">
        <f>ธ.ค.!BM30</f>
        <v>0</v>
      </c>
      <c r="E30" s="24">
        <f>ม.ค.!BM30</f>
        <v>0</v>
      </c>
      <c r="F30" s="24">
        <f>ก.พ.!BM30</f>
        <v>0</v>
      </c>
      <c r="G30" s="24">
        <f>มี.ค.!BM30</f>
        <v>0</v>
      </c>
      <c r="H30" s="24">
        <f>เม.ย.!BM30</f>
        <v>0</v>
      </c>
      <c r="I30" s="24">
        <f>พ.ค.!BM30</f>
        <v>0</v>
      </c>
      <c r="J30" s="24">
        <f>มิ.ย.!BM30</f>
        <v>0</v>
      </c>
      <c r="K30" s="24">
        <f>ก.ค.!BM30</f>
        <v>0</v>
      </c>
      <c r="L30" s="24">
        <f>ส.ค.!BM30</f>
        <v>0</v>
      </c>
      <c r="M30" s="24">
        <f>ก.ย.!BM30</f>
        <v>0</v>
      </c>
      <c r="N30" s="24">
        <f t="shared" si="0"/>
        <v>0</v>
      </c>
    </row>
    <row r="31" spans="1:15">
      <c r="A31" s="363" t="s">
        <v>412</v>
      </c>
      <c r="B31" s="24">
        <f>ต.ค.!BM31</f>
        <v>173272.58</v>
      </c>
      <c r="C31" s="24">
        <f>พ.ย.!BM31</f>
        <v>0</v>
      </c>
      <c r="D31" s="24">
        <f>ธ.ค.!BM31</f>
        <v>0</v>
      </c>
      <c r="E31" s="24">
        <f>ม.ค.!BM31</f>
        <v>0</v>
      </c>
      <c r="F31" s="24">
        <f>ก.พ.!BM31</f>
        <v>0</v>
      </c>
      <c r="G31" s="24">
        <f>มี.ค.!BM31</f>
        <v>0</v>
      </c>
      <c r="H31" s="24">
        <f>เม.ย.!BM31</f>
        <v>0</v>
      </c>
      <c r="I31" s="24">
        <f>พ.ค.!BM31</f>
        <v>0</v>
      </c>
      <c r="J31" s="24">
        <f>มิ.ย.!BM31</f>
        <v>0</v>
      </c>
      <c r="K31" s="24">
        <f>ก.ค.!BM31</f>
        <v>0</v>
      </c>
      <c r="L31" s="24">
        <f>ส.ค.!BM31</f>
        <v>0</v>
      </c>
      <c r="M31" s="24">
        <f>ก.ย.!BM31</f>
        <v>0</v>
      </c>
      <c r="N31" s="24">
        <f t="shared" si="0"/>
        <v>173272.58</v>
      </c>
    </row>
    <row r="32" spans="1:15">
      <c r="A32" s="363" t="s">
        <v>413</v>
      </c>
      <c r="B32" s="24">
        <f>ต.ค.!BM32</f>
        <v>0</v>
      </c>
      <c r="C32" s="24">
        <f>พ.ย.!BM32</f>
        <v>0</v>
      </c>
      <c r="D32" s="24">
        <f>ธ.ค.!BM32</f>
        <v>0</v>
      </c>
      <c r="E32" s="24">
        <f>ม.ค.!BM32</f>
        <v>0</v>
      </c>
      <c r="F32" s="24">
        <f>ก.พ.!BM32</f>
        <v>0</v>
      </c>
      <c r="G32" s="24">
        <f>มี.ค.!BM32</f>
        <v>0</v>
      </c>
      <c r="H32" s="24">
        <f>เม.ย.!BM32</f>
        <v>0</v>
      </c>
      <c r="I32" s="24">
        <f>พ.ค.!BM32</f>
        <v>0</v>
      </c>
      <c r="J32" s="24">
        <f>มิ.ย.!BM32</f>
        <v>0</v>
      </c>
      <c r="K32" s="24">
        <f>ก.ค.!BM32</f>
        <v>0</v>
      </c>
      <c r="L32" s="24">
        <f>ส.ค.!BM32</f>
        <v>0</v>
      </c>
      <c r="M32" s="24">
        <f>ก.ย.!BM32</f>
        <v>0</v>
      </c>
      <c r="N32" s="24">
        <f t="shared" si="0"/>
        <v>0</v>
      </c>
    </row>
    <row r="33" spans="1:14">
      <c r="A33" s="363" t="s">
        <v>552</v>
      </c>
      <c r="B33" s="24">
        <f>ต.ค.!BM33</f>
        <v>0</v>
      </c>
      <c r="C33" s="24">
        <f>พ.ย.!BM33</f>
        <v>0</v>
      </c>
      <c r="D33" s="24">
        <f>ธ.ค.!BM33</f>
        <v>0</v>
      </c>
      <c r="E33" s="24">
        <f>ม.ค.!BM33</f>
        <v>0</v>
      </c>
      <c r="F33" s="24">
        <f>ก.พ.!BM33</f>
        <v>0</v>
      </c>
      <c r="G33" s="24">
        <f>มี.ค.!BM33</f>
        <v>0</v>
      </c>
      <c r="H33" s="24">
        <f>เม.ย.!BM33</f>
        <v>0</v>
      </c>
      <c r="I33" s="24">
        <f>พ.ค.!BM33</f>
        <v>0</v>
      </c>
      <c r="J33" s="24">
        <f>มิ.ย.!BM33</f>
        <v>0</v>
      </c>
      <c r="K33" s="24">
        <f>ก.ค.!BM33</f>
        <v>0</v>
      </c>
      <c r="L33" s="24">
        <f>ส.ค.!BM33</f>
        <v>0</v>
      </c>
      <c r="M33" s="24">
        <f>ก.ย.!BM33</f>
        <v>0</v>
      </c>
      <c r="N33" s="24">
        <f t="shared" si="0"/>
        <v>0</v>
      </c>
    </row>
    <row r="34" spans="1:14">
      <c r="A34" s="363" t="s">
        <v>454</v>
      </c>
      <c r="B34" s="24">
        <f>ต.ค.!BM34</f>
        <v>0</v>
      </c>
      <c r="C34" s="24">
        <f>พ.ย.!BM34</f>
        <v>0</v>
      </c>
      <c r="D34" s="24">
        <f>ธ.ค.!BM34</f>
        <v>0</v>
      </c>
      <c r="E34" s="24">
        <f>ม.ค.!BM34</f>
        <v>0</v>
      </c>
      <c r="F34" s="24">
        <f>ก.พ.!BM34</f>
        <v>0</v>
      </c>
      <c r="G34" s="24">
        <f>มี.ค.!BM34</f>
        <v>0</v>
      </c>
      <c r="H34" s="24">
        <f>เม.ย.!BM34</f>
        <v>0</v>
      </c>
      <c r="I34" s="24">
        <f>พ.ค.!BM34</f>
        <v>0</v>
      </c>
      <c r="J34" s="24">
        <f>มิ.ย.!BM34</f>
        <v>0</v>
      </c>
      <c r="K34" s="24">
        <f>ก.ค.!BM34</f>
        <v>0</v>
      </c>
      <c r="L34" s="24">
        <f>ส.ค.!BM34</f>
        <v>0</v>
      </c>
      <c r="M34" s="24">
        <f>ก.ย.!BM34</f>
        <v>0</v>
      </c>
      <c r="N34" s="24">
        <f t="shared" si="0"/>
        <v>0</v>
      </c>
    </row>
    <row r="35" spans="1:14">
      <c r="A35" s="363" t="s">
        <v>455</v>
      </c>
      <c r="B35" s="24">
        <f>ต.ค.!BM35</f>
        <v>0</v>
      </c>
      <c r="C35" s="24">
        <f>พ.ย.!BM35</f>
        <v>0</v>
      </c>
      <c r="D35" s="24">
        <f>ธ.ค.!BM35</f>
        <v>0</v>
      </c>
      <c r="E35" s="24">
        <f>ม.ค.!BM35</f>
        <v>0</v>
      </c>
      <c r="F35" s="24">
        <f>ก.พ.!BM35</f>
        <v>0</v>
      </c>
      <c r="G35" s="24">
        <f>มี.ค.!BM35</f>
        <v>0</v>
      </c>
      <c r="H35" s="24">
        <f>เม.ย.!BM35</f>
        <v>0</v>
      </c>
      <c r="I35" s="24">
        <f>พ.ค.!BM35</f>
        <v>0</v>
      </c>
      <c r="J35" s="24">
        <f>มิ.ย.!BM35</f>
        <v>0</v>
      </c>
      <c r="K35" s="24">
        <f>ก.ค.!BM35</f>
        <v>0</v>
      </c>
      <c r="L35" s="24">
        <f>ส.ค.!BM35</f>
        <v>0</v>
      </c>
      <c r="M35" s="24">
        <f>ก.ย.!BM35</f>
        <v>0</v>
      </c>
      <c r="N35" s="24">
        <f t="shared" si="0"/>
        <v>0</v>
      </c>
    </row>
    <row r="36" spans="1:14">
      <c r="A36" s="363" t="s">
        <v>414</v>
      </c>
      <c r="B36" s="24">
        <f>ต.ค.!BM36</f>
        <v>0</v>
      </c>
      <c r="C36" s="24">
        <f>พ.ย.!BM36</f>
        <v>0</v>
      </c>
      <c r="D36" s="24">
        <f>ธ.ค.!BM36</f>
        <v>0</v>
      </c>
      <c r="E36" s="24">
        <f>ม.ค.!BM36</f>
        <v>0</v>
      </c>
      <c r="F36" s="24">
        <f>ก.พ.!BM36</f>
        <v>0</v>
      </c>
      <c r="G36" s="24">
        <f>มี.ค.!BM36</f>
        <v>0</v>
      </c>
      <c r="H36" s="24">
        <f>เม.ย.!BM36</f>
        <v>0</v>
      </c>
      <c r="I36" s="24">
        <f>พ.ค.!BM36</f>
        <v>0</v>
      </c>
      <c r="J36" s="24">
        <f>มิ.ย.!BM36</f>
        <v>0</v>
      </c>
      <c r="K36" s="24">
        <f>ก.ค.!BM36</f>
        <v>0</v>
      </c>
      <c r="L36" s="24">
        <f>ส.ค.!BM36</f>
        <v>0</v>
      </c>
      <c r="M36" s="24">
        <f>ก.ย.!BM36</f>
        <v>0</v>
      </c>
      <c r="N36" s="24">
        <f t="shared" si="0"/>
        <v>0</v>
      </c>
    </row>
    <row r="37" spans="1:14">
      <c r="A37" s="367" t="s">
        <v>415</v>
      </c>
      <c r="B37" s="24">
        <f>ต.ค.!BM37</f>
        <v>0</v>
      </c>
      <c r="C37" s="24">
        <f>พ.ย.!BM37</f>
        <v>0</v>
      </c>
      <c r="D37" s="24">
        <f>ธ.ค.!BM37</f>
        <v>0</v>
      </c>
      <c r="E37" s="24">
        <f>ม.ค.!BM37</f>
        <v>0</v>
      </c>
      <c r="F37" s="24">
        <f>ก.พ.!BM37</f>
        <v>0</v>
      </c>
      <c r="G37" s="24">
        <f>มี.ค.!BM37</f>
        <v>0</v>
      </c>
      <c r="H37" s="24">
        <f>เม.ย.!BM37</f>
        <v>0</v>
      </c>
      <c r="I37" s="24">
        <f>พ.ค.!BM37</f>
        <v>0</v>
      </c>
      <c r="J37" s="24">
        <f>มิ.ย.!BM37</f>
        <v>0</v>
      </c>
      <c r="K37" s="24">
        <f>ก.ค.!BM37</f>
        <v>0</v>
      </c>
      <c r="L37" s="24">
        <f>ส.ค.!BM37</f>
        <v>0</v>
      </c>
      <c r="M37" s="24">
        <f>ก.ย.!BM37</f>
        <v>0</v>
      </c>
      <c r="N37" s="24">
        <f t="shared" si="0"/>
        <v>0</v>
      </c>
    </row>
    <row r="38" spans="1:14">
      <c r="A38" s="367" t="s">
        <v>377</v>
      </c>
      <c r="B38" s="24">
        <f>ต.ค.!BM38</f>
        <v>0</v>
      </c>
      <c r="C38" s="24">
        <f>พ.ย.!BM38</f>
        <v>0</v>
      </c>
      <c r="D38" s="24">
        <f>ธ.ค.!BM38</f>
        <v>0</v>
      </c>
      <c r="E38" s="24">
        <f>ม.ค.!BM38</f>
        <v>0</v>
      </c>
      <c r="F38" s="24">
        <f>ก.พ.!BM38</f>
        <v>0</v>
      </c>
      <c r="G38" s="24">
        <f>มี.ค.!BM38</f>
        <v>0</v>
      </c>
      <c r="H38" s="24">
        <f>เม.ย.!BM38</f>
        <v>0</v>
      </c>
      <c r="I38" s="24">
        <f>พ.ค.!BM38</f>
        <v>0</v>
      </c>
      <c r="J38" s="24">
        <f>มิ.ย.!BM38</f>
        <v>0</v>
      </c>
      <c r="K38" s="24">
        <f>ก.ค.!BM38</f>
        <v>0</v>
      </c>
      <c r="L38" s="24">
        <f>ส.ค.!BM38</f>
        <v>0</v>
      </c>
      <c r="M38" s="24">
        <f>ก.ย.!BM38</f>
        <v>0</v>
      </c>
      <c r="N38" s="24">
        <f t="shared" si="0"/>
        <v>0</v>
      </c>
    </row>
    <row r="39" spans="1:14" hidden="1">
      <c r="A39" s="363" t="s">
        <v>630</v>
      </c>
      <c r="B39" s="24">
        <f>ต.ค.!BM39</f>
        <v>0</v>
      </c>
      <c r="C39" s="24">
        <f>พ.ย.!BM39</f>
        <v>0</v>
      </c>
      <c r="D39" s="24">
        <f>ธ.ค.!BM39</f>
        <v>0</v>
      </c>
      <c r="E39" s="24">
        <f>ม.ค.!BM39</f>
        <v>0</v>
      </c>
      <c r="F39" s="24">
        <f>ก.พ.!BM39</f>
        <v>0</v>
      </c>
      <c r="G39" s="24">
        <f>มี.ค.!BM39</f>
        <v>0</v>
      </c>
      <c r="H39" s="24">
        <f>เม.ย.!BM39</f>
        <v>0</v>
      </c>
      <c r="I39" s="24">
        <f>พ.ค.!BM39</f>
        <v>0</v>
      </c>
      <c r="J39" s="24">
        <f>มิ.ย.!BM39</f>
        <v>0</v>
      </c>
      <c r="K39" s="24">
        <f>ก.ค.!BM39</f>
        <v>0</v>
      </c>
      <c r="L39" s="24">
        <f>ส.ค.!BM39</f>
        <v>0</v>
      </c>
      <c r="M39" s="24">
        <f>ก.ย.!BM39</f>
        <v>0</v>
      </c>
      <c r="N39" s="24">
        <f t="shared" si="0"/>
        <v>0</v>
      </c>
    </row>
    <row r="40" spans="1:14" hidden="1">
      <c r="A40" s="363" t="s">
        <v>416</v>
      </c>
      <c r="B40" s="24">
        <f>ต.ค.!BM40</f>
        <v>0</v>
      </c>
      <c r="C40" s="24">
        <f>พ.ย.!BM40</f>
        <v>0</v>
      </c>
      <c r="D40" s="24">
        <f>ธ.ค.!BM40</f>
        <v>0</v>
      </c>
      <c r="E40" s="24">
        <f>ม.ค.!BM40</f>
        <v>0</v>
      </c>
      <c r="F40" s="24">
        <f>ก.พ.!BM40</f>
        <v>0</v>
      </c>
      <c r="G40" s="24">
        <f>มี.ค.!BM40</f>
        <v>0</v>
      </c>
      <c r="H40" s="24">
        <f>เม.ย.!BM40</f>
        <v>0</v>
      </c>
      <c r="I40" s="24">
        <f>พ.ค.!BM40</f>
        <v>0</v>
      </c>
      <c r="J40" s="24">
        <f>มิ.ย.!BM40</f>
        <v>0</v>
      </c>
      <c r="K40" s="24">
        <f>ก.ค.!BM40</f>
        <v>0</v>
      </c>
      <c r="L40" s="24">
        <f>ส.ค.!BM40</f>
        <v>0</v>
      </c>
      <c r="M40" s="24">
        <f>ก.ย.!BM40</f>
        <v>0</v>
      </c>
      <c r="N40" s="24">
        <f t="shared" si="0"/>
        <v>0</v>
      </c>
    </row>
    <row r="41" spans="1:14">
      <c r="A41" s="367" t="s">
        <v>84</v>
      </c>
      <c r="B41" s="24">
        <f>ต.ค.!BM41</f>
        <v>0</v>
      </c>
      <c r="C41" s="24">
        <f>พ.ย.!BM41</f>
        <v>0</v>
      </c>
      <c r="D41" s="24">
        <f>ธ.ค.!BM41</f>
        <v>0</v>
      </c>
      <c r="E41" s="24">
        <f>ม.ค.!BM41</f>
        <v>0</v>
      </c>
      <c r="F41" s="24">
        <f>ก.พ.!BM41</f>
        <v>0</v>
      </c>
      <c r="G41" s="24">
        <f>มี.ค.!BM41</f>
        <v>0</v>
      </c>
      <c r="H41" s="24">
        <f>เม.ย.!BM41</f>
        <v>0</v>
      </c>
      <c r="I41" s="24">
        <f>พ.ค.!BM41</f>
        <v>0</v>
      </c>
      <c r="J41" s="24">
        <f>มิ.ย.!BM41</f>
        <v>0</v>
      </c>
      <c r="K41" s="24">
        <f>ก.ค.!BM41</f>
        <v>0</v>
      </c>
      <c r="L41" s="24">
        <f>ส.ค.!BM41</f>
        <v>0</v>
      </c>
      <c r="M41" s="24">
        <f>ก.ย.!BM41</f>
        <v>0</v>
      </c>
      <c r="N41" s="24">
        <f t="shared" si="0"/>
        <v>0</v>
      </c>
    </row>
    <row r="42" spans="1:14">
      <c r="A42" s="363" t="s">
        <v>109</v>
      </c>
      <c r="B42" s="24">
        <f>ต.ค.!BM42</f>
        <v>0</v>
      </c>
      <c r="C42" s="24">
        <f>พ.ย.!BM42</f>
        <v>0</v>
      </c>
      <c r="D42" s="24">
        <f>ธ.ค.!BM42</f>
        <v>0</v>
      </c>
      <c r="E42" s="24">
        <f>ม.ค.!BM42</f>
        <v>0</v>
      </c>
      <c r="F42" s="24">
        <f>ก.พ.!BM42</f>
        <v>0</v>
      </c>
      <c r="G42" s="24">
        <f>มี.ค.!BM42</f>
        <v>0</v>
      </c>
      <c r="H42" s="24">
        <f>เม.ย.!BM42</f>
        <v>0</v>
      </c>
      <c r="I42" s="24">
        <f>พ.ค.!BM42</f>
        <v>0</v>
      </c>
      <c r="J42" s="24">
        <f>มิ.ย.!BM42</f>
        <v>0</v>
      </c>
      <c r="K42" s="24">
        <f>ก.ค.!BM42</f>
        <v>0</v>
      </c>
      <c r="L42" s="24">
        <f>ส.ค.!BM42</f>
        <v>0</v>
      </c>
      <c r="M42" s="24">
        <f>ก.ย.!BM42</f>
        <v>0</v>
      </c>
      <c r="N42" s="24">
        <f t="shared" si="0"/>
        <v>0</v>
      </c>
    </row>
    <row r="43" spans="1:14">
      <c r="A43" s="363" t="s">
        <v>569</v>
      </c>
      <c r="B43" s="24">
        <f>ต.ค.!BM43</f>
        <v>0</v>
      </c>
      <c r="C43" s="24">
        <f>พ.ย.!BM43</f>
        <v>0</v>
      </c>
      <c r="D43" s="24">
        <f>ธ.ค.!BM43</f>
        <v>0</v>
      </c>
      <c r="E43" s="24">
        <f>ม.ค.!BM43</f>
        <v>0</v>
      </c>
      <c r="F43" s="24">
        <f>ก.พ.!BM43</f>
        <v>0</v>
      </c>
      <c r="G43" s="24">
        <f>มี.ค.!BM43</f>
        <v>0</v>
      </c>
      <c r="H43" s="24">
        <f>เม.ย.!BM43</f>
        <v>0</v>
      </c>
      <c r="I43" s="24">
        <f>พ.ค.!BM43</f>
        <v>0</v>
      </c>
      <c r="J43" s="24">
        <f>มิ.ย.!BM43</f>
        <v>0</v>
      </c>
      <c r="K43" s="24">
        <f>ก.ค.!BM43</f>
        <v>0</v>
      </c>
      <c r="L43" s="24">
        <f>ส.ค.!BM43</f>
        <v>0</v>
      </c>
      <c r="M43" s="24">
        <f>ก.ย.!BM43</f>
        <v>0</v>
      </c>
      <c r="N43" s="24">
        <f t="shared" si="0"/>
        <v>0</v>
      </c>
    </row>
    <row r="44" spans="1:14">
      <c r="A44" s="363" t="s">
        <v>383</v>
      </c>
      <c r="B44" s="24">
        <f>ต.ค.!BM44</f>
        <v>0</v>
      </c>
      <c r="C44" s="24">
        <f>พ.ย.!BM44</f>
        <v>0</v>
      </c>
      <c r="D44" s="24">
        <f>ธ.ค.!BM44</f>
        <v>0</v>
      </c>
      <c r="E44" s="24">
        <f>ม.ค.!BM44</f>
        <v>0</v>
      </c>
      <c r="F44" s="24">
        <f>ก.พ.!BM44</f>
        <v>0</v>
      </c>
      <c r="G44" s="24">
        <f>มี.ค.!BM44</f>
        <v>0</v>
      </c>
      <c r="H44" s="24">
        <f>เม.ย.!BM44</f>
        <v>0</v>
      </c>
      <c r="I44" s="24">
        <f>พ.ค.!BM44</f>
        <v>0</v>
      </c>
      <c r="J44" s="24">
        <f>มิ.ย.!BM44</f>
        <v>0</v>
      </c>
      <c r="K44" s="24">
        <f>ก.ค.!BM44</f>
        <v>0</v>
      </c>
      <c r="L44" s="24">
        <f>ส.ค.!BM44</f>
        <v>0</v>
      </c>
      <c r="M44" s="24">
        <f>ก.ย.!BM44</f>
        <v>0</v>
      </c>
      <c r="N44" s="24">
        <f t="shared" si="0"/>
        <v>0</v>
      </c>
    </row>
    <row r="45" spans="1:14">
      <c r="A45" s="367" t="s">
        <v>568</v>
      </c>
      <c r="B45" s="24">
        <f>ต.ค.!BM45</f>
        <v>0</v>
      </c>
      <c r="C45" s="24">
        <f>พ.ย.!BM45</f>
        <v>0</v>
      </c>
      <c r="D45" s="24">
        <f>ธ.ค.!BM45</f>
        <v>0</v>
      </c>
      <c r="E45" s="24">
        <f>ม.ค.!BM45</f>
        <v>0</v>
      </c>
      <c r="F45" s="24">
        <f>ก.พ.!BM45</f>
        <v>0</v>
      </c>
      <c r="G45" s="24">
        <f>มี.ค.!BM45</f>
        <v>0</v>
      </c>
      <c r="H45" s="24">
        <f>เม.ย.!BM45</f>
        <v>0</v>
      </c>
      <c r="I45" s="24">
        <f>พ.ค.!BM45</f>
        <v>0</v>
      </c>
      <c r="J45" s="24">
        <f>มิ.ย.!BM45</f>
        <v>0</v>
      </c>
      <c r="K45" s="24">
        <f>ก.ค.!BM45</f>
        <v>0</v>
      </c>
      <c r="L45" s="24">
        <f>ส.ค.!BM45</f>
        <v>0</v>
      </c>
      <c r="M45" s="24">
        <f>ก.ย.!BM45</f>
        <v>0</v>
      </c>
      <c r="N45" s="24">
        <f t="shared" si="0"/>
        <v>0</v>
      </c>
    </row>
    <row r="46" spans="1:14">
      <c r="A46" s="363" t="s">
        <v>379</v>
      </c>
      <c r="B46" s="24">
        <f>ต.ค.!BM46</f>
        <v>0</v>
      </c>
      <c r="C46" s="24">
        <f>พ.ย.!BM46</f>
        <v>0</v>
      </c>
      <c r="D46" s="24">
        <f>ธ.ค.!BM46</f>
        <v>0</v>
      </c>
      <c r="E46" s="24">
        <f>ม.ค.!BM46</f>
        <v>0</v>
      </c>
      <c r="F46" s="24">
        <f>ก.พ.!BM46</f>
        <v>0</v>
      </c>
      <c r="G46" s="24">
        <f>มี.ค.!BM46</f>
        <v>0</v>
      </c>
      <c r="H46" s="24">
        <f>เม.ย.!BM46</f>
        <v>0</v>
      </c>
      <c r="I46" s="24">
        <f>พ.ค.!BM46</f>
        <v>0</v>
      </c>
      <c r="J46" s="24">
        <f>มิ.ย.!BM46</f>
        <v>0</v>
      </c>
      <c r="K46" s="24">
        <f>ก.ค.!BM46</f>
        <v>0</v>
      </c>
      <c r="L46" s="24">
        <f>ส.ค.!BM46</f>
        <v>0</v>
      </c>
      <c r="M46" s="24">
        <f>ก.ย.!BM46</f>
        <v>0</v>
      </c>
      <c r="N46" s="24">
        <f t="shared" si="0"/>
        <v>0</v>
      </c>
    </row>
    <row r="47" spans="1:14">
      <c r="A47" s="367" t="s">
        <v>30</v>
      </c>
      <c r="B47" s="24">
        <f>ต.ค.!BM47</f>
        <v>0</v>
      </c>
      <c r="C47" s="24">
        <f>พ.ย.!BM47</f>
        <v>0</v>
      </c>
      <c r="D47" s="24">
        <f>ธ.ค.!BM47</f>
        <v>0</v>
      </c>
      <c r="E47" s="24">
        <f>ม.ค.!BM47</f>
        <v>0</v>
      </c>
      <c r="F47" s="24">
        <f>ก.พ.!BM47</f>
        <v>0</v>
      </c>
      <c r="G47" s="24">
        <f>มี.ค.!BM47</f>
        <v>0</v>
      </c>
      <c r="H47" s="24">
        <f>เม.ย.!BM47</f>
        <v>0</v>
      </c>
      <c r="I47" s="24">
        <f>พ.ค.!BM47</f>
        <v>0</v>
      </c>
      <c r="J47" s="24">
        <f>มิ.ย.!BM47</f>
        <v>0</v>
      </c>
      <c r="K47" s="24">
        <f>ก.ค.!BM47</f>
        <v>0</v>
      </c>
      <c r="L47" s="24">
        <f>ส.ค.!BM47</f>
        <v>0</v>
      </c>
      <c r="M47" s="24">
        <f>ก.ย.!BM47</f>
        <v>0</v>
      </c>
      <c r="N47" s="24">
        <f t="shared" si="0"/>
        <v>0</v>
      </c>
    </row>
    <row r="48" spans="1:14">
      <c r="A48" s="367" t="s">
        <v>6</v>
      </c>
      <c r="B48" s="24">
        <f>ต.ค.!BM48</f>
        <v>0</v>
      </c>
      <c r="C48" s="24">
        <f>พ.ย.!BM48</f>
        <v>0</v>
      </c>
      <c r="D48" s="24">
        <f>ธ.ค.!BM48</f>
        <v>0</v>
      </c>
      <c r="E48" s="24">
        <f>ม.ค.!BM48</f>
        <v>0</v>
      </c>
      <c r="F48" s="24">
        <f>ก.พ.!BM48</f>
        <v>0</v>
      </c>
      <c r="G48" s="24">
        <f>มี.ค.!BM48</f>
        <v>0</v>
      </c>
      <c r="H48" s="24">
        <f>เม.ย.!BM48</f>
        <v>0</v>
      </c>
      <c r="I48" s="24">
        <f>พ.ค.!BM48</f>
        <v>0</v>
      </c>
      <c r="J48" s="24">
        <f>มิ.ย.!BM48</f>
        <v>0</v>
      </c>
      <c r="K48" s="24">
        <f>ก.ค.!BM48</f>
        <v>0</v>
      </c>
      <c r="L48" s="24">
        <f>ส.ค.!BM48</f>
        <v>0</v>
      </c>
      <c r="M48" s="24">
        <f>ก.ย.!BM48</f>
        <v>0</v>
      </c>
      <c r="N48" s="24">
        <f t="shared" si="0"/>
        <v>0</v>
      </c>
    </row>
    <row r="49" spans="1:14">
      <c r="A49" s="367" t="s">
        <v>565</v>
      </c>
      <c r="B49" s="24">
        <f>ต.ค.!BM49</f>
        <v>0</v>
      </c>
      <c r="C49" s="24">
        <f>พ.ย.!BM49</f>
        <v>0</v>
      </c>
      <c r="D49" s="24">
        <f>ธ.ค.!BM49</f>
        <v>0</v>
      </c>
      <c r="E49" s="24">
        <f>ม.ค.!BM49</f>
        <v>0</v>
      </c>
      <c r="F49" s="24">
        <f>ก.พ.!BM49</f>
        <v>0</v>
      </c>
      <c r="G49" s="24">
        <f>มี.ค.!BM49</f>
        <v>0</v>
      </c>
      <c r="H49" s="24">
        <f>เม.ย.!BM49</f>
        <v>0</v>
      </c>
      <c r="I49" s="24">
        <f>พ.ค.!BM49</f>
        <v>0</v>
      </c>
      <c r="J49" s="24">
        <f>มิ.ย.!BM49</f>
        <v>0</v>
      </c>
      <c r="K49" s="24">
        <f>ก.ค.!BM49</f>
        <v>0</v>
      </c>
      <c r="L49" s="24">
        <f>ส.ค.!BM49</f>
        <v>0</v>
      </c>
      <c r="M49" s="24">
        <f>ก.ย.!BM49</f>
        <v>0</v>
      </c>
      <c r="N49" s="24">
        <f t="shared" si="0"/>
        <v>0</v>
      </c>
    </row>
    <row r="50" spans="1:14">
      <c r="A50" s="363" t="s">
        <v>28</v>
      </c>
      <c r="B50" s="24">
        <f>ต.ค.!BM50</f>
        <v>0</v>
      </c>
      <c r="C50" s="24">
        <f>พ.ย.!BM50</f>
        <v>0</v>
      </c>
      <c r="D50" s="24">
        <f>ธ.ค.!BM50</f>
        <v>0</v>
      </c>
      <c r="E50" s="24">
        <f>ม.ค.!BM50</f>
        <v>0</v>
      </c>
      <c r="F50" s="24">
        <f>ก.พ.!BM50</f>
        <v>0</v>
      </c>
      <c r="G50" s="24">
        <f>มี.ค.!BM50</f>
        <v>0</v>
      </c>
      <c r="H50" s="24">
        <f>เม.ย.!BM50</f>
        <v>0</v>
      </c>
      <c r="I50" s="24">
        <f>พ.ค.!BM50</f>
        <v>0</v>
      </c>
      <c r="J50" s="24">
        <f>มิ.ย.!BM50</f>
        <v>0</v>
      </c>
      <c r="K50" s="24">
        <f>ก.ค.!BM50</f>
        <v>0</v>
      </c>
      <c r="L50" s="24">
        <f>ส.ค.!BM50</f>
        <v>0</v>
      </c>
      <c r="M50" s="24">
        <f>ก.ย.!BM50</f>
        <v>0</v>
      </c>
      <c r="N50" s="24">
        <f t="shared" si="0"/>
        <v>0</v>
      </c>
    </row>
    <row r="51" spans="1:14">
      <c r="A51" s="363" t="s">
        <v>620</v>
      </c>
      <c r="B51" s="24">
        <f>ต.ค.!BM51</f>
        <v>0</v>
      </c>
      <c r="C51" s="24">
        <f>พ.ย.!BM51</f>
        <v>0</v>
      </c>
      <c r="D51" s="24">
        <f>ธ.ค.!BM51</f>
        <v>0</v>
      </c>
      <c r="E51" s="24">
        <f>ม.ค.!BM51</f>
        <v>0</v>
      </c>
      <c r="F51" s="24">
        <f>ก.พ.!BM51</f>
        <v>0</v>
      </c>
      <c r="G51" s="24">
        <f>มี.ค.!BM51</f>
        <v>0</v>
      </c>
      <c r="H51" s="24">
        <f>เม.ย.!BM51</f>
        <v>0</v>
      </c>
      <c r="I51" s="24">
        <f>พ.ค.!BM51</f>
        <v>0</v>
      </c>
      <c r="J51" s="24">
        <f>มิ.ย.!BM51</f>
        <v>0</v>
      </c>
      <c r="K51" s="24">
        <f>ก.ค.!BM51</f>
        <v>0</v>
      </c>
      <c r="L51" s="24">
        <f>ส.ค.!BM51</f>
        <v>0</v>
      </c>
      <c r="M51" s="24">
        <f>ก.ย.!BM51</f>
        <v>0</v>
      </c>
      <c r="N51" s="24">
        <f t="shared" si="0"/>
        <v>0</v>
      </c>
    </row>
    <row r="52" spans="1:14">
      <c r="A52" s="363" t="s">
        <v>410</v>
      </c>
      <c r="B52" s="24">
        <f>ต.ค.!BM52</f>
        <v>0</v>
      </c>
      <c r="C52" s="24">
        <f>พ.ย.!BM52</f>
        <v>0</v>
      </c>
      <c r="D52" s="24">
        <f>ธ.ค.!BM52</f>
        <v>0</v>
      </c>
      <c r="E52" s="24">
        <f>ม.ค.!BM52</f>
        <v>0</v>
      </c>
      <c r="F52" s="24">
        <f>ก.พ.!BM52</f>
        <v>0</v>
      </c>
      <c r="G52" s="24">
        <f>มี.ค.!BM52</f>
        <v>0</v>
      </c>
      <c r="H52" s="24">
        <f>เม.ย.!BM52</f>
        <v>0</v>
      </c>
      <c r="I52" s="24">
        <f>พ.ค.!BM52</f>
        <v>0</v>
      </c>
      <c r="J52" s="24">
        <f>มิ.ย.!BM52</f>
        <v>0</v>
      </c>
      <c r="K52" s="24">
        <f>ก.ค.!BM52</f>
        <v>0</v>
      </c>
      <c r="L52" s="24">
        <f>ส.ค.!BM52</f>
        <v>0</v>
      </c>
      <c r="M52" s="24">
        <f>ก.ย.!BM52</f>
        <v>0</v>
      </c>
      <c r="N52" s="24">
        <f t="shared" si="0"/>
        <v>0</v>
      </c>
    </row>
    <row r="53" spans="1:14">
      <c r="A53" s="363" t="s">
        <v>600</v>
      </c>
      <c r="B53" s="24">
        <f>ต.ค.!BM53</f>
        <v>0</v>
      </c>
      <c r="C53" s="24">
        <f>พ.ย.!BM53</f>
        <v>0</v>
      </c>
      <c r="D53" s="31">
        <f>ธ.ค.!BM53</f>
        <v>0</v>
      </c>
      <c r="E53" s="24">
        <f>ม.ค.!BM53</f>
        <v>0</v>
      </c>
      <c r="F53" s="24">
        <f>ก.พ.!BM53</f>
        <v>0</v>
      </c>
      <c r="G53" s="24">
        <f>มี.ค.!BM53</f>
        <v>0</v>
      </c>
      <c r="H53" s="24">
        <f>เม.ย.!BM53</f>
        <v>0</v>
      </c>
      <c r="I53" s="24">
        <f>พ.ค.!BM53</f>
        <v>0</v>
      </c>
      <c r="J53" s="24">
        <f>มิ.ย.!BM53</f>
        <v>0</v>
      </c>
      <c r="K53" s="24">
        <f>ก.ค.!BM53</f>
        <v>0</v>
      </c>
      <c r="L53" s="24">
        <f>ส.ค.!BM53</f>
        <v>0</v>
      </c>
      <c r="M53" s="24">
        <f>ก.ย.!BM53</f>
        <v>0</v>
      </c>
      <c r="N53" s="24">
        <f t="shared" si="0"/>
        <v>0</v>
      </c>
    </row>
    <row r="54" spans="1:14">
      <c r="A54" s="363" t="s">
        <v>574</v>
      </c>
      <c r="B54" s="24">
        <f>ต.ค.!BM54</f>
        <v>0</v>
      </c>
      <c r="C54" s="24">
        <f>พ.ย.!BM54</f>
        <v>0</v>
      </c>
      <c r="D54" s="24">
        <f>ธ.ค.!BM54</f>
        <v>0</v>
      </c>
      <c r="E54" s="24">
        <f>ม.ค.!BM54</f>
        <v>0</v>
      </c>
      <c r="F54" s="24">
        <f>ก.พ.!BM54</f>
        <v>0</v>
      </c>
      <c r="G54" s="24">
        <f>มี.ค.!BM54</f>
        <v>0</v>
      </c>
      <c r="H54" s="24">
        <f>เม.ย.!BM54</f>
        <v>0</v>
      </c>
      <c r="I54" s="24">
        <f>พ.ค.!BM54</f>
        <v>0</v>
      </c>
      <c r="J54" s="24">
        <f>มิ.ย.!BM54</f>
        <v>0</v>
      </c>
      <c r="K54" s="24">
        <f>ก.ค.!BM54</f>
        <v>0</v>
      </c>
      <c r="L54" s="24">
        <f>ส.ค.!BM54</f>
        <v>0</v>
      </c>
      <c r="M54" s="24">
        <f>ก.ย.!BM54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ต.ค.!BM56</f>
        <v>0</v>
      </c>
      <c r="C56" s="24">
        <f>พ.ย.!BM56</f>
        <v>0</v>
      </c>
      <c r="D56" s="24">
        <f>ธ.ค.!BM56</f>
        <v>0</v>
      </c>
      <c r="E56" s="24">
        <f>ม.ค.!BM56</f>
        <v>0</v>
      </c>
      <c r="F56" s="24">
        <f>ก.พ.!BM56</f>
        <v>0</v>
      </c>
      <c r="G56" s="24">
        <f>มี.ค.!BM56</f>
        <v>0</v>
      </c>
      <c r="H56" s="24">
        <f>เม.ย.!BM56</f>
        <v>0</v>
      </c>
      <c r="I56" s="24">
        <f>พ.ค.!BM56</f>
        <v>0</v>
      </c>
      <c r="J56" s="24">
        <f>มิ.ย.!BM56</f>
        <v>0</v>
      </c>
      <c r="K56" s="24">
        <f>ก.ค.!BM56</f>
        <v>0</v>
      </c>
      <c r="L56" s="24">
        <f>ส.ค.!BM56</f>
        <v>0</v>
      </c>
      <c r="M56" s="24">
        <f>ก.ย.!BM56</f>
        <v>0</v>
      </c>
      <c r="N56" s="24">
        <f t="shared" si="0"/>
        <v>0</v>
      </c>
    </row>
    <row r="57" spans="1:14">
      <c r="A57" s="379" t="s">
        <v>237</v>
      </c>
      <c r="B57" s="24">
        <f>ต.ค.!BM57</f>
        <v>0</v>
      </c>
      <c r="C57" s="24">
        <f>พ.ย.!BM57</f>
        <v>0</v>
      </c>
      <c r="D57" s="24">
        <f>ธ.ค.!BM57</f>
        <v>0</v>
      </c>
      <c r="E57" s="24">
        <f>ม.ค.!BM57</f>
        <v>0</v>
      </c>
      <c r="F57" s="24">
        <f>ก.พ.!BM57</f>
        <v>0</v>
      </c>
      <c r="G57" s="24">
        <f>มี.ค.!BM57</f>
        <v>0</v>
      </c>
      <c r="H57" s="24">
        <f>เม.ย.!BM57</f>
        <v>0</v>
      </c>
      <c r="I57" s="24">
        <f>พ.ค.!BM57</f>
        <v>0</v>
      </c>
      <c r="J57" s="24">
        <f>มิ.ย.!BM57</f>
        <v>0</v>
      </c>
      <c r="K57" s="24">
        <f>ก.ค.!BM57</f>
        <v>0</v>
      </c>
      <c r="L57" s="24">
        <f>ส.ค.!BM57</f>
        <v>0</v>
      </c>
      <c r="M57" s="24">
        <f>ก.ย.!BM57</f>
        <v>0</v>
      </c>
      <c r="N57" s="24">
        <f t="shared" si="0"/>
        <v>0</v>
      </c>
    </row>
    <row r="58" spans="1:14">
      <c r="A58" s="363" t="s">
        <v>419</v>
      </c>
      <c r="B58" s="24">
        <f>ต.ค.!BM58</f>
        <v>0</v>
      </c>
      <c r="C58" s="24">
        <f>พ.ย.!BM58</f>
        <v>0</v>
      </c>
      <c r="D58" s="31">
        <f>ธ.ค.!BM58</f>
        <v>0</v>
      </c>
      <c r="E58" s="24">
        <f>ม.ค.!BM58</f>
        <v>0</v>
      </c>
      <c r="F58" s="24">
        <f>ก.พ.!BM58</f>
        <v>0</v>
      </c>
      <c r="G58" s="24">
        <f>มี.ค.!BM58</f>
        <v>0</v>
      </c>
      <c r="H58" s="24">
        <f>เม.ย.!BM58</f>
        <v>0</v>
      </c>
      <c r="I58" s="24">
        <f>พ.ค.!BM58</f>
        <v>0</v>
      </c>
      <c r="J58" s="24">
        <f>มิ.ย.!BM58</f>
        <v>0</v>
      </c>
      <c r="K58" s="24">
        <f>ก.ค.!BM58</f>
        <v>0</v>
      </c>
      <c r="L58" s="24">
        <f>ส.ค.!BM58</f>
        <v>0</v>
      </c>
      <c r="M58" s="24">
        <f>ก.ย.!BM58</f>
        <v>0</v>
      </c>
      <c r="N58" s="24">
        <f t="shared" si="0"/>
        <v>0</v>
      </c>
    </row>
    <row r="59" spans="1:14">
      <c r="A59" s="2" t="s">
        <v>420</v>
      </c>
      <c r="B59" s="24">
        <f>ต.ค.!BM59</f>
        <v>0</v>
      </c>
      <c r="C59" s="24">
        <f>พ.ย.!BM59</f>
        <v>0</v>
      </c>
      <c r="D59" s="24">
        <f>ธ.ค.!BM59</f>
        <v>0</v>
      </c>
      <c r="E59" s="24">
        <f>ม.ค.!BM59</f>
        <v>0</v>
      </c>
      <c r="F59" s="24">
        <f>ก.พ.!BM59</f>
        <v>0</v>
      </c>
      <c r="G59" s="24">
        <f>มี.ค.!BM59</f>
        <v>0</v>
      </c>
      <c r="H59" s="24">
        <f>เม.ย.!BM59</f>
        <v>0</v>
      </c>
      <c r="I59" s="24">
        <f>พ.ค.!BM59</f>
        <v>0</v>
      </c>
      <c r="J59" s="24">
        <f>มิ.ย.!BM59</f>
        <v>0</v>
      </c>
      <c r="K59" s="24">
        <f>ก.ค.!BM59</f>
        <v>0</v>
      </c>
      <c r="L59" s="24">
        <f>ส.ค.!BM59</f>
        <v>0</v>
      </c>
      <c r="M59" s="24">
        <f>ก.ย.!BM59</f>
        <v>0</v>
      </c>
      <c r="N59" s="24">
        <f t="shared" si="0"/>
        <v>0</v>
      </c>
    </row>
    <row r="60" spans="1:14" hidden="1">
      <c r="A60" s="5" t="s">
        <v>421</v>
      </c>
      <c r="B60" s="24">
        <f>ต.ค.!BM60</f>
        <v>0</v>
      </c>
      <c r="C60" s="24">
        <f>พ.ย.!BM60</f>
        <v>0</v>
      </c>
      <c r="D60" s="24">
        <f>ธ.ค.!BM60</f>
        <v>0</v>
      </c>
      <c r="E60" s="24">
        <f>ม.ค.!BM60</f>
        <v>0</v>
      </c>
      <c r="F60" s="24">
        <f>ก.พ.!BM60</f>
        <v>0</v>
      </c>
      <c r="G60" s="24">
        <f>มี.ค.!BM60</f>
        <v>0</v>
      </c>
      <c r="H60" s="24">
        <f>เม.ย.!BM60</f>
        <v>0</v>
      </c>
      <c r="I60" s="24">
        <f>พ.ค.!BM60</f>
        <v>0</v>
      </c>
      <c r="J60" s="24">
        <f>มิ.ย.!BM60</f>
        <v>0</v>
      </c>
      <c r="K60" s="24">
        <f>ก.ค.!BM60</f>
        <v>0</v>
      </c>
      <c r="L60" s="24">
        <f>ส.ค.!BM60</f>
        <v>0</v>
      </c>
      <c r="M60" s="24">
        <f>ก.ย.!BM60</f>
        <v>0</v>
      </c>
      <c r="N60" s="24">
        <f t="shared" si="0"/>
        <v>0</v>
      </c>
    </row>
    <row r="61" spans="1:14" hidden="1">
      <c r="A61" s="5" t="s">
        <v>422</v>
      </c>
      <c r="B61" s="24">
        <f>ต.ค.!BM61</f>
        <v>0</v>
      </c>
      <c r="C61" s="24">
        <f>พ.ย.!BM61</f>
        <v>0</v>
      </c>
      <c r="D61" s="24">
        <f>ธ.ค.!BM61</f>
        <v>0</v>
      </c>
      <c r="E61" s="24">
        <f>ม.ค.!BM61</f>
        <v>0</v>
      </c>
      <c r="F61" s="24">
        <f>ก.พ.!BM61</f>
        <v>0</v>
      </c>
      <c r="G61" s="24">
        <f>มี.ค.!BM61</f>
        <v>0</v>
      </c>
      <c r="H61" s="24">
        <f>เม.ย.!BM61</f>
        <v>0</v>
      </c>
      <c r="I61" s="24">
        <f>พ.ค.!BM61</f>
        <v>0</v>
      </c>
      <c r="J61" s="24">
        <f>มิ.ย.!BM61</f>
        <v>0</v>
      </c>
      <c r="K61" s="24">
        <f>ก.ค.!BM61</f>
        <v>0</v>
      </c>
      <c r="L61" s="24">
        <f>ส.ค.!BM61</f>
        <v>0</v>
      </c>
      <c r="M61" s="24">
        <f>ก.ย.!BM61</f>
        <v>0</v>
      </c>
      <c r="N61" s="24">
        <f t="shared" si="0"/>
        <v>0</v>
      </c>
    </row>
    <row r="62" spans="1:14">
      <c r="A62" s="5" t="s">
        <v>423</v>
      </c>
      <c r="B62" s="24">
        <f>ต.ค.!BM62</f>
        <v>10401000</v>
      </c>
      <c r="C62" s="24">
        <f>พ.ย.!BM62</f>
        <v>0</v>
      </c>
      <c r="D62" s="24">
        <f>ธ.ค.!BM62</f>
        <v>0</v>
      </c>
      <c r="E62" s="24">
        <f>ม.ค.!BM62</f>
        <v>0</v>
      </c>
      <c r="F62" s="24">
        <f>ก.พ.!BM62</f>
        <v>0</v>
      </c>
      <c r="G62" s="24">
        <f>มี.ค.!BM62</f>
        <v>0</v>
      </c>
      <c r="H62" s="24">
        <f>เม.ย.!BM62</f>
        <v>0</v>
      </c>
      <c r="I62" s="24">
        <f>พ.ค.!BM62</f>
        <v>0</v>
      </c>
      <c r="J62" s="24">
        <f>มิ.ย.!BM62</f>
        <v>0</v>
      </c>
      <c r="K62" s="24">
        <f>ก.ค.!BM62</f>
        <v>0</v>
      </c>
      <c r="L62" s="24">
        <f>ส.ค.!BM62</f>
        <v>0</v>
      </c>
      <c r="M62" s="24">
        <f>ก.ย.!BM62</f>
        <v>0</v>
      </c>
      <c r="N62" s="24">
        <f t="shared" si="0"/>
        <v>10401000</v>
      </c>
    </row>
    <row r="63" spans="1:14" hidden="1">
      <c r="A63" s="24" t="s">
        <v>424</v>
      </c>
      <c r="B63" s="24">
        <f>ต.ค.!BM63</f>
        <v>0</v>
      </c>
      <c r="C63" s="24">
        <f>พ.ย.!BM63</f>
        <v>0</v>
      </c>
      <c r="D63" s="24">
        <f>ธ.ค.!BM63</f>
        <v>0</v>
      </c>
      <c r="E63" s="24">
        <f>ม.ค.!BM63</f>
        <v>0</v>
      </c>
      <c r="F63" s="24">
        <f>ก.พ.!BM63</f>
        <v>0</v>
      </c>
      <c r="G63" s="24">
        <f>มี.ค.!BM63</f>
        <v>0</v>
      </c>
      <c r="H63" s="24">
        <f>เม.ย.!BM63</f>
        <v>0</v>
      </c>
      <c r="I63" s="24">
        <f>พ.ค.!BM63</f>
        <v>0</v>
      </c>
      <c r="J63" s="24">
        <f>มิ.ย.!BM63</f>
        <v>0</v>
      </c>
      <c r="K63" s="24">
        <f>ก.ค.!BM63</f>
        <v>0</v>
      </c>
      <c r="L63" s="24">
        <f>ส.ค.!BM63</f>
        <v>0</v>
      </c>
      <c r="M63" s="24">
        <f>ก.ย.!BM63</f>
        <v>0</v>
      </c>
      <c r="N63" s="24">
        <f t="shared" si="0"/>
        <v>0</v>
      </c>
    </row>
    <row r="64" spans="1:14" hidden="1">
      <c r="A64" s="24" t="s">
        <v>425</v>
      </c>
      <c r="B64" s="24">
        <f>ต.ค.!BM64</f>
        <v>0</v>
      </c>
      <c r="C64" s="24">
        <f>พ.ย.!BM64</f>
        <v>0</v>
      </c>
      <c r="D64" s="24">
        <f>ธ.ค.!BM64</f>
        <v>0</v>
      </c>
      <c r="E64" s="24">
        <f>ม.ค.!BM64</f>
        <v>0</v>
      </c>
      <c r="F64" s="24">
        <f>ก.พ.!BM64</f>
        <v>0</v>
      </c>
      <c r="G64" s="24">
        <f>มี.ค.!BM64</f>
        <v>0</v>
      </c>
      <c r="H64" s="24">
        <f>เม.ย.!BM64</f>
        <v>0</v>
      </c>
      <c r="I64" s="24">
        <f>พ.ค.!BM64</f>
        <v>0</v>
      </c>
      <c r="J64" s="24">
        <f>มิ.ย.!BM64</f>
        <v>0</v>
      </c>
      <c r="K64" s="24">
        <f>ก.ค.!BM64</f>
        <v>0</v>
      </c>
      <c r="L64" s="24">
        <f>ส.ค.!BM64</f>
        <v>0</v>
      </c>
      <c r="M64" s="24">
        <f>ก.ย.!BM64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ต.ค.!BM65</f>
        <v>0</v>
      </c>
      <c r="C65" s="56">
        <f>พ.ย.!BM65</f>
        <v>0</v>
      </c>
      <c r="D65" s="56">
        <f>ธ.ค.!BM65</f>
        <v>0</v>
      </c>
      <c r="E65" s="56">
        <f>ม.ค.!BM65</f>
        <v>0</v>
      </c>
      <c r="F65" s="56">
        <f>ก.พ.!BM65</f>
        <v>0</v>
      </c>
      <c r="G65" s="56">
        <f>มี.ค.!BM65</f>
        <v>0</v>
      </c>
      <c r="H65" s="56">
        <f>เม.ย.!BM65</f>
        <v>0</v>
      </c>
      <c r="I65" s="56">
        <f>พ.ค.!BM65</f>
        <v>0</v>
      </c>
      <c r="J65" s="56">
        <f>มิ.ย.!BM65</f>
        <v>0</v>
      </c>
      <c r="K65" s="56">
        <f>ก.ค.!BM65</f>
        <v>0</v>
      </c>
      <c r="L65" s="56">
        <f>ส.ค.!BM65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 t="shared" ref="B66:M66" si="1">SUM(B6:B65)</f>
        <v>10591363.279999999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10591363.279999999</v>
      </c>
    </row>
    <row r="67" spans="1:15">
      <c r="A67" s="29" t="s">
        <v>434</v>
      </c>
      <c r="B67" s="30"/>
      <c r="C67" s="30"/>
      <c r="D67" s="30">
        <f>ธ.ค.!BM67</f>
        <v>0</v>
      </c>
      <c r="E67" s="30">
        <f>ม.ค.!BM67</f>
        <v>0</v>
      </c>
      <c r="F67" s="30">
        <f>ก.พ.!BM67</f>
        <v>0</v>
      </c>
      <c r="G67" s="30"/>
      <c r="H67" s="30">
        <f>เม.ย.!BM67</f>
        <v>0</v>
      </c>
      <c r="I67" s="30">
        <f>พ.ค.!BM67</f>
        <v>0</v>
      </c>
      <c r="J67" s="30">
        <f>มิ.ย.!BM67</f>
        <v>0</v>
      </c>
      <c r="K67" s="30">
        <f>ก.ค.!BM67</f>
        <v>0</v>
      </c>
      <c r="L67" s="30"/>
      <c r="M67" s="30"/>
      <c r="N67" s="30"/>
    </row>
    <row r="68" spans="1:15">
      <c r="A68" s="23" t="s">
        <v>391</v>
      </c>
      <c r="B68" s="24">
        <f>ต.ค.!BM68</f>
        <v>0</v>
      </c>
      <c r="C68" s="24">
        <f>พ.ย.!BM68</f>
        <v>0</v>
      </c>
      <c r="D68" s="24">
        <f>ธ.ค.!BM68</f>
        <v>0</v>
      </c>
      <c r="E68" s="24">
        <f>ม.ค.!BM68</f>
        <v>0</v>
      </c>
      <c r="F68" s="24">
        <f>ก.พ.!BM68</f>
        <v>0</v>
      </c>
      <c r="G68" s="24">
        <f>มี.ค.!BM68</f>
        <v>0</v>
      </c>
      <c r="H68" s="24">
        <f>เม.ย.!BM68</f>
        <v>0</v>
      </c>
      <c r="I68" s="24">
        <f>พ.ค.!BM68</f>
        <v>0</v>
      </c>
      <c r="J68" s="24">
        <f>มิ.ย.!BM68</f>
        <v>0</v>
      </c>
      <c r="K68" s="24">
        <f>ก.ค.!BM68</f>
        <v>0</v>
      </c>
      <c r="L68" s="24">
        <f>ส.ค.!BM68</f>
        <v>0</v>
      </c>
      <c r="M68" s="24">
        <f>ก.ย.!BM68</f>
        <v>0</v>
      </c>
      <c r="N68" s="24">
        <f t="shared" ref="N68:N108" si="2">SUM(B68:M68)</f>
        <v>0</v>
      </c>
    </row>
    <row r="69" spans="1:15">
      <c r="A69" s="24" t="s">
        <v>436</v>
      </c>
      <c r="B69" s="24">
        <f>ต.ค.!BM69</f>
        <v>0</v>
      </c>
      <c r="C69" s="24">
        <f>พ.ย.!BM69</f>
        <v>0</v>
      </c>
      <c r="D69" s="24">
        <f>ธ.ค.!BM69</f>
        <v>0</v>
      </c>
      <c r="E69" s="24">
        <f>ม.ค.!BM69</f>
        <v>0</v>
      </c>
      <c r="F69" s="24">
        <f>ก.พ.!BM69</f>
        <v>0</v>
      </c>
      <c r="G69" s="24">
        <f>มี.ค.!BM69</f>
        <v>0</v>
      </c>
      <c r="H69" s="24">
        <f>เม.ย.!BM69</f>
        <v>0</v>
      </c>
      <c r="I69" s="24">
        <f>พ.ค.!BM69</f>
        <v>0</v>
      </c>
      <c r="J69" s="24">
        <f>มิ.ย.!BM69</f>
        <v>0</v>
      </c>
      <c r="K69" s="24">
        <f>ก.ค.!BM69</f>
        <v>0</v>
      </c>
      <c r="L69" s="24">
        <f>ส.ค.!BM69</f>
        <v>0</v>
      </c>
      <c r="M69" s="24">
        <f>ก.ย.!BM69</f>
        <v>0</v>
      </c>
      <c r="N69" s="24">
        <f t="shared" si="2"/>
        <v>0</v>
      </c>
    </row>
    <row r="70" spans="1:15">
      <c r="A70" s="24" t="s">
        <v>380</v>
      </c>
      <c r="B70" s="24">
        <f>ต.ค.!BM70</f>
        <v>0</v>
      </c>
      <c r="C70" s="24">
        <f>พ.ย.!BM70</f>
        <v>0</v>
      </c>
      <c r="D70" s="24">
        <f>ธ.ค.!BM70</f>
        <v>0</v>
      </c>
      <c r="E70" s="24">
        <f>ม.ค.!BM70</f>
        <v>0</v>
      </c>
      <c r="F70" s="24">
        <f>ก.พ.!BM70</f>
        <v>0</v>
      </c>
      <c r="G70" s="24">
        <f>มี.ค.!BM70</f>
        <v>0</v>
      </c>
      <c r="H70" s="24">
        <f>เม.ย.!BM70</f>
        <v>0</v>
      </c>
      <c r="I70" s="24">
        <f>พ.ค.!BM70</f>
        <v>0</v>
      </c>
      <c r="J70" s="24">
        <f>มิ.ย.!BM70</f>
        <v>0</v>
      </c>
      <c r="K70" s="24">
        <f>ก.ค.!BM70</f>
        <v>0</v>
      </c>
      <c r="L70" s="24">
        <f>ส.ค.!BM70</f>
        <v>0</v>
      </c>
      <c r="M70" s="24">
        <f>ก.ย.!BM70</f>
        <v>0</v>
      </c>
      <c r="N70" s="24">
        <f t="shared" si="2"/>
        <v>0</v>
      </c>
    </row>
    <row r="71" spans="1:15">
      <c r="A71" s="24" t="s">
        <v>268</v>
      </c>
      <c r="B71" s="24">
        <f>ต.ค.!BM71</f>
        <v>0</v>
      </c>
      <c r="C71" s="24">
        <f>พ.ย.!BM71</f>
        <v>0</v>
      </c>
      <c r="D71" s="24">
        <f>ธ.ค.!BM71</f>
        <v>0</v>
      </c>
      <c r="E71" s="24">
        <f>ม.ค.!BM71</f>
        <v>0</v>
      </c>
      <c r="F71" s="24">
        <f>ก.พ.!BM71</f>
        <v>0</v>
      </c>
      <c r="G71" s="24">
        <f>มี.ค.!BM71</f>
        <v>0</v>
      </c>
      <c r="H71" s="24">
        <f>เม.ย.!BM71</f>
        <v>0</v>
      </c>
      <c r="I71" s="24">
        <f>พ.ค.!BM71</f>
        <v>0</v>
      </c>
      <c r="J71" s="24">
        <f>มิ.ย.!BM71</f>
        <v>0</v>
      </c>
      <c r="K71" s="24">
        <f>ก.ค.!BM71</f>
        <v>0</v>
      </c>
      <c r="L71" s="24">
        <f>ส.ค.!BM71</f>
        <v>0</v>
      </c>
      <c r="M71" s="24">
        <f>ก.ย.!BM71</f>
        <v>0</v>
      </c>
      <c r="N71" s="24">
        <f t="shared" si="2"/>
        <v>0</v>
      </c>
    </row>
    <row r="72" spans="1:15">
      <c r="A72" s="24" t="s">
        <v>269</v>
      </c>
      <c r="B72" s="24">
        <f>ต.ค.!BM72</f>
        <v>30000</v>
      </c>
      <c r="C72" s="24">
        <f>พ.ย.!BM72</f>
        <v>0</v>
      </c>
      <c r="D72" s="24">
        <f>ธ.ค.!BM72</f>
        <v>0</v>
      </c>
      <c r="E72" s="24">
        <f>ม.ค.!BM72</f>
        <v>0</v>
      </c>
      <c r="F72" s="24">
        <f>ก.พ.!BM72</f>
        <v>0</v>
      </c>
      <c r="G72" s="24">
        <f>มี.ค.!BM72</f>
        <v>0</v>
      </c>
      <c r="H72" s="24">
        <f>เม.ย.!BM72</f>
        <v>0</v>
      </c>
      <c r="I72" s="24">
        <f>พ.ค.!BM72</f>
        <v>0</v>
      </c>
      <c r="J72" s="24">
        <f>มิ.ย.!BM72</f>
        <v>0</v>
      </c>
      <c r="K72" s="24">
        <f>ก.ค.!BM72</f>
        <v>0</v>
      </c>
      <c r="L72" s="24">
        <f>ส.ค.!BM72</f>
        <v>0</v>
      </c>
      <c r="M72" s="24">
        <f>ก.ย.!BM72</f>
        <v>0</v>
      </c>
      <c r="N72" s="24">
        <f t="shared" si="2"/>
        <v>30000</v>
      </c>
      <c r="O72" s="20">
        <f>+N72+N85</f>
        <v>31500</v>
      </c>
    </row>
    <row r="73" spans="1:15">
      <c r="A73" s="31" t="s">
        <v>570</v>
      </c>
      <c r="B73" s="24">
        <f>ต.ค.!BM73</f>
        <v>0</v>
      </c>
      <c r="C73" s="24">
        <f>พ.ย.!BM73</f>
        <v>0</v>
      </c>
      <c r="D73" s="24">
        <f>ธ.ค.!BM73</f>
        <v>0</v>
      </c>
      <c r="E73" s="24">
        <f>ม.ค.!BM73</f>
        <v>0</v>
      </c>
      <c r="F73" s="24">
        <f>ก.พ.!BM73</f>
        <v>0</v>
      </c>
      <c r="G73" s="24">
        <f>มี.ค.!BM73</f>
        <v>0</v>
      </c>
      <c r="H73" s="24">
        <f>เม.ย.!BM73</f>
        <v>0</v>
      </c>
      <c r="I73" s="24">
        <f>พ.ค.!BM73</f>
        <v>0</v>
      </c>
      <c r="J73" s="24">
        <f>มิ.ย.!BM73</f>
        <v>0</v>
      </c>
      <c r="K73" s="24">
        <f>ก.ค.!BM73</f>
        <v>0</v>
      </c>
      <c r="L73" s="24">
        <f>ส.ค.!BM73</f>
        <v>0</v>
      </c>
      <c r="M73" s="24">
        <f>ก.ย.!BM73</f>
        <v>0</v>
      </c>
      <c r="N73" s="24">
        <f t="shared" si="2"/>
        <v>0</v>
      </c>
    </row>
    <row r="74" spans="1:15">
      <c r="A74" s="31" t="s">
        <v>566</v>
      </c>
      <c r="B74" s="24">
        <f>ต.ค.!BM74</f>
        <v>0</v>
      </c>
      <c r="C74" s="24">
        <f>พ.ย.!BM74</f>
        <v>0</v>
      </c>
      <c r="D74" s="24">
        <f>ธ.ค.!BM74</f>
        <v>0</v>
      </c>
      <c r="E74" s="24">
        <f>ม.ค.!BM74</f>
        <v>0</v>
      </c>
      <c r="F74" s="24">
        <f>ก.พ.!BM74</f>
        <v>0</v>
      </c>
      <c r="G74" s="24">
        <f>มี.ค.!BM74</f>
        <v>0</v>
      </c>
      <c r="H74" s="24">
        <f>เม.ย.!BM74</f>
        <v>0</v>
      </c>
      <c r="I74" s="24">
        <f>พ.ค.!BM74</f>
        <v>0</v>
      </c>
      <c r="J74" s="24">
        <f>มิ.ย.!BM74</f>
        <v>0</v>
      </c>
      <c r="K74" s="24">
        <f>ก.ค.!BM74</f>
        <v>0</v>
      </c>
      <c r="L74" s="24">
        <f>ส.ค.!BM74</f>
        <v>0</v>
      </c>
      <c r="M74" s="24">
        <f>ก.ย.!BM74</f>
        <v>0</v>
      </c>
      <c r="N74" s="24">
        <f t="shared" si="2"/>
        <v>0</v>
      </c>
    </row>
    <row r="75" spans="1:15">
      <c r="A75" s="24" t="s">
        <v>271</v>
      </c>
      <c r="B75" s="24">
        <f>ต.ค.!BM75</f>
        <v>0</v>
      </c>
      <c r="C75" s="24">
        <f>พ.ย.!BM75</f>
        <v>0</v>
      </c>
      <c r="D75" s="24">
        <f>ธ.ค.!BM75</f>
        <v>0</v>
      </c>
      <c r="E75" s="24">
        <f>ม.ค.!BM75</f>
        <v>0</v>
      </c>
      <c r="F75" s="24">
        <f>ก.พ.!BM75</f>
        <v>0</v>
      </c>
      <c r="G75" s="24">
        <f>มี.ค.!BM75</f>
        <v>0</v>
      </c>
      <c r="H75" s="24">
        <f>เม.ย.!BM75</f>
        <v>0</v>
      </c>
      <c r="I75" s="24">
        <f>พ.ค.!BM75</f>
        <v>0</v>
      </c>
      <c r="J75" s="24">
        <f>มิ.ย.!BM75</f>
        <v>0</v>
      </c>
      <c r="K75" s="24">
        <f>ก.ค.!BM75</f>
        <v>0</v>
      </c>
      <c r="L75" s="24">
        <f>ส.ค.!BM75</f>
        <v>0</v>
      </c>
      <c r="M75" s="24">
        <f>ก.ย.!BM75</f>
        <v>0</v>
      </c>
      <c r="N75" s="24">
        <f>SUM(B75:M75)</f>
        <v>0</v>
      </c>
    </row>
    <row r="76" spans="1:15">
      <c r="A76" s="31" t="s">
        <v>615</v>
      </c>
      <c r="B76" s="24">
        <f>ต.ค.!BM76</f>
        <v>0</v>
      </c>
      <c r="C76" s="24">
        <f>พ.ย.!BM76</f>
        <v>0</v>
      </c>
      <c r="D76" s="24">
        <f>ธ.ค.!BM76</f>
        <v>0</v>
      </c>
      <c r="E76" s="24">
        <f>ม.ค.!BM76</f>
        <v>0</v>
      </c>
      <c r="F76" s="24">
        <f>ก.พ.!BM76</f>
        <v>0</v>
      </c>
      <c r="G76" s="24">
        <f>มี.ค.!BM76</f>
        <v>0</v>
      </c>
      <c r="H76" s="24">
        <f>เม.ย.!BM76</f>
        <v>0</v>
      </c>
      <c r="I76" s="24">
        <f>พ.ค.!BM76</f>
        <v>0</v>
      </c>
      <c r="J76" s="24">
        <f>มิ.ย.!BM76</f>
        <v>0</v>
      </c>
      <c r="K76" s="24">
        <f>ก.ค.!BM76</f>
        <v>0</v>
      </c>
      <c r="L76" s="24">
        <f>ส.ค.!BM76</f>
        <v>0</v>
      </c>
      <c r="M76" s="24">
        <f>ก.ย.!BM76</f>
        <v>0</v>
      </c>
      <c r="N76" s="24">
        <f t="shared" si="2"/>
        <v>0</v>
      </c>
    </row>
    <row r="77" spans="1:15">
      <c r="A77" s="24" t="s">
        <v>289</v>
      </c>
      <c r="B77" s="24">
        <f>ต.ค.!BM77</f>
        <v>0</v>
      </c>
      <c r="C77" s="24">
        <f>พ.ย.!BM77</f>
        <v>0</v>
      </c>
      <c r="D77" s="24">
        <f>ธ.ค.!BM77</f>
        <v>0</v>
      </c>
      <c r="E77" s="24">
        <f>ม.ค.!BM77</f>
        <v>0</v>
      </c>
      <c r="F77" s="24">
        <f>ก.พ.!BM77</f>
        <v>0</v>
      </c>
      <c r="G77" s="24">
        <f>มี.ค.!BM77</f>
        <v>0</v>
      </c>
      <c r="H77" s="24">
        <f>เม.ย.!BM77</f>
        <v>0</v>
      </c>
      <c r="I77" s="24">
        <f>พ.ค.!BM77</f>
        <v>0</v>
      </c>
      <c r="J77" s="24">
        <f>มิ.ย.!BM77</f>
        <v>0</v>
      </c>
      <c r="K77" s="24">
        <f>ก.ค.!BM77</f>
        <v>0</v>
      </c>
      <c r="L77" s="24">
        <f>ส.ค.!BM77</f>
        <v>0</v>
      </c>
      <c r="M77" s="24">
        <f>ก.ย.!BM77</f>
        <v>0</v>
      </c>
      <c r="N77" s="24">
        <f t="shared" si="2"/>
        <v>0</v>
      </c>
    </row>
    <row r="78" spans="1:15">
      <c r="A78" s="24" t="s">
        <v>381</v>
      </c>
      <c r="B78" s="24">
        <f>ต.ค.!BM78</f>
        <v>0</v>
      </c>
      <c r="C78" s="24">
        <f>พ.ย.!BM78</f>
        <v>0</v>
      </c>
      <c r="D78" s="24">
        <f>ธ.ค.!BM78</f>
        <v>0</v>
      </c>
      <c r="E78" s="24">
        <f>ม.ค.!BM78</f>
        <v>0</v>
      </c>
      <c r="F78" s="24">
        <f>ก.พ.!BM78</f>
        <v>0</v>
      </c>
      <c r="G78" s="24">
        <f>มี.ค.!BM78</f>
        <v>0</v>
      </c>
      <c r="H78" s="24">
        <f>เม.ย.!BM78</f>
        <v>0</v>
      </c>
      <c r="I78" s="24">
        <f>พ.ค.!BM78</f>
        <v>0</v>
      </c>
      <c r="J78" s="24">
        <f>มิ.ย.!BM78</f>
        <v>0</v>
      </c>
      <c r="K78" s="24">
        <f>ก.ค.!BM78</f>
        <v>0</v>
      </c>
      <c r="L78" s="24">
        <f>ส.ค.!BM78</f>
        <v>0</v>
      </c>
      <c r="M78" s="24">
        <f>ก.ย.!BM78</f>
        <v>0</v>
      </c>
      <c r="N78" s="24">
        <f t="shared" si="2"/>
        <v>0</v>
      </c>
    </row>
    <row r="79" spans="1:15">
      <c r="A79" s="31" t="s">
        <v>17</v>
      </c>
      <c r="B79" s="24">
        <f>ต.ค.!BM79</f>
        <v>0</v>
      </c>
      <c r="C79" s="24">
        <f>พ.ย.!BM79</f>
        <v>0</v>
      </c>
      <c r="D79" s="24">
        <f>ธ.ค.!BM79</f>
        <v>0</v>
      </c>
      <c r="E79" s="24">
        <f>ม.ค.!BM79</f>
        <v>0</v>
      </c>
      <c r="F79" s="24">
        <f>ก.พ.!BM79</f>
        <v>0</v>
      </c>
      <c r="G79" s="24">
        <f>มี.ค.!BM79</f>
        <v>0</v>
      </c>
      <c r="H79" s="24">
        <f>เม.ย.!BM79</f>
        <v>0</v>
      </c>
      <c r="I79" s="24">
        <f>พ.ค.!BM79</f>
        <v>0</v>
      </c>
      <c r="J79" s="24">
        <f>มิ.ย.!BM79</f>
        <v>0</v>
      </c>
      <c r="K79" s="24">
        <f>ก.ค.!BM79</f>
        <v>0</v>
      </c>
      <c r="L79" s="24">
        <f>ส.ค.!BM79</f>
        <v>0</v>
      </c>
      <c r="M79" s="24">
        <f>ก.ย.!BM79</f>
        <v>0</v>
      </c>
      <c r="N79" s="24">
        <f t="shared" si="2"/>
        <v>0</v>
      </c>
    </row>
    <row r="80" spans="1:15">
      <c r="A80" s="31" t="s">
        <v>622</v>
      </c>
      <c r="B80" s="24">
        <f>ต.ค.!BM80</f>
        <v>0</v>
      </c>
      <c r="C80" s="24">
        <f>พ.ย.!BM80</f>
        <v>0</v>
      </c>
      <c r="D80" s="24">
        <f>ธ.ค.!BM80</f>
        <v>0</v>
      </c>
      <c r="E80" s="24">
        <f>ม.ค.!BM80</f>
        <v>0</v>
      </c>
      <c r="F80" s="24">
        <f>ก.พ.!BM80</f>
        <v>0</v>
      </c>
      <c r="G80" s="24">
        <f>มี.ค.!BM80</f>
        <v>0</v>
      </c>
      <c r="H80" s="24">
        <f>เม.ย.!BM80</f>
        <v>0</v>
      </c>
      <c r="I80" s="24">
        <f>พ.ค.!BM80</f>
        <v>0</v>
      </c>
      <c r="J80" s="24">
        <f>มิ.ย.!BM80</f>
        <v>0</v>
      </c>
      <c r="K80" s="24">
        <f>ก.ค.!BM80</f>
        <v>0</v>
      </c>
      <c r="L80" s="24">
        <f>ส.ค.!BM80</f>
        <v>0</v>
      </c>
      <c r="M80" s="24">
        <f>ก.ย.!BM80</f>
        <v>0</v>
      </c>
      <c r="N80" s="24">
        <f t="shared" si="2"/>
        <v>0</v>
      </c>
    </row>
    <row r="81" spans="1:14">
      <c r="A81" s="24" t="s">
        <v>438</v>
      </c>
      <c r="B81" s="24">
        <f>ต.ค.!BM81</f>
        <v>0</v>
      </c>
      <c r="C81" s="24">
        <f>พ.ย.!BM81</f>
        <v>0</v>
      </c>
      <c r="D81" s="24">
        <f>ธ.ค.!BM81</f>
        <v>0</v>
      </c>
      <c r="E81" s="24">
        <f>ม.ค.!BM81</f>
        <v>0</v>
      </c>
      <c r="F81" s="24">
        <f>ก.พ.!BM81</f>
        <v>0</v>
      </c>
      <c r="G81" s="24">
        <f>มี.ค.!BM81</f>
        <v>0</v>
      </c>
      <c r="H81" s="24">
        <f>เม.ย.!BM81</f>
        <v>0</v>
      </c>
      <c r="I81" s="24">
        <f>พ.ค.!BM81</f>
        <v>0</v>
      </c>
      <c r="J81" s="24">
        <f>มิ.ย.!BM81</f>
        <v>0</v>
      </c>
      <c r="K81" s="24">
        <f>ก.ค.!BM81</f>
        <v>0</v>
      </c>
      <c r="L81" s="24">
        <f>ส.ค.!BM81</f>
        <v>0</v>
      </c>
      <c r="M81" s="24">
        <f>ก.ย.!BM81</f>
        <v>0</v>
      </c>
      <c r="N81" s="24">
        <f t="shared" si="2"/>
        <v>0</v>
      </c>
    </row>
    <row r="82" spans="1:14">
      <c r="A82" s="24" t="s">
        <v>608</v>
      </c>
      <c r="B82" s="24">
        <f>ต.ค.!BM82</f>
        <v>0</v>
      </c>
      <c r="C82" s="24">
        <f>พ.ย.!BM82</f>
        <v>0</v>
      </c>
      <c r="D82" s="24">
        <f>ธ.ค.!BM82</f>
        <v>0</v>
      </c>
      <c r="E82" s="24">
        <f>ม.ค.!BM82</f>
        <v>0</v>
      </c>
      <c r="F82" s="24">
        <f>ก.พ.!BM82</f>
        <v>0</v>
      </c>
      <c r="G82" s="24">
        <f>มี.ค.!BM82</f>
        <v>0</v>
      </c>
      <c r="H82" s="24">
        <f>เม.ย.!BM82</f>
        <v>0</v>
      </c>
      <c r="I82" s="24">
        <f>พ.ค.!BM82</f>
        <v>0</v>
      </c>
      <c r="J82" s="24">
        <f>มิ.ย.!BM82</f>
        <v>0</v>
      </c>
      <c r="K82" s="24">
        <f>ก.ค.!BM82</f>
        <v>0</v>
      </c>
      <c r="L82" s="24">
        <f>ส.ค.!BM82</f>
        <v>0</v>
      </c>
      <c r="M82" s="24">
        <f>ก.ย.!BM82</f>
        <v>0</v>
      </c>
      <c r="N82" s="24">
        <f t="shared" si="2"/>
        <v>0</v>
      </c>
    </row>
    <row r="83" spans="1:14">
      <c r="A83" s="24" t="s">
        <v>382</v>
      </c>
      <c r="B83" s="24">
        <f>ต.ค.!BM83</f>
        <v>0</v>
      </c>
      <c r="C83" s="24">
        <f>พ.ย.!BM83</f>
        <v>0</v>
      </c>
      <c r="D83" s="24">
        <f>ธ.ค.!BM83</f>
        <v>0</v>
      </c>
      <c r="E83" s="24">
        <f>ม.ค.!BM83</f>
        <v>0</v>
      </c>
      <c r="F83" s="24">
        <f>ก.พ.!BM83</f>
        <v>0</v>
      </c>
      <c r="G83" s="24">
        <f>มี.ค.!BM83</f>
        <v>0</v>
      </c>
      <c r="H83" s="24">
        <f>เม.ย.!BM83</f>
        <v>0</v>
      </c>
      <c r="I83" s="24">
        <f>พ.ค.!BM83</f>
        <v>0</v>
      </c>
      <c r="J83" s="24">
        <f>มิ.ย.!BM83</f>
        <v>0</v>
      </c>
      <c r="K83" s="24">
        <f>ก.ค.!BM83</f>
        <v>0</v>
      </c>
      <c r="L83" s="24">
        <f>ส.ค.!BM83</f>
        <v>0</v>
      </c>
      <c r="M83" s="24">
        <f>ก.ย.!BM83</f>
        <v>0</v>
      </c>
      <c r="N83" s="24">
        <f t="shared" si="2"/>
        <v>0</v>
      </c>
    </row>
    <row r="84" spans="1:14">
      <c r="A84" s="24" t="s">
        <v>384</v>
      </c>
      <c r="B84" s="24">
        <f>ต.ค.!BM84</f>
        <v>0</v>
      </c>
      <c r="C84" s="24">
        <f>พ.ย.!BM84</f>
        <v>0</v>
      </c>
      <c r="D84" s="24">
        <f>ธ.ค.!BM84</f>
        <v>0</v>
      </c>
      <c r="E84" s="24">
        <f>ม.ค.!BM84</f>
        <v>0</v>
      </c>
      <c r="F84" s="24">
        <f>ก.พ.!BM84</f>
        <v>0</v>
      </c>
      <c r="G84" s="24">
        <f>มี.ค.!BM84</f>
        <v>0</v>
      </c>
      <c r="H84" s="24">
        <f>เม.ย.!BM84</f>
        <v>0</v>
      </c>
      <c r="I84" s="24">
        <f>พ.ค.!BM84</f>
        <v>0</v>
      </c>
      <c r="J84" s="24">
        <f>มิ.ย.!BM84</f>
        <v>0</v>
      </c>
      <c r="K84" s="24">
        <f>ก.ค.!BM84</f>
        <v>0</v>
      </c>
      <c r="L84" s="24">
        <f>ส.ค.!BM84</f>
        <v>0</v>
      </c>
      <c r="M84" s="24">
        <f>ก.ย.!BM84</f>
        <v>0</v>
      </c>
      <c r="N84" s="24">
        <f t="shared" si="2"/>
        <v>0</v>
      </c>
    </row>
    <row r="85" spans="1:14">
      <c r="A85" s="24" t="s">
        <v>609</v>
      </c>
      <c r="B85" s="24">
        <f>ต.ค.!BM85</f>
        <v>1500</v>
      </c>
      <c r="C85" s="24">
        <f>พ.ย.!BM85</f>
        <v>0</v>
      </c>
      <c r="D85" s="24">
        <f>ธ.ค.!BM85</f>
        <v>0</v>
      </c>
      <c r="E85" s="24">
        <f>ม.ค.!BM85</f>
        <v>0</v>
      </c>
      <c r="F85" s="24">
        <f>ก.พ.!BM85</f>
        <v>0</v>
      </c>
      <c r="G85" s="24">
        <f>มี.ค.!BM85</f>
        <v>0</v>
      </c>
      <c r="H85" s="24">
        <f>เม.ย.!BM85</f>
        <v>0</v>
      </c>
      <c r="I85" s="24">
        <f>พ.ค.!BM85</f>
        <v>0</v>
      </c>
      <c r="J85" s="24">
        <f>มิ.ย.!BM85</f>
        <v>0</v>
      </c>
      <c r="K85" s="24">
        <f>ก.ค.!BM85</f>
        <v>0</v>
      </c>
      <c r="L85" s="24">
        <f>ส.ค.!BM85</f>
        <v>0</v>
      </c>
      <c r="M85" s="24">
        <f>ก.ย.!BM85</f>
        <v>0</v>
      </c>
      <c r="N85" s="24">
        <f t="shared" si="2"/>
        <v>1500</v>
      </c>
    </row>
    <row r="86" spans="1:14">
      <c r="A86" s="24" t="s">
        <v>610</v>
      </c>
      <c r="B86" s="24">
        <f>ต.ค.!BM86</f>
        <v>0</v>
      </c>
      <c r="C86" s="24">
        <f>พ.ย.!BM86</f>
        <v>0</v>
      </c>
      <c r="D86" s="24">
        <f>ธ.ค.!BM86</f>
        <v>0</v>
      </c>
      <c r="E86" s="24">
        <f>ม.ค.!BM86</f>
        <v>0</v>
      </c>
      <c r="F86" s="24">
        <f>ก.พ.!BM86</f>
        <v>0</v>
      </c>
      <c r="G86" s="24">
        <f>มี.ค.!BM86</f>
        <v>0</v>
      </c>
      <c r="H86" s="24">
        <f>เม.ย.!BM86</f>
        <v>0</v>
      </c>
      <c r="I86" s="24">
        <f>พ.ค.!BM86</f>
        <v>0</v>
      </c>
      <c r="J86" s="24">
        <f>มิ.ย.!BM86</f>
        <v>0</v>
      </c>
      <c r="K86" s="24">
        <f>ก.ค.!BM86</f>
        <v>0</v>
      </c>
      <c r="L86" s="24">
        <f>ส.ค.!BM86</f>
        <v>0</v>
      </c>
      <c r="M86" s="24">
        <f>ก.ย.!BM86</f>
        <v>0</v>
      </c>
      <c r="N86" s="24">
        <f t="shared" si="2"/>
        <v>0</v>
      </c>
    </row>
    <row r="87" spans="1:14">
      <c r="A87" s="24" t="s">
        <v>611</v>
      </c>
      <c r="B87" s="24">
        <f>ต.ค.!BM87</f>
        <v>0</v>
      </c>
      <c r="C87" s="24">
        <f>พ.ย.!BM87</f>
        <v>0</v>
      </c>
      <c r="D87" s="24">
        <f>ธ.ค.!BM87</f>
        <v>0</v>
      </c>
      <c r="E87" s="24">
        <f>ม.ค.!BM87</f>
        <v>0</v>
      </c>
      <c r="F87" s="24">
        <f>ก.พ.!BM87</f>
        <v>0</v>
      </c>
      <c r="G87" s="24">
        <f>มี.ค.!BM87</f>
        <v>0</v>
      </c>
      <c r="H87" s="24">
        <f>เม.ย.!BM87</f>
        <v>0</v>
      </c>
      <c r="I87" s="24">
        <f>พ.ค.!BM87</f>
        <v>0</v>
      </c>
      <c r="J87" s="24">
        <f>มิ.ย.!BM87</f>
        <v>0</v>
      </c>
      <c r="K87" s="24">
        <f>ก.ค.!BM87</f>
        <v>0</v>
      </c>
      <c r="L87" s="24">
        <f>ส.ค.!BM87</f>
        <v>0</v>
      </c>
      <c r="M87" s="24">
        <f>ก.ย.!BM87</f>
        <v>0</v>
      </c>
      <c r="N87" s="24">
        <f t="shared" si="2"/>
        <v>0</v>
      </c>
    </row>
    <row r="88" spans="1:14">
      <c r="A88" s="31" t="s">
        <v>16</v>
      </c>
      <c r="B88" s="24">
        <f>ต.ค.!BM88</f>
        <v>0</v>
      </c>
      <c r="C88" s="24">
        <f>พ.ย.!BM88</f>
        <v>0</v>
      </c>
      <c r="D88" s="24">
        <f>ธ.ค.!BM88</f>
        <v>0</v>
      </c>
      <c r="E88" s="24">
        <f>ม.ค.!BM88</f>
        <v>0</v>
      </c>
      <c r="F88" s="24">
        <f>ก.พ.!BM88</f>
        <v>0</v>
      </c>
      <c r="G88" s="24">
        <f>มี.ค.!BM88</f>
        <v>0</v>
      </c>
      <c r="H88" s="24">
        <f>เม.ย.!BM88</f>
        <v>0</v>
      </c>
      <c r="I88" s="24">
        <f>พ.ค.!BM88</f>
        <v>0</v>
      </c>
      <c r="J88" s="24">
        <f>มิ.ย.!BM88</f>
        <v>0</v>
      </c>
      <c r="K88" s="24">
        <f>ก.ค.!BM88</f>
        <v>0</v>
      </c>
      <c r="L88" s="24">
        <f>ส.ค.!BM88</f>
        <v>0</v>
      </c>
      <c r="M88" s="24">
        <f>ก.ย.!BM88</f>
        <v>0</v>
      </c>
      <c r="N88" s="24">
        <f t="shared" si="2"/>
        <v>0</v>
      </c>
    </row>
    <row r="89" spans="1:14">
      <c r="A89" s="31" t="s">
        <v>0</v>
      </c>
      <c r="B89" s="24">
        <f>ต.ค.!BM89</f>
        <v>0</v>
      </c>
      <c r="C89" s="24">
        <f>พ.ย.!BM89</f>
        <v>0</v>
      </c>
      <c r="D89" s="24">
        <f>ธ.ค.!BM89</f>
        <v>0</v>
      </c>
      <c r="E89" s="24">
        <f>ม.ค.!BM89</f>
        <v>0</v>
      </c>
      <c r="F89" s="24">
        <f>ก.พ.!BM89</f>
        <v>0</v>
      </c>
      <c r="G89" s="24">
        <f>มี.ค.!BM89</f>
        <v>0</v>
      </c>
      <c r="H89" s="24">
        <f>เม.ย.!BM89</f>
        <v>0</v>
      </c>
      <c r="I89" s="24">
        <f>พ.ค.!BM89</f>
        <v>0</v>
      </c>
      <c r="J89" s="24">
        <f>มิ.ย.!BM89</f>
        <v>0</v>
      </c>
      <c r="K89" s="24">
        <f>ก.ค.!BM89</f>
        <v>0</v>
      </c>
      <c r="L89" s="24">
        <f>ส.ค.!BM89</f>
        <v>0</v>
      </c>
      <c r="M89" s="24">
        <f>ก.ย.!BM89</f>
        <v>0</v>
      </c>
      <c r="N89" s="24">
        <f t="shared" si="2"/>
        <v>0</v>
      </c>
    </row>
    <row r="90" spans="1:14">
      <c r="A90" s="31" t="s">
        <v>18</v>
      </c>
      <c r="B90" s="24">
        <f>ต.ค.!BM90</f>
        <v>0</v>
      </c>
      <c r="C90" s="24">
        <f>พ.ย.!BM90</f>
        <v>0</v>
      </c>
      <c r="D90" s="24">
        <f>ธ.ค.!BM90</f>
        <v>0</v>
      </c>
      <c r="E90" s="24">
        <f>ม.ค.!BM90</f>
        <v>0</v>
      </c>
      <c r="F90" s="24">
        <f>ก.พ.!BM90</f>
        <v>0</v>
      </c>
      <c r="G90" s="24">
        <f>มี.ค.!BM90</f>
        <v>0</v>
      </c>
      <c r="H90" s="24">
        <f>เม.ย.!BM90</f>
        <v>0</v>
      </c>
      <c r="I90" s="24">
        <f>พ.ค.!BM90</f>
        <v>0</v>
      </c>
      <c r="J90" s="24">
        <f>มิ.ย.!BM90</f>
        <v>0</v>
      </c>
      <c r="K90" s="24">
        <f>ก.ค.!BM90</f>
        <v>0</v>
      </c>
      <c r="L90" s="24">
        <f>ส.ค.!BM90</f>
        <v>0</v>
      </c>
      <c r="M90" s="24">
        <f>ก.ย.!BM90</f>
        <v>0</v>
      </c>
      <c r="N90" s="24">
        <f t="shared" si="2"/>
        <v>0</v>
      </c>
    </row>
    <row r="91" spans="1:14" hidden="1">
      <c r="A91" s="31"/>
      <c r="B91" s="24">
        <f>ต.ค.!BM91</f>
        <v>0</v>
      </c>
      <c r="C91" s="24">
        <f>พ.ย.!BM91</f>
        <v>0</v>
      </c>
      <c r="D91" s="24">
        <f>ธ.ค.!BM91</f>
        <v>0</v>
      </c>
      <c r="E91" s="24">
        <f>ม.ค.!BM91</f>
        <v>0</v>
      </c>
      <c r="F91" s="24">
        <f>ก.พ.!BM91</f>
        <v>0</v>
      </c>
      <c r="G91" s="24">
        <f>มี.ค.!BM91</f>
        <v>0</v>
      </c>
      <c r="H91" s="24">
        <f>เม.ย.!BM91</f>
        <v>0</v>
      </c>
      <c r="I91" s="24">
        <f>พ.ค.!BM91</f>
        <v>0</v>
      </c>
      <c r="J91" s="24">
        <f>มิ.ย.!BM91</f>
        <v>0</v>
      </c>
      <c r="K91" s="24">
        <f>ก.ค.!BM91</f>
        <v>0</v>
      </c>
      <c r="L91" s="24">
        <f>ส.ค.!BM91</f>
        <v>0</v>
      </c>
      <c r="M91" s="24">
        <f>ก.ย.!BM91</f>
        <v>0</v>
      </c>
      <c r="N91" s="24">
        <f t="shared" si="2"/>
        <v>0</v>
      </c>
    </row>
    <row r="92" spans="1:14" hidden="1">
      <c r="A92" s="31"/>
      <c r="B92" s="24">
        <f>ต.ค.!BM92</f>
        <v>0</v>
      </c>
      <c r="C92" s="24">
        <f>พ.ย.!BM92</f>
        <v>0</v>
      </c>
      <c r="D92" s="24">
        <f>ธ.ค.!BM92</f>
        <v>0</v>
      </c>
      <c r="E92" s="24">
        <f>ม.ค.!BM92</f>
        <v>0</v>
      </c>
      <c r="F92" s="24">
        <f>ก.พ.!BM92</f>
        <v>0</v>
      </c>
      <c r="G92" s="24">
        <f>มี.ค.!BM92</f>
        <v>0</v>
      </c>
      <c r="H92" s="24">
        <f>เม.ย.!BM92</f>
        <v>0</v>
      </c>
      <c r="I92" s="24">
        <f>พ.ค.!BM92</f>
        <v>0</v>
      </c>
      <c r="J92" s="24">
        <f>มิ.ย.!BM92</f>
        <v>0</v>
      </c>
      <c r="K92" s="24">
        <f>ก.ค.!BM92</f>
        <v>0</v>
      </c>
      <c r="L92" s="24">
        <f>ส.ค.!BM92</f>
        <v>0</v>
      </c>
      <c r="M92" s="24">
        <f>ก.ย.!BM92</f>
        <v>0</v>
      </c>
      <c r="N92" s="24">
        <f t="shared" si="2"/>
        <v>0</v>
      </c>
    </row>
    <row r="93" spans="1:14" hidden="1">
      <c r="A93" s="31"/>
      <c r="B93" s="24">
        <f>ต.ค.!BM93</f>
        <v>0</v>
      </c>
      <c r="C93" s="24">
        <f>พ.ย.!BM93</f>
        <v>0</v>
      </c>
      <c r="D93" s="24">
        <f>ธ.ค.!BM93</f>
        <v>0</v>
      </c>
      <c r="E93" s="24">
        <f>ม.ค.!BM93</f>
        <v>0</v>
      </c>
      <c r="F93" s="24">
        <f>ก.พ.!BM93</f>
        <v>0</v>
      </c>
      <c r="G93" s="24">
        <f>มี.ค.!BM93</f>
        <v>0</v>
      </c>
      <c r="H93" s="24">
        <f>เม.ย.!BM93</f>
        <v>0</v>
      </c>
      <c r="I93" s="24">
        <f>พ.ค.!BM93</f>
        <v>0</v>
      </c>
      <c r="J93" s="24">
        <f>มิ.ย.!BM93</f>
        <v>0</v>
      </c>
      <c r="K93" s="24">
        <f>ก.ค.!BM93</f>
        <v>0</v>
      </c>
      <c r="L93" s="24">
        <f>ส.ค.!BM93</f>
        <v>0</v>
      </c>
      <c r="M93" s="24">
        <f>ก.ย.!BM93</f>
        <v>0</v>
      </c>
      <c r="N93" s="24">
        <f t="shared" si="2"/>
        <v>0</v>
      </c>
    </row>
    <row r="94" spans="1:14" hidden="1">
      <c r="A94" s="31"/>
      <c r="B94" s="24">
        <f>ต.ค.!BM94</f>
        <v>0</v>
      </c>
      <c r="C94" s="24">
        <f>พ.ย.!BM94</f>
        <v>0</v>
      </c>
      <c r="D94" s="24">
        <f>ธ.ค.!BM94</f>
        <v>0</v>
      </c>
      <c r="E94" s="24">
        <f>ม.ค.!BM94</f>
        <v>0</v>
      </c>
      <c r="F94" s="24">
        <f>ก.พ.!BM94</f>
        <v>0</v>
      </c>
      <c r="G94" s="24">
        <f>มี.ค.!BM94</f>
        <v>0</v>
      </c>
      <c r="H94" s="24">
        <f>เม.ย.!BM94</f>
        <v>0</v>
      </c>
      <c r="I94" s="24">
        <f>พ.ค.!BM94</f>
        <v>0</v>
      </c>
      <c r="J94" s="24">
        <f>มิ.ย.!BM94</f>
        <v>0</v>
      </c>
      <c r="K94" s="24">
        <f>ก.ค.!BM94</f>
        <v>0</v>
      </c>
      <c r="L94" s="24">
        <f>ส.ค.!BM94</f>
        <v>0</v>
      </c>
      <c r="M94" s="24">
        <f>ก.ย.!BM94</f>
        <v>0</v>
      </c>
      <c r="N94" s="24">
        <f t="shared" si="2"/>
        <v>0</v>
      </c>
    </row>
    <row r="95" spans="1:14" hidden="1">
      <c r="A95" s="31"/>
      <c r="B95" s="24">
        <f>ต.ค.!BM95</f>
        <v>0</v>
      </c>
      <c r="C95" s="24">
        <f>พ.ย.!BM95</f>
        <v>0</v>
      </c>
      <c r="D95" s="24">
        <f>ธ.ค.!BM95</f>
        <v>0</v>
      </c>
      <c r="E95" s="24">
        <f>ม.ค.!BM95</f>
        <v>0</v>
      </c>
      <c r="F95" s="24">
        <f>ก.พ.!BM95</f>
        <v>0</v>
      </c>
      <c r="G95" s="24">
        <f>มี.ค.!BM95</f>
        <v>0</v>
      </c>
      <c r="H95" s="24">
        <f>เม.ย.!BM95</f>
        <v>0</v>
      </c>
      <c r="I95" s="24">
        <f>พ.ค.!BM95</f>
        <v>0</v>
      </c>
      <c r="J95" s="24">
        <f>มิ.ย.!BM95</f>
        <v>0</v>
      </c>
      <c r="K95" s="24">
        <f>ก.ค.!BM95</f>
        <v>0</v>
      </c>
      <c r="L95" s="24">
        <f>ส.ค.!BM95</f>
        <v>0</v>
      </c>
      <c r="M95" s="24">
        <f>ก.ย.!BM95</f>
        <v>0</v>
      </c>
      <c r="N95" s="24">
        <f t="shared" si="2"/>
        <v>0</v>
      </c>
    </row>
    <row r="96" spans="1:14">
      <c r="A96" s="12" t="s">
        <v>389</v>
      </c>
      <c r="B96" s="24">
        <f>ต.ค.!BM96</f>
        <v>0</v>
      </c>
      <c r="C96" s="24">
        <f>พ.ย.!BM96</f>
        <v>0</v>
      </c>
      <c r="D96" s="24">
        <f>ธ.ค.!BM96</f>
        <v>0</v>
      </c>
      <c r="E96" s="24">
        <f>ม.ค.!BM96</f>
        <v>0</v>
      </c>
      <c r="F96" s="24">
        <f>ก.พ.!BM96</f>
        <v>0</v>
      </c>
      <c r="G96" s="24">
        <f>มี.ค.!BM96</f>
        <v>0</v>
      </c>
      <c r="H96" s="24">
        <f>เม.ย.!BM96</f>
        <v>0</v>
      </c>
      <c r="I96" s="24">
        <f>พ.ค.!BM96</f>
        <v>0</v>
      </c>
      <c r="J96" s="24">
        <f>มิ.ย.!BM96</f>
        <v>0</v>
      </c>
      <c r="K96" s="24">
        <f>ก.ค.!BM96</f>
        <v>0</v>
      </c>
      <c r="L96" s="24">
        <f>ส.ค.!BM96</f>
        <v>0</v>
      </c>
      <c r="M96" s="24">
        <f>ก.ย.!BM96</f>
        <v>0</v>
      </c>
      <c r="N96" s="24">
        <f t="shared" si="2"/>
        <v>0</v>
      </c>
    </row>
    <row r="97" spans="1:14">
      <c r="A97" s="24" t="s">
        <v>137</v>
      </c>
      <c r="B97" s="24">
        <f>ต.ค.!BM97</f>
        <v>0</v>
      </c>
      <c r="C97" s="24">
        <f>พ.ย.!BM97</f>
        <v>0</v>
      </c>
      <c r="D97" s="24">
        <f>ธ.ค.!BM97</f>
        <v>0</v>
      </c>
      <c r="E97" s="24">
        <f>ม.ค.!BM97</f>
        <v>0</v>
      </c>
      <c r="F97" s="24">
        <f>ก.พ.!BM97</f>
        <v>0</v>
      </c>
      <c r="G97" s="24">
        <f>มี.ค.!BM97</f>
        <v>0</v>
      </c>
      <c r="H97" s="24">
        <f>เม.ย.!BM97</f>
        <v>0</v>
      </c>
      <c r="I97" s="24">
        <f>พ.ค.!BM97</f>
        <v>0</v>
      </c>
      <c r="J97" s="24">
        <f>มิ.ย.!BM97</f>
        <v>0</v>
      </c>
      <c r="K97" s="24">
        <f>ก.ค.!BM97</f>
        <v>0</v>
      </c>
      <c r="L97" s="24">
        <f>ส.ค.!BM97</f>
        <v>0</v>
      </c>
      <c r="M97" s="24">
        <f>ก.ย.!BM97</f>
        <v>0</v>
      </c>
      <c r="N97" s="24">
        <f>SUM(B97:M97)</f>
        <v>0</v>
      </c>
    </row>
    <row r="98" spans="1:14">
      <c r="A98" s="31" t="s">
        <v>136</v>
      </c>
      <c r="B98" s="24">
        <f>ต.ค.!BM98</f>
        <v>0</v>
      </c>
      <c r="C98" s="24">
        <f>พ.ย.!BM98</f>
        <v>0</v>
      </c>
      <c r="D98" s="24">
        <f>ธ.ค.!BM98</f>
        <v>0</v>
      </c>
      <c r="E98" s="24">
        <f>ม.ค.!BM98</f>
        <v>0</v>
      </c>
      <c r="F98" s="24">
        <f>ก.พ.!BM98</f>
        <v>0</v>
      </c>
      <c r="G98" s="24">
        <f>มี.ค.!BM98</f>
        <v>0</v>
      </c>
      <c r="H98" s="24">
        <f>เม.ย.!BM98</f>
        <v>0</v>
      </c>
      <c r="I98" s="24">
        <f>พ.ค.!BM98</f>
        <v>0</v>
      </c>
      <c r="J98" s="24">
        <f>มิ.ย.!BM98</f>
        <v>0</v>
      </c>
      <c r="K98" s="24">
        <f>ก.ค.!BM98</f>
        <v>0</v>
      </c>
      <c r="L98" s="24">
        <f>ส.ค.!BM98</f>
        <v>0</v>
      </c>
      <c r="M98" s="24">
        <f>ก.ย.!BM98</f>
        <v>0</v>
      </c>
      <c r="N98" s="24">
        <f t="shared" si="2"/>
        <v>0</v>
      </c>
    </row>
    <row r="99" spans="1:14">
      <c r="A99" s="23" t="s">
        <v>390</v>
      </c>
      <c r="B99" s="24">
        <f>ต.ค.!BM99</f>
        <v>0</v>
      </c>
      <c r="C99" s="24">
        <f>พ.ย.!BM99</f>
        <v>0</v>
      </c>
      <c r="D99" s="24">
        <f>ธ.ค.!BM99</f>
        <v>0</v>
      </c>
      <c r="E99" s="24">
        <f>ม.ค.!BM99</f>
        <v>0</v>
      </c>
      <c r="F99" s="24">
        <f>ก.พ.!BM99</f>
        <v>0</v>
      </c>
      <c r="G99" s="24">
        <f>มี.ค.!BM99</f>
        <v>0</v>
      </c>
      <c r="H99" s="24">
        <f>เม.ย.!BM99</f>
        <v>0</v>
      </c>
      <c r="I99" s="24">
        <f>พ.ค.!BM99</f>
        <v>0</v>
      </c>
      <c r="J99" s="24">
        <f>มิ.ย.!BM99</f>
        <v>0</v>
      </c>
      <c r="K99" s="24">
        <f>ก.ค.!BM99</f>
        <v>0</v>
      </c>
      <c r="L99" s="24">
        <f>ส.ค.!BM99</f>
        <v>0</v>
      </c>
      <c r="M99" s="24">
        <f>ก.ย.!BM99</f>
        <v>0</v>
      </c>
      <c r="N99" s="24">
        <f t="shared" si="2"/>
        <v>0</v>
      </c>
    </row>
    <row r="100" spans="1:14" hidden="1">
      <c r="A100" s="24" t="s">
        <v>442</v>
      </c>
      <c r="B100" s="24">
        <f>ต.ค.!BM100</f>
        <v>0</v>
      </c>
      <c r="C100" s="24">
        <f>พ.ย.!BM100</f>
        <v>0</v>
      </c>
      <c r="D100" s="24">
        <f>ธ.ค.!BM100</f>
        <v>0</v>
      </c>
      <c r="E100" s="24">
        <f>ม.ค.!BM100</f>
        <v>0</v>
      </c>
      <c r="F100" s="24">
        <f>ก.พ.!BM100</f>
        <v>0</v>
      </c>
      <c r="G100" s="24">
        <f>มี.ค.!BM100</f>
        <v>0</v>
      </c>
      <c r="H100" s="24">
        <f>เม.ย.!BM100</f>
        <v>0</v>
      </c>
      <c r="I100" s="24">
        <f>พ.ค.!BM100</f>
        <v>0</v>
      </c>
      <c r="J100" s="24">
        <f>มิ.ย.!BM100</f>
        <v>0</v>
      </c>
      <c r="K100" s="24">
        <f>ก.ค.!BM100</f>
        <v>0</v>
      </c>
      <c r="L100" s="24">
        <f>ส.ค.!BM100</f>
        <v>0</v>
      </c>
      <c r="M100" s="24">
        <f>ก.ย.!BM100</f>
        <v>0</v>
      </c>
      <c r="N100" s="24">
        <f t="shared" si="2"/>
        <v>0</v>
      </c>
    </row>
    <row r="101" spans="1:14" hidden="1">
      <c r="A101" s="24" t="s">
        <v>422</v>
      </c>
      <c r="B101" s="24">
        <f>ต.ค.!BM101</f>
        <v>0</v>
      </c>
      <c r="C101" s="24">
        <f>พ.ย.!BM101</f>
        <v>0</v>
      </c>
      <c r="D101" s="24">
        <f>ธ.ค.!BM101</f>
        <v>0</v>
      </c>
      <c r="E101" s="24">
        <f>ม.ค.!BM101</f>
        <v>0</v>
      </c>
      <c r="F101" s="24">
        <f>ก.พ.!BM101</f>
        <v>0</v>
      </c>
      <c r="G101" s="24">
        <f>มี.ค.!BM101</f>
        <v>0</v>
      </c>
      <c r="H101" s="24">
        <f>เม.ย.!BM101</f>
        <v>0</v>
      </c>
      <c r="I101" s="24">
        <f>พ.ค.!BM101</f>
        <v>0</v>
      </c>
      <c r="J101" s="24">
        <f>มิ.ย.!BM101</f>
        <v>0</v>
      </c>
      <c r="K101" s="24">
        <f>ก.ค.!BM101</f>
        <v>0</v>
      </c>
      <c r="L101" s="24">
        <f>ส.ค.!BM101</f>
        <v>0</v>
      </c>
      <c r="M101" s="24">
        <f>ก.ย.!BM101</f>
        <v>0</v>
      </c>
      <c r="N101" s="24">
        <f t="shared" si="2"/>
        <v>0</v>
      </c>
    </row>
    <row r="102" spans="1:14">
      <c r="A102" s="24" t="s">
        <v>443</v>
      </c>
      <c r="B102" s="24">
        <f>ต.ค.!BM102</f>
        <v>17090.7</v>
      </c>
      <c r="C102" s="24">
        <f>พ.ย.!BM102</f>
        <v>0</v>
      </c>
      <c r="D102" s="24">
        <f>ธ.ค.!BM102</f>
        <v>0</v>
      </c>
      <c r="E102" s="24">
        <f>ม.ค.!BM102</f>
        <v>0</v>
      </c>
      <c r="F102" s="24">
        <f>ก.พ.!BM102</f>
        <v>0</v>
      </c>
      <c r="G102" s="24">
        <f>มี.ค.!BM102</f>
        <v>0</v>
      </c>
      <c r="H102" s="24">
        <f>เม.ย.!BM102</f>
        <v>0</v>
      </c>
      <c r="I102" s="24">
        <f>พ.ค.!BM102</f>
        <v>0</v>
      </c>
      <c r="J102" s="24">
        <f>มิ.ย.!BM102</f>
        <v>0</v>
      </c>
      <c r="K102" s="24">
        <f>ก.ค.!BM102</f>
        <v>0</v>
      </c>
      <c r="L102" s="24">
        <f>ส.ค.!BM102</f>
        <v>0</v>
      </c>
      <c r="M102" s="24">
        <f>ก.ย.!BM102</f>
        <v>0</v>
      </c>
      <c r="N102" s="24">
        <f t="shared" si="2"/>
        <v>17090.7</v>
      </c>
    </row>
    <row r="103" spans="1:14">
      <c r="A103" s="24" t="s">
        <v>444</v>
      </c>
      <c r="B103" s="24">
        <f>ต.ค.!BM103</f>
        <v>0</v>
      </c>
      <c r="C103" s="24">
        <f>พ.ย.!BM103</f>
        <v>0</v>
      </c>
      <c r="D103" s="24">
        <f>ธ.ค.!BM103</f>
        <v>0</v>
      </c>
      <c r="E103" s="24">
        <f>ม.ค.!BM103</f>
        <v>0</v>
      </c>
      <c r="F103" s="24">
        <f>ก.พ.!BM103</f>
        <v>0</v>
      </c>
      <c r="G103" s="24">
        <f>มี.ค.!BM103</f>
        <v>0</v>
      </c>
      <c r="H103" s="24">
        <f>เม.ย.!BM103</f>
        <v>0</v>
      </c>
      <c r="I103" s="24">
        <f>พ.ค.!BM103</f>
        <v>0</v>
      </c>
      <c r="J103" s="24">
        <f>มิ.ย.!BM103</f>
        <v>0</v>
      </c>
      <c r="K103" s="24">
        <f>ก.ค.!BM103</f>
        <v>0</v>
      </c>
      <c r="L103" s="24">
        <f>ส.ค.!BM103</f>
        <v>0</v>
      </c>
      <c r="M103" s="24">
        <f>ก.ย.!BM103</f>
        <v>0</v>
      </c>
      <c r="N103" s="24">
        <f t="shared" si="2"/>
        <v>0</v>
      </c>
    </row>
    <row r="104" spans="1:14">
      <c r="A104" s="24" t="s">
        <v>445</v>
      </c>
      <c r="B104" s="24">
        <f>ต.ค.!BM104</f>
        <v>173272.58</v>
      </c>
      <c r="C104" s="24">
        <f>พ.ย.!BM104</f>
        <v>0</v>
      </c>
      <c r="D104" s="24">
        <f>ธ.ค.!BM104</f>
        <v>0</v>
      </c>
      <c r="E104" s="24">
        <f>ม.ค.!BM104</f>
        <v>0</v>
      </c>
      <c r="F104" s="24">
        <f>ก.พ.!BM104</f>
        <v>0</v>
      </c>
      <c r="G104" s="24">
        <f>มี.ค.!BM104</f>
        <v>0</v>
      </c>
      <c r="H104" s="24">
        <f>เม.ย.!BM104</f>
        <v>0</v>
      </c>
      <c r="I104" s="24">
        <f>พ.ค.!BM104</f>
        <v>0</v>
      </c>
      <c r="J104" s="24">
        <f>มิ.ย.!BM104</f>
        <v>0</v>
      </c>
      <c r="K104" s="24">
        <f>ก.ค.!BM104</f>
        <v>0</v>
      </c>
      <c r="L104" s="24">
        <f>ส.ค.!BM104</f>
        <v>0</v>
      </c>
      <c r="M104" s="24">
        <f>ก.ย.!BM104</f>
        <v>0</v>
      </c>
      <c r="N104" s="24">
        <f t="shared" si="2"/>
        <v>173272.58</v>
      </c>
    </row>
    <row r="105" spans="1:14">
      <c r="A105" s="24" t="s">
        <v>446</v>
      </c>
      <c r="B105" s="24">
        <f>ต.ค.!BM105</f>
        <v>0</v>
      </c>
      <c r="C105" s="24">
        <f>พ.ย.!BM105</f>
        <v>0</v>
      </c>
      <c r="D105" s="24">
        <f>ธ.ค.!BM105</f>
        <v>0</v>
      </c>
      <c r="E105" s="24">
        <f>ม.ค.!BM105</f>
        <v>0</v>
      </c>
      <c r="F105" s="24">
        <f>ก.พ.!BM105</f>
        <v>0</v>
      </c>
      <c r="G105" s="24">
        <f>มี.ค.!BM105</f>
        <v>0</v>
      </c>
      <c r="H105" s="24">
        <f>เม.ย.!BM105</f>
        <v>0</v>
      </c>
      <c r="I105" s="24">
        <f>พ.ค.!BM105</f>
        <v>0</v>
      </c>
      <c r="J105" s="24">
        <f>มิ.ย.!BM105</f>
        <v>0</v>
      </c>
      <c r="K105" s="24">
        <f>ก.ค.!BM105</f>
        <v>0</v>
      </c>
      <c r="L105" s="24">
        <f>ส.ค.!BM105</f>
        <v>0</v>
      </c>
      <c r="M105" s="24">
        <f>ก.ย.!BM105</f>
        <v>0</v>
      </c>
      <c r="N105" s="24">
        <f t="shared" si="2"/>
        <v>0</v>
      </c>
    </row>
    <row r="106" spans="1:14">
      <c r="A106" s="24" t="s">
        <v>447</v>
      </c>
      <c r="B106" s="24">
        <f>ต.ค.!BM106</f>
        <v>0</v>
      </c>
      <c r="C106" s="24">
        <f>พ.ย.!BM106</f>
        <v>0</v>
      </c>
      <c r="D106" s="24">
        <f>ธ.ค.!BM106</f>
        <v>0</v>
      </c>
      <c r="E106" s="24">
        <f>ม.ค.!BM106</f>
        <v>0</v>
      </c>
      <c r="F106" s="24">
        <f>ก.พ.!BM106</f>
        <v>0</v>
      </c>
      <c r="G106" s="24">
        <f>มี.ค.!BM106</f>
        <v>0</v>
      </c>
      <c r="H106" s="24">
        <f>เม.ย.!BM106</f>
        <v>0</v>
      </c>
      <c r="I106" s="24">
        <f>พ.ค.!BM106</f>
        <v>0</v>
      </c>
      <c r="J106" s="24">
        <f>มิ.ย.!BM106</f>
        <v>0</v>
      </c>
      <c r="K106" s="24">
        <f>ก.ค.!BM106</f>
        <v>0</v>
      </c>
      <c r="L106" s="24">
        <f>ส.ค.!BM106</f>
        <v>0</v>
      </c>
      <c r="M106" s="24">
        <f>ก.ย.!BM106</f>
        <v>0</v>
      </c>
      <c r="N106" s="24">
        <f t="shared" si="2"/>
        <v>0</v>
      </c>
    </row>
    <row r="107" spans="1:14">
      <c r="A107" s="24" t="s">
        <v>583</v>
      </c>
      <c r="B107" s="24">
        <f>ต.ค.!BM107</f>
        <v>0</v>
      </c>
      <c r="C107" s="24">
        <f>พ.ย.!BM107</f>
        <v>0</v>
      </c>
      <c r="D107" s="24">
        <f>ธ.ค.!BM107</f>
        <v>0</v>
      </c>
      <c r="E107" s="24">
        <f>ม.ค.!BM107</f>
        <v>0</v>
      </c>
      <c r="F107" s="24">
        <f>ก.พ.!BM107</f>
        <v>0</v>
      </c>
      <c r="G107" s="24">
        <f>มี.ค.!BM107</f>
        <v>0</v>
      </c>
      <c r="H107" s="24">
        <f>เม.ย.!BM107</f>
        <v>0</v>
      </c>
      <c r="I107" s="24">
        <f>พ.ค.!BM107</f>
        <v>0</v>
      </c>
      <c r="J107" s="24">
        <f>มิ.ย.!BM107</f>
        <v>0</v>
      </c>
      <c r="K107" s="24">
        <f>ก.ค.!BM107</f>
        <v>0</v>
      </c>
      <c r="L107" s="24">
        <f>ส.ค.!BM107</f>
        <v>0</v>
      </c>
      <c r="M107" s="24">
        <f>ก.ย.!BM107</f>
        <v>0</v>
      </c>
      <c r="N107" s="24">
        <f t="shared" si="2"/>
        <v>0</v>
      </c>
    </row>
    <row r="108" spans="1:14" ht="24" thickBot="1">
      <c r="A108" s="56" t="s">
        <v>448</v>
      </c>
      <c r="B108" s="56">
        <f>ต.ค.!BM108</f>
        <v>0</v>
      </c>
      <c r="C108" s="56">
        <f>พ.ย.!BM108</f>
        <v>0</v>
      </c>
      <c r="D108" s="56">
        <f>ธ.ค.!BM108</f>
        <v>0</v>
      </c>
      <c r="E108" s="56">
        <f>ม.ค.!BM108</f>
        <v>0</v>
      </c>
      <c r="F108" s="56">
        <f>ก.พ.!BM108</f>
        <v>0</v>
      </c>
      <c r="G108" s="56">
        <f>มี.ค.!BM108</f>
        <v>0</v>
      </c>
      <c r="H108" s="56">
        <f>เม.ย.!BM108</f>
        <v>0</v>
      </c>
      <c r="I108" s="56">
        <f>พ.ค.!BM108</f>
        <v>0</v>
      </c>
      <c r="J108" s="56">
        <f>มิ.ย.!BM108</f>
        <v>0</v>
      </c>
      <c r="K108" s="56">
        <f>ก.ค.!BM108</f>
        <v>0</v>
      </c>
      <c r="L108" s="56">
        <f>ส.ค.!BM108</f>
        <v>0</v>
      </c>
      <c r="M108" s="56"/>
      <c r="N108" s="56">
        <f t="shared" si="2"/>
        <v>0</v>
      </c>
    </row>
    <row r="109" spans="1:14" ht="24" thickBot="1">
      <c r="A109" s="51" t="s">
        <v>449</v>
      </c>
      <c r="B109" s="36">
        <f t="shared" ref="B109:L109" si="3">SUM(B67:B108)</f>
        <v>221863.27999999997</v>
      </c>
      <c r="C109" s="34">
        <f t="shared" si="3"/>
        <v>0</v>
      </c>
      <c r="D109" s="34">
        <f t="shared" si="3"/>
        <v>0</v>
      </c>
      <c r="E109" s="34">
        <f t="shared" si="3"/>
        <v>0</v>
      </c>
      <c r="F109" s="34">
        <f t="shared" si="3"/>
        <v>0</v>
      </c>
      <c r="G109" s="34">
        <f t="shared" si="3"/>
        <v>0</v>
      </c>
      <c r="H109" s="34">
        <f t="shared" si="3"/>
        <v>0</v>
      </c>
      <c r="I109" s="34">
        <f t="shared" si="3"/>
        <v>0</v>
      </c>
      <c r="J109" s="34">
        <f t="shared" si="3"/>
        <v>0</v>
      </c>
      <c r="K109" s="34">
        <f t="shared" si="3"/>
        <v>0</v>
      </c>
      <c r="L109" s="34">
        <f t="shared" si="3"/>
        <v>0</v>
      </c>
      <c r="M109" s="10">
        <f>SUM(M69:M108)</f>
        <v>0</v>
      </c>
      <c r="N109" s="10">
        <f>SUM(N68:N108)</f>
        <v>221863.27999999997</v>
      </c>
    </row>
    <row r="110" spans="1:14">
      <c r="A110" s="62" t="s">
        <v>450</v>
      </c>
      <c r="B110" s="30">
        <f t="shared" ref="B110:M110" si="4">B66-B109</f>
        <v>10369500</v>
      </c>
      <c r="C110" s="30">
        <f t="shared" si="4"/>
        <v>0</v>
      </c>
      <c r="D110" s="30">
        <f t="shared" si="4"/>
        <v>0</v>
      </c>
      <c r="E110" s="30">
        <f t="shared" si="4"/>
        <v>0</v>
      </c>
      <c r="F110" s="30">
        <f t="shared" si="4"/>
        <v>0</v>
      </c>
      <c r="G110" s="30">
        <f t="shared" si="4"/>
        <v>0</v>
      </c>
      <c r="H110" s="30">
        <f t="shared" si="4"/>
        <v>0</v>
      </c>
      <c r="I110" s="30">
        <f t="shared" si="4"/>
        <v>0</v>
      </c>
      <c r="J110" s="30">
        <f t="shared" si="4"/>
        <v>0</v>
      </c>
      <c r="K110" s="30">
        <f t="shared" si="4"/>
        <v>0</v>
      </c>
      <c r="L110" s="30">
        <f t="shared" si="4"/>
        <v>0</v>
      </c>
      <c r="M110" s="30">
        <f t="shared" si="4"/>
        <v>0</v>
      </c>
      <c r="N110" s="30">
        <f>N66-N109</f>
        <v>10369500</v>
      </c>
    </row>
    <row r="111" spans="1:14" ht="24" thickBot="1">
      <c r="A111" s="63" t="s">
        <v>451</v>
      </c>
      <c r="B111" s="56">
        <f>ต.ค.!BM111</f>
        <v>9932</v>
      </c>
      <c r="C111" s="56">
        <f t="shared" ref="C111:M111" si="5">B112</f>
        <v>10379432</v>
      </c>
      <c r="D111" s="56">
        <f t="shared" si="5"/>
        <v>10379432</v>
      </c>
      <c r="E111" s="56">
        <f t="shared" si="5"/>
        <v>10379432</v>
      </c>
      <c r="F111" s="56">
        <f t="shared" si="5"/>
        <v>10379432</v>
      </c>
      <c r="G111" s="56">
        <f t="shared" si="5"/>
        <v>10379432</v>
      </c>
      <c r="H111" s="56">
        <f t="shared" si="5"/>
        <v>10379432</v>
      </c>
      <c r="I111" s="56">
        <f t="shared" si="5"/>
        <v>10379432</v>
      </c>
      <c r="J111" s="56">
        <f t="shared" si="5"/>
        <v>10379432</v>
      </c>
      <c r="K111" s="56">
        <f t="shared" si="5"/>
        <v>10379432</v>
      </c>
      <c r="L111" s="56">
        <f t="shared" si="5"/>
        <v>10379432</v>
      </c>
      <c r="M111" s="56">
        <f t="shared" si="5"/>
        <v>10379432</v>
      </c>
      <c r="N111" s="63">
        <f>B111</f>
        <v>9932</v>
      </c>
    </row>
    <row r="112" spans="1:14" ht="24" thickBot="1">
      <c r="A112" s="13" t="s">
        <v>460</v>
      </c>
      <c r="B112" s="109">
        <f t="shared" ref="B112:N112" si="6">B111+B110</f>
        <v>10379432</v>
      </c>
      <c r="C112" s="88">
        <f t="shared" si="6"/>
        <v>10379432</v>
      </c>
      <c r="D112" s="88">
        <f t="shared" si="6"/>
        <v>10379432</v>
      </c>
      <c r="E112" s="114">
        <f t="shared" si="6"/>
        <v>10379432</v>
      </c>
      <c r="F112" s="114">
        <f t="shared" si="6"/>
        <v>10379432</v>
      </c>
      <c r="G112" s="114">
        <f t="shared" si="6"/>
        <v>10379432</v>
      </c>
      <c r="H112" s="114">
        <f t="shared" si="6"/>
        <v>10379432</v>
      </c>
      <c r="I112" s="114">
        <f t="shared" si="6"/>
        <v>10379432</v>
      </c>
      <c r="J112" s="114">
        <f t="shared" si="6"/>
        <v>10379432</v>
      </c>
      <c r="K112" s="114">
        <f t="shared" si="6"/>
        <v>10379432</v>
      </c>
      <c r="L112" s="114">
        <f t="shared" si="6"/>
        <v>10379432</v>
      </c>
      <c r="M112" s="114">
        <f t="shared" si="6"/>
        <v>10379432</v>
      </c>
      <c r="N112" s="88">
        <f t="shared" si="6"/>
        <v>10379432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ต.ค.!BM114</f>
        <v>0</v>
      </c>
      <c r="C114" s="36">
        <f>พ.ย.!BM114</f>
        <v>0</v>
      </c>
      <c r="D114" s="36">
        <f>ธ.ค.!BM114</f>
        <v>0</v>
      </c>
      <c r="E114" s="36">
        <f>ม.ค.!BM114</f>
        <v>0</v>
      </c>
      <c r="F114" s="36">
        <f>ก.พ.!BM114</f>
        <v>0</v>
      </c>
      <c r="G114" s="36">
        <f>มี.ค.!BM114</f>
        <v>0</v>
      </c>
      <c r="H114" s="36">
        <f>เม.ย.!BM114</f>
        <v>0</v>
      </c>
      <c r="I114" s="36">
        <f>พ.ค.!BM114</f>
        <v>0</v>
      </c>
      <c r="J114" s="36">
        <f>มิ.ย.!BM114</f>
        <v>0</v>
      </c>
      <c r="K114" s="36">
        <f>ก.ค.!BM114</f>
        <v>0</v>
      </c>
      <c r="L114" s="36">
        <f>ส.ค.!BM114</f>
        <v>0</v>
      </c>
      <c r="M114" s="36">
        <f>ก.ย.!BM114</f>
        <v>0</v>
      </c>
    </row>
    <row r="115" spans="1:14" s="36" customFormat="1">
      <c r="A115" s="37" t="s">
        <v>713</v>
      </c>
      <c r="B115" s="36">
        <f>ต.ค.!BM115</f>
        <v>0</v>
      </c>
      <c r="C115" s="36">
        <f>พ.ย.!BM115</f>
        <v>0</v>
      </c>
      <c r="D115" s="36">
        <f>ธ.ค.!BM115</f>
        <v>0</v>
      </c>
      <c r="E115" s="36">
        <f>ม.ค.!BM115</f>
        <v>0</v>
      </c>
      <c r="F115" s="36">
        <f>ก.พ.!BM115</f>
        <v>0</v>
      </c>
      <c r="G115" s="36">
        <f>มี.ค.!BM115</f>
        <v>0</v>
      </c>
      <c r="H115" s="36">
        <f>เม.ย.!BM115</f>
        <v>0</v>
      </c>
      <c r="I115" s="36">
        <f>พ.ค.!BM115</f>
        <v>0</v>
      </c>
      <c r="J115" s="36">
        <f>มิ.ย.!BM115</f>
        <v>0</v>
      </c>
      <c r="K115" s="36">
        <f>ก.ค.!BM115</f>
        <v>0</v>
      </c>
      <c r="L115" s="36">
        <f>ส.ค.!BM115</f>
        <v>12121.48</v>
      </c>
      <c r="M115" s="36">
        <f>ก.ย.!BM115</f>
        <v>0</v>
      </c>
    </row>
    <row r="116" spans="1:14" s="36" customFormat="1">
      <c r="A116" s="37" t="s">
        <v>462</v>
      </c>
      <c r="B116" s="36">
        <f>ต.ค.!BM116</f>
        <v>0</v>
      </c>
      <c r="C116" s="36">
        <f>พ.ย.!BM116</f>
        <v>0</v>
      </c>
      <c r="D116" s="36">
        <f>ธ.ค.!BM116</f>
        <v>0</v>
      </c>
      <c r="E116" s="36">
        <f>ม.ค.!BM116</f>
        <v>0</v>
      </c>
      <c r="F116" s="36">
        <f>ก.พ.!BM116</f>
        <v>0</v>
      </c>
      <c r="G116" s="36">
        <f>มี.ค.!BM116</f>
        <v>0</v>
      </c>
      <c r="H116" s="36">
        <f>เม.ย.!BM116</f>
        <v>0</v>
      </c>
      <c r="I116" s="36">
        <f>พ.ค.!BM116</f>
        <v>0</v>
      </c>
      <c r="J116" s="36">
        <f>มิ.ย.!BM116</f>
        <v>0</v>
      </c>
      <c r="K116" s="36">
        <f>ก.ค.!BM116</f>
        <v>0</v>
      </c>
      <c r="L116" s="36">
        <f>ส.ค.!BM116</f>
        <v>0</v>
      </c>
      <c r="M116" s="36">
        <f>ก.ย.!BM116</f>
        <v>0</v>
      </c>
    </row>
    <row r="117" spans="1:14" s="36" customFormat="1">
      <c r="A117" s="37" t="s">
        <v>463</v>
      </c>
      <c r="B117" s="36">
        <f>ต.ค.!BM117</f>
        <v>10379432</v>
      </c>
      <c r="C117" s="36">
        <f>พ.ย.!BM117</f>
        <v>15376210</v>
      </c>
      <c r="D117" s="36">
        <f>ธ.ค.!BM117</f>
        <v>15313910</v>
      </c>
      <c r="E117" s="36">
        <f>ม.ค.!BM117</f>
        <v>15272810</v>
      </c>
      <c r="F117" s="36">
        <f>ก.พ.!BM117</f>
        <v>15277048</v>
      </c>
      <c r="G117" s="36">
        <f>มี.ค.!BM117</f>
        <v>15201748</v>
      </c>
      <c r="H117" s="36">
        <f>เม.ย.!BM117</f>
        <v>15210423</v>
      </c>
      <c r="I117" s="36">
        <f>พ.ค.!BM117</f>
        <v>10211464</v>
      </c>
      <c r="J117" s="36">
        <f>มิ.ย.!BM117</f>
        <v>6326580</v>
      </c>
      <c r="K117" s="36">
        <f>ก.ค.!BM117</f>
        <v>107320</v>
      </c>
      <c r="L117" s="36">
        <f>ส.ค.!BM117</f>
        <v>59490</v>
      </c>
      <c r="M117" s="36">
        <f>ก.ย.!BM117</f>
        <v>134695</v>
      </c>
    </row>
    <row r="118" spans="1:14" s="36" customFormat="1">
      <c r="A118" s="37" t="s">
        <v>464</v>
      </c>
      <c r="B118" s="36">
        <f>ต.ค.!BM118</f>
        <v>10379432</v>
      </c>
      <c r="C118" s="36">
        <f>พ.ย.!BM118</f>
        <v>15376210</v>
      </c>
      <c r="D118" s="36">
        <f>ธ.ค.!BM118</f>
        <v>15313910</v>
      </c>
      <c r="E118" s="36">
        <f>ม.ค.!BM118</f>
        <v>15272810</v>
      </c>
      <c r="F118" s="36">
        <f>ก.พ.!BM118</f>
        <v>15277048</v>
      </c>
      <c r="G118" s="36">
        <f>มี.ค.!BM118</f>
        <v>15201748</v>
      </c>
      <c r="H118" s="36">
        <f>เม.ย.!BM118</f>
        <v>15210423</v>
      </c>
      <c r="I118" s="36">
        <f>พ.ค.!BM118</f>
        <v>10211464</v>
      </c>
      <c r="J118" s="36">
        <f>มิ.ย.!BM118</f>
        <v>6326580</v>
      </c>
      <c r="K118" s="36">
        <f>ก.ค.!BM118</f>
        <v>107320</v>
      </c>
      <c r="L118" s="36">
        <f>ส.ค.!BM118</f>
        <v>71611.48</v>
      </c>
      <c r="M118" s="36">
        <f>SUM(M114:M117)</f>
        <v>134695</v>
      </c>
    </row>
    <row r="119" spans="1:14" s="36" customFormat="1">
      <c r="A119" s="38"/>
      <c r="B119" s="36">
        <f>B112-B118</f>
        <v>0</v>
      </c>
      <c r="C119" s="36">
        <f t="shared" ref="C119:M119" si="7">C112-C118</f>
        <v>-4996778</v>
      </c>
      <c r="D119" s="36">
        <f t="shared" si="7"/>
        <v>-4934478</v>
      </c>
      <c r="E119" s="36">
        <f t="shared" si="7"/>
        <v>-4893378</v>
      </c>
      <c r="F119" s="36">
        <f t="shared" si="7"/>
        <v>-4897616</v>
      </c>
      <c r="G119" s="36">
        <f t="shared" si="7"/>
        <v>-4822316</v>
      </c>
      <c r="H119" s="36">
        <f t="shared" si="7"/>
        <v>-4830991</v>
      </c>
      <c r="I119" s="36">
        <f t="shared" si="7"/>
        <v>167968</v>
      </c>
      <c r="J119" s="36">
        <f t="shared" si="7"/>
        <v>4052852</v>
      </c>
      <c r="K119" s="36">
        <f t="shared" si="7"/>
        <v>10272112</v>
      </c>
      <c r="L119" s="36">
        <f t="shared" si="7"/>
        <v>10307820.52</v>
      </c>
      <c r="M119" s="36">
        <f t="shared" si="7"/>
        <v>10244737</v>
      </c>
    </row>
    <row r="120" spans="1:14" s="36" customFormat="1">
      <c r="A120" s="44" t="s">
        <v>295</v>
      </c>
      <c r="B120" s="36">
        <f t="shared" ref="B120:N120" si="8">B66-B62</f>
        <v>190363.27999999933</v>
      </c>
      <c r="C120" s="36">
        <f t="shared" si="8"/>
        <v>0</v>
      </c>
      <c r="D120" s="36">
        <f t="shared" si="8"/>
        <v>0</v>
      </c>
      <c r="E120" s="36">
        <f t="shared" si="8"/>
        <v>0</v>
      </c>
      <c r="F120" s="36">
        <f t="shared" si="8"/>
        <v>0</v>
      </c>
      <c r="G120" s="36">
        <f t="shared" si="8"/>
        <v>0</v>
      </c>
      <c r="H120" s="36">
        <f t="shared" si="8"/>
        <v>0</v>
      </c>
      <c r="I120" s="36">
        <f t="shared" si="8"/>
        <v>0</v>
      </c>
      <c r="J120" s="36">
        <f t="shared" si="8"/>
        <v>0</v>
      </c>
      <c r="K120" s="36">
        <f t="shared" si="8"/>
        <v>0</v>
      </c>
      <c r="L120" s="36">
        <f t="shared" si="8"/>
        <v>0</v>
      </c>
      <c r="M120" s="36">
        <f t="shared" si="8"/>
        <v>0</v>
      </c>
      <c r="N120" s="36">
        <f t="shared" si="8"/>
        <v>190363.27999999933</v>
      </c>
    </row>
    <row r="121" spans="1:14" s="36" customFormat="1">
      <c r="A121" s="44" t="s">
        <v>292</v>
      </c>
      <c r="B121" s="36">
        <f t="shared" ref="B121:N121" si="9">B109-B102-B104-B106-B107</f>
        <v>31499.999999999971</v>
      </c>
      <c r="C121" s="36">
        <f t="shared" si="9"/>
        <v>0</v>
      </c>
      <c r="D121" s="36">
        <f t="shared" si="9"/>
        <v>0</v>
      </c>
      <c r="E121" s="36">
        <f t="shared" si="9"/>
        <v>0</v>
      </c>
      <c r="F121" s="36">
        <f t="shared" si="9"/>
        <v>0</v>
      </c>
      <c r="G121" s="36">
        <f t="shared" si="9"/>
        <v>0</v>
      </c>
      <c r="H121" s="36">
        <f t="shared" si="9"/>
        <v>0</v>
      </c>
      <c r="I121" s="36">
        <f t="shared" si="9"/>
        <v>0</v>
      </c>
      <c r="J121" s="36">
        <f t="shared" si="9"/>
        <v>0</v>
      </c>
      <c r="K121" s="36">
        <f t="shared" si="9"/>
        <v>0</v>
      </c>
      <c r="L121" s="36">
        <f t="shared" si="9"/>
        <v>0</v>
      </c>
      <c r="M121" s="36">
        <f t="shared" si="9"/>
        <v>0</v>
      </c>
      <c r="N121" s="36">
        <f t="shared" si="9"/>
        <v>31499.999999999971</v>
      </c>
    </row>
    <row r="122" spans="1:14" s="36" customFormat="1">
      <c r="A122" s="36" t="s">
        <v>15</v>
      </c>
    </row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10401000</v>
      </c>
      <c r="C123" s="37">
        <f t="shared" ref="C123:N123" si="10">C62</f>
        <v>0</v>
      </c>
      <c r="D123" s="37">
        <f t="shared" si="10"/>
        <v>0</v>
      </c>
      <c r="E123" s="37">
        <f t="shared" si="10"/>
        <v>0</v>
      </c>
      <c r="F123" s="37">
        <f t="shared" si="10"/>
        <v>0</v>
      </c>
      <c r="G123" s="37">
        <f t="shared" si="10"/>
        <v>0</v>
      </c>
      <c r="H123" s="37">
        <f t="shared" si="10"/>
        <v>0</v>
      </c>
      <c r="I123" s="37">
        <f t="shared" si="10"/>
        <v>0</v>
      </c>
      <c r="J123" s="37">
        <f t="shared" si="10"/>
        <v>0</v>
      </c>
      <c r="K123" s="37">
        <f t="shared" si="10"/>
        <v>0</v>
      </c>
      <c r="L123" s="37">
        <f t="shared" si="10"/>
        <v>0</v>
      </c>
      <c r="M123" s="37">
        <f t="shared" si="10"/>
        <v>0</v>
      </c>
      <c r="N123" s="37">
        <f t="shared" si="10"/>
        <v>10401000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17090.7</v>
      </c>
      <c r="C124" s="37">
        <f t="shared" ref="C124:N124" si="11">C102</f>
        <v>0</v>
      </c>
      <c r="D124" s="37">
        <f t="shared" si="11"/>
        <v>0</v>
      </c>
      <c r="E124" s="37">
        <f t="shared" si="11"/>
        <v>0</v>
      </c>
      <c r="F124" s="37">
        <f t="shared" si="11"/>
        <v>0</v>
      </c>
      <c r="G124" s="37">
        <f t="shared" si="11"/>
        <v>0</v>
      </c>
      <c r="H124" s="37">
        <f t="shared" si="11"/>
        <v>0</v>
      </c>
      <c r="I124" s="37">
        <f t="shared" si="11"/>
        <v>0</v>
      </c>
      <c r="J124" s="37">
        <f t="shared" si="11"/>
        <v>0</v>
      </c>
      <c r="K124" s="37">
        <f t="shared" si="11"/>
        <v>0</v>
      </c>
      <c r="L124" s="37">
        <f t="shared" si="11"/>
        <v>0</v>
      </c>
      <c r="M124" s="37">
        <f t="shared" si="11"/>
        <v>0</v>
      </c>
      <c r="N124" s="37">
        <f t="shared" si="11"/>
        <v>17090.7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173272.58</v>
      </c>
      <c r="C125" s="37">
        <f t="shared" ref="C125:N125" si="12">C104</f>
        <v>0</v>
      </c>
      <c r="D125" s="37">
        <f t="shared" si="12"/>
        <v>0</v>
      </c>
      <c r="E125" s="37">
        <f t="shared" si="12"/>
        <v>0</v>
      </c>
      <c r="F125" s="37">
        <f t="shared" si="12"/>
        <v>0</v>
      </c>
      <c r="G125" s="37">
        <f t="shared" si="12"/>
        <v>0</v>
      </c>
      <c r="H125" s="37">
        <f t="shared" si="12"/>
        <v>0</v>
      </c>
      <c r="I125" s="37">
        <f t="shared" si="12"/>
        <v>0</v>
      </c>
      <c r="J125" s="37">
        <f t="shared" si="12"/>
        <v>0</v>
      </c>
      <c r="K125" s="37">
        <f t="shared" si="12"/>
        <v>0</v>
      </c>
      <c r="L125" s="37">
        <f t="shared" si="12"/>
        <v>0</v>
      </c>
      <c r="M125" s="37">
        <f t="shared" si="12"/>
        <v>0</v>
      </c>
      <c r="N125" s="37">
        <f t="shared" si="12"/>
        <v>173272.58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3">C106</f>
        <v>0</v>
      </c>
      <c r="D126" s="37">
        <f t="shared" si="13"/>
        <v>0</v>
      </c>
      <c r="E126" s="37">
        <f t="shared" si="13"/>
        <v>0</v>
      </c>
      <c r="F126" s="37">
        <f t="shared" si="13"/>
        <v>0</v>
      </c>
      <c r="G126" s="37">
        <f t="shared" si="13"/>
        <v>0</v>
      </c>
      <c r="H126" s="37">
        <f t="shared" si="13"/>
        <v>0</v>
      </c>
      <c r="I126" s="37">
        <f t="shared" si="13"/>
        <v>0</v>
      </c>
      <c r="J126" s="37">
        <f t="shared" si="13"/>
        <v>0</v>
      </c>
      <c r="K126" s="37">
        <f t="shared" si="13"/>
        <v>0</v>
      </c>
      <c r="L126" s="37">
        <f t="shared" si="13"/>
        <v>0</v>
      </c>
      <c r="M126" s="37">
        <f t="shared" si="13"/>
        <v>0</v>
      </c>
      <c r="N126" s="37">
        <f t="shared" si="13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4">C107</f>
        <v>0</v>
      </c>
      <c r="D127" s="36">
        <f t="shared" si="14"/>
        <v>0</v>
      </c>
      <c r="E127" s="36">
        <f t="shared" si="14"/>
        <v>0</v>
      </c>
      <c r="F127" s="36">
        <f t="shared" si="14"/>
        <v>0</v>
      </c>
      <c r="G127" s="36">
        <f t="shared" si="14"/>
        <v>0</v>
      </c>
      <c r="H127" s="36">
        <f t="shared" si="14"/>
        <v>0</v>
      </c>
      <c r="I127" s="36">
        <f t="shared" si="14"/>
        <v>0</v>
      </c>
      <c r="J127" s="36">
        <f t="shared" si="14"/>
        <v>0</v>
      </c>
      <c r="K127" s="36">
        <f t="shared" si="14"/>
        <v>0</v>
      </c>
      <c r="L127" s="36">
        <f t="shared" si="14"/>
        <v>0</v>
      </c>
      <c r="M127" s="36">
        <f t="shared" si="14"/>
        <v>0</v>
      </c>
      <c r="N127" s="36">
        <f t="shared" si="14"/>
        <v>0</v>
      </c>
    </row>
    <row r="128" spans="1:14" s="36" customFormat="1">
      <c r="A128" s="20" t="s">
        <v>265</v>
      </c>
      <c r="B128" s="20">
        <f>B124+B125</f>
        <v>190363.28</v>
      </c>
      <c r="C128" s="20">
        <f t="shared" ref="C128:N128" si="15">C124+C125</f>
        <v>0</v>
      </c>
      <c r="D128" s="20">
        <f t="shared" si="15"/>
        <v>0</v>
      </c>
      <c r="E128" s="20">
        <f t="shared" si="15"/>
        <v>0</v>
      </c>
      <c r="F128" s="20">
        <f t="shared" si="15"/>
        <v>0</v>
      </c>
      <c r="G128" s="20">
        <f t="shared" si="15"/>
        <v>0</v>
      </c>
      <c r="H128" s="20">
        <f t="shared" si="15"/>
        <v>0</v>
      </c>
      <c r="I128" s="20">
        <f t="shared" si="15"/>
        <v>0</v>
      </c>
      <c r="J128" s="20">
        <f t="shared" si="15"/>
        <v>0</v>
      </c>
      <c r="K128" s="20">
        <f t="shared" si="15"/>
        <v>0</v>
      </c>
      <c r="L128" s="20">
        <f t="shared" si="15"/>
        <v>0</v>
      </c>
      <c r="M128" s="20">
        <f t="shared" si="15"/>
        <v>0</v>
      </c>
      <c r="N128" s="20">
        <f t="shared" si="15"/>
        <v>190363.28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>
  <sheetPr codeName="Sheet65"/>
  <dimension ref="A1:O193"/>
  <sheetViews>
    <sheetView view="pageBreakPreview" zoomScale="70" zoomScaleNormal="75" zoomScaleSheetLayoutView="70" workbookViewId="0">
      <pane xSplit="1" ySplit="5" topLeftCell="F105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539</v>
      </c>
    </row>
    <row r="4" spans="1:15">
      <c r="A4" s="36" t="s">
        <v>646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ต.ค.!BN7</f>
        <v>0</v>
      </c>
      <c r="C7" s="24">
        <f>พ.ย.!BN7</f>
        <v>0</v>
      </c>
      <c r="D7" s="24">
        <f>ธ.ค.!BN7</f>
        <v>0</v>
      </c>
      <c r="E7" s="24">
        <f>ม.ค.!BN7</f>
        <v>0</v>
      </c>
      <c r="F7" s="24">
        <f>ก.พ.!BN7</f>
        <v>0</v>
      </c>
      <c r="G7" s="24">
        <f>มี.ค.!BN7</f>
        <v>0</v>
      </c>
      <c r="H7" s="24">
        <f>เม.ย.!BN7</f>
        <v>0</v>
      </c>
      <c r="I7" s="24">
        <f>พ.ค.!BN7</f>
        <v>0</v>
      </c>
      <c r="J7" s="24">
        <f>มิ.ย.!BN7</f>
        <v>0</v>
      </c>
      <c r="K7" s="24">
        <f>ก.ค.!BN7</f>
        <v>0</v>
      </c>
      <c r="L7" s="24">
        <f>ส.ค.!BN7</f>
        <v>0</v>
      </c>
      <c r="M7" s="24">
        <f>ก.ย.!BN7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ต.ค.!BN8</f>
        <v>0</v>
      </c>
      <c r="C8" s="24">
        <f>พ.ย.!BN8</f>
        <v>0</v>
      </c>
      <c r="D8" s="24">
        <f>ธ.ค.!BN8</f>
        <v>0</v>
      </c>
      <c r="E8" s="24">
        <f>ม.ค.!BN8</f>
        <v>0</v>
      </c>
      <c r="F8" s="24">
        <f>ก.พ.!BN8</f>
        <v>0</v>
      </c>
      <c r="G8" s="24">
        <f>มี.ค.!BN8</f>
        <v>0</v>
      </c>
      <c r="H8" s="24">
        <f>เม.ย.!BN8</f>
        <v>0</v>
      </c>
      <c r="I8" s="24">
        <f>พ.ค.!BN8</f>
        <v>0</v>
      </c>
      <c r="J8" s="24">
        <f>มิ.ย.!BN8</f>
        <v>0</v>
      </c>
      <c r="K8" s="24">
        <f>ก.ค.!BN8</f>
        <v>0</v>
      </c>
      <c r="L8" s="24">
        <f>ส.ค.!BN8</f>
        <v>0</v>
      </c>
      <c r="M8" s="24">
        <f>ก.ย.!BN8</f>
        <v>0</v>
      </c>
      <c r="N8" s="24">
        <f t="shared" si="0"/>
        <v>0</v>
      </c>
    </row>
    <row r="9" spans="1:15">
      <c r="A9" s="363" t="s">
        <v>398</v>
      </c>
      <c r="B9" s="24">
        <f>ต.ค.!BN9</f>
        <v>0</v>
      </c>
      <c r="C9" s="24">
        <f>พ.ย.!BN9</f>
        <v>0</v>
      </c>
      <c r="D9" s="24">
        <f>ธ.ค.!BN9</f>
        <v>0</v>
      </c>
      <c r="E9" s="24">
        <f>ม.ค.!BN9</f>
        <v>0</v>
      </c>
      <c r="F9" s="24">
        <f>ก.พ.!BN9</f>
        <v>0</v>
      </c>
      <c r="G9" s="24">
        <f>มี.ค.!BN9</f>
        <v>0</v>
      </c>
      <c r="H9" s="24">
        <f>เม.ย.!BN9</f>
        <v>0</v>
      </c>
      <c r="I9" s="24">
        <f>พ.ค.!BN9</f>
        <v>0</v>
      </c>
      <c r="J9" s="24">
        <f>มิ.ย.!BN9</f>
        <v>0</v>
      </c>
      <c r="K9" s="24">
        <f>ก.ค.!BN9</f>
        <v>0</v>
      </c>
      <c r="L9" s="24">
        <f>ส.ค.!BN9</f>
        <v>0</v>
      </c>
      <c r="M9" s="24">
        <f>ก.ย.!BN9</f>
        <v>0</v>
      </c>
      <c r="N9" s="24">
        <f t="shared" si="0"/>
        <v>0</v>
      </c>
    </row>
    <row r="10" spans="1:15">
      <c r="A10" s="363" t="s">
        <v>399</v>
      </c>
      <c r="B10" s="24">
        <f>ต.ค.!BN10</f>
        <v>0</v>
      </c>
      <c r="C10" s="24">
        <f>พ.ย.!BN10</f>
        <v>0</v>
      </c>
      <c r="D10" s="24">
        <f>ธ.ค.!BN10</f>
        <v>0</v>
      </c>
      <c r="E10" s="24">
        <f>ม.ค.!BN10</f>
        <v>0</v>
      </c>
      <c r="F10" s="24">
        <f>ก.พ.!BN10</f>
        <v>0</v>
      </c>
      <c r="G10" s="24">
        <f>มี.ค.!BN10</f>
        <v>0</v>
      </c>
      <c r="H10" s="24">
        <f>เม.ย.!BN10</f>
        <v>0</v>
      </c>
      <c r="I10" s="24">
        <f>พ.ค.!BN10</f>
        <v>0</v>
      </c>
      <c r="J10" s="24">
        <f>มิ.ย.!BN10</f>
        <v>0</v>
      </c>
      <c r="K10" s="24">
        <f>ก.ค.!BN10</f>
        <v>0</v>
      </c>
      <c r="L10" s="24">
        <f>ส.ค.!BN10</f>
        <v>0</v>
      </c>
      <c r="M10" s="24">
        <f>ก.ย.!BN10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ต.ค.!BN11</f>
        <v>0</v>
      </c>
      <c r="C11" s="24">
        <f>พ.ย.!BN11</f>
        <v>0</v>
      </c>
      <c r="D11" s="24">
        <f>ธ.ค.!BN11</f>
        <v>0</v>
      </c>
      <c r="E11" s="24">
        <f>ม.ค.!BN11</f>
        <v>0</v>
      </c>
      <c r="F11" s="24">
        <f>ก.พ.!BN11</f>
        <v>0</v>
      </c>
      <c r="G11" s="24">
        <f>มี.ค.!BN11</f>
        <v>0</v>
      </c>
      <c r="H11" s="24">
        <f>เม.ย.!BN11</f>
        <v>0</v>
      </c>
      <c r="I11" s="24">
        <f>พ.ค.!BN11</f>
        <v>0</v>
      </c>
      <c r="J11" s="24">
        <f>มิ.ย.!BN11</f>
        <v>0</v>
      </c>
      <c r="K11" s="24">
        <f>ก.ค.!BN11</f>
        <v>0</v>
      </c>
      <c r="L11" s="24">
        <f>ส.ค.!BN11</f>
        <v>0</v>
      </c>
      <c r="M11" s="24">
        <f>ก.ย.!BN11</f>
        <v>0</v>
      </c>
      <c r="N11" s="24">
        <f t="shared" si="0"/>
        <v>0</v>
      </c>
    </row>
    <row r="12" spans="1:15">
      <c r="A12" s="363" t="s">
        <v>401</v>
      </c>
      <c r="B12" s="24">
        <f>ต.ค.!BN12</f>
        <v>0</v>
      </c>
      <c r="C12" s="24">
        <f>พ.ย.!BN12</f>
        <v>0</v>
      </c>
      <c r="D12" s="24">
        <f>ธ.ค.!BN12</f>
        <v>0</v>
      </c>
      <c r="E12" s="24">
        <f>ม.ค.!BN12</f>
        <v>0</v>
      </c>
      <c r="F12" s="24">
        <f>ก.พ.!BN12</f>
        <v>0</v>
      </c>
      <c r="G12" s="24">
        <f>มี.ค.!BN12</f>
        <v>0</v>
      </c>
      <c r="H12" s="24">
        <f>เม.ย.!BN12</f>
        <v>0</v>
      </c>
      <c r="I12" s="24">
        <f>พ.ค.!BN12</f>
        <v>0</v>
      </c>
      <c r="J12" s="24">
        <f>มิ.ย.!BN12</f>
        <v>0</v>
      </c>
      <c r="K12" s="24">
        <f>ก.ค.!BN12</f>
        <v>0</v>
      </c>
      <c r="L12" s="24">
        <f>ส.ค.!BN12</f>
        <v>0</v>
      </c>
      <c r="M12" s="24">
        <f>ก.ย.!BN12</f>
        <v>0</v>
      </c>
      <c r="N12" s="24">
        <f t="shared" si="0"/>
        <v>0</v>
      </c>
    </row>
    <row r="13" spans="1:15">
      <c r="A13" s="363" t="s">
        <v>402</v>
      </c>
      <c r="B13" s="24">
        <f>ต.ค.!BN13</f>
        <v>0</v>
      </c>
      <c r="C13" s="24">
        <f>พ.ย.!BN13</f>
        <v>0</v>
      </c>
      <c r="D13" s="24">
        <f>ธ.ค.!BN13</f>
        <v>0</v>
      </c>
      <c r="E13" s="24">
        <f>ม.ค.!BN13</f>
        <v>0</v>
      </c>
      <c r="F13" s="24">
        <f>ก.พ.!BN13</f>
        <v>0</v>
      </c>
      <c r="G13" s="24">
        <f>มี.ค.!BN13</f>
        <v>0</v>
      </c>
      <c r="H13" s="24">
        <f>เม.ย.!BN13</f>
        <v>0</v>
      </c>
      <c r="I13" s="24">
        <f>พ.ค.!BN13</f>
        <v>0</v>
      </c>
      <c r="J13" s="24">
        <f>มิ.ย.!BN13</f>
        <v>0</v>
      </c>
      <c r="K13" s="24">
        <f>ก.ค.!BN13</f>
        <v>0</v>
      </c>
      <c r="L13" s="24">
        <f>ส.ค.!BN13</f>
        <v>0</v>
      </c>
      <c r="M13" s="24">
        <f>ก.ย.!BN13</f>
        <v>0</v>
      </c>
      <c r="N13" s="24">
        <f t="shared" si="0"/>
        <v>0</v>
      </c>
    </row>
    <row r="14" spans="1:15">
      <c r="A14" s="363" t="s">
        <v>403</v>
      </c>
      <c r="B14" s="24">
        <f>ต.ค.!BN14</f>
        <v>276.81</v>
      </c>
      <c r="C14" s="24">
        <f>พ.ย.!BN14</f>
        <v>0</v>
      </c>
      <c r="D14" s="24">
        <f>ธ.ค.!BN14</f>
        <v>0</v>
      </c>
      <c r="E14" s="24">
        <f>ม.ค.!BN14</f>
        <v>0</v>
      </c>
      <c r="F14" s="24">
        <f>ก.พ.!BN14</f>
        <v>0</v>
      </c>
      <c r="G14" s="24">
        <f>มี.ค.!BN14</f>
        <v>0</v>
      </c>
      <c r="H14" s="24">
        <f>เม.ย.!BN14</f>
        <v>0</v>
      </c>
      <c r="I14" s="24">
        <f>พ.ค.!BN14</f>
        <v>0</v>
      </c>
      <c r="J14" s="24">
        <f>มิ.ย.!BN14</f>
        <v>0</v>
      </c>
      <c r="K14" s="24">
        <f>ก.ค.!BN14</f>
        <v>0</v>
      </c>
      <c r="L14" s="24">
        <f>ส.ค.!BN14</f>
        <v>0</v>
      </c>
      <c r="M14" s="24">
        <f>ก.ย.!BN14</f>
        <v>0</v>
      </c>
      <c r="N14" s="24">
        <f t="shared" si="0"/>
        <v>276.81</v>
      </c>
      <c r="O14" s="20">
        <f>SUM(N14:N15)</f>
        <v>9129.89</v>
      </c>
    </row>
    <row r="15" spans="1:15">
      <c r="A15" s="363" t="s">
        <v>404</v>
      </c>
      <c r="B15" s="24">
        <f>ต.ค.!BN15</f>
        <v>8853.08</v>
      </c>
      <c r="C15" s="24">
        <f>พ.ย.!BN15</f>
        <v>0</v>
      </c>
      <c r="D15" s="24">
        <f>ธ.ค.!BN15</f>
        <v>0</v>
      </c>
      <c r="E15" s="24">
        <f>ม.ค.!BN15</f>
        <v>0</v>
      </c>
      <c r="F15" s="24">
        <f>ก.พ.!BN15</f>
        <v>0</v>
      </c>
      <c r="G15" s="24">
        <f>มี.ค.!BN15</f>
        <v>0</v>
      </c>
      <c r="H15" s="24">
        <f>เม.ย.!BN15</f>
        <v>0</v>
      </c>
      <c r="I15" s="24">
        <f>พ.ค.!BN15</f>
        <v>0</v>
      </c>
      <c r="J15" s="24">
        <f>มิ.ย.!BN15</f>
        <v>0</v>
      </c>
      <c r="K15" s="24">
        <f>ก.ค.!BN15</f>
        <v>0</v>
      </c>
      <c r="L15" s="24">
        <f>ส.ค.!BN15</f>
        <v>0</v>
      </c>
      <c r="M15" s="24">
        <f>ก.ย.!BN15</f>
        <v>0</v>
      </c>
      <c r="N15" s="24">
        <f t="shared" si="0"/>
        <v>8853.08</v>
      </c>
    </row>
    <row r="16" spans="1:15">
      <c r="A16" s="363" t="s">
        <v>588</v>
      </c>
      <c r="B16" s="24">
        <f>ต.ค.!BN16</f>
        <v>0</v>
      </c>
      <c r="C16" s="24">
        <f>พ.ย.!BN16</f>
        <v>0</v>
      </c>
      <c r="D16" s="24">
        <f>ธ.ค.!BN16</f>
        <v>0</v>
      </c>
      <c r="E16" s="24">
        <f>ม.ค.!BN16</f>
        <v>0</v>
      </c>
      <c r="F16" s="24">
        <f>ก.พ.!BN16</f>
        <v>0</v>
      </c>
      <c r="G16" s="24">
        <f>มี.ค.!BN16</f>
        <v>0</v>
      </c>
      <c r="H16" s="24">
        <f>เม.ย.!BN16</f>
        <v>0</v>
      </c>
      <c r="I16" s="24">
        <f>พ.ค.!BN16</f>
        <v>0</v>
      </c>
      <c r="J16" s="24">
        <f>มิ.ย.!BN16</f>
        <v>0</v>
      </c>
      <c r="K16" s="24">
        <f>ก.ค.!BN16</f>
        <v>0</v>
      </c>
      <c r="L16" s="24">
        <f>ส.ค.!BN16</f>
        <v>0</v>
      </c>
      <c r="M16" s="24">
        <f>ก.ย.!BN16</f>
        <v>0</v>
      </c>
      <c r="N16" s="24">
        <f t="shared" si="0"/>
        <v>0</v>
      </c>
    </row>
    <row r="17" spans="1:15">
      <c r="A17" s="367" t="s">
        <v>589</v>
      </c>
      <c r="B17" s="24">
        <f>ต.ค.!BN17</f>
        <v>0</v>
      </c>
      <c r="C17" s="24">
        <f>พ.ย.!BN17</f>
        <v>0</v>
      </c>
      <c r="D17" s="24">
        <f>ธ.ค.!BN17</f>
        <v>0</v>
      </c>
      <c r="E17" s="24">
        <f>ม.ค.!BN17</f>
        <v>0</v>
      </c>
      <c r="F17" s="24">
        <f>ก.พ.!BN17</f>
        <v>0</v>
      </c>
      <c r="G17" s="24">
        <f>มี.ค.!BN17</f>
        <v>0</v>
      </c>
      <c r="H17" s="24">
        <f>เม.ย.!BN17</f>
        <v>0</v>
      </c>
      <c r="I17" s="24">
        <f>พ.ค.!BN17</f>
        <v>0</v>
      </c>
      <c r="J17" s="24">
        <f>มิ.ย.!BN17</f>
        <v>0</v>
      </c>
      <c r="K17" s="24">
        <f>ก.ค.!BN17</f>
        <v>0</v>
      </c>
      <c r="L17" s="24">
        <f>ส.ค.!BN17</f>
        <v>0</v>
      </c>
      <c r="M17" s="24">
        <f>ก.ย.!BN17</f>
        <v>0</v>
      </c>
      <c r="N17" s="24">
        <f t="shared" si="0"/>
        <v>0</v>
      </c>
    </row>
    <row r="18" spans="1:15">
      <c r="A18" s="363" t="s">
        <v>592</v>
      </c>
      <c r="B18" s="24">
        <f>ต.ค.!BN18</f>
        <v>1125.3</v>
      </c>
      <c r="C18" s="24">
        <f>พ.ย.!BN18</f>
        <v>0</v>
      </c>
      <c r="D18" s="24">
        <f>ธ.ค.!BN18</f>
        <v>0</v>
      </c>
      <c r="E18" s="24">
        <f>ม.ค.!BN18</f>
        <v>0</v>
      </c>
      <c r="F18" s="24">
        <f>ก.พ.!BN18</f>
        <v>0</v>
      </c>
      <c r="G18" s="24">
        <f>มี.ค.!BN18</f>
        <v>0</v>
      </c>
      <c r="H18" s="24">
        <f>เม.ย.!BN18</f>
        <v>0</v>
      </c>
      <c r="I18" s="24">
        <f>พ.ค.!BN18</f>
        <v>0</v>
      </c>
      <c r="J18" s="24">
        <f>มิ.ย.!BN18</f>
        <v>0</v>
      </c>
      <c r="K18" s="24">
        <f>ก.ค.!BN18</f>
        <v>0</v>
      </c>
      <c r="L18" s="24">
        <f>ส.ค.!BN18</f>
        <v>0</v>
      </c>
      <c r="M18" s="24">
        <f>ก.ย.!BN18</f>
        <v>0</v>
      </c>
      <c r="N18" s="24">
        <f t="shared" si="0"/>
        <v>1125.3</v>
      </c>
      <c r="O18" s="20">
        <f>SUM(N18:N19)</f>
        <v>56783.810000000005</v>
      </c>
    </row>
    <row r="19" spans="1:15">
      <c r="A19" s="363" t="s">
        <v>593</v>
      </c>
      <c r="B19" s="24">
        <f>ต.ค.!BN19</f>
        <v>55658.51</v>
      </c>
      <c r="C19" s="24">
        <f>พ.ย.!BN19</f>
        <v>0</v>
      </c>
      <c r="D19" s="24">
        <f>ธ.ค.!BN19</f>
        <v>0</v>
      </c>
      <c r="E19" s="24">
        <f>ม.ค.!BN19</f>
        <v>0</v>
      </c>
      <c r="F19" s="24">
        <f>ก.พ.!BN19</f>
        <v>0</v>
      </c>
      <c r="G19" s="24">
        <f>มี.ค.!BN19</f>
        <v>0</v>
      </c>
      <c r="H19" s="24">
        <f>เม.ย.!BN19</f>
        <v>0</v>
      </c>
      <c r="I19" s="24">
        <f>พ.ค.!BN19</f>
        <v>0</v>
      </c>
      <c r="J19" s="24">
        <f>มิ.ย.!BN19</f>
        <v>0</v>
      </c>
      <c r="K19" s="24">
        <f>ก.ค.!BN19</f>
        <v>0</v>
      </c>
      <c r="L19" s="24">
        <f>ส.ค.!BN19</f>
        <v>0</v>
      </c>
      <c r="M19" s="24">
        <f>ก.ย.!BN19</f>
        <v>0</v>
      </c>
      <c r="N19" s="24">
        <f t="shared" si="0"/>
        <v>55658.51</v>
      </c>
    </row>
    <row r="20" spans="1:15">
      <c r="A20" s="363" t="s">
        <v>67</v>
      </c>
      <c r="B20" s="24">
        <f>ต.ค.!BN20</f>
        <v>0</v>
      </c>
      <c r="C20" s="24">
        <f>พ.ย.!BN20</f>
        <v>0</v>
      </c>
      <c r="D20" s="24">
        <f>ธ.ค.!BN20</f>
        <v>0</v>
      </c>
      <c r="E20" s="24">
        <f>ม.ค.!BN20</f>
        <v>0</v>
      </c>
      <c r="F20" s="24">
        <f>ก.พ.!BN20</f>
        <v>0</v>
      </c>
      <c r="G20" s="24">
        <f>มี.ค.!BN20</f>
        <v>0</v>
      </c>
      <c r="H20" s="24">
        <f>เม.ย.!BN20</f>
        <v>0</v>
      </c>
      <c r="I20" s="24">
        <f>พ.ค.!BN20</f>
        <v>0</v>
      </c>
      <c r="J20" s="24">
        <f>มิ.ย.!BN20</f>
        <v>0</v>
      </c>
      <c r="K20" s="24">
        <f>ก.ค.!BN20</f>
        <v>0</v>
      </c>
      <c r="L20" s="24">
        <f>ส.ค.!BN20</f>
        <v>0</v>
      </c>
      <c r="M20" s="24">
        <f>ก.ย.!BN20</f>
        <v>0</v>
      </c>
      <c r="N20" s="24">
        <f t="shared" si="0"/>
        <v>0</v>
      </c>
    </row>
    <row r="21" spans="1:15">
      <c r="A21" s="363" t="s">
        <v>68</v>
      </c>
      <c r="B21" s="24">
        <f>ต.ค.!BN21</f>
        <v>0</v>
      </c>
      <c r="C21" s="24">
        <f>พ.ย.!BN21</f>
        <v>0</v>
      </c>
      <c r="D21" s="24">
        <f>ธ.ค.!BN21</f>
        <v>0</v>
      </c>
      <c r="E21" s="24">
        <f>ม.ค.!BN21</f>
        <v>0</v>
      </c>
      <c r="F21" s="24">
        <f>ก.พ.!BN21</f>
        <v>0</v>
      </c>
      <c r="G21" s="24">
        <f>มี.ค.!BN21</f>
        <v>0</v>
      </c>
      <c r="H21" s="24">
        <f>เม.ย.!BN21</f>
        <v>0</v>
      </c>
      <c r="I21" s="24">
        <f>พ.ค.!BN21</f>
        <v>0</v>
      </c>
      <c r="J21" s="24">
        <f>มิ.ย.!BN21</f>
        <v>0</v>
      </c>
      <c r="K21" s="24">
        <f>ก.ค.!BN21</f>
        <v>0</v>
      </c>
      <c r="L21" s="24">
        <f>ส.ค.!BN21</f>
        <v>0</v>
      </c>
      <c r="M21" s="24">
        <f>ก.ย.!BN21</f>
        <v>0</v>
      </c>
      <c r="N21" s="24">
        <f t="shared" si="0"/>
        <v>0</v>
      </c>
    </row>
    <row r="22" spans="1:15">
      <c r="A22" s="367" t="s">
        <v>231</v>
      </c>
      <c r="B22" s="24">
        <f>ต.ค.!BN22</f>
        <v>0</v>
      </c>
      <c r="C22" s="24">
        <f>พ.ย.!BN22</f>
        <v>0</v>
      </c>
      <c r="D22" s="24">
        <f>ธ.ค.!BN22</f>
        <v>0</v>
      </c>
      <c r="E22" s="24">
        <f>ม.ค.!BN22</f>
        <v>0</v>
      </c>
      <c r="F22" s="24">
        <f>ก.พ.!BN22</f>
        <v>0</v>
      </c>
      <c r="G22" s="24">
        <f>มี.ค.!BN22</f>
        <v>0</v>
      </c>
      <c r="H22" s="24">
        <f>เม.ย.!BN22</f>
        <v>0</v>
      </c>
      <c r="I22" s="24">
        <f>พ.ค.!BN22</f>
        <v>0</v>
      </c>
      <c r="J22" s="24">
        <f>มิ.ย.!BN22</f>
        <v>0</v>
      </c>
      <c r="K22" s="24">
        <f>ก.ค.!BN22</f>
        <v>0</v>
      </c>
      <c r="L22" s="24">
        <f>ส.ค.!BN22</f>
        <v>0</v>
      </c>
      <c r="M22" s="24">
        <f>ก.ย.!BN22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ต.ค.!BN24</f>
        <v>0</v>
      </c>
      <c r="C24" s="24">
        <f>พ.ย.!BN24</f>
        <v>0</v>
      </c>
      <c r="D24" s="24">
        <f>ธ.ค.!BN24</f>
        <v>0</v>
      </c>
      <c r="E24" s="24">
        <f>ม.ค.!BN24</f>
        <v>0</v>
      </c>
      <c r="F24" s="24">
        <f>ก.พ.!BN24</f>
        <v>0</v>
      </c>
      <c r="G24" s="24">
        <f>มี.ค.!BN24</f>
        <v>0</v>
      </c>
      <c r="H24" s="24">
        <f>เม.ย.!BN24</f>
        <v>0</v>
      </c>
      <c r="I24" s="24">
        <f>พ.ค.!BN24</f>
        <v>0</v>
      </c>
      <c r="J24" s="24">
        <f>มิ.ย.!BN24</f>
        <v>0</v>
      </c>
      <c r="K24" s="24">
        <f>ก.ค.!BN24</f>
        <v>0</v>
      </c>
      <c r="L24" s="24">
        <f>ส.ค.!BN24</f>
        <v>0</v>
      </c>
      <c r="M24" s="24">
        <f>ก.ย.!BN24</f>
        <v>0</v>
      </c>
      <c r="N24" s="24">
        <f t="shared" si="0"/>
        <v>0</v>
      </c>
    </row>
    <row r="25" spans="1:15">
      <c r="A25" s="363" t="s">
        <v>232</v>
      </c>
      <c r="B25" s="24">
        <f>ต.ค.!BN25</f>
        <v>0</v>
      </c>
      <c r="C25" s="24">
        <f>พ.ย.!BN25</f>
        <v>0</v>
      </c>
      <c r="D25" s="24">
        <f>ธ.ค.!BN25</f>
        <v>0</v>
      </c>
      <c r="E25" s="24">
        <f>ม.ค.!BN25</f>
        <v>0</v>
      </c>
      <c r="F25" s="24">
        <f>ก.พ.!BN25</f>
        <v>0</v>
      </c>
      <c r="G25" s="24">
        <f>มี.ค.!BN25</f>
        <v>0</v>
      </c>
      <c r="H25" s="24">
        <f>เม.ย.!BN25</f>
        <v>0</v>
      </c>
      <c r="I25" s="24">
        <f>พ.ค.!BN25</f>
        <v>0</v>
      </c>
      <c r="J25" s="24">
        <f>มิ.ย.!BN25</f>
        <v>0</v>
      </c>
      <c r="K25" s="24">
        <f>ก.ค.!BN25</f>
        <v>0</v>
      </c>
      <c r="L25" s="24">
        <f>ส.ค.!BN25</f>
        <v>0</v>
      </c>
      <c r="M25" s="24">
        <f>ก.ย.!BN25</f>
        <v>0</v>
      </c>
      <c r="N25" s="24">
        <f t="shared" si="0"/>
        <v>0</v>
      </c>
    </row>
    <row r="26" spans="1:15">
      <c r="A26" s="363" t="s">
        <v>233</v>
      </c>
      <c r="B26" s="24">
        <f>ต.ค.!BN26</f>
        <v>0</v>
      </c>
      <c r="C26" s="24">
        <f>พ.ย.!BN26</f>
        <v>0</v>
      </c>
      <c r="D26" s="24">
        <f>ธ.ค.!BN26</f>
        <v>0</v>
      </c>
      <c r="E26" s="24">
        <f>ม.ค.!BN26</f>
        <v>0</v>
      </c>
      <c r="F26" s="24">
        <f>ก.พ.!BN26</f>
        <v>0</v>
      </c>
      <c r="G26" s="24">
        <f>มี.ค.!BN26</f>
        <v>0</v>
      </c>
      <c r="H26" s="24">
        <f>เม.ย.!BN26</f>
        <v>0</v>
      </c>
      <c r="I26" s="24">
        <f>พ.ค.!BN26</f>
        <v>0</v>
      </c>
      <c r="J26" s="24">
        <f>มิ.ย.!BN26</f>
        <v>0</v>
      </c>
      <c r="K26" s="24">
        <f>ก.ค.!BN26</f>
        <v>0</v>
      </c>
      <c r="L26" s="24">
        <f>ส.ค.!BN26</f>
        <v>0</v>
      </c>
      <c r="M26" s="24">
        <f>ก.ย.!BN26</f>
        <v>0</v>
      </c>
      <c r="N26" s="24">
        <f t="shared" si="0"/>
        <v>0</v>
      </c>
    </row>
    <row r="27" spans="1:15">
      <c r="A27" s="363" t="s">
        <v>594</v>
      </c>
      <c r="B27" s="24">
        <f>ต.ค.!BN27</f>
        <v>610</v>
      </c>
      <c r="C27" s="24">
        <f>พ.ย.!BN27</f>
        <v>0</v>
      </c>
      <c r="D27" s="24">
        <f>ธ.ค.!BN27</f>
        <v>0</v>
      </c>
      <c r="E27" s="24">
        <f>ม.ค.!BN27</f>
        <v>0</v>
      </c>
      <c r="F27" s="24">
        <f>ก.พ.!BN27</f>
        <v>0</v>
      </c>
      <c r="G27" s="24">
        <f>มี.ค.!BN27</f>
        <v>0</v>
      </c>
      <c r="H27" s="24">
        <f>เม.ย.!BN27</f>
        <v>0</v>
      </c>
      <c r="I27" s="24">
        <f>พ.ค.!BN27</f>
        <v>0</v>
      </c>
      <c r="J27" s="24">
        <f>มิ.ย.!BN27</f>
        <v>0</v>
      </c>
      <c r="K27" s="24">
        <f>ก.ค.!BN27</f>
        <v>0</v>
      </c>
      <c r="L27" s="24">
        <f>ส.ค.!BN27</f>
        <v>0</v>
      </c>
      <c r="M27" s="24">
        <f>ก.ย.!BN27</f>
        <v>0</v>
      </c>
      <c r="N27" s="24">
        <f t="shared" si="0"/>
        <v>610</v>
      </c>
    </row>
    <row r="28" spans="1:15">
      <c r="A28" s="363" t="s">
        <v>595</v>
      </c>
      <c r="B28" s="24">
        <f>ต.ค.!BN28</f>
        <v>1622</v>
      </c>
      <c r="C28" s="24">
        <f>พ.ย.!BN28</f>
        <v>0</v>
      </c>
      <c r="D28" s="24">
        <f>ธ.ค.!BN28</f>
        <v>0</v>
      </c>
      <c r="E28" s="24">
        <f>ม.ค.!BN28</f>
        <v>0</v>
      </c>
      <c r="F28" s="24">
        <f>ก.พ.!BN28</f>
        <v>0</v>
      </c>
      <c r="G28" s="24">
        <f>มี.ค.!BN28</f>
        <v>0</v>
      </c>
      <c r="H28" s="24">
        <f>เม.ย.!BN28</f>
        <v>0</v>
      </c>
      <c r="I28" s="24">
        <f>พ.ค.!BN28</f>
        <v>0</v>
      </c>
      <c r="J28" s="24">
        <f>มิ.ย.!BN28</f>
        <v>0</v>
      </c>
      <c r="K28" s="24">
        <f>ก.ค.!BN28</f>
        <v>0</v>
      </c>
      <c r="L28" s="24">
        <f>ส.ค.!BN28</f>
        <v>0</v>
      </c>
      <c r="M28" s="24">
        <f>ก.ย.!BN28</f>
        <v>0</v>
      </c>
      <c r="N28" s="24">
        <f t="shared" si="0"/>
        <v>1622</v>
      </c>
      <c r="O28" s="20">
        <f>SUM(N27:N29)</f>
        <v>2232</v>
      </c>
    </row>
    <row r="29" spans="1:15">
      <c r="A29" s="363" t="s">
        <v>596</v>
      </c>
      <c r="B29" s="24">
        <f>ต.ค.!BN29</f>
        <v>0</v>
      </c>
      <c r="C29" s="24">
        <f>พ.ย.!BN29</f>
        <v>0</v>
      </c>
      <c r="D29" s="24">
        <f>ธ.ค.!BN29</f>
        <v>0</v>
      </c>
      <c r="E29" s="24">
        <f>ม.ค.!BN29</f>
        <v>0</v>
      </c>
      <c r="F29" s="24">
        <f>ก.พ.!BN29</f>
        <v>0</v>
      </c>
      <c r="G29" s="24">
        <f>มี.ค.!BN29</f>
        <v>0</v>
      </c>
      <c r="H29" s="24">
        <f>เม.ย.!BN29</f>
        <v>0</v>
      </c>
      <c r="I29" s="24">
        <f>พ.ค.!BN29</f>
        <v>0</v>
      </c>
      <c r="J29" s="24">
        <f>มิ.ย.!BN29</f>
        <v>0</v>
      </c>
      <c r="K29" s="24">
        <f>ก.ค.!BN29</f>
        <v>0</v>
      </c>
      <c r="L29" s="24">
        <f>ส.ค.!BN29</f>
        <v>0</v>
      </c>
      <c r="M29" s="24">
        <f>ก.ย.!BN29</f>
        <v>0</v>
      </c>
      <c r="N29" s="24">
        <f t="shared" si="0"/>
        <v>0</v>
      </c>
    </row>
    <row r="30" spans="1:15">
      <c r="A30" s="363" t="s">
        <v>411</v>
      </c>
      <c r="B30" s="24">
        <f>ต.ค.!BN30</f>
        <v>0</v>
      </c>
      <c r="C30" s="24">
        <f>พ.ย.!BN30</f>
        <v>0</v>
      </c>
      <c r="D30" s="24">
        <f>ธ.ค.!BN30</f>
        <v>0</v>
      </c>
      <c r="E30" s="24">
        <f>ม.ค.!BN30</f>
        <v>0</v>
      </c>
      <c r="F30" s="24">
        <f>ก.พ.!BN30</f>
        <v>0</v>
      </c>
      <c r="G30" s="24">
        <f>มี.ค.!BN30</f>
        <v>0</v>
      </c>
      <c r="H30" s="24">
        <f>เม.ย.!BN30</f>
        <v>0</v>
      </c>
      <c r="I30" s="24">
        <f>พ.ค.!BN30</f>
        <v>0</v>
      </c>
      <c r="J30" s="24">
        <f>มิ.ย.!BN30</f>
        <v>0</v>
      </c>
      <c r="K30" s="24">
        <f>ก.ค.!BN30</f>
        <v>0</v>
      </c>
      <c r="L30" s="24">
        <f>ส.ค.!BN30</f>
        <v>0</v>
      </c>
      <c r="M30" s="24">
        <f>ก.ย.!BN30</f>
        <v>0</v>
      </c>
      <c r="N30" s="24">
        <f t="shared" si="0"/>
        <v>0</v>
      </c>
    </row>
    <row r="31" spans="1:15">
      <c r="A31" s="363" t="s">
        <v>412</v>
      </c>
      <c r="B31" s="24">
        <f>ต.ค.!BN31</f>
        <v>59282.17</v>
      </c>
      <c r="C31" s="24">
        <f>พ.ย.!BN31</f>
        <v>0</v>
      </c>
      <c r="D31" s="24">
        <f>ธ.ค.!BN31</f>
        <v>0</v>
      </c>
      <c r="E31" s="24">
        <f>ม.ค.!BN31</f>
        <v>0</v>
      </c>
      <c r="F31" s="24">
        <f>ก.พ.!BN31</f>
        <v>0</v>
      </c>
      <c r="G31" s="24">
        <f>มี.ค.!BN31</f>
        <v>0</v>
      </c>
      <c r="H31" s="24">
        <f>เม.ย.!BN31</f>
        <v>0</v>
      </c>
      <c r="I31" s="24">
        <f>พ.ค.!BN31</f>
        <v>0</v>
      </c>
      <c r="J31" s="24">
        <f>มิ.ย.!BN31</f>
        <v>0</v>
      </c>
      <c r="K31" s="24">
        <f>ก.ค.!BN31</f>
        <v>0</v>
      </c>
      <c r="L31" s="24">
        <f>ส.ค.!BN31</f>
        <v>0</v>
      </c>
      <c r="M31" s="24">
        <f>ก.ย.!BN31</f>
        <v>0</v>
      </c>
      <c r="N31" s="24">
        <f t="shared" si="0"/>
        <v>59282.17</v>
      </c>
    </row>
    <row r="32" spans="1:15">
      <c r="A32" s="363" t="s">
        <v>413</v>
      </c>
      <c r="B32" s="24">
        <f>ต.ค.!BN32</f>
        <v>237411.12</v>
      </c>
      <c r="C32" s="24">
        <f>พ.ย.!BN32</f>
        <v>0</v>
      </c>
      <c r="D32" s="24">
        <f>ธ.ค.!BN32</f>
        <v>0</v>
      </c>
      <c r="E32" s="24">
        <f>ม.ค.!BN32</f>
        <v>0</v>
      </c>
      <c r="F32" s="24">
        <f>ก.พ.!BN32</f>
        <v>0</v>
      </c>
      <c r="G32" s="24">
        <f>มี.ค.!BN32</f>
        <v>0</v>
      </c>
      <c r="H32" s="24">
        <f>เม.ย.!BN32</f>
        <v>0</v>
      </c>
      <c r="I32" s="24">
        <f>พ.ค.!BN32</f>
        <v>0</v>
      </c>
      <c r="J32" s="24">
        <f>มิ.ย.!BN32</f>
        <v>0</v>
      </c>
      <c r="K32" s="24">
        <f>ก.ค.!BN32</f>
        <v>0</v>
      </c>
      <c r="L32" s="24">
        <f>ส.ค.!BN32</f>
        <v>0</v>
      </c>
      <c r="M32" s="24">
        <f>ก.ย.!BN32</f>
        <v>0</v>
      </c>
      <c r="N32" s="24">
        <f t="shared" si="0"/>
        <v>237411.12</v>
      </c>
    </row>
    <row r="33" spans="1:14">
      <c r="A33" s="363" t="s">
        <v>552</v>
      </c>
      <c r="B33" s="24">
        <f>ต.ค.!BN33</f>
        <v>0</v>
      </c>
      <c r="C33" s="24">
        <f>พ.ย.!BN33</f>
        <v>0</v>
      </c>
      <c r="D33" s="24">
        <f>ธ.ค.!BN33</f>
        <v>0</v>
      </c>
      <c r="E33" s="24">
        <f>ม.ค.!BN33</f>
        <v>0</v>
      </c>
      <c r="F33" s="24">
        <f>ก.พ.!BN33</f>
        <v>0</v>
      </c>
      <c r="G33" s="24">
        <f>มี.ค.!BN33</f>
        <v>0</v>
      </c>
      <c r="H33" s="24">
        <f>เม.ย.!BN33</f>
        <v>0</v>
      </c>
      <c r="I33" s="24">
        <f>พ.ค.!BN33</f>
        <v>0</v>
      </c>
      <c r="J33" s="24">
        <f>มิ.ย.!BN33</f>
        <v>0</v>
      </c>
      <c r="K33" s="24">
        <f>ก.ค.!BN33</f>
        <v>0</v>
      </c>
      <c r="L33" s="24">
        <f>ส.ค.!BN33</f>
        <v>0</v>
      </c>
      <c r="M33" s="24">
        <f>ก.ย.!BN33</f>
        <v>0</v>
      </c>
      <c r="N33" s="24">
        <f t="shared" si="0"/>
        <v>0</v>
      </c>
    </row>
    <row r="34" spans="1:14">
      <c r="A34" s="363" t="s">
        <v>454</v>
      </c>
      <c r="B34" s="24">
        <f>ต.ค.!BN34</f>
        <v>0</v>
      </c>
      <c r="C34" s="24">
        <f>พ.ย.!BN34</f>
        <v>0</v>
      </c>
      <c r="D34" s="24">
        <f>ธ.ค.!BN34</f>
        <v>0</v>
      </c>
      <c r="E34" s="24">
        <f>ม.ค.!BN34</f>
        <v>0</v>
      </c>
      <c r="F34" s="24">
        <f>ก.พ.!BN34</f>
        <v>0</v>
      </c>
      <c r="G34" s="24">
        <f>มี.ค.!BN34</f>
        <v>0</v>
      </c>
      <c r="H34" s="24">
        <f>เม.ย.!BN34</f>
        <v>0</v>
      </c>
      <c r="I34" s="24">
        <f>พ.ค.!BN34</f>
        <v>0</v>
      </c>
      <c r="J34" s="24">
        <f>มิ.ย.!BN34</f>
        <v>0</v>
      </c>
      <c r="K34" s="24">
        <f>ก.ค.!BN34</f>
        <v>0</v>
      </c>
      <c r="L34" s="24">
        <f>ส.ค.!BN34</f>
        <v>0</v>
      </c>
      <c r="M34" s="24">
        <f>ก.ย.!BN34</f>
        <v>0</v>
      </c>
      <c r="N34" s="24">
        <f t="shared" si="0"/>
        <v>0</v>
      </c>
    </row>
    <row r="35" spans="1:14">
      <c r="A35" s="363" t="s">
        <v>455</v>
      </c>
      <c r="B35" s="24">
        <f>ต.ค.!BN35</f>
        <v>0</v>
      </c>
      <c r="C35" s="24">
        <f>พ.ย.!BN35</f>
        <v>0</v>
      </c>
      <c r="D35" s="24">
        <f>ธ.ค.!BN35</f>
        <v>0</v>
      </c>
      <c r="E35" s="24">
        <f>ม.ค.!BN35</f>
        <v>0</v>
      </c>
      <c r="F35" s="24">
        <f>ก.พ.!BN35</f>
        <v>0</v>
      </c>
      <c r="G35" s="24">
        <f>มี.ค.!BN35</f>
        <v>0</v>
      </c>
      <c r="H35" s="24">
        <f>เม.ย.!BN35</f>
        <v>0</v>
      </c>
      <c r="I35" s="24">
        <f>พ.ค.!BN35</f>
        <v>0</v>
      </c>
      <c r="J35" s="24">
        <f>มิ.ย.!BN35</f>
        <v>0</v>
      </c>
      <c r="K35" s="24">
        <f>ก.ค.!BN35</f>
        <v>0</v>
      </c>
      <c r="L35" s="24">
        <f>ส.ค.!BN35</f>
        <v>0</v>
      </c>
      <c r="M35" s="24">
        <f>ก.ย.!BN35</f>
        <v>0</v>
      </c>
      <c r="N35" s="24">
        <f t="shared" si="0"/>
        <v>0</v>
      </c>
    </row>
    <row r="36" spans="1:14">
      <c r="A36" s="363" t="s">
        <v>414</v>
      </c>
      <c r="B36" s="24">
        <f>ต.ค.!BN36</f>
        <v>0</v>
      </c>
      <c r="C36" s="24">
        <f>พ.ย.!BN36</f>
        <v>0</v>
      </c>
      <c r="D36" s="24">
        <f>ธ.ค.!BN36</f>
        <v>0</v>
      </c>
      <c r="E36" s="24">
        <f>ม.ค.!BN36</f>
        <v>0</v>
      </c>
      <c r="F36" s="24">
        <f>ก.พ.!BN36</f>
        <v>0</v>
      </c>
      <c r="G36" s="24">
        <f>มี.ค.!BN36</f>
        <v>0</v>
      </c>
      <c r="H36" s="24">
        <f>เม.ย.!BN36</f>
        <v>0</v>
      </c>
      <c r="I36" s="24">
        <f>พ.ค.!BN36</f>
        <v>0</v>
      </c>
      <c r="J36" s="24">
        <f>มิ.ย.!BN36</f>
        <v>0</v>
      </c>
      <c r="K36" s="24">
        <f>ก.ค.!BN36</f>
        <v>0</v>
      </c>
      <c r="L36" s="24">
        <f>ส.ค.!BN36</f>
        <v>0</v>
      </c>
      <c r="M36" s="24">
        <f>ก.ย.!BN36</f>
        <v>0</v>
      </c>
      <c r="N36" s="24">
        <f t="shared" si="0"/>
        <v>0</v>
      </c>
    </row>
    <row r="37" spans="1:14">
      <c r="A37" s="367" t="s">
        <v>415</v>
      </c>
      <c r="B37" s="24">
        <f>ต.ค.!BN37</f>
        <v>0</v>
      </c>
      <c r="C37" s="24">
        <f>พ.ย.!BN37</f>
        <v>0</v>
      </c>
      <c r="D37" s="24">
        <f>ธ.ค.!BN37</f>
        <v>0</v>
      </c>
      <c r="E37" s="24">
        <f>ม.ค.!BN37</f>
        <v>0</v>
      </c>
      <c r="F37" s="24">
        <f>ก.พ.!BN37</f>
        <v>0</v>
      </c>
      <c r="G37" s="24">
        <f>มี.ค.!BN37</f>
        <v>0</v>
      </c>
      <c r="H37" s="24">
        <f>เม.ย.!BN37</f>
        <v>0</v>
      </c>
      <c r="I37" s="24">
        <f>พ.ค.!BN37</f>
        <v>0</v>
      </c>
      <c r="J37" s="24">
        <f>มิ.ย.!BN37</f>
        <v>0</v>
      </c>
      <c r="K37" s="24">
        <f>ก.ค.!BN37</f>
        <v>0</v>
      </c>
      <c r="L37" s="24">
        <f>ส.ค.!BN37</f>
        <v>0</v>
      </c>
      <c r="M37" s="24">
        <f>ก.ย.!BN37</f>
        <v>0</v>
      </c>
      <c r="N37" s="24">
        <f t="shared" si="0"/>
        <v>0</v>
      </c>
    </row>
    <row r="38" spans="1:14">
      <c r="A38" s="367" t="s">
        <v>377</v>
      </c>
      <c r="B38" s="24">
        <f>ต.ค.!BN38</f>
        <v>0</v>
      </c>
      <c r="C38" s="24">
        <f>พ.ย.!BN38</f>
        <v>0</v>
      </c>
      <c r="D38" s="24">
        <f>ธ.ค.!BN38</f>
        <v>0</v>
      </c>
      <c r="E38" s="24">
        <f>ม.ค.!BN38</f>
        <v>0</v>
      </c>
      <c r="F38" s="24">
        <f>ก.พ.!BN38</f>
        <v>0</v>
      </c>
      <c r="G38" s="24">
        <f>มี.ค.!BN38</f>
        <v>0</v>
      </c>
      <c r="H38" s="24">
        <f>เม.ย.!BN38</f>
        <v>0</v>
      </c>
      <c r="I38" s="24">
        <f>พ.ค.!BN38</f>
        <v>0</v>
      </c>
      <c r="J38" s="24">
        <f>มิ.ย.!BN38</f>
        <v>0</v>
      </c>
      <c r="K38" s="24">
        <f>ก.ค.!BN38</f>
        <v>0</v>
      </c>
      <c r="L38" s="24">
        <f>ส.ค.!BN38</f>
        <v>0</v>
      </c>
      <c r="M38" s="24">
        <f>ก.ย.!BN38</f>
        <v>0</v>
      </c>
      <c r="N38" s="24">
        <f t="shared" si="0"/>
        <v>0</v>
      </c>
    </row>
    <row r="39" spans="1:14" hidden="1">
      <c r="A39" s="363" t="s">
        <v>630</v>
      </c>
      <c r="B39" s="24">
        <f>ต.ค.!BN39</f>
        <v>0</v>
      </c>
      <c r="C39" s="24">
        <f>พ.ย.!BN39</f>
        <v>0</v>
      </c>
      <c r="D39" s="24">
        <f>ธ.ค.!BN39</f>
        <v>0</v>
      </c>
      <c r="E39" s="24">
        <f>ม.ค.!BN39</f>
        <v>0</v>
      </c>
      <c r="F39" s="24">
        <f>ก.พ.!BN39</f>
        <v>0</v>
      </c>
      <c r="G39" s="24">
        <f>มี.ค.!BN39</f>
        <v>0</v>
      </c>
      <c r="H39" s="24">
        <f>เม.ย.!BN39</f>
        <v>0</v>
      </c>
      <c r="I39" s="24">
        <f>พ.ค.!BN39</f>
        <v>0</v>
      </c>
      <c r="J39" s="24">
        <f>มิ.ย.!BN39</f>
        <v>0</v>
      </c>
      <c r="K39" s="24">
        <f>ก.ค.!BN39</f>
        <v>0</v>
      </c>
      <c r="L39" s="24">
        <f>ส.ค.!BN39</f>
        <v>0</v>
      </c>
      <c r="M39" s="24">
        <f>ก.ย.!BN39</f>
        <v>0</v>
      </c>
      <c r="N39" s="24">
        <f t="shared" si="0"/>
        <v>0</v>
      </c>
    </row>
    <row r="40" spans="1:14" hidden="1">
      <c r="A40" s="363" t="s">
        <v>416</v>
      </c>
      <c r="B40" s="24">
        <f>ต.ค.!BN40</f>
        <v>0</v>
      </c>
      <c r="C40" s="24">
        <f>พ.ย.!BN40</f>
        <v>0</v>
      </c>
      <c r="D40" s="24">
        <f>ธ.ค.!BN40</f>
        <v>0</v>
      </c>
      <c r="E40" s="24">
        <f>ม.ค.!BN40</f>
        <v>0</v>
      </c>
      <c r="F40" s="24">
        <f>ก.พ.!BN40</f>
        <v>0</v>
      </c>
      <c r="G40" s="24">
        <f>มี.ค.!BN40</f>
        <v>0</v>
      </c>
      <c r="H40" s="24">
        <f>เม.ย.!BN40</f>
        <v>0</v>
      </c>
      <c r="I40" s="24">
        <f>พ.ค.!BN40</f>
        <v>0</v>
      </c>
      <c r="J40" s="24">
        <f>มิ.ย.!BN40</f>
        <v>0</v>
      </c>
      <c r="K40" s="24">
        <f>ก.ค.!BN40</f>
        <v>0</v>
      </c>
      <c r="L40" s="24">
        <f>ส.ค.!BN40</f>
        <v>0</v>
      </c>
      <c r="M40" s="24">
        <f>ก.ย.!BN40</f>
        <v>0</v>
      </c>
      <c r="N40" s="24">
        <f t="shared" si="0"/>
        <v>0</v>
      </c>
    </row>
    <row r="41" spans="1:14">
      <c r="A41" s="367" t="s">
        <v>84</v>
      </c>
      <c r="B41" s="24">
        <f>ต.ค.!BN41</f>
        <v>0</v>
      </c>
      <c r="C41" s="24">
        <f>พ.ย.!BN41</f>
        <v>0</v>
      </c>
      <c r="D41" s="24">
        <f>ธ.ค.!BN41</f>
        <v>0</v>
      </c>
      <c r="E41" s="24">
        <f>ม.ค.!BN41</f>
        <v>0</v>
      </c>
      <c r="F41" s="24">
        <f>ก.พ.!BN41</f>
        <v>0</v>
      </c>
      <c r="G41" s="24">
        <f>มี.ค.!BN41</f>
        <v>0</v>
      </c>
      <c r="H41" s="24">
        <f>เม.ย.!BN41</f>
        <v>0</v>
      </c>
      <c r="I41" s="24">
        <f>พ.ค.!BN41</f>
        <v>0</v>
      </c>
      <c r="J41" s="24">
        <f>มิ.ย.!BN41</f>
        <v>0</v>
      </c>
      <c r="K41" s="24">
        <f>ก.ค.!BN41</f>
        <v>0</v>
      </c>
      <c r="L41" s="24">
        <f>ส.ค.!BN41</f>
        <v>0</v>
      </c>
      <c r="M41" s="24">
        <f>ก.ย.!BN41</f>
        <v>0</v>
      </c>
      <c r="N41" s="24">
        <f t="shared" si="0"/>
        <v>0</v>
      </c>
    </row>
    <row r="42" spans="1:14">
      <c r="A42" s="363" t="s">
        <v>109</v>
      </c>
      <c r="B42" s="24">
        <f>ต.ค.!BN42</f>
        <v>0</v>
      </c>
      <c r="C42" s="24">
        <f>พ.ย.!BN42</f>
        <v>0</v>
      </c>
      <c r="D42" s="24">
        <f>ธ.ค.!BN42</f>
        <v>0</v>
      </c>
      <c r="E42" s="24">
        <f>ม.ค.!BN42</f>
        <v>0</v>
      </c>
      <c r="F42" s="24">
        <f>ก.พ.!BN42</f>
        <v>0</v>
      </c>
      <c r="G42" s="24">
        <f>มี.ค.!BN42</f>
        <v>0</v>
      </c>
      <c r="H42" s="24">
        <f>เม.ย.!BN42</f>
        <v>0</v>
      </c>
      <c r="I42" s="24">
        <f>พ.ค.!BN42</f>
        <v>0</v>
      </c>
      <c r="J42" s="24">
        <f>มิ.ย.!BN42</f>
        <v>0</v>
      </c>
      <c r="K42" s="24">
        <f>ก.ค.!BN42</f>
        <v>0</v>
      </c>
      <c r="L42" s="24">
        <f>ส.ค.!BN42</f>
        <v>0</v>
      </c>
      <c r="M42" s="24">
        <f>ก.ย.!BN42</f>
        <v>0</v>
      </c>
      <c r="N42" s="24">
        <f t="shared" si="0"/>
        <v>0</v>
      </c>
    </row>
    <row r="43" spans="1:14">
      <c r="A43" s="363" t="s">
        <v>569</v>
      </c>
      <c r="B43" s="24">
        <f>ต.ค.!BN43</f>
        <v>0</v>
      </c>
      <c r="C43" s="24">
        <f>พ.ย.!BN43</f>
        <v>0</v>
      </c>
      <c r="D43" s="24">
        <f>ธ.ค.!BN43</f>
        <v>0</v>
      </c>
      <c r="E43" s="24">
        <f>ม.ค.!BN43</f>
        <v>0</v>
      </c>
      <c r="F43" s="24">
        <f>ก.พ.!BN43</f>
        <v>0</v>
      </c>
      <c r="G43" s="24">
        <f>มี.ค.!BN43</f>
        <v>0</v>
      </c>
      <c r="H43" s="24">
        <f>เม.ย.!BN43</f>
        <v>0</v>
      </c>
      <c r="I43" s="24">
        <f>พ.ค.!BN43</f>
        <v>0</v>
      </c>
      <c r="J43" s="24">
        <f>มิ.ย.!BN43</f>
        <v>0</v>
      </c>
      <c r="K43" s="24">
        <f>ก.ค.!BN43</f>
        <v>0</v>
      </c>
      <c r="L43" s="24">
        <f>ส.ค.!BN43</f>
        <v>0</v>
      </c>
      <c r="M43" s="24">
        <f>ก.ย.!BN43</f>
        <v>0</v>
      </c>
      <c r="N43" s="24">
        <f t="shared" si="0"/>
        <v>0</v>
      </c>
    </row>
    <row r="44" spans="1:14">
      <c r="A44" s="363" t="s">
        <v>383</v>
      </c>
      <c r="B44" s="24">
        <f>ต.ค.!BN44</f>
        <v>0</v>
      </c>
      <c r="C44" s="24">
        <f>พ.ย.!BN44</f>
        <v>0</v>
      </c>
      <c r="D44" s="24">
        <f>ธ.ค.!BN44</f>
        <v>0</v>
      </c>
      <c r="E44" s="24">
        <f>ม.ค.!BN44</f>
        <v>0</v>
      </c>
      <c r="F44" s="24">
        <f>ก.พ.!BN44</f>
        <v>0</v>
      </c>
      <c r="G44" s="24">
        <f>มี.ค.!BN44</f>
        <v>0</v>
      </c>
      <c r="H44" s="24">
        <f>เม.ย.!BN44</f>
        <v>0</v>
      </c>
      <c r="I44" s="24">
        <f>พ.ค.!BN44</f>
        <v>0</v>
      </c>
      <c r="J44" s="24">
        <f>มิ.ย.!BN44</f>
        <v>0</v>
      </c>
      <c r="K44" s="24">
        <f>ก.ค.!BN44</f>
        <v>0</v>
      </c>
      <c r="L44" s="24">
        <f>ส.ค.!BN44</f>
        <v>0</v>
      </c>
      <c r="M44" s="24">
        <f>ก.ย.!BN44</f>
        <v>0</v>
      </c>
      <c r="N44" s="24">
        <f t="shared" si="0"/>
        <v>0</v>
      </c>
    </row>
    <row r="45" spans="1:14">
      <c r="A45" s="367" t="s">
        <v>568</v>
      </c>
      <c r="B45" s="24">
        <f>ต.ค.!BN45</f>
        <v>0</v>
      </c>
      <c r="C45" s="24">
        <f>พ.ย.!BN45</f>
        <v>0</v>
      </c>
      <c r="D45" s="24">
        <f>ธ.ค.!BN45</f>
        <v>0</v>
      </c>
      <c r="E45" s="24">
        <f>ม.ค.!BN45</f>
        <v>0</v>
      </c>
      <c r="F45" s="24">
        <f>ก.พ.!BN45</f>
        <v>0</v>
      </c>
      <c r="G45" s="24">
        <f>มี.ค.!BN45</f>
        <v>0</v>
      </c>
      <c r="H45" s="24">
        <f>เม.ย.!BN45</f>
        <v>0</v>
      </c>
      <c r="I45" s="24">
        <f>พ.ค.!BN45</f>
        <v>0</v>
      </c>
      <c r="J45" s="24">
        <f>มิ.ย.!BN45</f>
        <v>0</v>
      </c>
      <c r="K45" s="24">
        <f>ก.ค.!BN45</f>
        <v>0</v>
      </c>
      <c r="L45" s="24">
        <f>ส.ค.!BN45</f>
        <v>0</v>
      </c>
      <c r="M45" s="24">
        <f>ก.ย.!BN45</f>
        <v>0</v>
      </c>
      <c r="N45" s="24">
        <f t="shared" si="0"/>
        <v>0</v>
      </c>
    </row>
    <row r="46" spans="1:14">
      <c r="A46" s="363" t="s">
        <v>379</v>
      </c>
      <c r="B46" s="24">
        <f>ต.ค.!BN46</f>
        <v>0</v>
      </c>
      <c r="C46" s="24">
        <f>พ.ย.!BN46</f>
        <v>0</v>
      </c>
      <c r="D46" s="24">
        <f>ธ.ค.!BN46</f>
        <v>0</v>
      </c>
      <c r="E46" s="24">
        <f>ม.ค.!BN46</f>
        <v>0</v>
      </c>
      <c r="F46" s="24">
        <f>ก.พ.!BN46</f>
        <v>0</v>
      </c>
      <c r="G46" s="24">
        <f>มี.ค.!BN46</f>
        <v>0</v>
      </c>
      <c r="H46" s="24">
        <f>เม.ย.!BN46</f>
        <v>0</v>
      </c>
      <c r="I46" s="24">
        <f>พ.ค.!BN46</f>
        <v>0</v>
      </c>
      <c r="J46" s="24">
        <f>มิ.ย.!BN46</f>
        <v>0</v>
      </c>
      <c r="K46" s="24">
        <f>ก.ค.!BN46</f>
        <v>0</v>
      </c>
      <c r="L46" s="24">
        <f>ส.ค.!BN46</f>
        <v>0</v>
      </c>
      <c r="M46" s="24">
        <f>ก.ย.!BN46</f>
        <v>0</v>
      </c>
      <c r="N46" s="24">
        <f t="shared" si="0"/>
        <v>0</v>
      </c>
    </row>
    <row r="47" spans="1:14">
      <c r="A47" s="367" t="s">
        <v>30</v>
      </c>
      <c r="B47" s="24">
        <f>ต.ค.!BN47</f>
        <v>0</v>
      </c>
      <c r="C47" s="24">
        <f>พ.ย.!BN47</f>
        <v>0</v>
      </c>
      <c r="D47" s="24">
        <f>ธ.ค.!BN47</f>
        <v>0</v>
      </c>
      <c r="E47" s="24">
        <f>ม.ค.!BN47</f>
        <v>0</v>
      </c>
      <c r="F47" s="24">
        <f>ก.พ.!BN47</f>
        <v>0</v>
      </c>
      <c r="G47" s="24">
        <f>มี.ค.!BN47</f>
        <v>0</v>
      </c>
      <c r="H47" s="24">
        <f>เม.ย.!BN47</f>
        <v>0</v>
      </c>
      <c r="I47" s="24">
        <f>พ.ค.!BN47</f>
        <v>0</v>
      </c>
      <c r="J47" s="24">
        <f>มิ.ย.!BN47</f>
        <v>0</v>
      </c>
      <c r="K47" s="24">
        <f>ก.ค.!BN47</f>
        <v>0</v>
      </c>
      <c r="L47" s="24">
        <f>ส.ค.!BN47</f>
        <v>0</v>
      </c>
      <c r="M47" s="24">
        <f>ก.ย.!BN47</f>
        <v>0</v>
      </c>
      <c r="N47" s="24">
        <f t="shared" si="0"/>
        <v>0</v>
      </c>
    </row>
    <row r="48" spans="1:14">
      <c r="A48" s="367" t="s">
        <v>6</v>
      </c>
      <c r="B48" s="24">
        <f>ต.ค.!BN48</f>
        <v>0</v>
      </c>
      <c r="C48" s="24">
        <f>พ.ย.!BN48</f>
        <v>0</v>
      </c>
      <c r="D48" s="24">
        <f>ธ.ค.!BN48</f>
        <v>0</v>
      </c>
      <c r="E48" s="24">
        <f>ม.ค.!BN48</f>
        <v>0</v>
      </c>
      <c r="F48" s="24">
        <f>ก.พ.!BN48</f>
        <v>0</v>
      </c>
      <c r="G48" s="24">
        <f>มี.ค.!BN48</f>
        <v>0</v>
      </c>
      <c r="H48" s="24">
        <f>เม.ย.!BN48</f>
        <v>0</v>
      </c>
      <c r="I48" s="24">
        <f>พ.ค.!BN48</f>
        <v>0</v>
      </c>
      <c r="J48" s="24">
        <f>มิ.ย.!BN48</f>
        <v>0</v>
      </c>
      <c r="K48" s="24">
        <f>ก.ค.!BN48</f>
        <v>0</v>
      </c>
      <c r="L48" s="24">
        <f>ส.ค.!BN48</f>
        <v>0</v>
      </c>
      <c r="M48" s="24">
        <f>ก.ย.!BN48</f>
        <v>0</v>
      </c>
      <c r="N48" s="24">
        <f t="shared" si="0"/>
        <v>0</v>
      </c>
    </row>
    <row r="49" spans="1:14">
      <c r="A49" s="367" t="s">
        <v>565</v>
      </c>
      <c r="B49" s="24">
        <f>ต.ค.!BN49</f>
        <v>0</v>
      </c>
      <c r="C49" s="24">
        <f>พ.ย.!BN49</f>
        <v>0</v>
      </c>
      <c r="D49" s="24">
        <f>ธ.ค.!BN49</f>
        <v>0</v>
      </c>
      <c r="E49" s="24">
        <f>ม.ค.!BN49</f>
        <v>0</v>
      </c>
      <c r="F49" s="24">
        <f>ก.พ.!BN49</f>
        <v>0</v>
      </c>
      <c r="G49" s="24">
        <f>มี.ค.!BN49</f>
        <v>0</v>
      </c>
      <c r="H49" s="24">
        <f>เม.ย.!BN49</f>
        <v>0</v>
      </c>
      <c r="I49" s="24">
        <f>พ.ค.!BN49</f>
        <v>0</v>
      </c>
      <c r="J49" s="24">
        <f>มิ.ย.!BN49</f>
        <v>0</v>
      </c>
      <c r="K49" s="24">
        <f>ก.ค.!BN49</f>
        <v>0</v>
      </c>
      <c r="L49" s="24">
        <f>ส.ค.!BN49</f>
        <v>0</v>
      </c>
      <c r="M49" s="24">
        <f>ก.ย.!BN49</f>
        <v>0</v>
      </c>
      <c r="N49" s="24">
        <f t="shared" si="0"/>
        <v>0</v>
      </c>
    </row>
    <row r="50" spans="1:14">
      <c r="A50" s="363" t="s">
        <v>28</v>
      </c>
      <c r="B50" s="24">
        <f>ต.ค.!BN50</f>
        <v>0</v>
      </c>
      <c r="C50" s="24">
        <f>พ.ย.!BN50</f>
        <v>0</v>
      </c>
      <c r="D50" s="24">
        <f>ธ.ค.!BN50</f>
        <v>0</v>
      </c>
      <c r="E50" s="24">
        <f>ม.ค.!BN50</f>
        <v>0</v>
      </c>
      <c r="F50" s="24">
        <f>ก.พ.!BN50</f>
        <v>0</v>
      </c>
      <c r="G50" s="24">
        <f>มี.ค.!BN50</f>
        <v>0</v>
      </c>
      <c r="H50" s="24">
        <f>เม.ย.!BN50</f>
        <v>0</v>
      </c>
      <c r="I50" s="24">
        <f>พ.ค.!BN50</f>
        <v>0</v>
      </c>
      <c r="J50" s="24">
        <f>มิ.ย.!BN50</f>
        <v>0</v>
      </c>
      <c r="K50" s="24">
        <f>ก.ค.!BN50</f>
        <v>0</v>
      </c>
      <c r="L50" s="24">
        <f>ส.ค.!BN50</f>
        <v>0</v>
      </c>
      <c r="M50" s="24">
        <f>ก.ย.!BN50</f>
        <v>0</v>
      </c>
      <c r="N50" s="24">
        <f t="shared" si="0"/>
        <v>0</v>
      </c>
    </row>
    <row r="51" spans="1:14">
      <c r="A51" s="363" t="s">
        <v>620</v>
      </c>
      <c r="B51" s="24">
        <f>ต.ค.!BN51</f>
        <v>0</v>
      </c>
      <c r="C51" s="24">
        <f>พ.ย.!BN51</f>
        <v>0</v>
      </c>
      <c r="D51" s="24">
        <f>ธ.ค.!BN51</f>
        <v>0</v>
      </c>
      <c r="E51" s="24">
        <f>ม.ค.!BN51</f>
        <v>0</v>
      </c>
      <c r="F51" s="24">
        <f>ก.พ.!BN51</f>
        <v>0</v>
      </c>
      <c r="G51" s="24">
        <f>มี.ค.!BN51</f>
        <v>0</v>
      </c>
      <c r="H51" s="24">
        <f>เม.ย.!BN51</f>
        <v>0</v>
      </c>
      <c r="I51" s="24">
        <f>พ.ค.!BN51</f>
        <v>0</v>
      </c>
      <c r="J51" s="24">
        <f>มิ.ย.!BN51</f>
        <v>0</v>
      </c>
      <c r="K51" s="24">
        <f>ก.ค.!BN51</f>
        <v>0</v>
      </c>
      <c r="L51" s="24">
        <f>ส.ค.!BN51</f>
        <v>0</v>
      </c>
      <c r="M51" s="24">
        <f>ก.ย.!BN51</f>
        <v>0</v>
      </c>
      <c r="N51" s="24">
        <f t="shared" si="0"/>
        <v>0</v>
      </c>
    </row>
    <row r="52" spans="1:14">
      <c r="A52" s="363" t="s">
        <v>410</v>
      </c>
      <c r="B52" s="24">
        <f>ต.ค.!BN52</f>
        <v>0</v>
      </c>
      <c r="C52" s="24">
        <f>พ.ย.!BN52</f>
        <v>0</v>
      </c>
      <c r="D52" s="24">
        <f>ธ.ค.!BN52</f>
        <v>0</v>
      </c>
      <c r="E52" s="24">
        <f>ม.ค.!BN52</f>
        <v>0</v>
      </c>
      <c r="F52" s="24">
        <f>ก.พ.!BN52</f>
        <v>0</v>
      </c>
      <c r="G52" s="24">
        <f>มี.ค.!BN52</f>
        <v>0</v>
      </c>
      <c r="H52" s="24">
        <f>เม.ย.!BN52</f>
        <v>0</v>
      </c>
      <c r="I52" s="24">
        <f>พ.ค.!BN52</f>
        <v>0</v>
      </c>
      <c r="J52" s="24">
        <f>มิ.ย.!BN52</f>
        <v>0</v>
      </c>
      <c r="K52" s="24">
        <f>ก.ค.!BN52</f>
        <v>0</v>
      </c>
      <c r="L52" s="24">
        <f>ส.ค.!BN52</f>
        <v>0</v>
      </c>
      <c r="M52" s="24">
        <f>ก.ย.!BN52</f>
        <v>0</v>
      </c>
      <c r="N52" s="24">
        <f t="shared" si="0"/>
        <v>0</v>
      </c>
    </row>
    <row r="53" spans="1:14">
      <c r="A53" s="363" t="s">
        <v>600</v>
      </c>
      <c r="B53" s="24">
        <f>ต.ค.!BN53</f>
        <v>0</v>
      </c>
      <c r="C53" s="24">
        <f>พ.ย.!BN53</f>
        <v>0</v>
      </c>
      <c r="D53" s="24">
        <f>ธ.ค.!BN53</f>
        <v>0</v>
      </c>
      <c r="E53" s="24">
        <f>ม.ค.!BN53</f>
        <v>0</v>
      </c>
      <c r="F53" s="24">
        <f>ก.พ.!BN53</f>
        <v>0</v>
      </c>
      <c r="G53" s="24">
        <f>มี.ค.!BN53</f>
        <v>0</v>
      </c>
      <c r="H53" s="24">
        <f>เม.ย.!BN53</f>
        <v>0</v>
      </c>
      <c r="I53" s="24">
        <f>พ.ค.!BN53</f>
        <v>0</v>
      </c>
      <c r="J53" s="24">
        <f>มิ.ย.!BN53</f>
        <v>0</v>
      </c>
      <c r="K53" s="24">
        <f>ก.ค.!BN53</f>
        <v>0</v>
      </c>
      <c r="L53" s="24">
        <f>ส.ค.!BN53</f>
        <v>0</v>
      </c>
      <c r="M53" s="24">
        <f>ก.ย.!BN53</f>
        <v>0</v>
      </c>
      <c r="N53" s="24">
        <f t="shared" si="0"/>
        <v>0</v>
      </c>
    </row>
    <row r="54" spans="1:14">
      <c r="A54" s="363" t="s">
        <v>574</v>
      </c>
      <c r="B54" s="24">
        <f>ต.ค.!BN54</f>
        <v>0</v>
      </c>
      <c r="C54" s="24">
        <f>พ.ย.!BN54</f>
        <v>0</v>
      </c>
      <c r="D54" s="24">
        <f>ธ.ค.!BN54</f>
        <v>0</v>
      </c>
      <c r="E54" s="24">
        <f>ม.ค.!BN54</f>
        <v>0</v>
      </c>
      <c r="F54" s="24">
        <f>ก.พ.!BN54</f>
        <v>0</v>
      </c>
      <c r="G54" s="24">
        <f>มี.ค.!BN54</f>
        <v>0</v>
      </c>
      <c r="H54" s="24">
        <f>เม.ย.!BN54</f>
        <v>0</v>
      </c>
      <c r="I54" s="24">
        <f>พ.ค.!BN54</f>
        <v>0</v>
      </c>
      <c r="J54" s="24">
        <f>มิ.ย.!BN54</f>
        <v>0</v>
      </c>
      <c r="K54" s="24">
        <f>ก.ค.!BN54</f>
        <v>0</v>
      </c>
      <c r="L54" s="24">
        <f>ส.ค.!BN54</f>
        <v>0</v>
      </c>
      <c r="M54" s="24">
        <f>ก.ย.!BN54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ต.ค.!BN56</f>
        <v>0</v>
      </c>
      <c r="C56" s="24">
        <f>พ.ย.!BN56</f>
        <v>0</v>
      </c>
      <c r="D56" s="24">
        <f>ธ.ค.!BN56</f>
        <v>0</v>
      </c>
      <c r="E56" s="24">
        <f>ม.ค.!BN56</f>
        <v>0</v>
      </c>
      <c r="F56" s="24">
        <f>ก.พ.!BN56</f>
        <v>0</v>
      </c>
      <c r="G56" s="24">
        <f>มี.ค.!BN56</f>
        <v>0</v>
      </c>
      <c r="H56" s="24">
        <f>เม.ย.!BN56</f>
        <v>0</v>
      </c>
      <c r="I56" s="24">
        <f>พ.ค.!BN56</f>
        <v>0</v>
      </c>
      <c r="J56" s="24">
        <f>มิ.ย.!BN56</f>
        <v>0</v>
      </c>
      <c r="K56" s="24">
        <f>ก.ค.!BN56</f>
        <v>0</v>
      </c>
      <c r="L56" s="24">
        <f>ส.ค.!BN56</f>
        <v>0</v>
      </c>
      <c r="M56" s="24">
        <f>ก.ย.!BN56</f>
        <v>0</v>
      </c>
      <c r="N56" s="24">
        <f t="shared" si="0"/>
        <v>0</v>
      </c>
    </row>
    <row r="57" spans="1:14">
      <c r="A57" s="379" t="s">
        <v>237</v>
      </c>
      <c r="B57" s="24">
        <f>ต.ค.!BN57</f>
        <v>0</v>
      </c>
      <c r="C57" s="24">
        <f>พ.ย.!BN57</f>
        <v>0</v>
      </c>
      <c r="D57" s="24">
        <f>ธ.ค.!BN57</f>
        <v>0</v>
      </c>
      <c r="E57" s="24">
        <f>ม.ค.!BN57</f>
        <v>0</v>
      </c>
      <c r="F57" s="24">
        <f>ก.พ.!BN57</f>
        <v>0</v>
      </c>
      <c r="G57" s="24">
        <f>มี.ค.!BN57</f>
        <v>0</v>
      </c>
      <c r="H57" s="24">
        <f>เม.ย.!BN57</f>
        <v>0</v>
      </c>
      <c r="I57" s="24">
        <f>พ.ค.!BN57</f>
        <v>0</v>
      </c>
      <c r="J57" s="24">
        <f>มิ.ย.!BN57</f>
        <v>0</v>
      </c>
      <c r="K57" s="24">
        <f>ก.ค.!BN57</f>
        <v>0</v>
      </c>
      <c r="L57" s="24">
        <f>ส.ค.!BN57</f>
        <v>0</v>
      </c>
      <c r="M57" s="24">
        <f>ก.ย.!BN57</f>
        <v>0</v>
      </c>
      <c r="N57" s="24">
        <f t="shared" si="0"/>
        <v>0</v>
      </c>
    </row>
    <row r="58" spans="1:14">
      <c r="A58" s="363" t="s">
        <v>419</v>
      </c>
      <c r="B58" s="24">
        <f>ต.ค.!BN58</f>
        <v>0</v>
      </c>
      <c r="C58" s="24">
        <f>พ.ย.!BN58</f>
        <v>0</v>
      </c>
      <c r="D58" s="24">
        <f>ธ.ค.!BN58</f>
        <v>0</v>
      </c>
      <c r="E58" s="24">
        <f>ม.ค.!BN58</f>
        <v>0</v>
      </c>
      <c r="F58" s="24">
        <f>ก.พ.!BN58</f>
        <v>0</v>
      </c>
      <c r="G58" s="24">
        <f>มี.ค.!BN58</f>
        <v>0</v>
      </c>
      <c r="H58" s="24">
        <f>เม.ย.!BN58</f>
        <v>0</v>
      </c>
      <c r="I58" s="24">
        <f>พ.ค.!BN58</f>
        <v>0</v>
      </c>
      <c r="J58" s="24">
        <f>มิ.ย.!BN58</f>
        <v>0</v>
      </c>
      <c r="K58" s="24">
        <f>ก.ค.!BN58</f>
        <v>0</v>
      </c>
      <c r="L58" s="24">
        <f>ส.ค.!BN58</f>
        <v>0</v>
      </c>
      <c r="M58" s="24">
        <f>ก.ย.!BN58</f>
        <v>0</v>
      </c>
      <c r="N58" s="24">
        <f t="shared" si="0"/>
        <v>0</v>
      </c>
    </row>
    <row r="59" spans="1:14">
      <c r="A59" s="2" t="s">
        <v>420</v>
      </c>
      <c r="B59" s="24">
        <f>ต.ค.!BN59</f>
        <v>0</v>
      </c>
      <c r="C59" s="24">
        <f>พ.ย.!BN59</f>
        <v>0</v>
      </c>
      <c r="D59" s="24">
        <f>ธ.ค.!BN59</f>
        <v>0</v>
      </c>
      <c r="E59" s="24">
        <f>ม.ค.!BN59</f>
        <v>0</v>
      </c>
      <c r="F59" s="24">
        <f>ก.พ.!BN59</f>
        <v>0</v>
      </c>
      <c r="G59" s="24">
        <f>มี.ค.!BN59</f>
        <v>0</v>
      </c>
      <c r="H59" s="24">
        <f>เม.ย.!BN59</f>
        <v>0</v>
      </c>
      <c r="I59" s="24">
        <f>พ.ค.!BN59</f>
        <v>0</v>
      </c>
      <c r="J59" s="24">
        <f>มิ.ย.!BN59</f>
        <v>0</v>
      </c>
      <c r="K59" s="24">
        <f>ก.ค.!BN59</f>
        <v>0</v>
      </c>
      <c r="L59" s="24">
        <f>ส.ค.!BN59</f>
        <v>0</v>
      </c>
      <c r="M59" s="24">
        <f>ก.ย.!BN59</f>
        <v>0</v>
      </c>
      <c r="N59" s="24">
        <f t="shared" si="0"/>
        <v>0</v>
      </c>
    </row>
    <row r="60" spans="1:14" hidden="1">
      <c r="A60" s="5" t="s">
        <v>421</v>
      </c>
      <c r="B60" s="24">
        <f>ต.ค.!BN60</f>
        <v>0</v>
      </c>
      <c r="C60" s="24">
        <f>พ.ย.!BN60</f>
        <v>0</v>
      </c>
      <c r="D60" s="24">
        <f>ธ.ค.!BN60</f>
        <v>0</v>
      </c>
      <c r="E60" s="24">
        <f>ม.ค.!BN60</f>
        <v>0</v>
      </c>
      <c r="F60" s="24">
        <f>ก.พ.!BN60</f>
        <v>0</v>
      </c>
      <c r="G60" s="24">
        <f>มี.ค.!BN60</f>
        <v>0</v>
      </c>
      <c r="H60" s="24">
        <f>เม.ย.!BN60</f>
        <v>0</v>
      </c>
      <c r="I60" s="24">
        <f>พ.ค.!BN60</f>
        <v>0</v>
      </c>
      <c r="J60" s="24">
        <f>มิ.ย.!BN60</f>
        <v>0</v>
      </c>
      <c r="K60" s="24">
        <f>ก.ค.!BN60</f>
        <v>0</v>
      </c>
      <c r="L60" s="24">
        <f>ส.ค.!BN60</f>
        <v>0</v>
      </c>
      <c r="M60" s="24">
        <f>ก.ย.!BN60</f>
        <v>0</v>
      </c>
      <c r="N60" s="24">
        <f t="shared" si="0"/>
        <v>0</v>
      </c>
    </row>
    <row r="61" spans="1:14" hidden="1">
      <c r="A61" s="5" t="s">
        <v>422</v>
      </c>
      <c r="B61" s="24">
        <f>ต.ค.!BN61</f>
        <v>0</v>
      </c>
      <c r="C61" s="24">
        <f>พ.ย.!BN61</f>
        <v>0</v>
      </c>
      <c r="D61" s="24">
        <f>ธ.ค.!BN61</f>
        <v>0</v>
      </c>
      <c r="E61" s="24">
        <f>ม.ค.!BN61</f>
        <v>0</v>
      </c>
      <c r="F61" s="24">
        <f>ก.พ.!BN61</f>
        <v>0</v>
      </c>
      <c r="G61" s="24">
        <f>มี.ค.!BN61</f>
        <v>0</v>
      </c>
      <c r="H61" s="24">
        <f>เม.ย.!BN61</f>
        <v>0</v>
      </c>
      <c r="I61" s="24">
        <f>พ.ค.!BN61</f>
        <v>0</v>
      </c>
      <c r="J61" s="24">
        <f>มิ.ย.!BN61</f>
        <v>0</v>
      </c>
      <c r="K61" s="24">
        <f>ก.ค.!BN61</f>
        <v>0</v>
      </c>
      <c r="L61" s="24">
        <f>ส.ค.!BN61</f>
        <v>0</v>
      </c>
      <c r="M61" s="24">
        <f>ก.ย.!BN61</f>
        <v>0</v>
      </c>
      <c r="N61" s="24">
        <f t="shared" si="0"/>
        <v>0</v>
      </c>
    </row>
    <row r="62" spans="1:14">
      <c r="A62" s="5" t="s">
        <v>423</v>
      </c>
      <c r="B62" s="24">
        <f>ต.ค.!BN62</f>
        <v>3819100</v>
      </c>
      <c r="C62" s="24">
        <f>พ.ย.!BN62</f>
        <v>0</v>
      </c>
      <c r="D62" s="24">
        <f>ธ.ค.!BN62</f>
        <v>0</v>
      </c>
      <c r="E62" s="24">
        <f>ม.ค.!BN62</f>
        <v>0</v>
      </c>
      <c r="F62" s="24">
        <f>ก.พ.!BN62</f>
        <v>0</v>
      </c>
      <c r="G62" s="24">
        <f>มี.ค.!BN62</f>
        <v>0</v>
      </c>
      <c r="H62" s="24">
        <f>เม.ย.!BN62</f>
        <v>0</v>
      </c>
      <c r="I62" s="24">
        <f>พ.ค.!BN62</f>
        <v>0</v>
      </c>
      <c r="J62" s="24">
        <f>มิ.ย.!BN62</f>
        <v>0</v>
      </c>
      <c r="K62" s="24">
        <f>ก.ค.!BN62</f>
        <v>0</v>
      </c>
      <c r="L62" s="24">
        <f>ส.ค.!BN62</f>
        <v>0</v>
      </c>
      <c r="M62" s="24">
        <f>ก.ย.!BN62</f>
        <v>0</v>
      </c>
      <c r="N62" s="24">
        <f t="shared" si="0"/>
        <v>3819100</v>
      </c>
    </row>
    <row r="63" spans="1:14" hidden="1">
      <c r="A63" s="24" t="s">
        <v>424</v>
      </c>
      <c r="B63" s="24">
        <f>ต.ค.!BN63</f>
        <v>0</v>
      </c>
      <c r="C63" s="24">
        <f>พ.ย.!BN63</f>
        <v>0</v>
      </c>
      <c r="D63" s="24">
        <f>ธ.ค.!BN63</f>
        <v>0</v>
      </c>
      <c r="E63" s="24">
        <f>ม.ค.!BN63</f>
        <v>0</v>
      </c>
      <c r="F63" s="24">
        <f>ก.พ.!BN63</f>
        <v>0</v>
      </c>
      <c r="G63" s="24">
        <f>มี.ค.!BN63</f>
        <v>0</v>
      </c>
      <c r="H63" s="24">
        <f>เม.ย.!BN63</f>
        <v>0</v>
      </c>
      <c r="I63" s="24">
        <f>พ.ค.!BN63</f>
        <v>0</v>
      </c>
      <c r="J63" s="24">
        <f>มิ.ย.!BN63</f>
        <v>0</v>
      </c>
      <c r="K63" s="24">
        <f>ก.ค.!BN63</f>
        <v>0</v>
      </c>
      <c r="L63" s="24">
        <f>ส.ค.!BN63</f>
        <v>0</v>
      </c>
      <c r="M63" s="24">
        <f>ก.ย.!BN63</f>
        <v>0</v>
      </c>
      <c r="N63" s="24">
        <f t="shared" si="0"/>
        <v>0</v>
      </c>
    </row>
    <row r="64" spans="1:14" hidden="1">
      <c r="A64" s="24" t="s">
        <v>425</v>
      </c>
      <c r="B64" s="24">
        <f>ต.ค.!BN64</f>
        <v>0</v>
      </c>
      <c r="C64" s="24">
        <f>พ.ย.!BN64</f>
        <v>0</v>
      </c>
      <c r="D64" s="24">
        <f>ธ.ค.!BN64</f>
        <v>0</v>
      </c>
      <c r="E64" s="24">
        <f>ม.ค.!BN64</f>
        <v>0</v>
      </c>
      <c r="F64" s="24">
        <f>ก.พ.!BN64</f>
        <v>0</v>
      </c>
      <c r="G64" s="24">
        <f>มี.ค.!BN64</f>
        <v>0</v>
      </c>
      <c r="H64" s="24">
        <f>เม.ย.!BN64</f>
        <v>0</v>
      </c>
      <c r="I64" s="24">
        <f>พ.ค.!BN64</f>
        <v>0</v>
      </c>
      <c r="J64" s="24">
        <f>มิ.ย.!BN64</f>
        <v>0</v>
      </c>
      <c r="K64" s="24">
        <f>ก.ค.!BN64</f>
        <v>0</v>
      </c>
      <c r="L64" s="24">
        <f>ส.ค.!BN64</f>
        <v>0</v>
      </c>
      <c r="M64" s="24">
        <f>ก.ย.!BN64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ต.ค.!BN65</f>
        <v>0</v>
      </c>
      <c r="C65" s="56">
        <f>พ.ย.!BN65</f>
        <v>0</v>
      </c>
      <c r="D65" s="56">
        <f>ธ.ค.!BN65</f>
        <v>0</v>
      </c>
      <c r="E65" s="56">
        <f>ม.ค.!BN65</f>
        <v>0</v>
      </c>
      <c r="F65" s="56">
        <f>ก.พ.!BN65</f>
        <v>0</v>
      </c>
      <c r="G65" s="56">
        <f>มี.ค.!BN65</f>
        <v>0</v>
      </c>
      <c r="H65" s="56">
        <f>เม.ย.!BN65</f>
        <v>0</v>
      </c>
      <c r="I65" s="56">
        <f>พ.ค.!BN65</f>
        <v>0</v>
      </c>
      <c r="J65" s="56">
        <f>มิ.ย.!BN65</f>
        <v>0</v>
      </c>
      <c r="K65" s="56">
        <f>ก.ค.!BN65</f>
        <v>0</v>
      </c>
      <c r="L65" s="56">
        <f>ส.ค.!BN65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4183938.99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4183938.99</v>
      </c>
    </row>
    <row r="67" spans="1:15">
      <c r="A67" s="29" t="s">
        <v>434</v>
      </c>
      <c r="B67" s="30"/>
      <c r="C67" s="30"/>
      <c r="D67" s="30"/>
      <c r="E67" s="30">
        <f>ม.ค.!BN67</f>
        <v>0</v>
      </c>
      <c r="F67" s="30">
        <f>ก.พ.!BN67</f>
        <v>0</v>
      </c>
      <c r="G67" s="30">
        <f>มี.ค.!BN67</f>
        <v>0</v>
      </c>
      <c r="H67" s="30">
        <f>เม.ย.!BN67</f>
        <v>0</v>
      </c>
      <c r="I67" s="30">
        <f>พ.ค.!BN67</f>
        <v>0</v>
      </c>
      <c r="J67" s="30">
        <f>มิ.ย.!BN67</f>
        <v>0</v>
      </c>
      <c r="K67" s="30">
        <f>ก.ค.!BN67</f>
        <v>0</v>
      </c>
      <c r="L67" s="30"/>
      <c r="M67" s="30"/>
      <c r="N67" s="30"/>
    </row>
    <row r="68" spans="1:15">
      <c r="A68" s="23" t="s">
        <v>391</v>
      </c>
      <c r="B68" s="24">
        <f>ต.ค.!BN68</f>
        <v>0</v>
      </c>
      <c r="C68" s="24">
        <f>พ.ย.!BN68</f>
        <v>0</v>
      </c>
      <c r="D68" s="24">
        <f>ธ.ค.!BN68</f>
        <v>0</v>
      </c>
      <c r="E68" s="24">
        <f>ม.ค.!BN68</f>
        <v>0</v>
      </c>
      <c r="F68" s="24">
        <f>ก.พ.!BN68</f>
        <v>0</v>
      </c>
      <c r="G68" s="24">
        <f>มี.ค.!BN68</f>
        <v>0</v>
      </c>
      <c r="H68" s="24">
        <f>เม.ย.!BN68</f>
        <v>0</v>
      </c>
      <c r="I68" s="24">
        <f>พ.ค.!BN68</f>
        <v>0</v>
      </c>
      <c r="J68" s="24">
        <f>มิ.ย.!BN68</f>
        <v>0</v>
      </c>
      <c r="K68" s="24">
        <f>ก.ค.!BN68</f>
        <v>0</v>
      </c>
      <c r="L68" s="24">
        <f>ส.ค.!BN68</f>
        <v>0</v>
      </c>
      <c r="M68" s="24">
        <f>ก.ย.!BN68</f>
        <v>0</v>
      </c>
      <c r="N68" s="24">
        <f t="shared" si="0"/>
        <v>0</v>
      </c>
    </row>
    <row r="69" spans="1:15">
      <c r="A69" s="24" t="s">
        <v>436</v>
      </c>
      <c r="B69" s="24">
        <f>ต.ค.!BN69</f>
        <v>0</v>
      </c>
      <c r="C69" s="24">
        <f>พ.ย.!BN69</f>
        <v>0</v>
      </c>
      <c r="D69" s="24">
        <f>ธ.ค.!BN69</f>
        <v>0</v>
      </c>
      <c r="E69" s="24">
        <f>ม.ค.!BN69</f>
        <v>0</v>
      </c>
      <c r="F69" s="24">
        <f>ก.พ.!BN69</f>
        <v>0</v>
      </c>
      <c r="G69" s="24">
        <f>มี.ค.!BN69</f>
        <v>0</v>
      </c>
      <c r="H69" s="24">
        <f>เม.ย.!BN69</f>
        <v>0</v>
      </c>
      <c r="I69" s="24">
        <f>พ.ค.!BN69</f>
        <v>0</v>
      </c>
      <c r="J69" s="24">
        <f>มิ.ย.!BN69</f>
        <v>0</v>
      </c>
      <c r="K69" s="24">
        <f>ก.ค.!BN69</f>
        <v>0</v>
      </c>
      <c r="L69" s="24">
        <f>ส.ค.!BN69</f>
        <v>0</v>
      </c>
      <c r="M69" s="24">
        <f>ก.ย.!BN69</f>
        <v>0</v>
      </c>
      <c r="N69" s="24">
        <f t="shared" si="0"/>
        <v>0</v>
      </c>
    </row>
    <row r="70" spans="1:15">
      <c r="A70" s="24" t="s">
        <v>380</v>
      </c>
      <c r="B70" s="24">
        <f>ต.ค.!BN70</f>
        <v>0</v>
      </c>
      <c r="C70" s="24">
        <f>พ.ย.!BN70</f>
        <v>0</v>
      </c>
      <c r="D70" s="24">
        <f>ธ.ค.!BN70</f>
        <v>0</v>
      </c>
      <c r="E70" s="24">
        <f>ม.ค.!BN70</f>
        <v>0</v>
      </c>
      <c r="F70" s="24">
        <f>ก.พ.!BN70</f>
        <v>0</v>
      </c>
      <c r="G70" s="24">
        <f>มี.ค.!BN70</f>
        <v>0</v>
      </c>
      <c r="H70" s="24">
        <f>เม.ย.!BN70</f>
        <v>0</v>
      </c>
      <c r="I70" s="24">
        <f>พ.ค.!BN70</f>
        <v>0</v>
      </c>
      <c r="J70" s="24">
        <f>มิ.ย.!BN70</f>
        <v>0</v>
      </c>
      <c r="K70" s="24">
        <f>ก.ค.!BN70</f>
        <v>0</v>
      </c>
      <c r="L70" s="24">
        <f>ส.ค.!BN70</f>
        <v>0</v>
      </c>
      <c r="M70" s="24">
        <f>ก.ย.!BN70</f>
        <v>0</v>
      </c>
      <c r="N70" s="24">
        <f t="shared" si="0"/>
        <v>0</v>
      </c>
    </row>
    <row r="71" spans="1:15">
      <c r="A71" s="24" t="s">
        <v>268</v>
      </c>
      <c r="B71" s="24">
        <f>ต.ค.!BN71</f>
        <v>0</v>
      </c>
      <c r="C71" s="24">
        <f>พ.ย.!BN71</f>
        <v>0</v>
      </c>
      <c r="D71" s="24">
        <f>ธ.ค.!BN71</f>
        <v>0</v>
      </c>
      <c r="E71" s="24">
        <f>ม.ค.!BN71</f>
        <v>0</v>
      </c>
      <c r="F71" s="24">
        <f>ก.พ.!BN71</f>
        <v>0</v>
      </c>
      <c r="G71" s="24">
        <f>มี.ค.!BN71</f>
        <v>0</v>
      </c>
      <c r="H71" s="24">
        <f>เม.ย.!BN71</f>
        <v>0</v>
      </c>
      <c r="I71" s="24">
        <f>พ.ค.!BN71</f>
        <v>0</v>
      </c>
      <c r="J71" s="24">
        <f>มิ.ย.!BN71</f>
        <v>0</v>
      </c>
      <c r="K71" s="24">
        <f>ก.ค.!BN71</f>
        <v>0</v>
      </c>
      <c r="L71" s="24">
        <f>ส.ค.!BN71</f>
        <v>0</v>
      </c>
      <c r="M71" s="24">
        <f>ก.ย.!BN71</f>
        <v>0</v>
      </c>
      <c r="N71" s="24">
        <f t="shared" si="0"/>
        <v>0</v>
      </c>
    </row>
    <row r="72" spans="1:15">
      <c r="A72" s="24" t="s">
        <v>269</v>
      </c>
      <c r="B72" s="24">
        <f>ต.ค.!BN72</f>
        <v>15000</v>
      </c>
      <c r="C72" s="24">
        <f>พ.ย.!BN72</f>
        <v>0</v>
      </c>
      <c r="D72" s="24">
        <f>ธ.ค.!BN72</f>
        <v>0</v>
      </c>
      <c r="E72" s="24">
        <f>ม.ค.!BN72</f>
        <v>0</v>
      </c>
      <c r="F72" s="24">
        <f>ก.พ.!BN72</f>
        <v>0</v>
      </c>
      <c r="G72" s="24">
        <f>มี.ค.!BN72</f>
        <v>0</v>
      </c>
      <c r="H72" s="24">
        <f>เม.ย.!BN72</f>
        <v>0</v>
      </c>
      <c r="I72" s="24">
        <f>พ.ค.!BN72</f>
        <v>0</v>
      </c>
      <c r="J72" s="24">
        <f>มิ.ย.!BN72</f>
        <v>0</v>
      </c>
      <c r="K72" s="24">
        <f>ก.ค.!BN72</f>
        <v>0</v>
      </c>
      <c r="L72" s="24">
        <f>ส.ค.!BN72</f>
        <v>0</v>
      </c>
      <c r="M72" s="24">
        <f>ก.ย.!BN72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ต.ค.!BN73</f>
        <v>0</v>
      </c>
      <c r="C73" s="24">
        <f>พ.ย.!BN73</f>
        <v>0</v>
      </c>
      <c r="D73" s="24">
        <f>ธ.ค.!BN73</f>
        <v>0</v>
      </c>
      <c r="E73" s="24">
        <f>ม.ค.!BN73</f>
        <v>0</v>
      </c>
      <c r="F73" s="24">
        <f>ก.พ.!BN73</f>
        <v>0</v>
      </c>
      <c r="G73" s="24">
        <f>มี.ค.!BN73</f>
        <v>0</v>
      </c>
      <c r="H73" s="24">
        <f>เม.ย.!BN73</f>
        <v>0</v>
      </c>
      <c r="I73" s="24">
        <f>พ.ค.!BN73</f>
        <v>0</v>
      </c>
      <c r="J73" s="24">
        <f>มิ.ย.!BN73</f>
        <v>0</v>
      </c>
      <c r="K73" s="24">
        <f>ก.ค.!BN73</f>
        <v>0</v>
      </c>
      <c r="L73" s="24">
        <f>ส.ค.!BN73</f>
        <v>0</v>
      </c>
      <c r="M73" s="24">
        <f>ก.ย.!BN73</f>
        <v>0</v>
      </c>
      <c r="N73" s="24">
        <f t="shared" si="0"/>
        <v>0</v>
      </c>
    </row>
    <row r="74" spans="1:15">
      <c r="A74" s="31" t="s">
        <v>566</v>
      </c>
      <c r="B74" s="24">
        <f>ต.ค.!BN74</f>
        <v>0</v>
      </c>
      <c r="C74" s="24">
        <f>พ.ย.!BN74</f>
        <v>0</v>
      </c>
      <c r="D74" s="24">
        <f>ธ.ค.!BN74</f>
        <v>0</v>
      </c>
      <c r="E74" s="24">
        <f>ม.ค.!BN74</f>
        <v>0</v>
      </c>
      <c r="F74" s="24">
        <f>ก.พ.!BN74</f>
        <v>0</v>
      </c>
      <c r="G74" s="24">
        <f>มี.ค.!BN74</f>
        <v>0</v>
      </c>
      <c r="H74" s="24">
        <f>เม.ย.!BN74</f>
        <v>0</v>
      </c>
      <c r="I74" s="24">
        <f>พ.ค.!BN74</f>
        <v>0</v>
      </c>
      <c r="J74" s="24">
        <f>มิ.ย.!BN74</f>
        <v>0</v>
      </c>
      <c r="K74" s="24">
        <f>ก.ค.!BN74</f>
        <v>0</v>
      </c>
      <c r="L74" s="24">
        <f>ส.ค.!BN74</f>
        <v>0</v>
      </c>
      <c r="M74" s="24">
        <f>ก.ย.!BN74</f>
        <v>0</v>
      </c>
      <c r="N74" s="24">
        <f t="shared" si="0"/>
        <v>0</v>
      </c>
    </row>
    <row r="75" spans="1:15">
      <c r="A75" s="24" t="s">
        <v>271</v>
      </c>
      <c r="B75" s="24">
        <f>ต.ค.!BN75</f>
        <v>0</v>
      </c>
      <c r="C75" s="24">
        <f>พ.ย.!BN75</f>
        <v>0</v>
      </c>
      <c r="D75" s="24">
        <f>ธ.ค.!BN75</f>
        <v>0</v>
      </c>
      <c r="E75" s="24">
        <f>ม.ค.!BN75</f>
        <v>0</v>
      </c>
      <c r="F75" s="24">
        <f>ก.พ.!BN75</f>
        <v>0</v>
      </c>
      <c r="G75" s="24">
        <f>มี.ค.!BN75</f>
        <v>0</v>
      </c>
      <c r="H75" s="24">
        <f>เม.ย.!BN75</f>
        <v>0</v>
      </c>
      <c r="I75" s="24">
        <f>พ.ค.!BN75</f>
        <v>0</v>
      </c>
      <c r="J75" s="24">
        <f>มิ.ย.!BN75</f>
        <v>0</v>
      </c>
      <c r="K75" s="24">
        <f>ก.ค.!BN75</f>
        <v>0</v>
      </c>
      <c r="L75" s="24">
        <f>ส.ค.!BN75</f>
        <v>0</v>
      </c>
      <c r="M75" s="24">
        <f>ก.ย.!BN75</f>
        <v>0</v>
      </c>
      <c r="N75" s="24">
        <f t="shared" si="0"/>
        <v>0</v>
      </c>
    </row>
    <row r="76" spans="1:15">
      <c r="A76" s="31" t="s">
        <v>615</v>
      </c>
      <c r="B76" s="24">
        <f>ต.ค.!BN76</f>
        <v>0</v>
      </c>
      <c r="C76" s="24">
        <f>พ.ย.!BN76</f>
        <v>0</v>
      </c>
      <c r="D76" s="24">
        <f>ธ.ค.!BN76</f>
        <v>0</v>
      </c>
      <c r="E76" s="24">
        <f>ม.ค.!BN76</f>
        <v>0</v>
      </c>
      <c r="F76" s="24">
        <f>ก.พ.!BN76</f>
        <v>0</v>
      </c>
      <c r="G76" s="24">
        <f>มี.ค.!BN76</f>
        <v>0</v>
      </c>
      <c r="H76" s="24">
        <f>เม.ย.!BN76</f>
        <v>0</v>
      </c>
      <c r="I76" s="24">
        <f>พ.ค.!BN76</f>
        <v>0</v>
      </c>
      <c r="J76" s="24">
        <f>มิ.ย.!BN76</f>
        <v>0</v>
      </c>
      <c r="K76" s="24">
        <f>ก.ค.!BN76</f>
        <v>0</v>
      </c>
      <c r="L76" s="24">
        <f>ส.ค.!BN76</f>
        <v>0</v>
      </c>
      <c r="M76" s="24">
        <f>ก.ย.!BN76</f>
        <v>0</v>
      </c>
      <c r="N76" s="24">
        <f t="shared" si="0"/>
        <v>0</v>
      </c>
    </row>
    <row r="77" spans="1:15">
      <c r="A77" s="24" t="s">
        <v>289</v>
      </c>
      <c r="B77" s="24">
        <f>ต.ค.!BN77</f>
        <v>0</v>
      </c>
      <c r="C77" s="24">
        <f>พ.ย.!BN77</f>
        <v>0</v>
      </c>
      <c r="D77" s="24">
        <f>ธ.ค.!BN77</f>
        <v>0</v>
      </c>
      <c r="E77" s="24">
        <f>ม.ค.!BN77</f>
        <v>0</v>
      </c>
      <c r="F77" s="24">
        <f>ก.พ.!BN77</f>
        <v>0</v>
      </c>
      <c r="G77" s="24">
        <f>มี.ค.!BN77</f>
        <v>0</v>
      </c>
      <c r="H77" s="24">
        <f>เม.ย.!BN77</f>
        <v>0</v>
      </c>
      <c r="I77" s="24">
        <f>พ.ค.!BN77</f>
        <v>0</v>
      </c>
      <c r="J77" s="24">
        <f>มิ.ย.!BN77</f>
        <v>0</v>
      </c>
      <c r="K77" s="24">
        <f>ก.ค.!BN77</f>
        <v>0</v>
      </c>
      <c r="L77" s="24">
        <f>ส.ค.!BN77</f>
        <v>0</v>
      </c>
      <c r="M77" s="24">
        <f>ก.ย.!BN77</f>
        <v>0</v>
      </c>
      <c r="N77" s="24">
        <f t="shared" si="0"/>
        <v>0</v>
      </c>
    </row>
    <row r="78" spans="1:15">
      <c r="A78" s="24" t="s">
        <v>381</v>
      </c>
      <c r="B78" s="24">
        <f>ต.ค.!BN78</f>
        <v>0</v>
      </c>
      <c r="C78" s="24">
        <f>พ.ย.!BN78</f>
        <v>0</v>
      </c>
      <c r="D78" s="24">
        <f>ธ.ค.!BN78</f>
        <v>0</v>
      </c>
      <c r="E78" s="24">
        <f>ม.ค.!BN78</f>
        <v>0</v>
      </c>
      <c r="F78" s="24">
        <f>ก.พ.!BN78</f>
        <v>0</v>
      </c>
      <c r="G78" s="24">
        <f>มี.ค.!BN78</f>
        <v>0</v>
      </c>
      <c r="H78" s="24">
        <f>เม.ย.!BN78</f>
        <v>0</v>
      </c>
      <c r="I78" s="24">
        <f>พ.ค.!BN78</f>
        <v>0</v>
      </c>
      <c r="J78" s="24">
        <f>มิ.ย.!BN78</f>
        <v>0</v>
      </c>
      <c r="K78" s="24">
        <f>ก.ค.!BN78</f>
        <v>0</v>
      </c>
      <c r="L78" s="24">
        <f>ส.ค.!BN78</f>
        <v>0</v>
      </c>
      <c r="M78" s="24">
        <f>ก.ย.!BN78</f>
        <v>0</v>
      </c>
      <c r="N78" s="24">
        <f t="shared" si="0"/>
        <v>0</v>
      </c>
    </row>
    <row r="79" spans="1:15">
      <c r="A79" s="31" t="s">
        <v>17</v>
      </c>
      <c r="B79" s="24">
        <f>ต.ค.!BN79</f>
        <v>0</v>
      </c>
      <c r="C79" s="24">
        <f>พ.ย.!BN79</f>
        <v>0</v>
      </c>
      <c r="D79" s="24">
        <f>ธ.ค.!BN79</f>
        <v>0</v>
      </c>
      <c r="E79" s="24">
        <f>ม.ค.!BN79</f>
        <v>0</v>
      </c>
      <c r="F79" s="24">
        <f>ก.พ.!BN79</f>
        <v>0</v>
      </c>
      <c r="G79" s="24">
        <f>มี.ค.!BN79</f>
        <v>0</v>
      </c>
      <c r="H79" s="24">
        <f>เม.ย.!BN79</f>
        <v>0</v>
      </c>
      <c r="I79" s="24">
        <f>พ.ค.!BN79</f>
        <v>0</v>
      </c>
      <c r="J79" s="24">
        <f>มิ.ย.!BN79</f>
        <v>0</v>
      </c>
      <c r="K79" s="24">
        <f>ก.ค.!BN79</f>
        <v>0</v>
      </c>
      <c r="L79" s="24">
        <f>ส.ค.!BN79</f>
        <v>0</v>
      </c>
      <c r="M79" s="24">
        <f>ก.ย.!BN79</f>
        <v>0</v>
      </c>
      <c r="N79" s="24">
        <f t="shared" si="0"/>
        <v>0</v>
      </c>
    </row>
    <row r="80" spans="1:15">
      <c r="A80" s="31" t="s">
        <v>622</v>
      </c>
      <c r="B80" s="24">
        <f>ต.ค.!BN80</f>
        <v>0</v>
      </c>
      <c r="C80" s="24">
        <f>พ.ย.!BN80</f>
        <v>0</v>
      </c>
      <c r="D80" s="24">
        <f>ธ.ค.!BN80</f>
        <v>0</v>
      </c>
      <c r="E80" s="24">
        <f>ม.ค.!BN80</f>
        <v>0</v>
      </c>
      <c r="F80" s="24">
        <f>ก.พ.!BN80</f>
        <v>0</v>
      </c>
      <c r="G80" s="24">
        <f>มี.ค.!BN80</f>
        <v>0</v>
      </c>
      <c r="H80" s="24">
        <f>เม.ย.!BN80</f>
        <v>0</v>
      </c>
      <c r="I80" s="24">
        <f>พ.ค.!BN80</f>
        <v>0</v>
      </c>
      <c r="J80" s="24">
        <f>มิ.ย.!BN80</f>
        <v>0</v>
      </c>
      <c r="K80" s="24">
        <f>ก.ค.!BN80</f>
        <v>0</v>
      </c>
      <c r="L80" s="24">
        <f>ส.ค.!BN80</f>
        <v>0</v>
      </c>
      <c r="M80" s="24">
        <f>ก.ย.!BN80</f>
        <v>0</v>
      </c>
      <c r="N80" s="24">
        <f t="shared" si="0"/>
        <v>0</v>
      </c>
    </row>
    <row r="81" spans="1:14">
      <c r="A81" s="24" t="s">
        <v>438</v>
      </c>
      <c r="B81" s="24">
        <f>ต.ค.!BN81</f>
        <v>0</v>
      </c>
      <c r="C81" s="24">
        <f>พ.ย.!BN81</f>
        <v>0</v>
      </c>
      <c r="D81" s="24">
        <f>ธ.ค.!BN81</f>
        <v>0</v>
      </c>
      <c r="E81" s="24">
        <f>ม.ค.!BN81</f>
        <v>0</v>
      </c>
      <c r="F81" s="24">
        <f>ก.พ.!BN81</f>
        <v>0</v>
      </c>
      <c r="G81" s="24">
        <f>มี.ค.!BN81</f>
        <v>0</v>
      </c>
      <c r="H81" s="24">
        <f>เม.ย.!BN81</f>
        <v>0</v>
      </c>
      <c r="I81" s="24">
        <f>พ.ค.!BN81</f>
        <v>0</v>
      </c>
      <c r="J81" s="24">
        <f>มิ.ย.!BN81</f>
        <v>0</v>
      </c>
      <c r="K81" s="24">
        <f>ก.ค.!BN81</f>
        <v>0</v>
      </c>
      <c r="L81" s="24">
        <f>ส.ค.!BN81</f>
        <v>0</v>
      </c>
      <c r="M81" s="24">
        <f>ก.ย.!BN81</f>
        <v>0</v>
      </c>
      <c r="N81" s="24">
        <f t="shared" si="0"/>
        <v>0</v>
      </c>
    </row>
    <row r="82" spans="1:14">
      <c r="A82" s="24" t="s">
        <v>608</v>
      </c>
      <c r="B82" s="24">
        <f>ต.ค.!BN82</f>
        <v>0</v>
      </c>
      <c r="C82" s="24">
        <f>พ.ย.!BN82</f>
        <v>0</v>
      </c>
      <c r="D82" s="24">
        <f>ธ.ค.!BN82</f>
        <v>0</v>
      </c>
      <c r="E82" s="24">
        <f>ม.ค.!BN82</f>
        <v>0</v>
      </c>
      <c r="F82" s="24">
        <f>ก.พ.!BN82</f>
        <v>0</v>
      </c>
      <c r="G82" s="24">
        <f>มี.ค.!BN82</f>
        <v>0</v>
      </c>
      <c r="H82" s="24">
        <f>เม.ย.!BN82</f>
        <v>0</v>
      </c>
      <c r="I82" s="24">
        <f>พ.ค.!BN82</f>
        <v>0</v>
      </c>
      <c r="J82" s="24">
        <f>มิ.ย.!BN82</f>
        <v>0</v>
      </c>
      <c r="K82" s="24">
        <f>ก.ค.!BN82</f>
        <v>0</v>
      </c>
      <c r="L82" s="24">
        <f>ส.ค.!BN82</f>
        <v>0</v>
      </c>
      <c r="M82" s="24">
        <f>ก.ย.!BN82</f>
        <v>0</v>
      </c>
      <c r="N82" s="24">
        <f t="shared" si="0"/>
        <v>0</v>
      </c>
    </row>
    <row r="83" spans="1:14">
      <c r="A83" s="24" t="s">
        <v>382</v>
      </c>
      <c r="B83" s="24">
        <f>ต.ค.!BN83</f>
        <v>0</v>
      </c>
      <c r="C83" s="24">
        <f>พ.ย.!BN83</f>
        <v>0</v>
      </c>
      <c r="D83" s="24">
        <f>ธ.ค.!BN83</f>
        <v>0</v>
      </c>
      <c r="E83" s="24">
        <f>ม.ค.!BN83</f>
        <v>0</v>
      </c>
      <c r="F83" s="24">
        <f>ก.พ.!BN83</f>
        <v>0</v>
      </c>
      <c r="G83" s="24">
        <f>มี.ค.!BN83</f>
        <v>0</v>
      </c>
      <c r="H83" s="24">
        <f>เม.ย.!BN83</f>
        <v>0</v>
      </c>
      <c r="I83" s="24">
        <f>พ.ค.!BN83</f>
        <v>0</v>
      </c>
      <c r="J83" s="24">
        <f>มิ.ย.!BN83</f>
        <v>0</v>
      </c>
      <c r="K83" s="24">
        <f>ก.ค.!BN83</f>
        <v>0</v>
      </c>
      <c r="L83" s="24">
        <f>ส.ค.!BN83</f>
        <v>0</v>
      </c>
      <c r="M83" s="24">
        <f>ก.ย.!BN83</f>
        <v>0</v>
      </c>
      <c r="N83" s="24">
        <f t="shared" si="0"/>
        <v>0</v>
      </c>
    </row>
    <row r="84" spans="1:14">
      <c r="A84" s="24" t="s">
        <v>384</v>
      </c>
      <c r="B84" s="24">
        <f>ต.ค.!BN84</f>
        <v>0</v>
      </c>
      <c r="C84" s="24">
        <f>พ.ย.!BN84</f>
        <v>0</v>
      </c>
      <c r="D84" s="24">
        <f>ธ.ค.!BN84</f>
        <v>0</v>
      </c>
      <c r="E84" s="24">
        <f>ม.ค.!BN84</f>
        <v>0</v>
      </c>
      <c r="F84" s="24">
        <f>ก.พ.!BN84</f>
        <v>0</v>
      </c>
      <c r="G84" s="24">
        <f>มี.ค.!BN84</f>
        <v>0</v>
      </c>
      <c r="H84" s="24">
        <f>เม.ย.!BN84</f>
        <v>0</v>
      </c>
      <c r="I84" s="24">
        <f>พ.ค.!BN84</f>
        <v>0</v>
      </c>
      <c r="J84" s="24">
        <f>มิ.ย.!BN84</f>
        <v>0</v>
      </c>
      <c r="K84" s="24">
        <f>ก.ค.!BN84</f>
        <v>0</v>
      </c>
      <c r="L84" s="24">
        <f>ส.ค.!BN84</f>
        <v>0</v>
      </c>
      <c r="M84" s="24">
        <f>ก.ย.!BN84</f>
        <v>0</v>
      </c>
      <c r="N84" s="24">
        <f t="shared" si="0"/>
        <v>0</v>
      </c>
    </row>
    <row r="85" spans="1:14">
      <c r="A85" s="24" t="s">
        <v>609</v>
      </c>
      <c r="B85" s="24">
        <f>ต.ค.!BN85</f>
        <v>750</v>
      </c>
      <c r="C85" s="24">
        <f>พ.ย.!BN85</f>
        <v>0</v>
      </c>
      <c r="D85" s="24">
        <f>ธ.ค.!BN85</f>
        <v>0</v>
      </c>
      <c r="E85" s="24">
        <f>ม.ค.!BN85</f>
        <v>0</v>
      </c>
      <c r="F85" s="24">
        <f>ก.พ.!BN85</f>
        <v>0</v>
      </c>
      <c r="G85" s="24">
        <f>มี.ค.!BN85</f>
        <v>0</v>
      </c>
      <c r="H85" s="24">
        <f>เม.ย.!BN85</f>
        <v>0</v>
      </c>
      <c r="I85" s="24">
        <f>พ.ค.!BN85</f>
        <v>0</v>
      </c>
      <c r="J85" s="24">
        <f>มิ.ย.!BN85</f>
        <v>0</v>
      </c>
      <c r="K85" s="24">
        <f>ก.ค.!BN85</f>
        <v>0</v>
      </c>
      <c r="L85" s="24">
        <f>ส.ค.!BN85</f>
        <v>0</v>
      </c>
      <c r="M85" s="24">
        <f>ก.ย.!BN85</f>
        <v>0</v>
      </c>
      <c r="N85" s="24">
        <f t="shared" si="0"/>
        <v>750</v>
      </c>
    </row>
    <row r="86" spans="1:14">
      <c r="A86" s="24" t="s">
        <v>610</v>
      </c>
      <c r="B86" s="24">
        <f>ต.ค.!BN86</f>
        <v>0</v>
      </c>
      <c r="C86" s="24">
        <f>พ.ย.!BN86</f>
        <v>0</v>
      </c>
      <c r="D86" s="24">
        <f>ธ.ค.!BN86</f>
        <v>0</v>
      </c>
      <c r="E86" s="24">
        <f>ม.ค.!BN86</f>
        <v>0</v>
      </c>
      <c r="F86" s="24">
        <f>ก.พ.!BN86</f>
        <v>0</v>
      </c>
      <c r="G86" s="24">
        <f>มี.ค.!BN86</f>
        <v>0</v>
      </c>
      <c r="H86" s="24">
        <f>เม.ย.!BN86</f>
        <v>0</v>
      </c>
      <c r="I86" s="24">
        <f>พ.ค.!BN86</f>
        <v>0</v>
      </c>
      <c r="J86" s="24">
        <f>มิ.ย.!BN86</f>
        <v>0</v>
      </c>
      <c r="K86" s="24">
        <f>ก.ค.!BN86</f>
        <v>0</v>
      </c>
      <c r="L86" s="24">
        <f>ส.ค.!BN86</f>
        <v>0</v>
      </c>
      <c r="M86" s="24">
        <f>ก.ย.!BN86</f>
        <v>0</v>
      </c>
      <c r="N86" s="24">
        <f t="shared" si="0"/>
        <v>0</v>
      </c>
    </row>
    <row r="87" spans="1:14">
      <c r="A87" s="24" t="s">
        <v>611</v>
      </c>
      <c r="B87" s="24">
        <f>ต.ค.!BN87</f>
        <v>0</v>
      </c>
      <c r="C87" s="24">
        <f>พ.ย.!BN87</f>
        <v>0</v>
      </c>
      <c r="D87" s="24">
        <f>ธ.ค.!BN87</f>
        <v>0</v>
      </c>
      <c r="E87" s="24">
        <f>ม.ค.!BN87</f>
        <v>0</v>
      </c>
      <c r="F87" s="24">
        <f>ก.พ.!BN87</f>
        <v>0</v>
      </c>
      <c r="G87" s="24">
        <f>มี.ค.!BN87</f>
        <v>0</v>
      </c>
      <c r="H87" s="24">
        <f>เม.ย.!BN87</f>
        <v>0</v>
      </c>
      <c r="I87" s="24">
        <f>พ.ค.!BN87</f>
        <v>0</v>
      </c>
      <c r="J87" s="24">
        <f>มิ.ย.!BN87</f>
        <v>0</v>
      </c>
      <c r="K87" s="24">
        <f>ก.ค.!BN87</f>
        <v>0</v>
      </c>
      <c r="L87" s="24">
        <f>ส.ค.!BN87</f>
        <v>0</v>
      </c>
      <c r="M87" s="24">
        <f>ก.ย.!BN87</f>
        <v>0</v>
      </c>
      <c r="N87" s="24">
        <f t="shared" si="0"/>
        <v>0</v>
      </c>
    </row>
    <row r="88" spans="1:14">
      <c r="A88" s="31" t="s">
        <v>16</v>
      </c>
      <c r="B88" s="24">
        <f>ต.ค.!BN88</f>
        <v>0</v>
      </c>
      <c r="C88" s="24">
        <f>พ.ย.!BN88</f>
        <v>0</v>
      </c>
      <c r="D88" s="24">
        <f>ธ.ค.!BN88</f>
        <v>0</v>
      </c>
      <c r="E88" s="24">
        <f>ม.ค.!BN88</f>
        <v>0</v>
      </c>
      <c r="F88" s="24">
        <f>ก.พ.!BN88</f>
        <v>0</v>
      </c>
      <c r="G88" s="24">
        <f>มี.ค.!BN88</f>
        <v>0</v>
      </c>
      <c r="H88" s="24">
        <f>เม.ย.!BN88</f>
        <v>0</v>
      </c>
      <c r="I88" s="24">
        <f>พ.ค.!BN88</f>
        <v>0</v>
      </c>
      <c r="J88" s="24">
        <f>มิ.ย.!BN88</f>
        <v>0</v>
      </c>
      <c r="K88" s="24">
        <f>ก.ค.!BN88</f>
        <v>0</v>
      </c>
      <c r="L88" s="24">
        <f>ส.ค.!BN88</f>
        <v>0</v>
      </c>
      <c r="M88" s="24">
        <f>ก.ย.!BN88</f>
        <v>0</v>
      </c>
      <c r="N88" s="24">
        <f t="shared" si="0"/>
        <v>0</v>
      </c>
    </row>
    <row r="89" spans="1:14">
      <c r="A89" s="31" t="s">
        <v>0</v>
      </c>
      <c r="B89" s="24">
        <f>ต.ค.!BN89</f>
        <v>0</v>
      </c>
      <c r="C89" s="24">
        <f>พ.ย.!BN89</f>
        <v>0</v>
      </c>
      <c r="D89" s="24">
        <f>ธ.ค.!BN89</f>
        <v>0</v>
      </c>
      <c r="E89" s="24">
        <f>ม.ค.!BN89</f>
        <v>0</v>
      </c>
      <c r="F89" s="24">
        <f>ก.พ.!BN89</f>
        <v>0</v>
      </c>
      <c r="G89" s="24">
        <f>มี.ค.!BN89</f>
        <v>0</v>
      </c>
      <c r="H89" s="24">
        <f>เม.ย.!BN89</f>
        <v>0</v>
      </c>
      <c r="I89" s="24">
        <f>พ.ค.!BN89</f>
        <v>0</v>
      </c>
      <c r="J89" s="24">
        <f>มิ.ย.!BN89</f>
        <v>0</v>
      </c>
      <c r="K89" s="24">
        <f>ก.ค.!BN89</f>
        <v>0</v>
      </c>
      <c r="L89" s="24">
        <f>ส.ค.!BN89</f>
        <v>0</v>
      </c>
      <c r="M89" s="24">
        <f>ก.ย.!BN89</f>
        <v>0</v>
      </c>
      <c r="N89" s="24">
        <f t="shared" si="0"/>
        <v>0</v>
      </c>
    </row>
    <row r="90" spans="1:14">
      <c r="A90" s="31" t="s">
        <v>18</v>
      </c>
      <c r="B90" s="24">
        <f>ต.ค.!BN90</f>
        <v>0</v>
      </c>
      <c r="C90" s="24">
        <f>พ.ย.!BN90</f>
        <v>0</v>
      </c>
      <c r="D90" s="24">
        <f>ธ.ค.!BN90</f>
        <v>0</v>
      </c>
      <c r="E90" s="24">
        <f>ม.ค.!BN90</f>
        <v>0</v>
      </c>
      <c r="F90" s="24">
        <f>ก.พ.!BN90</f>
        <v>0</v>
      </c>
      <c r="G90" s="24">
        <f>มี.ค.!BN90</f>
        <v>0</v>
      </c>
      <c r="H90" s="24">
        <f>เม.ย.!BN90</f>
        <v>0</v>
      </c>
      <c r="I90" s="24">
        <f>พ.ค.!BN90</f>
        <v>0</v>
      </c>
      <c r="J90" s="24">
        <f>มิ.ย.!BN90</f>
        <v>0</v>
      </c>
      <c r="K90" s="24">
        <f>ก.ค.!BN90</f>
        <v>0</v>
      </c>
      <c r="L90" s="24">
        <f>ส.ค.!BN90</f>
        <v>0</v>
      </c>
      <c r="M90" s="24">
        <f>ก.ย.!BN90</f>
        <v>0</v>
      </c>
      <c r="N90" s="24">
        <f t="shared" si="0"/>
        <v>0</v>
      </c>
    </row>
    <row r="91" spans="1:14" hidden="1">
      <c r="A91" s="31"/>
      <c r="B91" s="24">
        <f>ต.ค.!BN91</f>
        <v>0</v>
      </c>
      <c r="C91" s="24">
        <f>พ.ย.!BN91</f>
        <v>0</v>
      </c>
      <c r="D91" s="24">
        <f>ธ.ค.!BN91</f>
        <v>0</v>
      </c>
      <c r="E91" s="24">
        <f>ม.ค.!BN91</f>
        <v>0</v>
      </c>
      <c r="F91" s="24">
        <f>ก.พ.!BN91</f>
        <v>0</v>
      </c>
      <c r="G91" s="24">
        <f>มี.ค.!BN91</f>
        <v>0</v>
      </c>
      <c r="H91" s="24">
        <f>เม.ย.!BN91</f>
        <v>0</v>
      </c>
      <c r="I91" s="24">
        <f>พ.ค.!BN91</f>
        <v>0</v>
      </c>
      <c r="J91" s="24">
        <f>มิ.ย.!BN91</f>
        <v>0</v>
      </c>
      <c r="K91" s="24">
        <f>ก.ค.!BN91</f>
        <v>0</v>
      </c>
      <c r="L91" s="24">
        <f>ส.ค.!BN91</f>
        <v>0</v>
      </c>
      <c r="M91" s="24">
        <f>ก.ย.!BN91</f>
        <v>0</v>
      </c>
      <c r="N91" s="24">
        <f t="shared" si="0"/>
        <v>0</v>
      </c>
    </row>
    <row r="92" spans="1:14" hidden="1">
      <c r="A92" s="31"/>
      <c r="B92" s="24">
        <f>ต.ค.!BN92</f>
        <v>0</v>
      </c>
      <c r="C92" s="24">
        <f>พ.ย.!BN92</f>
        <v>0</v>
      </c>
      <c r="D92" s="24">
        <f>ธ.ค.!BN92</f>
        <v>0</v>
      </c>
      <c r="E92" s="24">
        <f>ม.ค.!BN92</f>
        <v>0</v>
      </c>
      <c r="F92" s="24">
        <f>ก.พ.!BN92</f>
        <v>0</v>
      </c>
      <c r="G92" s="24">
        <f>มี.ค.!BN92</f>
        <v>0</v>
      </c>
      <c r="H92" s="24">
        <f>เม.ย.!BN92</f>
        <v>0</v>
      </c>
      <c r="I92" s="24">
        <f>พ.ค.!BN92</f>
        <v>0</v>
      </c>
      <c r="J92" s="24">
        <f>มิ.ย.!BN92</f>
        <v>0</v>
      </c>
      <c r="K92" s="24">
        <f>ก.ค.!BN92</f>
        <v>0</v>
      </c>
      <c r="L92" s="24">
        <f>ส.ค.!BN92</f>
        <v>0</v>
      </c>
      <c r="M92" s="24">
        <f>ก.ย.!BN92</f>
        <v>0</v>
      </c>
      <c r="N92" s="24">
        <f t="shared" si="0"/>
        <v>0</v>
      </c>
    </row>
    <row r="93" spans="1:14" hidden="1">
      <c r="A93" s="31"/>
      <c r="B93" s="24">
        <f>ต.ค.!BN93</f>
        <v>0</v>
      </c>
      <c r="C93" s="24">
        <f>พ.ย.!BN93</f>
        <v>0</v>
      </c>
      <c r="D93" s="24">
        <f>ธ.ค.!BN93</f>
        <v>0</v>
      </c>
      <c r="E93" s="24">
        <f>ม.ค.!BN93</f>
        <v>0</v>
      </c>
      <c r="F93" s="24">
        <f>ก.พ.!BN93</f>
        <v>0</v>
      </c>
      <c r="G93" s="24">
        <f>มี.ค.!BN93</f>
        <v>0</v>
      </c>
      <c r="H93" s="24">
        <f>เม.ย.!BN93</f>
        <v>0</v>
      </c>
      <c r="I93" s="24">
        <f>พ.ค.!BN93</f>
        <v>0</v>
      </c>
      <c r="J93" s="24">
        <f>มิ.ย.!BN93</f>
        <v>0</v>
      </c>
      <c r="K93" s="24">
        <f>ก.ค.!BN93</f>
        <v>0</v>
      </c>
      <c r="L93" s="24">
        <f>ส.ค.!BN93</f>
        <v>0</v>
      </c>
      <c r="M93" s="24">
        <f>ก.ย.!BN93</f>
        <v>0</v>
      </c>
      <c r="N93" s="24">
        <f t="shared" si="0"/>
        <v>0</v>
      </c>
    </row>
    <row r="94" spans="1:14" hidden="1">
      <c r="A94" s="31"/>
      <c r="B94" s="24">
        <f>ต.ค.!BN94</f>
        <v>0</v>
      </c>
      <c r="C94" s="24">
        <f>พ.ย.!BN94</f>
        <v>0</v>
      </c>
      <c r="D94" s="24">
        <f>ธ.ค.!BN94</f>
        <v>0</v>
      </c>
      <c r="E94" s="24">
        <f>ม.ค.!BN94</f>
        <v>0</v>
      </c>
      <c r="F94" s="24">
        <f>ก.พ.!BN94</f>
        <v>0</v>
      </c>
      <c r="G94" s="24">
        <f>มี.ค.!BN94</f>
        <v>0</v>
      </c>
      <c r="H94" s="24">
        <f>เม.ย.!BN94</f>
        <v>0</v>
      </c>
      <c r="I94" s="24">
        <f>พ.ค.!BN94</f>
        <v>0</v>
      </c>
      <c r="J94" s="24">
        <f>มิ.ย.!BN94</f>
        <v>0</v>
      </c>
      <c r="K94" s="24">
        <f>ก.ค.!BN94</f>
        <v>0</v>
      </c>
      <c r="L94" s="24">
        <f>ส.ค.!BN94</f>
        <v>0</v>
      </c>
      <c r="M94" s="24">
        <f>ก.ย.!BN94</f>
        <v>0</v>
      </c>
      <c r="N94" s="24">
        <f t="shared" si="0"/>
        <v>0</v>
      </c>
    </row>
    <row r="95" spans="1:14" hidden="1">
      <c r="A95" s="31"/>
      <c r="B95" s="24">
        <f>ต.ค.!BN95</f>
        <v>0</v>
      </c>
      <c r="C95" s="24">
        <f>พ.ย.!BN95</f>
        <v>0</v>
      </c>
      <c r="D95" s="24">
        <f>ธ.ค.!BN95</f>
        <v>0</v>
      </c>
      <c r="E95" s="24">
        <f>ม.ค.!BN95</f>
        <v>0</v>
      </c>
      <c r="F95" s="24">
        <f>ก.พ.!BN95</f>
        <v>0</v>
      </c>
      <c r="G95" s="24">
        <f>มี.ค.!BN95</f>
        <v>0</v>
      </c>
      <c r="H95" s="24">
        <f>เม.ย.!BN95</f>
        <v>0</v>
      </c>
      <c r="I95" s="24">
        <f>พ.ค.!BN95</f>
        <v>0</v>
      </c>
      <c r="J95" s="24">
        <f>มิ.ย.!BN95</f>
        <v>0</v>
      </c>
      <c r="K95" s="24">
        <f>ก.ค.!BN95</f>
        <v>0</v>
      </c>
      <c r="L95" s="24">
        <f>ส.ค.!BN95</f>
        <v>0</v>
      </c>
      <c r="M95" s="24">
        <f>ก.ย.!BN95</f>
        <v>0</v>
      </c>
      <c r="N95" s="24">
        <f t="shared" si="0"/>
        <v>0</v>
      </c>
    </row>
    <row r="96" spans="1:14">
      <c r="A96" s="12" t="s">
        <v>389</v>
      </c>
      <c r="B96" s="24">
        <f>ต.ค.!BN96</f>
        <v>0</v>
      </c>
      <c r="C96" s="24">
        <f>พ.ย.!BN96</f>
        <v>0</v>
      </c>
      <c r="D96" s="24">
        <f>ธ.ค.!BN96</f>
        <v>0</v>
      </c>
      <c r="E96" s="24">
        <f>ม.ค.!BN96</f>
        <v>0</v>
      </c>
      <c r="F96" s="24">
        <f>ก.พ.!BN96</f>
        <v>0</v>
      </c>
      <c r="G96" s="24">
        <f>มี.ค.!BN96</f>
        <v>0</v>
      </c>
      <c r="H96" s="24">
        <f>เม.ย.!BN96</f>
        <v>0</v>
      </c>
      <c r="I96" s="24">
        <f>พ.ค.!BN96</f>
        <v>0</v>
      </c>
      <c r="J96" s="24">
        <f>มิ.ย.!BN96</f>
        <v>0</v>
      </c>
      <c r="K96" s="24">
        <f>ก.ค.!BN96</f>
        <v>0</v>
      </c>
      <c r="L96" s="24">
        <f>ส.ค.!BN96</f>
        <v>0</v>
      </c>
      <c r="M96" s="24">
        <f>ก.ย.!BN96</f>
        <v>0</v>
      </c>
      <c r="N96" s="24">
        <f t="shared" si="0"/>
        <v>0</v>
      </c>
    </row>
    <row r="97" spans="1:14">
      <c r="A97" s="24" t="s">
        <v>137</v>
      </c>
      <c r="B97" s="24">
        <f>ต.ค.!BN97</f>
        <v>0</v>
      </c>
      <c r="C97" s="24">
        <f>พ.ย.!BN97</f>
        <v>0</v>
      </c>
      <c r="D97" s="24">
        <f>ธ.ค.!BN97</f>
        <v>0</v>
      </c>
      <c r="E97" s="24">
        <f>ม.ค.!BN97</f>
        <v>0</v>
      </c>
      <c r="F97" s="24">
        <f>ก.พ.!BN97</f>
        <v>0</v>
      </c>
      <c r="G97" s="24">
        <f>มี.ค.!BN97</f>
        <v>0</v>
      </c>
      <c r="H97" s="24">
        <f>เม.ย.!BN97</f>
        <v>0</v>
      </c>
      <c r="I97" s="24">
        <f>พ.ค.!BN97</f>
        <v>0</v>
      </c>
      <c r="J97" s="24">
        <f>มิ.ย.!BN97</f>
        <v>0</v>
      </c>
      <c r="K97" s="24">
        <f>ก.ค.!BN97</f>
        <v>0</v>
      </c>
      <c r="L97" s="24">
        <f>ส.ค.!BN97</f>
        <v>0</v>
      </c>
      <c r="M97" s="24">
        <f>ก.ย.!BN97</f>
        <v>0</v>
      </c>
      <c r="N97" s="24">
        <f t="shared" si="0"/>
        <v>0</v>
      </c>
    </row>
    <row r="98" spans="1:14">
      <c r="A98" s="31" t="s">
        <v>136</v>
      </c>
      <c r="B98" s="24">
        <f>ต.ค.!BN98</f>
        <v>0</v>
      </c>
      <c r="C98" s="24">
        <f>พ.ย.!BN98</f>
        <v>0</v>
      </c>
      <c r="D98" s="24">
        <f>ธ.ค.!BN98</f>
        <v>0</v>
      </c>
      <c r="E98" s="24">
        <f>ม.ค.!BN98</f>
        <v>0</v>
      </c>
      <c r="F98" s="24">
        <f>ก.พ.!BN98</f>
        <v>0</v>
      </c>
      <c r="G98" s="24">
        <f>มี.ค.!BN98</f>
        <v>0</v>
      </c>
      <c r="H98" s="24">
        <f>เม.ย.!BN98</f>
        <v>0</v>
      </c>
      <c r="I98" s="24">
        <f>พ.ค.!BN98</f>
        <v>0</v>
      </c>
      <c r="J98" s="24">
        <f>มิ.ย.!BN98</f>
        <v>0</v>
      </c>
      <c r="K98" s="24">
        <f>ก.ค.!BN98</f>
        <v>0</v>
      </c>
      <c r="L98" s="24">
        <f>ส.ค.!BN98</f>
        <v>0</v>
      </c>
      <c r="M98" s="24">
        <f>ก.ย.!BN98</f>
        <v>0</v>
      </c>
      <c r="N98" s="24">
        <f t="shared" si="0"/>
        <v>0</v>
      </c>
    </row>
    <row r="99" spans="1:14">
      <c r="A99" s="23" t="s">
        <v>390</v>
      </c>
      <c r="B99" s="24">
        <f>ต.ค.!BN99</f>
        <v>0</v>
      </c>
      <c r="C99" s="24">
        <f>พ.ย.!BN99</f>
        <v>0</v>
      </c>
      <c r="D99" s="24">
        <f>ธ.ค.!BN99</f>
        <v>0</v>
      </c>
      <c r="E99" s="24">
        <f>ม.ค.!BN99</f>
        <v>0</v>
      </c>
      <c r="F99" s="24">
        <f>ก.พ.!BN99</f>
        <v>0</v>
      </c>
      <c r="G99" s="24">
        <f>มี.ค.!BN99</f>
        <v>0</v>
      </c>
      <c r="H99" s="24">
        <f>เม.ย.!BN99</f>
        <v>0</v>
      </c>
      <c r="I99" s="24">
        <f>พ.ค.!BN99</f>
        <v>0</v>
      </c>
      <c r="J99" s="24">
        <f>มิ.ย.!BN99</f>
        <v>0</v>
      </c>
      <c r="K99" s="24">
        <f>ก.ค.!BN99</f>
        <v>0</v>
      </c>
      <c r="L99" s="24">
        <f>ส.ค.!BN99</f>
        <v>0</v>
      </c>
      <c r="M99" s="24">
        <f>ก.ย.!BN99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ต.ค.!BN100</f>
        <v>0</v>
      </c>
      <c r="C100" s="24">
        <f>พ.ย.!BN100</f>
        <v>0</v>
      </c>
      <c r="D100" s="24">
        <f>ธ.ค.!BN100</f>
        <v>0</v>
      </c>
      <c r="E100" s="24">
        <f>ม.ค.!BN100</f>
        <v>0</v>
      </c>
      <c r="F100" s="24">
        <f>ก.พ.!BN100</f>
        <v>0</v>
      </c>
      <c r="G100" s="24">
        <f>มี.ค.!BN100</f>
        <v>0</v>
      </c>
      <c r="H100" s="24">
        <f>เม.ย.!BN100</f>
        <v>0</v>
      </c>
      <c r="I100" s="24">
        <f>พ.ค.!BN100</f>
        <v>0</v>
      </c>
      <c r="J100" s="24">
        <f>มิ.ย.!BN100</f>
        <v>0</v>
      </c>
      <c r="K100" s="24">
        <f>ก.ค.!BN100</f>
        <v>0</v>
      </c>
      <c r="L100" s="24">
        <f>ส.ค.!BN100</f>
        <v>0</v>
      </c>
      <c r="M100" s="24">
        <f>ก.ย.!BN100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ต.ค.!BN101</f>
        <v>0</v>
      </c>
      <c r="C101" s="24">
        <f>พ.ย.!BN101</f>
        <v>0</v>
      </c>
      <c r="D101" s="24">
        <f>ธ.ค.!BN101</f>
        <v>0</v>
      </c>
      <c r="E101" s="24">
        <f>ม.ค.!BN101</f>
        <v>0</v>
      </c>
      <c r="F101" s="24">
        <f>ก.พ.!BN101</f>
        <v>0</v>
      </c>
      <c r="G101" s="24">
        <f>มี.ค.!BN101</f>
        <v>0</v>
      </c>
      <c r="H101" s="24">
        <f>เม.ย.!BN101</f>
        <v>0</v>
      </c>
      <c r="I101" s="24">
        <f>พ.ค.!BN101</f>
        <v>0</v>
      </c>
      <c r="J101" s="24">
        <f>มิ.ย.!BN101</f>
        <v>0</v>
      </c>
      <c r="K101" s="24">
        <f>ก.ค.!BN101</f>
        <v>0</v>
      </c>
      <c r="L101" s="24">
        <f>ส.ค.!BN101</f>
        <v>0</v>
      </c>
      <c r="M101" s="24">
        <f>ก.ย.!BN101</f>
        <v>0</v>
      </c>
      <c r="N101" s="24">
        <f t="shared" si="0"/>
        <v>0</v>
      </c>
    </row>
    <row r="102" spans="1:14">
      <c r="A102" s="24" t="s">
        <v>443</v>
      </c>
      <c r="B102" s="24">
        <f>ต.ค.!BN102</f>
        <v>68464.58</v>
      </c>
      <c r="C102" s="24">
        <f>พ.ย.!BN102</f>
        <v>0</v>
      </c>
      <c r="D102" s="24">
        <f>ธ.ค.!BN102</f>
        <v>0</v>
      </c>
      <c r="E102" s="24">
        <f>ม.ค.!BN102</f>
        <v>0</v>
      </c>
      <c r="F102" s="24">
        <f>ก.พ.!BN102</f>
        <v>0</v>
      </c>
      <c r="G102" s="24">
        <f>มี.ค.!BN102</f>
        <v>0</v>
      </c>
      <c r="H102" s="24">
        <f>เม.ย.!BN102</f>
        <v>0</v>
      </c>
      <c r="I102" s="24">
        <f>พ.ค.!BN102</f>
        <v>0</v>
      </c>
      <c r="J102" s="24">
        <f>มิ.ย.!BN102</f>
        <v>0</v>
      </c>
      <c r="K102" s="24">
        <f>ก.ค.!BN102</f>
        <v>0</v>
      </c>
      <c r="L102" s="24">
        <f>ส.ค.!BN102</f>
        <v>0</v>
      </c>
      <c r="M102" s="24">
        <f>ก.ย.!BN102</f>
        <v>0</v>
      </c>
      <c r="N102" s="24">
        <f t="shared" si="0"/>
        <v>68464.58</v>
      </c>
    </row>
    <row r="103" spans="1:14">
      <c r="A103" s="24" t="s">
        <v>444</v>
      </c>
      <c r="B103" s="24">
        <f>ต.ค.!BN103</f>
        <v>0</v>
      </c>
      <c r="C103" s="24">
        <f>พ.ย.!BN103</f>
        <v>0</v>
      </c>
      <c r="D103" s="24">
        <f>ธ.ค.!BN103</f>
        <v>0</v>
      </c>
      <c r="E103" s="24">
        <f>ม.ค.!BN103</f>
        <v>0</v>
      </c>
      <c r="F103" s="24">
        <f>ก.พ.!BN103</f>
        <v>0</v>
      </c>
      <c r="G103" s="24">
        <f>มี.ค.!BN103</f>
        <v>0</v>
      </c>
      <c r="H103" s="24">
        <f>เม.ย.!BN103</f>
        <v>0</v>
      </c>
      <c r="I103" s="24">
        <f>พ.ค.!BN103</f>
        <v>0</v>
      </c>
      <c r="J103" s="24">
        <f>มิ.ย.!BN103</f>
        <v>0</v>
      </c>
      <c r="K103" s="24">
        <f>ก.ค.!BN103</f>
        <v>0</v>
      </c>
      <c r="L103" s="24">
        <f>ส.ค.!BN103</f>
        <v>0</v>
      </c>
      <c r="M103" s="24">
        <f>ก.ย.!BN103</f>
        <v>0</v>
      </c>
      <c r="N103" s="24">
        <f t="shared" si="0"/>
        <v>0</v>
      </c>
    </row>
    <row r="104" spans="1:14">
      <c r="A104" s="24" t="s">
        <v>445</v>
      </c>
      <c r="B104" s="24">
        <f>ต.ค.!BN104</f>
        <v>296713.02</v>
      </c>
      <c r="C104" s="24">
        <f>พ.ย.!BN104</f>
        <v>0</v>
      </c>
      <c r="D104" s="24">
        <f>ธ.ค.!BN104</f>
        <v>0</v>
      </c>
      <c r="E104" s="24">
        <f>ม.ค.!BN104</f>
        <v>0</v>
      </c>
      <c r="F104" s="24">
        <f>ก.พ.!BN104</f>
        <v>0</v>
      </c>
      <c r="G104" s="24">
        <f>มี.ค.!BN104</f>
        <v>0</v>
      </c>
      <c r="H104" s="24">
        <f>เม.ย.!BN104</f>
        <v>0</v>
      </c>
      <c r="I104" s="24">
        <f>พ.ค.!BN104</f>
        <v>0</v>
      </c>
      <c r="J104" s="24">
        <f>มิ.ย.!BN104</f>
        <v>0</v>
      </c>
      <c r="K104" s="24">
        <f>ก.ค.!BN104</f>
        <v>0</v>
      </c>
      <c r="L104" s="24">
        <f>ส.ค.!BN104</f>
        <v>0</v>
      </c>
      <c r="M104" s="24">
        <f>ก.ย.!BN104</f>
        <v>0</v>
      </c>
      <c r="N104" s="24">
        <f>SUM(B104:M104)</f>
        <v>296713.02</v>
      </c>
    </row>
    <row r="105" spans="1:14">
      <c r="A105" s="24" t="s">
        <v>446</v>
      </c>
      <c r="B105" s="24">
        <f>ต.ค.!BN105</f>
        <v>0</v>
      </c>
      <c r="C105" s="24">
        <f>พ.ย.!BN105</f>
        <v>0</v>
      </c>
      <c r="D105" s="24">
        <f>ธ.ค.!BN105</f>
        <v>0</v>
      </c>
      <c r="E105" s="24">
        <f>ม.ค.!BN105</f>
        <v>0</v>
      </c>
      <c r="F105" s="24">
        <f>ก.พ.!BN105</f>
        <v>0</v>
      </c>
      <c r="G105" s="24">
        <f>มี.ค.!BN105</f>
        <v>0</v>
      </c>
      <c r="H105" s="24">
        <f>เม.ย.!BN105</f>
        <v>0</v>
      </c>
      <c r="I105" s="24">
        <f>พ.ค.!BN105</f>
        <v>0</v>
      </c>
      <c r="J105" s="24">
        <f>มิ.ย.!BN105</f>
        <v>0</v>
      </c>
      <c r="K105" s="24">
        <f>ก.ค.!BN105</f>
        <v>0</v>
      </c>
      <c r="L105" s="24">
        <f>ส.ค.!BN105</f>
        <v>0</v>
      </c>
      <c r="M105" s="24">
        <f>ก.ย.!BN105</f>
        <v>0</v>
      </c>
      <c r="N105" s="24">
        <f>SUM(B105:M105)</f>
        <v>0</v>
      </c>
    </row>
    <row r="106" spans="1:14">
      <c r="A106" s="24" t="s">
        <v>447</v>
      </c>
      <c r="B106" s="24">
        <f>ต.ค.!BN106</f>
        <v>0</v>
      </c>
      <c r="C106" s="24">
        <f>พ.ย.!BN106</f>
        <v>0</v>
      </c>
      <c r="D106" s="24">
        <f>ธ.ค.!BN106</f>
        <v>0</v>
      </c>
      <c r="E106" s="24">
        <f>ม.ค.!BN106</f>
        <v>0</v>
      </c>
      <c r="F106" s="24">
        <f>ก.พ.!BN106</f>
        <v>0</v>
      </c>
      <c r="G106" s="24">
        <f>มี.ค.!BN106</f>
        <v>0</v>
      </c>
      <c r="H106" s="24">
        <f>เม.ย.!BN106</f>
        <v>0</v>
      </c>
      <c r="I106" s="24">
        <f>พ.ค.!BN106</f>
        <v>0</v>
      </c>
      <c r="J106" s="24">
        <f>มิ.ย.!BN106</f>
        <v>0</v>
      </c>
      <c r="K106" s="24">
        <f>ก.ค.!BN106</f>
        <v>0</v>
      </c>
      <c r="L106" s="24">
        <f>ส.ค.!BN106</f>
        <v>0</v>
      </c>
      <c r="M106" s="24">
        <f>ก.ย.!BN106</f>
        <v>0</v>
      </c>
      <c r="N106" s="24">
        <f>SUM(B106:M106)</f>
        <v>0</v>
      </c>
    </row>
    <row r="107" spans="1:14">
      <c r="A107" s="24" t="s">
        <v>583</v>
      </c>
      <c r="B107" s="24">
        <f>ต.ค.!BN107</f>
        <v>0</v>
      </c>
      <c r="C107" s="24">
        <f>พ.ย.!BN107</f>
        <v>0</v>
      </c>
      <c r="D107" s="24">
        <f>ธ.ค.!BN107</f>
        <v>0</v>
      </c>
      <c r="E107" s="24">
        <f>ม.ค.!BN107</f>
        <v>0</v>
      </c>
      <c r="F107" s="24">
        <f>ก.พ.!BN107</f>
        <v>0</v>
      </c>
      <c r="G107" s="24">
        <f>มี.ค.!BN107</f>
        <v>0</v>
      </c>
      <c r="H107" s="24">
        <f>เม.ย.!BN107</f>
        <v>0</v>
      </c>
      <c r="I107" s="24">
        <f>พ.ค.!BN107</f>
        <v>0</v>
      </c>
      <c r="J107" s="24">
        <f>มิ.ย.!BN107</f>
        <v>0</v>
      </c>
      <c r="K107" s="24">
        <f>ก.ค.!BN107</f>
        <v>0</v>
      </c>
      <c r="L107" s="24">
        <f>ส.ค.!BN107</f>
        <v>0</v>
      </c>
      <c r="M107" s="24">
        <f>ก.ย.!BN107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ต.ค.!BN108</f>
        <v>0</v>
      </c>
      <c r="C108" s="56">
        <f>พ.ย.!BN108</f>
        <v>0</v>
      </c>
      <c r="D108" s="56">
        <f>ธ.ค.!BN108</f>
        <v>0</v>
      </c>
      <c r="E108" s="56">
        <f>ม.ค.!BN108</f>
        <v>0</v>
      </c>
      <c r="F108" s="56">
        <f>ก.พ.!BN108</f>
        <v>0</v>
      </c>
      <c r="G108" s="56">
        <f>มี.ค.!BN108</f>
        <v>0</v>
      </c>
      <c r="H108" s="56">
        <f>เม.ย.!BN108</f>
        <v>0</v>
      </c>
      <c r="I108" s="56">
        <f>พ.ค.!BN108</f>
        <v>0</v>
      </c>
      <c r="J108" s="56">
        <f>มิ.ย.!BN108</f>
        <v>0</v>
      </c>
      <c r="K108" s="56">
        <f>ก.ค.!BN108</f>
        <v>0</v>
      </c>
      <c r="L108" s="56">
        <f>ส.ค.!BN108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380927.60000000003</v>
      </c>
      <c r="C109" s="34">
        <f t="shared" ref="C109:L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10">
        <f>SUM(M69:M108)</f>
        <v>0</v>
      </c>
      <c r="N109" s="10">
        <f>SUM(N68:N108)</f>
        <v>380927.60000000003</v>
      </c>
    </row>
    <row r="110" spans="1:14">
      <c r="A110" s="62" t="s">
        <v>450</v>
      </c>
      <c r="B110" s="30">
        <f t="shared" ref="B110:M110" si="3">B66-B109</f>
        <v>3803011.39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3803011.39</v>
      </c>
    </row>
    <row r="111" spans="1:14" ht="24" thickBot="1">
      <c r="A111" s="63" t="s">
        <v>451</v>
      </c>
      <c r="B111" s="56">
        <f>ต.ค.!BN111</f>
        <v>338.61</v>
      </c>
      <c r="C111" s="56">
        <f>B112</f>
        <v>3803350</v>
      </c>
      <c r="D111" s="56">
        <f>C112</f>
        <v>3803350</v>
      </c>
      <c r="E111" s="56">
        <f>D112</f>
        <v>3803350</v>
      </c>
      <c r="F111" s="56">
        <f t="shared" ref="F111:M111" si="4">E112</f>
        <v>3803350</v>
      </c>
      <c r="G111" s="56">
        <f t="shared" si="4"/>
        <v>3803350</v>
      </c>
      <c r="H111" s="56">
        <f t="shared" si="4"/>
        <v>3803350</v>
      </c>
      <c r="I111" s="56">
        <f t="shared" si="4"/>
        <v>3803350</v>
      </c>
      <c r="J111" s="56">
        <f t="shared" si="4"/>
        <v>3803350</v>
      </c>
      <c r="K111" s="56">
        <f t="shared" si="4"/>
        <v>3803350</v>
      </c>
      <c r="L111" s="56">
        <f t="shared" si="4"/>
        <v>3803350</v>
      </c>
      <c r="M111" s="56">
        <f t="shared" si="4"/>
        <v>3803350</v>
      </c>
      <c r="N111" s="63">
        <f>B111</f>
        <v>338.61</v>
      </c>
    </row>
    <row r="112" spans="1:14" ht="24" thickBot="1">
      <c r="A112" s="64" t="s">
        <v>460</v>
      </c>
      <c r="B112" s="65">
        <f>B111+B110</f>
        <v>3803350</v>
      </c>
      <c r="C112" s="65">
        <f>C111+C110</f>
        <v>3803350</v>
      </c>
      <c r="D112" s="65">
        <f>D111+D110</f>
        <v>3803350</v>
      </c>
      <c r="E112" s="65">
        <f>E111+E110</f>
        <v>3803350</v>
      </c>
      <c r="F112" s="65">
        <f t="shared" ref="F112:N112" si="5">F111+F110</f>
        <v>3803350</v>
      </c>
      <c r="G112" s="65">
        <f t="shared" si="5"/>
        <v>3803350</v>
      </c>
      <c r="H112" s="65">
        <f t="shared" si="5"/>
        <v>3803350</v>
      </c>
      <c r="I112" s="65">
        <f t="shared" si="5"/>
        <v>3803350</v>
      </c>
      <c r="J112" s="65">
        <f t="shared" si="5"/>
        <v>3803350</v>
      </c>
      <c r="K112" s="65">
        <f t="shared" si="5"/>
        <v>3803350</v>
      </c>
      <c r="L112" s="65">
        <f t="shared" si="5"/>
        <v>3803350</v>
      </c>
      <c r="M112" s="65">
        <f t="shared" si="5"/>
        <v>3803350</v>
      </c>
      <c r="N112" s="65">
        <f t="shared" si="5"/>
        <v>3803350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ต.ค.!BN114</f>
        <v>0</v>
      </c>
      <c r="C114" s="36">
        <f>พ.ย.!BN114</f>
        <v>0</v>
      </c>
      <c r="D114" s="36">
        <f>ธ.ค.!BN114</f>
        <v>0</v>
      </c>
      <c r="E114" s="36">
        <f>ม.ค.!BN114</f>
        <v>0</v>
      </c>
      <c r="F114" s="36">
        <f>ก.พ.!BN114</f>
        <v>0</v>
      </c>
      <c r="G114" s="36">
        <f>มี.ค.!BN114</f>
        <v>0</v>
      </c>
      <c r="H114" s="36">
        <f>เม.ย.!BN114</f>
        <v>0</v>
      </c>
      <c r="I114" s="36">
        <f>พ.ค.!BN114</f>
        <v>0</v>
      </c>
      <c r="J114" s="36">
        <f>มิ.ย.!BN114</f>
        <v>0</v>
      </c>
      <c r="K114" s="36">
        <f>ก.ค.!BN114</f>
        <v>0</v>
      </c>
      <c r="L114" s="36">
        <f>ส.ค.!BN114</f>
        <v>0</v>
      </c>
      <c r="M114" s="36">
        <f>ก.ย.!BN114</f>
        <v>0</v>
      </c>
    </row>
    <row r="115" spans="1:14" s="36" customFormat="1">
      <c r="A115" s="37" t="s">
        <v>713</v>
      </c>
      <c r="B115" s="36">
        <f>ต.ค.!BN115</f>
        <v>0</v>
      </c>
      <c r="C115" s="36">
        <f>พ.ย.!BN115</f>
        <v>0</v>
      </c>
      <c r="D115" s="36">
        <f>ธ.ค.!BN115</f>
        <v>0</v>
      </c>
      <c r="E115" s="36">
        <f>ม.ค.!BN115</f>
        <v>0</v>
      </c>
      <c r="F115" s="36">
        <f>ก.พ.!BN115</f>
        <v>0</v>
      </c>
      <c r="G115" s="36">
        <f>มี.ค.!BN115</f>
        <v>0</v>
      </c>
      <c r="H115" s="36">
        <f>เม.ย.!BN115</f>
        <v>0</v>
      </c>
      <c r="I115" s="36">
        <f>พ.ค.!BN115</f>
        <v>0</v>
      </c>
      <c r="J115" s="36">
        <f>มิ.ย.!BN115</f>
        <v>0</v>
      </c>
      <c r="K115" s="36">
        <f>ก.ค.!BN115</f>
        <v>0</v>
      </c>
      <c r="L115" s="36">
        <f>ส.ค.!BN115</f>
        <v>0</v>
      </c>
      <c r="M115" s="36">
        <f>ก.ย.!BN115</f>
        <v>0</v>
      </c>
    </row>
    <row r="116" spans="1:14" s="36" customFormat="1">
      <c r="A116" s="37" t="s">
        <v>462</v>
      </c>
      <c r="B116" s="36">
        <f>ต.ค.!BN116</f>
        <v>0</v>
      </c>
      <c r="C116" s="36">
        <f>พ.ย.!BN116</f>
        <v>0</v>
      </c>
      <c r="D116" s="36">
        <f>ธ.ค.!BN116</f>
        <v>0</v>
      </c>
      <c r="E116" s="36">
        <f>ม.ค.!BN116</f>
        <v>0</v>
      </c>
      <c r="F116" s="36">
        <f>ก.พ.!BN116</f>
        <v>0</v>
      </c>
      <c r="G116" s="36">
        <f>มี.ค.!BN116</f>
        <v>0</v>
      </c>
      <c r="H116" s="36">
        <f>เม.ย.!BN116</f>
        <v>0</v>
      </c>
      <c r="I116" s="36">
        <f>พ.ค.!BN116</f>
        <v>0</v>
      </c>
      <c r="J116" s="36">
        <f>มิ.ย.!BN116</f>
        <v>0</v>
      </c>
      <c r="K116" s="36">
        <f>ก.ค.!BN116</f>
        <v>0</v>
      </c>
      <c r="L116" s="36">
        <f>ส.ค.!BN116</f>
        <v>0</v>
      </c>
      <c r="M116" s="36">
        <f>ก.ย.!BN116</f>
        <v>0</v>
      </c>
    </row>
    <row r="117" spans="1:14" s="36" customFormat="1">
      <c r="A117" s="37" t="s">
        <v>463</v>
      </c>
      <c r="B117" s="36">
        <f>ต.ค.!BN117</f>
        <v>3803350</v>
      </c>
      <c r="C117" s="36">
        <f>พ.ย.!BN117</f>
        <v>3536500</v>
      </c>
      <c r="D117" s="36">
        <f>ธ.ค.!BN117</f>
        <v>3520750</v>
      </c>
      <c r="E117" s="36">
        <f>ม.ค.!BN117</f>
        <v>3505000</v>
      </c>
      <c r="F117" s="36">
        <f>ก.พ.!BN117</f>
        <v>3550564</v>
      </c>
      <c r="G117" s="36">
        <f>มี.ค.!BN117</f>
        <v>3591498</v>
      </c>
      <c r="H117" s="36">
        <f>เม.ย.!BN117</f>
        <v>3571069</v>
      </c>
      <c r="I117" s="36">
        <f>พ.ค.!BN117</f>
        <v>3555319</v>
      </c>
      <c r="J117" s="36">
        <f>มิ.ย.!BN117</f>
        <v>3454044</v>
      </c>
      <c r="K117" s="36">
        <f>ก.ค.!BN117</f>
        <v>1769703.71</v>
      </c>
      <c r="L117" s="36">
        <f>ส.ค.!BN117</f>
        <v>77478.92</v>
      </c>
      <c r="M117" s="36">
        <f>ก.ย.!BN117</f>
        <v>0</v>
      </c>
    </row>
    <row r="118" spans="1:14" s="36" customFormat="1">
      <c r="A118" s="37" t="s">
        <v>464</v>
      </c>
      <c r="B118" s="36">
        <f>ต.ค.!BN118</f>
        <v>3803350</v>
      </c>
      <c r="C118" s="36">
        <f>พ.ย.!BN118</f>
        <v>3536500</v>
      </c>
      <c r="D118" s="36">
        <f>ธ.ค.!BN118</f>
        <v>3520750</v>
      </c>
      <c r="E118" s="36">
        <f>ม.ค.!BN118</f>
        <v>3505000</v>
      </c>
      <c r="F118" s="36">
        <f>ก.พ.!BN118</f>
        <v>3550564</v>
      </c>
      <c r="G118" s="36">
        <f>มี.ค.!BN118</f>
        <v>3591498</v>
      </c>
      <c r="H118" s="36">
        <f>เม.ย.!BN118</f>
        <v>3571069</v>
      </c>
      <c r="I118" s="36">
        <f>พ.ค.!BN118</f>
        <v>3555319</v>
      </c>
      <c r="J118" s="36">
        <f>มิ.ย.!BN118</f>
        <v>3454044</v>
      </c>
      <c r="K118" s="36">
        <f>ก.ค.!BN118</f>
        <v>1769703.71</v>
      </c>
      <c r="L118" s="36">
        <f>ส.ค.!BN118</f>
        <v>77478.92</v>
      </c>
      <c r="M118" s="36">
        <f>SUM(M114:M117)</f>
        <v>0</v>
      </c>
    </row>
    <row r="119" spans="1:14" s="36" customFormat="1">
      <c r="A119" s="38"/>
      <c r="B119" s="36">
        <f>B112-B118</f>
        <v>0</v>
      </c>
      <c r="C119" s="36">
        <f t="shared" ref="C119:L119" si="6">C112-C118</f>
        <v>266850</v>
      </c>
      <c r="D119" s="36">
        <f t="shared" si="6"/>
        <v>282600</v>
      </c>
      <c r="E119" s="36">
        <f t="shared" si="6"/>
        <v>298350</v>
      </c>
      <c r="F119" s="36">
        <f t="shared" si="6"/>
        <v>252786</v>
      </c>
      <c r="G119" s="36">
        <f t="shared" si="6"/>
        <v>211852</v>
      </c>
      <c r="H119" s="36">
        <f t="shared" si="6"/>
        <v>232281</v>
      </c>
      <c r="I119" s="36">
        <f t="shared" si="6"/>
        <v>248031</v>
      </c>
      <c r="J119" s="36">
        <f t="shared" si="6"/>
        <v>349306</v>
      </c>
      <c r="K119" s="36">
        <f t="shared" si="6"/>
        <v>2033646.29</v>
      </c>
      <c r="L119" s="36">
        <f t="shared" si="6"/>
        <v>3725871.08</v>
      </c>
      <c r="M119" s="36">
        <f>M112-M118</f>
        <v>3803350</v>
      </c>
    </row>
    <row r="120" spans="1:14" s="36" customFormat="1">
      <c r="A120" s="44" t="s">
        <v>295</v>
      </c>
      <c r="B120" s="36">
        <f t="shared" ref="B120:N120" si="7">B66-B62</f>
        <v>364838.99000000022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364838.99000000022</v>
      </c>
    </row>
    <row r="121" spans="1:14" s="36" customFormat="1">
      <c r="A121" s="44" t="s">
        <v>292</v>
      </c>
      <c r="B121" s="36">
        <f t="shared" ref="B121:N121" si="8">B109-B102-B104-B106-B107</f>
        <v>15750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15750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9">
        <f>B62</f>
        <v>3819100</v>
      </c>
      <c r="C123" s="39">
        <f t="shared" ref="C123:N123" si="9">C62</f>
        <v>0</v>
      </c>
      <c r="D123" s="39">
        <f t="shared" si="9"/>
        <v>0</v>
      </c>
      <c r="E123" s="39">
        <f t="shared" si="9"/>
        <v>0</v>
      </c>
      <c r="F123" s="39">
        <f t="shared" si="9"/>
        <v>0</v>
      </c>
      <c r="G123" s="39">
        <f t="shared" si="9"/>
        <v>0</v>
      </c>
      <c r="H123" s="39">
        <f t="shared" si="9"/>
        <v>0</v>
      </c>
      <c r="I123" s="39">
        <f t="shared" si="9"/>
        <v>0</v>
      </c>
      <c r="J123" s="39">
        <f t="shared" si="9"/>
        <v>0</v>
      </c>
      <c r="K123" s="39">
        <f t="shared" si="9"/>
        <v>0</v>
      </c>
      <c r="L123" s="39">
        <f t="shared" si="9"/>
        <v>0</v>
      </c>
      <c r="M123" s="39">
        <f t="shared" si="9"/>
        <v>0</v>
      </c>
      <c r="N123" s="39">
        <f t="shared" si="9"/>
        <v>3819100</v>
      </c>
    </row>
    <row r="124" spans="1:14" s="36" customFormat="1">
      <c r="A124" s="37" t="str">
        <f>A102</f>
        <v xml:space="preserve">          รายได้นำส่งส่วนกลาง</v>
      </c>
      <c r="B124" s="39">
        <f>B102</f>
        <v>68464.58</v>
      </c>
      <c r="C124" s="39">
        <f t="shared" ref="C124:N124" si="10">C102</f>
        <v>0</v>
      </c>
      <c r="D124" s="39">
        <f t="shared" si="10"/>
        <v>0</v>
      </c>
      <c r="E124" s="39">
        <f t="shared" si="10"/>
        <v>0</v>
      </c>
      <c r="F124" s="39">
        <f t="shared" si="10"/>
        <v>0</v>
      </c>
      <c r="G124" s="39">
        <f t="shared" si="10"/>
        <v>0</v>
      </c>
      <c r="H124" s="39">
        <f t="shared" si="10"/>
        <v>0</v>
      </c>
      <c r="I124" s="39">
        <f t="shared" si="10"/>
        <v>0</v>
      </c>
      <c r="J124" s="39">
        <f t="shared" si="10"/>
        <v>0</v>
      </c>
      <c r="K124" s="39">
        <f t="shared" si="10"/>
        <v>0</v>
      </c>
      <c r="L124" s="39">
        <f t="shared" si="10"/>
        <v>0</v>
      </c>
      <c r="M124" s="39">
        <f t="shared" si="10"/>
        <v>0</v>
      </c>
      <c r="N124" s="39">
        <f t="shared" si="10"/>
        <v>68464.58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9">
        <f>B104</f>
        <v>296713.02</v>
      </c>
      <c r="C125" s="39">
        <f t="shared" ref="C125:N125" si="11">C104</f>
        <v>0</v>
      </c>
      <c r="D125" s="39">
        <f t="shared" si="11"/>
        <v>0</v>
      </c>
      <c r="E125" s="39">
        <f t="shared" si="11"/>
        <v>0</v>
      </c>
      <c r="F125" s="39">
        <f t="shared" si="11"/>
        <v>0</v>
      </c>
      <c r="G125" s="39">
        <f t="shared" si="11"/>
        <v>0</v>
      </c>
      <c r="H125" s="39">
        <f t="shared" si="11"/>
        <v>0</v>
      </c>
      <c r="I125" s="39">
        <f t="shared" si="11"/>
        <v>0</v>
      </c>
      <c r="J125" s="39">
        <f t="shared" si="11"/>
        <v>0</v>
      </c>
      <c r="K125" s="39">
        <f t="shared" si="11"/>
        <v>0</v>
      </c>
      <c r="L125" s="39">
        <f t="shared" si="11"/>
        <v>0</v>
      </c>
      <c r="M125" s="39">
        <f t="shared" si="11"/>
        <v>0</v>
      </c>
      <c r="N125" s="39">
        <f t="shared" si="11"/>
        <v>296713.02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9">
        <f>B106</f>
        <v>0</v>
      </c>
      <c r="C126" s="39">
        <f t="shared" ref="C126:N126" si="12">C106</f>
        <v>0</v>
      </c>
      <c r="D126" s="39">
        <f t="shared" si="12"/>
        <v>0</v>
      </c>
      <c r="E126" s="39">
        <f t="shared" si="12"/>
        <v>0</v>
      </c>
      <c r="F126" s="39">
        <f t="shared" si="12"/>
        <v>0</v>
      </c>
      <c r="G126" s="39">
        <f t="shared" si="12"/>
        <v>0</v>
      </c>
      <c r="H126" s="39">
        <f t="shared" si="12"/>
        <v>0</v>
      </c>
      <c r="I126" s="39">
        <f t="shared" si="12"/>
        <v>0</v>
      </c>
      <c r="J126" s="39">
        <f t="shared" si="12"/>
        <v>0</v>
      </c>
      <c r="K126" s="39">
        <f t="shared" si="12"/>
        <v>0</v>
      </c>
      <c r="L126" s="39">
        <f t="shared" si="12"/>
        <v>0</v>
      </c>
      <c r="M126" s="39">
        <f t="shared" si="12"/>
        <v>0</v>
      </c>
      <c r="N126" s="39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365177.60000000003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365177.60000000003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>
  <sheetPr codeName="Sheet66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4" sqref="J4"/>
      <selection pane="bottomLeft" activeCell="A35" sqref="A35:A54"/>
      <selection pane="bottomRight" activeCell="N115" sqref="N115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540</v>
      </c>
    </row>
    <row r="4" spans="1:15">
      <c r="A4" s="36" t="s">
        <v>645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ต.ค.!BO7</f>
        <v>0</v>
      </c>
      <c r="C7" s="24">
        <f>พ.ย.!BO7</f>
        <v>0</v>
      </c>
      <c r="D7" s="24">
        <f>ธ.ค.!BO7</f>
        <v>0</v>
      </c>
      <c r="E7" s="24">
        <f>ม.ค.!BO7</f>
        <v>0</v>
      </c>
      <c r="F7" s="24">
        <f>ก.พ.!BO7</f>
        <v>0</v>
      </c>
      <c r="G7" s="24">
        <f>มี.ค.!BO7</f>
        <v>0</v>
      </c>
      <c r="H7" s="24">
        <f>เม.ย.!BO7</f>
        <v>0</v>
      </c>
      <c r="I7" s="24">
        <f>พ.ค.!BO7</f>
        <v>0</v>
      </c>
      <c r="J7" s="24">
        <f>มิ.ย.!BO7</f>
        <v>0</v>
      </c>
      <c r="K7" s="24">
        <f>ก.ค.!BO7</f>
        <v>0</v>
      </c>
      <c r="L7" s="24">
        <f>ส.ค.!BO7</f>
        <v>0</v>
      </c>
      <c r="M7" s="24">
        <f>ก.ย.!BO7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ต.ค.!BO8</f>
        <v>0</v>
      </c>
      <c r="C8" s="24">
        <f>พ.ย.!BO8</f>
        <v>0</v>
      </c>
      <c r="D8" s="24">
        <f>ธ.ค.!BO8</f>
        <v>0</v>
      </c>
      <c r="E8" s="24">
        <f>ม.ค.!BO8</f>
        <v>0</v>
      </c>
      <c r="F8" s="24">
        <f>ก.พ.!BO8</f>
        <v>0</v>
      </c>
      <c r="G8" s="24">
        <f>มี.ค.!BO8</f>
        <v>0</v>
      </c>
      <c r="H8" s="24">
        <f>เม.ย.!BO8</f>
        <v>0</v>
      </c>
      <c r="I8" s="24">
        <f>พ.ค.!BO8</f>
        <v>0</v>
      </c>
      <c r="J8" s="24">
        <f>มิ.ย.!BO8</f>
        <v>0</v>
      </c>
      <c r="K8" s="24">
        <f>ก.ค.!BO8</f>
        <v>0</v>
      </c>
      <c r="L8" s="24">
        <f>ส.ค.!BO8</f>
        <v>0</v>
      </c>
      <c r="M8" s="24">
        <f>ก.ย.!BO8</f>
        <v>0</v>
      </c>
      <c r="N8" s="24">
        <f t="shared" si="0"/>
        <v>0</v>
      </c>
    </row>
    <row r="9" spans="1:15">
      <c r="A9" s="363" t="s">
        <v>398</v>
      </c>
      <c r="B9" s="24">
        <f>ต.ค.!BO9</f>
        <v>0</v>
      </c>
      <c r="C9" s="24">
        <f>พ.ย.!BO9</f>
        <v>0</v>
      </c>
      <c r="D9" s="24">
        <f>ธ.ค.!BO9</f>
        <v>0</v>
      </c>
      <c r="E9" s="24">
        <f>ม.ค.!BO9</f>
        <v>0</v>
      </c>
      <c r="F9" s="24">
        <f>ก.พ.!BO9</f>
        <v>0</v>
      </c>
      <c r="G9" s="24">
        <f>มี.ค.!BO9</f>
        <v>0</v>
      </c>
      <c r="H9" s="24">
        <f>เม.ย.!BO9</f>
        <v>0</v>
      </c>
      <c r="I9" s="24">
        <f>พ.ค.!BO9</f>
        <v>0</v>
      </c>
      <c r="J9" s="24">
        <f>มิ.ย.!BO9</f>
        <v>0</v>
      </c>
      <c r="K9" s="24">
        <f>ก.ค.!BO9</f>
        <v>0</v>
      </c>
      <c r="L9" s="24">
        <f>ส.ค.!BO9</f>
        <v>0</v>
      </c>
      <c r="M9" s="24">
        <f>ก.ย.!BO9</f>
        <v>0</v>
      </c>
      <c r="N9" s="24">
        <f t="shared" si="0"/>
        <v>0</v>
      </c>
    </row>
    <row r="10" spans="1:15">
      <c r="A10" s="363" t="s">
        <v>399</v>
      </c>
      <c r="B10" s="24">
        <f>ต.ค.!BO10</f>
        <v>0</v>
      </c>
      <c r="C10" s="24">
        <f>พ.ย.!BO10</f>
        <v>0</v>
      </c>
      <c r="D10" s="24">
        <f>ธ.ค.!BO10</f>
        <v>0</v>
      </c>
      <c r="E10" s="24">
        <f>ม.ค.!BO10</f>
        <v>0</v>
      </c>
      <c r="F10" s="24">
        <f>ก.พ.!BO10</f>
        <v>0</v>
      </c>
      <c r="G10" s="24">
        <f>มี.ค.!BO10</f>
        <v>0</v>
      </c>
      <c r="H10" s="24">
        <f>เม.ย.!BO10</f>
        <v>0</v>
      </c>
      <c r="I10" s="24">
        <f>พ.ค.!BO10</f>
        <v>0</v>
      </c>
      <c r="J10" s="24">
        <f>มิ.ย.!BO10</f>
        <v>0</v>
      </c>
      <c r="K10" s="24">
        <f>ก.ค.!BO10</f>
        <v>0</v>
      </c>
      <c r="L10" s="24">
        <f>ส.ค.!BO10</f>
        <v>0</v>
      </c>
      <c r="M10" s="24">
        <f>ก.ย.!BO10</f>
        <v>0</v>
      </c>
      <c r="N10" s="24">
        <f t="shared" si="0"/>
        <v>0</v>
      </c>
    </row>
    <row r="11" spans="1:15">
      <c r="A11" s="363" t="s">
        <v>400</v>
      </c>
      <c r="B11" s="24">
        <f>ต.ค.!BO11</f>
        <v>0</v>
      </c>
      <c r="C11" s="24">
        <f>พ.ย.!BO11</f>
        <v>0</v>
      </c>
      <c r="D11" s="24">
        <f>ธ.ค.!BO11</f>
        <v>0</v>
      </c>
      <c r="E11" s="24">
        <f>ม.ค.!BO11</f>
        <v>0</v>
      </c>
      <c r="F11" s="24">
        <f>ก.พ.!BO11</f>
        <v>0</v>
      </c>
      <c r="G11" s="24">
        <f>มี.ค.!BO11</f>
        <v>0</v>
      </c>
      <c r="H11" s="24">
        <f>เม.ย.!BO11</f>
        <v>0</v>
      </c>
      <c r="I11" s="24">
        <f>พ.ค.!BO11</f>
        <v>0</v>
      </c>
      <c r="J11" s="24">
        <f>มิ.ย.!BO11</f>
        <v>0</v>
      </c>
      <c r="K11" s="24">
        <f>ก.ค.!BO11</f>
        <v>0</v>
      </c>
      <c r="L11" s="24">
        <f>ส.ค.!BO11</f>
        <v>0</v>
      </c>
      <c r="M11" s="24">
        <f>ก.ย.!BO11</f>
        <v>0</v>
      </c>
      <c r="N11" s="24">
        <f t="shared" si="0"/>
        <v>0</v>
      </c>
    </row>
    <row r="12" spans="1:15">
      <c r="A12" s="363" t="s">
        <v>401</v>
      </c>
      <c r="B12" s="24">
        <f>ต.ค.!BO12</f>
        <v>0</v>
      </c>
      <c r="C12" s="24">
        <f>พ.ย.!BO12</f>
        <v>0</v>
      </c>
      <c r="D12" s="24">
        <f>ธ.ค.!BO12</f>
        <v>0</v>
      </c>
      <c r="E12" s="24">
        <f>ม.ค.!BO12</f>
        <v>0</v>
      </c>
      <c r="F12" s="24">
        <f>ก.พ.!BO12</f>
        <v>0</v>
      </c>
      <c r="G12" s="24">
        <f>มี.ค.!BO12</f>
        <v>0</v>
      </c>
      <c r="H12" s="24">
        <f>เม.ย.!BO12</f>
        <v>0</v>
      </c>
      <c r="I12" s="24">
        <f>พ.ค.!BO12</f>
        <v>0</v>
      </c>
      <c r="J12" s="24">
        <f>มิ.ย.!BO12</f>
        <v>0</v>
      </c>
      <c r="K12" s="24">
        <f>ก.ค.!BO12</f>
        <v>0</v>
      </c>
      <c r="L12" s="24">
        <f>ส.ค.!BO12</f>
        <v>0</v>
      </c>
      <c r="M12" s="24">
        <f>ก.ย.!BO12</f>
        <v>0</v>
      </c>
      <c r="N12" s="24">
        <f t="shared" si="0"/>
        <v>0</v>
      </c>
    </row>
    <row r="13" spans="1:15">
      <c r="A13" s="363" t="s">
        <v>402</v>
      </c>
      <c r="B13" s="24">
        <f>ต.ค.!BO13</f>
        <v>0</v>
      </c>
      <c r="C13" s="24">
        <f>พ.ย.!BO13</f>
        <v>0</v>
      </c>
      <c r="D13" s="24">
        <f>ธ.ค.!BO13</f>
        <v>0</v>
      </c>
      <c r="E13" s="24">
        <f>ม.ค.!BO13</f>
        <v>0</v>
      </c>
      <c r="F13" s="24">
        <f>ก.พ.!BO13</f>
        <v>0</v>
      </c>
      <c r="G13" s="24">
        <f>มี.ค.!BO13</f>
        <v>0</v>
      </c>
      <c r="H13" s="24">
        <f>เม.ย.!BO13</f>
        <v>0</v>
      </c>
      <c r="I13" s="24">
        <f>พ.ค.!BO13</f>
        <v>0</v>
      </c>
      <c r="J13" s="24">
        <f>มิ.ย.!BO13</f>
        <v>0</v>
      </c>
      <c r="K13" s="24">
        <f>ก.ค.!BO13</f>
        <v>0</v>
      </c>
      <c r="L13" s="24">
        <f>ส.ค.!BO13</f>
        <v>0</v>
      </c>
      <c r="M13" s="24">
        <f>ก.ย.!BO13</f>
        <v>0</v>
      </c>
      <c r="N13" s="24">
        <f t="shared" si="0"/>
        <v>0</v>
      </c>
    </row>
    <row r="14" spans="1:15">
      <c r="A14" s="363" t="s">
        <v>403</v>
      </c>
      <c r="B14" s="24">
        <f>ต.ค.!BO14</f>
        <v>379.67</v>
      </c>
      <c r="C14" s="24">
        <f>พ.ย.!BO14</f>
        <v>0</v>
      </c>
      <c r="D14" s="24">
        <f>ธ.ค.!BO14</f>
        <v>0</v>
      </c>
      <c r="E14" s="24">
        <f>ม.ค.!BO14</f>
        <v>0</v>
      </c>
      <c r="F14" s="24">
        <f>ก.พ.!BO14</f>
        <v>0</v>
      </c>
      <c r="G14" s="24">
        <f>มี.ค.!BO14</f>
        <v>0</v>
      </c>
      <c r="H14" s="24">
        <f>เม.ย.!BO14</f>
        <v>0</v>
      </c>
      <c r="I14" s="24">
        <f>พ.ค.!BO14</f>
        <v>0</v>
      </c>
      <c r="J14" s="24">
        <f>มิ.ย.!BO14</f>
        <v>0</v>
      </c>
      <c r="K14" s="24">
        <f>ก.ค.!BO14</f>
        <v>0</v>
      </c>
      <c r="L14" s="24">
        <f>ส.ค.!BO14</f>
        <v>0</v>
      </c>
      <c r="M14" s="24">
        <f>ก.ย.!BO14</f>
        <v>0</v>
      </c>
      <c r="N14" s="24">
        <f t="shared" si="0"/>
        <v>379.67</v>
      </c>
      <c r="O14" s="20">
        <f>SUM(N14:N15)</f>
        <v>9917.93</v>
      </c>
    </row>
    <row r="15" spans="1:15">
      <c r="A15" s="363" t="s">
        <v>404</v>
      </c>
      <c r="B15" s="24">
        <f>ต.ค.!BO15</f>
        <v>9538.26</v>
      </c>
      <c r="C15" s="24">
        <f>พ.ย.!BO15</f>
        <v>0</v>
      </c>
      <c r="D15" s="24">
        <f>ธ.ค.!BO15</f>
        <v>0</v>
      </c>
      <c r="E15" s="24">
        <f>ม.ค.!BO15</f>
        <v>0</v>
      </c>
      <c r="F15" s="24">
        <f>ก.พ.!BO15</f>
        <v>0</v>
      </c>
      <c r="G15" s="24">
        <f>มี.ค.!BO15</f>
        <v>0</v>
      </c>
      <c r="H15" s="24">
        <f>เม.ย.!BO15</f>
        <v>0</v>
      </c>
      <c r="I15" s="24">
        <f>พ.ค.!BO15</f>
        <v>0</v>
      </c>
      <c r="J15" s="24">
        <f>มิ.ย.!BO15</f>
        <v>0</v>
      </c>
      <c r="K15" s="24">
        <f>ก.ค.!BO15</f>
        <v>0</v>
      </c>
      <c r="L15" s="24">
        <f>ส.ค.!BO15</f>
        <v>0</v>
      </c>
      <c r="M15" s="24">
        <f>ก.ย.!BO15</f>
        <v>0</v>
      </c>
      <c r="N15" s="24">
        <f t="shared" si="0"/>
        <v>9538.26</v>
      </c>
    </row>
    <row r="16" spans="1:15">
      <c r="A16" s="363" t="s">
        <v>588</v>
      </c>
      <c r="B16" s="24">
        <f>ต.ค.!BO16</f>
        <v>0</v>
      </c>
      <c r="C16" s="24">
        <f>พ.ย.!BO16</f>
        <v>0</v>
      </c>
      <c r="D16" s="24">
        <f>ธ.ค.!BO16</f>
        <v>0</v>
      </c>
      <c r="E16" s="24">
        <f>ม.ค.!BO16</f>
        <v>0</v>
      </c>
      <c r="F16" s="24">
        <f>ก.พ.!BO16</f>
        <v>0</v>
      </c>
      <c r="G16" s="24">
        <f>มี.ค.!BO16</f>
        <v>0</v>
      </c>
      <c r="H16" s="24">
        <f>เม.ย.!BO16</f>
        <v>0</v>
      </c>
      <c r="I16" s="24">
        <f>พ.ค.!BO16</f>
        <v>0</v>
      </c>
      <c r="J16" s="24">
        <f>มิ.ย.!BO16</f>
        <v>0</v>
      </c>
      <c r="K16" s="24">
        <f>ก.ค.!BO16</f>
        <v>0</v>
      </c>
      <c r="L16" s="24">
        <f>ส.ค.!BO16</f>
        <v>0</v>
      </c>
      <c r="M16" s="24">
        <f>ก.ย.!BO16</f>
        <v>0</v>
      </c>
      <c r="N16" s="24">
        <f t="shared" si="0"/>
        <v>0</v>
      </c>
    </row>
    <row r="17" spans="1:15">
      <c r="A17" s="367" t="s">
        <v>589</v>
      </c>
      <c r="B17" s="24">
        <f>ต.ค.!BO17</f>
        <v>0</v>
      </c>
      <c r="C17" s="24">
        <f>พ.ย.!BO17</f>
        <v>0</v>
      </c>
      <c r="D17" s="24">
        <f>ธ.ค.!BO17</f>
        <v>0</v>
      </c>
      <c r="E17" s="24">
        <f>ม.ค.!BO17</f>
        <v>0</v>
      </c>
      <c r="F17" s="24">
        <f>ก.พ.!BO17</f>
        <v>0</v>
      </c>
      <c r="G17" s="24">
        <f>มี.ค.!BO17</f>
        <v>0</v>
      </c>
      <c r="H17" s="24">
        <f>เม.ย.!BO17</f>
        <v>0</v>
      </c>
      <c r="I17" s="24">
        <f>พ.ค.!BO17</f>
        <v>0</v>
      </c>
      <c r="J17" s="24">
        <f>มิ.ย.!BO17</f>
        <v>0</v>
      </c>
      <c r="K17" s="24">
        <f>ก.ค.!BO17</f>
        <v>0</v>
      </c>
      <c r="L17" s="24">
        <f>ส.ค.!BO17</f>
        <v>0</v>
      </c>
      <c r="M17" s="24">
        <f>ก.ย.!BO17</f>
        <v>0</v>
      </c>
      <c r="N17" s="24">
        <f t="shared" si="0"/>
        <v>0</v>
      </c>
    </row>
    <row r="18" spans="1:15">
      <c r="A18" s="363" t="s">
        <v>592</v>
      </c>
      <c r="B18" s="24">
        <f>ต.ค.!BO18</f>
        <v>0</v>
      </c>
      <c r="C18" s="24">
        <f>พ.ย.!BO18</f>
        <v>0</v>
      </c>
      <c r="D18" s="24">
        <f>ธ.ค.!BO18</f>
        <v>0</v>
      </c>
      <c r="E18" s="24">
        <f>ม.ค.!BO18</f>
        <v>0</v>
      </c>
      <c r="F18" s="24">
        <f>ก.พ.!BO18</f>
        <v>0</v>
      </c>
      <c r="G18" s="24">
        <f>มี.ค.!BO18</f>
        <v>0</v>
      </c>
      <c r="H18" s="24">
        <f>เม.ย.!BO18</f>
        <v>0</v>
      </c>
      <c r="I18" s="24">
        <f>พ.ค.!BO18</f>
        <v>0</v>
      </c>
      <c r="J18" s="24">
        <f>มิ.ย.!BO18</f>
        <v>0</v>
      </c>
      <c r="K18" s="24">
        <f>ก.ค.!BO18</f>
        <v>0</v>
      </c>
      <c r="L18" s="24">
        <f>ส.ค.!BO18</f>
        <v>0</v>
      </c>
      <c r="M18" s="24">
        <f>ก.ย.!BO18</f>
        <v>0</v>
      </c>
      <c r="N18" s="24">
        <f t="shared" si="0"/>
        <v>0</v>
      </c>
      <c r="O18" s="20">
        <f>SUM(N18:N19)</f>
        <v>0</v>
      </c>
    </row>
    <row r="19" spans="1:15">
      <c r="A19" s="363" t="s">
        <v>593</v>
      </c>
      <c r="B19" s="24">
        <f>ต.ค.!BO19</f>
        <v>0</v>
      </c>
      <c r="C19" s="24">
        <f>พ.ย.!BO19</f>
        <v>0</v>
      </c>
      <c r="D19" s="24">
        <f>ธ.ค.!BO19</f>
        <v>0</v>
      </c>
      <c r="E19" s="24">
        <f>ม.ค.!BO19</f>
        <v>0</v>
      </c>
      <c r="F19" s="24">
        <f>ก.พ.!BO19</f>
        <v>0</v>
      </c>
      <c r="G19" s="24">
        <f>มี.ค.!BO19</f>
        <v>0</v>
      </c>
      <c r="H19" s="24">
        <f>เม.ย.!BO19</f>
        <v>0</v>
      </c>
      <c r="I19" s="24">
        <f>พ.ค.!BO19</f>
        <v>0</v>
      </c>
      <c r="J19" s="24">
        <f>มิ.ย.!BO19</f>
        <v>0</v>
      </c>
      <c r="K19" s="24">
        <f>ก.ค.!BO19</f>
        <v>0</v>
      </c>
      <c r="L19" s="24">
        <f>ส.ค.!BO19</f>
        <v>0</v>
      </c>
      <c r="M19" s="24">
        <f>ก.ย.!BO19</f>
        <v>0</v>
      </c>
      <c r="N19" s="24">
        <f t="shared" si="0"/>
        <v>0</v>
      </c>
    </row>
    <row r="20" spans="1:15">
      <c r="A20" s="363" t="s">
        <v>67</v>
      </c>
      <c r="B20" s="24">
        <f>ต.ค.!BO20</f>
        <v>0</v>
      </c>
      <c r="C20" s="24">
        <f>พ.ย.!BO20</f>
        <v>0</v>
      </c>
      <c r="D20" s="24">
        <f>ธ.ค.!BO20</f>
        <v>0</v>
      </c>
      <c r="E20" s="24">
        <f>ม.ค.!BO20</f>
        <v>0</v>
      </c>
      <c r="F20" s="24">
        <f>ก.พ.!BO20</f>
        <v>0</v>
      </c>
      <c r="G20" s="24">
        <f>มี.ค.!BO20</f>
        <v>0</v>
      </c>
      <c r="H20" s="24">
        <f>เม.ย.!BO20</f>
        <v>0</v>
      </c>
      <c r="I20" s="24">
        <f>พ.ค.!BO20</f>
        <v>0</v>
      </c>
      <c r="J20" s="24">
        <f>มิ.ย.!BO20</f>
        <v>0</v>
      </c>
      <c r="K20" s="24">
        <f>ก.ค.!BO20</f>
        <v>0</v>
      </c>
      <c r="L20" s="24">
        <f>ส.ค.!BO20</f>
        <v>0</v>
      </c>
      <c r="M20" s="24">
        <f>ก.ย.!BO20</f>
        <v>0</v>
      </c>
      <c r="N20" s="24">
        <f t="shared" si="0"/>
        <v>0</v>
      </c>
    </row>
    <row r="21" spans="1:15">
      <c r="A21" s="363" t="s">
        <v>68</v>
      </c>
      <c r="B21" s="24">
        <f>ต.ค.!BO21</f>
        <v>0</v>
      </c>
      <c r="C21" s="24">
        <f>พ.ย.!BO21</f>
        <v>0</v>
      </c>
      <c r="D21" s="24">
        <f>ธ.ค.!BO21</f>
        <v>0</v>
      </c>
      <c r="E21" s="24">
        <f>ม.ค.!BO21</f>
        <v>0</v>
      </c>
      <c r="F21" s="24">
        <f>ก.พ.!BO21</f>
        <v>0</v>
      </c>
      <c r="G21" s="24">
        <f>มี.ค.!BO21</f>
        <v>0</v>
      </c>
      <c r="H21" s="24">
        <f>เม.ย.!BO21</f>
        <v>0</v>
      </c>
      <c r="I21" s="24">
        <f>พ.ค.!BO21</f>
        <v>0</v>
      </c>
      <c r="J21" s="24">
        <f>มิ.ย.!BO21</f>
        <v>0</v>
      </c>
      <c r="K21" s="24">
        <f>ก.ค.!BO21</f>
        <v>0</v>
      </c>
      <c r="L21" s="24">
        <f>ส.ค.!BO21</f>
        <v>0</v>
      </c>
      <c r="M21" s="24">
        <f>ก.ย.!BO21</f>
        <v>0</v>
      </c>
      <c r="N21" s="24">
        <f t="shared" si="0"/>
        <v>0</v>
      </c>
    </row>
    <row r="22" spans="1:15">
      <c r="A22" s="367" t="s">
        <v>231</v>
      </c>
      <c r="B22" s="24">
        <f>ต.ค.!BO22</f>
        <v>0</v>
      </c>
      <c r="C22" s="24">
        <f>พ.ย.!BO22</f>
        <v>0</v>
      </c>
      <c r="D22" s="24">
        <f>ธ.ค.!BO22</f>
        <v>0</v>
      </c>
      <c r="E22" s="24">
        <f>ม.ค.!BO22</f>
        <v>0</v>
      </c>
      <c r="F22" s="24">
        <f>ก.พ.!BO22</f>
        <v>0</v>
      </c>
      <c r="G22" s="24">
        <f>มี.ค.!BO22</f>
        <v>0</v>
      </c>
      <c r="H22" s="24">
        <f>เม.ย.!BO22</f>
        <v>0</v>
      </c>
      <c r="I22" s="24">
        <f>พ.ค.!BO22</f>
        <v>0</v>
      </c>
      <c r="J22" s="24">
        <f>มิ.ย.!BO22</f>
        <v>0</v>
      </c>
      <c r="K22" s="24">
        <f>ก.ค.!BO22</f>
        <v>0</v>
      </c>
      <c r="L22" s="24">
        <f>ส.ค.!BO22</f>
        <v>0</v>
      </c>
      <c r="M22" s="24">
        <f>ก.ย.!BO22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ต.ค.!BO24</f>
        <v>0</v>
      </c>
      <c r="C24" s="24">
        <f>พ.ย.!BO24</f>
        <v>0</v>
      </c>
      <c r="D24" s="24">
        <f>ธ.ค.!BO24</f>
        <v>0</v>
      </c>
      <c r="E24" s="24">
        <f>ม.ค.!BO24</f>
        <v>0</v>
      </c>
      <c r="F24" s="24">
        <f>ก.พ.!BO24</f>
        <v>0</v>
      </c>
      <c r="G24" s="24">
        <f>มี.ค.!BO24</f>
        <v>0</v>
      </c>
      <c r="H24" s="24">
        <f>เม.ย.!BO24</f>
        <v>0</v>
      </c>
      <c r="I24" s="24">
        <f>พ.ค.!BO24</f>
        <v>0</v>
      </c>
      <c r="J24" s="24">
        <f>มิ.ย.!BO24</f>
        <v>0</v>
      </c>
      <c r="K24" s="24">
        <f>ก.ค.!BO24</f>
        <v>0</v>
      </c>
      <c r="L24" s="24">
        <f>ส.ค.!BO24</f>
        <v>0</v>
      </c>
      <c r="M24" s="24">
        <f>ก.ย.!BO24</f>
        <v>0</v>
      </c>
      <c r="N24" s="24">
        <f t="shared" si="0"/>
        <v>0</v>
      </c>
    </row>
    <row r="25" spans="1:15">
      <c r="A25" s="363" t="s">
        <v>232</v>
      </c>
      <c r="B25" s="24">
        <f>ต.ค.!BO25</f>
        <v>0</v>
      </c>
      <c r="C25" s="24">
        <f>พ.ย.!BO25</f>
        <v>0</v>
      </c>
      <c r="D25" s="24">
        <f>ธ.ค.!BO25</f>
        <v>0</v>
      </c>
      <c r="E25" s="24">
        <f>ม.ค.!BO25</f>
        <v>0</v>
      </c>
      <c r="F25" s="24">
        <f>ก.พ.!BO25</f>
        <v>0</v>
      </c>
      <c r="G25" s="24">
        <f>มี.ค.!BO25</f>
        <v>0</v>
      </c>
      <c r="H25" s="24">
        <f>เม.ย.!BO25</f>
        <v>0</v>
      </c>
      <c r="I25" s="24">
        <f>พ.ค.!BO25</f>
        <v>0</v>
      </c>
      <c r="J25" s="24">
        <f>มิ.ย.!BO25</f>
        <v>0</v>
      </c>
      <c r="K25" s="24">
        <f>ก.ค.!BO25</f>
        <v>0</v>
      </c>
      <c r="L25" s="24">
        <f>ส.ค.!BO25</f>
        <v>0</v>
      </c>
      <c r="M25" s="24">
        <f>ก.ย.!BO25</f>
        <v>0</v>
      </c>
      <c r="N25" s="24">
        <f t="shared" si="0"/>
        <v>0</v>
      </c>
    </row>
    <row r="26" spans="1:15">
      <c r="A26" s="363" t="s">
        <v>233</v>
      </c>
      <c r="B26" s="24">
        <f>ต.ค.!BO26</f>
        <v>0</v>
      </c>
      <c r="C26" s="24">
        <f>พ.ย.!BO26</f>
        <v>0</v>
      </c>
      <c r="D26" s="24">
        <f>ธ.ค.!BO26</f>
        <v>0</v>
      </c>
      <c r="E26" s="24">
        <f>ม.ค.!BO26</f>
        <v>0</v>
      </c>
      <c r="F26" s="24">
        <f>ก.พ.!BO26</f>
        <v>0</v>
      </c>
      <c r="G26" s="24">
        <f>มี.ค.!BO26</f>
        <v>0</v>
      </c>
      <c r="H26" s="24">
        <f>เม.ย.!BO26</f>
        <v>0</v>
      </c>
      <c r="I26" s="24">
        <f>พ.ค.!BO26</f>
        <v>0</v>
      </c>
      <c r="J26" s="24">
        <f>มิ.ย.!BO26</f>
        <v>0</v>
      </c>
      <c r="K26" s="24">
        <f>ก.ค.!BO26</f>
        <v>0</v>
      </c>
      <c r="L26" s="24">
        <f>ส.ค.!BO26</f>
        <v>0</v>
      </c>
      <c r="M26" s="24">
        <f>ก.ย.!BO26</f>
        <v>0</v>
      </c>
      <c r="N26" s="24">
        <f t="shared" si="0"/>
        <v>0</v>
      </c>
    </row>
    <row r="27" spans="1:15">
      <c r="A27" s="363" t="s">
        <v>594</v>
      </c>
      <c r="B27" s="24">
        <f>ต.ค.!BO27</f>
        <v>0</v>
      </c>
      <c r="C27" s="24">
        <f>พ.ย.!BO27</f>
        <v>0</v>
      </c>
      <c r="D27" s="24">
        <f>ธ.ค.!BO27</f>
        <v>0</v>
      </c>
      <c r="E27" s="24">
        <f>ม.ค.!BO27</f>
        <v>0</v>
      </c>
      <c r="F27" s="24">
        <f>ก.พ.!BO27</f>
        <v>0</v>
      </c>
      <c r="G27" s="24">
        <f>มี.ค.!BO27</f>
        <v>0</v>
      </c>
      <c r="H27" s="24">
        <f>เม.ย.!BO27</f>
        <v>0</v>
      </c>
      <c r="I27" s="24">
        <f>พ.ค.!BO27</f>
        <v>0</v>
      </c>
      <c r="J27" s="24">
        <f>มิ.ย.!BO27</f>
        <v>0</v>
      </c>
      <c r="K27" s="24">
        <f>ก.ค.!BO27</f>
        <v>0</v>
      </c>
      <c r="L27" s="24">
        <f>ส.ค.!BO27</f>
        <v>0</v>
      </c>
      <c r="M27" s="24">
        <f>ก.ย.!BO27</f>
        <v>0</v>
      </c>
      <c r="N27" s="24">
        <f t="shared" si="0"/>
        <v>0</v>
      </c>
    </row>
    <row r="28" spans="1:15">
      <c r="A28" s="363" t="s">
        <v>595</v>
      </c>
      <c r="B28" s="24">
        <f>ต.ค.!BO28</f>
        <v>0</v>
      </c>
      <c r="C28" s="24">
        <f>พ.ย.!BO28</f>
        <v>0</v>
      </c>
      <c r="D28" s="24">
        <f>ธ.ค.!BO28</f>
        <v>0</v>
      </c>
      <c r="E28" s="24">
        <f>ม.ค.!BO28</f>
        <v>0</v>
      </c>
      <c r="F28" s="24">
        <f>ก.พ.!BO28</f>
        <v>0</v>
      </c>
      <c r="G28" s="24">
        <f>มี.ค.!BO28</f>
        <v>0</v>
      </c>
      <c r="H28" s="24">
        <f>เม.ย.!BO28</f>
        <v>0</v>
      </c>
      <c r="I28" s="24">
        <f>พ.ค.!BO28</f>
        <v>0</v>
      </c>
      <c r="J28" s="24">
        <f>มิ.ย.!BO28</f>
        <v>0</v>
      </c>
      <c r="K28" s="24">
        <f>ก.ค.!BO28</f>
        <v>0</v>
      </c>
      <c r="L28" s="24">
        <f>ส.ค.!BO28</f>
        <v>0</v>
      </c>
      <c r="M28" s="24">
        <f>ก.ย.!BO28</f>
        <v>0</v>
      </c>
      <c r="N28" s="24">
        <f t="shared" si="0"/>
        <v>0</v>
      </c>
      <c r="O28" s="20">
        <f>SUM(N27:N29)</f>
        <v>0</v>
      </c>
    </row>
    <row r="29" spans="1:15">
      <c r="A29" s="363" t="s">
        <v>596</v>
      </c>
      <c r="B29" s="24">
        <f>ต.ค.!BO29</f>
        <v>0</v>
      </c>
      <c r="C29" s="24">
        <f>พ.ย.!BO29</f>
        <v>0</v>
      </c>
      <c r="D29" s="24">
        <f>ธ.ค.!BO29</f>
        <v>0</v>
      </c>
      <c r="E29" s="24">
        <f>ม.ค.!BO29</f>
        <v>0</v>
      </c>
      <c r="F29" s="24">
        <f>ก.พ.!BO29</f>
        <v>0</v>
      </c>
      <c r="G29" s="24">
        <f>มี.ค.!BO29</f>
        <v>0</v>
      </c>
      <c r="H29" s="24">
        <f>เม.ย.!BO29</f>
        <v>0</v>
      </c>
      <c r="I29" s="24">
        <f>พ.ค.!BO29</f>
        <v>0</v>
      </c>
      <c r="J29" s="24">
        <f>มิ.ย.!BO29</f>
        <v>0</v>
      </c>
      <c r="K29" s="24">
        <f>ก.ค.!BO29</f>
        <v>0</v>
      </c>
      <c r="L29" s="24">
        <f>ส.ค.!BO29</f>
        <v>0</v>
      </c>
      <c r="M29" s="24">
        <f>ก.ย.!BO29</f>
        <v>0</v>
      </c>
      <c r="N29" s="24">
        <f t="shared" si="0"/>
        <v>0</v>
      </c>
    </row>
    <row r="30" spans="1:15">
      <c r="A30" s="363" t="s">
        <v>411</v>
      </c>
      <c r="B30" s="24">
        <f>ต.ค.!BO30</f>
        <v>0</v>
      </c>
      <c r="C30" s="24">
        <f>พ.ย.!BO30</f>
        <v>0</v>
      </c>
      <c r="D30" s="24">
        <f>ธ.ค.!BO30</f>
        <v>0</v>
      </c>
      <c r="E30" s="24">
        <f>ม.ค.!BO30</f>
        <v>0</v>
      </c>
      <c r="F30" s="24">
        <f>ก.พ.!BO30</f>
        <v>0</v>
      </c>
      <c r="G30" s="24">
        <f>มี.ค.!BO30</f>
        <v>0</v>
      </c>
      <c r="H30" s="24">
        <f>เม.ย.!BO30</f>
        <v>0</v>
      </c>
      <c r="I30" s="24">
        <f>พ.ค.!BO30</f>
        <v>0</v>
      </c>
      <c r="J30" s="24">
        <f>มิ.ย.!BO30</f>
        <v>0</v>
      </c>
      <c r="K30" s="24">
        <f>ก.ค.!BO30</f>
        <v>0</v>
      </c>
      <c r="L30" s="24">
        <f>ส.ค.!BO30</f>
        <v>0</v>
      </c>
      <c r="M30" s="24">
        <f>ก.ย.!BO30</f>
        <v>0</v>
      </c>
      <c r="N30" s="24">
        <f t="shared" si="0"/>
        <v>0</v>
      </c>
    </row>
    <row r="31" spans="1:15">
      <c r="A31" s="363" t="s">
        <v>412</v>
      </c>
      <c r="B31" s="24">
        <f>ต.ค.!BO31</f>
        <v>173884.62</v>
      </c>
      <c r="C31" s="24">
        <f>พ.ย.!BO31</f>
        <v>0</v>
      </c>
      <c r="D31" s="24">
        <f>ธ.ค.!BO31</f>
        <v>0</v>
      </c>
      <c r="E31" s="24">
        <f>ม.ค.!BO31</f>
        <v>0</v>
      </c>
      <c r="F31" s="24">
        <f>ก.พ.!BO31</f>
        <v>0</v>
      </c>
      <c r="G31" s="24">
        <f>มี.ค.!BO31</f>
        <v>0</v>
      </c>
      <c r="H31" s="24">
        <f>เม.ย.!BO31</f>
        <v>0</v>
      </c>
      <c r="I31" s="24">
        <f>พ.ค.!BO31</f>
        <v>0</v>
      </c>
      <c r="J31" s="24">
        <f>มิ.ย.!BO31</f>
        <v>0</v>
      </c>
      <c r="K31" s="24">
        <f>ก.ค.!BO31</f>
        <v>0</v>
      </c>
      <c r="L31" s="24">
        <f>ส.ค.!BO31</f>
        <v>0</v>
      </c>
      <c r="M31" s="24">
        <f>ก.ย.!BO31</f>
        <v>0</v>
      </c>
      <c r="N31" s="24">
        <f t="shared" si="0"/>
        <v>173884.62</v>
      </c>
    </row>
    <row r="32" spans="1:15">
      <c r="A32" s="363" t="s">
        <v>413</v>
      </c>
      <c r="B32" s="24">
        <f>ต.ค.!BO32</f>
        <v>0</v>
      </c>
      <c r="C32" s="24">
        <f>พ.ย.!BO32</f>
        <v>0</v>
      </c>
      <c r="D32" s="24">
        <f>ธ.ค.!BO32</f>
        <v>0</v>
      </c>
      <c r="E32" s="24">
        <f>ม.ค.!BO32</f>
        <v>0</v>
      </c>
      <c r="F32" s="24">
        <f>ก.พ.!BO32</f>
        <v>0</v>
      </c>
      <c r="G32" s="24">
        <f>มี.ค.!BO32</f>
        <v>0</v>
      </c>
      <c r="H32" s="24">
        <f>เม.ย.!BO32</f>
        <v>0</v>
      </c>
      <c r="I32" s="24">
        <f>พ.ค.!BO32</f>
        <v>0</v>
      </c>
      <c r="J32" s="24">
        <f>มิ.ย.!BO32</f>
        <v>0</v>
      </c>
      <c r="K32" s="24">
        <f>ก.ค.!BO32</f>
        <v>0</v>
      </c>
      <c r="L32" s="24">
        <f>ส.ค.!BO32</f>
        <v>0</v>
      </c>
      <c r="M32" s="24">
        <f>ก.ย.!BO32</f>
        <v>0</v>
      </c>
      <c r="N32" s="24">
        <f t="shared" si="0"/>
        <v>0</v>
      </c>
    </row>
    <row r="33" spans="1:14">
      <c r="A33" s="363" t="s">
        <v>552</v>
      </c>
      <c r="B33" s="24">
        <f>ต.ค.!BO33</f>
        <v>0</v>
      </c>
      <c r="C33" s="24">
        <f>พ.ย.!BO33</f>
        <v>0</v>
      </c>
      <c r="D33" s="24">
        <f>ธ.ค.!BO33</f>
        <v>0</v>
      </c>
      <c r="E33" s="24">
        <f>ม.ค.!BO33</f>
        <v>0</v>
      </c>
      <c r="F33" s="24">
        <f>ก.พ.!BO33</f>
        <v>0</v>
      </c>
      <c r="G33" s="24">
        <f>มี.ค.!BO33</f>
        <v>0</v>
      </c>
      <c r="H33" s="24">
        <f>เม.ย.!BO33</f>
        <v>0</v>
      </c>
      <c r="I33" s="24">
        <f>พ.ค.!BO33</f>
        <v>0</v>
      </c>
      <c r="J33" s="24">
        <f>มิ.ย.!BO33</f>
        <v>0</v>
      </c>
      <c r="K33" s="24">
        <f>ก.ค.!BO33</f>
        <v>0</v>
      </c>
      <c r="L33" s="24">
        <f>ส.ค.!BO33</f>
        <v>0</v>
      </c>
      <c r="M33" s="24">
        <f>ก.ย.!BO33</f>
        <v>0</v>
      </c>
      <c r="N33" s="24">
        <f t="shared" si="0"/>
        <v>0</v>
      </c>
    </row>
    <row r="34" spans="1:14">
      <c r="A34" s="363" t="s">
        <v>454</v>
      </c>
      <c r="B34" s="24">
        <f>ต.ค.!BO34</f>
        <v>0</v>
      </c>
      <c r="C34" s="24">
        <f>พ.ย.!BO34</f>
        <v>0</v>
      </c>
      <c r="D34" s="24">
        <f>ธ.ค.!BO34</f>
        <v>0</v>
      </c>
      <c r="E34" s="24">
        <f>ม.ค.!BO34</f>
        <v>0</v>
      </c>
      <c r="F34" s="24">
        <f>ก.พ.!BO34</f>
        <v>0</v>
      </c>
      <c r="G34" s="24">
        <f>มี.ค.!BO34</f>
        <v>0</v>
      </c>
      <c r="H34" s="24">
        <f>เม.ย.!BO34</f>
        <v>0</v>
      </c>
      <c r="I34" s="24">
        <f>พ.ค.!BO34</f>
        <v>0</v>
      </c>
      <c r="J34" s="24">
        <f>มิ.ย.!BO34</f>
        <v>0</v>
      </c>
      <c r="K34" s="24">
        <f>ก.ค.!BO34</f>
        <v>0</v>
      </c>
      <c r="L34" s="24">
        <f>ส.ค.!BO34</f>
        <v>0</v>
      </c>
      <c r="M34" s="24">
        <f>ก.ย.!BO34</f>
        <v>0</v>
      </c>
      <c r="N34" s="24">
        <f t="shared" si="0"/>
        <v>0</v>
      </c>
    </row>
    <row r="35" spans="1:14">
      <c r="A35" s="363" t="s">
        <v>455</v>
      </c>
      <c r="B35" s="24">
        <f>ต.ค.!BO35</f>
        <v>0</v>
      </c>
      <c r="C35" s="24">
        <f>พ.ย.!BO35</f>
        <v>0</v>
      </c>
      <c r="D35" s="24">
        <f>ธ.ค.!BO35</f>
        <v>0</v>
      </c>
      <c r="E35" s="24">
        <f>ม.ค.!BO35</f>
        <v>0</v>
      </c>
      <c r="F35" s="24">
        <f>ก.พ.!BO35</f>
        <v>0</v>
      </c>
      <c r="G35" s="24">
        <f>มี.ค.!BO35</f>
        <v>0</v>
      </c>
      <c r="H35" s="24">
        <f>เม.ย.!BO35</f>
        <v>0</v>
      </c>
      <c r="I35" s="24">
        <f>พ.ค.!BO35</f>
        <v>0</v>
      </c>
      <c r="J35" s="24">
        <f>มิ.ย.!BO35</f>
        <v>0</v>
      </c>
      <c r="K35" s="24">
        <f>ก.ค.!BO35</f>
        <v>0</v>
      </c>
      <c r="L35" s="24">
        <f>ส.ค.!BO35</f>
        <v>0</v>
      </c>
      <c r="M35" s="24">
        <f>ก.ย.!BO35</f>
        <v>0</v>
      </c>
      <c r="N35" s="24">
        <f t="shared" si="0"/>
        <v>0</v>
      </c>
    </row>
    <row r="36" spans="1:14">
      <c r="A36" s="363" t="s">
        <v>414</v>
      </c>
      <c r="B36" s="24">
        <f>ต.ค.!BO36</f>
        <v>0</v>
      </c>
      <c r="C36" s="24">
        <f>พ.ย.!BO36</f>
        <v>0</v>
      </c>
      <c r="D36" s="24">
        <f>ธ.ค.!BO36</f>
        <v>0</v>
      </c>
      <c r="E36" s="24">
        <f>ม.ค.!BO36</f>
        <v>0</v>
      </c>
      <c r="F36" s="24">
        <f>ก.พ.!BO36</f>
        <v>0</v>
      </c>
      <c r="G36" s="24">
        <f>มี.ค.!BO36</f>
        <v>0</v>
      </c>
      <c r="H36" s="24">
        <f>เม.ย.!BO36</f>
        <v>0</v>
      </c>
      <c r="I36" s="24">
        <f>พ.ค.!BO36</f>
        <v>0</v>
      </c>
      <c r="J36" s="24">
        <f>มิ.ย.!BO36</f>
        <v>0</v>
      </c>
      <c r="K36" s="24">
        <f>ก.ค.!BO36</f>
        <v>0</v>
      </c>
      <c r="L36" s="24">
        <f>ส.ค.!BO36</f>
        <v>0</v>
      </c>
      <c r="M36" s="24">
        <f>ก.ย.!BO36</f>
        <v>0</v>
      </c>
      <c r="N36" s="24">
        <f t="shared" si="0"/>
        <v>0</v>
      </c>
    </row>
    <row r="37" spans="1:14">
      <c r="A37" s="367" t="s">
        <v>415</v>
      </c>
      <c r="B37" s="24">
        <f>ต.ค.!BO37</f>
        <v>0</v>
      </c>
      <c r="C37" s="24">
        <f>พ.ย.!BO37</f>
        <v>0</v>
      </c>
      <c r="D37" s="24">
        <f>ธ.ค.!BO37</f>
        <v>0</v>
      </c>
      <c r="E37" s="24">
        <f>ม.ค.!BO37</f>
        <v>0</v>
      </c>
      <c r="F37" s="24">
        <f>ก.พ.!BO37</f>
        <v>0</v>
      </c>
      <c r="G37" s="24">
        <f>มี.ค.!BO37</f>
        <v>0</v>
      </c>
      <c r="H37" s="24">
        <f>เม.ย.!BO37</f>
        <v>0</v>
      </c>
      <c r="I37" s="24">
        <f>พ.ค.!BO37</f>
        <v>0</v>
      </c>
      <c r="J37" s="24">
        <f>มิ.ย.!BO37</f>
        <v>0</v>
      </c>
      <c r="K37" s="24">
        <f>ก.ค.!BO37</f>
        <v>0</v>
      </c>
      <c r="L37" s="24">
        <f>ส.ค.!BO37</f>
        <v>0</v>
      </c>
      <c r="M37" s="24">
        <f>ก.ย.!BO37</f>
        <v>0</v>
      </c>
      <c r="N37" s="24">
        <f t="shared" si="0"/>
        <v>0</v>
      </c>
    </row>
    <row r="38" spans="1:14">
      <c r="A38" s="367" t="s">
        <v>377</v>
      </c>
      <c r="B38" s="24">
        <f>ต.ค.!BO38</f>
        <v>0</v>
      </c>
      <c r="C38" s="24">
        <f>พ.ย.!BO38</f>
        <v>0</v>
      </c>
      <c r="D38" s="24">
        <f>ธ.ค.!BO38</f>
        <v>0</v>
      </c>
      <c r="E38" s="24">
        <f>ม.ค.!BO38</f>
        <v>0</v>
      </c>
      <c r="F38" s="24">
        <f>ก.พ.!BO38</f>
        <v>0</v>
      </c>
      <c r="G38" s="24">
        <f>มี.ค.!BO38</f>
        <v>0</v>
      </c>
      <c r="H38" s="24">
        <f>เม.ย.!BO38</f>
        <v>0</v>
      </c>
      <c r="I38" s="24">
        <f>พ.ค.!BO38</f>
        <v>0</v>
      </c>
      <c r="J38" s="24">
        <f>มิ.ย.!BO38</f>
        <v>0</v>
      </c>
      <c r="K38" s="24">
        <f>ก.ค.!BO38</f>
        <v>0</v>
      </c>
      <c r="L38" s="24">
        <f>ส.ค.!BO38</f>
        <v>0</v>
      </c>
      <c r="M38" s="24">
        <f>ก.ย.!BO38</f>
        <v>0</v>
      </c>
      <c r="N38" s="24">
        <f t="shared" si="0"/>
        <v>0</v>
      </c>
    </row>
    <row r="39" spans="1:14" hidden="1">
      <c r="A39" s="363" t="s">
        <v>630</v>
      </c>
      <c r="B39" s="24">
        <f>ต.ค.!BO39</f>
        <v>0</v>
      </c>
      <c r="C39" s="24">
        <f>พ.ย.!BO39</f>
        <v>0</v>
      </c>
      <c r="D39" s="24">
        <f>ธ.ค.!BO39</f>
        <v>0</v>
      </c>
      <c r="E39" s="24">
        <f>ม.ค.!BO39</f>
        <v>0</v>
      </c>
      <c r="F39" s="24">
        <f>ก.พ.!BO39</f>
        <v>0</v>
      </c>
      <c r="G39" s="24">
        <f>มี.ค.!BO39</f>
        <v>0</v>
      </c>
      <c r="H39" s="24">
        <f>เม.ย.!BO39</f>
        <v>0</v>
      </c>
      <c r="I39" s="24">
        <f>พ.ค.!BO39</f>
        <v>0</v>
      </c>
      <c r="J39" s="24">
        <f>มิ.ย.!BO39</f>
        <v>0</v>
      </c>
      <c r="K39" s="24">
        <f>ก.ค.!BO39</f>
        <v>0</v>
      </c>
      <c r="L39" s="24">
        <f>ส.ค.!BO39</f>
        <v>0</v>
      </c>
      <c r="M39" s="24">
        <f>ก.ย.!BO39</f>
        <v>0</v>
      </c>
      <c r="N39" s="24">
        <f t="shared" si="0"/>
        <v>0</v>
      </c>
    </row>
    <row r="40" spans="1:14" hidden="1">
      <c r="A40" s="363" t="s">
        <v>416</v>
      </c>
      <c r="B40" s="24">
        <f>ต.ค.!BO40</f>
        <v>0</v>
      </c>
      <c r="C40" s="24">
        <f>พ.ย.!BO40</f>
        <v>0</v>
      </c>
      <c r="D40" s="24">
        <f>ธ.ค.!BO40</f>
        <v>0</v>
      </c>
      <c r="E40" s="24">
        <f>ม.ค.!BO40</f>
        <v>0</v>
      </c>
      <c r="F40" s="24">
        <f>ก.พ.!BO40</f>
        <v>0</v>
      </c>
      <c r="G40" s="24">
        <f>มี.ค.!BO40</f>
        <v>0</v>
      </c>
      <c r="H40" s="24">
        <f>เม.ย.!BO40</f>
        <v>0</v>
      </c>
      <c r="I40" s="24">
        <f>พ.ค.!BO40</f>
        <v>0</v>
      </c>
      <c r="J40" s="24">
        <f>มิ.ย.!BO40</f>
        <v>0</v>
      </c>
      <c r="K40" s="24">
        <f>ก.ค.!BO40</f>
        <v>0</v>
      </c>
      <c r="L40" s="24">
        <f>ส.ค.!BO40</f>
        <v>0</v>
      </c>
      <c r="M40" s="24">
        <f>ก.ย.!BO40</f>
        <v>0</v>
      </c>
      <c r="N40" s="24">
        <f t="shared" si="0"/>
        <v>0</v>
      </c>
    </row>
    <row r="41" spans="1:14">
      <c r="A41" s="367" t="s">
        <v>84</v>
      </c>
      <c r="B41" s="24">
        <f>ต.ค.!BO41</f>
        <v>0</v>
      </c>
      <c r="C41" s="24">
        <f>พ.ย.!BO41</f>
        <v>0</v>
      </c>
      <c r="D41" s="24">
        <f>ธ.ค.!BO41</f>
        <v>0</v>
      </c>
      <c r="E41" s="24">
        <f>ม.ค.!BO41</f>
        <v>0</v>
      </c>
      <c r="F41" s="24">
        <f>ก.พ.!BO41</f>
        <v>0</v>
      </c>
      <c r="G41" s="24">
        <f>มี.ค.!BO41</f>
        <v>0</v>
      </c>
      <c r="H41" s="24">
        <f>เม.ย.!BO41</f>
        <v>0</v>
      </c>
      <c r="I41" s="24">
        <f>พ.ค.!BO41</f>
        <v>0</v>
      </c>
      <c r="J41" s="24">
        <f>มิ.ย.!BO41</f>
        <v>0</v>
      </c>
      <c r="K41" s="24">
        <f>ก.ค.!BO41</f>
        <v>0</v>
      </c>
      <c r="L41" s="24">
        <f>ส.ค.!BO41</f>
        <v>0</v>
      </c>
      <c r="M41" s="24">
        <f>ก.ย.!BO41</f>
        <v>0</v>
      </c>
      <c r="N41" s="24">
        <f t="shared" si="0"/>
        <v>0</v>
      </c>
    </row>
    <row r="42" spans="1:14">
      <c r="A42" s="363" t="s">
        <v>109</v>
      </c>
      <c r="B42" s="24">
        <f>ต.ค.!BO42</f>
        <v>0</v>
      </c>
      <c r="C42" s="24">
        <f>พ.ย.!BO42</f>
        <v>0</v>
      </c>
      <c r="D42" s="24">
        <f>ธ.ค.!BO42</f>
        <v>0</v>
      </c>
      <c r="E42" s="24">
        <f>ม.ค.!BO42</f>
        <v>0</v>
      </c>
      <c r="F42" s="24">
        <f>ก.พ.!BO42</f>
        <v>0</v>
      </c>
      <c r="G42" s="24">
        <f>มี.ค.!BO42</f>
        <v>0</v>
      </c>
      <c r="H42" s="24">
        <f>เม.ย.!BO42</f>
        <v>0</v>
      </c>
      <c r="I42" s="24">
        <f>พ.ค.!BO42</f>
        <v>0</v>
      </c>
      <c r="J42" s="24">
        <f>มิ.ย.!BO42</f>
        <v>0</v>
      </c>
      <c r="K42" s="24">
        <f>ก.ค.!BO42</f>
        <v>0</v>
      </c>
      <c r="L42" s="24">
        <f>ส.ค.!BO42</f>
        <v>0</v>
      </c>
      <c r="M42" s="24">
        <f>ก.ย.!BO42</f>
        <v>0</v>
      </c>
      <c r="N42" s="24">
        <f t="shared" si="0"/>
        <v>0</v>
      </c>
    </row>
    <row r="43" spans="1:14">
      <c r="A43" s="363" t="s">
        <v>569</v>
      </c>
      <c r="B43" s="24">
        <f>ต.ค.!BO43</f>
        <v>0</v>
      </c>
      <c r="C43" s="24">
        <f>พ.ย.!BO43</f>
        <v>0</v>
      </c>
      <c r="D43" s="24">
        <f>ธ.ค.!BO43</f>
        <v>0</v>
      </c>
      <c r="E43" s="24">
        <f>ม.ค.!BO43</f>
        <v>0</v>
      </c>
      <c r="F43" s="24">
        <f>ก.พ.!BO43</f>
        <v>0</v>
      </c>
      <c r="G43" s="24">
        <f>มี.ค.!BO43</f>
        <v>0</v>
      </c>
      <c r="H43" s="24">
        <f>เม.ย.!BO43</f>
        <v>0</v>
      </c>
      <c r="I43" s="24">
        <f>พ.ค.!BO43</f>
        <v>0</v>
      </c>
      <c r="J43" s="24">
        <f>มิ.ย.!BO43</f>
        <v>0</v>
      </c>
      <c r="K43" s="24">
        <f>ก.ค.!BO43</f>
        <v>0</v>
      </c>
      <c r="L43" s="24">
        <f>ส.ค.!BO43</f>
        <v>0</v>
      </c>
      <c r="M43" s="24">
        <f>ก.ย.!BO43</f>
        <v>0</v>
      </c>
      <c r="N43" s="24">
        <f t="shared" si="0"/>
        <v>0</v>
      </c>
    </row>
    <row r="44" spans="1:14">
      <c r="A44" s="363" t="s">
        <v>383</v>
      </c>
      <c r="B44" s="24">
        <f>ต.ค.!BO44</f>
        <v>0</v>
      </c>
      <c r="C44" s="24">
        <f>พ.ย.!BO44</f>
        <v>0</v>
      </c>
      <c r="D44" s="24">
        <f>ธ.ค.!BO44</f>
        <v>0</v>
      </c>
      <c r="E44" s="24">
        <f>ม.ค.!BO44</f>
        <v>0</v>
      </c>
      <c r="F44" s="24">
        <f>ก.พ.!BO44</f>
        <v>0</v>
      </c>
      <c r="G44" s="24">
        <f>มี.ค.!BO44</f>
        <v>0</v>
      </c>
      <c r="H44" s="24">
        <f>เม.ย.!BO44</f>
        <v>0</v>
      </c>
      <c r="I44" s="24">
        <f>พ.ค.!BO44</f>
        <v>0</v>
      </c>
      <c r="J44" s="24">
        <f>มิ.ย.!BO44</f>
        <v>0</v>
      </c>
      <c r="K44" s="24">
        <f>ก.ค.!BO44</f>
        <v>0</v>
      </c>
      <c r="L44" s="24">
        <f>ส.ค.!BO44</f>
        <v>0</v>
      </c>
      <c r="M44" s="24">
        <f>ก.ย.!BO44</f>
        <v>0</v>
      </c>
      <c r="N44" s="24">
        <f t="shared" si="0"/>
        <v>0</v>
      </c>
    </row>
    <row r="45" spans="1:14">
      <c r="A45" s="367" t="s">
        <v>568</v>
      </c>
      <c r="B45" s="24">
        <f>ต.ค.!BO45</f>
        <v>0</v>
      </c>
      <c r="C45" s="24">
        <f>พ.ย.!BO45</f>
        <v>0</v>
      </c>
      <c r="D45" s="24">
        <f>ธ.ค.!BO45</f>
        <v>0</v>
      </c>
      <c r="E45" s="24">
        <f>ม.ค.!BO45</f>
        <v>0</v>
      </c>
      <c r="F45" s="24">
        <f>ก.พ.!BO45</f>
        <v>0</v>
      </c>
      <c r="G45" s="24">
        <f>มี.ค.!BO45</f>
        <v>0</v>
      </c>
      <c r="H45" s="24">
        <f>เม.ย.!BO45</f>
        <v>0</v>
      </c>
      <c r="I45" s="24">
        <f>พ.ค.!BO45</f>
        <v>0</v>
      </c>
      <c r="J45" s="24">
        <f>มิ.ย.!BO45</f>
        <v>0</v>
      </c>
      <c r="K45" s="24">
        <f>ก.ค.!BO45</f>
        <v>0</v>
      </c>
      <c r="L45" s="24">
        <f>ส.ค.!BO45</f>
        <v>0</v>
      </c>
      <c r="M45" s="24">
        <f>ก.ย.!BO45</f>
        <v>0</v>
      </c>
      <c r="N45" s="24">
        <f t="shared" si="0"/>
        <v>0</v>
      </c>
    </row>
    <row r="46" spans="1:14">
      <c r="A46" s="363" t="s">
        <v>379</v>
      </c>
      <c r="B46" s="24">
        <f>ต.ค.!BO46</f>
        <v>0</v>
      </c>
      <c r="C46" s="24">
        <f>พ.ย.!BO46</f>
        <v>0</v>
      </c>
      <c r="D46" s="24">
        <f>ธ.ค.!BO46</f>
        <v>0</v>
      </c>
      <c r="E46" s="24">
        <f>ม.ค.!BO46</f>
        <v>0</v>
      </c>
      <c r="F46" s="24">
        <f>ก.พ.!BO46</f>
        <v>0</v>
      </c>
      <c r="G46" s="24">
        <f>มี.ค.!BO46</f>
        <v>0</v>
      </c>
      <c r="H46" s="24">
        <f>เม.ย.!BO46</f>
        <v>0</v>
      </c>
      <c r="I46" s="24">
        <f>พ.ค.!BO46</f>
        <v>0</v>
      </c>
      <c r="J46" s="24">
        <f>มิ.ย.!BO46</f>
        <v>0</v>
      </c>
      <c r="K46" s="24">
        <f>ก.ค.!BO46</f>
        <v>0</v>
      </c>
      <c r="L46" s="24">
        <f>ส.ค.!BO46</f>
        <v>0</v>
      </c>
      <c r="M46" s="24">
        <f>ก.ย.!BO46</f>
        <v>0</v>
      </c>
      <c r="N46" s="24">
        <f t="shared" si="0"/>
        <v>0</v>
      </c>
    </row>
    <row r="47" spans="1:14">
      <c r="A47" s="367" t="s">
        <v>30</v>
      </c>
      <c r="B47" s="24">
        <f>ต.ค.!BO47</f>
        <v>0</v>
      </c>
      <c r="C47" s="24">
        <f>พ.ย.!BO47</f>
        <v>0</v>
      </c>
      <c r="D47" s="24">
        <f>ธ.ค.!BO47</f>
        <v>0</v>
      </c>
      <c r="E47" s="24">
        <f>ม.ค.!BO47</f>
        <v>0</v>
      </c>
      <c r="F47" s="24">
        <f>ก.พ.!BO47</f>
        <v>0</v>
      </c>
      <c r="G47" s="24">
        <f>มี.ค.!BO47</f>
        <v>0</v>
      </c>
      <c r="H47" s="24">
        <f>เม.ย.!BO47</f>
        <v>0</v>
      </c>
      <c r="I47" s="24">
        <f>พ.ค.!BO47</f>
        <v>0</v>
      </c>
      <c r="J47" s="24">
        <f>มิ.ย.!BO47</f>
        <v>0</v>
      </c>
      <c r="K47" s="24">
        <f>ก.ค.!BO47</f>
        <v>0</v>
      </c>
      <c r="L47" s="24">
        <f>ส.ค.!BO47</f>
        <v>0</v>
      </c>
      <c r="M47" s="24">
        <f>ก.ย.!BO47</f>
        <v>0</v>
      </c>
      <c r="N47" s="24">
        <f t="shared" si="0"/>
        <v>0</v>
      </c>
    </row>
    <row r="48" spans="1:14">
      <c r="A48" s="367" t="s">
        <v>6</v>
      </c>
      <c r="B48" s="24">
        <f>ต.ค.!BO48</f>
        <v>0</v>
      </c>
      <c r="C48" s="24">
        <f>พ.ย.!BO48</f>
        <v>0</v>
      </c>
      <c r="D48" s="24">
        <f>ธ.ค.!BO48</f>
        <v>0</v>
      </c>
      <c r="E48" s="24">
        <f>ม.ค.!BO48</f>
        <v>0</v>
      </c>
      <c r="F48" s="24">
        <f>ก.พ.!BO48</f>
        <v>0</v>
      </c>
      <c r="G48" s="24">
        <f>มี.ค.!BO48</f>
        <v>0</v>
      </c>
      <c r="H48" s="24">
        <f>เม.ย.!BO48</f>
        <v>0</v>
      </c>
      <c r="I48" s="24">
        <f>พ.ค.!BO48</f>
        <v>0</v>
      </c>
      <c r="J48" s="24">
        <f>มิ.ย.!BO48</f>
        <v>0</v>
      </c>
      <c r="K48" s="24">
        <f>ก.ค.!BO48</f>
        <v>0</v>
      </c>
      <c r="L48" s="24">
        <f>ส.ค.!BO48</f>
        <v>0</v>
      </c>
      <c r="M48" s="24">
        <f>ก.ย.!BO48</f>
        <v>0</v>
      </c>
      <c r="N48" s="24">
        <f t="shared" si="0"/>
        <v>0</v>
      </c>
    </row>
    <row r="49" spans="1:14">
      <c r="A49" s="367" t="s">
        <v>565</v>
      </c>
      <c r="B49" s="24">
        <f>ต.ค.!BO49</f>
        <v>0</v>
      </c>
      <c r="C49" s="24">
        <f>พ.ย.!BO49</f>
        <v>0</v>
      </c>
      <c r="D49" s="24">
        <f>ธ.ค.!BO49</f>
        <v>0</v>
      </c>
      <c r="E49" s="24">
        <f>ม.ค.!BO49</f>
        <v>0</v>
      </c>
      <c r="F49" s="24">
        <f>ก.พ.!BO49</f>
        <v>0</v>
      </c>
      <c r="G49" s="24">
        <f>มี.ค.!BO49</f>
        <v>0</v>
      </c>
      <c r="H49" s="24">
        <f>เม.ย.!BO49</f>
        <v>0</v>
      </c>
      <c r="I49" s="24">
        <f>พ.ค.!BO49</f>
        <v>0</v>
      </c>
      <c r="J49" s="24">
        <f>มิ.ย.!BO49</f>
        <v>0</v>
      </c>
      <c r="K49" s="24">
        <f>ก.ค.!BO49</f>
        <v>0</v>
      </c>
      <c r="L49" s="24">
        <f>ส.ค.!BO49</f>
        <v>0</v>
      </c>
      <c r="M49" s="24">
        <f>ก.ย.!BO49</f>
        <v>0</v>
      </c>
      <c r="N49" s="24">
        <f t="shared" si="0"/>
        <v>0</v>
      </c>
    </row>
    <row r="50" spans="1:14">
      <c r="A50" s="363" t="s">
        <v>28</v>
      </c>
      <c r="B50" s="24">
        <f>ต.ค.!BO50</f>
        <v>0</v>
      </c>
      <c r="C50" s="24">
        <f>พ.ย.!BO50</f>
        <v>0</v>
      </c>
      <c r="D50" s="24">
        <f>ธ.ค.!BO50</f>
        <v>0</v>
      </c>
      <c r="E50" s="24">
        <f>ม.ค.!BO50</f>
        <v>0</v>
      </c>
      <c r="F50" s="24">
        <f>ก.พ.!BO50</f>
        <v>0</v>
      </c>
      <c r="G50" s="24">
        <f>มี.ค.!BO50</f>
        <v>0</v>
      </c>
      <c r="H50" s="24">
        <f>เม.ย.!BO50</f>
        <v>0</v>
      </c>
      <c r="I50" s="24">
        <f>พ.ค.!BO50</f>
        <v>0</v>
      </c>
      <c r="J50" s="24">
        <f>มิ.ย.!BO50</f>
        <v>0</v>
      </c>
      <c r="K50" s="24">
        <f>ก.ค.!BO50</f>
        <v>0</v>
      </c>
      <c r="L50" s="24">
        <f>ส.ค.!BO50</f>
        <v>0</v>
      </c>
      <c r="M50" s="24">
        <f>ก.ย.!BO50</f>
        <v>0</v>
      </c>
      <c r="N50" s="24">
        <f t="shared" si="0"/>
        <v>0</v>
      </c>
    </row>
    <row r="51" spans="1:14">
      <c r="A51" s="363" t="s">
        <v>620</v>
      </c>
      <c r="B51" s="24">
        <f>ต.ค.!BO51</f>
        <v>0</v>
      </c>
      <c r="C51" s="24">
        <f>พ.ย.!BO51</f>
        <v>0</v>
      </c>
      <c r="D51" s="24">
        <f>ธ.ค.!BO51</f>
        <v>0</v>
      </c>
      <c r="E51" s="24">
        <f>ม.ค.!BO51</f>
        <v>0</v>
      </c>
      <c r="F51" s="24">
        <f>ก.พ.!BO51</f>
        <v>0</v>
      </c>
      <c r="G51" s="24">
        <f>มี.ค.!BO51</f>
        <v>0</v>
      </c>
      <c r="H51" s="24">
        <f>เม.ย.!BO51</f>
        <v>0</v>
      </c>
      <c r="I51" s="24">
        <f>พ.ค.!BO51</f>
        <v>0</v>
      </c>
      <c r="J51" s="24">
        <f>มิ.ย.!BO51</f>
        <v>0</v>
      </c>
      <c r="K51" s="24">
        <f>ก.ค.!BO51</f>
        <v>0</v>
      </c>
      <c r="L51" s="24">
        <f>ส.ค.!BO51</f>
        <v>0</v>
      </c>
      <c r="M51" s="24">
        <f>ก.ย.!BO51</f>
        <v>0</v>
      </c>
      <c r="N51" s="24">
        <f t="shared" si="0"/>
        <v>0</v>
      </c>
    </row>
    <row r="52" spans="1:14">
      <c r="A52" s="363" t="s">
        <v>410</v>
      </c>
      <c r="B52" s="24">
        <f>ต.ค.!BO52</f>
        <v>0</v>
      </c>
      <c r="C52" s="24">
        <f>พ.ย.!BO52</f>
        <v>0</v>
      </c>
      <c r="D52" s="24">
        <f>ธ.ค.!BO52</f>
        <v>0</v>
      </c>
      <c r="E52" s="24">
        <f>ม.ค.!BO52</f>
        <v>0</v>
      </c>
      <c r="F52" s="24">
        <f>ก.พ.!BO52</f>
        <v>0</v>
      </c>
      <c r="G52" s="24">
        <f>มี.ค.!BO52</f>
        <v>0</v>
      </c>
      <c r="H52" s="24">
        <f>เม.ย.!BO52</f>
        <v>0</v>
      </c>
      <c r="I52" s="24">
        <f>พ.ค.!BO52</f>
        <v>0</v>
      </c>
      <c r="J52" s="24">
        <f>มิ.ย.!BO52</f>
        <v>0</v>
      </c>
      <c r="K52" s="24">
        <f>ก.ค.!BO52</f>
        <v>0</v>
      </c>
      <c r="L52" s="24">
        <f>ส.ค.!BO52</f>
        <v>0</v>
      </c>
      <c r="M52" s="24">
        <f>ก.ย.!BO52</f>
        <v>0</v>
      </c>
      <c r="N52" s="24">
        <f t="shared" si="0"/>
        <v>0</v>
      </c>
    </row>
    <row r="53" spans="1:14">
      <c r="A53" s="363" t="s">
        <v>600</v>
      </c>
      <c r="B53" s="24">
        <f>ต.ค.!BO53</f>
        <v>0</v>
      </c>
      <c r="C53" s="24">
        <f>พ.ย.!BO53</f>
        <v>0</v>
      </c>
      <c r="D53" s="24">
        <f>ธ.ค.!BO53</f>
        <v>0</v>
      </c>
      <c r="E53" s="24">
        <f>ม.ค.!BO53</f>
        <v>0</v>
      </c>
      <c r="F53" s="24">
        <f>ก.พ.!BO53</f>
        <v>0</v>
      </c>
      <c r="G53" s="24">
        <f>มี.ค.!BO53</f>
        <v>0</v>
      </c>
      <c r="H53" s="24">
        <f>เม.ย.!BO53</f>
        <v>0</v>
      </c>
      <c r="I53" s="24">
        <f>พ.ค.!BO53</f>
        <v>0</v>
      </c>
      <c r="J53" s="24">
        <f>มิ.ย.!BO53</f>
        <v>0</v>
      </c>
      <c r="K53" s="24">
        <f>ก.ค.!BO53</f>
        <v>0</v>
      </c>
      <c r="L53" s="24">
        <f>ส.ค.!BO53</f>
        <v>0</v>
      </c>
      <c r="M53" s="24">
        <f>ก.ย.!BO53</f>
        <v>0</v>
      </c>
      <c r="N53" s="24">
        <f t="shared" si="0"/>
        <v>0</v>
      </c>
    </row>
    <row r="54" spans="1:14">
      <c r="A54" s="363" t="s">
        <v>574</v>
      </c>
      <c r="B54" s="24">
        <f>ต.ค.!BO54</f>
        <v>0</v>
      </c>
      <c r="C54" s="24">
        <f>พ.ย.!BO54</f>
        <v>0</v>
      </c>
      <c r="D54" s="24">
        <f>ธ.ค.!BO54</f>
        <v>0</v>
      </c>
      <c r="E54" s="24">
        <f>ม.ค.!BO54</f>
        <v>0</v>
      </c>
      <c r="F54" s="24">
        <f>ก.พ.!BO54</f>
        <v>0</v>
      </c>
      <c r="G54" s="24">
        <f>มี.ค.!BO54</f>
        <v>0</v>
      </c>
      <c r="H54" s="24">
        <f>เม.ย.!BO54</f>
        <v>0</v>
      </c>
      <c r="I54" s="24">
        <f>พ.ค.!BO54</f>
        <v>0</v>
      </c>
      <c r="J54" s="24">
        <f>มิ.ย.!BO54</f>
        <v>0</v>
      </c>
      <c r="K54" s="24">
        <f>ก.ค.!BO54</f>
        <v>0</v>
      </c>
      <c r="L54" s="24">
        <f>ส.ค.!BO54</f>
        <v>0</v>
      </c>
      <c r="M54" s="24">
        <f>ก.ย.!BO54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ต.ค.!BO56</f>
        <v>0</v>
      </c>
      <c r="C56" s="24">
        <f>พ.ย.!BO56</f>
        <v>0</v>
      </c>
      <c r="D56" s="24">
        <f>ธ.ค.!BO56</f>
        <v>0</v>
      </c>
      <c r="E56" s="24">
        <f>ม.ค.!BO56</f>
        <v>0</v>
      </c>
      <c r="F56" s="24">
        <f>ก.พ.!BO56</f>
        <v>0</v>
      </c>
      <c r="G56" s="24">
        <f>มี.ค.!BO56</f>
        <v>0</v>
      </c>
      <c r="H56" s="24">
        <f>เม.ย.!BO56</f>
        <v>0</v>
      </c>
      <c r="I56" s="24">
        <f>พ.ค.!BO56</f>
        <v>0</v>
      </c>
      <c r="J56" s="24">
        <f>มิ.ย.!BO56</f>
        <v>0</v>
      </c>
      <c r="K56" s="24">
        <f>ก.ค.!BO56</f>
        <v>0</v>
      </c>
      <c r="L56" s="24">
        <f>ส.ค.!BO56</f>
        <v>0</v>
      </c>
      <c r="M56" s="24">
        <f>ก.ย.!BO56</f>
        <v>0</v>
      </c>
      <c r="N56" s="24">
        <f t="shared" si="0"/>
        <v>0</v>
      </c>
    </row>
    <row r="57" spans="1:14">
      <c r="A57" s="379" t="s">
        <v>237</v>
      </c>
      <c r="B57" s="24">
        <f>ต.ค.!BO57</f>
        <v>0</v>
      </c>
      <c r="C57" s="24">
        <f>พ.ย.!BO57</f>
        <v>0</v>
      </c>
      <c r="D57" s="24">
        <f>ธ.ค.!BO57</f>
        <v>0</v>
      </c>
      <c r="E57" s="24">
        <f>ม.ค.!BO57</f>
        <v>0</v>
      </c>
      <c r="F57" s="24">
        <f>ก.พ.!BO57</f>
        <v>0</v>
      </c>
      <c r="G57" s="24">
        <f>มี.ค.!BO57</f>
        <v>0</v>
      </c>
      <c r="H57" s="24">
        <f>เม.ย.!BO57</f>
        <v>0</v>
      </c>
      <c r="I57" s="24">
        <f>พ.ค.!BO57</f>
        <v>0</v>
      </c>
      <c r="J57" s="24">
        <f>มิ.ย.!BO57</f>
        <v>0</v>
      </c>
      <c r="K57" s="24">
        <f>ก.ค.!BO57</f>
        <v>0</v>
      </c>
      <c r="L57" s="24">
        <f>ส.ค.!BO57</f>
        <v>0</v>
      </c>
      <c r="M57" s="24">
        <f>ก.ย.!BO57</f>
        <v>0</v>
      </c>
      <c r="N57" s="24">
        <f t="shared" si="0"/>
        <v>0</v>
      </c>
    </row>
    <row r="58" spans="1:14">
      <c r="A58" s="363" t="s">
        <v>419</v>
      </c>
      <c r="B58" s="24">
        <f>ต.ค.!BO58</f>
        <v>0</v>
      </c>
      <c r="C58" s="24">
        <f>พ.ย.!BO58</f>
        <v>0</v>
      </c>
      <c r="D58" s="24">
        <f>ธ.ค.!BO58</f>
        <v>0</v>
      </c>
      <c r="E58" s="24">
        <f>ม.ค.!BO58</f>
        <v>0</v>
      </c>
      <c r="F58" s="24">
        <f>ก.พ.!BO58</f>
        <v>0</v>
      </c>
      <c r="G58" s="24">
        <f>มี.ค.!BO58</f>
        <v>0</v>
      </c>
      <c r="H58" s="24">
        <f>เม.ย.!BO58</f>
        <v>0</v>
      </c>
      <c r="I58" s="24">
        <f>พ.ค.!BO58</f>
        <v>0</v>
      </c>
      <c r="J58" s="24">
        <f>มิ.ย.!BO58</f>
        <v>0</v>
      </c>
      <c r="K58" s="24">
        <f>ก.ค.!BO58</f>
        <v>0</v>
      </c>
      <c r="L58" s="24">
        <f>ส.ค.!BO58</f>
        <v>0</v>
      </c>
      <c r="M58" s="24">
        <f>ก.ย.!BO58</f>
        <v>0</v>
      </c>
      <c r="N58" s="31">
        <f t="shared" si="0"/>
        <v>0</v>
      </c>
    </row>
    <row r="59" spans="1:14">
      <c r="A59" s="2" t="s">
        <v>420</v>
      </c>
      <c r="B59" s="24">
        <f>ต.ค.!BO59</f>
        <v>0</v>
      </c>
      <c r="C59" s="24">
        <f>พ.ย.!BO59</f>
        <v>0</v>
      </c>
      <c r="D59" s="24">
        <f>ธ.ค.!BO59</f>
        <v>0</v>
      </c>
      <c r="E59" s="24">
        <f>ม.ค.!BO59</f>
        <v>0</v>
      </c>
      <c r="F59" s="24">
        <f>ก.พ.!BO59</f>
        <v>0</v>
      </c>
      <c r="G59" s="24">
        <f>มี.ค.!BO59</f>
        <v>0</v>
      </c>
      <c r="H59" s="24">
        <f>เม.ย.!BO59</f>
        <v>0</v>
      </c>
      <c r="I59" s="24">
        <f>พ.ค.!BO59</f>
        <v>0</v>
      </c>
      <c r="J59" s="24">
        <f>มิ.ย.!BO59</f>
        <v>0</v>
      </c>
      <c r="K59" s="24">
        <f>ก.ค.!BO59</f>
        <v>0</v>
      </c>
      <c r="L59" s="24">
        <f>ส.ค.!BO59</f>
        <v>0</v>
      </c>
      <c r="M59" s="24">
        <f>ก.ย.!BO59</f>
        <v>0</v>
      </c>
      <c r="N59" s="24">
        <f t="shared" si="0"/>
        <v>0</v>
      </c>
    </row>
    <row r="60" spans="1:14" hidden="1">
      <c r="A60" s="5" t="s">
        <v>421</v>
      </c>
      <c r="B60" s="24">
        <f>ต.ค.!BO60</f>
        <v>0</v>
      </c>
      <c r="C60" s="24">
        <f>พ.ย.!BO60</f>
        <v>0</v>
      </c>
      <c r="D60" s="24">
        <f>ธ.ค.!BO60</f>
        <v>0</v>
      </c>
      <c r="E60" s="24">
        <f>ม.ค.!BO60</f>
        <v>0</v>
      </c>
      <c r="F60" s="24">
        <f>ก.พ.!BO60</f>
        <v>0</v>
      </c>
      <c r="G60" s="24">
        <f>มี.ค.!BO60</f>
        <v>0</v>
      </c>
      <c r="H60" s="24">
        <f>เม.ย.!BO60</f>
        <v>0</v>
      </c>
      <c r="I60" s="24">
        <f>พ.ค.!BO60</f>
        <v>0</v>
      </c>
      <c r="J60" s="24">
        <f>มิ.ย.!BO60</f>
        <v>0</v>
      </c>
      <c r="K60" s="24">
        <f>ก.ค.!BO60</f>
        <v>0</v>
      </c>
      <c r="L60" s="24">
        <f>ส.ค.!BO60</f>
        <v>0</v>
      </c>
      <c r="M60" s="24">
        <f>ก.ย.!BO60</f>
        <v>0</v>
      </c>
      <c r="N60" s="24">
        <f t="shared" si="0"/>
        <v>0</v>
      </c>
    </row>
    <row r="61" spans="1:14" hidden="1">
      <c r="A61" s="5" t="s">
        <v>422</v>
      </c>
      <c r="B61" s="24">
        <f>ต.ค.!BO61</f>
        <v>0</v>
      </c>
      <c r="C61" s="24">
        <f>พ.ย.!BO61</f>
        <v>0</v>
      </c>
      <c r="D61" s="24">
        <f>ธ.ค.!BO61</f>
        <v>0</v>
      </c>
      <c r="E61" s="24">
        <f>ม.ค.!BO61</f>
        <v>0</v>
      </c>
      <c r="F61" s="24">
        <f>ก.พ.!BO61</f>
        <v>0</v>
      </c>
      <c r="G61" s="24">
        <f>มี.ค.!BO61</f>
        <v>0</v>
      </c>
      <c r="H61" s="24">
        <f>เม.ย.!BO61</f>
        <v>0</v>
      </c>
      <c r="I61" s="24">
        <f>พ.ค.!BO61</f>
        <v>0</v>
      </c>
      <c r="J61" s="24">
        <f>มิ.ย.!BO61</f>
        <v>0</v>
      </c>
      <c r="K61" s="24">
        <f>ก.ค.!BO61</f>
        <v>0</v>
      </c>
      <c r="L61" s="24">
        <f>ส.ค.!BO61</f>
        <v>0</v>
      </c>
      <c r="M61" s="24">
        <f>ก.ย.!BO61</f>
        <v>0</v>
      </c>
      <c r="N61" s="24">
        <f t="shared" si="0"/>
        <v>0</v>
      </c>
    </row>
    <row r="62" spans="1:14">
      <c r="A62" s="5" t="s">
        <v>423</v>
      </c>
      <c r="B62" s="24">
        <f>ต.ค.!BO62</f>
        <v>5393900</v>
      </c>
      <c r="C62" s="24">
        <f>พ.ย.!BO62</f>
        <v>0</v>
      </c>
      <c r="D62" s="24">
        <f>ธ.ค.!BO62</f>
        <v>0</v>
      </c>
      <c r="E62" s="24">
        <f>ม.ค.!BO62</f>
        <v>0</v>
      </c>
      <c r="F62" s="24">
        <f>ก.พ.!BO62</f>
        <v>0</v>
      </c>
      <c r="G62" s="24">
        <f>มี.ค.!BO62</f>
        <v>0</v>
      </c>
      <c r="H62" s="24">
        <f>เม.ย.!BO62</f>
        <v>0</v>
      </c>
      <c r="I62" s="24">
        <f>พ.ค.!BO62</f>
        <v>0</v>
      </c>
      <c r="J62" s="24">
        <f>มิ.ย.!BO62</f>
        <v>0</v>
      </c>
      <c r="K62" s="24">
        <f>ก.ค.!BO62</f>
        <v>0</v>
      </c>
      <c r="L62" s="24">
        <f>ส.ค.!BO62</f>
        <v>0</v>
      </c>
      <c r="M62" s="24">
        <f>ก.ย.!BO62</f>
        <v>0</v>
      </c>
      <c r="N62" s="24">
        <f t="shared" si="0"/>
        <v>5393900</v>
      </c>
    </row>
    <row r="63" spans="1:14" hidden="1">
      <c r="A63" s="24" t="s">
        <v>424</v>
      </c>
      <c r="B63" s="24">
        <f>ต.ค.!BO63</f>
        <v>0</v>
      </c>
      <c r="C63" s="24">
        <f>พ.ย.!BO63</f>
        <v>0</v>
      </c>
      <c r="D63" s="24">
        <f>ธ.ค.!BO63</f>
        <v>0</v>
      </c>
      <c r="E63" s="24">
        <f>ม.ค.!BO63</f>
        <v>0</v>
      </c>
      <c r="F63" s="24">
        <f>ก.พ.!BO63</f>
        <v>0</v>
      </c>
      <c r="G63" s="24">
        <f>มี.ค.!BO63</f>
        <v>0</v>
      </c>
      <c r="H63" s="24">
        <f>เม.ย.!BO63</f>
        <v>0</v>
      </c>
      <c r="I63" s="24">
        <f>พ.ค.!BO63</f>
        <v>0</v>
      </c>
      <c r="J63" s="24">
        <f>มิ.ย.!BO63</f>
        <v>0</v>
      </c>
      <c r="K63" s="24">
        <f>ก.ค.!BO63</f>
        <v>0</v>
      </c>
      <c r="L63" s="24">
        <f>ส.ค.!BO63</f>
        <v>0</v>
      </c>
      <c r="M63" s="24">
        <f>ก.ย.!BO63</f>
        <v>0</v>
      </c>
      <c r="N63" s="24">
        <f t="shared" si="0"/>
        <v>0</v>
      </c>
    </row>
    <row r="64" spans="1:14" hidden="1">
      <c r="A64" s="24" t="s">
        <v>425</v>
      </c>
      <c r="B64" s="24">
        <f>ต.ค.!BO64</f>
        <v>0</v>
      </c>
      <c r="C64" s="24">
        <f>พ.ย.!BO64</f>
        <v>0</v>
      </c>
      <c r="D64" s="24">
        <f>ธ.ค.!BO64</f>
        <v>0</v>
      </c>
      <c r="E64" s="24">
        <f>ม.ค.!BO64</f>
        <v>0</v>
      </c>
      <c r="F64" s="24">
        <f>ก.พ.!BO64</f>
        <v>0</v>
      </c>
      <c r="G64" s="24">
        <f>มี.ค.!BO64</f>
        <v>0</v>
      </c>
      <c r="H64" s="24">
        <f>เม.ย.!BO64</f>
        <v>0</v>
      </c>
      <c r="I64" s="24">
        <f>พ.ค.!BO64</f>
        <v>0</v>
      </c>
      <c r="J64" s="24">
        <f>มิ.ย.!BO64</f>
        <v>0</v>
      </c>
      <c r="K64" s="24">
        <f>ก.ค.!BO64</f>
        <v>0</v>
      </c>
      <c r="L64" s="24">
        <f>ส.ค.!BO64</f>
        <v>0</v>
      </c>
      <c r="M64" s="24">
        <f>ก.ย.!BO64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ต.ค.!BO65</f>
        <v>0</v>
      </c>
      <c r="C65" s="56">
        <f>พ.ย.!BO65</f>
        <v>0</v>
      </c>
      <c r="D65" s="56">
        <f>ธ.ค.!BO65</f>
        <v>0</v>
      </c>
      <c r="E65" s="56">
        <f>ม.ค.!BO65</f>
        <v>0</v>
      </c>
      <c r="F65" s="56">
        <f>ก.พ.!BO65</f>
        <v>0</v>
      </c>
      <c r="G65" s="56">
        <f>มี.ค.!BO65</f>
        <v>0</v>
      </c>
      <c r="H65" s="56">
        <f>เม.ย.!BO65</f>
        <v>0</v>
      </c>
      <c r="I65" s="56">
        <f>พ.ค.!BO65</f>
        <v>0</v>
      </c>
      <c r="J65" s="56">
        <f>มิ.ย.!BO65</f>
        <v>0</v>
      </c>
      <c r="K65" s="56">
        <f>ก.ค.!BO65</f>
        <v>0</v>
      </c>
      <c r="L65" s="56">
        <f>ส.ค.!BO65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5577702.5499999998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5577702.5499999998</v>
      </c>
    </row>
    <row r="67" spans="1:15">
      <c r="A67" s="29" t="s">
        <v>434</v>
      </c>
      <c r="B67" s="30"/>
      <c r="C67" s="30"/>
      <c r="D67" s="30">
        <f>ธ.ค.!BO67</f>
        <v>0</v>
      </c>
      <c r="E67" s="30">
        <f>ม.ค.!BO67</f>
        <v>0</v>
      </c>
      <c r="F67" s="30">
        <f>ก.พ.!BO67</f>
        <v>0</v>
      </c>
      <c r="G67" s="30"/>
      <c r="H67" s="30">
        <f>เม.ย.!BO67</f>
        <v>0</v>
      </c>
      <c r="I67" s="30">
        <f>พ.ค.!BO67</f>
        <v>0</v>
      </c>
      <c r="J67" s="30">
        <f>มิ.ย.!BO67</f>
        <v>0</v>
      </c>
      <c r="K67" s="30">
        <f>ก.ค.!BO67</f>
        <v>0</v>
      </c>
      <c r="L67" s="30"/>
      <c r="M67" s="30"/>
      <c r="N67" s="30"/>
    </row>
    <row r="68" spans="1:15">
      <c r="A68" s="23" t="s">
        <v>391</v>
      </c>
      <c r="B68" s="24">
        <f>ต.ค.!BO68</f>
        <v>0</v>
      </c>
      <c r="C68" s="24">
        <f>พ.ย.!BO68</f>
        <v>0</v>
      </c>
      <c r="D68" s="24">
        <f>ธ.ค.!BO68</f>
        <v>0</v>
      </c>
      <c r="E68" s="24">
        <f>ม.ค.!BO68</f>
        <v>0</v>
      </c>
      <c r="F68" s="24">
        <f>ก.พ.!BO68</f>
        <v>0</v>
      </c>
      <c r="G68" s="24">
        <f>มี.ค.!BO68</f>
        <v>0</v>
      </c>
      <c r="H68" s="24">
        <f>เม.ย.!BO68</f>
        <v>0</v>
      </c>
      <c r="I68" s="24">
        <f>พ.ค.!BO68</f>
        <v>0</v>
      </c>
      <c r="J68" s="24">
        <f>มิ.ย.!BO68</f>
        <v>0</v>
      </c>
      <c r="K68" s="24">
        <f>ก.ค.!BO68</f>
        <v>0</v>
      </c>
      <c r="L68" s="24">
        <f>ส.ค.!BO68</f>
        <v>0</v>
      </c>
      <c r="M68" s="24">
        <f>ก.ย.!BO68</f>
        <v>0</v>
      </c>
      <c r="N68" s="24">
        <f t="shared" si="0"/>
        <v>0</v>
      </c>
    </row>
    <row r="69" spans="1:15">
      <c r="A69" s="24" t="s">
        <v>436</v>
      </c>
      <c r="B69" s="24">
        <f>ต.ค.!BO69</f>
        <v>0</v>
      </c>
      <c r="C69" s="24">
        <f>พ.ย.!BO69</f>
        <v>0</v>
      </c>
      <c r="D69" s="24">
        <f>ธ.ค.!BO69</f>
        <v>0</v>
      </c>
      <c r="E69" s="24">
        <f>ม.ค.!BO69</f>
        <v>0</v>
      </c>
      <c r="F69" s="24">
        <f>ก.พ.!BO69</f>
        <v>0</v>
      </c>
      <c r="G69" s="24">
        <f>มี.ค.!BO69</f>
        <v>0</v>
      </c>
      <c r="H69" s="24">
        <f>เม.ย.!BO69</f>
        <v>0</v>
      </c>
      <c r="I69" s="24">
        <f>พ.ค.!BO69</f>
        <v>0</v>
      </c>
      <c r="J69" s="24">
        <f>มิ.ย.!BO69</f>
        <v>0</v>
      </c>
      <c r="K69" s="24">
        <f>ก.ค.!BO69</f>
        <v>0</v>
      </c>
      <c r="L69" s="24">
        <f>ส.ค.!BO69</f>
        <v>0</v>
      </c>
      <c r="M69" s="24">
        <f>ก.ย.!BO69</f>
        <v>0</v>
      </c>
      <c r="N69" s="24">
        <f t="shared" si="0"/>
        <v>0</v>
      </c>
    </row>
    <row r="70" spans="1:15">
      <c r="A70" s="24" t="s">
        <v>380</v>
      </c>
      <c r="B70" s="24">
        <f>ต.ค.!BO70</f>
        <v>0</v>
      </c>
      <c r="C70" s="24">
        <f>พ.ย.!BO70</f>
        <v>0</v>
      </c>
      <c r="D70" s="24">
        <f>ธ.ค.!BO70</f>
        <v>0</v>
      </c>
      <c r="E70" s="24">
        <f>ม.ค.!BO70</f>
        <v>0</v>
      </c>
      <c r="F70" s="24">
        <f>ก.พ.!BO70</f>
        <v>0</v>
      </c>
      <c r="G70" s="24">
        <f>มี.ค.!BO70</f>
        <v>0</v>
      </c>
      <c r="H70" s="24">
        <f>เม.ย.!BO70</f>
        <v>0</v>
      </c>
      <c r="I70" s="24">
        <f>พ.ค.!BO70</f>
        <v>0</v>
      </c>
      <c r="J70" s="24">
        <f>มิ.ย.!BO70</f>
        <v>0</v>
      </c>
      <c r="K70" s="24">
        <f>ก.ค.!BO70</f>
        <v>0</v>
      </c>
      <c r="L70" s="24">
        <f>ส.ค.!BO70</f>
        <v>0</v>
      </c>
      <c r="M70" s="24">
        <f>ก.ย.!BO70</f>
        <v>0</v>
      </c>
      <c r="N70" s="24">
        <f t="shared" si="0"/>
        <v>0</v>
      </c>
    </row>
    <row r="71" spans="1:15">
      <c r="A71" s="24" t="s">
        <v>268</v>
      </c>
      <c r="B71" s="24">
        <f>ต.ค.!BO71</f>
        <v>0</v>
      </c>
      <c r="C71" s="24">
        <f>พ.ย.!BO71</f>
        <v>0</v>
      </c>
      <c r="D71" s="24">
        <f>ธ.ค.!BO71</f>
        <v>0</v>
      </c>
      <c r="E71" s="24">
        <f>ม.ค.!BO71</f>
        <v>0</v>
      </c>
      <c r="F71" s="24">
        <f>ก.พ.!BO71</f>
        <v>0</v>
      </c>
      <c r="G71" s="24">
        <f>มี.ค.!BO71</f>
        <v>0</v>
      </c>
      <c r="H71" s="24">
        <f>เม.ย.!BO71</f>
        <v>0</v>
      </c>
      <c r="I71" s="24">
        <f>พ.ค.!BO71</f>
        <v>0</v>
      </c>
      <c r="J71" s="24">
        <f>มิ.ย.!BO71</f>
        <v>0</v>
      </c>
      <c r="K71" s="24">
        <f>ก.ค.!BO71</f>
        <v>0</v>
      </c>
      <c r="L71" s="24">
        <f>ส.ค.!BO71</f>
        <v>0</v>
      </c>
      <c r="M71" s="24">
        <f>ก.ย.!BO71</f>
        <v>0</v>
      </c>
      <c r="N71" s="24">
        <f t="shared" si="0"/>
        <v>0</v>
      </c>
    </row>
    <row r="72" spans="1:15">
      <c r="A72" s="24" t="s">
        <v>269</v>
      </c>
      <c r="B72" s="24">
        <f>ต.ค.!BO72</f>
        <v>0</v>
      </c>
      <c r="C72" s="24">
        <f>พ.ย.!BO72</f>
        <v>0</v>
      </c>
      <c r="D72" s="24">
        <f>ธ.ค.!BO72</f>
        <v>0</v>
      </c>
      <c r="E72" s="24">
        <f>ม.ค.!BO72</f>
        <v>0</v>
      </c>
      <c r="F72" s="24">
        <f>ก.พ.!BO72</f>
        <v>0</v>
      </c>
      <c r="G72" s="24">
        <f>มี.ค.!BO72</f>
        <v>0</v>
      </c>
      <c r="H72" s="24">
        <f>เม.ย.!BO72</f>
        <v>0</v>
      </c>
      <c r="I72" s="24">
        <f>พ.ค.!BO72</f>
        <v>0</v>
      </c>
      <c r="J72" s="24">
        <f>มิ.ย.!BO72</f>
        <v>0</v>
      </c>
      <c r="K72" s="24">
        <f>ก.ค.!BO72</f>
        <v>0</v>
      </c>
      <c r="L72" s="24">
        <f>ส.ค.!BO72</f>
        <v>0</v>
      </c>
      <c r="M72" s="24">
        <f>ก.ย.!BO72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ต.ค.!BO73</f>
        <v>0</v>
      </c>
      <c r="C73" s="24">
        <f>พ.ย.!BO73</f>
        <v>0</v>
      </c>
      <c r="D73" s="24">
        <f>ธ.ค.!BO73</f>
        <v>0</v>
      </c>
      <c r="E73" s="24">
        <f>ม.ค.!BO73</f>
        <v>0</v>
      </c>
      <c r="F73" s="24">
        <f>ก.พ.!BO73</f>
        <v>0</v>
      </c>
      <c r="G73" s="24">
        <f>มี.ค.!BO73</f>
        <v>0</v>
      </c>
      <c r="H73" s="24">
        <f>เม.ย.!BO73</f>
        <v>0</v>
      </c>
      <c r="I73" s="24">
        <f>พ.ค.!BO73</f>
        <v>0</v>
      </c>
      <c r="J73" s="24">
        <f>มิ.ย.!BO73</f>
        <v>0</v>
      </c>
      <c r="K73" s="24">
        <f>ก.ค.!BO73</f>
        <v>0</v>
      </c>
      <c r="L73" s="24">
        <f>ส.ค.!BO73</f>
        <v>0</v>
      </c>
      <c r="M73" s="24">
        <f>ก.ย.!BO73</f>
        <v>0</v>
      </c>
      <c r="N73" s="24">
        <f t="shared" si="0"/>
        <v>0</v>
      </c>
    </row>
    <row r="74" spans="1:15">
      <c r="A74" s="31" t="s">
        <v>566</v>
      </c>
      <c r="B74" s="24">
        <f>ต.ค.!BO74</f>
        <v>0</v>
      </c>
      <c r="C74" s="24">
        <f>พ.ย.!BO74</f>
        <v>0</v>
      </c>
      <c r="D74" s="24">
        <f>ธ.ค.!BO74</f>
        <v>0</v>
      </c>
      <c r="E74" s="24">
        <f>ม.ค.!BO74</f>
        <v>0</v>
      </c>
      <c r="F74" s="24">
        <f>ก.พ.!BO74</f>
        <v>0</v>
      </c>
      <c r="G74" s="24">
        <f>มี.ค.!BO74</f>
        <v>0</v>
      </c>
      <c r="H74" s="24">
        <f>เม.ย.!BO74</f>
        <v>0</v>
      </c>
      <c r="I74" s="24">
        <f>พ.ค.!BO74</f>
        <v>0</v>
      </c>
      <c r="J74" s="24">
        <f>มิ.ย.!BO74</f>
        <v>0</v>
      </c>
      <c r="K74" s="24">
        <f>ก.ค.!BO74</f>
        <v>0</v>
      </c>
      <c r="L74" s="24">
        <f>ส.ค.!BO74</f>
        <v>0</v>
      </c>
      <c r="M74" s="24">
        <f>ก.ย.!BO74</f>
        <v>0</v>
      </c>
      <c r="N74" s="24">
        <f t="shared" si="0"/>
        <v>0</v>
      </c>
    </row>
    <row r="75" spans="1:15">
      <c r="A75" s="24" t="s">
        <v>271</v>
      </c>
      <c r="B75" s="24">
        <f>ต.ค.!BO75</f>
        <v>0</v>
      </c>
      <c r="C75" s="24">
        <f>พ.ย.!BO75</f>
        <v>0</v>
      </c>
      <c r="D75" s="24">
        <f>ธ.ค.!BO75</f>
        <v>0</v>
      </c>
      <c r="E75" s="24">
        <f>ม.ค.!BO75</f>
        <v>0</v>
      </c>
      <c r="F75" s="24">
        <f>ก.พ.!BO75</f>
        <v>0</v>
      </c>
      <c r="G75" s="24">
        <f>มี.ค.!BO75</f>
        <v>0</v>
      </c>
      <c r="H75" s="24">
        <f>เม.ย.!BO75</f>
        <v>0</v>
      </c>
      <c r="I75" s="24">
        <f>พ.ค.!BO75</f>
        <v>0</v>
      </c>
      <c r="J75" s="24">
        <f>มิ.ย.!BO75</f>
        <v>0</v>
      </c>
      <c r="K75" s="24">
        <f>ก.ค.!BO75</f>
        <v>0</v>
      </c>
      <c r="L75" s="24">
        <f>ส.ค.!BO75</f>
        <v>0</v>
      </c>
      <c r="M75" s="24">
        <f>ก.ย.!BO75</f>
        <v>0</v>
      </c>
      <c r="N75" s="24">
        <f t="shared" si="0"/>
        <v>0</v>
      </c>
    </row>
    <row r="76" spans="1:15">
      <c r="A76" s="31" t="s">
        <v>615</v>
      </c>
      <c r="B76" s="24">
        <f>ต.ค.!BO76</f>
        <v>0</v>
      </c>
      <c r="C76" s="24">
        <f>พ.ย.!BO76</f>
        <v>0</v>
      </c>
      <c r="D76" s="24">
        <f>ธ.ค.!BO76</f>
        <v>0</v>
      </c>
      <c r="E76" s="24">
        <f>ม.ค.!BO76</f>
        <v>0</v>
      </c>
      <c r="F76" s="24">
        <f>ก.พ.!BO76</f>
        <v>0</v>
      </c>
      <c r="G76" s="24">
        <f>มี.ค.!BO76</f>
        <v>0</v>
      </c>
      <c r="H76" s="24">
        <f>เม.ย.!BO76</f>
        <v>0</v>
      </c>
      <c r="I76" s="24">
        <f>พ.ค.!BO76</f>
        <v>0</v>
      </c>
      <c r="J76" s="24">
        <f>มิ.ย.!BO76</f>
        <v>0</v>
      </c>
      <c r="K76" s="24">
        <f>ก.ค.!BO76</f>
        <v>0</v>
      </c>
      <c r="L76" s="24">
        <f>ส.ค.!BO76</f>
        <v>0</v>
      </c>
      <c r="M76" s="24">
        <f>ก.ย.!BO76</f>
        <v>0</v>
      </c>
      <c r="N76" s="24">
        <f t="shared" si="0"/>
        <v>0</v>
      </c>
    </row>
    <row r="77" spans="1:15">
      <c r="A77" s="24" t="s">
        <v>289</v>
      </c>
      <c r="B77" s="24">
        <f>ต.ค.!BO77</f>
        <v>0</v>
      </c>
      <c r="C77" s="24">
        <f>พ.ย.!BO77</f>
        <v>0</v>
      </c>
      <c r="D77" s="24">
        <f>ธ.ค.!BO77</f>
        <v>0</v>
      </c>
      <c r="E77" s="24">
        <f>ม.ค.!BO77</f>
        <v>0</v>
      </c>
      <c r="F77" s="24">
        <f>ก.พ.!BO77</f>
        <v>0</v>
      </c>
      <c r="G77" s="24">
        <f>มี.ค.!BO77</f>
        <v>0</v>
      </c>
      <c r="H77" s="24">
        <f>เม.ย.!BO77</f>
        <v>0</v>
      </c>
      <c r="I77" s="24">
        <f>พ.ค.!BO77</f>
        <v>0</v>
      </c>
      <c r="J77" s="24">
        <f>มิ.ย.!BO77</f>
        <v>0</v>
      </c>
      <c r="K77" s="24">
        <f>ก.ค.!BO77</f>
        <v>0</v>
      </c>
      <c r="L77" s="24">
        <f>ส.ค.!BO77</f>
        <v>0</v>
      </c>
      <c r="M77" s="24">
        <f>ก.ย.!BO77</f>
        <v>0</v>
      </c>
      <c r="N77" s="24">
        <f t="shared" si="0"/>
        <v>0</v>
      </c>
    </row>
    <row r="78" spans="1:15">
      <c r="A78" s="24" t="s">
        <v>381</v>
      </c>
      <c r="B78" s="24">
        <f>ต.ค.!BO78</f>
        <v>0</v>
      </c>
      <c r="C78" s="24">
        <f>พ.ย.!BO78</f>
        <v>0</v>
      </c>
      <c r="D78" s="24">
        <f>ธ.ค.!BO78</f>
        <v>0</v>
      </c>
      <c r="E78" s="24">
        <f>ม.ค.!BO78</f>
        <v>0</v>
      </c>
      <c r="F78" s="24">
        <f>ก.พ.!BO78</f>
        <v>0</v>
      </c>
      <c r="G78" s="24">
        <f>มี.ค.!BO78</f>
        <v>0</v>
      </c>
      <c r="H78" s="24">
        <f>เม.ย.!BO78</f>
        <v>0</v>
      </c>
      <c r="I78" s="24">
        <f>พ.ค.!BO78</f>
        <v>0</v>
      </c>
      <c r="J78" s="24">
        <f>มิ.ย.!BO78</f>
        <v>0</v>
      </c>
      <c r="K78" s="24">
        <f>ก.ค.!BO78</f>
        <v>0</v>
      </c>
      <c r="L78" s="24">
        <f>ส.ค.!BO78</f>
        <v>0</v>
      </c>
      <c r="M78" s="24">
        <f>ก.ย.!BO78</f>
        <v>0</v>
      </c>
      <c r="N78" s="24">
        <f t="shared" si="0"/>
        <v>0</v>
      </c>
    </row>
    <row r="79" spans="1:15">
      <c r="A79" s="31" t="s">
        <v>17</v>
      </c>
      <c r="B79" s="24">
        <f>ต.ค.!BO79</f>
        <v>0</v>
      </c>
      <c r="C79" s="24">
        <f>พ.ย.!BO79</f>
        <v>0</v>
      </c>
      <c r="D79" s="24">
        <f>ธ.ค.!BO79</f>
        <v>0</v>
      </c>
      <c r="E79" s="24">
        <f>ม.ค.!BO79</f>
        <v>0</v>
      </c>
      <c r="F79" s="24">
        <f>ก.พ.!BO79</f>
        <v>0</v>
      </c>
      <c r="G79" s="24">
        <f>มี.ค.!BO79</f>
        <v>0</v>
      </c>
      <c r="H79" s="24">
        <f>เม.ย.!BO79</f>
        <v>0</v>
      </c>
      <c r="I79" s="24">
        <f>พ.ค.!BO79</f>
        <v>0</v>
      </c>
      <c r="J79" s="24">
        <f>มิ.ย.!BO79</f>
        <v>0</v>
      </c>
      <c r="K79" s="24">
        <f>ก.ค.!BO79</f>
        <v>0</v>
      </c>
      <c r="L79" s="24">
        <f>ส.ค.!BO79</f>
        <v>0</v>
      </c>
      <c r="M79" s="24">
        <f>ก.ย.!BO79</f>
        <v>0</v>
      </c>
      <c r="N79" s="24">
        <f t="shared" si="0"/>
        <v>0</v>
      </c>
    </row>
    <row r="80" spans="1:15">
      <c r="A80" s="31" t="s">
        <v>622</v>
      </c>
      <c r="B80" s="24">
        <f>ต.ค.!BO80</f>
        <v>0</v>
      </c>
      <c r="C80" s="24">
        <f>พ.ย.!BO80</f>
        <v>0</v>
      </c>
      <c r="D80" s="24">
        <f>ธ.ค.!BO80</f>
        <v>0</v>
      </c>
      <c r="E80" s="24">
        <f>ม.ค.!BO80</f>
        <v>0</v>
      </c>
      <c r="F80" s="24">
        <f>ก.พ.!BO80</f>
        <v>0</v>
      </c>
      <c r="G80" s="24">
        <f>มี.ค.!BO80</f>
        <v>0</v>
      </c>
      <c r="H80" s="24">
        <f>เม.ย.!BO80</f>
        <v>0</v>
      </c>
      <c r="I80" s="24">
        <f>พ.ค.!BO80</f>
        <v>0</v>
      </c>
      <c r="J80" s="24">
        <f>มิ.ย.!BO80</f>
        <v>0</v>
      </c>
      <c r="K80" s="24">
        <f>ก.ค.!BO80</f>
        <v>0</v>
      </c>
      <c r="L80" s="24">
        <f>ส.ค.!BO80</f>
        <v>0</v>
      </c>
      <c r="M80" s="24">
        <f>ก.ย.!BO80</f>
        <v>0</v>
      </c>
      <c r="N80" s="24">
        <f t="shared" si="0"/>
        <v>0</v>
      </c>
    </row>
    <row r="81" spans="1:14">
      <c r="A81" s="24" t="s">
        <v>438</v>
      </c>
      <c r="B81" s="24">
        <f>ต.ค.!BO81</f>
        <v>0</v>
      </c>
      <c r="C81" s="24">
        <f>พ.ย.!BO81</f>
        <v>0</v>
      </c>
      <c r="D81" s="24">
        <f>ธ.ค.!BO81</f>
        <v>0</v>
      </c>
      <c r="E81" s="24">
        <f>ม.ค.!BO81</f>
        <v>0</v>
      </c>
      <c r="F81" s="24">
        <f>ก.พ.!BO81</f>
        <v>0</v>
      </c>
      <c r="G81" s="24">
        <f>มี.ค.!BO81</f>
        <v>0</v>
      </c>
      <c r="H81" s="24">
        <f>เม.ย.!BO81</f>
        <v>0</v>
      </c>
      <c r="I81" s="24">
        <f>พ.ค.!BO81</f>
        <v>0</v>
      </c>
      <c r="J81" s="24">
        <f>มิ.ย.!BO81</f>
        <v>0</v>
      </c>
      <c r="K81" s="24">
        <f>ก.ค.!BO81</f>
        <v>0</v>
      </c>
      <c r="L81" s="24">
        <f>ส.ค.!BO81</f>
        <v>0</v>
      </c>
      <c r="M81" s="24">
        <f>ก.ย.!BO81</f>
        <v>0</v>
      </c>
      <c r="N81" s="24">
        <f t="shared" si="0"/>
        <v>0</v>
      </c>
    </row>
    <row r="82" spans="1:14">
      <c r="A82" s="24" t="s">
        <v>608</v>
      </c>
      <c r="B82" s="24">
        <f>ต.ค.!BO82</f>
        <v>0</v>
      </c>
      <c r="C82" s="24">
        <f>พ.ย.!BO82</f>
        <v>0</v>
      </c>
      <c r="D82" s="24">
        <f>ธ.ค.!BO82</f>
        <v>0</v>
      </c>
      <c r="E82" s="24">
        <f>ม.ค.!BO82</f>
        <v>0</v>
      </c>
      <c r="F82" s="24">
        <f>ก.พ.!BO82</f>
        <v>0</v>
      </c>
      <c r="G82" s="24">
        <f>มี.ค.!BO82</f>
        <v>0</v>
      </c>
      <c r="H82" s="24">
        <f>เม.ย.!BO82</f>
        <v>0</v>
      </c>
      <c r="I82" s="24">
        <f>พ.ค.!BO82</f>
        <v>0</v>
      </c>
      <c r="J82" s="24">
        <f>มิ.ย.!BO82</f>
        <v>0</v>
      </c>
      <c r="K82" s="24">
        <f>ก.ค.!BO82</f>
        <v>0</v>
      </c>
      <c r="L82" s="24">
        <f>ส.ค.!BO82</f>
        <v>0</v>
      </c>
      <c r="M82" s="24">
        <f>ก.ย.!BO82</f>
        <v>0</v>
      </c>
      <c r="N82" s="24">
        <f t="shared" si="0"/>
        <v>0</v>
      </c>
    </row>
    <row r="83" spans="1:14">
      <c r="A83" s="24" t="s">
        <v>382</v>
      </c>
      <c r="B83" s="24">
        <f>ต.ค.!BO83</f>
        <v>0</v>
      </c>
      <c r="C83" s="24">
        <f>พ.ย.!BO83</f>
        <v>0</v>
      </c>
      <c r="D83" s="24">
        <f>ธ.ค.!BO83</f>
        <v>0</v>
      </c>
      <c r="E83" s="24">
        <f>ม.ค.!BO83</f>
        <v>0</v>
      </c>
      <c r="F83" s="24">
        <f>ก.พ.!BO83</f>
        <v>0</v>
      </c>
      <c r="G83" s="24">
        <f>มี.ค.!BO83</f>
        <v>0</v>
      </c>
      <c r="H83" s="24">
        <f>เม.ย.!BO83</f>
        <v>0</v>
      </c>
      <c r="I83" s="24">
        <f>พ.ค.!BO83</f>
        <v>0</v>
      </c>
      <c r="J83" s="24">
        <f>มิ.ย.!BO83</f>
        <v>0</v>
      </c>
      <c r="K83" s="24">
        <f>ก.ค.!BO83</f>
        <v>0</v>
      </c>
      <c r="L83" s="24">
        <f>ส.ค.!BO83</f>
        <v>0</v>
      </c>
      <c r="M83" s="24">
        <f>ก.ย.!BO83</f>
        <v>0</v>
      </c>
      <c r="N83" s="24">
        <f t="shared" si="0"/>
        <v>0</v>
      </c>
    </row>
    <row r="84" spans="1:14">
      <c r="A84" s="24" t="s">
        <v>384</v>
      </c>
      <c r="B84" s="24">
        <f>ต.ค.!BO84</f>
        <v>0</v>
      </c>
      <c r="C84" s="24">
        <f>พ.ย.!BO84</f>
        <v>0</v>
      </c>
      <c r="D84" s="24">
        <f>ธ.ค.!BO84</f>
        <v>0</v>
      </c>
      <c r="E84" s="24">
        <f>ม.ค.!BO84</f>
        <v>0</v>
      </c>
      <c r="F84" s="24">
        <f>ก.พ.!BO84</f>
        <v>0</v>
      </c>
      <c r="G84" s="24">
        <f>มี.ค.!BO84</f>
        <v>0</v>
      </c>
      <c r="H84" s="24">
        <f>เม.ย.!BO84</f>
        <v>0</v>
      </c>
      <c r="I84" s="24">
        <f>พ.ค.!BO84</f>
        <v>0</v>
      </c>
      <c r="J84" s="24">
        <f>มิ.ย.!BO84</f>
        <v>0</v>
      </c>
      <c r="K84" s="24">
        <f>ก.ค.!BO84</f>
        <v>0</v>
      </c>
      <c r="L84" s="24">
        <f>ส.ค.!BO84</f>
        <v>0</v>
      </c>
      <c r="M84" s="24">
        <f>ก.ย.!BO84</f>
        <v>0</v>
      </c>
      <c r="N84" s="24">
        <f t="shared" si="0"/>
        <v>0</v>
      </c>
    </row>
    <row r="85" spans="1:14">
      <c r="A85" s="24" t="s">
        <v>609</v>
      </c>
      <c r="B85" s="24">
        <f>ต.ค.!BO85</f>
        <v>0</v>
      </c>
      <c r="C85" s="24">
        <f>พ.ย.!BO85</f>
        <v>0</v>
      </c>
      <c r="D85" s="24">
        <f>ธ.ค.!BO85</f>
        <v>0</v>
      </c>
      <c r="E85" s="24">
        <f>ม.ค.!BO85</f>
        <v>0</v>
      </c>
      <c r="F85" s="24">
        <f>ก.พ.!BO85</f>
        <v>0</v>
      </c>
      <c r="G85" s="24">
        <f>มี.ค.!BO85</f>
        <v>0</v>
      </c>
      <c r="H85" s="24">
        <f>เม.ย.!BO85</f>
        <v>0</v>
      </c>
      <c r="I85" s="24">
        <f>พ.ค.!BO85</f>
        <v>0</v>
      </c>
      <c r="J85" s="24">
        <f>มิ.ย.!BO85</f>
        <v>0</v>
      </c>
      <c r="K85" s="24">
        <f>ก.ค.!BO85</f>
        <v>0</v>
      </c>
      <c r="L85" s="24">
        <f>ส.ค.!BO85</f>
        <v>0</v>
      </c>
      <c r="M85" s="24">
        <f>ก.ย.!BO85</f>
        <v>0</v>
      </c>
      <c r="N85" s="24">
        <f t="shared" si="0"/>
        <v>0</v>
      </c>
    </row>
    <row r="86" spans="1:14">
      <c r="A86" s="24" t="s">
        <v>610</v>
      </c>
      <c r="B86" s="24">
        <f>ต.ค.!BO86</f>
        <v>0</v>
      </c>
      <c r="C86" s="24">
        <f>พ.ย.!BO86</f>
        <v>0</v>
      </c>
      <c r="D86" s="24">
        <f>ธ.ค.!BO86</f>
        <v>0</v>
      </c>
      <c r="E86" s="24">
        <f>ม.ค.!BO86</f>
        <v>0</v>
      </c>
      <c r="F86" s="24">
        <f>ก.พ.!BO86</f>
        <v>0</v>
      </c>
      <c r="G86" s="24">
        <f>มี.ค.!BO86</f>
        <v>0</v>
      </c>
      <c r="H86" s="24">
        <f>เม.ย.!BO86</f>
        <v>0</v>
      </c>
      <c r="I86" s="24">
        <f>พ.ค.!BO86</f>
        <v>0</v>
      </c>
      <c r="J86" s="24">
        <f>มิ.ย.!BO86</f>
        <v>0</v>
      </c>
      <c r="K86" s="24">
        <f>ก.ค.!BO86</f>
        <v>0</v>
      </c>
      <c r="L86" s="24">
        <f>ส.ค.!BO86</f>
        <v>0</v>
      </c>
      <c r="M86" s="24">
        <f>ก.ย.!BO86</f>
        <v>0</v>
      </c>
      <c r="N86" s="24">
        <f t="shared" si="0"/>
        <v>0</v>
      </c>
    </row>
    <row r="87" spans="1:14">
      <c r="A87" s="24" t="s">
        <v>611</v>
      </c>
      <c r="B87" s="24">
        <f>ต.ค.!BO87</f>
        <v>0</v>
      </c>
      <c r="C87" s="24">
        <f>พ.ย.!BO87</f>
        <v>0</v>
      </c>
      <c r="D87" s="24">
        <f>ธ.ค.!BO87</f>
        <v>0</v>
      </c>
      <c r="E87" s="24">
        <f>ม.ค.!BO87</f>
        <v>0</v>
      </c>
      <c r="F87" s="24">
        <f>ก.พ.!BO87</f>
        <v>0</v>
      </c>
      <c r="G87" s="24">
        <f>มี.ค.!BO87</f>
        <v>0</v>
      </c>
      <c r="H87" s="24">
        <f>เม.ย.!BO87</f>
        <v>0</v>
      </c>
      <c r="I87" s="24">
        <f>พ.ค.!BO87</f>
        <v>0</v>
      </c>
      <c r="J87" s="24">
        <f>มิ.ย.!BO87</f>
        <v>0</v>
      </c>
      <c r="K87" s="24">
        <f>ก.ค.!BO87</f>
        <v>0</v>
      </c>
      <c r="L87" s="24">
        <f>ส.ค.!BO87</f>
        <v>0</v>
      </c>
      <c r="M87" s="24">
        <f>ก.ย.!BO87</f>
        <v>0</v>
      </c>
      <c r="N87" s="24">
        <f t="shared" si="0"/>
        <v>0</v>
      </c>
    </row>
    <row r="88" spans="1:14">
      <c r="A88" s="31" t="s">
        <v>16</v>
      </c>
      <c r="B88" s="24">
        <f>ต.ค.!BO88</f>
        <v>0</v>
      </c>
      <c r="C88" s="24">
        <f>พ.ย.!BO88</f>
        <v>0</v>
      </c>
      <c r="D88" s="24">
        <f>ธ.ค.!BO88</f>
        <v>0</v>
      </c>
      <c r="E88" s="24">
        <f>ม.ค.!BO88</f>
        <v>0</v>
      </c>
      <c r="F88" s="24">
        <f>ก.พ.!BO88</f>
        <v>0</v>
      </c>
      <c r="G88" s="24">
        <f>มี.ค.!BO88</f>
        <v>0</v>
      </c>
      <c r="H88" s="24">
        <f>เม.ย.!BO88</f>
        <v>0</v>
      </c>
      <c r="I88" s="24">
        <f>พ.ค.!BO88</f>
        <v>0</v>
      </c>
      <c r="J88" s="24">
        <f>มิ.ย.!BO88</f>
        <v>0</v>
      </c>
      <c r="K88" s="24">
        <f>ก.ค.!BO88</f>
        <v>0</v>
      </c>
      <c r="L88" s="24">
        <f>ส.ค.!BO88</f>
        <v>0</v>
      </c>
      <c r="M88" s="24">
        <f>ก.ย.!BO88</f>
        <v>0</v>
      </c>
      <c r="N88" s="24">
        <f t="shared" si="0"/>
        <v>0</v>
      </c>
    </row>
    <row r="89" spans="1:14">
      <c r="A89" s="31" t="s">
        <v>0</v>
      </c>
      <c r="B89" s="24">
        <f>ต.ค.!BO89</f>
        <v>0</v>
      </c>
      <c r="C89" s="24">
        <f>พ.ย.!BO89</f>
        <v>0</v>
      </c>
      <c r="D89" s="24">
        <f>ธ.ค.!BO89</f>
        <v>0</v>
      </c>
      <c r="E89" s="24">
        <f>ม.ค.!BO89</f>
        <v>0</v>
      </c>
      <c r="F89" s="24">
        <f>ก.พ.!BO89</f>
        <v>0</v>
      </c>
      <c r="G89" s="24">
        <f>มี.ค.!BO89</f>
        <v>0</v>
      </c>
      <c r="H89" s="24">
        <f>เม.ย.!BO89</f>
        <v>0</v>
      </c>
      <c r="I89" s="24">
        <f>พ.ค.!BO89</f>
        <v>0</v>
      </c>
      <c r="J89" s="24">
        <f>มิ.ย.!BO89</f>
        <v>0</v>
      </c>
      <c r="K89" s="24">
        <f>ก.ค.!BO89</f>
        <v>0</v>
      </c>
      <c r="L89" s="24">
        <f>ส.ค.!BO89</f>
        <v>0</v>
      </c>
      <c r="M89" s="24">
        <f>ก.ย.!BO89</f>
        <v>0</v>
      </c>
      <c r="N89" s="24">
        <f t="shared" si="0"/>
        <v>0</v>
      </c>
    </row>
    <row r="90" spans="1:14">
      <c r="A90" s="31" t="s">
        <v>18</v>
      </c>
      <c r="B90" s="24">
        <f>ต.ค.!BO90</f>
        <v>0</v>
      </c>
      <c r="C90" s="24">
        <f>พ.ย.!BO90</f>
        <v>0</v>
      </c>
      <c r="D90" s="24">
        <f>ธ.ค.!BO90</f>
        <v>0</v>
      </c>
      <c r="E90" s="24">
        <f>ม.ค.!BO90</f>
        <v>0</v>
      </c>
      <c r="F90" s="24">
        <f>ก.พ.!BO90</f>
        <v>0</v>
      </c>
      <c r="G90" s="24">
        <f>มี.ค.!BO90</f>
        <v>0</v>
      </c>
      <c r="H90" s="24">
        <f>เม.ย.!BO90</f>
        <v>0</v>
      </c>
      <c r="I90" s="24">
        <f>พ.ค.!BO90</f>
        <v>0</v>
      </c>
      <c r="J90" s="24">
        <f>มิ.ย.!BO90</f>
        <v>0</v>
      </c>
      <c r="K90" s="24">
        <f>ก.ค.!BO90</f>
        <v>0</v>
      </c>
      <c r="L90" s="24">
        <f>ส.ค.!BO90</f>
        <v>0</v>
      </c>
      <c r="M90" s="24">
        <f>ก.ย.!BO90</f>
        <v>0</v>
      </c>
      <c r="N90" s="24">
        <f t="shared" si="0"/>
        <v>0</v>
      </c>
    </row>
    <row r="91" spans="1:14" hidden="1">
      <c r="A91" s="31"/>
      <c r="B91" s="24">
        <f>ต.ค.!BO91</f>
        <v>0</v>
      </c>
      <c r="C91" s="24">
        <f>พ.ย.!BO91</f>
        <v>0</v>
      </c>
      <c r="D91" s="24">
        <f>ธ.ค.!BO91</f>
        <v>0</v>
      </c>
      <c r="E91" s="24">
        <f>ม.ค.!BO91</f>
        <v>0</v>
      </c>
      <c r="F91" s="24">
        <f>ก.พ.!BO91</f>
        <v>0</v>
      </c>
      <c r="G91" s="24">
        <f>มี.ค.!BO91</f>
        <v>0</v>
      </c>
      <c r="H91" s="24">
        <f>เม.ย.!BO91</f>
        <v>0</v>
      </c>
      <c r="I91" s="24">
        <f>พ.ค.!BO91</f>
        <v>0</v>
      </c>
      <c r="J91" s="24">
        <f>มิ.ย.!BO91</f>
        <v>0</v>
      </c>
      <c r="K91" s="24">
        <f>ก.ค.!BO91</f>
        <v>0</v>
      </c>
      <c r="L91" s="24">
        <f>ส.ค.!BO91</f>
        <v>0</v>
      </c>
      <c r="M91" s="24">
        <f>ก.ย.!BO91</f>
        <v>0</v>
      </c>
      <c r="N91" s="24">
        <f t="shared" si="0"/>
        <v>0</v>
      </c>
    </row>
    <row r="92" spans="1:14" hidden="1">
      <c r="A92" s="31"/>
      <c r="B92" s="24">
        <f>ต.ค.!BO92</f>
        <v>0</v>
      </c>
      <c r="C92" s="24">
        <f>พ.ย.!BO92</f>
        <v>0</v>
      </c>
      <c r="D92" s="24">
        <f>ธ.ค.!BO92</f>
        <v>0</v>
      </c>
      <c r="E92" s="24">
        <f>ม.ค.!BO92</f>
        <v>0</v>
      </c>
      <c r="F92" s="24">
        <f>ก.พ.!BO92</f>
        <v>0</v>
      </c>
      <c r="G92" s="24">
        <f>มี.ค.!BO92</f>
        <v>0</v>
      </c>
      <c r="H92" s="24">
        <f>เม.ย.!BO92</f>
        <v>0</v>
      </c>
      <c r="I92" s="24">
        <f>พ.ค.!BO92</f>
        <v>0</v>
      </c>
      <c r="J92" s="24">
        <f>มิ.ย.!BO92</f>
        <v>0</v>
      </c>
      <c r="K92" s="24">
        <f>ก.ค.!BO92</f>
        <v>0</v>
      </c>
      <c r="L92" s="24">
        <f>ส.ค.!BO92</f>
        <v>0</v>
      </c>
      <c r="M92" s="24">
        <f>ก.ย.!BO92</f>
        <v>0</v>
      </c>
      <c r="N92" s="24">
        <f t="shared" si="0"/>
        <v>0</v>
      </c>
    </row>
    <row r="93" spans="1:14" hidden="1">
      <c r="A93" s="31"/>
      <c r="B93" s="24">
        <f>ต.ค.!BO93</f>
        <v>0</v>
      </c>
      <c r="C93" s="24">
        <f>พ.ย.!BO93</f>
        <v>0</v>
      </c>
      <c r="D93" s="24">
        <f>ธ.ค.!BO93</f>
        <v>0</v>
      </c>
      <c r="E93" s="24">
        <f>ม.ค.!BO93</f>
        <v>0</v>
      </c>
      <c r="F93" s="24">
        <f>ก.พ.!BO93</f>
        <v>0</v>
      </c>
      <c r="G93" s="24">
        <f>มี.ค.!BO93</f>
        <v>0</v>
      </c>
      <c r="H93" s="24">
        <f>เม.ย.!BO93</f>
        <v>0</v>
      </c>
      <c r="I93" s="24">
        <f>พ.ค.!BO93</f>
        <v>0</v>
      </c>
      <c r="J93" s="24">
        <f>มิ.ย.!BO93</f>
        <v>0</v>
      </c>
      <c r="K93" s="24">
        <f>ก.ค.!BO93</f>
        <v>0</v>
      </c>
      <c r="L93" s="24">
        <f>ส.ค.!BO93</f>
        <v>0</v>
      </c>
      <c r="M93" s="24">
        <f>ก.ย.!BO93</f>
        <v>0</v>
      </c>
      <c r="N93" s="24">
        <f t="shared" si="0"/>
        <v>0</v>
      </c>
    </row>
    <row r="94" spans="1:14" hidden="1">
      <c r="A94" s="31"/>
      <c r="B94" s="24">
        <f>ต.ค.!BO94</f>
        <v>0</v>
      </c>
      <c r="C94" s="24">
        <f>พ.ย.!BO94</f>
        <v>0</v>
      </c>
      <c r="D94" s="24">
        <f>ธ.ค.!BO94</f>
        <v>0</v>
      </c>
      <c r="E94" s="24">
        <f>ม.ค.!BO94</f>
        <v>0</v>
      </c>
      <c r="F94" s="24">
        <f>ก.พ.!BO94</f>
        <v>0</v>
      </c>
      <c r="G94" s="24">
        <f>มี.ค.!BO94</f>
        <v>0</v>
      </c>
      <c r="H94" s="24">
        <f>เม.ย.!BO94</f>
        <v>0</v>
      </c>
      <c r="I94" s="24">
        <f>พ.ค.!BO94</f>
        <v>0</v>
      </c>
      <c r="J94" s="24">
        <f>มิ.ย.!BO94</f>
        <v>0</v>
      </c>
      <c r="K94" s="24">
        <f>ก.ค.!BO94</f>
        <v>0</v>
      </c>
      <c r="L94" s="24">
        <f>ส.ค.!BO94</f>
        <v>0</v>
      </c>
      <c r="M94" s="24">
        <f>ก.ย.!BO94</f>
        <v>0</v>
      </c>
      <c r="N94" s="24">
        <f t="shared" si="0"/>
        <v>0</v>
      </c>
    </row>
    <row r="95" spans="1:14" hidden="1">
      <c r="A95" s="31"/>
      <c r="B95" s="24">
        <f>ต.ค.!BO95</f>
        <v>0</v>
      </c>
      <c r="C95" s="24">
        <f>พ.ย.!BO95</f>
        <v>0</v>
      </c>
      <c r="D95" s="24">
        <f>ธ.ค.!BO95</f>
        <v>0</v>
      </c>
      <c r="E95" s="24">
        <f>ม.ค.!BO95</f>
        <v>0</v>
      </c>
      <c r="F95" s="24">
        <f>ก.พ.!BO95</f>
        <v>0</v>
      </c>
      <c r="G95" s="24">
        <f>มี.ค.!BO95</f>
        <v>0</v>
      </c>
      <c r="H95" s="24">
        <f>เม.ย.!BO95</f>
        <v>0</v>
      </c>
      <c r="I95" s="24">
        <f>พ.ค.!BO95</f>
        <v>0</v>
      </c>
      <c r="J95" s="24">
        <f>มิ.ย.!BO95</f>
        <v>0</v>
      </c>
      <c r="K95" s="24">
        <f>ก.ค.!BO95</f>
        <v>0</v>
      </c>
      <c r="L95" s="24">
        <f>ส.ค.!BO95</f>
        <v>0</v>
      </c>
      <c r="M95" s="24">
        <f>ก.ย.!BO95</f>
        <v>0</v>
      </c>
      <c r="N95" s="24">
        <f t="shared" si="0"/>
        <v>0</v>
      </c>
    </row>
    <row r="96" spans="1:14">
      <c r="A96" s="12" t="s">
        <v>389</v>
      </c>
      <c r="B96" s="24">
        <f>ต.ค.!BO96</f>
        <v>0</v>
      </c>
      <c r="C96" s="24">
        <f>พ.ย.!BO96</f>
        <v>0</v>
      </c>
      <c r="D96" s="24">
        <f>ธ.ค.!BO96</f>
        <v>0</v>
      </c>
      <c r="E96" s="24">
        <f>ม.ค.!BO96</f>
        <v>0</v>
      </c>
      <c r="F96" s="24">
        <f>ก.พ.!BO96</f>
        <v>0</v>
      </c>
      <c r="G96" s="24">
        <f>มี.ค.!BO96</f>
        <v>0</v>
      </c>
      <c r="H96" s="24">
        <f>เม.ย.!BO96</f>
        <v>0</v>
      </c>
      <c r="I96" s="24">
        <f>พ.ค.!BO96</f>
        <v>0</v>
      </c>
      <c r="J96" s="24">
        <f>มิ.ย.!BO96</f>
        <v>0</v>
      </c>
      <c r="K96" s="24">
        <f>ก.ค.!BO96</f>
        <v>0</v>
      </c>
      <c r="L96" s="24">
        <f>ส.ค.!BO96</f>
        <v>0</v>
      </c>
      <c r="M96" s="24">
        <f>ก.ย.!BO96</f>
        <v>0</v>
      </c>
      <c r="N96" s="24">
        <f t="shared" si="0"/>
        <v>0</v>
      </c>
    </row>
    <row r="97" spans="1:14">
      <c r="A97" s="24" t="s">
        <v>137</v>
      </c>
      <c r="B97" s="24">
        <f>ต.ค.!BO97</f>
        <v>0</v>
      </c>
      <c r="C97" s="24">
        <f>พ.ย.!BO97</f>
        <v>0</v>
      </c>
      <c r="D97" s="24">
        <f>ธ.ค.!BO97</f>
        <v>0</v>
      </c>
      <c r="E97" s="24">
        <f>ม.ค.!BO97</f>
        <v>0</v>
      </c>
      <c r="F97" s="24">
        <f>ก.พ.!BO97</f>
        <v>0</v>
      </c>
      <c r="G97" s="24">
        <f>มี.ค.!BO97</f>
        <v>0</v>
      </c>
      <c r="H97" s="24">
        <f>เม.ย.!BO97</f>
        <v>0</v>
      </c>
      <c r="I97" s="24">
        <f>พ.ค.!BO97</f>
        <v>0</v>
      </c>
      <c r="J97" s="24">
        <f>มิ.ย.!BO97</f>
        <v>0</v>
      </c>
      <c r="K97" s="24">
        <f>ก.ค.!BO97</f>
        <v>0</v>
      </c>
      <c r="L97" s="24">
        <f>ส.ค.!BO97</f>
        <v>0</v>
      </c>
      <c r="M97" s="24">
        <f>ก.ย.!BO97</f>
        <v>0</v>
      </c>
      <c r="N97" s="24">
        <f t="shared" si="0"/>
        <v>0</v>
      </c>
    </row>
    <row r="98" spans="1:14">
      <c r="A98" s="31" t="s">
        <v>136</v>
      </c>
      <c r="B98" s="24">
        <f>ต.ค.!BO98</f>
        <v>0</v>
      </c>
      <c r="C98" s="24">
        <f>พ.ย.!BO98</f>
        <v>0</v>
      </c>
      <c r="D98" s="24">
        <f>ธ.ค.!BO98</f>
        <v>0</v>
      </c>
      <c r="E98" s="24">
        <f>ม.ค.!BO98</f>
        <v>0</v>
      </c>
      <c r="F98" s="24">
        <f>ก.พ.!BO98</f>
        <v>0</v>
      </c>
      <c r="G98" s="24">
        <f>มี.ค.!BO98</f>
        <v>0</v>
      </c>
      <c r="H98" s="24">
        <f>เม.ย.!BO98</f>
        <v>0</v>
      </c>
      <c r="I98" s="24">
        <f>พ.ค.!BO98</f>
        <v>0</v>
      </c>
      <c r="J98" s="24">
        <f>มิ.ย.!BO98</f>
        <v>0</v>
      </c>
      <c r="K98" s="24">
        <f>ก.ค.!BO98</f>
        <v>0</v>
      </c>
      <c r="L98" s="24">
        <f>ส.ค.!BO98</f>
        <v>0</v>
      </c>
      <c r="M98" s="24">
        <f>ก.ย.!BO98</f>
        <v>0</v>
      </c>
      <c r="N98" s="24">
        <f t="shared" si="0"/>
        <v>0</v>
      </c>
    </row>
    <row r="99" spans="1:14">
      <c r="A99" s="23" t="s">
        <v>390</v>
      </c>
      <c r="B99" s="24">
        <f>ต.ค.!BO99</f>
        <v>0</v>
      </c>
      <c r="C99" s="24">
        <f>พ.ย.!BO99</f>
        <v>0</v>
      </c>
      <c r="D99" s="24">
        <f>ธ.ค.!BO99</f>
        <v>0</v>
      </c>
      <c r="E99" s="24">
        <f>ม.ค.!BO99</f>
        <v>0</v>
      </c>
      <c r="F99" s="24">
        <f>ก.พ.!BO99</f>
        <v>0</v>
      </c>
      <c r="G99" s="24">
        <f>มี.ค.!BO99</f>
        <v>0</v>
      </c>
      <c r="H99" s="24">
        <f>เม.ย.!BO99</f>
        <v>0</v>
      </c>
      <c r="I99" s="24">
        <f>พ.ค.!BO99</f>
        <v>0</v>
      </c>
      <c r="J99" s="24">
        <f>มิ.ย.!BO99</f>
        <v>0</v>
      </c>
      <c r="K99" s="24">
        <f>ก.ค.!BO99</f>
        <v>0</v>
      </c>
      <c r="L99" s="24">
        <f>ส.ค.!BO99</f>
        <v>0</v>
      </c>
      <c r="M99" s="24">
        <f>ก.ย.!BO99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ต.ค.!BO100</f>
        <v>0</v>
      </c>
      <c r="C100" s="24">
        <f>พ.ย.!BO100</f>
        <v>0</v>
      </c>
      <c r="D100" s="24">
        <f>ธ.ค.!BO100</f>
        <v>0</v>
      </c>
      <c r="E100" s="24">
        <f>ม.ค.!BO100</f>
        <v>0</v>
      </c>
      <c r="F100" s="24">
        <f>ก.พ.!BO100</f>
        <v>0</v>
      </c>
      <c r="G100" s="24">
        <f>มี.ค.!BO100</f>
        <v>0</v>
      </c>
      <c r="H100" s="24">
        <f>เม.ย.!BO100</f>
        <v>0</v>
      </c>
      <c r="I100" s="24">
        <f>พ.ค.!BO100</f>
        <v>0</v>
      </c>
      <c r="J100" s="24">
        <f>มิ.ย.!BO100</f>
        <v>0</v>
      </c>
      <c r="K100" s="24">
        <f>ก.ค.!BO100</f>
        <v>0</v>
      </c>
      <c r="L100" s="24">
        <f>ส.ค.!BO100</f>
        <v>0</v>
      </c>
      <c r="M100" s="24">
        <f>ก.ย.!BO100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ต.ค.!BO101</f>
        <v>0</v>
      </c>
      <c r="C101" s="24">
        <f>พ.ย.!BO101</f>
        <v>0</v>
      </c>
      <c r="D101" s="24">
        <f>ธ.ค.!BO101</f>
        <v>0</v>
      </c>
      <c r="E101" s="24">
        <f>ม.ค.!BO101</f>
        <v>0</v>
      </c>
      <c r="F101" s="24">
        <f>ก.พ.!BO101</f>
        <v>0</v>
      </c>
      <c r="G101" s="24">
        <f>มี.ค.!BO101</f>
        <v>0</v>
      </c>
      <c r="H101" s="24">
        <f>เม.ย.!BO101</f>
        <v>0</v>
      </c>
      <c r="I101" s="24">
        <f>พ.ค.!BO101</f>
        <v>0</v>
      </c>
      <c r="J101" s="24">
        <f>มิ.ย.!BO101</f>
        <v>0</v>
      </c>
      <c r="K101" s="24">
        <f>ก.ค.!BO101</f>
        <v>0</v>
      </c>
      <c r="L101" s="24">
        <f>ส.ค.!BO101</f>
        <v>0</v>
      </c>
      <c r="M101" s="24">
        <f>ก.ย.!BO101</f>
        <v>0</v>
      </c>
      <c r="N101" s="24">
        <f t="shared" si="0"/>
        <v>0</v>
      </c>
    </row>
    <row r="102" spans="1:14">
      <c r="A102" s="24" t="s">
        <v>443</v>
      </c>
      <c r="B102" s="24">
        <f>ต.ค.!BO102</f>
        <v>9917.93</v>
      </c>
      <c r="C102" s="24">
        <f>พ.ย.!BO102</f>
        <v>0</v>
      </c>
      <c r="D102" s="24">
        <f>ธ.ค.!BO102</f>
        <v>0</v>
      </c>
      <c r="E102" s="24">
        <f>ม.ค.!BO102</f>
        <v>0</v>
      </c>
      <c r="F102" s="24">
        <f>ก.พ.!BO102</f>
        <v>0</v>
      </c>
      <c r="G102" s="24">
        <f>มี.ค.!BO102</f>
        <v>0</v>
      </c>
      <c r="H102" s="24">
        <f>เม.ย.!BO102</f>
        <v>0</v>
      </c>
      <c r="I102" s="24">
        <f>พ.ค.!BO102</f>
        <v>0</v>
      </c>
      <c r="J102" s="24">
        <f>มิ.ย.!BO102</f>
        <v>0</v>
      </c>
      <c r="K102" s="24">
        <f>ก.ค.!BO102</f>
        <v>0</v>
      </c>
      <c r="L102" s="24">
        <f>ส.ค.!BO102</f>
        <v>0</v>
      </c>
      <c r="M102" s="24">
        <f>ก.ย.!BO102</f>
        <v>0</v>
      </c>
      <c r="N102" s="24">
        <f t="shared" si="0"/>
        <v>9917.93</v>
      </c>
    </row>
    <row r="103" spans="1:14">
      <c r="A103" s="24" t="s">
        <v>444</v>
      </c>
      <c r="B103" s="24">
        <f>ต.ค.!BO103</f>
        <v>0</v>
      </c>
      <c r="C103" s="24">
        <f>พ.ย.!BO103</f>
        <v>0</v>
      </c>
      <c r="D103" s="24">
        <f>ธ.ค.!BO103</f>
        <v>0</v>
      </c>
      <c r="E103" s="24">
        <f>ม.ค.!BO103</f>
        <v>0</v>
      </c>
      <c r="F103" s="24">
        <f>ก.พ.!BO103</f>
        <v>0</v>
      </c>
      <c r="G103" s="24">
        <f>มี.ค.!BO103</f>
        <v>0</v>
      </c>
      <c r="H103" s="24">
        <f>เม.ย.!BO103</f>
        <v>0</v>
      </c>
      <c r="I103" s="24">
        <f>พ.ค.!BO103</f>
        <v>0</v>
      </c>
      <c r="J103" s="24">
        <f>มิ.ย.!BO103</f>
        <v>0</v>
      </c>
      <c r="K103" s="24">
        <f>ก.ค.!BO103</f>
        <v>0</v>
      </c>
      <c r="L103" s="24">
        <f>ส.ค.!BO103</f>
        <v>0</v>
      </c>
      <c r="M103" s="24">
        <f>ก.ย.!BO103</f>
        <v>0</v>
      </c>
      <c r="N103" s="24">
        <f t="shared" si="0"/>
        <v>0</v>
      </c>
    </row>
    <row r="104" spans="1:14">
      <c r="A104" s="24" t="s">
        <v>445</v>
      </c>
      <c r="B104" s="24">
        <f>ต.ค.!BO104</f>
        <v>173884.62</v>
      </c>
      <c r="C104" s="24">
        <f>พ.ย.!BO104</f>
        <v>0</v>
      </c>
      <c r="D104" s="24">
        <f>ธ.ค.!BO104</f>
        <v>0</v>
      </c>
      <c r="E104" s="24">
        <f>ม.ค.!BO104</f>
        <v>0</v>
      </c>
      <c r="F104" s="24">
        <f>ก.พ.!BO104</f>
        <v>0</v>
      </c>
      <c r="G104" s="24">
        <f>มี.ค.!BO104</f>
        <v>0</v>
      </c>
      <c r="H104" s="24">
        <f>เม.ย.!BO104</f>
        <v>0</v>
      </c>
      <c r="I104" s="24">
        <f>พ.ค.!BO104</f>
        <v>0</v>
      </c>
      <c r="J104" s="24">
        <f>มิ.ย.!BO104</f>
        <v>0</v>
      </c>
      <c r="K104" s="24">
        <f>ก.ค.!BO104</f>
        <v>0</v>
      </c>
      <c r="L104" s="24">
        <f>ส.ค.!BO104</f>
        <v>0</v>
      </c>
      <c r="M104" s="24">
        <f>ก.ย.!BO104</f>
        <v>0</v>
      </c>
      <c r="N104" s="24">
        <f>SUM(B104:M104)</f>
        <v>173884.62</v>
      </c>
    </row>
    <row r="105" spans="1:14">
      <c r="A105" s="24" t="s">
        <v>446</v>
      </c>
      <c r="B105" s="24">
        <f>ต.ค.!BO105</f>
        <v>0</v>
      </c>
      <c r="C105" s="24">
        <f>พ.ย.!BO105</f>
        <v>0</v>
      </c>
      <c r="D105" s="24">
        <f>ธ.ค.!BO105</f>
        <v>0</v>
      </c>
      <c r="E105" s="24">
        <f>ม.ค.!BO105</f>
        <v>0</v>
      </c>
      <c r="F105" s="24">
        <f>ก.พ.!BO105</f>
        <v>0</v>
      </c>
      <c r="G105" s="24">
        <f>มี.ค.!BO105</f>
        <v>0</v>
      </c>
      <c r="H105" s="24">
        <f>เม.ย.!BO105</f>
        <v>0</v>
      </c>
      <c r="I105" s="24">
        <f>พ.ค.!BO105</f>
        <v>0</v>
      </c>
      <c r="J105" s="24">
        <f>มิ.ย.!BO105</f>
        <v>0</v>
      </c>
      <c r="K105" s="24">
        <f>ก.ค.!BO105</f>
        <v>0</v>
      </c>
      <c r="L105" s="24">
        <f>ส.ค.!BO105</f>
        <v>0</v>
      </c>
      <c r="M105" s="24">
        <f>ก.ย.!BO105</f>
        <v>0</v>
      </c>
      <c r="N105" s="24">
        <f>SUM(B105:M105)</f>
        <v>0</v>
      </c>
    </row>
    <row r="106" spans="1:14">
      <c r="A106" s="24" t="s">
        <v>447</v>
      </c>
      <c r="B106" s="24">
        <f>ต.ค.!BO106</f>
        <v>0</v>
      </c>
      <c r="C106" s="24">
        <f>พ.ย.!BO106</f>
        <v>0</v>
      </c>
      <c r="D106" s="24">
        <f>ธ.ค.!BO106</f>
        <v>0</v>
      </c>
      <c r="E106" s="24">
        <f>ม.ค.!BO106</f>
        <v>0</v>
      </c>
      <c r="F106" s="24">
        <f>ก.พ.!BO106</f>
        <v>0</v>
      </c>
      <c r="G106" s="24">
        <f>มี.ค.!BO106</f>
        <v>0</v>
      </c>
      <c r="H106" s="24">
        <f>เม.ย.!BO106</f>
        <v>0</v>
      </c>
      <c r="I106" s="24">
        <f>พ.ค.!BO106</f>
        <v>0</v>
      </c>
      <c r="J106" s="24">
        <f>มิ.ย.!BO106</f>
        <v>0</v>
      </c>
      <c r="K106" s="24">
        <f>ก.ค.!BO106</f>
        <v>0</v>
      </c>
      <c r="L106" s="24">
        <f>ส.ค.!BO106</f>
        <v>0</v>
      </c>
      <c r="M106" s="24">
        <f>ก.ย.!BO106</f>
        <v>0</v>
      </c>
      <c r="N106" s="24">
        <f>SUM(B106:M106)</f>
        <v>0</v>
      </c>
    </row>
    <row r="107" spans="1:14">
      <c r="A107" s="24" t="s">
        <v>583</v>
      </c>
      <c r="B107" s="24">
        <f>ต.ค.!BO107</f>
        <v>0</v>
      </c>
      <c r="C107" s="24">
        <f>พ.ย.!BO107</f>
        <v>0</v>
      </c>
      <c r="D107" s="24">
        <f>ธ.ค.!BO107</f>
        <v>0</v>
      </c>
      <c r="E107" s="24">
        <f>ม.ค.!BO107</f>
        <v>0</v>
      </c>
      <c r="F107" s="24">
        <f>ก.พ.!BO107</f>
        <v>0</v>
      </c>
      <c r="G107" s="24">
        <f>มี.ค.!BO107</f>
        <v>0</v>
      </c>
      <c r="H107" s="24">
        <f>เม.ย.!BO107</f>
        <v>0</v>
      </c>
      <c r="I107" s="24">
        <f>พ.ค.!BO107</f>
        <v>0</v>
      </c>
      <c r="J107" s="24">
        <f>มิ.ย.!BO107</f>
        <v>0</v>
      </c>
      <c r="K107" s="24">
        <f>ก.ค.!BO107</f>
        <v>0</v>
      </c>
      <c r="L107" s="24">
        <f>ส.ค.!BO107</f>
        <v>0</v>
      </c>
      <c r="M107" s="24">
        <f>ก.ย.!BO107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ต.ค.!BO108</f>
        <v>0</v>
      </c>
      <c r="C108" s="56">
        <f>พ.ย.!BO108</f>
        <v>0</v>
      </c>
      <c r="D108" s="56">
        <f>ธ.ค.!BO108</f>
        <v>0</v>
      </c>
      <c r="E108" s="56">
        <f>ม.ค.!BO108</f>
        <v>0</v>
      </c>
      <c r="F108" s="56">
        <f>ก.พ.!BO108</f>
        <v>0</v>
      </c>
      <c r="G108" s="56">
        <f>มี.ค.!BO108</f>
        <v>0</v>
      </c>
      <c r="H108" s="56">
        <f>เม.ย.!BO108</f>
        <v>0</v>
      </c>
      <c r="I108" s="56">
        <f>พ.ค.!BO108</f>
        <v>0</v>
      </c>
      <c r="J108" s="56">
        <f>มิ.ย.!BO108</f>
        <v>0</v>
      </c>
      <c r="K108" s="56">
        <f>ก.ค.!BO108</f>
        <v>0</v>
      </c>
      <c r="L108" s="56">
        <f>ส.ค.!BO108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183802.55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183802.55</v>
      </c>
    </row>
    <row r="110" spans="1:14">
      <c r="A110" s="62" t="s">
        <v>450</v>
      </c>
      <c r="B110" s="30">
        <f>B66-B109</f>
        <v>5393900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5393900</v>
      </c>
    </row>
    <row r="111" spans="1:14" ht="24" thickBot="1">
      <c r="A111" s="63" t="s">
        <v>451</v>
      </c>
      <c r="B111" s="56">
        <f>ต.ค.!BO111</f>
        <v>14802.699999999997</v>
      </c>
      <c r="C111" s="56">
        <f>B112</f>
        <v>5408702.7000000002</v>
      </c>
      <c r="D111" s="56">
        <f>C112</f>
        <v>5408702.7000000002</v>
      </c>
      <c r="E111" s="56">
        <f>D112</f>
        <v>5408702.7000000002</v>
      </c>
      <c r="F111" s="56">
        <f t="shared" ref="F111:M111" si="4">E112</f>
        <v>5408702.7000000002</v>
      </c>
      <c r="G111" s="56">
        <f t="shared" si="4"/>
        <v>5408702.7000000002</v>
      </c>
      <c r="H111" s="56">
        <f t="shared" si="4"/>
        <v>5408702.7000000002</v>
      </c>
      <c r="I111" s="56">
        <f>H112</f>
        <v>5408702.7000000002</v>
      </c>
      <c r="J111" s="56">
        <f t="shared" si="4"/>
        <v>5408702.7000000002</v>
      </c>
      <c r="K111" s="56">
        <f t="shared" si="4"/>
        <v>5408702.7000000002</v>
      </c>
      <c r="L111" s="56">
        <f t="shared" si="4"/>
        <v>5408702.7000000002</v>
      </c>
      <c r="M111" s="56">
        <f t="shared" si="4"/>
        <v>5408702.7000000002</v>
      </c>
      <c r="N111" s="63">
        <f>B111</f>
        <v>14802.699999999997</v>
      </c>
    </row>
    <row r="112" spans="1:14" ht="24" thickBot="1">
      <c r="A112" s="64" t="s">
        <v>460</v>
      </c>
      <c r="B112" s="65">
        <f>B111+B110</f>
        <v>5408702.7000000002</v>
      </c>
      <c r="C112" s="65">
        <f>C111+C110</f>
        <v>5408702.7000000002</v>
      </c>
      <c r="D112" s="65">
        <f>D111+D110</f>
        <v>5408702.7000000002</v>
      </c>
      <c r="E112" s="65">
        <f>E111+E110</f>
        <v>5408702.7000000002</v>
      </c>
      <c r="F112" s="65">
        <f t="shared" ref="F112:N112" si="5">F111+F110</f>
        <v>5408702.7000000002</v>
      </c>
      <c r="G112" s="65">
        <f t="shared" si="5"/>
        <v>5408702.7000000002</v>
      </c>
      <c r="H112" s="65">
        <f t="shared" si="5"/>
        <v>5408702.7000000002</v>
      </c>
      <c r="I112" s="65">
        <f t="shared" si="5"/>
        <v>5408702.7000000002</v>
      </c>
      <c r="J112" s="65">
        <f t="shared" si="5"/>
        <v>5408702.7000000002</v>
      </c>
      <c r="K112" s="65">
        <f t="shared" si="5"/>
        <v>5408702.7000000002</v>
      </c>
      <c r="L112" s="65">
        <f t="shared" si="5"/>
        <v>5408702.7000000002</v>
      </c>
      <c r="M112" s="65">
        <f t="shared" si="5"/>
        <v>5408702.7000000002</v>
      </c>
      <c r="N112" s="65">
        <f t="shared" si="5"/>
        <v>5408702.7000000002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ต.ค.!BO114</f>
        <v>0</v>
      </c>
      <c r="C114" s="36">
        <f>พ.ย.!BO114</f>
        <v>0</v>
      </c>
      <c r="D114" s="36">
        <f>ธ.ค.!BO114</f>
        <v>0</v>
      </c>
      <c r="E114" s="36">
        <f>ม.ค.!BO114</f>
        <v>0</v>
      </c>
      <c r="F114" s="36">
        <f>ก.พ.!BO114</f>
        <v>0</v>
      </c>
      <c r="G114" s="36">
        <f>มี.ค.!BO114</f>
        <v>0</v>
      </c>
      <c r="H114" s="36">
        <f>เม.ย.!BO114</f>
        <v>0</v>
      </c>
      <c r="I114" s="36">
        <f>พ.ค.!BO114</f>
        <v>0</v>
      </c>
      <c r="J114" s="36">
        <f>มิ.ย.!BO114</f>
        <v>0</v>
      </c>
      <c r="K114" s="36">
        <f>ก.ค.!BO114</f>
        <v>0</v>
      </c>
      <c r="L114" s="36">
        <f>ส.ค.!BO114</f>
        <v>0</v>
      </c>
      <c r="M114" s="36">
        <f>ก.ย.!BO114</f>
        <v>0</v>
      </c>
    </row>
    <row r="115" spans="1:14" s="36" customFormat="1">
      <c r="A115" s="37" t="s">
        <v>713</v>
      </c>
      <c r="B115" s="36">
        <f>ต.ค.!BO115</f>
        <v>2.2000000000000002</v>
      </c>
      <c r="C115" s="36">
        <f>พ.ย.!BO115</f>
        <v>0</v>
      </c>
      <c r="D115" s="36">
        <f>ธ.ค.!BO115</f>
        <v>0</v>
      </c>
      <c r="E115" s="36">
        <f>ม.ค.!BO115</f>
        <v>0</v>
      </c>
      <c r="F115" s="36">
        <f>ก.พ.!BO115</f>
        <v>0</v>
      </c>
      <c r="G115" s="36">
        <f>มี.ค.!BO115</f>
        <v>0</v>
      </c>
      <c r="H115" s="36">
        <f>เม.ย.!BO115</f>
        <v>0</v>
      </c>
      <c r="I115" s="36">
        <f>พ.ค.!BO115</f>
        <v>0</v>
      </c>
      <c r="J115" s="36">
        <f>มิ.ย.!BO115</f>
        <v>0</v>
      </c>
      <c r="K115" s="36">
        <f>ก.ค.!BO115</f>
        <v>0</v>
      </c>
      <c r="L115" s="36">
        <f>ส.ค.!BO115</f>
        <v>0</v>
      </c>
      <c r="M115" s="36">
        <f>ก.ย.!BO115</f>
        <v>0</v>
      </c>
    </row>
    <row r="116" spans="1:14" s="36" customFormat="1">
      <c r="A116" s="37" t="s">
        <v>462</v>
      </c>
      <c r="B116" s="36">
        <f>ต.ค.!BO116</f>
        <v>0</v>
      </c>
      <c r="C116" s="36">
        <f>พ.ย.!BO116</f>
        <v>0</v>
      </c>
      <c r="D116" s="36">
        <f>ธ.ค.!BO116</f>
        <v>0</v>
      </c>
      <c r="E116" s="36">
        <f>ม.ค.!BO116</f>
        <v>0</v>
      </c>
      <c r="F116" s="36">
        <f>ก.พ.!BO116</f>
        <v>0</v>
      </c>
      <c r="G116" s="36">
        <f>มี.ค.!BO116</f>
        <v>0</v>
      </c>
      <c r="H116" s="36">
        <f>เม.ย.!BO116</f>
        <v>0</v>
      </c>
      <c r="I116" s="36">
        <f>พ.ค.!BO116</f>
        <v>0</v>
      </c>
      <c r="J116" s="36">
        <f>มิ.ย.!BO116</f>
        <v>0</v>
      </c>
      <c r="K116" s="36">
        <f>ก.ค.!BO116</f>
        <v>0</v>
      </c>
      <c r="L116" s="36">
        <f>ส.ค.!BO116</f>
        <v>0</v>
      </c>
      <c r="M116" s="36">
        <f>ก.ย.!BO116</f>
        <v>0</v>
      </c>
    </row>
    <row r="117" spans="1:14" s="36" customFormat="1">
      <c r="A117" s="37" t="s">
        <v>463</v>
      </c>
      <c r="B117" s="36">
        <f>ต.ค.!BO117</f>
        <v>5408700.5</v>
      </c>
      <c r="C117" s="36">
        <f>พ.ย.!BO117</f>
        <v>7350902.5</v>
      </c>
      <c r="D117" s="36">
        <f>ธ.ค.!BO117</f>
        <v>1494953.5</v>
      </c>
      <c r="E117" s="36">
        <f>ม.ค.!BO117</f>
        <v>1009304.5</v>
      </c>
      <c r="F117" s="36">
        <f>ก.พ.!BO117</f>
        <v>331948.5</v>
      </c>
      <c r="G117" s="36">
        <f>มี.ค.!BO117</f>
        <v>230499.5</v>
      </c>
      <c r="H117" s="36">
        <f>เม.ย.!BO117</f>
        <v>212757.5</v>
      </c>
      <c r="I117" s="36">
        <f>พ.ค.!BO117</f>
        <v>184108.5</v>
      </c>
      <c r="J117" s="36">
        <f>มิ.ย.!BO117</f>
        <v>155459.5</v>
      </c>
      <c r="K117" s="36">
        <f>ก.ค.!BO117</f>
        <v>126810.5</v>
      </c>
      <c r="L117" s="36">
        <f>ส.ค.!BO117</f>
        <v>87841.5</v>
      </c>
      <c r="M117" s="36">
        <f>ก.ย.!BO117</f>
        <v>14800.5</v>
      </c>
    </row>
    <row r="118" spans="1:14" s="36" customFormat="1">
      <c r="A118" s="37" t="s">
        <v>464</v>
      </c>
      <c r="B118" s="36">
        <f>ต.ค.!BO118</f>
        <v>5408702.7000000002</v>
      </c>
      <c r="C118" s="36">
        <f>พ.ย.!BO118</f>
        <v>7350902.5</v>
      </c>
      <c r="D118" s="36">
        <f>ธ.ค.!BO118</f>
        <v>1494953.5</v>
      </c>
      <c r="E118" s="36">
        <f>ม.ค.!BO118</f>
        <v>1009304.5</v>
      </c>
      <c r="F118" s="36">
        <f>ก.พ.!BO118</f>
        <v>331948.5</v>
      </c>
      <c r="G118" s="36">
        <f>มี.ค.!BO118</f>
        <v>230499.5</v>
      </c>
      <c r="H118" s="36">
        <f>เม.ย.!BO118</f>
        <v>212757.5</v>
      </c>
      <c r="I118" s="36">
        <f>พ.ค.!BO118</f>
        <v>184108.5</v>
      </c>
      <c r="J118" s="36">
        <f>มิ.ย.!BO118</f>
        <v>155459.5</v>
      </c>
      <c r="K118" s="36">
        <f>ก.ค.!BO118</f>
        <v>126810.5</v>
      </c>
      <c r="L118" s="36">
        <f>ส.ค.!BO118</f>
        <v>87841.5</v>
      </c>
      <c r="M118" s="36">
        <f>SUM(M114:M117)</f>
        <v>14800.5</v>
      </c>
    </row>
    <row r="119" spans="1:14" s="36" customFormat="1">
      <c r="A119" s="38"/>
      <c r="B119" s="36">
        <f>B112-B118</f>
        <v>0</v>
      </c>
      <c r="C119" s="36">
        <f>C112-C118</f>
        <v>-1942199.7999999998</v>
      </c>
      <c r="D119" s="36">
        <f>D112-D118</f>
        <v>3913749.2</v>
      </c>
      <c r="E119" s="36">
        <f>E112-E118</f>
        <v>4399398.2</v>
      </c>
      <c r="F119" s="36">
        <f>F112-F118</f>
        <v>5076754.2</v>
      </c>
      <c r="G119" s="36">
        <f t="shared" ref="G119:M119" si="6">G112-G118</f>
        <v>5178203.2</v>
      </c>
      <c r="H119" s="36">
        <f t="shared" si="6"/>
        <v>5195945.2</v>
      </c>
      <c r="I119" s="36">
        <f t="shared" si="6"/>
        <v>5224594.2</v>
      </c>
      <c r="J119" s="36">
        <f t="shared" si="6"/>
        <v>5253243.2</v>
      </c>
      <c r="K119" s="36">
        <f t="shared" si="6"/>
        <v>5281892.2</v>
      </c>
      <c r="L119" s="36">
        <f t="shared" si="6"/>
        <v>5320861.2</v>
      </c>
      <c r="M119" s="36">
        <f t="shared" si="6"/>
        <v>5393902.2000000002</v>
      </c>
    </row>
    <row r="120" spans="1:14" s="36" customFormat="1" hidden="1">
      <c r="I120" s="36">
        <f>H112-I111</f>
        <v>0</v>
      </c>
    </row>
    <row r="121" spans="1:14" s="36" customFormat="1" hidden="1"/>
    <row r="122" spans="1:14" s="36" customFormat="1">
      <c r="A122" s="44" t="s">
        <v>295</v>
      </c>
      <c r="B122" s="36">
        <f t="shared" ref="B122:N122" si="7">B66-B62</f>
        <v>183802.54999999981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183802.54999999981</v>
      </c>
    </row>
    <row r="123" spans="1:14" s="36" customFormat="1">
      <c r="A123" s="44" t="s">
        <v>292</v>
      </c>
      <c r="B123" s="36">
        <f t="shared" ref="B123:N123" si="8">B109-B102-B104-B106-B107</f>
        <v>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5393900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5393900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9917.93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9917.93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173884.62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173884.62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183802.55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183802.55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horizontalDpi="4294967294" verticalDpi="4294967294" r:id="rId1"/>
  <headerFooter alignWithMargins="0">
    <oddHeader>&amp;R&amp;P</oddHeader>
    <oddFooter>&amp;Rpraphatsorn_sukkong กงบ. สบท.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>
  <dimension ref="A1:O195"/>
  <sheetViews>
    <sheetView view="pageBreakPreview" zoomScale="70" zoomScaleNormal="75" zoomScaleSheetLayoutView="70" workbookViewId="0">
      <pane xSplit="1" ySplit="5" topLeftCell="G6" activePane="bottomRight" state="frozenSplit"/>
      <selection activeCell="A4" sqref="A4"/>
      <selection pane="topRight" activeCell="J4" sqref="J4"/>
      <selection pane="bottomLeft" activeCell="A35" sqref="A35:A54"/>
      <selection pane="bottomRight" activeCell="A4" sqref="A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719</v>
      </c>
    </row>
    <row r="4" spans="1:15">
      <c r="A4" s="36" t="s">
        <v>863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ต.ค.!BP7</f>
        <v>0</v>
      </c>
      <c r="C7" s="24">
        <f>พ.ย.!BP7</f>
        <v>0</v>
      </c>
      <c r="D7" s="24">
        <f>ธ.ค.!BP7</f>
        <v>0</v>
      </c>
      <c r="E7" s="24">
        <f>ม.ค.!BP7</f>
        <v>0</v>
      </c>
      <c r="F7" s="24">
        <f>ก.พ.!BP7</f>
        <v>0</v>
      </c>
      <c r="G7" s="24">
        <f>มี.ค.!BP7</f>
        <v>0</v>
      </c>
      <c r="H7" s="24">
        <f>เม.ย.!BP7</f>
        <v>0</v>
      </c>
      <c r="I7" s="24">
        <f>พ.ค.!BP7</f>
        <v>0</v>
      </c>
      <c r="J7" s="24">
        <f>มิ.ย.!BP7</f>
        <v>0</v>
      </c>
      <c r="K7" s="24">
        <f>ก.ค.!BP7</f>
        <v>0</v>
      </c>
      <c r="L7" s="24">
        <f>ส.ค.!BP7</f>
        <v>0</v>
      </c>
      <c r="M7" s="24">
        <f>ก.ย.!BP7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ต.ค.!BP8</f>
        <v>0</v>
      </c>
      <c r="C8" s="24">
        <f>พ.ย.!BP8</f>
        <v>0</v>
      </c>
      <c r="D8" s="24">
        <f>ธ.ค.!BP8</f>
        <v>0</v>
      </c>
      <c r="E8" s="24">
        <f>ม.ค.!BP8</f>
        <v>0</v>
      </c>
      <c r="F8" s="24">
        <f>ก.พ.!BP8</f>
        <v>0</v>
      </c>
      <c r="G8" s="24">
        <f>มี.ค.!BP8</f>
        <v>0</v>
      </c>
      <c r="H8" s="24">
        <f>เม.ย.!BP8</f>
        <v>0</v>
      </c>
      <c r="I8" s="24">
        <f>พ.ค.!BP8</f>
        <v>0</v>
      </c>
      <c r="J8" s="24">
        <f>มิ.ย.!BP8</f>
        <v>0</v>
      </c>
      <c r="K8" s="24">
        <f>ก.ค.!BP8</f>
        <v>0</v>
      </c>
      <c r="L8" s="24">
        <f>ส.ค.!BP8</f>
        <v>0</v>
      </c>
      <c r="M8" s="24">
        <f>ก.ย.!BP8</f>
        <v>0</v>
      </c>
      <c r="N8" s="24">
        <f t="shared" si="0"/>
        <v>0</v>
      </c>
    </row>
    <row r="9" spans="1:15">
      <c r="A9" s="363" t="s">
        <v>398</v>
      </c>
      <c r="B9" s="24">
        <f>ต.ค.!BP9</f>
        <v>0</v>
      </c>
      <c r="C9" s="24">
        <f>พ.ย.!BP9</f>
        <v>0</v>
      </c>
      <c r="D9" s="24">
        <f>ธ.ค.!BP9</f>
        <v>0</v>
      </c>
      <c r="E9" s="24">
        <f>ม.ค.!BP9</f>
        <v>0</v>
      </c>
      <c r="F9" s="24">
        <f>ก.พ.!BP9</f>
        <v>0</v>
      </c>
      <c r="G9" s="24">
        <f>มี.ค.!BP9</f>
        <v>0</v>
      </c>
      <c r="H9" s="24">
        <f>เม.ย.!BP9</f>
        <v>0</v>
      </c>
      <c r="I9" s="24">
        <f>พ.ค.!BP9</f>
        <v>0</v>
      </c>
      <c r="J9" s="24">
        <f>มิ.ย.!BP9</f>
        <v>0</v>
      </c>
      <c r="K9" s="24">
        <f>ก.ค.!BP9</f>
        <v>0</v>
      </c>
      <c r="L9" s="24">
        <f>ส.ค.!BP9</f>
        <v>0</v>
      </c>
      <c r="M9" s="24">
        <f>ก.ย.!BP9</f>
        <v>0</v>
      </c>
      <c r="N9" s="24">
        <f t="shared" si="0"/>
        <v>0</v>
      </c>
    </row>
    <row r="10" spans="1:15">
      <c r="A10" s="363" t="s">
        <v>399</v>
      </c>
      <c r="B10" s="24">
        <f>ต.ค.!BP10</f>
        <v>0</v>
      </c>
      <c r="C10" s="24">
        <f>พ.ย.!BP10</f>
        <v>0</v>
      </c>
      <c r="D10" s="24">
        <f>ธ.ค.!BP10</f>
        <v>0</v>
      </c>
      <c r="E10" s="24">
        <f>ม.ค.!BP10</f>
        <v>0</v>
      </c>
      <c r="F10" s="24">
        <f>ก.พ.!BP10</f>
        <v>0</v>
      </c>
      <c r="G10" s="24">
        <f>มี.ค.!BP10</f>
        <v>0</v>
      </c>
      <c r="H10" s="24">
        <f>เม.ย.!BP10</f>
        <v>0</v>
      </c>
      <c r="I10" s="24">
        <f>พ.ค.!BP10</f>
        <v>0</v>
      </c>
      <c r="J10" s="24">
        <f>มิ.ย.!BP10</f>
        <v>0</v>
      </c>
      <c r="K10" s="24">
        <f>ก.ค.!BP10</f>
        <v>0</v>
      </c>
      <c r="L10" s="24">
        <f>ส.ค.!BP10</f>
        <v>0</v>
      </c>
      <c r="M10" s="24">
        <f>ก.ย.!BP10</f>
        <v>0</v>
      </c>
      <c r="N10" s="24">
        <f t="shared" si="0"/>
        <v>0</v>
      </c>
    </row>
    <row r="11" spans="1:15">
      <c r="A11" s="363" t="s">
        <v>400</v>
      </c>
      <c r="B11" s="24">
        <f>ต.ค.!BP11</f>
        <v>0</v>
      </c>
      <c r="C11" s="24">
        <f>พ.ย.!BP11</f>
        <v>0</v>
      </c>
      <c r="D11" s="24">
        <f>ธ.ค.!BP11</f>
        <v>0</v>
      </c>
      <c r="E11" s="24">
        <f>ม.ค.!BP11</f>
        <v>0</v>
      </c>
      <c r="F11" s="24">
        <f>ก.พ.!BP11</f>
        <v>0</v>
      </c>
      <c r="G11" s="24">
        <f>มี.ค.!BP11</f>
        <v>0</v>
      </c>
      <c r="H11" s="24">
        <f>เม.ย.!BP11</f>
        <v>0</v>
      </c>
      <c r="I11" s="24">
        <f>พ.ค.!BP11</f>
        <v>0</v>
      </c>
      <c r="J11" s="24">
        <f>มิ.ย.!BP11</f>
        <v>0</v>
      </c>
      <c r="K11" s="24">
        <f>ก.ค.!BP11</f>
        <v>0</v>
      </c>
      <c r="L11" s="24">
        <f>ส.ค.!BP11</f>
        <v>0</v>
      </c>
      <c r="M11" s="24">
        <f>ก.ย.!BP11</f>
        <v>0</v>
      </c>
      <c r="N11" s="24">
        <f t="shared" si="0"/>
        <v>0</v>
      </c>
    </row>
    <row r="12" spans="1:15">
      <c r="A12" s="363" t="s">
        <v>401</v>
      </c>
      <c r="B12" s="24">
        <f>ต.ค.!BP12</f>
        <v>0</v>
      </c>
      <c r="C12" s="24">
        <f>พ.ย.!BP12</f>
        <v>0</v>
      </c>
      <c r="D12" s="24">
        <f>ธ.ค.!BP12</f>
        <v>0</v>
      </c>
      <c r="E12" s="24">
        <f>ม.ค.!BP12</f>
        <v>0</v>
      </c>
      <c r="F12" s="24">
        <f>ก.พ.!BP12</f>
        <v>0</v>
      </c>
      <c r="G12" s="24">
        <f>มี.ค.!BP12</f>
        <v>0</v>
      </c>
      <c r="H12" s="24">
        <f>เม.ย.!BP12</f>
        <v>0</v>
      </c>
      <c r="I12" s="24">
        <f>พ.ค.!BP12</f>
        <v>0</v>
      </c>
      <c r="J12" s="24">
        <f>มิ.ย.!BP12</f>
        <v>0</v>
      </c>
      <c r="K12" s="24">
        <f>ก.ค.!BP12</f>
        <v>0</v>
      </c>
      <c r="L12" s="24">
        <f>ส.ค.!BP12</f>
        <v>0</v>
      </c>
      <c r="M12" s="24">
        <f>ก.ย.!BP12</f>
        <v>0</v>
      </c>
      <c r="N12" s="24">
        <f t="shared" si="0"/>
        <v>0</v>
      </c>
    </row>
    <row r="13" spans="1:15">
      <c r="A13" s="363" t="s">
        <v>402</v>
      </c>
      <c r="B13" s="24">
        <f>ต.ค.!BP13</f>
        <v>0</v>
      </c>
      <c r="C13" s="24">
        <f>พ.ย.!BP13</f>
        <v>0</v>
      </c>
      <c r="D13" s="24">
        <f>ธ.ค.!BP13</f>
        <v>0</v>
      </c>
      <c r="E13" s="24">
        <f>ม.ค.!BP13</f>
        <v>0</v>
      </c>
      <c r="F13" s="24">
        <f>ก.พ.!BP13</f>
        <v>0</v>
      </c>
      <c r="G13" s="24">
        <f>มี.ค.!BP13</f>
        <v>0</v>
      </c>
      <c r="H13" s="24">
        <f>เม.ย.!BP13</f>
        <v>0</v>
      </c>
      <c r="I13" s="24">
        <f>พ.ค.!BP13</f>
        <v>0</v>
      </c>
      <c r="J13" s="24">
        <f>มิ.ย.!BP13</f>
        <v>0</v>
      </c>
      <c r="K13" s="24">
        <f>ก.ค.!BP13</f>
        <v>0</v>
      </c>
      <c r="L13" s="24">
        <f>ส.ค.!BP13</f>
        <v>0</v>
      </c>
      <c r="M13" s="24">
        <f>ก.ย.!BP13</f>
        <v>0</v>
      </c>
      <c r="N13" s="24">
        <f t="shared" si="0"/>
        <v>0</v>
      </c>
    </row>
    <row r="14" spans="1:15">
      <c r="A14" s="363" t="s">
        <v>403</v>
      </c>
      <c r="B14" s="24">
        <f>ต.ค.!BP14</f>
        <v>0</v>
      </c>
      <c r="C14" s="24">
        <f>พ.ย.!BP14</f>
        <v>0</v>
      </c>
      <c r="D14" s="24">
        <f>ธ.ค.!BP14</f>
        <v>0</v>
      </c>
      <c r="E14" s="24">
        <f>ม.ค.!BP14</f>
        <v>0</v>
      </c>
      <c r="F14" s="24">
        <f>ก.พ.!BP14</f>
        <v>0</v>
      </c>
      <c r="G14" s="24">
        <f>มี.ค.!BP14</f>
        <v>0</v>
      </c>
      <c r="H14" s="24">
        <f>เม.ย.!BP14</f>
        <v>0</v>
      </c>
      <c r="I14" s="24">
        <f>พ.ค.!BP14</f>
        <v>0</v>
      </c>
      <c r="J14" s="24">
        <f>มิ.ย.!BP14</f>
        <v>0</v>
      </c>
      <c r="K14" s="24">
        <f>ก.ค.!BP14</f>
        <v>0</v>
      </c>
      <c r="L14" s="24">
        <f>ส.ค.!BP14</f>
        <v>0</v>
      </c>
      <c r="M14" s="24">
        <f>ก.ย.!BP14</f>
        <v>0</v>
      </c>
      <c r="N14" s="24">
        <f t="shared" si="0"/>
        <v>0</v>
      </c>
      <c r="O14" s="20">
        <f>SUM(N14:N15)</f>
        <v>0</v>
      </c>
    </row>
    <row r="15" spans="1:15">
      <c r="A15" s="363" t="s">
        <v>404</v>
      </c>
      <c r="B15" s="24">
        <f>ต.ค.!BP15</f>
        <v>0</v>
      </c>
      <c r="C15" s="24">
        <f>พ.ย.!BP15</f>
        <v>0</v>
      </c>
      <c r="D15" s="24">
        <f>ธ.ค.!BP15</f>
        <v>0</v>
      </c>
      <c r="E15" s="24">
        <f>ม.ค.!BP15</f>
        <v>0</v>
      </c>
      <c r="F15" s="24">
        <f>ก.พ.!BP15</f>
        <v>0</v>
      </c>
      <c r="G15" s="24">
        <f>มี.ค.!BP15</f>
        <v>0</v>
      </c>
      <c r="H15" s="24">
        <f>เม.ย.!BP15</f>
        <v>0</v>
      </c>
      <c r="I15" s="24">
        <f>พ.ค.!BP15</f>
        <v>0</v>
      </c>
      <c r="J15" s="24">
        <f>มิ.ย.!BP15</f>
        <v>0</v>
      </c>
      <c r="K15" s="24">
        <f>ก.ค.!BP15</f>
        <v>0</v>
      </c>
      <c r="L15" s="24">
        <f>ส.ค.!BP15</f>
        <v>0</v>
      </c>
      <c r="M15" s="24">
        <f>ก.ย.!BP15</f>
        <v>0</v>
      </c>
      <c r="N15" s="24">
        <f t="shared" si="0"/>
        <v>0</v>
      </c>
    </row>
    <row r="16" spans="1:15">
      <c r="A16" s="363" t="s">
        <v>588</v>
      </c>
      <c r="B16" s="24">
        <f>ต.ค.!BP16</f>
        <v>0</v>
      </c>
      <c r="C16" s="24">
        <f>พ.ย.!BP16</f>
        <v>0</v>
      </c>
      <c r="D16" s="24">
        <f>ธ.ค.!BP16</f>
        <v>0</v>
      </c>
      <c r="E16" s="24">
        <f>ม.ค.!BP16</f>
        <v>0</v>
      </c>
      <c r="F16" s="24">
        <f>ก.พ.!BP16</f>
        <v>0</v>
      </c>
      <c r="G16" s="24">
        <f>มี.ค.!BP16</f>
        <v>0</v>
      </c>
      <c r="H16" s="24">
        <f>เม.ย.!BP16</f>
        <v>0</v>
      </c>
      <c r="I16" s="24">
        <f>พ.ค.!BP16</f>
        <v>0</v>
      </c>
      <c r="J16" s="24">
        <f>มิ.ย.!BP16</f>
        <v>0</v>
      </c>
      <c r="K16" s="24">
        <f>ก.ค.!BP16</f>
        <v>0</v>
      </c>
      <c r="L16" s="24">
        <f>ส.ค.!BP16</f>
        <v>0</v>
      </c>
      <c r="M16" s="24">
        <f>ก.ย.!BP16</f>
        <v>0</v>
      </c>
      <c r="N16" s="24">
        <f t="shared" si="0"/>
        <v>0</v>
      </c>
    </row>
    <row r="17" spans="1:14">
      <c r="A17" s="367" t="s">
        <v>589</v>
      </c>
      <c r="B17" s="24">
        <f>ต.ค.!BP17</f>
        <v>0</v>
      </c>
      <c r="C17" s="24">
        <f>พ.ย.!BP17</f>
        <v>0</v>
      </c>
      <c r="D17" s="24">
        <f>ธ.ค.!BP17</f>
        <v>0</v>
      </c>
      <c r="E17" s="24">
        <f>ม.ค.!BP17</f>
        <v>0</v>
      </c>
      <c r="F17" s="24">
        <f>ก.พ.!BP17</f>
        <v>0</v>
      </c>
      <c r="G17" s="24">
        <f>มี.ค.!BP17</f>
        <v>0</v>
      </c>
      <c r="H17" s="24">
        <f>เม.ย.!BP17</f>
        <v>0</v>
      </c>
      <c r="I17" s="24">
        <f>พ.ค.!BP17</f>
        <v>0</v>
      </c>
      <c r="J17" s="24">
        <f>มิ.ย.!BP17</f>
        <v>0</v>
      </c>
      <c r="K17" s="24">
        <f>ก.ค.!BP17</f>
        <v>0</v>
      </c>
      <c r="L17" s="24">
        <f>ส.ค.!BP17</f>
        <v>0</v>
      </c>
      <c r="M17" s="24">
        <f>ก.ย.!BP17</f>
        <v>0</v>
      </c>
      <c r="N17" s="24">
        <f t="shared" si="0"/>
        <v>0</v>
      </c>
    </row>
    <row r="18" spans="1:14">
      <c r="A18" s="363" t="s">
        <v>592</v>
      </c>
      <c r="B18" s="24">
        <f>ต.ค.!BP18</f>
        <v>0</v>
      </c>
      <c r="C18" s="24">
        <f>พ.ย.!BP18</f>
        <v>0</v>
      </c>
      <c r="D18" s="24">
        <f>ธ.ค.!BP18</f>
        <v>0</v>
      </c>
      <c r="E18" s="24">
        <f>ม.ค.!BP18</f>
        <v>0</v>
      </c>
      <c r="F18" s="24">
        <f>ก.พ.!BP18</f>
        <v>0</v>
      </c>
      <c r="G18" s="24">
        <f>มี.ค.!BP18</f>
        <v>0</v>
      </c>
      <c r="H18" s="24">
        <f>เม.ย.!BP18</f>
        <v>0</v>
      </c>
      <c r="I18" s="24">
        <f>พ.ค.!BP18</f>
        <v>0</v>
      </c>
      <c r="J18" s="24">
        <f>มิ.ย.!BP18</f>
        <v>0</v>
      </c>
      <c r="K18" s="24">
        <f>ก.ค.!BP18</f>
        <v>0</v>
      </c>
      <c r="L18" s="24">
        <f>ส.ค.!BP18</f>
        <v>0</v>
      </c>
      <c r="M18" s="24">
        <f>ก.ย.!BP18</f>
        <v>0</v>
      </c>
      <c r="N18" s="24">
        <f t="shared" si="0"/>
        <v>0</v>
      </c>
    </row>
    <row r="19" spans="1:14">
      <c r="A19" s="363" t="s">
        <v>593</v>
      </c>
      <c r="B19" s="24">
        <f>ต.ค.!BP19</f>
        <v>0</v>
      </c>
      <c r="C19" s="24">
        <f>พ.ย.!BP19</f>
        <v>0</v>
      </c>
      <c r="D19" s="24">
        <f>ธ.ค.!BP19</f>
        <v>0</v>
      </c>
      <c r="E19" s="24">
        <f>ม.ค.!BP19</f>
        <v>0</v>
      </c>
      <c r="F19" s="24">
        <f>ก.พ.!BP19</f>
        <v>0</v>
      </c>
      <c r="G19" s="24">
        <f>มี.ค.!BP19</f>
        <v>0</v>
      </c>
      <c r="H19" s="24">
        <f>เม.ย.!BP19</f>
        <v>0</v>
      </c>
      <c r="I19" s="24">
        <f>พ.ค.!BP19</f>
        <v>0</v>
      </c>
      <c r="J19" s="24">
        <f>มิ.ย.!BP19</f>
        <v>0</v>
      </c>
      <c r="K19" s="24">
        <f>ก.ค.!BP19</f>
        <v>0</v>
      </c>
      <c r="L19" s="24">
        <f>ส.ค.!BP19</f>
        <v>0</v>
      </c>
      <c r="M19" s="24">
        <f>ก.ย.!BP19</f>
        <v>0</v>
      </c>
      <c r="N19" s="24">
        <f t="shared" si="0"/>
        <v>0</v>
      </c>
    </row>
    <row r="20" spans="1:14">
      <c r="A20" s="363" t="s">
        <v>67</v>
      </c>
      <c r="B20" s="24">
        <f>ต.ค.!BP20</f>
        <v>0</v>
      </c>
      <c r="C20" s="24">
        <f>พ.ย.!BP20</f>
        <v>0</v>
      </c>
      <c r="D20" s="24">
        <f>ธ.ค.!BP20</f>
        <v>0</v>
      </c>
      <c r="E20" s="24">
        <f>ม.ค.!BP20</f>
        <v>0</v>
      </c>
      <c r="F20" s="24">
        <f>ก.พ.!BP20</f>
        <v>0</v>
      </c>
      <c r="G20" s="24">
        <f>มี.ค.!BP20</f>
        <v>0</v>
      </c>
      <c r="H20" s="24">
        <f>เม.ย.!BP20</f>
        <v>0</v>
      </c>
      <c r="I20" s="24">
        <f>พ.ค.!BP20</f>
        <v>0</v>
      </c>
      <c r="J20" s="24">
        <f>มิ.ย.!BP20</f>
        <v>0</v>
      </c>
      <c r="K20" s="24">
        <f>ก.ค.!BP20</f>
        <v>0</v>
      </c>
      <c r="L20" s="24">
        <f>ส.ค.!BP20</f>
        <v>0</v>
      </c>
      <c r="M20" s="24">
        <f>ก.ย.!BP20</f>
        <v>0</v>
      </c>
      <c r="N20" s="24">
        <f t="shared" si="0"/>
        <v>0</v>
      </c>
    </row>
    <row r="21" spans="1:14">
      <c r="A21" s="363" t="s">
        <v>68</v>
      </c>
      <c r="B21" s="24">
        <f>ต.ค.!BP21</f>
        <v>0</v>
      </c>
      <c r="C21" s="24">
        <f>พ.ย.!BP21</f>
        <v>0</v>
      </c>
      <c r="D21" s="24">
        <f>ธ.ค.!BP21</f>
        <v>0</v>
      </c>
      <c r="E21" s="24">
        <f>ม.ค.!BP21</f>
        <v>0</v>
      </c>
      <c r="F21" s="24">
        <f>ก.พ.!BP21</f>
        <v>0</v>
      </c>
      <c r="G21" s="24">
        <f>มี.ค.!BP21</f>
        <v>0</v>
      </c>
      <c r="H21" s="24">
        <f>เม.ย.!BP21</f>
        <v>0</v>
      </c>
      <c r="I21" s="24">
        <f>พ.ค.!BP21</f>
        <v>0</v>
      </c>
      <c r="J21" s="24">
        <f>มิ.ย.!BP21</f>
        <v>0</v>
      </c>
      <c r="K21" s="24">
        <f>ก.ค.!BP21</f>
        <v>0</v>
      </c>
      <c r="L21" s="24">
        <f>ส.ค.!BP21</f>
        <v>0</v>
      </c>
      <c r="M21" s="24">
        <f>ก.ย.!BP21</f>
        <v>0</v>
      </c>
      <c r="N21" s="24">
        <f t="shared" si="0"/>
        <v>0</v>
      </c>
    </row>
    <row r="22" spans="1:14">
      <c r="A22" s="367" t="s">
        <v>231</v>
      </c>
      <c r="B22" s="24">
        <f>ต.ค.!BP22</f>
        <v>0</v>
      </c>
      <c r="C22" s="24">
        <f>พ.ย.!BP22</f>
        <v>0</v>
      </c>
      <c r="D22" s="24">
        <f>ธ.ค.!BP22</f>
        <v>0</v>
      </c>
      <c r="E22" s="24">
        <f>ม.ค.!BP22</f>
        <v>0</v>
      </c>
      <c r="F22" s="24">
        <f>ก.พ.!BP22</f>
        <v>0</v>
      </c>
      <c r="G22" s="24">
        <f>มี.ค.!BP22</f>
        <v>0</v>
      </c>
      <c r="H22" s="24">
        <f>เม.ย.!BP22</f>
        <v>0</v>
      </c>
      <c r="I22" s="24">
        <f>พ.ค.!BP22</f>
        <v>0</v>
      </c>
      <c r="J22" s="24">
        <f>มิ.ย.!BP22</f>
        <v>0</v>
      </c>
      <c r="K22" s="24">
        <f>ก.ค.!BP22</f>
        <v>0</v>
      </c>
      <c r="L22" s="24">
        <f>ส.ค.!BP22</f>
        <v>0</v>
      </c>
      <c r="M22" s="24">
        <f>ก.ย.!BP22</f>
        <v>0</v>
      </c>
      <c r="N22" s="24">
        <f t="shared" si="0"/>
        <v>0</v>
      </c>
    </row>
    <row r="23" spans="1:14">
      <c r="A23" s="367" t="s">
        <v>429</v>
      </c>
      <c r="B23" s="24">
        <f>ต.ค.!BP23</f>
        <v>0</v>
      </c>
      <c r="C23" s="24">
        <f>พ.ย.!BP23</f>
        <v>0</v>
      </c>
      <c r="D23" s="24">
        <f>ธ.ค.!BP23</f>
        <v>0</v>
      </c>
      <c r="E23" s="24">
        <f>ม.ค.!BP23</f>
        <v>0</v>
      </c>
      <c r="F23" s="24">
        <f>ก.พ.!BP23</f>
        <v>0</v>
      </c>
      <c r="G23" s="24">
        <f>มี.ค.!BP23</f>
        <v>0</v>
      </c>
      <c r="H23" s="24">
        <f>เม.ย.!BP23</f>
        <v>0</v>
      </c>
      <c r="I23" s="24">
        <f>พ.ค.!BP23</f>
        <v>0</v>
      </c>
      <c r="J23" s="24">
        <f>มิ.ย.!BP23</f>
        <v>0</v>
      </c>
      <c r="K23" s="24">
        <f>ก.ค.!BP23</f>
        <v>0</v>
      </c>
      <c r="L23" s="24">
        <f>ส.ค.!BP23</f>
        <v>0</v>
      </c>
      <c r="M23" s="24">
        <f>ก.ย.!BP23</f>
        <v>0</v>
      </c>
      <c r="N23" s="24"/>
    </row>
    <row r="24" spans="1:14">
      <c r="A24" s="363" t="s">
        <v>90</v>
      </c>
      <c r="B24" s="24">
        <f>ต.ค.!BP24</f>
        <v>0</v>
      </c>
      <c r="C24" s="24">
        <f>พ.ย.!BP24</f>
        <v>0</v>
      </c>
      <c r="D24" s="24">
        <f>ธ.ค.!BP24</f>
        <v>0</v>
      </c>
      <c r="E24" s="24">
        <f>ม.ค.!BP24</f>
        <v>0</v>
      </c>
      <c r="F24" s="24">
        <f>ก.พ.!BP24</f>
        <v>0</v>
      </c>
      <c r="G24" s="24">
        <f>มี.ค.!BP24</f>
        <v>0</v>
      </c>
      <c r="H24" s="24">
        <f>เม.ย.!BP24</f>
        <v>0</v>
      </c>
      <c r="I24" s="24">
        <f>พ.ค.!BP24</f>
        <v>0</v>
      </c>
      <c r="J24" s="24">
        <f>มิ.ย.!BP24</f>
        <v>0</v>
      </c>
      <c r="K24" s="24">
        <f>ก.ค.!BP24</f>
        <v>0</v>
      </c>
      <c r="L24" s="24">
        <f>ส.ค.!BP24</f>
        <v>0</v>
      </c>
      <c r="M24" s="24">
        <f>ก.ย.!BP24</f>
        <v>0</v>
      </c>
      <c r="N24" s="24">
        <f t="shared" si="0"/>
        <v>0</v>
      </c>
    </row>
    <row r="25" spans="1:14">
      <c r="A25" s="363" t="s">
        <v>232</v>
      </c>
      <c r="B25" s="24">
        <f>ต.ค.!BP25</f>
        <v>0</v>
      </c>
      <c r="C25" s="24">
        <f>พ.ย.!BP25</f>
        <v>0</v>
      </c>
      <c r="D25" s="24">
        <f>ธ.ค.!BP25</f>
        <v>0</v>
      </c>
      <c r="E25" s="24">
        <f>ม.ค.!BP25</f>
        <v>0</v>
      </c>
      <c r="F25" s="24">
        <f>ก.พ.!BP25</f>
        <v>0</v>
      </c>
      <c r="G25" s="24">
        <f>มี.ค.!BP25</f>
        <v>0</v>
      </c>
      <c r="H25" s="24">
        <f>เม.ย.!BP25</f>
        <v>0</v>
      </c>
      <c r="I25" s="24">
        <f>พ.ค.!BP25</f>
        <v>0</v>
      </c>
      <c r="J25" s="24">
        <f>มิ.ย.!BP25</f>
        <v>0</v>
      </c>
      <c r="K25" s="24">
        <f>ก.ค.!BP25</f>
        <v>0</v>
      </c>
      <c r="L25" s="24">
        <f>ส.ค.!BP25</f>
        <v>0</v>
      </c>
      <c r="M25" s="24">
        <f>ก.ย.!BP25</f>
        <v>0</v>
      </c>
      <c r="N25" s="24">
        <f t="shared" si="0"/>
        <v>0</v>
      </c>
    </row>
    <row r="26" spans="1:14">
      <c r="A26" s="363" t="s">
        <v>233</v>
      </c>
      <c r="B26" s="24">
        <f>ต.ค.!BP26</f>
        <v>0</v>
      </c>
      <c r="C26" s="24">
        <f>พ.ย.!BP26</f>
        <v>0</v>
      </c>
      <c r="D26" s="24">
        <f>ธ.ค.!BP26</f>
        <v>0</v>
      </c>
      <c r="E26" s="24">
        <f>ม.ค.!BP26</f>
        <v>0</v>
      </c>
      <c r="F26" s="24">
        <f>ก.พ.!BP26</f>
        <v>0</v>
      </c>
      <c r="G26" s="24">
        <f>มี.ค.!BP26</f>
        <v>0</v>
      </c>
      <c r="H26" s="24">
        <f>เม.ย.!BP26</f>
        <v>0</v>
      </c>
      <c r="I26" s="24">
        <f>พ.ค.!BP26</f>
        <v>0</v>
      </c>
      <c r="J26" s="24">
        <f>มิ.ย.!BP26</f>
        <v>0</v>
      </c>
      <c r="K26" s="24">
        <f>ก.ค.!BP26</f>
        <v>0</v>
      </c>
      <c r="L26" s="24">
        <f>ส.ค.!BP26</f>
        <v>0</v>
      </c>
      <c r="M26" s="24">
        <f>ก.ย.!BP26</f>
        <v>0</v>
      </c>
      <c r="N26" s="24">
        <f t="shared" si="0"/>
        <v>0</v>
      </c>
    </row>
    <row r="27" spans="1:14">
      <c r="A27" s="363" t="s">
        <v>594</v>
      </c>
      <c r="B27" s="24">
        <f>ต.ค.!BP27</f>
        <v>0</v>
      </c>
      <c r="C27" s="24">
        <f>พ.ย.!BP27</f>
        <v>0</v>
      </c>
      <c r="D27" s="24">
        <f>ธ.ค.!BP27</f>
        <v>0</v>
      </c>
      <c r="E27" s="24">
        <f>ม.ค.!BP27</f>
        <v>0</v>
      </c>
      <c r="F27" s="24">
        <f>ก.พ.!BP27</f>
        <v>0</v>
      </c>
      <c r="G27" s="24">
        <f>มี.ค.!BP27</f>
        <v>0</v>
      </c>
      <c r="H27" s="24">
        <f>เม.ย.!BP27</f>
        <v>0</v>
      </c>
      <c r="I27" s="24">
        <f>พ.ค.!BP27</f>
        <v>0</v>
      </c>
      <c r="J27" s="24">
        <f>มิ.ย.!BP27</f>
        <v>0</v>
      </c>
      <c r="K27" s="24">
        <f>ก.ค.!BP27</f>
        <v>0</v>
      </c>
      <c r="L27" s="24">
        <f>ส.ค.!BP27</f>
        <v>0</v>
      </c>
      <c r="M27" s="24">
        <f>ก.ย.!BP27</f>
        <v>0</v>
      </c>
      <c r="N27" s="24">
        <f t="shared" si="0"/>
        <v>0</v>
      </c>
    </row>
    <row r="28" spans="1:14">
      <c r="A28" s="363" t="s">
        <v>595</v>
      </c>
      <c r="B28" s="24">
        <f>ต.ค.!BP28</f>
        <v>0</v>
      </c>
      <c r="C28" s="24">
        <f>พ.ย.!BP28</f>
        <v>0</v>
      </c>
      <c r="D28" s="24">
        <f>ธ.ค.!BP28</f>
        <v>0</v>
      </c>
      <c r="E28" s="24">
        <f>ม.ค.!BP28</f>
        <v>0</v>
      </c>
      <c r="F28" s="24">
        <f>ก.พ.!BP28</f>
        <v>0</v>
      </c>
      <c r="G28" s="24">
        <f>มี.ค.!BP28</f>
        <v>0</v>
      </c>
      <c r="H28" s="24">
        <f>เม.ย.!BP28</f>
        <v>0</v>
      </c>
      <c r="I28" s="24">
        <f>พ.ค.!BP28</f>
        <v>0</v>
      </c>
      <c r="J28" s="24">
        <f>มิ.ย.!BP28</f>
        <v>0</v>
      </c>
      <c r="K28" s="24">
        <f>ก.ค.!BP28</f>
        <v>0</v>
      </c>
      <c r="L28" s="24">
        <f>ส.ค.!BP28</f>
        <v>0</v>
      </c>
      <c r="M28" s="24">
        <f>ก.ย.!BP28</f>
        <v>0</v>
      </c>
      <c r="N28" s="24">
        <f t="shared" si="0"/>
        <v>0</v>
      </c>
    </row>
    <row r="29" spans="1:14">
      <c r="A29" s="363" t="s">
        <v>596</v>
      </c>
      <c r="B29" s="24">
        <f>ต.ค.!BP29</f>
        <v>0</v>
      </c>
      <c r="C29" s="24">
        <f>พ.ย.!BP29</f>
        <v>0</v>
      </c>
      <c r="D29" s="24">
        <f>ธ.ค.!BP29</f>
        <v>0</v>
      </c>
      <c r="E29" s="24">
        <f>ม.ค.!BP29</f>
        <v>0</v>
      </c>
      <c r="F29" s="24">
        <f>ก.พ.!BP29</f>
        <v>0</v>
      </c>
      <c r="G29" s="24">
        <f>มี.ค.!BP29</f>
        <v>0</v>
      </c>
      <c r="H29" s="24">
        <f>เม.ย.!BP29</f>
        <v>0</v>
      </c>
      <c r="I29" s="24">
        <f>พ.ค.!BP29</f>
        <v>0</v>
      </c>
      <c r="J29" s="24">
        <f>มิ.ย.!BP29</f>
        <v>0</v>
      </c>
      <c r="K29" s="24">
        <f>ก.ค.!BP29</f>
        <v>0</v>
      </c>
      <c r="L29" s="24">
        <f>ส.ค.!BP29</f>
        <v>0</v>
      </c>
      <c r="M29" s="24">
        <f>ก.ย.!BP29</f>
        <v>0</v>
      </c>
      <c r="N29" s="24">
        <f t="shared" si="0"/>
        <v>0</v>
      </c>
    </row>
    <row r="30" spans="1:14">
      <c r="A30" s="363" t="s">
        <v>411</v>
      </c>
      <c r="B30" s="24">
        <f>ต.ค.!BP30</f>
        <v>0</v>
      </c>
      <c r="C30" s="24">
        <f>พ.ย.!BP30</f>
        <v>0</v>
      </c>
      <c r="D30" s="24">
        <f>ธ.ค.!BP30</f>
        <v>0</v>
      </c>
      <c r="E30" s="24">
        <f>ม.ค.!BP30</f>
        <v>0</v>
      </c>
      <c r="F30" s="24">
        <f>ก.พ.!BP30</f>
        <v>0</v>
      </c>
      <c r="G30" s="24">
        <f>มี.ค.!BP30</f>
        <v>0</v>
      </c>
      <c r="H30" s="24">
        <f>เม.ย.!BP30</f>
        <v>0</v>
      </c>
      <c r="I30" s="24">
        <f>พ.ค.!BP30</f>
        <v>0</v>
      </c>
      <c r="J30" s="24">
        <f>มิ.ย.!BP30</f>
        <v>0</v>
      </c>
      <c r="K30" s="24">
        <f>ก.ค.!BP30</f>
        <v>0</v>
      </c>
      <c r="L30" s="24">
        <f>ส.ค.!BP30</f>
        <v>0</v>
      </c>
      <c r="M30" s="24">
        <f>ก.ย.!BP30</f>
        <v>0</v>
      </c>
      <c r="N30" s="24">
        <f t="shared" si="0"/>
        <v>0</v>
      </c>
    </row>
    <row r="31" spans="1:14">
      <c r="A31" s="363" t="s">
        <v>412</v>
      </c>
      <c r="B31" s="24">
        <f>ต.ค.!BP31</f>
        <v>0</v>
      </c>
      <c r="C31" s="24">
        <f>พ.ย.!BP31</f>
        <v>0</v>
      </c>
      <c r="D31" s="24">
        <f>ธ.ค.!BP31</f>
        <v>0</v>
      </c>
      <c r="E31" s="24">
        <f>ม.ค.!BP31</f>
        <v>0</v>
      </c>
      <c r="F31" s="24">
        <f>ก.พ.!BP31</f>
        <v>0</v>
      </c>
      <c r="G31" s="24">
        <f>มี.ค.!BP31</f>
        <v>0</v>
      </c>
      <c r="H31" s="24">
        <f>เม.ย.!BP31</f>
        <v>0</v>
      </c>
      <c r="I31" s="24">
        <f>พ.ค.!BP31</f>
        <v>0</v>
      </c>
      <c r="J31" s="24">
        <f>มิ.ย.!BP31</f>
        <v>0</v>
      </c>
      <c r="K31" s="24">
        <f>ก.ค.!BP31</f>
        <v>0</v>
      </c>
      <c r="L31" s="24">
        <f>ส.ค.!BP31</f>
        <v>0</v>
      </c>
      <c r="M31" s="24">
        <f>ก.ย.!BP31</f>
        <v>0</v>
      </c>
      <c r="N31" s="24">
        <f t="shared" si="0"/>
        <v>0</v>
      </c>
    </row>
    <row r="32" spans="1:14">
      <c r="A32" s="363" t="s">
        <v>413</v>
      </c>
      <c r="B32" s="24">
        <f>ต.ค.!BP32</f>
        <v>0</v>
      </c>
      <c r="C32" s="24">
        <f>พ.ย.!BP32</f>
        <v>0</v>
      </c>
      <c r="D32" s="24">
        <f>ธ.ค.!BP32</f>
        <v>0</v>
      </c>
      <c r="E32" s="24">
        <f>ม.ค.!BP32</f>
        <v>0</v>
      </c>
      <c r="F32" s="24">
        <f>ก.พ.!BP32</f>
        <v>0</v>
      </c>
      <c r="G32" s="24">
        <f>มี.ค.!BP32</f>
        <v>0</v>
      </c>
      <c r="H32" s="24">
        <f>เม.ย.!BP32</f>
        <v>0</v>
      </c>
      <c r="I32" s="24">
        <f>พ.ค.!BP32</f>
        <v>0</v>
      </c>
      <c r="J32" s="24">
        <f>มิ.ย.!BP32</f>
        <v>0</v>
      </c>
      <c r="K32" s="24">
        <f>ก.ค.!BP32</f>
        <v>0</v>
      </c>
      <c r="L32" s="24">
        <f>ส.ค.!BP32</f>
        <v>0</v>
      </c>
      <c r="M32" s="24">
        <f>ก.ย.!BP32</f>
        <v>0</v>
      </c>
      <c r="N32" s="24">
        <f t="shared" si="0"/>
        <v>0</v>
      </c>
    </row>
    <row r="33" spans="1:14">
      <c r="A33" s="363" t="s">
        <v>552</v>
      </c>
      <c r="B33" s="24">
        <f>ต.ค.!BP33</f>
        <v>0</v>
      </c>
      <c r="C33" s="24">
        <f>พ.ย.!BP33</f>
        <v>0</v>
      </c>
      <c r="D33" s="24">
        <f>ธ.ค.!BP33</f>
        <v>0</v>
      </c>
      <c r="E33" s="24">
        <f>ม.ค.!BP33</f>
        <v>0</v>
      </c>
      <c r="F33" s="24">
        <f>ก.พ.!BP33</f>
        <v>0</v>
      </c>
      <c r="G33" s="24">
        <f>มี.ค.!BP33</f>
        <v>0</v>
      </c>
      <c r="H33" s="24">
        <f>เม.ย.!BP33</f>
        <v>0</v>
      </c>
      <c r="I33" s="24">
        <f>พ.ค.!BP33</f>
        <v>0</v>
      </c>
      <c r="J33" s="24">
        <f>มิ.ย.!BP33</f>
        <v>0</v>
      </c>
      <c r="K33" s="24">
        <f>ก.ค.!BP33</f>
        <v>0</v>
      </c>
      <c r="L33" s="24">
        <f>ส.ค.!BP33</f>
        <v>0</v>
      </c>
      <c r="M33" s="24">
        <f>ก.ย.!BP33</f>
        <v>0</v>
      </c>
      <c r="N33" s="24">
        <f t="shared" si="0"/>
        <v>0</v>
      </c>
    </row>
    <row r="34" spans="1:14">
      <c r="A34" s="363" t="s">
        <v>454</v>
      </c>
      <c r="B34" s="24">
        <f>ต.ค.!BP34</f>
        <v>0</v>
      </c>
      <c r="C34" s="24">
        <f>พ.ย.!BP34</f>
        <v>0</v>
      </c>
      <c r="D34" s="24">
        <f>ธ.ค.!BP34</f>
        <v>0</v>
      </c>
      <c r="E34" s="24">
        <f>ม.ค.!BP34</f>
        <v>0</v>
      </c>
      <c r="F34" s="24">
        <f>ก.พ.!BP34</f>
        <v>0</v>
      </c>
      <c r="G34" s="24">
        <f>มี.ค.!BP34</f>
        <v>0</v>
      </c>
      <c r="H34" s="24">
        <f>เม.ย.!BP34</f>
        <v>0</v>
      </c>
      <c r="I34" s="24">
        <f>พ.ค.!BP34</f>
        <v>0</v>
      </c>
      <c r="J34" s="24">
        <f>มิ.ย.!BP34</f>
        <v>0</v>
      </c>
      <c r="K34" s="24">
        <f>ก.ค.!BP34</f>
        <v>0</v>
      </c>
      <c r="L34" s="24">
        <f>ส.ค.!BP34</f>
        <v>0</v>
      </c>
      <c r="M34" s="24">
        <f>ก.ย.!BP34</f>
        <v>0</v>
      </c>
      <c r="N34" s="24">
        <f t="shared" si="0"/>
        <v>0</v>
      </c>
    </row>
    <row r="35" spans="1:14">
      <c r="A35" s="363" t="s">
        <v>455</v>
      </c>
      <c r="B35" s="24">
        <f>ต.ค.!BP35</f>
        <v>0</v>
      </c>
      <c r="C35" s="24">
        <f>พ.ย.!BP35</f>
        <v>0</v>
      </c>
      <c r="D35" s="24">
        <f>ธ.ค.!BP35</f>
        <v>0</v>
      </c>
      <c r="E35" s="24">
        <f>ม.ค.!BP35</f>
        <v>0</v>
      </c>
      <c r="F35" s="24">
        <f>ก.พ.!BP35</f>
        <v>0</v>
      </c>
      <c r="G35" s="24">
        <f>มี.ค.!BP35</f>
        <v>0</v>
      </c>
      <c r="H35" s="24">
        <f>เม.ย.!BP35</f>
        <v>0</v>
      </c>
      <c r="I35" s="24">
        <f>พ.ค.!BP35</f>
        <v>0</v>
      </c>
      <c r="J35" s="24">
        <f>มิ.ย.!BP35</f>
        <v>0</v>
      </c>
      <c r="K35" s="24">
        <f>ก.ค.!BP35</f>
        <v>0</v>
      </c>
      <c r="L35" s="24">
        <f>ส.ค.!BP35</f>
        <v>0</v>
      </c>
      <c r="M35" s="24">
        <f>ก.ย.!BP35</f>
        <v>0</v>
      </c>
      <c r="N35" s="24">
        <f t="shared" si="0"/>
        <v>0</v>
      </c>
    </row>
    <row r="36" spans="1:14">
      <c r="A36" s="363" t="s">
        <v>414</v>
      </c>
      <c r="B36" s="24">
        <f>ต.ค.!BP36</f>
        <v>0</v>
      </c>
      <c r="C36" s="24">
        <f>พ.ย.!BP36</f>
        <v>0</v>
      </c>
      <c r="D36" s="24">
        <f>ธ.ค.!BP36</f>
        <v>0</v>
      </c>
      <c r="E36" s="24">
        <f>ม.ค.!BP36</f>
        <v>0</v>
      </c>
      <c r="F36" s="24">
        <f>ก.พ.!BP36</f>
        <v>0</v>
      </c>
      <c r="G36" s="24">
        <f>มี.ค.!BP36</f>
        <v>0</v>
      </c>
      <c r="H36" s="24">
        <f>เม.ย.!BP36</f>
        <v>0</v>
      </c>
      <c r="I36" s="24">
        <f>พ.ค.!BP36</f>
        <v>0</v>
      </c>
      <c r="J36" s="24">
        <f>มิ.ย.!BP36</f>
        <v>0</v>
      </c>
      <c r="K36" s="24">
        <f>ก.ค.!BP36</f>
        <v>0</v>
      </c>
      <c r="L36" s="24">
        <f>ส.ค.!BP36</f>
        <v>0</v>
      </c>
      <c r="M36" s="24">
        <f>ก.ย.!BP36</f>
        <v>0</v>
      </c>
      <c r="N36" s="24">
        <f t="shared" si="0"/>
        <v>0</v>
      </c>
    </row>
    <row r="37" spans="1:14">
      <c r="A37" s="367" t="s">
        <v>415</v>
      </c>
      <c r="B37" s="24">
        <f>ต.ค.!BP37</f>
        <v>0</v>
      </c>
      <c r="C37" s="24">
        <f>พ.ย.!BP37</f>
        <v>0</v>
      </c>
      <c r="D37" s="24">
        <f>ธ.ค.!BP37</f>
        <v>0</v>
      </c>
      <c r="E37" s="24">
        <f>ม.ค.!BP37</f>
        <v>0</v>
      </c>
      <c r="F37" s="24">
        <f>ก.พ.!BP37</f>
        <v>0</v>
      </c>
      <c r="G37" s="24">
        <f>มี.ค.!BP37</f>
        <v>0</v>
      </c>
      <c r="H37" s="24">
        <f>เม.ย.!BP37</f>
        <v>0</v>
      </c>
      <c r="I37" s="24">
        <f>พ.ค.!BP37</f>
        <v>0</v>
      </c>
      <c r="J37" s="24">
        <f>มิ.ย.!BP37</f>
        <v>0</v>
      </c>
      <c r="K37" s="24">
        <f>ก.ค.!BP37</f>
        <v>0</v>
      </c>
      <c r="L37" s="24">
        <f>ส.ค.!BP37</f>
        <v>0</v>
      </c>
      <c r="M37" s="24">
        <f>ก.ย.!BP37</f>
        <v>0</v>
      </c>
      <c r="N37" s="24">
        <f t="shared" si="0"/>
        <v>0</v>
      </c>
    </row>
    <row r="38" spans="1:14">
      <c r="A38" s="367" t="s">
        <v>377</v>
      </c>
      <c r="B38" s="24">
        <f>ต.ค.!BP38</f>
        <v>0</v>
      </c>
      <c r="C38" s="24">
        <f>พ.ย.!BP38</f>
        <v>0</v>
      </c>
      <c r="D38" s="24">
        <f>ธ.ค.!BP38</f>
        <v>0</v>
      </c>
      <c r="E38" s="24">
        <f>ม.ค.!BP38</f>
        <v>0</v>
      </c>
      <c r="F38" s="24">
        <f>ก.พ.!BP38</f>
        <v>0</v>
      </c>
      <c r="G38" s="24">
        <f>มี.ค.!BP38</f>
        <v>0</v>
      </c>
      <c r="H38" s="24">
        <f>เม.ย.!BP38</f>
        <v>0</v>
      </c>
      <c r="I38" s="24">
        <f>พ.ค.!BP38</f>
        <v>0</v>
      </c>
      <c r="J38" s="24">
        <f>มิ.ย.!BP38</f>
        <v>0</v>
      </c>
      <c r="K38" s="24">
        <f>ก.ค.!BP38</f>
        <v>0</v>
      </c>
      <c r="L38" s="24">
        <f>ส.ค.!BP38</f>
        <v>0</v>
      </c>
      <c r="M38" s="24">
        <f>ก.ย.!BP38</f>
        <v>0</v>
      </c>
      <c r="N38" s="24">
        <f t="shared" si="0"/>
        <v>0</v>
      </c>
    </row>
    <row r="39" spans="1:14" hidden="1">
      <c r="A39" s="363" t="s">
        <v>630</v>
      </c>
      <c r="B39" s="24">
        <f>ต.ค.!BP39</f>
        <v>0</v>
      </c>
      <c r="C39" s="24">
        <f>พ.ย.!BP39</f>
        <v>0</v>
      </c>
      <c r="D39" s="24">
        <f>ธ.ค.!BP39</f>
        <v>0</v>
      </c>
      <c r="E39" s="24">
        <f>ม.ค.!BP39</f>
        <v>0</v>
      </c>
      <c r="F39" s="24">
        <f>ก.พ.!BP39</f>
        <v>0</v>
      </c>
      <c r="G39" s="24">
        <f>มี.ค.!BP39</f>
        <v>0</v>
      </c>
      <c r="H39" s="24">
        <f>เม.ย.!BP39</f>
        <v>0</v>
      </c>
      <c r="I39" s="24">
        <f>พ.ค.!BP39</f>
        <v>0</v>
      </c>
      <c r="J39" s="24">
        <f>มิ.ย.!BP39</f>
        <v>0</v>
      </c>
      <c r="K39" s="24">
        <f>ก.ค.!BP39</f>
        <v>0</v>
      </c>
      <c r="L39" s="24">
        <f>ส.ค.!BP39</f>
        <v>0</v>
      </c>
      <c r="M39" s="24">
        <f>ก.ย.!BP39</f>
        <v>0</v>
      </c>
      <c r="N39" s="24">
        <f t="shared" si="0"/>
        <v>0</v>
      </c>
    </row>
    <row r="40" spans="1:14" hidden="1">
      <c r="A40" s="363" t="s">
        <v>416</v>
      </c>
      <c r="B40" s="24">
        <f>ต.ค.!BP40</f>
        <v>0</v>
      </c>
      <c r="C40" s="24">
        <f>พ.ย.!BP40</f>
        <v>0</v>
      </c>
      <c r="D40" s="24">
        <f>ธ.ค.!BP40</f>
        <v>0</v>
      </c>
      <c r="E40" s="24">
        <f>ม.ค.!BP40</f>
        <v>0</v>
      </c>
      <c r="F40" s="24">
        <f>ก.พ.!BP40</f>
        <v>0</v>
      </c>
      <c r="G40" s="24">
        <f>มี.ค.!BP40</f>
        <v>0</v>
      </c>
      <c r="H40" s="24">
        <f>เม.ย.!BP40</f>
        <v>0</v>
      </c>
      <c r="I40" s="24">
        <f>พ.ค.!BP40</f>
        <v>0</v>
      </c>
      <c r="J40" s="24">
        <f>มิ.ย.!BP40</f>
        <v>0</v>
      </c>
      <c r="K40" s="24">
        <f>ก.ค.!BP40</f>
        <v>0</v>
      </c>
      <c r="L40" s="24">
        <f>ส.ค.!BP40</f>
        <v>0</v>
      </c>
      <c r="M40" s="24">
        <f>ก.ย.!BP40</f>
        <v>0</v>
      </c>
      <c r="N40" s="24">
        <f t="shared" si="0"/>
        <v>0</v>
      </c>
    </row>
    <row r="41" spans="1:14">
      <c r="A41" s="367" t="s">
        <v>84</v>
      </c>
      <c r="B41" s="24">
        <f>ต.ค.!BP41</f>
        <v>0</v>
      </c>
      <c r="C41" s="24">
        <f>พ.ย.!BP41</f>
        <v>0</v>
      </c>
      <c r="D41" s="24">
        <f>ธ.ค.!BP41</f>
        <v>0</v>
      </c>
      <c r="E41" s="24">
        <f>ม.ค.!BP41</f>
        <v>0</v>
      </c>
      <c r="F41" s="24">
        <f>ก.พ.!BP41</f>
        <v>0</v>
      </c>
      <c r="G41" s="24">
        <f>มี.ค.!BP41</f>
        <v>0</v>
      </c>
      <c r="H41" s="24">
        <f>เม.ย.!BP41</f>
        <v>0</v>
      </c>
      <c r="I41" s="24">
        <f>พ.ค.!BP41</f>
        <v>0</v>
      </c>
      <c r="J41" s="24">
        <f>มิ.ย.!BP41</f>
        <v>0</v>
      </c>
      <c r="K41" s="24">
        <f>ก.ค.!BP41</f>
        <v>0</v>
      </c>
      <c r="L41" s="24">
        <f>ส.ค.!BP41</f>
        <v>0</v>
      </c>
      <c r="M41" s="24">
        <f>ก.ย.!BP41</f>
        <v>0</v>
      </c>
      <c r="N41" s="24">
        <f t="shared" si="0"/>
        <v>0</v>
      </c>
    </row>
    <row r="42" spans="1:14">
      <c r="A42" s="363" t="s">
        <v>109</v>
      </c>
      <c r="B42" s="24">
        <f>ต.ค.!BP42</f>
        <v>0</v>
      </c>
      <c r="C42" s="24">
        <f>พ.ย.!BP42</f>
        <v>0</v>
      </c>
      <c r="D42" s="24">
        <f>ธ.ค.!BP42</f>
        <v>0</v>
      </c>
      <c r="E42" s="24">
        <f>ม.ค.!BP42</f>
        <v>0</v>
      </c>
      <c r="F42" s="24">
        <f>ก.พ.!BP42</f>
        <v>0</v>
      </c>
      <c r="G42" s="24">
        <f>มี.ค.!BP42</f>
        <v>0</v>
      </c>
      <c r="H42" s="24">
        <f>เม.ย.!BP42</f>
        <v>0</v>
      </c>
      <c r="I42" s="24">
        <f>พ.ค.!BP42</f>
        <v>0</v>
      </c>
      <c r="J42" s="24">
        <f>มิ.ย.!BP42</f>
        <v>0</v>
      </c>
      <c r="K42" s="24">
        <f>ก.ค.!BP42</f>
        <v>0</v>
      </c>
      <c r="L42" s="24">
        <f>ส.ค.!BP42</f>
        <v>0</v>
      </c>
      <c r="M42" s="24">
        <f>ก.ย.!BP42</f>
        <v>0</v>
      </c>
      <c r="N42" s="24">
        <f t="shared" si="0"/>
        <v>0</v>
      </c>
    </row>
    <row r="43" spans="1:14">
      <c r="A43" s="363" t="s">
        <v>569</v>
      </c>
      <c r="B43" s="24">
        <f>ต.ค.!BP43</f>
        <v>0</v>
      </c>
      <c r="C43" s="24">
        <f>พ.ย.!BP43</f>
        <v>0</v>
      </c>
      <c r="D43" s="24">
        <f>ธ.ค.!BP43</f>
        <v>0</v>
      </c>
      <c r="E43" s="24">
        <f>ม.ค.!BP43</f>
        <v>0</v>
      </c>
      <c r="F43" s="24">
        <f>ก.พ.!BP43</f>
        <v>0</v>
      </c>
      <c r="G43" s="24">
        <f>มี.ค.!BP43</f>
        <v>0</v>
      </c>
      <c r="H43" s="24">
        <f>เม.ย.!BP43</f>
        <v>0</v>
      </c>
      <c r="I43" s="24">
        <f>พ.ค.!BP43</f>
        <v>0</v>
      </c>
      <c r="J43" s="24">
        <f>มิ.ย.!BP43</f>
        <v>0</v>
      </c>
      <c r="K43" s="24">
        <f>ก.ค.!BP43</f>
        <v>0</v>
      </c>
      <c r="L43" s="24">
        <f>ส.ค.!BP43</f>
        <v>0</v>
      </c>
      <c r="M43" s="24">
        <f>ก.ย.!BP43</f>
        <v>0</v>
      </c>
      <c r="N43" s="24">
        <f t="shared" si="0"/>
        <v>0</v>
      </c>
    </row>
    <row r="44" spans="1:14">
      <c r="A44" s="363" t="s">
        <v>383</v>
      </c>
      <c r="B44" s="24">
        <f>ต.ค.!BP44</f>
        <v>0</v>
      </c>
      <c r="C44" s="24">
        <f>พ.ย.!BP44</f>
        <v>0</v>
      </c>
      <c r="D44" s="24">
        <f>ธ.ค.!BP44</f>
        <v>0</v>
      </c>
      <c r="E44" s="24">
        <f>ม.ค.!BP44</f>
        <v>0</v>
      </c>
      <c r="F44" s="24">
        <f>ก.พ.!BP44</f>
        <v>0</v>
      </c>
      <c r="G44" s="24">
        <f>มี.ค.!BP44</f>
        <v>0</v>
      </c>
      <c r="H44" s="24">
        <f>เม.ย.!BP44</f>
        <v>0</v>
      </c>
      <c r="I44" s="24">
        <f>พ.ค.!BP44</f>
        <v>0</v>
      </c>
      <c r="J44" s="24">
        <f>มิ.ย.!BP44</f>
        <v>0</v>
      </c>
      <c r="K44" s="24">
        <f>ก.ค.!BP44</f>
        <v>0</v>
      </c>
      <c r="L44" s="24">
        <f>ส.ค.!BP44</f>
        <v>0</v>
      </c>
      <c r="M44" s="24">
        <f>ก.ย.!BP44</f>
        <v>0</v>
      </c>
      <c r="N44" s="24">
        <f t="shared" si="0"/>
        <v>0</v>
      </c>
    </row>
    <row r="45" spans="1:14">
      <c r="A45" s="367" t="s">
        <v>568</v>
      </c>
      <c r="B45" s="24">
        <f>ต.ค.!BP45</f>
        <v>0</v>
      </c>
      <c r="C45" s="24">
        <f>พ.ย.!BP45</f>
        <v>0</v>
      </c>
      <c r="D45" s="24">
        <f>ธ.ค.!BP45</f>
        <v>0</v>
      </c>
      <c r="E45" s="24">
        <f>ม.ค.!BP45</f>
        <v>0</v>
      </c>
      <c r="F45" s="24">
        <f>ก.พ.!BP45</f>
        <v>0</v>
      </c>
      <c r="G45" s="24">
        <f>มี.ค.!BP45</f>
        <v>0</v>
      </c>
      <c r="H45" s="24">
        <f>เม.ย.!BP45</f>
        <v>0</v>
      </c>
      <c r="I45" s="24">
        <f>พ.ค.!BP45</f>
        <v>0</v>
      </c>
      <c r="J45" s="24">
        <f>มิ.ย.!BP45</f>
        <v>0</v>
      </c>
      <c r="K45" s="24">
        <f>ก.ค.!BP45</f>
        <v>0</v>
      </c>
      <c r="L45" s="24">
        <f>ส.ค.!BP45</f>
        <v>0</v>
      </c>
      <c r="M45" s="24">
        <f>ก.ย.!BP45</f>
        <v>0</v>
      </c>
      <c r="N45" s="24">
        <f t="shared" si="0"/>
        <v>0</v>
      </c>
    </row>
    <row r="46" spans="1:14">
      <c r="A46" s="363" t="s">
        <v>379</v>
      </c>
      <c r="B46" s="24">
        <f>ต.ค.!BP46</f>
        <v>0</v>
      </c>
      <c r="C46" s="24">
        <f>พ.ย.!BP46</f>
        <v>0</v>
      </c>
      <c r="D46" s="24">
        <f>ธ.ค.!BP46</f>
        <v>0</v>
      </c>
      <c r="E46" s="24">
        <f>ม.ค.!BP46</f>
        <v>0</v>
      </c>
      <c r="F46" s="24">
        <f>ก.พ.!BP46</f>
        <v>0</v>
      </c>
      <c r="G46" s="24">
        <f>มี.ค.!BP46</f>
        <v>0</v>
      </c>
      <c r="H46" s="24">
        <f>เม.ย.!BP46</f>
        <v>0</v>
      </c>
      <c r="I46" s="24">
        <f>พ.ค.!BP46</f>
        <v>0</v>
      </c>
      <c r="J46" s="24">
        <f>มิ.ย.!BP46</f>
        <v>0</v>
      </c>
      <c r="K46" s="24">
        <f>ก.ค.!BP46</f>
        <v>0</v>
      </c>
      <c r="L46" s="24">
        <f>ส.ค.!BP46</f>
        <v>0</v>
      </c>
      <c r="M46" s="24">
        <f>ก.ย.!BP46</f>
        <v>0</v>
      </c>
      <c r="N46" s="24">
        <f t="shared" si="0"/>
        <v>0</v>
      </c>
    </row>
    <row r="47" spans="1:14">
      <c r="A47" s="367" t="s">
        <v>30</v>
      </c>
      <c r="B47" s="24">
        <f>ต.ค.!BP47</f>
        <v>0</v>
      </c>
      <c r="C47" s="24">
        <f>พ.ย.!BP47</f>
        <v>0</v>
      </c>
      <c r="D47" s="24">
        <f>ธ.ค.!BP47</f>
        <v>0</v>
      </c>
      <c r="E47" s="24">
        <f>ม.ค.!BP47</f>
        <v>0</v>
      </c>
      <c r="F47" s="24">
        <f>ก.พ.!BP47</f>
        <v>0</v>
      </c>
      <c r="G47" s="24">
        <f>มี.ค.!BP47</f>
        <v>0</v>
      </c>
      <c r="H47" s="24">
        <f>เม.ย.!BP47</f>
        <v>0</v>
      </c>
      <c r="I47" s="24">
        <f>พ.ค.!BP47</f>
        <v>0</v>
      </c>
      <c r="J47" s="24">
        <f>มิ.ย.!BP47</f>
        <v>0</v>
      </c>
      <c r="K47" s="24">
        <f>ก.ค.!BP47</f>
        <v>0</v>
      </c>
      <c r="L47" s="24">
        <f>ส.ค.!BP47</f>
        <v>0</v>
      </c>
      <c r="M47" s="24">
        <f>ก.ย.!BP47</f>
        <v>0</v>
      </c>
      <c r="N47" s="24">
        <f t="shared" si="0"/>
        <v>0</v>
      </c>
    </row>
    <row r="48" spans="1:14">
      <c r="A48" s="367" t="s">
        <v>6</v>
      </c>
      <c r="B48" s="24">
        <f>ต.ค.!BP48</f>
        <v>0</v>
      </c>
      <c r="C48" s="24">
        <f>พ.ย.!BP48</f>
        <v>0</v>
      </c>
      <c r="D48" s="24">
        <f>ธ.ค.!BP48</f>
        <v>0</v>
      </c>
      <c r="E48" s="24">
        <f>ม.ค.!BP48</f>
        <v>0</v>
      </c>
      <c r="F48" s="24">
        <f>ก.พ.!BP48</f>
        <v>0</v>
      </c>
      <c r="G48" s="24">
        <f>มี.ค.!BP48</f>
        <v>0</v>
      </c>
      <c r="H48" s="24">
        <f>เม.ย.!BP48</f>
        <v>0</v>
      </c>
      <c r="I48" s="24">
        <f>พ.ค.!BP48</f>
        <v>0</v>
      </c>
      <c r="J48" s="24">
        <f>มิ.ย.!BP48</f>
        <v>0</v>
      </c>
      <c r="K48" s="24">
        <f>ก.ค.!BP48</f>
        <v>0</v>
      </c>
      <c r="L48" s="24">
        <f>ส.ค.!BP48</f>
        <v>0</v>
      </c>
      <c r="M48" s="24">
        <f>ก.ย.!BP48</f>
        <v>0</v>
      </c>
      <c r="N48" s="24">
        <f t="shared" si="0"/>
        <v>0</v>
      </c>
    </row>
    <row r="49" spans="1:14">
      <c r="A49" s="367" t="s">
        <v>565</v>
      </c>
      <c r="B49" s="24">
        <f>ต.ค.!BP49</f>
        <v>0</v>
      </c>
      <c r="C49" s="24">
        <f>พ.ย.!BP49</f>
        <v>0</v>
      </c>
      <c r="D49" s="24">
        <f>ธ.ค.!BP49</f>
        <v>0</v>
      </c>
      <c r="E49" s="24">
        <f>ม.ค.!BP49</f>
        <v>0</v>
      </c>
      <c r="F49" s="24">
        <f>ก.พ.!BP49</f>
        <v>0</v>
      </c>
      <c r="G49" s="24">
        <f>มี.ค.!BP49</f>
        <v>0</v>
      </c>
      <c r="H49" s="24">
        <f>เม.ย.!BP49</f>
        <v>0</v>
      </c>
      <c r="I49" s="24">
        <f>พ.ค.!BP49</f>
        <v>0</v>
      </c>
      <c r="J49" s="24">
        <f>มิ.ย.!BP49</f>
        <v>0</v>
      </c>
      <c r="K49" s="24">
        <f>ก.ค.!BP49</f>
        <v>0</v>
      </c>
      <c r="L49" s="24">
        <f>ส.ค.!BP49</f>
        <v>0</v>
      </c>
      <c r="M49" s="24">
        <f>ก.ย.!BP49</f>
        <v>0</v>
      </c>
      <c r="N49" s="24">
        <f t="shared" si="0"/>
        <v>0</v>
      </c>
    </row>
    <row r="50" spans="1:14">
      <c r="A50" s="363" t="s">
        <v>28</v>
      </c>
      <c r="B50" s="24">
        <f>ต.ค.!BP50</f>
        <v>0</v>
      </c>
      <c r="C50" s="24">
        <f>พ.ย.!BP50</f>
        <v>0</v>
      </c>
      <c r="D50" s="24">
        <f>ธ.ค.!BP50</f>
        <v>0</v>
      </c>
      <c r="E50" s="24">
        <f>ม.ค.!BP50</f>
        <v>0</v>
      </c>
      <c r="F50" s="24">
        <f>ก.พ.!BP50</f>
        <v>0</v>
      </c>
      <c r="G50" s="24">
        <f>มี.ค.!BP50</f>
        <v>0</v>
      </c>
      <c r="H50" s="24">
        <f>เม.ย.!BP50</f>
        <v>0</v>
      </c>
      <c r="I50" s="24">
        <f>พ.ค.!BP50</f>
        <v>0</v>
      </c>
      <c r="J50" s="24">
        <f>มิ.ย.!BP50</f>
        <v>0</v>
      </c>
      <c r="K50" s="24">
        <f>ก.ค.!BP50</f>
        <v>0</v>
      </c>
      <c r="L50" s="24">
        <f>ส.ค.!BP50</f>
        <v>0</v>
      </c>
      <c r="M50" s="24">
        <f>ก.ย.!BP50</f>
        <v>0</v>
      </c>
      <c r="N50" s="24">
        <f t="shared" si="0"/>
        <v>0</v>
      </c>
    </row>
    <row r="51" spans="1:14">
      <c r="A51" s="363" t="s">
        <v>620</v>
      </c>
      <c r="B51" s="24">
        <f>ต.ค.!BP51</f>
        <v>0</v>
      </c>
      <c r="C51" s="24">
        <f>พ.ย.!BP51</f>
        <v>0</v>
      </c>
      <c r="D51" s="24">
        <f>ธ.ค.!BP51</f>
        <v>0</v>
      </c>
      <c r="E51" s="24">
        <f>ม.ค.!BP51</f>
        <v>0</v>
      </c>
      <c r="F51" s="24">
        <f>ก.พ.!BP51</f>
        <v>0</v>
      </c>
      <c r="G51" s="24">
        <f>มี.ค.!BP51</f>
        <v>0</v>
      </c>
      <c r="H51" s="24">
        <f>เม.ย.!BP51</f>
        <v>0</v>
      </c>
      <c r="I51" s="24">
        <f>พ.ค.!BP51</f>
        <v>0</v>
      </c>
      <c r="J51" s="24">
        <f>มิ.ย.!BP51</f>
        <v>0</v>
      </c>
      <c r="K51" s="24">
        <f>ก.ค.!BP51</f>
        <v>0</v>
      </c>
      <c r="L51" s="24">
        <f>ส.ค.!BP51</f>
        <v>0</v>
      </c>
      <c r="M51" s="24">
        <f>ก.ย.!BP51</f>
        <v>0</v>
      </c>
      <c r="N51" s="24">
        <f t="shared" si="0"/>
        <v>0</v>
      </c>
    </row>
    <row r="52" spans="1:14">
      <c r="A52" s="363" t="s">
        <v>410</v>
      </c>
      <c r="B52" s="24">
        <f>ต.ค.!BP52</f>
        <v>0</v>
      </c>
      <c r="C52" s="24">
        <f>พ.ย.!BP52</f>
        <v>0</v>
      </c>
      <c r="D52" s="24">
        <f>ธ.ค.!BP52</f>
        <v>0</v>
      </c>
      <c r="E52" s="24">
        <f>ม.ค.!BP52</f>
        <v>0</v>
      </c>
      <c r="F52" s="24">
        <f>ก.พ.!BP52</f>
        <v>0</v>
      </c>
      <c r="G52" s="24">
        <f>มี.ค.!BP52</f>
        <v>0</v>
      </c>
      <c r="H52" s="24">
        <f>เม.ย.!BP52</f>
        <v>0</v>
      </c>
      <c r="I52" s="24">
        <f>พ.ค.!BP52</f>
        <v>0</v>
      </c>
      <c r="J52" s="24">
        <f>มิ.ย.!BP52</f>
        <v>0</v>
      </c>
      <c r="K52" s="24">
        <f>ก.ค.!BP52</f>
        <v>0</v>
      </c>
      <c r="L52" s="24">
        <f>ส.ค.!BP52</f>
        <v>0</v>
      </c>
      <c r="M52" s="24">
        <f>ก.ย.!BP52</f>
        <v>0</v>
      </c>
      <c r="N52" s="24">
        <f t="shared" si="0"/>
        <v>0</v>
      </c>
    </row>
    <row r="53" spans="1:14">
      <c r="A53" s="363" t="s">
        <v>600</v>
      </c>
      <c r="B53" s="24">
        <f>ต.ค.!BP53</f>
        <v>0</v>
      </c>
      <c r="C53" s="24">
        <f>พ.ย.!BP53</f>
        <v>0</v>
      </c>
      <c r="D53" s="24">
        <f>ธ.ค.!BP53</f>
        <v>0</v>
      </c>
      <c r="E53" s="24">
        <f>ม.ค.!BP53</f>
        <v>0</v>
      </c>
      <c r="F53" s="24">
        <f>ก.พ.!BP53</f>
        <v>0</v>
      </c>
      <c r="G53" s="24">
        <f>มี.ค.!BP53</f>
        <v>0</v>
      </c>
      <c r="H53" s="24">
        <f>เม.ย.!BP53</f>
        <v>0</v>
      </c>
      <c r="I53" s="24">
        <f>พ.ค.!BP53</f>
        <v>0</v>
      </c>
      <c r="J53" s="24">
        <f>มิ.ย.!BP53</f>
        <v>0</v>
      </c>
      <c r="K53" s="24">
        <f>ก.ค.!BP53</f>
        <v>0</v>
      </c>
      <c r="L53" s="24">
        <f>ส.ค.!BP53</f>
        <v>0</v>
      </c>
      <c r="M53" s="24">
        <f>ก.ย.!BP53</f>
        <v>0</v>
      </c>
      <c r="N53" s="24">
        <f t="shared" si="0"/>
        <v>0</v>
      </c>
    </row>
    <row r="54" spans="1:14">
      <c r="A54" s="363" t="s">
        <v>574</v>
      </c>
      <c r="B54" s="24">
        <f>ต.ค.!BP54</f>
        <v>0</v>
      </c>
      <c r="C54" s="24">
        <f>พ.ย.!BP54</f>
        <v>0</v>
      </c>
      <c r="D54" s="24">
        <f>ธ.ค.!BP54</f>
        <v>0</v>
      </c>
      <c r="E54" s="24">
        <f>ม.ค.!BP54</f>
        <v>0</v>
      </c>
      <c r="F54" s="24">
        <f>ก.พ.!BP54</f>
        <v>0</v>
      </c>
      <c r="G54" s="24">
        <f>มี.ค.!BP54</f>
        <v>0</v>
      </c>
      <c r="H54" s="24">
        <f>เม.ย.!BP54</f>
        <v>0</v>
      </c>
      <c r="I54" s="24">
        <f>พ.ค.!BP54</f>
        <v>0</v>
      </c>
      <c r="J54" s="24">
        <f>มิ.ย.!BP54</f>
        <v>0</v>
      </c>
      <c r="K54" s="24">
        <f>ก.ค.!BP54</f>
        <v>0</v>
      </c>
      <c r="L54" s="24">
        <f>ส.ค.!BP54</f>
        <v>0</v>
      </c>
      <c r="M54" s="24">
        <f>ก.ย.!BP54</f>
        <v>0</v>
      </c>
      <c r="N54" s="24">
        <f t="shared" si="0"/>
        <v>0</v>
      </c>
    </row>
    <row r="55" spans="1:14">
      <c r="A55" s="409" t="s">
        <v>177</v>
      </c>
      <c r="B55" s="24">
        <f>ต.ค.!BP55</f>
        <v>0</v>
      </c>
      <c r="C55" s="24">
        <f>พ.ย.!BP55</f>
        <v>0</v>
      </c>
      <c r="D55" s="24">
        <f>ธ.ค.!BP55</f>
        <v>0</v>
      </c>
      <c r="E55" s="24">
        <f>ม.ค.!BP55</f>
        <v>0</v>
      </c>
      <c r="F55" s="24">
        <f>ก.พ.!BP55</f>
        <v>0</v>
      </c>
      <c r="G55" s="24">
        <f>มี.ค.!BP55</f>
        <v>0</v>
      </c>
      <c r="H55" s="24">
        <f>เม.ย.!BP55</f>
        <v>0</v>
      </c>
      <c r="I55" s="24">
        <f>พ.ค.!BP55</f>
        <v>0</v>
      </c>
      <c r="J55" s="24">
        <f>มิ.ย.!BP55</f>
        <v>0</v>
      </c>
      <c r="K55" s="24">
        <f>ก.ค.!BP55</f>
        <v>0</v>
      </c>
      <c r="L55" s="24">
        <f>ส.ค.!BP55</f>
        <v>0</v>
      </c>
      <c r="M55" s="24">
        <f>ก.ย.!BP55</f>
        <v>0</v>
      </c>
      <c r="N55" s="24"/>
    </row>
    <row r="56" spans="1:14">
      <c r="A56" s="363" t="s">
        <v>456</v>
      </c>
      <c r="B56" s="24">
        <f>ต.ค.!BP56</f>
        <v>0</v>
      </c>
      <c r="C56" s="24">
        <f>พ.ย.!BP56</f>
        <v>0</v>
      </c>
      <c r="D56" s="24">
        <f>ธ.ค.!BP56</f>
        <v>0</v>
      </c>
      <c r="E56" s="24">
        <f>ม.ค.!BP56</f>
        <v>0</v>
      </c>
      <c r="F56" s="24">
        <f>ก.พ.!BP56</f>
        <v>0</v>
      </c>
      <c r="G56" s="24">
        <f>มี.ค.!BP56</f>
        <v>0</v>
      </c>
      <c r="H56" s="24">
        <f>เม.ย.!BP56</f>
        <v>0</v>
      </c>
      <c r="I56" s="24">
        <f>พ.ค.!BP56</f>
        <v>0</v>
      </c>
      <c r="J56" s="24">
        <f>มิ.ย.!BP56</f>
        <v>0</v>
      </c>
      <c r="K56" s="24">
        <f>ก.ค.!BP56</f>
        <v>0</v>
      </c>
      <c r="L56" s="24">
        <f>ส.ค.!BP56</f>
        <v>0</v>
      </c>
      <c r="M56" s="24">
        <f>ก.ย.!BP56</f>
        <v>0</v>
      </c>
      <c r="N56" s="24">
        <f t="shared" si="0"/>
        <v>0</v>
      </c>
    </row>
    <row r="57" spans="1:14">
      <c r="A57" s="379" t="s">
        <v>237</v>
      </c>
      <c r="B57" s="24">
        <f>ต.ค.!BP57</f>
        <v>0</v>
      </c>
      <c r="C57" s="24">
        <f>พ.ย.!BP57</f>
        <v>0</v>
      </c>
      <c r="D57" s="24">
        <f>ธ.ค.!BP57</f>
        <v>0</v>
      </c>
      <c r="E57" s="24">
        <f>ม.ค.!BP57</f>
        <v>0</v>
      </c>
      <c r="F57" s="24">
        <f>ก.พ.!BP57</f>
        <v>0</v>
      </c>
      <c r="G57" s="24">
        <f>มี.ค.!BP57</f>
        <v>0</v>
      </c>
      <c r="H57" s="24">
        <f>เม.ย.!BP57</f>
        <v>0</v>
      </c>
      <c r="I57" s="24">
        <f>พ.ค.!BP57</f>
        <v>0</v>
      </c>
      <c r="J57" s="24">
        <f>มิ.ย.!BP57</f>
        <v>0</v>
      </c>
      <c r="K57" s="24">
        <f>ก.ค.!BP57</f>
        <v>0</v>
      </c>
      <c r="L57" s="24">
        <f>ส.ค.!BP57</f>
        <v>0</v>
      </c>
      <c r="M57" s="24">
        <f>ก.ย.!BP57</f>
        <v>0</v>
      </c>
      <c r="N57" s="24">
        <f t="shared" si="0"/>
        <v>0</v>
      </c>
    </row>
    <row r="58" spans="1:14">
      <c r="A58" s="363" t="s">
        <v>419</v>
      </c>
      <c r="B58" s="24">
        <f>ต.ค.!BP58</f>
        <v>0</v>
      </c>
      <c r="C58" s="24">
        <f>พ.ย.!BP58</f>
        <v>0</v>
      </c>
      <c r="D58" s="24">
        <f>ธ.ค.!BP58</f>
        <v>0</v>
      </c>
      <c r="E58" s="24">
        <f>ม.ค.!BP58</f>
        <v>0</v>
      </c>
      <c r="F58" s="24">
        <f>ก.พ.!BP58</f>
        <v>0</v>
      </c>
      <c r="G58" s="24">
        <f>มี.ค.!BP58</f>
        <v>0</v>
      </c>
      <c r="H58" s="24">
        <f>เม.ย.!BP58</f>
        <v>0</v>
      </c>
      <c r="I58" s="24">
        <f>พ.ค.!BP58</f>
        <v>0</v>
      </c>
      <c r="J58" s="24">
        <f>มิ.ย.!BP58</f>
        <v>0</v>
      </c>
      <c r="K58" s="24">
        <f>ก.ค.!BP58</f>
        <v>0</v>
      </c>
      <c r="L58" s="24">
        <f>ส.ค.!BP58</f>
        <v>0</v>
      </c>
      <c r="M58" s="24">
        <f>ก.ย.!BP58</f>
        <v>0</v>
      </c>
      <c r="N58" s="24">
        <f t="shared" si="0"/>
        <v>0</v>
      </c>
    </row>
    <row r="59" spans="1:14">
      <c r="A59" s="2" t="s">
        <v>420</v>
      </c>
      <c r="B59" s="24">
        <f>ต.ค.!BP59</f>
        <v>0</v>
      </c>
      <c r="C59" s="24">
        <f>พ.ย.!BP59</f>
        <v>0</v>
      </c>
      <c r="D59" s="24">
        <f>ธ.ค.!BP59</f>
        <v>0</v>
      </c>
      <c r="E59" s="24">
        <f>ม.ค.!BP59</f>
        <v>0</v>
      </c>
      <c r="F59" s="24">
        <f>ก.พ.!BP59</f>
        <v>0</v>
      </c>
      <c r="G59" s="24">
        <f>มี.ค.!BP59</f>
        <v>0</v>
      </c>
      <c r="H59" s="24">
        <f>เม.ย.!BP59</f>
        <v>0</v>
      </c>
      <c r="I59" s="24">
        <f>พ.ค.!BP59</f>
        <v>0</v>
      </c>
      <c r="J59" s="24">
        <f>มิ.ย.!BP59</f>
        <v>0</v>
      </c>
      <c r="K59" s="24">
        <f>ก.ค.!BP59</f>
        <v>0</v>
      </c>
      <c r="L59" s="24">
        <f>ส.ค.!BP59</f>
        <v>0</v>
      </c>
      <c r="M59" s="24">
        <f>ก.ย.!BP59</f>
        <v>0</v>
      </c>
      <c r="N59" s="24">
        <f t="shared" si="0"/>
        <v>0</v>
      </c>
    </row>
    <row r="60" spans="1:14" hidden="1">
      <c r="A60" s="5" t="s">
        <v>421</v>
      </c>
      <c r="B60" s="24">
        <f>ต.ค.!BP60</f>
        <v>0</v>
      </c>
      <c r="C60" s="24">
        <f>พ.ย.!BP60</f>
        <v>0</v>
      </c>
      <c r="D60" s="24">
        <f>ธ.ค.!BP60</f>
        <v>0</v>
      </c>
      <c r="E60" s="24">
        <f>ม.ค.!BP60</f>
        <v>0</v>
      </c>
      <c r="F60" s="24">
        <f>ก.พ.!BP60</f>
        <v>0</v>
      </c>
      <c r="G60" s="24">
        <f>มี.ค.!BP60</f>
        <v>0</v>
      </c>
      <c r="H60" s="24">
        <f>เม.ย.!BP60</f>
        <v>0</v>
      </c>
      <c r="I60" s="24">
        <f>พ.ค.!BP60</f>
        <v>0</v>
      </c>
      <c r="J60" s="24">
        <f>มิ.ย.!BP60</f>
        <v>0</v>
      </c>
      <c r="K60" s="24">
        <f>ก.ค.!BP60</f>
        <v>0</v>
      </c>
      <c r="L60" s="24">
        <f>ส.ค.!BP60</f>
        <v>0</v>
      </c>
      <c r="M60" s="24">
        <f>ก.ย.!BP60</f>
        <v>0</v>
      </c>
      <c r="N60" s="24">
        <f t="shared" si="0"/>
        <v>0</v>
      </c>
    </row>
    <row r="61" spans="1:14" hidden="1">
      <c r="A61" s="5" t="s">
        <v>422</v>
      </c>
      <c r="B61" s="24">
        <f>ต.ค.!BP61</f>
        <v>0</v>
      </c>
      <c r="C61" s="24">
        <f>พ.ย.!BP61</f>
        <v>0</v>
      </c>
      <c r="D61" s="24">
        <f>ธ.ค.!BP61</f>
        <v>0</v>
      </c>
      <c r="E61" s="24">
        <f>ม.ค.!BP61</f>
        <v>0</v>
      </c>
      <c r="F61" s="24">
        <f>ก.พ.!BP61</f>
        <v>0</v>
      </c>
      <c r="G61" s="24">
        <f>มี.ค.!BP61</f>
        <v>0</v>
      </c>
      <c r="H61" s="24">
        <f>เม.ย.!BP61</f>
        <v>0</v>
      </c>
      <c r="I61" s="24">
        <f>พ.ค.!BP61</f>
        <v>0</v>
      </c>
      <c r="J61" s="24">
        <f>มิ.ย.!BP61</f>
        <v>0</v>
      </c>
      <c r="K61" s="24">
        <f>ก.ค.!BP61</f>
        <v>0</v>
      </c>
      <c r="L61" s="24">
        <f>ส.ค.!BP61</f>
        <v>0</v>
      </c>
      <c r="M61" s="24">
        <f>ก.ย.!BP61</f>
        <v>0</v>
      </c>
      <c r="N61" s="24">
        <f t="shared" si="0"/>
        <v>0</v>
      </c>
    </row>
    <row r="62" spans="1:14">
      <c r="A62" s="5" t="s">
        <v>423</v>
      </c>
      <c r="B62" s="24">
        <f>ต.ค.!BP62</f>
        <v>0</v>
      </c>
      <c r="C62" s="24">
        <f>พ.ย.!BP62</f>
        <v>0</v>
      </c>
      <c r="D62" s="24">
        <f>ธ.ค.!BP62</f>
        <v>0</v>
      </c>
      <c r="E62" s="24">
        <f>ม.ค.!BP62</f>
        <v>0</v>
      </c>
      <c r="F62" s="24">
        <f>ก.พ.!BP62</f>
        <v>0</v>
      </c>
      <c r="G62" s="24">
        <f>มี.ค.!BP62</f>
        <v>0</v>
      </c>
      <c r="H62" s="24">
        <f>เม.ย.!BP62</f>
        <v>0</v>
      </c>
      <c r="I62" s="24">
        <f>พ.ค.!BP62</f>
        <v>0</v>
      </c>
      <c r="J62" s="24">
        <f>มิ.ย.!BP62</f>
        <v>0</v>
      </c>
      <c r="K62" s="24">
        <f>ก.ค.!BP62</f>
        <v>0</v>
      </c>
      <c r="L62" s="24">
        <f>ส.ค.!BP62</f>
        <v>0</v>
      </c>
      <c r="M62" s="24">
        <f>ก.ย.!BP62</f>
        <v>0</v>
      </c>
      <c r="N62" s="24">
        <f t="shared" si="0"/>
        <v>0</v>
      </c>
    </row>
    <row r="63" spans="1:14" hidden="1">
      <c r="A63" s="24" t="s">
        <v>424</v>
      </c>
      <c r="B63" s="24">
        <f>ต.ค.!BQ63</f>
        <v>0</v>
      </c>
      <c r="C63" s="24">
        <f>พ.ย.!BQ63</f>
        <v>0</v>
      </c>
      <c r="D63" s="24">
        <f>ธ.ค.!BQ63</f>
        <v>0</v>
      </c>
      <c r="E63" s="24">
        <f>ม.ค.!BQ63</f>
        <v>0</v>
      </c>
      <c r="F63" s="24">
        <f>ก.พ.!BQ63</f>
        <v>0</v>
      </c>
      <c r="G63" s="24">
        <f>มี.ค.!BQ63</f>
        <v>0</v>
      </c>
      <c r="H63" s="24">
        <f>เม.ย.!BQ63</f>
        <v>0</v>
      </c>
      <c r="I63" s="24">
        <f>พ.ค.!BQ63</f>
        <v>0</v>
      </c>
      <c r="J63" s="24">
        <f>มิ.ย.!BQ63</f>
        <v>0</v>
      </c>
      <c r="K63" s="24">
        <f>ก.ค.!BP63</f>
        <v>0</v>
      </c>
      <c r="L63" s="24">
        <f>ส.ค.!BQ63</f>
        <v>0</v>
      </c>
      <c r="M63" s="24">
        <f>ก.ย.!BQ63</f>
        <v>0</v>
      </c>
      <c r="N63" s="24">
        <f t="shared" si="0"/>
        <v>0</v>
      </c>
    </row>
    <row r="64" spans="1:14" hidden="1">
      <c r="A64" s="24" t="s">
        <v>425</v>
      </c>
      <c r="B64" s="24">
        <f>ต.ค.!BQ64</f>
        <v>0</v>
      </c>
      <c r="C64" s="24">
        <f>พ.ย.!BQ64</f>
        <v>0</v>
      </c>
      <c r="D64" s="24">
        <f>ธ.ค.!BQ64</f>
        <v>0</v>
      </c>
      <c r="E64" s="24">
        <f>ม.ค.!BQ64</f>
        <v>0</v>
      </c>
      <c r="F64" s="24">
        <f>ก.พ.!BQ64</f>
        <v>0</v>
      </c>
      <c r="G64" s="24">
        <f>มี.ค.!BQ64</f>
        <v>0</v>
      </c>
      <c r="H64" s="24">
        <f>เม.ย.!BQ64</f>
        <v>0</v>
      </c>
      <c r="I64" s="24">
        <f>พ.ค.!BQ64</f>
        <v>0</v>
      </c>
      <c r="J64" s="24">
        <f>มิ.ย.!BQ64</f>
        <v>0</v>
      </c>
      <c r="K64" s="24">
        <f>ก.ค.!BP64</f>
        <v>0</v>
      </c>
      <c r="L64" s="24">
        <f>ส.ค.!BQ64</f>
        <v>0</v>
      </c>
      <c r="M64" s="24">
        <f>ก.ย.!BQ64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ต.ค.!BP65</f>
        <v>0</v>
      </c>
      <c r="C65" s="56">
        <f>พ.ย.!BP65</f>
        <v>0</v>
      </c>
      <c r="D65" s="56">
        <f>ธ.ค.!BP65</f>
        <v>0</v>
      </c>
      <c r="E65" s="56">
        <f>ม.ค.!BP65</f>
        <v>0</v>
      </c>
      <c r="F65" s="56">
        <f>ก.พ.!BP65</f>
        <v>0</v>
      </c>
      <c r="G65" s="56">
        <f>มี.ค.!BP65</f>
        <v>0</v>
      </c>
      <c r="H65" s="56">
        <f>เม.ย.!BP65</f>
        <v>0</v>
      </c>
      <c r="I65" s="56">
        <f>พ.ค.!BP65</f>
        <v>0</v>
      </c>
      <c r="J65" s="56">
        <f>มิ.ย.!BP65</f>
        <v>0</v>
      </c>
      <c r="K65" s="56">
        <f>ก.ค.!BP65</f>
        <v>0</v>
      </c>
      <c r="L65" s="56">
        <f>ส.ค.!BP65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0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0</v>
      </c>
    </row>
    <row r="67" spans="1:15">
      <c r="A67" s="29" t="s">
        <v>434</v>
      </c>
      <c r="B67" s="30"/>
      <c r="C67" s="30"/>
      <c r="D67" s="30">
        <f>ธ.ค.!BP67</f>
        <v>0</v>
      </c>
      <c r="E67" s="30">
        <f>ม.ค.!BP67</f>
        <v>0</v>
      </c>
      <c r="F67" s="30">
        <f>ก.พ.!BP67</f>
        <v>0</v>
      </c>
      <c r="G67" s="30"/>
      <c r="H67" s="30">
        <f>เม.ย.!BP67</f>
        <v>0</v>
      </c>
      <c r="I67" s="30">
        <f>พ.ค.!BP67</f>
        <v>0</v>
      </c>
      <c r="J67" s="30">
        <f>มิ.ย.!BP67</f>
        <v>0</v>
      </c>
      <c r="K67" s="30">
        <f>ก.ค.!BP67</f>
        <v>0</v>
      </c>
      <c r="L67" s="30"/>
      <c r="M67" s="30"/>
      <c r="N67" s="30"/>
    </row>
    <row r="68" spans="1:15">
      <c r="A68" s="23" t="s">
        <v>391</v>
      </c>
      <c r="B68" s="24">
        <f>ต.ค.!BP68</f>
        <v>0</v>
      </c>
      <c r="C68" s="24">
        <f>พ.ย.!BP68</f>
        <v>0</v>
      </c>
      <c r="D68" s="24">
        <f>ธ.ค.!BP68</f>
        <v>0</v>
      </c>
      <c r="E68" s="24">
        <f>ม.ค.!BP68</f>
        <v>0</v>
      </c>
      <c r="F68" s="24">
        <f>ก.พ.!BP68</f>
        <v>0</v>
      </c>
      <c r="G68" s="24">
        <f>มี.ค.!BP68</f>
        <v>0</v>
      </c>
      <c r="H68" s="24">
        <f>เม.ย.!BP68</f>
        <v>0</v>
      </c>
      <c r="I68" s="24">
        <f>พ.ค.!BP68</f>
        <v>0</v>
      </c>
      <c r="J68" s="24">
        <f>มิ.ย.!BP68</f>
        <v>0</v>
      </c>
      <c r="K68" s="24">
        <f>ก.ค.!BP68</f>
        <v>0</v>
      </c>
      <c r="L68" s="24">
        <f>ส.ค.!BP68</f>
        <v>0</v>
      </c>
      <c r="M68" s="24">
        <f>ก.ย.!BP68</f>
        <v>0</v>
      </c>
      <c r="N68" s="24">
        <f t="shared" si="0"/>
        <v>0</v>
      </c>
    </row>
    <row r="69" spans="1:15">
      <c r="A69" s="24" t="s">
        <v>436</v>
      </c>
      <c r="B69" s="24">
        <f>ต.ค.!BP69</f>
        <v>0</v>
      </c>
      <c r="C69" s="24">
        <f>พ.ย.!BP69</f>
        <v>0</v>
      </c>
      <c r="D69" s="24">
        <f>ธ.ค.!BP69</f>
        <v>0</v>
      </c>
      <c r="E69" s="24">
        <f>ม.ค.!BP69</f>
        <v>0</v>
      </c>
      <c r="F69" s="24">
        <f>ก.พ.!BP69</f>
        <v>0</v>
      </c>
      <c r="G69" s="24">
        <f>มี.ค.!BP69</f>
        <v>0</v>
      </c>
      <c r="H69" s="24">
        <f>เม.ย.!BP69</f>
        <v>0</v>
      </c>
      <c r="I69" s="24">
        <f>พ.ค.!BP69</f>
        <v>0</v>
      </c>
      <c r="J69" s="24">
        <f>มิ.ย.!BP69</f>
        <v>0</v>
      </c>
      <c r="K69" s="24">
        <f>ก.ค.!BP69</f>
        <v>0</v>
      </c>
      <c r="L69" s="24">
        <f>ส.ค.!BP69</f>
        <v>0</v>
      </c>
      <c r="M69" s="24">
        <f>ก.ย.!BP69</f>
        <v>0</v>
      </c>
      <c r="N69" s="24">
        <f t="shared" si="0"/>
        <v>0</v>
      </c>
    </row>
    <row r="70" spans="1:15">
      <c r="A70" s="24" t="s">
        <v>380</v>
      </c>
      <c r="B70" s="24">
        <f>ต.ค.!BP70</f>
        <v>0</v>
      </c>
      <c r="C70" s="24">
        <f>พ.ย.!BP70</f>
        <v>0</v>
      </c>
      <c r="D70" s="24">
        <f>ธ.ค.!BP70</f>
        <v>0</v>
      </c>
      <c r="E70" s="24">
        <f>ม.ค.!BP70</f>
        <v>0</v>
      </c>
      <c r="F70" s="24">
        <f>ก.พ.!BP70</f>
        <v>0</v>
      </c>
      <c r="G70" s="24">
        <f>มี.ค.!BP70</f>
        <v>0</v>
      </c>
      <c r="H70" s="24">
        <f>เม.ย.!BP70</f>
        <v>0</v>
      </c>
      <c r="I70" s="24">
        <f>พ.ค.!BP70</f>
        <v>0</v>
      </c>
      <c r="J70" s="24">
        <f>มิ.ย.!BP70</f>
        <v>0</v>
      </c>
      <c r="K70" s="24">
        <f>ก.ค.!BP70</f>
        <v>0</v>
      </c>
      <c r="L70" s="24">
        <f>ส.ค.!BP70</f>
        <v>0</v>
      </c>
      <c r="M70" s="24">
        <f>ก.ย.!BP70</f>
        <v>0</v>
      </c>
      <c r="N70" s="24">
        <f t="shared" si="0"/>
        <v>0</v>
      </c>
    </row>
    <row r="71" spans="1:15">
      <c r="A71" s="24" t="s">
        <v>268</v>
      </c>
      <c r="B71" s="24">
        <f>ต.ค.!BP71</f>
        <v>0</v>
      </c>
      <c r="C71" s="24">
        <f>พ.ย.!BP71</f>
        <v>0</v>
      </c>
      <c r="D71" s="24">
        <f>ธ.ค.!BP71</f>
        <v>0</v>
      </c>
      <c r="E71" s="24">
        <f>ม.ค.!BP71</f>
        <v>0</v>
      </c>
      <c r="F71" s="24">
        <f>ก.พ.!BP71</f>
        <v>0</v>
      </c>
      <c r="G71" s="24">
        <f>มี.ค.!BP71</f>
        <v>0</v>
      </c>
      <c r="H71" s="24">
        <f>เม.ย.!BP71</f>
        <v>0</v>
      </c>
      <c r="I71" s="24">
        <f>พ.ค.!BP71</f>
        <v>0</v>
      </c>
      <c r="J71" s="24">
        <f>มิ.ย.!BP71</f>
        <v>0</v>
      </c>
      <c r="K71" s="24">
        <f>ก.ค.!BP71</f>
        <v>0</v>
      </c>
      <c r="L71" s="24">
        <f>ส.ค.!BP71</f>
        <v>0</v>
      </c>
      <c r="M71" s="24">
        <f>ก.ย.!BP71</f>
        <v>0</v>
      </c>
      <c r="N71" s="24">
        <f t="shared" si="0"/>
        <v>0</v>
      </c>
    </row>
    <row r="72" spans="1:15">
      <c r="A72" s="24" t="s">
        <v>269</v>
      </c>
      <c r="B72" s="24">
        <f>ต.ค.!BP72</f>
        <v>0</v>
      </c>
      <c r="C72" s="24">
        <f>พ.ย.!BP72</f>
        <v>0</v>
      </c>
      <c r="D72" s="24">
        <f>ธ.ค.!BP72</f>
        <v>0</v>
      </c>
      <c r="E72" s="24">
        <f>ม.ค.!BP72</f>
        <v>0</v>
      </c>
      <c r="F72" s="24">
        <f>ก.พ.!BP72</f>
        <v>0</v>
      </c>
      <c r="G72" s="24">
        <f>มี.ค.!BP72</f>
        <v>0</v>
      </c>
      <c r="H72" s="24">
        <f>เม.ย.!BP72</f>
        <v>0</v>
      </c>
      <c r="I72" s="24">
        <f>พ.ค.!BP72</f>
        <v>0</v>
      </c>
      <c r="J72" s="24">
        <f>มิ.ย.!BP72</f>
        <v>0</v>
      </c>
      <c r="K72" s="24">
        <f>ก.ค.!BP72</f>
        <v>0</v>
      </c>
      <c r="L72" s="24">
        <f>ส.ค.!BP72</f>
        <v>0</v>
      </c>
      <c r="M72" s="24">
        <f>ก.ย.!BP72</f>
        <v>0</v>
      </c>
      <c r="N72" s="24">
        <f t="shared" si="0"/>
        <v>0</v>
      </c>
      <c r="O72" s="20">
        <f>+N72+N85</f>
        <v>0</v>
      </c>
    </row>
    <row r="73" spans="1:15">
      <c r="A73" s="31" t="s">
        <v>570</v>
      </c>
      <c r="B73" s="24">
        <f>ต.ค.!BP73</f>
        <v>0</v>
      </c>
      <c r="C73" s="24">
        <f>พ.ย.!BP73</f>
        <v>0</v>
      </c>
      <c r="D73" s="24">
        <f>ธ.ค.!BP73</f>
        <v>0</v>
      </c>
      <c r="E73" s="24">
        <f>ม.ค.!BP73</f>
        <v>0</v>
      </c>
      <c r="F73" s="24">
        <f>ก.พ.!BP73</f>
        <v>0</v>
      </c>
      <c r="G73" s="24">
        <f>มี.ค.!BP73</f>
        <v>0</v>
      </c>
      <c r="H73" s="24">
        <f>เม.ย.!BP73</f>
        <v>0</v>
      </c>
      <c r="I73" s="24">
        <f>พ.ค.!BP73</f>
        <v>0</v>
      </c>
      <c r="J73" s="24">
        <f>มิ.ย.!BP73</f>
        <v>0</v>
      </c>
      <c r="K73" s="24">
        <f>ก.ค.!BP73</f>
        <v>0</v>
      </c>
      <c r="L73" s="24">
        <f>ส.ค.!BP73</f>
        <v>0</v>
      </c>
      <c r="M73" s="24">
        <f>ก.ย.!BP73</f>
        <v>0</v>
      </c>
      <c r="N73" s="24">
        <f t="shared" si="0"/>
        <v>0</v>
      </c>
    </row>
    <row r="74" spans="1:15">
      <c r="A74" s="31" t="s">
        <v>566</v>
      </c>
      <c r="B74" s="24">
        <f>ต.ค.!BP74</f>
        <v>0</v>
      </c>
      <c r="C74" s="24">
        <f>พ.ย.!BP74</f>
        <v>0</v>
      </c>
      <c r="D74" s="24">
        <f>ธ.ค.!BP74</f>
        <v>0</v>
      </c>
      <c r="E74" s="24">
        <f>ม.ค.!BP74</f>
        <v>0</v>
      </c>
      <c r="F74" s="24">
        <f>ก.พ.!BP74</f>
        <v>0</v>
      </c>
      <c r="G74" s="24">
        <f>มี.ค.!BP74</f>
        <v>0</v>
      </c>
      <c r="H74" s="24">
        <f>เม.ย.!BP74</f>
        <v>0</v>
      </c>
      <c r="I74" s="24">
        <f>พ.ค.!BP74</f>
        <v>0</v>
      </c>
      <c r="J74" s="24">
        <f>มิ.ย.!BP74</f>
        <v>0</v>
      </c>
      <c r="K74" s="24">
        <f>ก.ค.!BP74</f>
        <v>0</v>
      </c>
      <c r="L74" s="24">
        <f>ส.ค.!BP74</f>
        <v>0</v>
      </c>
      <c r="M74" s="24">
        <f>ก.ย.!BP74</f>
        <v>0</v>
      </c>
      <c r="N74" s="24">
        <f t="shared" si="0"/>
        <v>0</v>
      </c>
    </row>
    <row r="75" spans="1:15">
      <c r="A75" s="24" t="s">
        <v>271</v>
      </c>
      <c r="B75" s="24">
        <f>ต.ค.!BP75</f>
        <v>0</v>
      </c>
      <c r="C75" s="24">
        <f>พ.ย.!BP75</f>
        <v>0</v>
      </c>
      <c r="D75" s="24">
        <f>ธ.ค.!BP75</f>
        <v>0</v>
      </c>
      <c r="E75" s="24">
        <f>ม.ค.!BP75</f>
        <v>0</v>
      </c>
      <c r="F75" s="24">
        <f>ก.พ.!BP75</f>
        <v>0</v>
      </c>
      <c r="G75" s="24">
        <f>มี.ค.!BP75</f>
        <v>0</v>
      </c>
      <c r="H75" s="24">
        <f>เม.ย.!BP75</f>
        <v>0</v>
      </c>
      <c r="I75" s="24">
        <f>พ.ค.!BP75</f>
        <v>0</v>
      </c>
      <c r="J75" s="24">
        <f>มิ.ย.!BP75</f>
        <v>0</v>
      </c>
      <c r="K75" s="24">
        <f>ก.ค.!BP75</f>
        <v>0</v>
      </c>
      <c r="L75" s="24">
        <f>ส.ค.!BP75</f>
        <v>0</v>
      </c>
      <c r="M75" s="24">
        <f>ก.ย.!BP75</f>
        <v>0</v>
      </c>
      <c r="N75" s="24">
        <f t="shared" si="0"/>
        <v>0</v>
      </c>
    </row>
    <row r="76" spans="1:15">
      <c r="A76" s="31" t="s">
        <v>615</v>
      </c>
      <c r="B76" s="24">
        <f>ต.ค.!BP76</f>
        <v>0</v>
      </c>
      <c r="C76" s="24">
        <f>พ.ย.!BP76</f>
        <v>0</v>
      </c>
      <c r="D76" s="24">
        <f>ธ.ค.!BP76</f>
        <v>0</v>
      </c>
      <c r="E76" s="24">
        <f>ม.ค.!BP76</f>
        <v>0</v>
      </c>
      <c r="F76" s="24">
        <f>ก.พ.!BP76</f>
        <v>0</v>
      </c>
      <c r="G76" s="24">
        <f>มี.ค.!BP76</f>
        <v>0</v>
      </c>
      <c r="H76" s="24">
        <f>เม.ย.!BP76</f>
        <v>0</v>
      </c>
      <c r="I76" s="24">
        <f>พ.ค.!BP76</f>
        <v>0</v>
      </c>
      <c r="J76" s="24">
        <f>มิ.ย.!BP76</f>
        <v>0</v>
      </c>
      <c r="K76" s="24">
        <f>ก.ค.!BP76</f>
        <v>0</v>
      </c>
      <c r="L76" s="24">
        <f>ส.ค.!BP76</f>
        <v>0</v>
      </c>
      <c r="M76" s="24">
        <f>ก.ย.!BP76</f>
        <v>0</v>
      </c>
      <c r="N76" s="24">
        <f t="shared" si="0"/>
        <v>0</v>
      </c>
    </row>
    <row r="77" spans="1:15">
      <c r="A77" s="24" t="s">
        <v>289</v>
      </c>
      <c r="B77" s="24">
        <f>ต.ค.!BP77</f>
        <v>0</v>
      </c>
      <c r="C77" s="24">
        <f>พ.ย.!BP77</f>
        <v>0</v>
      </c>
      <c r="D77" s="24">
        <f>ธ.ค.!BP77</f>
        <v>0</v>
      </c>
      <c r="E77" s="24">
        <f>ม.ค.!BP77</f>
        <v>0</v>
      </c>
      <c r="F77" s="24">
        <f>ก.พ.!BP77</f>
        <v>0</v>
      </c>
      <c r="G77" s="24">
        <f>มี.ค.!BP77</f>
        <v>0</v>
      </c>
      <c r="H77" s="24">
        <f>เม.ย.!BP77</f>
        <v>0</v>
      </c>
      <c r="I77" s="24">
        <f>พ.ค.!BP77</f>
        <v>0</v>
      </c>
      <c r="J77" s="24">
        <f>มิ.ย.!BP77</f>
        <v>0</v>
      </c>
      <c r="K77" s="24">
        <f>ก.ค.!BP77</f>
        <v>0</v>
      </c>
      <c r="L77" s="24">
        <f>ส.ค.!BP77</f>
        <v>0</v>
      </c>
      <c r="M77" s="24">
        <f>ก.ย.!BP77</f>
        <v>0</v>
      </c>
      <c r="N77" s="24">
        <f t="shared" si="0"/>
        <v>0</v>
      </c>
    </row>
    <row r="78" spans="1:15">
      <c r="A78" s="24" t="s">
        <v>381</v>
      </c>
      <c r="B78" s="24">
        <f>ต.ค.!BP78</f>
        <v>0</v>
      </c>
      <c r="C78" s="24">
        <f>พ.ย.!BP78</f>
        <v>0</v>
      </c>
      <c r="D78" s="24">
        <f>ธ.ค.!BP78</f>
        <v>0</v>
      </c>
      <c r="E78" s="24">
        <f>ม.ค.!BP78</f>
        <v>0</v>
      </c>
      <c r="F78" s="24">
        <f>ก.พ.!BP78</f>
        <v>0</v>
      </c>
      <c r="G78" s="24">
        <f>มี.ค.!BP78</f>
        <v>0</v>
      </c>
      <c r="H78" s="24">
        <f>เม.ย.!BP78</f>
        <v>0</v>
      </c>
      <c r="I78" s="24">
        <f>พ.ค.!BP78</f>
        <v>0</v>
      </c>
      <c r="J78" s="24">
        <f>มิ.ย.!BP78</f>
        <v>0</v>
      </c>
      <c r="K78" s="24">
        <f>ก.ค.!BP78</f>
        <v>0</v>
      </c>
      <c r="L78" s="24">
        <f>ส.ค.!BP78</f>
        <v>0</v>
      </c>
      <c r="M78" s="24">
        <f>ก.ย.!BP78</f>
        <v>0</v>
      </c>
      <c r="N78" s="24">
        <f t="shared" si="0"/>
        <v>0</v>
      </c>
    </row>
    <row r="79" spans="1:15">
      <c r="A79" s="31" t="s">
        <v>17</v>
      </c>
      <c r="B79" s="24">
        <f>ต.ค.!BP79</f>
        <v>0</v>
      </c>
      <c r="C79" s="24">
        <f>พ.ย.!BP79</f>
        <v>0</v>
      </c>
      <c r="D79" s="24">
        <f>ธ.ค.!BP79</f>
        <v>0</v>
      </c>
      <c r="E79" s="24">
        <f>ม.ค.!BP79</f>
        <v>0</v>
      </c>
      <c r="F79" s="24">
        <f>ก.พ.!BP79</f>
        <v>0</v>
      </c>
      <c r="G79" s="24">
        <f>มี.ค.!BP79</f>
        <v>0</v>
      </c>
      <c r="H79" s="24">
        <f>เม.ย.!BP79</f>
        <v>0</v>
      </c>
      <c r="I79" s="24">
        <f>พ.ค.!BP79</f>
        <v>0</v>
      </c>
      <c r="J79" s="24">
        <f>มิ.ย.!BP79</f>
        <v>0</v>
      </c>
      <c r="K79" s="24">
        <f>ก.ค.!BP79</f>
        <v>0</v>
      </c>
      <c r="L79" s="24">
        <f>ส.ค.!BP79</f>
        <v>0</v>
      </c>
      <c r="M79" s="24">
        <f>ก.ย.!BP79</f>
        <v>0</v>
      </c>
      <c r="N79" s="24">
        <f t="shared" si="0"/>
        <v>0</v>
      </c>
    </row>
    <row r="80" spans="1:15">
      <c r="A80" s="31" t="s">
        <v>622</v>
      </c>
      <c r="B80" s="24">
        <f>ต.ค.!BP80</f>
        <v>0</v>
      </c>
      <c r="C80" s="24">
        <f>พ.ย.!BP80</f>
        <v>0</v>
      </c>
      <c r="D80" s="24">
        <f>ธ.ค.!BP80</f>
        <v>0</v>
      </c>
      <c r="E80" s="24">
        <f>ม.ค.!BP80</f>
        <v>0</v>
      </c>
      <c r="F80" s="24">
        <f>ก.พ.!BP80</f>
        <v>0</v>
      </c>
      <c r="G80" s="24">
        <f>มี.ค.!BP80</f>
        <v>0</v>
      </c>
      <c r="H80" s="24">
        <f>เม.ย.!BP80</f>
        <v>0</v>
      </c>
      <c r="I80" s="24">
        <f>พ.ค.!BP80</f>
        <v>0</v>
      </c>
      <c r="J80" s="24">
        <f>มิ.ย.!BP80</f>
        <v>0</v>
      </c>
      <c r="K80" s="24">
        <f>ก.ค.!BP80</f>
        <v>0</v>
      </c>
      <c r="L80" s="24">
        <f>ส.ค.!BP80</f>
        <v>0</v>
      </c>
      <c r="M80" s="24">
        <f>ก.ย.!BP80</f>
        <v>0</v>
      </c>
      <c r="N80" s="24">
        <f t="shared" si="0"/>
        <v>0</v>
      </c>
    </row>
    <row r="81" spans="1:14">
      <c r="A81" s="24" t="s">
        <v>438</v>
      </c>
      <c r="B81" s="24">
        <f>ต.ค.!BP81</f>
        <v>0</v>
      </c>
      <c r="C81" s="24">
        <f>พ.ย.!BP81</f>
        <v>0</v>
      </c>
      <c r="D81" s="24">
        <f>ธ.ค.!BP81</f>
        <v>0</v>
      </c>
      <c r="E81" s="24">
        <f>ม.ค.!BP81</f>
        <v>0</v>
      </c>
      <c r="F81" s="24">
        <f>ก.พ.!BP81</f>
        <v>0</v>
      </c>
      <c r="G81" s="24">
        <f>มี.ค.!BP81</f>
        <v>0</v>
      </c>
      <c r="H81" s="24">
        <f>เม.ย.!BP81</f>
        <v>0</v>
      </c>
      <c r="I81" s="24">
        <f>พ.ค.!BP81</f>
        <v>0</v>
      </c>
      <c r="J81" s="24">
        <f>มิ.ย.!BP81</f>
        <v>0</v>
      </c>
      <c r="K81" s="24">
        <f>ก.ค.!BP81</f>
        <v>0</v>
      </c>
      <c r="L81" s="24">
        <f>ส.ค.!BP81</f>
        <v>0</v>
      </c>
      <c r="M81" s="24">
        <f>ก.ย.!BP81</f>
        <v>0</v>
      </c>
      <c r="N81" s="24">
        <f t="shared" si="0"/>
        <v>0</v>
      </c>
    </row>
    <row r="82" spans="1:14">
      <c r="A82" s="24" t="s">
        <v>608</v>
      </c>
      <c r="B82" s="24">
        <f>ต.ค.!BP82</f>
        <v>0</v>
      </c>
      <c r="C82" s="24">
        <f>พ.ย.!BP82</f>
        <v>0</v>
      </c>
      <c r="D82" s="24">
        <f>ธ.ค.!BP82</f>
        <v>0</v>
      </c>
      <c r="E82" s="24">
        <f>ม.ค.!BP82</f>
        <v>0</v>
      </c>
      <c r="F82" s="24">
        <f>ก.พ.!BP82</f>
        <v>0</v>
      </c>
      <c r="G82" s="24">
        <f>มี.ค.!BP82</f>
        <v>0</v>
      </c>
      <c r="H82" s="24">
        <f>เม.ย.!BP82</f>
        <v>0</v>
      </c>
      <c r="I82" s="24">
        <f>พ.ค.!BP82</f>
        <v>0</v>
      </c>
      <c r="J82" s="24">
        <f>มิ.ย.!BP82</f>
        <v>0</v>
      </c>
      <c r="K82" s="24">
        <f>ก.ค.!BP82</f>
        <v>0</v>
      </c>
      <c r="L82" s="24">
        <f>ส.ค.!BP82</f>
        <v>0</v>
      </c>
      <c r="M82" s="24">
        <f>ก.ย.!BP82</f>
        <v>0</v>
      </c>
      <c r="N82" s="24">
        <f t="shared" si="0"/>
        <v>0</v>
      </c>
    </row>
    <row r="83" spans="1:14">
      <c r="A83" s="24" t="s">
        <v>382</v>
      </c>
      <c r="B83" s="24">
        <f>ต.ค.!BP83</f>
        <v>0</v>
      </c>
      <c r="C83" s="24">
        <f>พ.ย.!BP83</f>
        <v>0</v>
      </c>
      <c r="D83" s="24">
        <f>ธ.ค.!BP83</f>
        <v>0</v>
      </c>
      <c r="E83" s="24">
        <f>ม.ค.!BP83</f>
        <v>0</v>
      </c>
      <c r="F83" s="24">
        <f>ก.พ.!BP83</f>
        <v>0</v>
      </c>
      <c r="G83" s="24">
        <f>มี.ค.!BP83</f>
        <v>0</v>
      </c>
      <c r="H83" s="24">
        <f>เม.ย.!BP83</f>
        <v>0</v>
      </c>
      <c r="I83" s="24">
        <f>พ.ค.!BP83</f>
        <v>0</v>
      </c>
      <c r="J83" s="24">
        <f>มิ.ย.!BP83</f>
        <v>0</v>
      </c>
      <c r="K83" s="24">
        <f>ก.ค.!BP83</f>
        <v>0</v>
      </c>
      <c r="L83" s="24">
        <f>ส.ค.!BP83</f>
        <v>0</v>
      </c>
      <c r="M83" s="24">
        <f>ก.ย.!BP83</f>
        <v>0</v>
      </c>
      <c r="N83" s="24">
        <f t="shared" si="0"/>
        <v>0</v>
      </c>
    </row>
    <row r="84" spans="1:14">
      <c r="A84" s="24" t="s">
        <v>384</v>
      </c>
      <c r="B84" s="24">
        <f>ต.ค.!BP84</f>
        <v>0</v>
      </c>
      <c r="C84" s="24">
        <f>พ.ย.!BP84</f>
        <v>0</v>
      </c>
      <c r="D84" s="24">
        <f>ธ.ค.!BP84</f>
        <v>0</v>
      </c>
      <c r="E84" s="24">
        <f>ม.ค.!BP84</f>
        <v>0</v>
      </c>
      <c r="F84" s="24">
        <f>ก.พ.!BP84</f>
        <v>0</v>
      </c>
      <c r="G84" s="24">
        <f>มี.ค.!BP84</f>
        <v>0</v>
      </c>
      <c r="H84" s="24">
        <f>เม.ย.!BP84</f>
        <v>0</v>
      </c>
      <c r="I84" s="24">
        <f>พ.ค.!BP84</f>
        <v>0</v>
      </c>
      <c r="J84" s="24">
        <f>มิ.ย.!BP84</f>
        <v>0</v>
      </c>
      <c r="K84" s="24">
        <f>ก.ค.!BP84</f>
        <v>0</v>
      </c>
      <c r="L84" s="24">
        <f>ส.ค.!BP84</f>
        <v>0</v>
      </c>
      <c r="M84" s="24">
        <f>ก.ย.!BP84</f>
        <v>0</v>
      </c>
      <c r="N84" s="24">
        <f t="shared" si="0"/>
        <v>0</v>
      </c>
    </row>
    <row r="85" spans="1:14">
      <c r="A85" s="24" t="s">
        <v>609</v>
      </c>
      <c r="B85" s="24">
        <f>ต.ค.!BP85</f>
        <v>0</v>
      </c>
      <c r="C85" s="24">
        <f>พ.ย.!BP85</f>
        <v>0</v>
      </c>
      <c r="D85" s="24">
        <f>ธ.ค.!BP85</f>
        <v>0</v>
      </c>
      <c r="E85" s="24">
        <f>ม.ค.!BP85</f>
        <v>0</v>
      </c>
      <c r="F85" s="24">
        <f>ก.พ.!BP85</f>
        <v>0</v>
      </c>
      <c r="G85" s="24">
        <f>มี.ค.!BP85</f>
        <v>0</v>
      </c>
      <c r="H85" s="24">
        <f>เม.ย.!BP85</f>
        <v>0</v>
      </c>
      <c r="I85" s="24">
        <f>พ.ค.!BP85</f>
        <v>0</v>
      </c>
      <c r="J85" s="24">
        <f>มิ.ย.!BP85</f>
        <v>0</v>
      </c>
      <c r="K85" s="24">
        <f>ก.ค.!BP85</f>
        <v>0</v>
      </c>
      <c r="L85" s="24">
        <f>ส.ค.!BP85</f>
        <v>0</v>
      </c>
      <c r="M85" s="24">
        <f>ก.ย.!BP85</f>
        <v>0</v>
      </c>
      <c r="N85" s="24">
        <f t="shared" si="0"/>
        <v>0</v>
      </c>
    </row>
    <row r="86" spans="1:14">
      <c r="A86" s="24" t="s">
        <v>610</v>
      </c>
      <c r="B86" s="24">
        <f>ต.ค.!BP86</f>
        <v>0</v>
      </c>
      <c r="C86" s="24">
        <f>พ.ย.!BP86</f>
        <v>0</v>
      </c>
      <c r="D86" s="24">
        <f>ธ.ค.!BP86</f>
        <v>0</v>
      </c>
      <c r="E86" s="24">
        <f>ม.ค.!BP86</f>
        <v>0</v>
      </c>
      <c r="F86" s="24">
        <f>ก.พ.!BP86</f>
        <v>0</v>
      </c>
      <c r="G86" s="24">
        <f>มี.ค.!BP86</f>
        <v>0</v>
      </c>
      <c r="H86" s="24">
        <f>เม.ย.!BP86</f>
        <v>0</v>
      </c>
      <c r="I86" s="24">
        <f>พ.ค.!BP86</f>
        <v>0</v>
      </c>
      <c r="J86" s="24">
        <f>มิ.ย.!BP86</f>
        <v>0</v>
      </c>
      <c r="K86" s="24">
        <f>ก.ค.!BP86</f>
        <v>0</v>
      </c>
      <c r="L86" s="24">
        <f>ส.ค.!BP86</f>
        <v>0</v>
      </c>
      <c r="M86" s="24">
        <f>ก.ย.!BP86</f>
        <v>0</v>
      </c>
      <c r="N86" s="24">
        <f t="shared" si="0"/>
        <v>0</v>
      </c>
    </row>
    <row r="87" spans="1:14">
      <c r="A87" s="24" t="s">
        <v>611</v>
      </c>
      <c r="B87" s="24">
        <f>ต.ค.!BP87</f>
        <v>0</v>
      </c>
      <c r="C87" s="24">
        <f>พ.ย.!BP87</f>
        <v>0</v>
      </c>
      <c r="D87" s="24">
        <f>ธ.ค.!BP87</f>
        <v>0</v>
      </c>
      <c r="E87" s="24">
        <f>ม.ค.!BP87</f>
        <v>0</v>
      </c>
      <c r="F87" s="24">
        <f>ก.พ.!BP87</f>
        <v>0</v>
      </c>
      <c r="G87" s="24">
        <f>มี.ค.!BP87</f>
        <v>0</v>
      </c>
      <c r="H87" s="24">
        <f>เม.ย.!BP87</f>
        <v>0</v>
      </c>
      <c r="I87" s="24">
        <f>พ.ค.!BP87</f>
        <v>0</v>
      </c>
      <c r="J87" s="24">
        <f>มิ.ย.!BP87</f>
        <v>0</v>
      </c>
      <c r="K87" s="24">
        <f>ก.ค.!BP87</f>
        <v>0</v>
      </c>
      <c r="L87" s="24">
        <f>ส.ค.!BP87</f>
        <v>0</v>
      </c>
      <c r="M87" s="24">
        <f>ก.ย.!BP87</f>
        <v>0</v>
      </c>
      <c r="N87" s="24">
        <f t="shared" si="0"/>
        <v>0</v>
      </c>
    </row>
    <row r="88" spans="1:14">
      <c r="A88" s="31" t="s">
        <v>16</v>
      </c>
      <c r="B88" s="24">
        <f>ต.ค.!BP88</f>
        <v>0</v>
      </c>
      <c r="C88" s="24">
        <f>พ.ย.!BP88</f>
        <v>0</v>
      </c>
      <c r="D88" s="24">
        <f>ธ.ค.!BP88</f>
        <v>0</v>
      </c>
      <c r="E88" s="24">
        <f>ม.ค.!BP88</f>
        <v>0</v>
      </c>
      <c r="F88" s="24">
        <f>ก.พ.!BP88</f>
        <v>0</v>
      </c>
      <c r="G88" s="24">
        <f>มี.ค.!BP88</f>
        <v>0</v>
      </c>
      <c r="H88" s="24">
        <f>เม.ย.!BP88</f>
        <v>0</v>
      </c>
      <c r="I88" s="24">
        <f>พ.ค.!BP88</f>
        <v>0</v>
      </c>
      <c r="J88" s="24">
        <f>มิ.ย.!BP88</f>
        <v>0</v>
      </c>
      <c r="K88" s="24">
        <f>ก.ค.!BP88</f>
        <v>0</v>
      </c>
      <c r="L88" s="24">
        <f>ส.ค.!BP88</f>
        <v>0</v>
      </c>
      <c r="M88" s="24">
        <f>ก.ย.!BP88</f>
        <v>0</v>
      </c>
      <c r="N88" s="24">
        <f t="shared" si="0"/>
        <v>0</v>
      </c>
    </row>
    <row r="89" spans="1:14">
      <c r="A89" s="31" t="s">
        <v>0</v>
      </c>
      <c r="B89" s="24">
        <f>ต.ค.!BP89</f>
        <v>0</v>
      </c>
      <c r="C89" s="24">
        <f>พ.ย.!BP89</f>
        <v>0</v>
      </c>
      <c r="D89" s="24">
        <f>ธ.ค.!BP89</f>
        <v>0</v>
      </c>
      <c r="E89" s="24">
        <f>ม.ค.!BP89</f>
        <v>0</v>
      </c>
      <c r="F89" s="24">
        <f>ก.พ.!BP89</f>
        <v>0</v>
      </c>
      <c r="G89" s="24">
        <f>มี.ค.!BP89</f>
        <v>0</v>
      </c>
      <c r="H89" s="24">
        <f>เม.ย.!BP89</f>
        <v>0</v>
      </c>
      <c r="I89" s="24">
        <f>พ.ค.!BP89</f>
        <v>0</v>
      </c>
      <c r="J89" s="24">
        <f>มิ.ย.!BP89</f>
        <v>0</v>
      </c>
      <c r="K89" s="24">
        <f>ก.ค.!BP89</f>
        <v>0</v>
      </c>
      <c r="L89" s="24">
        <f>ส.ค.!BP89</f>
        <v>0</v>
      </c>
      <c r="M89" s="24">
        <f>ก.ย.!BP89</f>
        <v>0</v>
      </c>
      <c r="N89" s="24">
        <f t="shared" si="0"/>
        <v>0</v>
      </c>
    </row>
    <row r="90" spans="1:14">
      <c r="A90" s="31" t="s">
        <v>18</v>
      </c>
      <c r="B90" s="24">
        <f>ต.ค.!BP90</f>
        <v>0</v>
      </c>
      <c r="C90" s="24">
        <f>พ.ย.!BP90</f>
        <v>0</v>
      </c>
      <c r="D90" s="24">
        <f>ธ.ค.!BP90</f>
        <v>0</v>
      </c>
      <c r="E90" s="24">
        <f>ม.ค.!BP90</f>
        <v>0</v>
      </c>
      <c r="F90" s="24">
        <f>ก.พ.!BP90</f>
        <v>0</v>
      </c>
      <c r="G90" s="24">
        <f>มี.ค.!BP90</f>
        <v>0</v>
      </c>
      <c r="H90" s="24">
        <f>เม.ย.!BP90</f>
        <v>0</v>
      </c>
      <c r="I90" s="24">
        <f>พ.ค.!BP90</f>
        <v>0</v>
      </c>
      <c r="J90" s="24">
        <f>มิ.ย.!BP90</f>
        <v>0</v>
      </c>
      <c r="K90" s="24">
        <f>ก.ค.!BP90</f>
        <v>0</v>
      </c>
      <c r="L90" s="24">
        <f>ส.ค.!BP90</f>
        <v>0</v>
      </c>
      <c r="M90" s="24">
        <f>ก.ย.!BP90</f>
        <v>0</v>
      </c>
      <c r="N90" s="24">
        <f t="shared" si="0"/>
        <v>0</v>
      </c>
    </row>
    <row r="91" spans="1:14" hidden="1">
      <c r="A91" s="31"/>
      <c r="B91" s="24">
        <f>ต.ค.!BP91</f>
        <v>0</v>
      </c>
      <c r="C91" s="24">
        <f>พ.ย.!BP91</f>
        <v>0</v>
      </c>
      <c r="D91" s="24">
        <f>ธ.ค.!BP91</f>
        <v>0</v>
      </c>
      <c r="E91" s="24">
        <f>ม.ค.!BP91</f>
        <v>0</v>
      </c>
      <c r="F91" s="24">
        <f>ก.พ.!BP91</f>
        <v>0</v>
      </c>
      <c r="G91" s="24">
        <f>มี.ค.!BP91</f>
        <v>0</v>
      </c>
      <c r="H91" s="24">
        <f>เม.ย.!BP91</f>
        <v>0</v>
      </c>
      <c r="I91" s="24">
        <f>พ.ค.!BP91</f>
        <v>0</v>
      </c>
      <c r="J91" s="24">
        <f>มิ.ย.!BP91</f>
        <v>0</v>
      </c>
      <c r="K91" s="24">
        <f>ก.ค.!BP91</f>
        <v>0</v>
      </c>
      <c r="L91" s="24">
        <f>ส.ค.!BP91</f>
        <v>0</v>
      </c>
      <c r="M91" s="24">
        <f>ก.ย.!BP91</f>
        <v>0</v>
      </c>
      <c r="N91" s="24">
        <f t="shared" si="0"/>
        <v>0</v>
      </c>
    </row>
    <row r="92" spans="1:14" hidden="1">
      <c r="A92" s="31"/>
      <c r="B92" s="24">
        <f>ต.ค.!BP92</f>
        <v>0</v>
      </c>
      <c r="C92" s="24">
        <f>พ.ย.!BP92</f>
        <v>0</v>
      </c>
      <c r="D92" s="24">
        <f>ธ.ค.!BP92</f>
        <v>0</v>
      </c>
      <c r="E92" s="24">
        <f>ม.ค.!BP92</f>
        <v>0</v>
      </c>
      <c r="F92" s="24">
        <f>ก.พ.!BP92</f>
        <v>0</v>
      </c>
      <c r="G92" s="24">
        <f>มี.ค.!BP92</f>
        <v>0</v>
      </c>
      <c r="H92" s="24">
        <f>เม.ย.!BP92</f>
        <v>0</v>
      </c>
      <c r="I92" s="24">
        <f>พ.ค.!BP92</f>
        <v>0</v>
      </c>
      <c r="J92" s="24">
        <f>มิ.ย.!BP92</f>
        <v>0</v>
      </c>
      <c r="K92" s="24">
        <f>ก.ค.!BP92</f>
        <v>0</v>
      </c>
      <c r="L92" s="24">
        <f>ส.ค.!BP92</f>
        <v>0</v>
      </c>
      <c r="M92" s="24">
        <f>ก.ย.!BP92</f>
        <v>0</v>
      </c>
      <c r="N92" s="24">
        <f t="shared" si="0"/>
        <v>0</v>
      </c>
    </row>
    <row r="93" spans="1:14" hidden="1">
      <c r="A93" s="31"/>
      <c r="B93" s="24">
        <f>ต.ค.!BP93</f>
        <v>0</v>
      </c>
      <c r="C93" s="24">
        <f>พ.ย.!BP93</f>
        <v>0</v>
      </c>
      <c r="D93" s="24">
        <f>ธ.ค.!BP93</f>
        <v>0</v>
      </c>
      <c r="E93" s="24">
        <f>ม.ค.!BP93</f>
        <v>0</v>
      </c>
      <c r="F93" s="24">
        <f>ก.พ.!BP93</f>
        <v>0</v>
      </c>
      <c r="G93" s="24">
        <f>มี.ค.!BP93</f>
        <v>0</v>
      </c>
      <c r="H93" s="24">
        <f>เม.ย.!BP93</f>
        <v>0</v>
      </c>
      <c r="I93" s="24">
        <f>พ.ค.!BP93</f>
        <v>0</v>
      </c>
      <c r="J93" s="24">
        <f>มิ.ย.!BP93</f>
        <v>0</v>
      </c>
      <c r="K93" s="24">
        <f>ก.ค.!BP93</f>
        <v>0</v>
      </c>
      <c r="L93" s="24">
        <f>ส.ค.!BP93</f>
        <v>0</v>
      </c>
      <c r="M93" s="24">
        <f>ก.ย.!BP93</f>
        <v>0</v>
      </c>
      <c r="N93" s="24">
        <f t="shared" si="0"/>
        <v>0</v>
      </c>
    </row>
    <row r="94" spans="1:14" hidden="1">
      <c r="A94" s="31"/>
      <c r="B94" s="24">
        <f>ต.ค.!BP94</f>
        <v>0</v>
      </c>
      <c r="C94" s="24">
        <f>พ.ย.!BP94</f>
        <v>0</v>
      </c>
      <c r="D94" s="24">
        <f>ธ.ค.!BP94</f>
        <v>0</v>
      </c>
      <c r="E94" s="24">
        <f>ม.ค.!BP94</f>
        <v>0</v>
      </c>
      <c r="F94" s="24">
        <f>ก.พ.!BP94</f>
        <v>0</v>
      </c>
      <c r="G94" s="24">
        <f>มี.ค.!BP94</f>
        <v>0</v>
      </c>
      <c r="H94" s="24">
        <f>เม.ย.!BP94</f>
        <v>0</v>
      </c>
      <c r="I94" s="24">
        <f>พ.ค.!BP94</f>
        <v>0</v>
      </c>
      <c r="J94" s="24">
        <f>มิ.ย.!BP94</f>
        <v>0</v>
      </c>
      <c r="K94" s="24">
        <f>ก.ค.!BP94</f>
        <v>0</v>
      </c>
      <c r="L94" s="24">
        <f>ส.ค.!BP94</f>
        <v>0</v>
      </c>
      <c r="M94" s="24">
        <f>ก.ย.!BP94</f>
        <v>0</v>
      </c>
      <c r="N94" s="24">
        <f t="shared" si="0"/>
        <v>0</v>
      </c>
    </row>
    <row r="95" spans="1:14" hidden="1">
      <c r="A95" s="31"/>
      <c r="B95" s="24">
        <f>ต.ค.!BP95</f>
        <v>0</v>
      </c>
      <c r="C95" s="24">
        <f>พ.ย.!BP95</f>
        <v>0</v>
      </c>
      <c r="D95" s="24">
        <f>ธ.ค.!BP95</f>
        <v>0</v>
      </c>
      <c r="E95" s="24">
        <f>ม.ค.!BP95</f>
        <v>0</v>
      </c>
      <c r="F95" s="24">
        <f>ก.พ.!BP95</f>
        <v>0</v>
      </c>
      <c r="G95" s="24">
        <f>มี.ค.!BP95</f>
        <v>0</v>
      </c>
      <c r="H95" s="24">
        <f>เม.ย.!BP95</f>
        <v>0</v>
      </c>
      <c r="I95" s="24">
        <f>พ.ค.!BP95</f>
        <v>0</v>
      </c>
      <c r="J95" s="24">
        <f>มิ.ย.!BP95</f>
        <v>0</v>
      </c>
      <c r="K95" s="24">
        <f>ก.ค.!BP95</f>
        <v>0</v>
      </c>
      <c r="L95" s="24">
        <f>ส.ค.!BP95</f>
        <v>0</v>
      </c>
      <c r="M95" s="24">
        <f>ก.ย.!BP95</f>
        <v>0</v>
      </c>
      <c r="N95" s="24">
        <f t="shared" si="0"/>
        <v>0</v>
      </c>
    </row>
    <row r="96" spans="1:14">
      <c r="A96" s="12" t="s">
        <v>389</v>
      </c>
      <c r="B96" s="24">
        <f>ต.ค.!BP96</f>
        <v>0</v>
      </c>
      <c r="C96" s="24">
        <f>พ.ย.!BP96</f>
        <v>0</v>
      </c>
      <c r="D96" s="24">
        <f>ธ.ค.!BP96</f>
        <v>0</v>
      </c>
      <c r="E96" s="24">
        <f>ม.ค.!BP96</f>
        <v>0</v>
      </c>
      <c r="F96" s="24">
        <f>ก.พ.!BP96</f>
        <v>0</v>
      </c>
      <c r="G96" s="24">
        <f>มี.ค.!BP96</f>
        <v>0</v>
      </c>
      <c r="H96" s="24">
        <f>เม.ย.!BP96</f>
        <v>0</v>
      </c>
      <c r="I96" s="24">
        <f>พ.ค.!BP96</f>
        <v>0</v>
      </c>
      <c r="J96" s="24">
        <f>มิ.ย.!BP96</f>
        <v>0</v>
      </c>
      <c r="K96" s="24">
        <f>ก.ค.!BP96</f>
        <v>0</v>
      </c>
      <c r="L96" s="24">
        <f>ส.ค.!BP96</f>
        <v>0</v>
      </c>
      <c r="M96" s="24">
        <f>ก.ย.!BP96</f>
        <v>0</v>
      </c>
      <c r="N96" s="24">
        <f t="shared" si="0"/>
        <v>0</v>
      </c>
    </row>
    <row r="97" spans="1:14">
      <c r="A97" s="24" t="s">
        <v>137</v>
      </c>
      <c r="B97" s="24">
        <f>ต.ค.!BP97</f>
        <v>0</v>
      </c>
      <c r="C97" s="24">
        <f>พ.ย.!BP97</f>
        <v>0</v>
      </c>
      <c r="D97" s="24">
        <f>ธ.ค.!BP97</f>
        <v>0</v>
      </c>
      <c r="E97" s="24">
        <f>ม.ค.!BP97</f>
        <v>0</v>
      </c>
      <c r="F97" s="24">
        <f>ก.พ.!BP97</f>
        <v>0</v>
      </c>
      <c r="G97" s="24">
        <f>มี.ค.!BP97</f>
        <v>0</v>
      </c>
      <c r="H97" s="24">
        <f>เม.ย.!BP97</f>
        <v>0</v>
      </c>
      <c r="I97" s="24">
        <f>พ.ค.!BP97</f>
        <v>0</v>
      </c>
      <c r="J97" s="24">
        <f>มิ.ย.!BP97</f>
        <v>0</v>
      </c>
      <c r="K97" s="24">
        <f>ก.ค.!BP97</f>
        <v>0</v>
      </c>
      <c r="L97" s="24">
        <f>ส.ค.!BP97</f>
        <v>0</v>
      </c>
      <c r="M97" s="24">
        <f>ก.ย.!BP97</f>
        <v>0</v>
      </c>
      <c r="N97" s="24">
        <f t="shared" si="0"/>
        <v>0</v>
      </c>
    </row>
    <row r="98" spans="1:14">
      <c r="A98" s="31" t="s">
        <v>136</v>
      </c>
      <c r="B98" s="24">
        <f>ต.ค.!BP98</f>
        <v>0</v>
      </c>
      <c r="C98" s="24">
        <f>พ.ย.!BP98</f>
        <v>0</v>
      </c>
      <c r="D98" s="24">
        <f>ธ.ค.!BP98</f>
        <v>0</v>
      </c>
      <c r="E98" s="24">
        <f>ม.ค.!BP98</f>
        <v>0</v>
      </c>
      <c r="F98" s="24">
        <f>ก.พ.!BP98</f>
        <v>0</v>
      </c>
      <c r="G98" s="24">
        <f>มี.ค.!BP98</f>
        <v>0</v>
      </c>
      <c r="H98" s="24">
        <f>เม.ย.!BP98</f>
        <v>0</v>
      </c>
      <c r="I98" s="24">
        <f>พ.ค.!BP98</f>
        <v>0</v>
      </c>
      <c r="J98" s="24">
        <f>มิ.ย.!BP98</f>
        <v>0</v>
      </c>
      <c r="K98" s="24">
        <f>ก.ค.!BP98</f>
        <v>0</v>
      </c>
      <c r="L98" s="24">
        <f>ส.ค.!BP98</f>
        <v>0</v>
      </c>
      <c r="M98" s="24">
        <f>ก.ย.!BP98</f>
        <v>0</v>
      </c>
      <c r="N98" s="24">
        <f t="shared" si="0"/>
        <v>0</v>
      </c>
    </row>
    <row r="99" spans="1:14">
      <c r="A99" s="23" t="s">
        <v>390</v>
      </c>
      <c r="B99" s="24">
        <f>ต.ค.!BP99</f>
        <v>0</v>
      </c>
      <c r="C99" s="24">
        <f>พ.ย.!BP99</f>
        <v>0</v>
      </c>
      <c r="D99" s="24">
        <f>ธ.ค.!BP99</f>
        <v>0</v>
      </c>
      <c r="E99" s="24">
        <f>ม.ค.!BP99</f>
        <v>0</v>
      </c>
      <c r="F99" s="24">
        <f>ก.พ.!BP99</f>
        <v>0</v>
      </c>
      <c r="G99" s="24">
        <f>มี.ค.!BP99</f>
        <v>0</v>
      </c>
      <c r="H99" s="24">
        <f>เม.ย.!BP99</f>
        <v>0</v>
      </c>
      <c r="I99" s="24">
        <f>พ.ค.!BP99</f>
        <v>0</v>
      </c>
      <c r="J99" s="24">
        <f>มิ.ย.!BP99</f>
        <v>0</v>
      </c>
      <c r="K99" s="24">
        <f>ก.ค.!BP99</f>
        <v>0</v>
      </c>
      <c r="L99" s="24">
        <f>ส.ค.!BP99</f>
        <v>0</v>
      </c>
      <c r="M99" s="24">
        <f>ก.ย.!BP99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ต.ค.!BP100</f>
        <v>0</v>
      </c>
      <c r="C100" s="24">
        <f>พ.ย.!BP100</f>
        <v>0</v>
      </c>
      <c r="D100" s="24">
        <f>ธ.ค.!BP100</f>
        <v>0</v>
      </c>
      <c r="E100" s="24">
        <f>ม.ค.!BP100</f>
        <v>0</v>
      </c>
      <c r="F100" s="24">
        <f>ก.พ.!BP100</f>
        <v>0</v>
      </c>
      <c r="G100" s="24">
        <f>มี.ค.!BP100</f>
        <v>0</v>
      </c>
      <c r="H100" s="24">
        <f>เม.ย.!BP100</f>
        <v>0</v>
      </c>
      <c r="I100" s="24">
        <f>พ.ค.!BP100</f>
        <v>0</v>
      </c>
      <c r="J100" s="24">
        <f>มิ.ย.!BP100</f>
        <v>0</v>
      </c>
      <c r="K100" s="24">
        <f>ก.ค.!BP100</f>
        <v>0</v>
      </c>
      <c r="L100" s="24">
        <f>ส.ค.!BP100</f>
        <v>0</v>
      </c>
      <c r="M100" s="24">
        <f>ก.ย.!BP100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ต.ค.!BP101</f>
        <v>0</v>
      </c>
      <c r="C101" s="24">
        <f>พ.ย.!BP101</f>
        <v>0</v>
      </c>
      <c r="D101" s="24">
        <f>ธ.ค.!BP101</f>
        <v>0</v>
      </c>
      <c r="E101" s="24">
        <f>ม.ค.!BP101</f>
        <v>0</v>
      </c>
      <c r="F101" s="24">
        <f>ก.พ.!BP101</f>
        <v>0</v>
      </c>
      <c r="G101" s="24">
        <f>มี.ค.!BP101</f>
        <v>0</v>
      </c>
      <c r="H101" s="24">
        <f>เม.ย.!BP101</f>
        <v>0</v>
      </c>
      <c r="I101" s="24">
        <f>พ.ค.!BP101</f>
        <v>0</v>
      </c>
      <c r="J101" s="24">
        <f>มิ.ย.!BP101</f>
        <v>0</v>
      </c>
      <c r="K101" s="24">
        <f>ก.ค.!BP101</f>
        <v>0</v>
      </c>
      <c r="L101" s="24">
        <f>ส.ค.!BP101</f>
        <v>0</v>
      </c>
      <c r="M101" s="24">
        <f>ก.ย.!BP101</f>
        <v>0</v>
      </c>
      <c r="N101" s="24">
        <f t="shared" si="0"/>
        <v>0</v>
      </c>
    </row>
    <row r="102" spans="1:14">
      <c r="A102" s="24" t="s">
        <v>443</v>
      </c>
      <c r="B102" s="24">
        <f>ต.ค.!BP102</f>
        <v>0</v>
      </c>
      <c r="C102" s="24">
        <f>พ.ย.!BP102</f>
        <v>0</v>
      </c>
      <c r="D102" s="24">
        <f>ธ.ค.!BP102</f>
        <v>0</v>
      </c>
      <c r="E102" s="24">
        <f>ม.ค.!BP102</f>
        <v>0</v>
      </c>
      <c r="F102" s="24">
        <f>ก.พ.!BP102</f>
        <v>0</v>
      </c>
      <c r="G102" s="24">
        <f>มี.ค.!BP102</f>
        <v>0</v>
      </c>
      <c r="H102" s="24">
        <f>เม.ย.!BP102</f>
        <v>0</v>
      </c>
      <c r="I102" s="24">
        <f>พ.ค.!BP102</f>
        <v>0</v>
      </c>
      <c r="J102" s="24">
        <f>มิ.ย.!BP102</f>
        <v>0</v>
      </c>
      <c r="K102" s="24">
        <f>ก.ค.!BP102</f>
        <v>0</v>
      </c>
      <c r="L102" s="24">
        <f>ส.ค.!BP102</f>
        <v>0</v>
      </c>
      <c r="M102" s="24">
        <f>ก.ย.!BP102</f>
        <v>0</v>
      </c>
      <c r="N102" s="24">
        <f t="shared" si="0"/>
        <v>0</v>
      </c>
    </row>
    <row r="103" spans="1:14">
      <c r="A103" s="24" t="s">
        <v>444</v>
      </c>
      <c r="B103" s="24">
        <f>ต.ค.!BP103</f>
        <v>0</v>
      </c>
      <c r="C103" s="24">
        <f>พ.ย.!BP103</f>
        <v>0</v>
      </c>
      <c r="D103" s="24">
        <f>ธ.ค.!BP103</f>
        <v>0</v>
      </c>
      <c r="E103" s="24">
        <f>ม.ค.!BP103</f>
        <v>0</v>
      </c>
      <c r="F103" s="24">
        <f>ก.พ.!BP103</f>
        <v>0</v>
      </c>
      <c r="G103" s="24">
        <f>มี.ค.!BP103</f>
        <v>0</v>
      </c>
      <c r="H103" s="24">
        <f>เม.ย.!BP103</f>
        <v>0</v>
      </c>
      <c r="I103" s="24">
        <f>พ.ค.!BP103</f>
        <v>0</v>
      </c>
      <c r="J103" s="24">
        <f>มิ.ย.!BP103</f>
        <v>0</v>
      </c>
      <c r="K103" s="24">
        <f>ก.ค.!BP103</f>
        <v>0</v>
      </c>
      <c r="L103" s="24">
        <f>ส.ค.!BP103</f>
        <v>0</v>
      </c>
      <c r="M103" s="24">
        <f>ก.ย.!BP103</f>
        <v>0</v>
      </c>
      <c r="N103" s="24">
        <f t="shared" si="0"/>
        <v>0</v>
      </c>
    </row>
    <row r="104" spans="1:14">
      <c r="A104" s="24" t="s">
        <v>445</v>
      </c>
      <c r="B104" s="24">
        <f>ต.ค.!BP104</f>
        <v>0</v>
      </c>
      <c r="C104" s="24">
        <f>พ.ย.!BP104</f>
        <v>0</v>
      </c>
      <c r="D104" s="24">
        <f>ธ.ค.!BP104</f>
        <v>0</v>
      </c>
      <c r="E104" s="24">
        <f>ม.ค.!BP104</f>
        <v>0</v>
      </c>
      <c r="F104" s="24">
        <f>ก.พ.!BP104</f>
        <v>0</v>
      </c>
      <c r="G104" s="24">
        <f>มี.ค.!BP104</f>
        <v>0</v>
      </c>
      <c r="H104" s="24">
        <f>เม.ย.!BP104</f>
        <v>0</v>
      </c>
      <c r="I104" s="24">
        <f>พ.ค.!BP104</f>
        <v>0</v>
      </c>
      <c r="J104" s="24">
        <f>มิ.ย.!BP104</f>
        <v>0</v>
      </c>
      <c r="K104" s="24">
        <f>ก.ค.!BP104</f>
        <v>0</v>
      </c>
      <c r="L104" s="24">
        <f>ส.ค.!BP104</f>
        <v>0</v>
      </c>
      <c r="M104" s="24">
        <f>ก.ย.!BP104</f>
        <v>0</v>
      </c>
      <c r="N104" s="24">
        <f>SUM(B104:M104)</f>
        <v>0</v>
      </c>
    </row>
    <row r="105" spans="1:14">
      <c r="A105" s="24" t="s">
        <v>446</v>
      </c>
      <c r="B105" s="24">
        <f>ต.ค.!BP105</f>
        <v>0</v>
      </c>
      <c r="C105" s="24">
        <f>พ.ย.!BP105</f>
        <v>0</v>
      </c>
      <c r="D105" s="24">
        <f>ธ.ค.!BP105</f>
        <v>0</v>
      </c>
      <c r="E105" s="24">
        <f>ม.ค.!BP105</f>
        <v>0</v>
      </c>
      <c r="F105" s="24">
        <f>ก.พ.!BP105</f>
        <v>0</v>
      </c>
      <c r="G105" s="24">
        <f>มี.ค.!BP105</f>
        <v>0</v>
      </c>
      <c r="H105" s="24">
        <f>เม.ย.!BP105</f>
        <v>0</v>
      </c>
      <c r="I105" s="24">
        <f>พ.ค.!BP105</f>
        <v>0</v>
      </c>
      <c r="J105" s="24">
        <f>มิ.ย.!BP105</f>
        <v>0</v>
      </c>
      <c r="K105" s="24">
        <f>ก.ค.!BP105</f>
        <v>0</v>
      </c>
      <c r="L105" s="24">
        <f>ส.ค.!BP105</f>
        <v>0</v>
      </c>
      <c r="M105" s="24">
        <f>ก.ย.!BP105</f>
        <v>0</v>
      </c>
      <c r="N105" s="24">
        <f>SUM(B105:M105)</f>
        <v>0</v>
      </c>
    </row>
    <row r="106" spans="1:14">
      <c r="A106" s="24" t="s">
        <v>447</v>
      </c>
      <c r="B106" s="24">
        <f>ต.ค.!BP106</f>
        <v>0</v>
      </c>
      <c r="C106" s="24">
        <f>พ.ย.!BP106</f>
        <v>0</v>
      </c>
      <c r="D106" s="24">
        <f>ธ.ค.!BP106</f>
        <v>0</v>
      </c>
      <c r="E106" s="24">
        <f>ม.ค.!BP106</f>
        <v>0</v>
      </c>
      <c r="F106" s="24">
        <f>ก.พ.!BP106</f>
        <v>0</v>
      </c>
      <c r="G106" s="24">
        <f>มี.ค.!BP106</f>
        <v>0</v>
      </c>
      <c r="H106" s="24">
        <f>เม.ย.!BP106</f>
        <v>0</v>
      </c>
      <c r="I106" s="24">
        <f>พ.ค.!BP106</f>
        <v>0</v>
      </c>
      <c r="J106" s="24">
        <f>มิ.ย.!BP106</f>
        <v>0</v>
      </c>
      <c r="K106" s="24">
        <f>ก.ค.!BP106</f>
        <v>0</v>
      </c>
      <c r="L106" s="24">
        <f>ส.ค.!BP106</f>
        <v>0</v>
      </c>
      <c r="M106" s="24">
        <f>ก.ย.!BP106</f>
        <v>0</v>
      </c>
      <c r="N106" s="24">
        <f>SUM(B106:M106)</f>
        <v>0</v>
      </c>
    </row>
    <row r="107" spans="1:14">
      <c r="A107" s="24" t="s">
        <v>583</v>
      </c>
      <c r="B107" s="24">
        <f>ต.ค.!BP107</f>
        <v>0</v>
      </c>
      <c r="C107" s="24">
        <f>พ.ย.!BP107</f>
        <v>0</v>
      </c>
      <c r="D107" s="24">
        <f>ธ.ค.!BP107</f>
        <v>0</v>
      </c>
      <c r="E107" s="24">
        <f>ม.ค.!BP107</f>
        <v>0</v>
      </c>
      <c r="F107" s="24">
        <f>ก.พ.!BP107</f>
        <v>0</v>
      </c>
      <c r="G107" s="24">
        <f>มี.ค.!BP107</f>
        <v>0</v>
      </c>
      <c r="H107" s="24">
        <f>เม.ย.!BP107</f>
        <v>0</v>
      </c>
      <c r="I107" s="24">
        <f>พ.ค.!BP107</f>
        <v>0</v>
      </c>
      <c r="J107" s="24">
        <f>มิ.ย.!BP107</f>
        <v>0</v>
      </c>
      <c r="K107" s="24">
        <f>ก.ค.!BP107</f>
        <v>0</v>
      </c>
      <c r="L107" s="24">
        <f>ส.ค.!BP107</f>
        <v>0</v>
      </c>
      <c r="M107" s="24">
        <f>ก.ย.!BP107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ต.ค.!BP108</f>
        <v>0</v>
      </c>
      <c r="C108" s="56">
        <f>พ.ย.!BP108</f>
        <v>0</v>
      </c>
      <c r="D108" s="56">
        <f>ธ.ค.!BP108</f>
        <v>0</v>
      </c>
      <c r="E108" s="56">
        <f>ม.ค.!BP108</f>
        <v>0</v>
      </c>
      <c r="F108" s="56">
        <f>ก.พ.!BP108</f>
        <v>0</v>
      </c>
      <c r="G108" s="56">
        <f>มี.ค.!BP108</f>
        <v>0</v>
      </c>
      <c r="H108" s="56">
        <f>เม.ย.!BP108</f>
        <v>0</v>
      </c>
      <c r="I108" s="56">
        <f>พ.ค.!BP108</f>
        <v>0</v>
      </c>
      <c r="J108" s="56">
        <f>มิ.ย.!BP108</f>
        <v>0</v>
      </c>
      <c r="K108" s="56">
        <f>ก.ค.!BP108</f>
        <v>0</v>
      </c>
      <c r="L108" s="56">
        <f>ส.ค.!BP108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0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0</v>
      </c>
    </row>
    <row r="110" spans="1:14">
      <c r="A110" s="62" t="s">
        <v>450</v>
      </c>
      <c r="B110" s="30">
        <f>B66-B109</f>
        <v>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0</v>
      </c>
    </row>
    <row r="111" spans="1:14" ht="24" thickBot="1">
      <c r="A111" s="63" t="s">
        <v>451</v>
      </c>
      <c r="B111" s="56">
        <f>ต.ค.!BP111</f>
        <v>0</v>
      </c>
      <c r="C111" s="56">
        <f>B112</f>
        <v>0</v>
      </c>
      <c r="D111" s="56">
        <f>C112</f>
        <v>0</v>
      </c>
      <c r="E111" s="56">
        <f>D112</f>
        <v>0</v>
      </c>
      <c r="F111" s="56">
        <f t="shared" ref="F111:M111" si="4">E112</f>
        <v>0</v>
      </c>
      <c r="G111" s="56">
        <f t="shared" si="4"/>
        <v>0</v>
      </c>
      <c r="H111" s="56">
        <f t="shared" si="4"/>
        <v>0</v>
      </c>
      <c r="I111" s="56">
        <f t="shared" si="4"/>
        <v>0</v>
      </c>
      <c r="J111" s="56">
        <f t="shared" si="4"/>
        <v>0</v>
      </c>
      <c r="K111" s="56">
        <f t="shared" si="4"/>
        <v>0</v>
      </c>
      <c r="L111" s="56">
        <f t="shared" si="4"/>
        <v>0</v>
      </c>
      <c r="M111" s="56">
        <f t="shared" si="4"/>
        <v>0</v>
      </c>
      <c r="N111" s="63">
        <f>B111</f>
        <v>0</v>
      </c>
    </row>
    <row r="112" spans="1:14" ht="24" thickBot="1">
      <c r="A112" s="64" t="s">
        <v>460</v>
      </c>
      <c r="B112" s="65">
        <f>B111+B110</f>
        <v>0</v>
      </c>
      <c r="C112" s="65">
        <f>C111+C110</f>
        <v>0</v>
      </c>
      <c r="D112" s="65">
        <f>D111+D110</f>
        <v>0</v>
      </c>
      <c r="E112" s="65">
        <f>E111+E110</f>
        <v>0</v>
      </c>
      <c r="F112" s="65">
        <f t="shared" ref="F112:N112" si="5">F111+F110</f>
        <v>0</v>
      </c>
      <c r="G112" s="65">
        <f t="shared" si="5"/>
        <v>0</v>
      </c>
      <c r="H112" s="65">
        <f t="shared" si="5"/>
        <v>0</v>
      </c>
      <c r="I112" s="65">
        <f t="shared" si="5"/>
        <v>0</v>
      </c>
      <c r="J112" s="65">
        <f t="shared" si="5"/>
        <v>0</v>
      </c>
      <c r="K112" s="65">
        <f t="shared" si="5"/>
        <v>0</v>
      </c>
      <c r="L112" s="65">
        <f t="shared" si="5"/>
        <v>0</v>
      </c>
      <c r="M112" s="65">
        <f t="shared" si="5"/>
        <v>0</v>
      </c>
      <c r="N112" s="65">
        <f t="shared" si="5"/>
        <v>0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ต.ค.!BP114</f>
        <v>0</v>
      </c>
      <c r="C114" s="36">
        <f>พ.ย.!BP114</f>
        <v>0</v>
      </c>
      <c r="D114" s="36">
        <f>ธ.ค.!BP114</f>
        <v>0</v>
      </c>
      <c r="E114" s="36">
        <f>ม.ค.!BP114</f>
        <v>0</v>
      </c>
      <c r="F114" s="36">
        <f>ก.พ.!BP114</f>
        <v>0</v>
      </c>
      <c r="G114" s="36">
        <f>มี.ค.!BP114</f>
        <v>0</v>
      </c>
      <c r="H114" s="36">
        <f>เม.ย.!BP114</f>
        <v>0</v>
      </c>
      <c r="I114" s="36">
        <f>พ.ค.!BP114</f>
        <v>0</v>
      </c>
      <c r="J114" s="36">
        <f>มิ.ย.!BP114</f>
        <v>0</v>
      </c>
      <c r="K114" s="36">
        <f>ก.ค.!BP114</f>
        <v>0</v>
      </c>
      <c r="L114" s="36">
        <f>ส.ค.!BP114</f>
        <v>0</v>
      </c>
      <c r="M114" s="20">
        <f>ก.ย.!BP114</f>
        <v>0</v>
      </c>
    </row>
    <row r="115" spans="1:14" s="36" customFormat="1">
      <c r="A115" s="37" t="s">
        <v>713</v>
      </c>
      <c r="B115" s="36">
        <f>ต.ค.!BP115</f>
        <v>0</v>
      </c>
      <c r="C115" s="36">
        <f>พ.ย.!BP115</f>
        <v>0</v>
      </c>
      <c r="D115" s="36">
        <f>ธ.ค.!BP115</f>
        <v>0</v>
      </c>
      <c r="E115" s="36">
        <f>ม.ค.!BP115</f>
        <v>0</v>
      </c>
      <c r="F115" s="36">
        <f>ก.พ.!BP115</f>
        <v>0</v>
      </c>
      <c r="G115" s="36">
        <f>มี.ค.!BP115</f>
        <v>0</v>
      </c>
      <c r="H115" s="36">
        <f>เม.ย.!BP115</f>
        <v>0</v>
      </c>
      <c r="I115" s="36">
        <f>พ.ค.!BP115</f>
        <v>0</v>
      </c>
      <c r="J115" s="36">
        <f>มิ.ย.!BP115</f>
        <v>0</v>
      </c>
      <c r="K115" s="36">
        <f>ก.ค.!BP115</f>
        <v>0</v>
      </c>
      <c r="L115" s="36">
        <f>ส.ค.!BP115</f>
        <v>0</v>
      </c>
      <c r="M115" s="20">
        <f>ก.ย.!BP115</f>
        <v>0</v>
      </c>
    </row>
    <row r="116" spans="1:14" s="36" customFormat="1">
      <c r="A116" s="37" t="s">
        <v>462</v>
      </c>
      <c r="B116" s="36">
        <f>ต.ค.!BP116</f>
        <v>0</v>
      </c>
      <c r="C116" s="36">
        <f>พ.ย.!BP116</f>
        <v>0</v>
      </c>
      <c r="D116" s="36">
        <f>ธ.ค.!BP116</f>
        <v>0</v>
      </c>
      <c r="E116" s="36">
        <f>ม.ค.!BP116</f>
        <v>0</v>
      </c>
      <c r="F116" s="36">
        <f>ก.พ.!BP116</f>
        <v>0</v>
      </c>
      <c r="G116" s="36">
        <f>มี.ค.!BP116</f>
        <v>0</v>
      </c>
      <c r="H116" s="36">
        <f>เม.ย.!BP116</f>
        <v>0</v>
      </c>
      <c r="I116" s="36">
        <f>พ.ค.!BP116</f>
        <v>0</v>
      </c>
      <c r="J116" s="36">
        <f>มิ.ย.!BP116</f>
        <v>0</v>
      </c>
      <c r="K116" s="36">
        <f>ก.ค.!BP116</f>
        <v>0</v>
      </c>
      <c r="L116" s="36">
        <f>ส.ค.!BP116</f>
        <v>0</v>
      </c>
      <c r="M116" s="20">
        <f>ก.ย.!BP116</f>
        <v>0</v>
      </c>
    </row>
    <row r="117" spans="1:14" s="36" customFormat="1">
      <c r="A117" s="37" t="s">
        <v>463</v>
      </c>
      <c r="B117" s="36">
        <f>ต.ค.!BP117</f>
        <v>0</v>
      </c>
      <c r="C117" s="36">
        <f>พ.ย.!BP117</f>
        <v>0</v>
      </c>
      <c r="D117" s="36">
        <f>ธ.ค.!BP117</f>
        <v>0</v>
      </c>
      <c r="E117" s="36">
        <f>ม.ค.!BP117</f>
        <v>0</v>
      </c>
      <c r="F117" s="36">
        <f>ก.พ.!BP117</f>
        <v>0</v>
      </c>
      <c r="G117" s="36">
        <f>มี.ค.!BP117</f>
        <v>0</v>
      </c>
      <c r="H117" s="36">
        <f>เม.ย.!BP117</f>
        <v>0</v>
      </c>
      <c r="I117" s="36">
        <f>พ.ค.!BP117</f>
        <v>0</v>
      </c>
      <c r="J117" s="36">
        <f>มิ.ย.!BP117</f>
        <v>0</v>
      </c>
      <c r="K117" s="36">
        <f>ก.ค.!BP117</f>
        <v>0</v>
      </c>
      <c r="L117" s="36">
        <f>ส.ค.!BP117</f>
        <v>0</v>
      </c>
      <c r="M117" s="20">
        <f>ก.ย.!BP117</f>
        <v>0</v>
      </c>
    </row>
    <row r="118" spans="1:14" s="36" customFormat="1">
      <c r="A118" s="37" t="s">
        <v>464</v>
      </c>
      <c r="B118" s="36">
        <f>ต.ค.!BP118</f>
        <v>0</v>
      </c>
      <c r="C118" s="36">
        <f>พ.ย.!BP118</f>
        <v>0</v>
      </c>
      <c r="D118" s="36">
        <f>ธ.ค.!BP118</f>
        <v>0</v>
      </c>
      <c r="E118" s="36">
        <f>ม.ค.!BP118</f>
        <v>0</v>
      </c>
      <c r="F118" s="36">
        <f>ก.พ.!BP118</f>
        <v>0</v>
      </c>
      <c r="G118" s="36">
        <f>มี.ค.!BP118</f>
        <v>0</v>
      </c>
      <c r="H118" s="36">
        <f>เม.ย.!BP118</f>
        <v>0</v>
      </c>
      <c r="I118" s="36">
        <f>พ.ค.!BP118</f>
        <v>0</v>
      </c>
      <c r="J118" s="36">
        <f>มิ.ย.!BP118</f>
        <v>0</v>
      </c>
      <c r="K118" s="36">
        <f>ก.ค.!BP118</f>
        <v>0</v>
      </c>
      <c r="L118" s="36">
        <f>ส.ค.!BP118</f>
        <v>0</v>
      </c>
      <c r="M118" s="20">
        <f>ก.ย.!BP118</f>
        <v>0</v>
      </c>
    </row>
    <row r="119" spans="1:14" s="36" customFormat="1">
      <c r="A119" s="38"/>
      <c r="B119" s="36">
        <f>B112-B118</f>
        <v>0</v>
      </c>
      <c r="C119" s="36">
        <f>C112-C118</f>
        <v>0</v>
      </c>
      <c r="D119" s="36">
        <f t="shared" ref="D119:M119" si="6">D112-D118</f>
        <v>0</v>
      </c>
      <c r="E119" s="36">
        <f t="shared" si="6"/>
        <v>0</v>
      </c>
      <c r="F119" s="36">
        <f t="shared" si="6"/>
        <v>0</v>
      </c>
      <c r="G119" s="36">
        <f t="shared" si="6"/>
        <v>0</v>
      </c>
      <c r="H119" s="36">
        <f t="shared" si="6"/>
        <v>0</v>
      </c>
      <c r="I119" s="36">
        <f t="shared" si="6"/>
        <v>0</v>
      </c>
      <c r="J119" s="36">
        <f t="shared" si="6"/>
        <v>0</v>
      </c>
      <c r="K119" s="36">
        <f t="shared" si="6"/>
        <v>0</v>
      </c>
      <c r="L119" s="36">
        <f t="shared" si="6"/>
        <v>0</v>
      </c>
      <c r="M119" s="36">
        <f t="shared" si="6"/>
        <v>0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0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0</v>
      </c>
    </row>
    <row r="123" spans="1:14" s="36" customFormat="1">
      <c r="A123" s="44" t="s">
        <v>292</v>
      </c>
      <c r="B123" s="36">
        <f t="shared" ref="B123:N123" si="8">B109-B102-B104-B106-B107</f>
        <v>0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0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0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0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0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0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9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si="12"/>
        <v>0</v>
      </c>
      <c r="D129" s="36">
        <f t="shared" si="12"/>
        <v>0</v>
      </c>
      <c r="E129" s="36">
        <f t="shared" si="12"/>
        <v>0</v>
      </c>
      <c r="F129" s="36">
        <f t="shared" si="12"/>
        <v>0</v>
      </c>
      <c r="G129" s="36">
        <f t="shared" si="12"/>
        <v>0</v>
      </c>
      <c r="H129" s="36">
        <f t="shared" si="12"/>
        <v>0</v>
      </c>
      <c r="I129" s="36">
        <f t="shared" si="12"/>
        <v>0</v>
      </c>
      <c r="J129" s="36">
        <f t="shared" si="12"/>
        <v>0</v>
      </c>
      <c r="K129" s="36">
        <f t="shared" si="12"/>
        <v>0</v>
      </c>
      <c r="L129" s="36">
        <f t="shared" si="12"/>
        <v>0</v>
      </c>
      <c r="M129" s="36">
        <f t="shared" si="12"/>
        <v>0</v>
      </c>
      <c r="N129" s="36">
        <f t="shared" si="12"/>
        <v>0</v>
      </c>
    </row>
    <row r="130" spans="1:14" s="36" customFormat="1">
      <c r="A130" s="20" t="s">
        <v>265</v>
      </c>
      <c r="B130" s="20">
        <f>B126+B127</f>
        <v>0</v>
      </c>
      <c r="C130" s="20">
        <f t="shared" ref="C130:N130" si="13">C126+C127</f>
        <v>0</v>
      </c>
      <c r="D130" s="20">
        <f t="shared" si="13"/>
        <v>0</v>
      </c>
      <c r="E130" s="20">
        <f t="shared" si="13"/>
        <v>0</v>
      </c>
      <c r="F130" s="20">
        <f t="shared" si="13"/>
        <v>0</v>
      </c>
      <c r="G130" s="20">
        <f t="shared" si="13"/>
        <v>0</v>
      </c>
      <c r="H130" s="20">
        <f t="shared" si="13"/>
        <v>0</v>
      </c>
      <c r="I130" s="20">
        <f t="shared" si="13"/>
        <v>0</v>
      </c>
      <c r="J130" s="20">
        <f t="shared" si="13"/>
        <v>0</v>
      </c>
      <c r="K130" s="20">
        <f t="shared" si="13"/>
        <v>0</v>
      </c>
      <c r="L130" s="20">
        <f t="shared" si="13"/>
        <v>0</v>
      </c>
      <c r="M130" s="20">
        <f t="shared" si="13"/>
        <v>0</v>
      </c>
      <c r="N130" s="20">
        <f t="shared" si="13"/>
        <v>0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>
  <sheetPr codeName="Sheet67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4" sqref="J4"/>
      <selection pane="bottomLeft" activeCell="A35" sqref="A35:A54"/>
      <selection pane="bottomRight" activeCell="H2" sqref="H2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541</v>
      </c>
    </row>
    <row r="4" spans="1:15">
      <c r="A4" s="36" t="s">
        <v>864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ต.ค.!BQ7</f>
        <v>0</v>
      </c>
      <c r="C7" s="24">
        <f>พ.ย.!BQ7</f>
        <v>0</v>
      </c>
      <c r="D7" s="24">
        <f>ธ.ค.!BQ7</f>
        <v>0</v>
      </c>
      <c r="E7" s="24">
        <f>ม.ค.!BQ7</f>
        <v>0</v>
      </c>
      <c r="F7" s="24">
        <f>ก.พ.!BQ7</f>
        <v>0</v>
      </c>
      <c r="G7" s="24">
        <f>มี.ค.!BQ7</f>
        <v>0</v>
      </c>
      <c r="H7" s="24">
        <f>เม.ย.!BQ7</f>
        <v>0</v>
      </c>
      <c r="I7" s="24">
        <f>พ.ค.!BQ7</f>
        <v>0</v>
      </c>
      <c r="J7" s="24">
        <f>มิ.ย.!BQ7</f>
        <v>0</v>
      </c>
      <c r="K7" s="24">
        <f>ก.ค.!BQ7</f>
        <v>0</v>
      </c>
      <c r="L7" s="24">
        <f>ส.ค.!BQ7</f>
        <v>0</v>
      </c>
      <c r="M7" s="24">
        <f>ก.ย.!BQ7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ต.ค.!BQ8</f>
        <v>0</v>
      </c>
      <c r="C8" s="24">
        <f>พ.ย.!BQ8</f>
        <v>0</v>
      </c>
      <c r="D8" s="24">
        <f>ธ.ค.!BQ8</f>
        <v>0</v>
      </c>
      <c r="E8" s="24">
        <f>ม.ค.!BQ8</f>
        <v>0</v>
      </c>
      <c r="F8" s="24">
        <f>ก.พ.!BQ8</f>
        <v>0</v>
      </c>
      <c r="G8" s="24">
        <f>มี.ค.!BQ8</f>
        <v>0</v>
      </c>
      <c r="H8" s="24">
        <f>เม.ย.!BQ8</f>
        <v>0</v>
      </c>
      <c r="I8" s="24">
        <f>พ.ค.!BQ8</f>
        <v>0</v>
      </c>
      <c r="J8" s="24">
        <f>มิ.ย.!BQ8</f>
        <v>0</v>
      </c>
      <c r="K8" s="24">
        <f>ก.ค.!BQ8</f>
        <v>0</v>
      </c>
      <c r="L8" s="24">
        <f>ส.ค.!BQ8</f>
        <v>0</v>
      </c>
      <c r="M8" s="24">
        <f>ก.ย.!BQ8</f>
        <v>0</v>
      </c>
      <c r="N8" s="24">
        <f t="shared" si="0"/>
        <v>0</v>
      </c>
    </row>
    <row r="9" spans="1:15">
      <c r="A9" s="363" t="s">
        <v>398</v>
      </c>
      <c r="B9" s="24">
        <f>ต.ค.!BQ9</f>
        <v>0</v>
      </c>
      <c r="C9" s="24">
        <f>พ.ย.!BQ9</f>
        <v>0</v>
      </c>
      <c r="D9" s="24">
        <f>ธ.ค.!BQ9</f>
        <v>0</v>
      </c>
      <c r="E9" s="24">
        <f>ม.ค.!BQ9</f>
        <v>0</v>
      </c>
      <c r="F9" s="24">
        <f>ก.พ.!BQ9</f>
        <v>0</v>
      </c>
      <c r="G9" s="24">
        <f>มี.ค.!BQ9</f>
        <v>0</v>
      </c>
      <c r="H9" s="24">
        <f>เม.ย.!BQ9</f>
        <v>0</v>
      </c>
      <c r="I9" s="24">
        <f>พ.ค.!BQ9</f>
        <v>0</v>
      </c>
      <c r="J9" s="24">
        <f>มิ.ย.!BQ9</f>
        <v>0</v>
      </c>
      <c r="K9" s="24">
        <f>ก.ค.!BQ9</f>
        <v>0</v>
      </c>
      <c r="L9" s="24">
        <f>ส.ค.!BQ9</f>
        <v>0</v>
      </c>
      <c r="M9" s="24">
        <f>ก.ย.!BQ9</f>
        <v>0</v>
      </c>
      <c r="N9" s="24">
        <f t="shared" si="0"/>
        <v>0</v>
      </c>
    </row>
    <row r="10" spans="1:15">
      <c r="A10" s="363" t="s">
        <v>399</v>
      </c>
      <c r="B10" s="24">
        <f>ต.ค.!BQ10</f>
        <v>0</v>
      </c>
      <c r="C10" s="24">
        <f>พ.ย.!BQ10</f>
        <v>0</v>
      </c>
      <c r="D10" s="24">
        <f>ธ.ค.!BQ10</f>
        <v>0</v>
      </c>
      <c r="E10" s="24">
        <f>ม.ค.!BQ10</f>
        <v>0</v>
      </c>
      <c r="F10" s="24">
        <f>ก.พ.!BQ10</f>
        <v>0</v>
      </c>
      <c r="G10" s="24">
        <f>มี.ค.!BQ10</f>
        <v>0</v>
      </c>
      <c r="H10" s="24">
        <f>เม.ย.!BQ10</f>
        <v>0</v>
      </c>
      <c r="I10" s="24">
        <f>พ.ค.!BQ10</f>
        <v>0</v>
      </c>
      <c r="J10" s="24">
        <f>มิ.ย.!BQ10</f>
        <v>0</v>
      </c>
      <c r="K10" s="24">
        <f>ก.ค.!BQ10</f>
        <v>0</v>
      </c>
      <c r="L10" s="24">
        <f>ส.ค.!BQ10</f>
        <v>0</v>
      </c>
      <c r="M10" s="24">
        <f>ก.ย.!BQ10</f>
        <v>0</v>
      </c>
      <c r="N10" s="24">
        <f t="shared" si="0"/>
        <v>0</v>
      </c>
    </row>
    <row r="11" spans="1:15">
      <c r="A11" s="363" t="s">
        <v>400</v>
      </c>
      <c r="B11" s="24">
        <f>ต.ค.!BQ11</f>
        <v>0</v>
      </c>
      <c r="C11" s="24">
        <f>พ.ย.!BQ11</f>
        <v>0</v>
      </c>
      <c r="D11" s="24">
        <f>ธ.ค.!BQ11</f>
        <v>0</v>
      </c>
      <c r="E11" s="24">
        <f>ม.ค.!BQ11</f>
        <v>0</v>
      </c>
      <c r="F11" s="24">
        <f>ก.พ.!BQ11</f>
        <v>0</v>
      </c>
      <c r="G11" s="24">
        <f>มี.ค.!BQ11</f>
        <v>0</v>
      </c>
      <c r="H11" s="24">
        <f>เม.ย.!BQ11</f>
        <v>0</v>
      </c>
      <c r="I11" s="24">
        <f>พ.ค.!BQ11</f>
        <v>0</v>
      </c>
      <c r="J11" s="24">
        <f>มิ.ย.!BQ11</f>
        <v>0</v>
      </c>
      <c r="K11" s="24">
        <f>ก.ค.!BQ11</f>
        <v>0</v>
      </c>
      <c r="L11" s="24">
        <f>ส.ค.!BQ11</f>
        <v>0</v>
      </c>
      <c r="M11" s="24">
        <f>ก.ย.!BQ11</f>
        <v>0</v>
      </c>
      <c r="N11" s="24">
        <f t="shared" si="0"/>
        <v>0</v>
      </c>
    </row>
    <row r="12" spans="1:15">
      <c r="A12" s="363" t="s">
        <v>401</v>
      </c>
      <c r="B12" s="24">
        <f>ต.ค.!BQ12</f>
        <v>0</v>
      </c>
      <c r="C12" s="24">
        <f>พ.ย.!BQ12</f>
        <v>0</v>
      </c>
      <c r="D12" s="24">
        <f>ธ.ค.!BQ12</f>
        <v>0</v>
      </c>
      <c r="E12" s="24">
        <f>ม.ค.!BQ12</f>
        <v>0</v>
      </c>
      <c r="F12" s="24">
        <f>ก.พ.!BQ12</f>
        <v>0</v>
      </c>
      <c r="G12" s="24">
        <f>มี.ค.!BQ12</f>
        <v>0</v>
      </c>
      <c r="H12" s="24">
        <f>เม.ย.!BQ12</f>
        <v>0</v>
      </c>
      <c r="I12" s="24">
        <f>พ.ค.!BQ12</f>
        <v>0</v>
      </c>
      <c r="J12" s="24">
        <f>มิ.ย.!BQ12</f>
        <v>0</v>
      </c>
      <c r="K12" s="24">
        <f>ก.ค.!BQ12</f>
        <v>0</v>
      </c>
      <c r="L12" s="24">
        <f>ส.ค.!BQ12</f>
        <v>0</v>
      </c>
      <c r="M12" s="24">
        <f>ก.ย.!BQ12</f>
        <v>0</v>
      </c>
      <c r="N12" s="24">
        <f t="shared" si="0"/>
        <v>0</v>
      </c>
    </row>
    <row r="13" spans="1:15">
      <c r="A13" s="363" t="s">
        <v>402</v>
      </c>
      <c r="B13" s="24">
        <f>ต.ค.!BQ13</f>
        <v>0</v>
      </c>
      <c r="C13" s="24">
        <f>พ.ย.!BQ13</f>
        <v>0</v>
      </c>
      <c r="D13" s="24">
        <f>ธ.ค.!BQ13</f>
        <v>0</v>
      </c>
      <c r="E13" s="24">
        <f>ม.ค.!BQ13</f>
        <v>0</v>
      </c>
      <c r="F13" s="24">
        <f>ก.พ.!BQ13</f>
        <v>0</v>
      </c>
      <c r="G13" s="24">
        <f>มี.ค.!BQ13</f>
        <v>0</v>
      </c>
      <c r="H13" s="24">
        <f>เม.ย.!BQ13</f>
        <v>0</v>
      </c>
      <c r="I13" s="24">
        <f>พ.ค.!BQ13</f>
        <v>0</v>
      </c>
      <c r="J13" s="24">
        <f>มิ.ย.!BQ13</f>
        <v>0</v>
      </c>
      <c r="K13" s="24">
        <f>ก.ค.!BQ13</f>
        <v>0</v>
      </c>
      <c r="L13" s="24">
        <f>ส.ค.!BQ13</f>
        <v>0</v>
      </c>
      <c r="M13" s="24">
        <f>ก.ย.!BQ13</f>
        <v>0</v>
      </c>
      <c r="N13" s="24">
        <f t="shared" si="0"/>
        <v>0</v>
      </c>
    </row>
    <row r="14" spans="1:15">
      <c r="A14" s="363" t="s">
        <v>403</v>
      </c>
      <c r="B14" s="24">
        <f>ต.ค.!BQ14</f>
        <v>95.41</v>
      </c>
      <c r="C14" s="24">
        <f>พ.ย.!BQ14</f>
        <v>0</v>
      </c>
      <c r="D14" s="24">
        <f>ธ.ค.!BQ14</f>
        <v>0</v>
      </c>
      <c r="E14" s="24">
        <f>ม.ค.!BQ14</f>
        <v>0</v>
      </c>
      <c r="F14" s="24">
        <f>ก.พ.!BQ14</f>
        <v>0</v>
      </c>
      <c r="G14" s="24">
        <f>มี.ค.!BQ14</f>
        <v>0</v>
      </c>
      <c r="H14" s="24">
        <f>เม.ย.!BQ14</f>
        <v>0</v>
      </c>
      <c r="I14" s="24">
        <f>พ.ค.!BQ14</f>
        <v>0</v>
      </c>
      <c r="J14" s="24">
        <f>มิ.ย.!BQ14</f>
        <v>0</v>
      </c>
      <c r="K14" s="24">
        <f>ก.ค.!BQ14</f>
        <v>0</v>
      </c>
      <c r="L14" s="24">
        <f>ส.ค.!BQ14</f>
        <v>0</v>
      </c>
      <c r="M14" s="24">
        <f>ก.ย.!BQ14</f>
        <v>0</v>
      </c>
      <c r="N14" s="24">
        <f t="shared" si="0"/>
        <v>95.41</v>
      </c>
      <c r="O14" s="20">
        <f>SUM(N14:N15)</f>
        <v>9048.36</v>
      </c>
    </row>
    <row r="15" spans="1:15">
      <c r="A15" s="363" t="s">
        <v>404</v>
      </c>
      <c r="B15" s="24">
        <f>ต.ค.!BQ15</f>
        <v>8952.9500000000007</v>
      </c>
      <c r="C15" s="24">
        <f>พ.ย.!BQ15</f>
        <v>0</v>
      </c>
      <c r="D15" s="24">
        <f>ธ.ค.!BQ15</f>
        <v>0</v>
      </c>
      <c r="E15" s="24">
        <f>ม.ค.!BQ15</f>
        <v>0</v>
      </c>
      <c r="F15" s="24">
        <f>ก.พ.!BQ15</f>
        <v>0</v>
      </c>
      <c r="G15" s="24">
        <f>มี.ค.!BQ15</f>
        <v>0</v>
      </c>
      <c r="H15" s="24">
        <f>เม.ย.!BQ15</f>
        <v>0</v>
      </c>
      <c r="I15" s="24">
        <f>พ.ค.!BQ15</f>
        <v>0</v>
      </c>
      <c r="J15" s="24">
        <f>มิ.ย.!BQ15</f>
        <v>0</v>
      </c>
      <c r="K15" s="24">
        <f>ก.ค.!BQ15</f>
        <v>0</v>
      </c>
      <c r="L15" s="24">
        <f>ส.ค.!BQ15</f>
        <v>0</v>
      </c>
      <c r="M15" s="24">
        <f>ก.ย.!BQ15</f>
        <v>0</v>
      </c>
      <c r="N15" s="24">
        <f t="shared" si="0"/>
        <v>8952.9500000000007</v>
      </c>
    </row>
    <row r="16" spans="1:15">
      <c r="A16" s="363" t="s">
        <v>588</v>
      </c>
      <c r="B16" s="24">
        <f>ต.ค.!BQ16</f>
        <v>0</v>
      </c>
      <c r="C16" s="24">
        <f>พ.ย.!BQ16</f>
        <v>0</v>
      </c>
      <c r="D16" s="24">
        <f>ธ.ค.!BQ16</f>
        <v>0</v>
      </c>
      <c r="E16" s="24">
        <f>ม.ค.!BQ16</f>
        <v>0</v>
      </c>
      <c r="F16" s="24">
        <f>ก.พ.!BQ16</f>
        <v>0</v>
      </c>
      <c r="G16" s="24">
        <f>มี.ค.!BQ16</f>
        <v>0</v>
      </c>
      <c r="H16" s="24">
        <f>เม.ย.!BQ16</f>
        <v>0</v>
      </c>
      <c r="I16" s="24">
        <f>พ.ค.!BQ16</f>
        <v>0</v>
      </c>
      <c r="J16" s="24">
        <f>มิ.ย.!BQ16</f>
        <v>0</v>
      </c>
      <c r="K16" s="24">
        <f>ก.ค.!BQ16</f>
        <v>0</v>
      </c>
      <c r="L16" s="24">
        <f>ส.ค.!BQ16</f>
        <v>0</v>
      </c>
      <c r="M16" s="24">
        <f>ก.ย.!BQ16</f>
        <v>0</v>
      </c>
      <c r="N16" s="24">
        <f t="shared" si="0"/>
        <v>0</v>
      </c>
    </row>
    <row r="17" spans="1:14">
      <c r="A17" s="367" t="s">
        <v>589</v>
      </c>
      <c r="B17" s="24">
        <f>ต.ค.!BQ17</f>
        <v>0</v>
      </c>
      <c r="C17" s="24">
        <f>พ.ย.!BQ17</f>
        <v>0</v>
      </c>
      <c r="D17" s="24">
        <f>ธ.ค.!BQ17</f>
        <v>0</v>
      </c>
      <c r="E17" s="24">
        <f>ม.ค.!BQ17</f>
        <v>0</v>
      </c>
      <c r="F17" s="24">
        <f>ก.พ.!BQ17</f>
        <v>0</v>
      </c>
      <c r="G17" s="24">
        <f>มี.ค.!BQ17</f>
        <v>0</v>
      </c>
      <c r="H17" s="24">
        <f>เม.ย.!BQ17</f>
        <v>0</v>
      </c>
      <c r="I17" s="24">
        <f>พ.ค.!BQ17</f>
        <v>0</v>
      </c>
      <c r="J17" s="24">
        <f>มิ.ย.!BQ17</f>
        <v>0</v>
      </c>
      <c r="K17" s="24">
        <f>ก.ค.!BQ17</f>
        <v>0</v>
      </c>
      <c r="L17" s="24">
        <f>ส.ค.!BQ17</f>
        <v>0</v>
      </c>
      <c r="M17" s="24">
        <f>ก.ย.!BQ17</f>
        <v>0</v>
      </c>
      <c r="N17" s="24">
        <f t="shared" si="0"/>
        <v>0</v>
      </c>
    </row>
    <row r="18" spans="1:14">
      <c r="A18" s="363" t="s">
        <v>592</v>
      </c>
      <c r="B18" s="24">
        <f>ต.ค.!BQ18</f>
        <v>0</v>
      </c>
      <c r="C18" s="24">
        <f>พ.ย.!BQ18</f>
        <v>0</v>
      </c>
      <c r="D18" s="24">
        <f>ธ.ค.!BQ18</f>
        <v>0</v>
      </c>
      <c r="E18" s="24">
        <f>ม.ค.!BQ18</f>
        <v>0</v>
      </c>
      <c r="F18" s="24">
        <f>ก.พ.!BQ18</f>
        <v>0</v>
      </c>
      <c r="G18" s="24">
        <f>มี.ค.!BQ18</f>
        <v>0</v>
      </c>
      <c r="H18" s="24">
        <f>เม.ย.!BQ18</f>
        <v>0</v>
      </c>
      <c r="I18" s="24">
        <f>พ.ค.!BQ18</f>
        <v>0</v>
      </c>
      <c r="J18" s="24">
        <f>มิ.ย.!BQ18</f>
        <v>0</v>
      </c>
      <c r="K18" s="24">
        <f>ก.ค.!BQ18</f>
        <v>0</v>
      </c>
      <c r="L18" s="24">
        <f>ส.ค.!BQ18</f>
        <v>0</v>
      </c>
      <c r="M18" s="24">
        <f>ก.ย.!BQ18</f>
        <v>0</v>
      </c>
      <c r="N18" s="24">
        <f t="shared" si="0"/>
        <v>0</v>
      </c>
    </row>
    <row r="19" spans="1:14">
      <c r="A19" s="363" t="s">
        <v>593</v>
      </c>
      <c r="B19" s="24">
        <f>ต.ค.!BQ19</f>
        <v>0</v>
      </c>
      <c r="C19" s="24">
        <f>พ.ย.!BQ19</f>
        <v>0</v>
      </c>
      <c r="D19" s="24">
        <f>ธ.ค.!BQ19</f>
        <v>0</v>
      </c>
      <c r="E19" s="24">
        <f>ม.ค.!BQ19</f>
        <v>0</v>
      </c>
      <c r="F19" s="24">
        <f>ก.พ.!BQ19</f>
        <v>0</v>
      </c>
      <c r="G19" s="24">
        <f>มี.ค.!BQ19</f>
        <v>0</v>
      </c>
      <c r="H19" s="24">
        <f>เม.ย.!BQ19</f>
        <v>0</v>
      </c>
      <c r="I19" s="24">
        <f>พ.ค.!BQ19</f>
        <v>0</v>
      </c>
      <c r="J19" s="24">
        <f>มิ.ย.!BQ19</f>
        <v>0</v>
      </c>
      <c r="K19" s="24">
        <f>ก.ค.!BQ19</f>
        <v>0</v>
      </c>
      <c r="L19" s="24">
        <f>ส.ค.!BQ19</f>
        <v>0</v>
      </c>
      <c r="M19" s="24">
        <f>ก.ย.!BQ19</f>
        <v>0</v>
      </c>
      <c r="N19" s="24">
        <f t="shared" si="0"/>
        <v>0</v>
      </c>
    </row>
    <row r="20" spans="1:14">
      <c r="A20" s="363" t="s">
        <v>67</v>
      </c>
      <c r="B20" s="24">
        <f>ต.ค.!BQ20</f>
        <v>0</v>
      </c>
      <c r="C20" s="24">
        <f>พ.ย.!BQ20</f>
        <v>0</v>
      </c>
      <c r="D20" s="24">
        <f>ธ.ค.!BQ20</f>
        <v>0</v>
      </c>
      <c r="E20" s="24">
        <f>ม.ค.!BQ20</f>
        <v>0</v>
      </c>
      <c r="F20" s="24">
        <f>ก.พ.!BQ20</f>
        <v>0</v>
      </c>
      <c r="G20" s="24">
        <f>มี.ค.!BQ20</f>
        <v>0</v>
      </c>
      <c r="H20" s="24">
        <f>เม.ย.!BQ20</f>
        <v>0</v>
      </c>
      <c r="I20" s="24">
        <f>พ.ค.!BQ20</f>
        <v>0</v>
      </c>
      <c r="J20" s="24">
        <f>มิ.ย.!BQ20</f>
        <v>0</v>
      </c>
      <c r="K20" s="24">
        <f>ก.ค.!BQ20</f>
        <v>0</v>
      </c>
      <c r="L20" s="24">
        <f>ส.ค.!BQ20</f>
        <v>0</v>
      </c>
      <c r="M20" s="24">
        <f>ก.ย.!BQ20</f>
        <v>0</v>
      </c>
      <c r="N20" s="24">
        <f t="shared" si="0"/>
        <v>0</v>
      </c>
    </row>
    <row r="21" spans="1:14">
      <c r="A21" s="363" t="s">
        <v>68</v>
      </c>
      <c r="B21" s="24">
        <f>ต.ค.!BQ21</f>
        <v>0</v>
      </c>
      <c r="C21" s="24">
        <f>พ.ย.!BQ21</f>
        <v>0</v>
      </c>
      <c r="D21" s="24">
        <f>ธ.ค.!BQ21</f>
        <v>0</v>
      </c>
      <c r="E21" s="24">
        <f>ม.ค.!BQ21</f>
        <v>0</v>
      </c>
      <c r="F21" s="24">
        <f>ก.พ.!BQ21</f>
        <v>0</v>
      </c>
      <c r="G21" s="24">
        <f>มี.ค.!BQ21</f>
        <v>0</v>
      </c>
      <c r="H21" s="24">
        <f>เม.ย.!BQ21</f>
        <v>0</v>
      </c>
      <c r="I21" s="24">
        <f>พ.ค.!BQ21</f>
        <v>0</v>
      </c>
      <c r="J21" s="24">
        <f>มิ.ย.!BQ21</f>
        <v>0</v>
      </c>
      <c r="K21" s="24">
        <f>ก.ค.!BQ21</f>
        <v>0</v>
      </c>
      <c r="L21" s="24">
        <f>ส.ค.!BQ21</f>
        <v>0</v>
      </c>
      <c r="M21" s="24">
        <f>ก.ย.!BQ21</f>
        <v>0</v>
      </c>
      <c r="N21" s="24">
        <f t="shared" si="0"/>
        <v>0</v>
      </c>
    </row>
    <row r="22" spans="1:14">
      <c r="A22" s="367" t="s">
        <v>231</v>
      </c>
      <c r="B22" s="24">
        <f>ต.ค.!BQ22</f>
        <v>0</v>
      </c>
      <c r="C22" s="24">
        <f>พ.ย.!BQ22</f>
        <v>0</v>
      </c>
      <c r="D22" s="24">
        <f>ธ.ค.!BQ22</f>
        <v>0</v>
      </c>
      <c r="E22" s="24">
        <f>ม.ค.!BQ22</f>
        <v>0</v>
      </c>
      <c r="F22" s="24">
        <f>ก.พ.!BQ22</f>
        <v>0</v>
      </c>
      <c r="G22" s="24">
        <f>มี.ค.!BQ22</f>
        <v>0</v>
      </c>
      <c r="H22" s="24">
        <f>เม.ย.!BQ22</f>
        <v>0</v>
      </c>
      <c r="I22" s="24">
        <f>พ.ค.!BQ22</f>
        <v>0</v>
      </c>
      <c r="J22" s="24">
        <f>มิ.ย.!BQ22</f>
        <v>0</v>
      </c>
      <c r="K22" s="24">
        <f>ก.ค.!BQ22</f>
        <v>0</v>
      </c>
      <c r="L22" s="24">
        <f>ส.ค.!BQ22</f>
        <v>0</v>
      </c>
      <c r="M22" s="24">
        <f>ก.ย.!BQ22</f>
        <v>0</v>
      </c>
      <c r="N22" s="24">
        <f t="shared" si="0"/>
        <v>0</v>
      </c>
    </row>
    <row r="23" spans="1:14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4">
      <c r="A24" s="363" t="s">
        <v>90</v>
      </c>
      <c r="B24" s="24">
        <f>ต.ค.!BQ24</f>
        <v>0</v>
      </c>
      <c r="C24" s="24">
        <f>พ.ย.!BQ24</f>
        <v>0</v>
      </c>
      <c r="D24" s="24">
        <f>ธ.ค.!BQ24</f>
        <v>0</v>
      </c>
      <c r="E24" s="24">
        <f>ม.ค.!BQ24</f>
        <v>0</v>
      </c>
      <c r="F24" s="24">
        <f>ก.พ.!BQ24</f>
        <v>0</v>
      </c>
      <c r="G24" s="24">
        <f>มี.ค.!BQ24</f>
        <v>0</v>
      </c>
      <c r="H24" s="24">
        <f>เม.ย.!BQ24</f>
        <v>0</v>
      </c>
      <c r="I24" s="24">
        <f>พ.ค.!BQ24</f>
        <v>0</v>
      </c>
      <c r="J24" s="24">
        <f>มิ.ย.!BQ24</f>
        <v>0</v>
      </c>
      <c r="K24" s="24">
        <f>ก.ค.!BQ24</f>
        <v>0</v>
      </c>
      <c r="L24" s="24">
        <f>ส.ค.!BQ24</f>
        <v>0</v>
      </c>
      <c r="M24" s="24">
        <f>ก.ย.!BQ24</f>
        <v>0</v>
      </c>
      <c r="N24" s="24">
        <f t="shared" si="0"/>
        <v>0</v>
      </c>
    </row>
    <row r="25" spans="1:14">
      <c r="A25" s="363" t="s">
        <v>232</v>
      </c>
      <c r="B25" s="24">
        <f>ต.ค.!BQ25</f>
        <v>0</v>
      </c>
      <c r="C25" s="24">
        <f>พ.ย.!BQ25</f>
        <v>0</v>
      </c>
      <c r="D25" s="24">
        <f>ธ.ค.!BQ25</f>
        <v>0</v>
      </c>
      <c r="E25" s="24">
        <f>ม.ค.!BQ25</f>
        <v>0</v>
      </c>
      <c r="F25" s="24">
        <f>ก.พ.!BQ25</f>
        <v>0</v>
      </c>
      <c r="G25" s="24">
        <f>มี.ค.!BQ25</f>
        <v>0</v>
      </c>
      <c r="H25" s="24">
        <f>เม.ย.!BQ25</f>
        <v>0</v>
      </c>
      <c r="I25" s="24">
        <f>พ.ค.!BQ25</f>
        <v>0</v>
      </c>
      <c r="J25" s="24">
        <f>มิ.ย.!BQ25</f>
        <v>0</v>
      </c>
      <c r="K25" s="24">
        <f>ก.ค.!BQ25</f>
        <v>0</v>
      </c>
      <c r="L25" s="24">
        <f>ส.ค.!BQ25</f>
        <v>0</v>
      </c>
      <c r="M25" s="24">
        <f>ก.ย.!BQ25</f>
        <v>0</v>
      </c>
      <c r="N25" s="24">
        <f t="shared" si="0"/>
        <v>0</v>
      </c>
    </row>
    <row r="26" spans="1:14">
      <c r="A26" s="363" t="s">
        <v>233</v>
      </c>
      <c r="B26" s="24">
        <f>ต.ค.!BQ26</f>
        <v>0</v>
      </c>
      <c r="C26" s="24">
        <f>พ.ย.!BQ26</f>
        <v>0</v>
      </c>
      <c r="D26" s="24">
        <f>ธ.ค.!BQ26</f>
        <v>0</v>
      </c>
      <c r="E26" s="24">
        <f>ม.ค.!BQ26</f>
        <v>0</v>
      </c>
      <c r="F26" s="24">
        <f>ก.พ.!BQ26</f>
        <v>0</v>
      </c>
      <c r="G26" s="24">
        <f>มี.ค.!BQ26</f>
        <v>0</v>
      </c>
      <c r="H26" s="24">
        <f>เม.ย.!BQ26</f>
        <v>0</v>
      </c>
      <c r="I26" s="24">
        <f>พ.ค.!BQ26</f>
        <v>0</v>
      </c>
      <c r="J26" s="24">
        <f>มิ.ย.!BQ26</f>
        <v>0</v>
      </c>
      <c r="K26" s="24">
        <f>ก.ค.!BQ26</f>
        <v>0</v>
      </c>
      <c r="L26" s="24">
        <f>ส.ค.!BQ26</f>
        <v>0</v>
      </c>
      <c r="M26" s="24">
        <f>ก.ย.!BQ26</f>
        <v>0</v>
      </c>
      <c r="N26" s="24">
        <f t="shared" si="0"/>
        <v>0</v>
      </c>
    </row>
    <row r="27" spans="1:14">
      <c r="A27" s="363" t="s">
        <v>594</v>
      </c>
      <c r="B27" s="24">
        <f>ต.ค.!BQ27</f>
        <v>0</v>
      </c>
      <c r="C27" s="24">
        <f>พ.ย.!BQ27</f>
        <v>0</v>
      </c>
      <c r="D27" s="24">
        <f>ธ.ค.!BQ27</f>
        <v>0</v>
      </c>
      <c r="E27" s="24">
        <f>ม.ค.!BQ27</f>
        <v>0</v>
      </c>
      <c r="F27" s="24">
        <f>ก.พ.!BQ27</f>
        <v>0</v>
      </c>
      <c r="G27" s="24">
        <f>มี.ค.!BQ27</f>
        <v>0</v>
      </c>
      <c r="H27" s="24">
        <f>เม.ย.!BQ27</f>
        <v>0</v>
      </c>
      <c r="I27" s="24">
        <f>พ.ค.!BQ27</f>
        <v>0</v>
      </c>
      <c r="J27" s="24">
        <f>มิ.ย.!BQ27</f>
        <v>0</v>
      </c>
      <c r="K27" s="24">
        <f>ก.ค.!BQ27</f>
        <v>0</v>
      </c>
      <c r="L27" s="24">
        <f>ส.ค.!BQ27</f>
        <v>0</v>
      </c>
      <c r="M27" s="24">
        <f>ก.ย.!BQ27</f>
        <v>0</v>
      </c>
      <c r="N27" s="24">
        <f t="shared" si="0"/>
        <v>0</v>
      </c>
    </row>
    <row r="28" spans="1:14">
      <c r="A28" s="363" t="s">
        <v>595</v>
      </c>
      <c r="B28" s="24">
        <f>ต.ค.!BQ28</f>
        <v>0</v>
      </c>
      <c r="C28" s="24">
        <f>พ.ย.!BQ28</f>
        <v>0</v>
      </c>
      <c r="D28" s="24">
        <f>ธ.ค.!BQ28</f>
        <v>0</v>
      </c>
      <c r="E28" s="24">
        <f>ม.ค.!BQ28</f>
        <v>0</v>
      </c>
      <c r="F28" s="24">
        <f>ก.พ.!BQ28</f>
        <v>0</v>
      </c>
      <c r="G28" s="24">
        <f>มี.ค.!BQ28</f>
        <v>0</v>
      </c>
      <c r="H28" s="24">
        <f>เม.ย.!BQ28</f>
        <v>0</v>
      </c>
      <c r="I28" s="24">
        <f>พ.ค.!BQ28</f>
        <v>0</v>
      </c>
      <c r="J28" s="24">
        <f>มิ.ย.!BQ28</f>
        <v>0</v>
      </c>
      <c r="K28" s="24">
        <f>ก.ค.!BQ28</f>
        <v>0</v>
      </c>
      <c r="L28" s="24">
        <f>ส.ค.!BQ28</f>
        <v>0</v>
      </c>
      <c r="M28" s="24">
        <f>ก.ย.!BQ28</f>
        <v>0</v>
      </c>
      <c r="N28" s="24">
        <f t="shared" si="0"/>
        <v>0</v>
      </c>
    </row>
    <row r="29" spans="1:14">
      <c r="A29" s="363" t="s">
        <v>596</v>
      </c>
      <c r="B29" s="24">
        <f>ต.ค.!BQ29</f>
        <v>0</v>
      </c>
      <c r="C29" s="24">
        <f>พ.ย.!BQ29</f>
        <v>0</v>
      </c>
      <c r="D29" s="24">
        <f>ธ.ค.!BQ29</f>
        <v>0</v>
      </c>
      <c r="E29" s="24">
        <f>ม.ค.!BQ29</f>
        <v>0</v>
      </c>
      <c r="F29" s="24">
        <f>ก.พ.!BQ29</f>
        <v>0</v>
      </c>
      <c r="G29" s="24">
        <f>มี.ค.!BQ29</f>
        <v>0</v>
      </c>
      <c r="H29" s="24">
        <f>เม.ย.!BQ29</f>
        <v>0</v>
      </c>
      <c r="I29" s="24">
        <f>พ.ค.!BQ29</f>
        <v>0</v>
      </c>
      <c r="J29" s="24">
        <f>มิ.ย.!BQ29</f>
        <v>0</v>
      </c>
      <c r="K29" s="24">
        <f>ก.ค.!BQ29</f>
        <v>0</v>
      </c>
      <c r="L29" s="24">
        <f>ส.ค.!BQ29</f>
        <v>0</v>
      </c>
      <c r="M29" s="24">
        <f>ก.ย.!BQ29</f>
        <v>0</v>
      </c>
      <c r="N29" s="24">
        <f t="shared" si="0"/>
        <v>0</v>
      </c>
    </row>
    <row r="30" spans="1:14">
      <c r="A30" s="363" t="s">
        <v>411</v>
      </c>
      <c r="B30" s="24">
        <f>ต.ค.!BQ30</f>
        <v>0</v>
      </c>
      <c r="C30" s="24">
        <f>พ.ย.!BQ30</f>
        <v>0</v>
      </c>
      <c r="D30" s="24">
        <f>ธ.ค.!BQ30</f>
        <v>0</v>
      </c>
      <c r="E30" s="24">
        <f>ม.ค.!BQ30</f>
        <v>0</v>
      </c>
      <c r="F30" s="24">
        <f>ก.พ.!BQ30</f>
        <v>0</v>
      </c>
      <c r="G30" s="24">
        <f>มี.ค.!BQ30</f>
        <v>0</v>
      </c>
      <c r="H30" s="24">
        <f>เม.ย.!BQ30</f>
        <v>0</v>
      </c>
      <c r="I30" s="24">
        <f>พ.ค.!BQ30</f>
        <v>0</v>
      </c>
      <c r="J30" s="24">
        <f>มิ.ย.!BQ30</f>
        <v>0</v>
      </c>
      <c r="K30" s="24">
        <f>ก.ค.!BQ30</f>
        <v>0</v>
      </c>
      <c r="L30" s="24">
        <f>ส.ค.!BQ30</f>
        <v>0</v>
      </c>
      <c r="M30" s="24">
        <f>ก.ย.!BQ30</f>
        <v>0</v>
      </c>
      <c r="N30" s="24">
        <f t="shared" si="0"/>
        <v>0</v>
      </c>
    </row>
    <row r="31" spans="1:14">
      <c r="A31" s="363" t="s">
        <v>412</v>
      </c>
      <c r="B31" s="24">
        <f>ต.ค.!BQ31</f>
        <v>49068.36</v>
      </c>
      <c r="C31" s="24">
        <f>พ.ย.!BQ31</f>
        <v>0</v>
      </c>
      <c r="D31" s="24">
        <f>ธ.ค.!BQ31</f>
        <v>0</v>
      </c>
      <c r="E31" s="24">
        <f>ม.ค.!BQ31</f>
        <v>0</v>
      </c>
      <c r="F31" s="24">
        <f>ก.พ.!BQ31</f>
        <v>0</v>
      </c>
      <c r="G31" s="24">
        <f>มี.ค.!BQ31</f>
        <v>0</v>
      </c>
      <c r="H31" s="24">
        <f>เม.ย.!BQ31</f>
        <v>0</v>
      </c>
      <c r="I31" s="24">
        <f>พ.ค.!BQ31</f>
        <v>0</v>
      </c>
      <c r="J31" s="24">
        <f>มิ.ย.!BQ31</f>
        <v>0</v>
      </c>
      <c r="K31" s="24">
        <f>ก.ค.!BQ31</f>
        <v>0</v>
      </c>
      <c r="L31" s="24">
        <f>ส.ค.!BQ31</f>
        <v>0</v>
      </c>
      <c r="M31" s="24">
        <f>ก.ย.!BQ31</f>
        <v>0</v>
      </c>
      <c r="N31" s="24">
        <f t="shared" si="0"/>
        <v>49068.36</v>
      </c>
    </row>
    <row r="32" spans="1:14">
      <c r="A32" s="363" t="s">
        <v>413</v>
      </c>
      <c r="B32" s="24">
        <f>ต.ค.!BQ32</f>
        <v>0</v>
      </c>
      <c r="C32" s="24">
        <f>พ.ย.!BQ32</f>
        <v>0</v>
      </c>
      <c r="D32" s="24">
        <f>ธ.ค.!BQ32</f>
        <v>0</v>
      </c>
      <c r="E32" s="24">
        <f>ม.ค.!BQ32</f>
        <v>0</v>
      </c>
      <c r="F32" s="24">
        <f>ก.พ.!BQ32</f>
        <v>0</v>
      </c>
      <c r="G32" s="24">
        <f>มี.ค.!BQ32</f>
        <v>0</v>
      </c>
      <c r="H32" s="24">
        <f>เม.ย.!BQ32</f>
        <v>0</v>
      </c>
      <c r="I32" s="24">
        <f>พ.ค.!BQ32</f>
        <v>0</v>
      </c>
      <c r="J32" s="24">
        <f>มิ.ย.!BQ32</f>
        <v>0</v>
      </c>
      <c r="K32" s="24">
        <f>ก.ค.!BQ32</f>
        <v>0</v>
      </c>
      <c r="L32" s="24">
        <f>ส.ค.!BQ32</f>
        <v>0</v>
      </c>
      <c r="M32" s="24">
        <f>ก.ย.!BQ32</f>
        <v>0</v>
      </c>
      <c r="N32" s="24">
        <f t="shared" si="0"/>
        <v>0</v>
      </c>
    </row>
    <row r="33" spans="1:14">
      <c r="A33" s="363" t="s">
        <v>552</v>
      </c>
      <c r="B33" s="24">
        <f>ต.ค.!BQ33</f>
        <v>0</v>
      </c>
      <c r="C33" s="24">
        <f>พ.ย.!BQ33</f>
        <v>0</v>
      </c>
      <c r="D33" s="24">
        <f>ธ.ค.!BQ33</f>
        <v>0</v>
      </c>
      <c r="E33" s="24">
        <f>ม.ค.!BQ33</f>
        <v>0</v>
      </c>
      <c r="F33" s="24">
        <f>ก.พ.!BQ33</f>
        <v>0</v>
      </c>
      <c r="G33" s="24">
        <f>มี.ค.!BQ33</f>
        <v>0</v>
      </c>
      <c r="H33" s="24">
        <f>เม.ย.!BQ33</f>
        <v>0</v>
      </c>
      <c r="I33" s="24">
        <f>พ.ค.!BQ33</f>
        <v>0</v>
      </c>
      <c r="J33" s="24">
        <f>มิ.ย.!BQ33</f>
        <v>0</v>
      </c>
      <c r="K33" s="24">
        <f>ก.ค.!BQ33</f>
        <v>0</v>
      </c>
      <c r="L33" s="24">
        <f>ส.ค.!BQ33</f>
        <v>0</v>
      </c>
      <c r="M33" s="24">
        <f>ก.ย.!BQ33</f>
        <v>0</v>
      </c>
      <c r="N33" s="24">
        <f t="shared" si="0"/>
        <v>0</v>
      </c>
    </row>
    <row r="34" spans="1:14">
      <c r="A34" s="363" t="s">
        <v>454</v>
      </c>
      <c r="B34" s="24">
        <f>ต.ค.!BQ34</f>
        <v>0</v>
      </c>
      <c r="C34" s="24">
        <f>พ.ย.!BQ34</f>
        <v>0</v>
      </c>
      <c r="D34" s="24">
        <f>ธ.ค.!BQ34</f>
        <v>0</v>
      </c>
      <c r="E34" s="24">
        <f>ม.ค.!BQ34</f>
        <v>0</v>
      </c>
      <c r="F34" s="24">
        <f>ก.พ.!BQ34</f>
        <v>0</v>
      </c>
      <c r="G34" s="24">
        <f>มี.ค.!BQ34</f>
        <v>0</v>
      </c>
      <c r="H34" s="24">
        <f>เม.ย.!BQ34</f>
        <v>0</v>
      </c>
      <c r="I34" s="24">
        <f>พ.ค.!BQ34</f>
        <v>0</v>
      </c>
      <c r="J34" s="24">
        <f>มิ.ย.!BQ34</f>
        <v>0</v>
      </c>
      <c r="K34" s="24">
        <f>ก.ค.!BQ34</f>
        <v>0</v>
      </c>
      <c r="L34" s="24">
        <f>ส.ค.!BQ34</f>
        <v>0</v>
      </c>
      <c r="M34" s="24">
        <f>ก.ย.!BQ34</f>
        <v>0</v>
      </c>
      <c r="N34" s="24">
        <f t="shared" si="0"/>
        <v>0</v>
      </c>
    </row>
    <row r="35" spans="1:14">
      <c r="A35" s="363" t="s">
        <v>455</v>
      </c>
      <c r="B35" s="24">
        <f>ต.ค.!BQ35</f>
        <v>0</v>
      </c>
      <c r="C35" s="24">
        <f>พ.ย.!BQ35</f>
        <v>0</v>
      </c>
      <c r="D35" s="24">
        <f>ธ.ค.!BQ35</f>
        <v>0</v>
      </c>
      <c r="E35" s="24">
        <f>ม.ค.!BQ35</f>
        <v>0</v>
      </c>
      <c r="F35" s="24">
        <f>ก.พ.!BQ35</f>
        <v>0</v>
      </c>
      <c r="G35" s="24">
        <f>มี.ค.!BQ35</f>
        <v>0</v>
      </c>
      <c r="H35" s="24">
        <f>เม.ย.!BQ35</f>
        <v>0</v>
      </c>
      <c r="I35" s="24">
        <f>พ.ค.!BQ35</f>
        <v>0</v>
      </c>
      <c r="J35" s="24">
        <f>มิ.ย.!BQ35</f>
        <v>0</v>
      </c>
      <c r="K35" s="24">
        <f>ก.ค.!BQ35</f>
        <v>0</v>
      </c>
      <c r="L35" s="24">
        <f>ส.ค.!BQ35</f>
        <v>0</v>
      </c>
      <c r="M35" s="24">
        <f>ก.ย.!BQ35</f>
        <v>0</v>
      </c>
      <c r="N35" s="24">
        <f t="shared" si="0"/>
        <v>0</v>
      </c>
    </row>
    <row r="36" spans="1:14">
      <c r="A36" s="363" t="s">
        <v>414</v>
      </c>
      <c r="B36" s="24">
        <f>ต.ค.!BQ36</f>
        <v>0</v>
      </c>
      <c r="C36" s="24">
        <f>พ.ย.!BQ36</f>
        <v>0</v>
      </c>
      <c r="D36" s="24">
        <f>ธ.ค.!BQ36</f>
        <v>0</v>
      </c>
      <c r="E36" s="24">
        <f>ม.ค.!BQ36</f>
        <v>0</v>
      </c>
      <c r="F36" s="24">
        <f>ก.พ.!BQ36</f>
        <v>0</v>
      </c>
      <c r="G36" s="24">
        <f>มี.ค.!BQ36</f>
        <v>0</v>
      </c>
      <c r="H36" s="24">
        <f>เม.ย.!BQ36</f>
        <v>0</v>
      </c>
      <c r="I36" s="24">
        <f>พ.ค.!BQ36</f>
        <v>0</v>
      </c>
      <c r="J36" s="24">
        <f>มิ.ย.!BQ36</f>
        <v>0</v>
      </c>
      <c r="K36" s="24">
        <f>ก.ค.!BQ36</f>
        <v>0</v>
      </c>
      <c r="L36" s="24">
        <f>ส.ค.!BQ36</f>
        <v>0</v>
      </c>
      <c r="M36" s="24">
        <f>ก.ย.!BQ36</f>
        <v>0</v>
      </c>
      <c r="N36" s="24">
        <f t="shared" si="0"/>
        <v>0</v>
      </c>
    </row>
    <row r="37" spans="1:14">
      <c r="A37" s="367" t="s">
        <v>415</v>
      </c>
      <c r="B37" s="24">
        <f>ต.ค.!BQ37</f>
        <v>0</v>
      </c>
      <c r="C37" s="24">
        <f>พ.ย.!BQ37</f>
        <v>0</v>
      </c>
      <c r="D37" s="24">
        <f>ธ.ค.!BQ37</f>
        <v>0</v>
      </c>
      <c r="E37" s="24">
        <f>ม.ค.!BQ37</f>
        <v>0</v>
      </c>
      <c r="F37" s="24">
        <f>ก.พ.!BQ37</f>
        <v>0</v>
      </c>
      <c r="G37" s="24">
        <f>มี.ค.!BQ37</f>
        <v>0</v>
      </c>
      <c r="H37" s="24">
        <f>เม.ย.!BQ37</f>
        <v>0</v>
      </c>
      <c r="I37" s="24">
        <f>พ.ค.!BQ37</f>
        <v>0</v>
      </c>
      <c r="J37" s="24">
        <f>มิ.ย.!BQ37</f>
        <v>0</v>
      </c>
      <c r="K37" s="24">
        <f>ก.ค.!BQ37</f>
        <v>0</v>
      </c>
      <c r="L37" s="24">
        <f>ส.ค.!BQ37</f>
        <v>0</v>
      </c>
      <c r="M37" s="24">
        <f>ก.ย.!BQ37</f>
        <v>0</v>
      </c>
      <c r="N37" s="24">
        <f t="shared" si="0"/>
        <v>0</v>
      </c>
    </row>
    <row r="38" spans="1:14">
      <c r="A38" s="367" t="s">
        <v>377</v>
      </c>
      <c r="B38" s="24">
        <f>ต.ค.!BQ38</f>
        <v>0</v>
      </c>
      <c r="C38" s="24">
        <f>พ.ย.!BQ38</f>
        <v>0</v>
      </c>
      <c r="D38" s="24">
        <f>ธ.ค.!BQ38</f>
        <v>0</v>
      </c>
      <c r="E38" s="24">
        <f>ม.ค.!BQ38</f>
        <v>0</v>
      </c>
      <c r="F38" s="24">
        <f>ก.พ.!BQ38</f>
        <v>0</v>
      </c>
      <c r="G38" s="24">
        <f>มี.ค.!BQ38</f>
        <v>0</v>
      </c>
      <c r="H38" s="24">
        <f>เม.ย.!BQ38</f>
        <v>0</v>
      </c>
      <c r="I38" s="24">
        <f>พ.ค.!BQ38</f>
        <v>0</v>
      </c>
      <c r="J38" s="24">
        <f>มิ.ย.!BQ38</f>
        <v>0</v>
      </c>
      <c r="K38" s="24">
        <f>ก.ค.!BQ38</f>
        <v>0</v>
      </c>
      <c r="L38" s="24">
        <f>ส.ค.!BQ38</f>
        <v>0</v>
      </c>
      <c r="M38" s="24">
        <f>ก.ย.!BQ38</f>
        <v>0</v>
      </c>
      <c r="N38" s="24">
        <f t="shared" si="0"/>
        <v>0</v>
      </c>
    </row>
    <row r="39" spans="1:14" hidden="1">
      <c r="A39" s="363" t="s">
        <v>630</v>
      </c>
      <c r="B39" s="24">
        <f>ต.ค.!BQ39</f>
        <v>0</v>
      </c>
      <c r="C39" s="24">
        <f>พ.ย.!BQ39</f>
        <v>0</v>
      </c>
      <c r="D39" s="24">
        <f>ธ.ค.!BQ39</f>
        <v>0</v>
      </c>
      <c r="E39" s="24">
        <f>ม.ค.!BQ39</f>
        <v>0</v>
      </c>
      <c r="F39" s="24">
        <f>ก.พ.!BQ39</f>
        <v>0</v>
      </c>
      <c r="G39" s="24">
        <f>มี.ค.!BQ39</f>
        <v>0</v>
      </c>
      <c r="H39" s="24">
        <f>เม.ย.!BQ39</f>
        <v>0</v>
      </c>
      <c r="I39" s="24">
        <f>พ.ค.!BQ39</f>
        <v>0</v>
      </c>
      <c r="J39" s="24">
        <f>มิ.ย.!BQ39</f>
        <v>0</v>
      </c>
      <c r="K39" s="24">
        <f>ก.ค.!BQ39</f>
        <v>0</v>
      </c>
      <c r="L39" s="24">
        <f>ส.ค.!BQ39</f>
        <v>0</v>
      </c>
      <c r="M39" s="24">
        <f>ก.ย.!BQ39</f>
        <v>0</v>
      </c>
      <c r="N39" s="24">
        <f t="shared" si="0"/>
        <v>0</v>
      </c>
    </row>
    <row r="40" spans="1:14" hidden="1">
      <c r="A40" s="363" t="s">
        <v>416</v>
      </c>
      <c r="B40" s="24">
        <f>ต.ค.!BQ40</f>
        <v>0</v>
      </c>
      <c r="C40" s="24">
        <f>พ.ย.!BQ40</f>
        <v>0</v>
      </c>
      <c r="D40" s="24">
        <f>ธ.ค.!BQ40</f>
        <v>0</v>
      </c>
      <c r="E40" s="24">
        <f>ม.ค.!BQ40</f>
        <v>0</v>
      </c>
      <c r="F40" s="24">
        <f>ก.พ.!BQ40</f>
        <v>0</v>
      </c>
      <c r="G40" s="24">
        <f>มี.ค.!BQ40</f>
        <v>0</v>
      </c>
      <c r="H40" s="24">
        <f>เม.ย.!BQ40</f>
        <v>0</v>
      </c>
      <c r="I40" s="24">
        <f>พ.ค.!BQ40</f>
        <v>0</v>
      </c>
      <c r="J40" s="24">
        <f>มิ.ย.!BQ40</f>
        <v>0</v>
      </c>
      <c r="K40" s="24">
        <f>ก.ค.!BQ40</f>
        <v>0</v>
      </c>
      <c r="L40" s="24">
        <f>ส.ค.!BQ40</f>
        <v>0</v>
      </c>
      <c r="M40" s="24">
        <f>ก.ย.!BQ40</f>
        <v>0</v>
      </c>
      <c r="N40" s="24">
        <f t="shared" si="0"/>
        <v>0</v>
      </c>
    </row>
    <row r="41" spans="1:14">
      <c r="A41" s="367" t="s">
        <v>84</v>
      </c>
      <c r="B41" s="24">
        <f>ต.ค.!BQ41</f>
        <v>0</v>
      </c>
      <c r="C41" s="24">
        <f>พ.ย.!BQ41</f>
        <v>0</v>
      </c>
      <c r="D41" s="24">
        <f>ธ.ค.!BQ41</f>
        <v>0</v>
      </c>
      <c r="E41" s="24">
        <f>ม.ค.!BQ41</f>
        <v>0</v>
      </c>
      <c r="F41" s="24">
        <f>ก.พ.!BQ41</f>
        <v>0</v>
      </c>
      <c r="G41" s="24">
        <f>มี.ค.!BQ41</f>
        <v>0</v>
      </c>
      <c r="H41" s="24">
        <f>เม.ย.!BQ41</f>
        <v>0</v>
      </c>
      <c r="I41" s="24">
        <f>พ.ค.!BQ41</f>
        <v>0</v>
      </c>
      <c r="J41" s="24">
        <f>มิ.ย.!BQ41</f>
        <v>0</v>
      </c>
      <c r="K41" s="24">
        <f>ก.ค.!BQ41</f>
        <v>0</v>
      </c>
      <c r="L41" s="24">
        <f>ส.ค.!BQ41</f>
        <v>0</v>
      </c>
      <c r="M41" s="24">
        <f>ก.ย.!BQ41</f>
        <v>0</v>
      </c>
      <c r="N41" s="24">
        <f t="shared" si="0"/>
        <v>0</v>
      </c>
    </row>
    <row r="42" spans="1:14">
      <c r="A42" s="363" t="s">
        <v>109</v>
      </c>
      <c r="B42" s="24">
        <f>ต.ค.!BQ42</f>
        <v>0</v>
      </c>
      <c r="C42" s="24">
        <f>พ.ย.!BQ42</f>
        <v>0</v>
      </c>
      <c r="D42" s="24">
        <f>ธ.ค.!BQ42</f>
        <v>0</v>
      </c>
      <c r="E42" s="24">
        <f>ม.ค.!BQ42</f>
        <v>0</v>
      </c>
      <c r="F42" s="24">
        <f>ก.พ.!BQ42</f>
        <v>0</v>
      </c>
      <c r="G42" s="24">
        <f>มี.ค.!BQ42</f>
        <v>0</v>
      </c>
      <c r="H42" s="24">
        <f>เม.ย.!BQ42</f>
        <v>0</v>
      </c>
      <c r="I42" s="24">
        <f>พ.ค.!BQ42</f>
        <v>0</v>
      </c>
      <c r="J42" s="24">
        <f>มิ.ย.!BQ42</f>
        <v>0</v>
      </c>
      <c r="K42" s="24">
        <f>ก.ค.!BQ42</f>
        <v>0</v>
      </c>
      <c r="L42" s="24">
        <f>ส.ค.!BQ42</f>
        <v>0</v>
      </c>
      <c r="M42" s="24">
        <f>ก.ย.!BQ42</f>
        <v>0</v>
      </c>
      <c r="N42" s="24">
        <f t="shared" si="0"/>
        <v>0</v>
      </c>
    </row>
    <row r="43" spans="1:14">
      <c r="A43" s="363" t="s">
        <v>569</v>
      </c>
      <c r="B43" s="24">
        <f>ต.ค.!BQ43</f>
        <v>0</v>
      </c>
      <c r="C43" s="24">
        <f>พ.ย.!BQ43</f>
        <v>0</v>
      </c>
      <c r="D43" s="24">
        <f>ธ.ค.!BQ43</f>
        <v>0</v>
      </c>
      <c r="E43" s="24">
        <f>ม.ค.!BQ43</f>
        <v>0</v>
      </c>
      <c r="F43" s="24">
        <f>ก.พ.!BQ43</f>
        <v>0</v>
      </c>
      <c r="G43" s="24">
        <f>มี.ค.!BQ43</f>
        <v>0</v>
      </c>
      <c r="H43" s="24">
        <f>เม.ย.!BQ43</f>
        <v>0</v>
      </c>
      <c r="I43" s="24">
        <f>พ.ค.!BQ43</f>
        <v>0</v>
      </c>
      <c r="J43" s="24">
        <f>มิ.ย.!BQ43</f>
        <v>0</v>
      </c>
      <c r="K43" s="24">
        <f>ก.ค.!BQ43</f>
        <v>0</v>
      </c>
      <c r="L43" s="24">
        <f>ส.ค.!BQ43</f>
        <v>0</v>
      </c>
      <c r="M43" s="24">
        <f>ก.ย.!BQ43</f>
        <v>0</v>
      </c>
      <c r="N43" s="24">
        <f t="shared" si="0"/>
        <v>0</v>
      </c>
    </row>
    <row r="44" spans="1:14">
      <c r="A44" s="363" t="s">
        <v>383</v>
      </c>
      <c r="B44" s="24">
        <f>ต.ค.!BQ44</f>
        <v>0</v>
      </c>
      <c r="C44" s="24">
        <f>พ.ย.!BQ44</f>
        <v>0</v>
      </c>
      <c r="D44" s="24">
        <f>ธ.ค.!BQ44</f>
        <v>0</v>
      </c>
      <c r="E44" s="24">
        <f>ม.ค.!BQ44</f>
        <v>0</v>
      </c>
      <c r="F44" s="24">
        <f>ก.พ.!BQ44</f>
        <v>0</v>
      </c>
      <c r="G44" s="24">
        <f>มี.ค.!BQ44</f>
        <v>0</v>
      </c>
      <c r="H44" s="24">
        <f>เม.ย.!BQ44</f>
        <v>0</v>
      </c>
      <c r="I44" s="24">
        <f>พ.ค.!BQ44</f>
        <v>0</v>
      </c>
      <c r="J44" s="24">
        <f>มิ.ย.!BQ44</f>
        <v>0</v>
      </c>
      <c r="K44" s="24">
        <f>ก.ค.!BQ44</f>
        <v>0</v>
      </c>
      <c r="L44" s="24">
        <f>ส.ค.!BQ44</f>
        <v>0</v>
      </c>
      <c r="M44" s="24">
        <f>ก.ย.!BQ44</f>
        <v>0</v>
      </c>
      <c r="N44" s="24">
        <f t="shared" si="0"/>
        <v>0</v>
      </c>
    </row>
    <row r="45" spans="1:14">
      <c r="A45" s="367" t="s">
        <v>568</v>
      </c>
      <c r="B45" s="24">
        <f>ต.ค.!BQ45</f>
        <v>0</v>
      </c>
      <c r="C45" s="24">
        <f>พ.ย.!BQ45</f>
        <v>0</v>
      </c>
      <c r="D45" s="24">
        <f>ธ.ค.!BQ45</f>
        <v>0</v>
      </c>
      <c r="E45" s="24">
        <f>ม.ค.!BQ45</f>
        <v>0</v>
      </c>
      <c r="F45" s="24">
        <f>ก.พ.!BQ45</f>
        <v>0</v>
      </c>
      <c r="G45" s="24">
        <f>มี.ค.!BQ45</f>
        <v>0</v>
      </c>
      <c r="H45" s="24">
        <f>เม.ย.!BQ45</f>
        <v>0</v>
      </c>
      <c r="I45" s="24">
        <f>พ.ค.!BQ45</f>
        <v>0</v>
      </c>
      <c r="J45" s="24">
        <f>มิ.ย.!BQ45</f>
        <v>0</v>
      </c>
      <c r="K45" s="24">
        <f>ก.ค.!BQ45</f>
        <v>0</v>
      </c>
      <c r="L45" s="24">
        <f>ส.ค.!BQ45</f>
        <v>0</v>
      </c>
      <c r="M45" s="24">
        <f>ก.ย.!BQ45</f>
        <v>0</v>
      </c>
      <c r="N45" s="24">
        <f t="shared" si="0"/>
        <v>0</v>
      </c>
    </row>
    <row r="46" spans="1:14">
      <c r="A46" s="363" t="s">
        <v>379</v>
      </c>
      <c r="B46" s="24">
        <f>ต.ค.!BQ46</f>
        <v>0</v>
      </c>
      <c r="C46" s="24">
        <f>พ.ย.!BQ46</f>
        <v>0</v>
      </c>
      <c r="D46" s="24">
        <f>ธ.ค.!BQ46</f>
        <v>0</v>
      </c>
      <c r="E46" s="24">
        <f>ม.ค.!BQ46</f>
        <v>0</v>
      </c>
      <c r="F46" s="24">
        <f>ก.พ.!BQ46</f>
        <v>0</v>
      </c>
      <c r="G46" s="24">
        <f>มี.ค.!BQ46</f>
        <v>0</v>
      </c>
      <c r="H46" s="24">
        <f>เม.ย.!BQ46</f>
        <v>0</v>
      </c>
      <c r="I46" s="24">
        <f>พ.ค.!BQ46</f>
        <v>0</v>
      </c>
      <c r="J46" s="24">
        <f>มิ.ย.!BQ46</f>
        <v>0</v>
      </c>
      <c r="K46" s="24">
        <f>ก.ค.!BQ46</f>
        <v>0</v>
      </c>
      <c r="L46" s="24">
        <f>ส.ค.!BQ46</f>
        <v>0</v>
      </c>
      <c r="M46" s="24">
        <f>ก.ย.!BQ46</f>
        <v>0</v>
      </c>
      <c r="N46" s="24">
        <f t="shared" si="0"/>
        <v>0</v>
      </c>
    </row>
    <row r="47" spans="1:14">
      <c r="A47" s="367" t="s">
        <v>30</v>
      </c>
      <c r="B47" s="24">
        <f>ต.ค.!BQ47</f>
        <v>0</v>
      </c>
      <c r="C47" s="24">
        <f>พ.ย.!BQ47</f>
        <v>0</v>
      </c>
      <c r="D47" s="24">
        <f>ธ.ค.!BQ47</f>
        <v>0</v>
      </c>
      <c r="E47" s="24">
        <f>ม.ค.!BQ47</f>
        <v>0</v>
      </c>
      <c r="F47" s="24">
        <f>ก.พ.!BQ47</f>
        <v>0</v>
      </c>
      <c r="G47" s="24">
        <f>มี.ค.!BQ47</f>
        <v>0</v>
      </c>
      <c r="H47" s="24">
        <f>เม.ย.!BQ47</f>
        <v>0</v>
      </c>
      <c r="I47" s="24">
        <f>พ.ค.!BQ47</f>
        <v>0</v>
      </c>
      <c r="J47" s="24">
        <f>มิ.ย.!BQ47</f>
        <v>0</v>
      </c>
      <c r="K47" s="24">
        <f>ก.ค.!BQ47</f>
        <v>0</v>
      </c>
      <c r="L47" s="24">
        <f>ส.ค.!BQ47</f>
        <v>0</v>
      </c>
      <c r="M47" s="24">
        <f>ก.ย.!BQ47</f>
        <v>0</v>
      </c>
      <c r="N47" s="24">
        <f t="shared" si="0"/>
        <v>0</v>
      </c>
    </row>
    <row r="48" spans="1:14">
      <c r="A48" s="367" t="s">
        <v>6</v>
      </c>
      <c r="B48" s="24">
        <f>ต.ค.!BQ48</f>
        <v>0</v>
      </c>
      <c r="C48" s="24">
        <f>พ.ย.!BQ48</f>
        <v>0</v>
      </c>
      <c r="D48" s="24">
        <f>ธ.ค.!BQ48</f>
        <v>0</v>
      </c>
      <c r="E48" s="24">
        <f>ม.ค.!BQ48</f>
        <v>0</v>
      </c>
      <c r="F48" s="24">
        <f>ก.พ.!BQ48</f>
        <v>0</v>
      </c>
      <c r="G48" s="24">
        <f>มี.ค.!BQ48</f>
        <v>0</v>
      </c>
      <c r="H48" s="24">
        <f>เม.ย.!BQ48</f>
        <v>0</v>
      </c>
      <c r="I48" s="24">
        <f>พ.ค.!BQ48</f>
        <v>0</v>
      </c>
      <c r="J48" s="24">
        <f>มิ.ย.!BQ48</f>
        <v>0</v>
      </c>
      <c r="K48" s="24">
        <f>ก.ค.!BQ48</f>
        <v>0</v>
      </c>
      <c r="L48" s="24">
        <f>ส.ค.!BQ48</f>
        <v>0</v>
      </c>
      <c r="M48" s="24">
        <f>ก.ย.!BQ48</f>
        <v>0</v>
      </c>
      <c r="N48" s="24">
        <f t="shared" si="0"/>
        <v>0</v>
      </c>
    </row>
    <row r="49" spans="1:14">
      <c r="A49" s="367" t="s">
        <v>565</v>
      </c>
      <c r="B49" s="24">
        <f>ต.ค.!BQ49</f>
        <v>0</v>
      </c>
      <c r="C49" s="24">
        <f>พ.ย.!BQ49</f>
        <v>0</v>
      </c>
      <c r="D49" s="24">
        <f>ธ.ค.!BQ49</f>
        <v>0</v>
      </c>
      <c r="E49" s="24">
        <f>ม.ค.!BQ49</f>
        <v>0</v>
      </c>
      <c r="F49" s="24">
        <f>ก.พ.!BQ49</f>
        <v>0</v>
      </c>
      <c r="G49" s="24">
        <f>มี.ค.!BQ49</f>
        <v>0</v>
      </c>
      <c r="H49" s="24">
        <f>เม.ย.!BQ49</f>
        <v>0</v>
      </c>
      <c r="I49" s="24">
        <f>พ.ค.!BQ49</f>
        <v>0</v>
      </c>
      <c r="J49" s="24">
        <f>มิ.ย.!BQ49</f>
        <v>0</v>
      </c>
      <c r="K49" s="24">
        <f>ก.ค.!BQ49</f>
        <v>0</v>
      </c>
      <c r="L49" s="24">
        <f>ส.ค.!BQ49</f>
        <v>0</v>
      </c>
      <c r="M49" s="24">
        <f>ก.ย.!BQ49</f>
        <v>0</v>
      </c>
      <c r="N49" s="24">
        <f t="shared" si="0"/>
        <v>0</v>
      </c>
    </row>
    <row r="50" spans="1:14">
      <c r="A50" s="363" t="s">
        <v>28</v>
      </c>
      <c r="B50" s="24">
        <f>ต.ค.!BQ50</f>
        <v>0</v>
      </c>
      <c r="C50" s="24">
        <f>พ.ย.!BQ50</f>
        <v>0</v>
      </c>
      <c r="D50" s="24">
        <f>ธ.ค.!BQ50</f>
        <v>0</v>
      </c>
      <c r="E50" s="24">
        <f>ม.ค.!BQ50</f>
        <v>0</v>
      </c>
      <c r="F50" s="24">
        <f>ก.พ.!BQ50</f>
        <v>0</v>
      </c>
      <c r="G50" s="24">
        <f>มี.ค.!BQ50</f>
        <v>0</v>
      </c>
      <c r="H50" s="24">
        <f>เม.ย.!BQ50</f>
        <v>0</v>
      </c>
      <c r="I50" s="24">
        <f>พ.ค.!BQ50</f>
        <v>0</v>
      </c>
      <c r="J50" s="24">
        <f>มิ.ย.!BQ50</f>
        <v>0</v>
      </c>
      <c r="K50" s="24">
        <f>ก.ค.!BQ50</f>
        <v>0</v>
      </c>
      <c r="L50" s="24">
        <f>ส.ค.!BQ50</f>
        <v>0</v>
      </c>
      <c r="M50" s="24">
        <f>ก.ย.!BQ50</f>
        <v>0</v>
      </c>
      <c r="N50" s="24">
        <f t="shared" si="0"/>
        <v>0</v>
      </c>
    </row>
    <row r="51" spans="1:14">
      <c r="A51" s="363" t="s">
        <v>620</v>
      </c>
      <c r="B51" s="24">
        <f>ต.ค.!BQ51</f>
        <v>0</v>
      </c>
      <c r="C51" s="24">
        <f>พ.ย.!BQ51</f>
        <v>0</v>
      </c>
      <c r="D51" s="24">
        <f>ธ.ค.!BQ51</f>
        <v>0</v>
      </c>
      <c r="E51" s="24">
        <f>ม.ค.!BQ51</f>
        <v>0</v>
      </c>
      <c r="F51" s="24">
        <f>ก.พ.!BQ51</f>
        <v>0</v>
      </c>
      <c r="G51" s="24">
        <f>มี.ค.!BQ51</f>
        <v>0</v>
      </c>
      <c r="H51" s="24">
        <f>เม.ย.!BQ51</f>
        <v>0</v>
      </c>
      <c r="I51" s="24">
        <f>พ.ค.!BQ51</f>
        <v>0</v>
      </c>
      <c r="J51" s="24">
        <f>มิ.ย.!BQ51</f>
        <v>0</v>
      </c>
      <c r="K51" s="24">
        <f>ก.ค.!BQ51</f>
        <v>0</v>
      </c>
      <c r="L51" s="24">
        <f>ส.ค.!BQ51</f>
        <v>0</v>
      </c>
      <c r="M51" s="24">
        <f>ก.ย.!BQ51</f>
        <v>0</v>
      </c>
      <c r="N51" s="24">
        <f t="shared" si="0"/>
        <v>0</v>
      </c>
    </row>
    <row r="52" spans="1:14">
      <c r="A52" s="363" t="s">
        <v>410</v>
      </c>
      <c r="B52" s="24">
        <f>ต.ค.!BQ52</f>
        <v>0</v>
      </c>
      <c r="C52" s="24">
        <f>พ.ย.!BQ52</f>
        <v>0</v>
      </c>
      <c r="D52" s="24">
        <f>ธ.ค.!BQ52</f>
        <v>0</v>
      </c>
      <c r="E52" s="24">
        <f>ม.ค.!BQ52</f>
        <v>0</v>
      </c>
      <c r="F52" s="24">
        <f>ก.พ.!BQ52</f>
        <v>0</v>
      </c>
      <c r="G52" s="24">
        <f>มี.ค.!BQ52</f>
        <v>0</v>
      </c>
      <c r="H52" s="24">
        <f>เม.ย.!BQ52</f>
        <v>0</v>
      </c>
      <c r="I52" s="24">
        <f>พ.ค.!BQ52</f>
        <v>0</v>
      </c>
      <c r="J52" s="24">
        <f>มิ.ย.!BQ52</f>
        <v>0</v>
      </c>
      <c r="K52" s="24">
        <f>ก.ค.!BQ52</f>
        <v>0</v>
      </c>
      <c r="L52" s="24">
        <f>ส.ค.!BQ52</f>
        <v>0</v>
      </c>
      <c r="M52" s="24">
        <f>ก.ย.!BQ52</f>
        <v>0</v>
      </c>
      <c r="N52" s="24">
        <f t="shared" si="0"/>
        <v>0</v>
      </c>
    </row>
    <row r="53" spans="1:14">
      <c r="A53" s="363" t="s">
        <v>600</v>
      </c>
      <c r="B53" s="24">
        <f>ต.ค.!BQ53</f>
        <v>0</v>
      </c>
      <c r="C53" s="24">
        <f>พ.ย.!BQ53</f>
        <v>0</v>
      </c>
      <c r="D53" s="24">
        <f>ธ.ค.!BQ53</f>
        <v>0</v>
      </c>
      <c r="E53" s="24">
        <f>ม.ค.!BQ53</f>
        <v>0</v>
      </c>
      <c r="F53" s="24">
        <f>ก.พ.!BQ53</f>
        <v>0</v>
      </c>
      <c r="G53" s="24">
        <f>มี.ค.!BQ53</f>
        <v>0</v>
      </c>
      <c r="H53" s="24">
        <f>เม.ย.!BQ53</f>
        <v>0</v>
      </c>
      <c r="I53" s="24">
        <f>พ.ค.!BQ53</f>
        <v>0</v>
      </c>
      <c r="J53" s="24">
        <f>มิ.ย.!BQ53</f>
        <v>0</v>
      </c>
      <c r="K53" s="24">
        <f>ก.ค.!BQ53</f>
        <v>0</v>
      </c>
      <c r="L53" s="24">
        <f>ส.ค.!BQ53</f>
        <v>0</v>
      </c>
      <c r="M53" s="24">
        <f>ก.ย.!BQ53</f>
        <v>0</v>
      </c>
      <c r="N53" s="24">
        <f t="shared" si="0"/>
        <v>0</v>
      </c>
    </row>
    <row r="54" spans="1:14">
      <c r="A54" s="363" t="s">
        <v>574</v>
      </c>
      <c r="B54" s="24">
        <f>ต.ค.!BQ54</f>
        <v>0</v>
      </c>
      <c r="C54" s="24">
        <f>พ.ย.!BQ54</f>
        <v>0</v>
      </c>
      <c r="D54" s="24">
        <f>ธ.ค.!BQ54</f>
        <v>0</v>
      </c>
      <c r="E54" s="24">
        <f>ม.ค.!BQ54</f>
        <v>0</v>
      </c>
      <c r="F54" s="24">
        <f>ก.พ.!BQ54</f>
        <v>0</v>
      </c>
      <c r="G54" s="24">
        <f>มี.ค.!BQ54</f>
        <v>0</v>
      </c>
      <c r="H54" s="24">
        <f>เม.ย.!BQ54</f>
        <v>0</v>
      </c>
      <c r="I54" s="24">
        <f>พ.ค.!BQ54</f>
        <v>0</v>
      </c>
      <c r="J54" s="24">
        <f>มิ.ย.!BQ54</f>
        <v>0</v>
      </c>
      <c r="K54" s="24">
        <f>ก.ค.!BQ54</f>
        <v>0</v>
      </c>
      <c r="L54" s="24">
        <f>ส.ค.!BQ54</f>
        <v>0</v>
      </c>
      <c r="M54" s="24">
        <f>ก.ย.!BQ54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ต.ค.!BQ56</f>
        <v>0</v>
      </c>
      <c r="C56" s="24">
        <f>พ.ย.!BQ56</f>
        <v>0</v>
      </c>
      <c r="D56" s="24">
        <f>ธ.ค.!BQ56</f>
        <v>0</v>
      </c>
      <c r="E56" s="24">
        <f>ม.ค.!BQ56</f>
        <v>0</v>
      </c>
      <c r="F56" s="24">
        <f>ก.พ.!BQ56</f>
        <v>0</v>
      </c>
      <c r="G56" s="24">
        <f>มี.ค.!BQ56</f>
        <v>0</v>
      </c>
      <c r="H56" s="24">
        <f>เม.ย.!BQ56</f>
        <v>0</v>
      </c>
      <c r="I56" s="24">
        <f>พ.ค.!BQ56</f>
        <v>0</v>
      </c>
      <c r="J56" s="24">
        <f>มิ.ย.!BQ56</f>
        <v>0</v>
      </c>
      <c r="K56" s="24">
        <f>ก.ค.!BQ56</f>
        <v>0</v>
      </c>
      <c r="L56" s="24">
        <f>ส.ค.!BQ56</f>
        <v>0</v>
      </c>
      <c r="M56" s="24">
        <f>ก.ย.!BQ56</f>
        <v>0</v>
      </c>
      <c r="N56" s="24">
        <f t="shared" si="0"/>
        <v>0</v>
      </c>
    </row>
    <row r="57" spans="1:14">
      <c r="A57" s="379" t="s">
        <v>237</v>
      </c>
      <c r="B57" s="24">
        <f>ต.ค.!BQ57</f>
        <v>0</v>
      </c>
      <c r="C57" s="24">
        <f>พ.ย.!BQ57</f>
        <v>0</v>
      </c>
      <c r="D57" s="24">
        <f>ธ.ค.!BQ57</f>
        <v>0</v>
      </c>
      <c r="E57" s="24">
        <f>ม.ค.!BQ57</f>
        <v>0</v>
      </c>
      <c r="F57" s="24">
        <f>ก.พ.!BQ57</f>
        <v>0</v>
      </c>
      <c r="G57" s="24">
        <f>มี.ค.!BQ57</f>
        <v>0</v>
      </c>
      <c r="H57" s="24">
        <f>เม.ย.!BQ57</f>
        <v>0</v>
      </c>
      <c r="I57" s="24">
        <f>พ.ค.!BQ57</f>
        <v>0</v>
      </c>
      <c r="J57" s="24">
        <f>มิ.ย.!BQ57</f>
        <v>0</v>
      </c>
      <c r="K57" s="24">
        <f>ก.ค.!BQ57</f>
        <v>0</v>
      </c>
      <c r="L57" s="24">
        <f>ส.ค.!BQ57</f>
        <v>0</v>
      </c>
      <c r="M57" s="24">
        <f>ก.ย.!BQ57</f>
        <v>0</v>
      </c>
      <c r="N57" s="24">
        <f t="shared" si="0"/>
        <v>0</v>
      </c>
    </row>
    <row r="58" spans="1:14">
      <c r="A58" s="363" t="s">
        <v>419</v>
      </c>
      <c r="B58" s="24">
        <f>ต.ค.!BQ58</f>
        <v>0</v>
      </c>
      <c r="C58" s="24">
        <f>พ.ย.!BQ58</f>
        <v>0</v>
      </c>
      <c r="D58" s="24">
        <f>ธ.ค.!BQ58</f>
        <v>0</v>
      </c>
      <c r="E58" s="24">
        <f>ม.ค.!BQ58</f>
        <v>0</v>
      </c>
      <c r="F58" s="24">
        <f>ก.พ.!BQ58</f>
        <v>0</v>
      </c>
      <c r="G58" s="24">
        <f>มี.ค.!BQ58</f>
        <v>0</v>
      </c>
      <c r="H58" s="24">
        <f>เม.ย.!BQ58</f>
        <v>0</v>
      </c>
      <c r="I58" s="24">
        <f>พ.ค.!BQ58</f>
        <v>0</v>
      </c>
      <c r="J58" s="24">
        <f>มิ.ย.!BQ58</f>
        <v>0</v>
      </c>
      <c r="K58" s="24">
        <f>ก.ค.!BQ58</f>
        <v>0</v>
      </c>
      <c r="L58" s="24">
        <f>ส.ค.!BQ58</f>
        <v>0</v>
      </c>
      <c r="M58" s="24">
        <f>ก.ย.!BQ58</f>
        <v>0</v>
      </c>
      <c r="N58" s="24">
        <f t="shared" si="0"/>
        <v>0</v>
      </c>
    </row>
    <row r="59" spans="1:14">
      <c r="A59" s="2" t="s">
        <v>420</v>
      </c>
      <c r="B59" s="24">
        <f>ต.ค.!BQ59</f>
        <v>0</v>
      </c>
      <c r="C59" s="24">
        <f>พ.ย.!BQ59</f>
        <v>0</v>
      </c>
      <c r="D59" s="24">
        <f>ธ.ค.!BQ59</f>
        <v>0</v>
      </c>
      <c r="E59" s="24">
        <f>ม.ค.!BQ59</f>
        <v>0</v>
      </c>
      <c r="F59" s="24">
        <f>ก.พ.!BQ59</f>
        <v>0</v>
      </c>
      <c r="G59" s="24">
        <f>มี.ค.!BQ59</f>
        <v>0</v>
      </c>
      <c r="H59" s="24">
        <f>เม.ย.!BQ59</f>
        <v>0</v>
      </c>
      <c r="I59" s="24">
        <f>พ.ค.!BQ59</f>
        <v>0</v>
      </c>
      <c r="J59" s="24">
        <f>มิ.ย.!BQ59</f>
        <v>0</v>
      </c>
      <c r="K59" s="24">
        <f>ก.ค.!BQ59</f>
        <v>0</v>
      </c>
      <c r="L59" s="24">
        <f>ส.ค.!BQ59</f>
        <v>0</v>
      </c>
      <c r="M59" s="24">
        <f>ก.ย.!BQ59</f>
        <v>0</v>
      </c>
      <c r="N59" s="24">
        <f t="shared" si="0"/>
        <v>0</v>
      </c>
    </row>
    <row r="60" spans="1:14" hidden="1">
      <c r="A60" s="5" t="s">
        <v>421</v>
      </c>
      <c r="B60" s="24">
        <f>ต.ค.!BQ60</f>
        <v>0</v>
      </c>
      <c r="C60" s="24">
        <f>พ.ย.!BQ60</f>
        <v>0</v>
      </c>
      <c r="D60" s="24">
        <f>ธ.ค.!BQ60</f>
        <v>0</v>
      </c>
      <c r="E60" s="24">
        <f>ม.ค.!BQ60</f>
        <v>0</v>
      </c>
      <c r="F60" s="24">
        <f>ก.พ.!BQ60</f>
        <v>0</v>
      </c>
      <c r="G60" s="24">
        <f>มี.ค.!BQ60</f>
        <v>0</v>
      </c>
      <c r="H60" s="24">
        <f>เม.ย.!BQ60</f>
        <v>0</v>
      </c>
      <c r="I60" s="24">
        <f>พ.ค.!BQ60</f>
        <v>0</v>
      </c>
      <c r="J60" s="24">
        <f>มิ.ย.!BQ60</f>
        <v>0</v>
      </c>
      <c r="K60" s="24">
        <f>ก.ค.!BQ60</f>
        <v>0</v>
      </c>
      <c r="L60" s="24">
        <f>ส.ค.!BQ60</f>
        <v>0</v>
      </c>
      <c r="M60" s="24">
        <f>ก.ย.!BQ60</f>
        <v>0</v>
      </c>
      <c r="N60" s="24">
        <f t="shared" si="0"/>
        <v>0</v>
      </c>
    </row>
    <row r="61" spans="1:14" hidden="1">
      <c r="A61" s="5" t="s">
        <v>422</v>
      </c>
      <c r="B61" s="24">
        <f>ต.ค.!BQ61</f>
        <v>0</v>
      </c>
      <c r="C61" s="24">
        <f>พ.ย.!BQ61</f>
        <v>0</v>
      </c>
      <c r="D61" s="24">
        <f>ธ.ค.!BQ61</f>
        <v>0</v>
      </c>
      <c r="E61" s="24">
        <f>ม.ค.!BQ61</f>
        <v>0</v>
      </c>
      <c r="F61" s="24">
        <f>ก.พ.!BQ61</f>
        <v>0</v>
      </c>
      <c r="G61" s="24">
        <f>มี.ค.!BQ61</f>
        <v>0</v>
      </c>
      <c r="H61" s="24">
        <f>เม.ย.!BQ61</f>
        <v>0</v>
      </c>
      <c r="I61" s="24">
        <f>พ.ค.!BQ61</f>
        <v>0</v>
      </c>
      <c r="J61" s="24">
        <f>มิ.ย.!BQ61</f>
        <v>0</v>
      </c>
      <c r="K61" s="24">
        <f>ก.ค.!BQ61</f>
        <v>0</v>
      </c>
      <c r="L61" s="24">
        <f>ส.ค.!BQ61</f>
        <v>0</v>
      </c>
      <c r="M61" s="24">
        <f>ก.ย.!BQ61</f>
        <v>0</v>
      </c>
      <c r="N61" s="24">
        <f t="shared" si="0"/>
        <v>0</v>
      </c>
    </row>
    <row r="62" spans="1:14">
      <c r="A62" s="5" t="s">
        <v>423</v>
      </c>
      <c r="B62" s="24">
        <f>ต.ค.!BQ62</f>
        <v>9209900</v>
      </c>
      <c r="C62" s="24">
        <f>พ.ย.!BQ62</f>
        <v>0</v>
      </c>
      <c r="D62" s="24">
        <f>ธ.ค.!BQ62</f>
        <v>0</v>
      </c>
      <c r="E62" s="24">
        <f>ม.ค.!BQ62</f>
        <v>0</v>
      </c>
      <c r="F62" s="24">
        <f>ก.พ.!BQ62</f>
        <v>0</v>
      </c>
      <c r="G62" s="24">
        <f>มี.ค.!BQ62</f>
        <v>0</v>
      </c>
      <c r="H62" s="24">
        <f>เม.ย.!BQ62</f>
        <v>0</v>
      </c>
      <c r="I62" s="24">
        <f>พ.ค.!BQ62</f>
        <v>0</v>
      </c>
      <c r="J62" s="24">
        <f>มิ.ย.!BQ62</f>
        <v>0</v>
      </c>
      <c r="K62" s="24">
        <f>ก.ค.!BQ62</f>
        <v>0</v>
      </c>
      <c r="L62" s="24">
        <f>ส.ค.!BQ62</f>
        <v>0</v>
      </c>
      <c r="M62" s="24">
        <f>ก.ย.!BQ62</f>
        <v>0</v>
      </c>
      <c r="N62" s="24">
        <f t="shared" si="0"/>
        <v>9209900</v>
      </c>
    </row>
    <row r="63" spans="1:14" hidden="1">
      <c r="A63" s="24" t="s">
        <v>424</v>
      </c>
      <c r="B63" s="24">
        <f>ต.ค.!BQ63</f>
        <v>0</v>
      </c>
      <c r="C63" s="24">
        <f>พ.ย.!BQ63</f>
        <v>0</v>
      </c>
      <c r="D63" s="24">
        <f>ธ.ค.!BQ63</f>
        <v>0</v>
      </c>
      <c r="E63" s="24">
        <f>ม.ค.!BQ63</f>
        <v>0</v>
      </c>
      <c r="F63" s="24">
        <f>ก.พ.!BQ63</f>
        <v>0</v>
      </c>
      <c r="G63" s="24">
        <f>มี.ค.!BQ63</f>
        <v>0</v>
      </c>
      <c r="H63" s="24">
        <f>เม.ย.!BQ63</f>
        <v>0</v>
      </c>
      <c r="I63" s="24">
        <f>พ.ค.!BQ63</f>
        <v>0</v>
      </c>
      <c r="J63" s="24">
        <f>มิ.ย.!BQ63</f>
        <v>0</v>
      </c>
      <c r="K63" s="24">
        <f>ก.ค.!BQ63</f>
        <v>0</v>
      </c>
      <c r="L63" s="24">
        <f>ส.ค.!BQ63</f>
        <v>0</v>
      </c>
      <c r="M63" s="24">
        <f>ก.ย.!BQ63</f>
        <v>0</v>
      </c>
      <c r="N63" s="24">
        <f t="shared" si="0"/>
        <v>0</v>
      </c>
    </row>
    <row r="64" spans="1:14" hidden="1">
      <c r="A64" s="24" t="s">
        <v>425</v>
      </c>
      <c r="B64" s="24">
        <f>ต.ค.!BQ64</f>
        <v>0</v>
      </c>
      <c r="C64" s="24">
        <f>พ.ย.!BQ64</f>
        <v>0</v>
      </c>
      <c r="D64" s="24">
        <f>ธ.ค.!BQ64</f>
        <v>0</v>
      </c>
      <c r="E64" s="24">
        <f>ม.ค.!BQ64</f>
        <v>0</v>
      </c>
      <c r="F64" s="24">
        <f>ก.พ.!BQ64</f>
        <v>0</v>
      </c>
      <c r="G64" s="24">
        <f>มี.ค.!BQ64</f>
        <v>0</v>
      </c>
      <c r="H64" s="24">
        <f>เม.ย.!BQ64</f>
        <v>0</v>
      </c>
      <c r="I64" s="24">
        <f>พ.ค.!BQ64</f>
        <v>0</v>
      </c>
      <c r="J64" s="24">
        <f>มิ.ย.!BQ64</f>
        <v>0</v>
      </c>
      <c r="K64" s="24">
        <f>ก.ค.!BQ64</f>
        <v>0</v>
      </c>
      <c r="L64" s="24">
        <f>ส.ค.!BQ64</f>
        <v>0</v>
      </c>
      <c r="M64" s="24">
        <f>ก.ย.!BQ64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ต.ค.!BQ65</f>
        <v>0</v>
      </c>
      <c r="C65" s="56">
        <f>พ.ย.!BQ65</f>
        <v>0</v>
      </c>
      <c r="D65" s="56">
        <f>ธ.ค.!BQ65</f>
        <v>0</v>
      </c>
      <c r="E65" s="56">
        <f>ม.ค.!BQ65</f>
        <v>0</v>
      </c>
      <c r="F65" s="56">
        <f>ก.พ.!BQ65</f>
        <v>0</v>
      </c>
      <c r="G65" s="56">
        <f>มี.ค.!BQ65</f>
        <v>0</v>
      </c>
      <c r="H65" s="56">
        <f>เม.ย.!BQ65</f>
        <v>0</v>
      </c>
      <c r="I65" s="56">
        <f>พ.ค.!BQ65</f>
        <v>0</v>
      </c>
      <c r="J65" s="56">
        <f>มิ.ย.!BQ65</f>
        <v>0</v>
      </c>
      <c r="K65" s="56">
        <f>ก.ค.!BQ65</f>
        <v>0</v>
      </c>
      <c r="L65" s="56">
        <f>ส.ค.!BQ65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9268016.7200000007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9268016.7200000007</v>
      </c>
    </row>
    <row r="67" spans="1:15">
      <c r="A67" s="29" t="s">
        <v>434</v>
      </c>
      <c r="B67" s="30"/>
      <c r="C67" s="30"/>
      <c r="D67" s="30">
        <f>ธ.ค.!BQ67</f>
        <v>0</v>
      </c>
      <c r="E67" s="30">
        <f>ม.ค.!BQ67</f>
        <v>0</v>
      </c>
      <c r="F67" s="30">
        <f>ก.พ.!BQ67</f>
        <v>0</v>
      </c>
      <c r="G67" s="30"/>
      <c r="H67" s="30">
        <f>เม.ย.!BQ67</f>
        <v>0</v>
      </c>
      <c r="I67" s="30">
        <f>พ.ค.!BQ67</f>
        <v>0</v>
      </c>
      <c r="J67" s="30">
        <f>มิ.ย.!BQ67</f>
        <v>0</v>
      </c>
      <c r="K67" s="30">
        <f>ก.ค.!BQ67</f>
        <v>0</v>
      </c>
      <c r="L67" s="30"/>
      <c r="M67" s="30"/>
      <c r="N67" s="30"/>
    </row>
    <row r="68" spans="1:15">
      <c r="A68" s="23" t="s">
        <v>391</v>
      </c>
      <c r="B68" s="24">
        <f>ต.ค.!BQ68</f>
        <v>0</v>
      </c>
      <c r="C68" s="24">
        <f>พ.ย.!BQ68</f>
        <v>0</v>
      </c>
      <c r="D68" s="24">
        <f>ธ.ค.!BQ68</f>
        <v>0</v>
      </c>
      <c r="E68" s="24">
        <f>ม.ค.!BQ68</f>
        <v>0</v>
      </c>
      <c r="F68" s="24">
        <f>ก.พ.!BQ68</f>
        <v>0</v>
      </c>
      <c r="G68" s="24">
        <f>มี.ค.!BQ68</f>
        <v>0</v>
      </c>
      <c r="H68" s="24">
        <f>เม.ย.!BQ68</f>
        <v>0</v>
      </c>
      <c r="I68" s="24">
        <f>พ.ค.!BQ68</f>
        <v>0</v>
      </c>
      <c r="J68" s="24">
        <f>มิ.ย.!BQ68</f>
        <v>0</v>
      </c>
      <c r="K68" s="24">
        <f>ก.ค.!BQ68</f>
        <v>0</v>
      </c>
      <c r="L68" s="24">
        <f>ส.ค.!BQ68</f>
        <v>0</v>
      </c>
      <c r="M68" s="24">
        <f>ก.ย.!BQ68</f>
        <v>0</v>
      </c>
      <c r="N68" s="24">
        <f t="shared" si="0"/>
        <v>0</v>
      </c>
    </row>
    <row r="69" spans="1:15">
      <c r="A69" s="24" t="s">
        <v>436</v>
      </c>
      <c r="B69" s="24">
        <f>ต.ค.!BQ69</f>
        <v>0</v>
      </c>
      <c r="C69" s="24">
        <f>พ.ย.!BQ69</f>
        <v>0</v>
      </c>
      <c r="D69" s="24">
        <f>ธ.ค.!BQ69</f>
        <v>0</v>
      </c>
      <c r="E69" s="24">
        <f>ม.ค.!BQ69</f>
        <v>0</v>
      </c>
      <c r="F69" s="24">
        <f>ก.พ.!BQ69</f>
        <v>0</v>
      </c>
      <c r="G69" s="24">
        <f>มี.ค.!BQ69</f>
        <v>0</v>
      </c>
      <c r="H69" s="24">
        <f>เม.ย.!BQ69</f>
        <v>0</v>
      </c>
      <c r="I69" s="24">
        <f>พ.ค.!BQ69</f>
        <v>0</v>
      </c>
      <c r="J69" s="24">
        <f>มิ.ย.!BQ69</f>
        <v>0</v>
      </c>
      <c r="K69" s="24">
        <f>ก.ค.!BQ69</f>
        <v>0</v>
      </c>
      <c r="L69" s="24">
        <f>ส.ค.!BQ69</f>
        <v>0</v>
      </c>
      <c r="M69" s="24">
        <f>ก.ย.!BQ69</f>
        <v>0</v>
      </c>
      <c r="N69" s="24">
        <f t="shared" si="0"/>
        <v>0</v>
      </c>
    </row>
    <row r="70" spans="1:15">
      <c r="A70" s="24" t="s">
        <v>380</v>
      </c>
      <c r="B70" s="24">
        <f>ต.ค.!BQ70</f>
        <v>0</v>
      </c>
      <c r="C70" s="24">
        <f>พ.ย.!BQ70</f>
        <v>0</v>
      </c>
      <c r="D70" s="24">
        <f>ธ.ค.!BQ70</f>
        <v>0</v>
      </c>
      <c r="E70" s="24">
        <f>ม.ค.!BQ70</f>
        <v>0</v>
      </c>
      <c r="F70" s="24">
        <f>ก.พ.!BQ70</f>
        <v>0</v>
      </c>
      <c r="G70" s="24">
        <f>มี.ค.!BQ70</f>
        <v>0</v>
      </c>
      <c r="H70" s="24">
        <f>เม.ย.!BQ70</f>
        <v>0</v>
      </c>
      <c r="I70" s="24">
        <f>พ.ค.!BQ70</f>
        <v>0</v>
      </c>
      <c r="J70" s="24">
        <f>มิ.ย.!BQ70</f>
        <v>0</v>
      </c>
      <c r="K70" s="24">
        <f>ก.ค.!BQ70</f>
        <v>0</v>
      </c>
      <c r="L70" s="24">
        <f>ส.ค.!BQ70</f>
        <v>0</v>
      </c>
      <c r="M70" s="24">
        <f>ก.ย.!BQ70</f>
        <v>0</v>
      </c>
      <c r="N70" s="24">
        <f t="shared" si="0"/>
        <v>0</v>
      </c>
    </row>
    <row r="71" spans="1:15">
      <c r="A71" s="24" t="s">
        <v>268</v>
      </c>
      <c r="B71" s="24">
        <f>ต.ค.!BQ71</f>
        <v>0</v>
      </c>
      <c r="C71" s="24">
        <f>พ.ย.!BQ71</f>
        <v>0</v>
      </c>
      <c r="D71" s="24">
        <f>ธ.ค.!BQ71</f>
        <v>0</v>
      </c>
      <c r="E71" s="24">
        <f>ม.ค.!BQ71</f>
        <v>0</v>
      </c>
      <c r="F71" s="24">
        <f>ก.พ.!BQ71</f>
        <v>0</v>
      </c>
      <c r="G71" s="24">
        <f>มี.ค.!BQ71</f>
        <v>0</v>
      </c>
      <c r="H71" s="24">
        <f>เม.ย.!BQ71</f>
        <v>0</v>
      </c>
      <c r="I71" s="24">
        <f>พ.ค.!BQ71</f>
        <v>0</v>
      </c>
      <c r="J71" s="24">
        <f>มิ.ย.!BQ71</f>
        <v>0</v>
      </c>
      <c r="K71" s="24">
        <f>ก.ค.!BQ71</f>
        <v>0</v>
      </c>
      <c r="L71" s="24">
        <f>ส.ค.!BQ71</f>
        <v>0</v>
      </c>
      <c r="M71" s="24">
        <f>ก.ย.!BQ71</f>
        <v>0</v>
      </c>
      <c r="N71" s="24">
        <f t="shared" si="0"/>
        <v>0</v>
      </c>
    </row>
    <row r="72" spans="1:15">
      <c r="A72" s="24" t="s">
        <v>269</v>
      </c>
      <c r="B72" s="24">
        <f>ต.ค.!BQ72</f>
        <v>11612.9</v>
      </c>
      <c r="C72" s="24">
        <f>พ.ย.!BQ72</f>
        <v>0</v>
      </c>
      <c r="D72" s="24">
        <f>ธ.ค.!BQ72</f>
        <v>0</v>
      </c>
      <c r="E72" s="24">
        <f>ม.ค.!BQ72</f>
        <v>0</v>
      </c>
      <c r="F72" s="24">
        <f>ก.พ.!BQ72</f>
        <v>0</v>
      </c>
      <c r="G72" s="24">
        <f>มี.ค.!BQ72</f>
        <v>0</v>
      </c>
      <c r="H72" s="24">
        <f>เม.ย.!BQ72</f>
        <v>0</v>
      </c>
      <c r="I72" s="24">
        <f>พ.ค.!BQ72</f>
        <v>0</v>
      </c>
      <c r="J72" s="24">
        <f>มิ.ย.!BQ72</f>
        <v>0</v>
      </c>
      <c r="K72" s="24">
        <f>ก.ค.!BQ72</f>
        <v>0</v>
      </c>
      <c r="L72" s="24">
        <f>ส.ค.!BQ72</f>
        <v>0</v>
      </c>
      <c r="M72" s="24">
        <f>ก.ย.!BQ72</f>
        <v>0</v>
      </c>
      <c r="N72" s="24">
        <f t="shared" si="0"/>
        <v>11612.9</v>
      </c>
      <c r="O72" s="20">
        <f>+N72+N85</f>
        <v>12193.9</v>
      </c>
    </row>
    <row r="73" spans="1:15">
      <c r="A73" s="31" t="s">
        <v>570</v>
      </c>
      <c r="B73" s="24">
        <f>ต.ค.!BQ73</f>
        <v>0</v>
      </c>
      <c r="C73" s="24">
        <f>พ.ย.!BQ73</f>
        <v>0</v>
      </c>
      <c r="D73" s="24">
        <f>ธ.ค.!BQ73</f>
        <v>0</v>
      </c>
      <c r="E73" s="24">
        <f>ม.ค.!BQ73</f>
        <v>0</v>
      </c>
      <c r="F73" s="24">
        <f>ก.พ.!BQ73</f>
        <v>0</v>
      </c>
      <c r="G73" s="24">
        <f>มี.ค.!BQ73</f>
        <v>0</v>
      </c>
      <c r="H73" s="24">
        <f>เม.ย.!BQ73</f>
        <v>0</v>
      </c>
      <c r="I73" s="24">
        <f>พ.ค.!BQ73</f>
        <v>0</v>
      </c>
      <c r="J73" s="24">
        <f>มิ.ย.!BQ73</f>
        <v>0</v>
      </c>
      <c r="K73" s="24">
        <f>ก.ค.!BQ73</f>
        <v>0</v>
      </c>
      <c r="L73" s="24">
        <f>ส.ค.!BQ73</f>
        <v>0</v>
      </c>
      <c r="M73" s="24">
        <f>ก.ย.!BQ73</f>
        <v>0</v>
      </c>
      <c r="N73" s="24">
        <f t="shared" si="0"/>
        <v>0</v>
      </c>
    </row>
    <row r="74" spans="1:15">
      <c r="A74" s="31" t="s">
        <v>566</v>
      </c>
      <c r="B74" s="24">
        <f>ต.ค.!BQ74</f>
        <v>0</v>
      </c>
      <c r="C74" s="24">
        <f>พ.ย.!BQ74</f>
        <v>0</v>
      </c>
      <c r="D74" s="24">
        <f>ธ.ค.!BQ74</f>
        <v>0</v>
      </c>
      <c r="E74" s="24">
        <f>ม.ค.!BQ74</f>
        <v>0</v>
      </c>
      <c r="F74" s="24">
        <f>ก.พ.!BQ74</f>
        <v>0</v>
      </c>
      <c r="G74" s="24">
        <f>มี.ค.!BQ74</f>
        <v>0</v>
      </c>
      <c r="H74" s="24">
        <f>เม.ย.!BQ74</f>
        <v>0</v>
      </c>
      <c r="I74" s="24">
        <f>พ.ค.!BQ74</f>
        <v>0</v>
      </c>
      <c r="J74" s="24">
        <f>มิ.ย.!BQ74</f>
        <v>0</v>
      </c>
      <c r="K74" s="24">
        <f>ก.ค.!BQ74</f>
        <v>0</v>
      </c>
      <c r="L74" s="24">
        <f>ส.ค.!BQ74</f>
        <v>0</v>
      </c>
      <c r="M74" s="24">
        <f>ก.ย.!BQ74</f>
        <v>0</v>
      </c>
      <c r="N74" s="24">
        <f t="shared" si="0"/>
        <v>0</v>
      </c>
    </row>
    <row r="75" spans="1:15">
      <c r="A75" s="24" t="s">
        <v>271</v>
      </c>
      <c r="B75" s="24">
        <f>ต.ค.!BQ75</f>
        <v>0</v>
      </c>
      <c r="C75" s="24">
        <f>พ.ย.!BQ75</f>
        <v>0</v>
      </c>
      <c r="D75" s="24">
        <f>ธ.ค.!BQ75</f>
        <v>0</v>
      </c>
      <c r="E75" s="24">
        <f>ม.ค.!BQ75</f>
        <v>0</v>
      </c>
      <c r="F75" s="24">
        <f>ก.พ.!BQ75</f>
        <v>0</v>
      </c>
      <c r="G75" s="24">
        <f>มี.ค.!BQ75</f>
        <v>0</v>
      </c>
      <c r="H75" s="24">
        <f>เม.ย.!BQ75</f>
        <v>0</v>
      </c>
      <c r="I75" s="24">
        <f>พ.ค.!BQ75</f>
        <v>0</v>
      </c>
      <c r="J75" s="24">
        <f>มิ.ย.!BQ75</f>
        <v>0</v>
      </c>
      <c r="K75" s="24">
        <f>ก.ค.!BQ75</f>
        <v>0</v>
      </c>
      <c r="L75" s="24">
        <f>ส.ค.!BQ75</f>
        <v>0</v>
      </c>
      <c r="M75" s="24">
        <f>ก.ย.!BQ75</f>
        <v>0</v>
      </c>
      <c r="N75" s="24">
        <f t="shared" si="0"/>
        <v>0</v>
      </c>
    </row>
    <row r="76" spans="1:15">
      <c r="A76" s="31" t="s">
        <v>615</v>
      </c>
      <c r="B76" s="24">
        <f>ต.ค.!BQ76</f>
        <v>0</v>
      </c>
      <c r="C76" s="24">
        <f>พ.ย.!BQ76</f>
        <v>0</v>
      </c>
      <c r="D76" s="24">
        <f>ธ.ค.!BQ76</f>
        <v>0</v>
      </c>
      <c r="E76" s="24">
        <f>ม.ค.!BQ76</f>
        <v>0</v>
      </c>
      <c r="F76" s="24">
        <f>ก.พ.!BQ76</f>
        <v>0</v>
      </c>
      <c r="G76" s="24">
        <f>มี.ค.!BQ76</f>
        <v>0</v>
      </c>
      <c r="H76" s="24">
        <f>เม.ย.!BQ76</f>
        <v>0</v>
      </c>
      <c r="I76" s="24">
        <f>พ.ค.!BQ76</f>
        <v>0</v>
      </c>
      <c r="J76" s="24">
        <f>มิ.ย.!BQ76</f>
        <v>0</v>
      </c>
      <c r="K76" s="24">
        <f>ก.ค.!BQ76</f>
        <v>0</v>
      </c>
      <c r="L76" s="24">
        <f>ส.ค.!BQ76</f>
        <v>0</v>
      </c>
      <c r="M76" s="24">
        <f>ก.ย.!BQ76</f>
        <v>0</v>
      </c>
      <c r="N76" s="24">
        <f t="shared" si="0"/>
        <v>0</v>
      </c>
    </row>
    <row r="77" spans="1:15">
      <c r="A77" s="24" t="s">
        <v>289</v>
      </c>
      <c r="B77" s="24">
        <f>ต.ค.!BQ77</f>
        <v>0</v>
      </c>
      <c r="C77" s="24">
        <f>พ.ย.!BQ77</f>
        <v>0</v>
      </c>
      <c r="D77" s="24">
        <f>ธ.ค.!BQ77</f>
        <v>0</v>
      </c>
      <c r="E77" s="24">
        <f>ม.ค.!BQ77</f>
        <v>0</v>
      </c>
      <c r="F77" s="24">
        <f>ก.พ.!BQ77</f>
        <v>0</v>
      </c>
      <c r="G77" s="24">
        <f>มี.ค.!BQ77</f>
        <v>0</v>
      </c>
      <c r="H77" s="24">
        <f>เม.ย.!BQ77</f>
        <v>0</v>
      </c>
      <c r="I77" s="24">
        <f>พ.ค.!BQ77</f>
        <v>0</v>
      </c>
      <c r="J77" s="24">
        <f>มิ.ย.!BQ77</f>
        <v>0</v>
      </c>
      <c r="K77" s="24">
        <f>ก.ค.!BQ77</f>
        <v>0</v>
      </c>
      <c r="L77" s="24">
        <f>ส.ค.!BQ77</f>
        <v>0</v>
      </c>
      <c r="M77" s="24">
        <f>ก.ย.!BQ77</f>
        <v>0</v>
      </c>
      <c r="N77" s="24">
        <f t="shared" si="0"/>
        <v>0</v>
      </c>
    </row>
    <row r="78" spans="1:15">
      <c r="A78" s="24" t="s">
        <v>381</v>
      </c>
      <c r="B78" s="24">
        <f>ต.ค.!BQ78</f>
        <v>0</v>
      </c>
      <c r="C78" s="24">
        <f>พ.ย.!BQ78</f>
        <v>0</v>
      </c>
      <c r="D78" s="24">
        <f>ธ.ค.!BQ78</f>
        <v>0</v>
      </c>
      <c r="E78" s="24">
        <f>ม.ค.!BQ78</f>
        <v>0</v>
      </c>
      <c r="F78" s="24">
        <f>ก.พ.!BQ78</f>
        <v>0</v>
      </c>
      <c r="G78" s="24">
        <f>มี.ค.!BQ78</f>
        <v>0</v>
      </c>
      <c r="H78" s="24">
        <f>เม.ย.!BQ78</f>
        <v>0</v>
      </c>
      <c r="I78" s="24">
        <f>พ.ค.!BQ78</f>
        <v>0</v>
      </c>
      <c r="J78" s="24">
        <f>มิ.ย.!BQ78</f>
        <v>0</v>
      </c>
      <c r="K78" s="24">
        <f>ก.ค.!BQ78</f>
        <v>0</v>
      </c>
      <c r="L78" s="24">
        <f>ส.ค.!BQ78</f>
        <v>0</v>
      </c>
      <c r="M78" s="24">
        <f>ก.ย.!BQ78</f>
        <v>0</v>
      </c>
      <c r="N78" s="24">
        <f t="shared" si="0"/>
        <v>0</v>
      </c>
    </row>
    <row r="79" spans="1:15">
      <c r="A79" s="31" t="s">
        <v>17</v>
      </c>
      <c r="B79" s="24">
        <f>ต.ค.!BQ79</f>
        <v>0</v>
      </c>
      <c r="C79" s="24">
        <f>พ.ย.!BQ79</f>
        <v>0</v>
      </c>
      <c r="D79" s="24">
        <f>ธ.ค.!BQ79</f>
        <v>0</v>
      </c>
      <c r="E79" s="24">
        <f>ม.ค.!BQ79</f>
        <v>0</v>
      </c>
      <c r="F79" s="24">
        <f>ก.พ.!BQ79</f>
        <v>0</v>
      </c>
      <c r="G79" s="24">
        <f>มี.ค.!BQ79</f>
        <v>0</v>
      </c>
      <c r="H79" s="24">
        <f>เม.ย.!BQ79</f>
        <v>0</v>
      </c>
      <c r="I79" s="24">
        <f>พ.ค.!BQ79</f>
        <v>0</v>
      </c>
      <c r="J79" s="24">
        <f>มิ.ย.!BQ79</f>
        <v>0</v>
      </c>
      <c r="K79" s="24">
        <f>ก.ค.!BQ79</f>
        <v>0</v>
      </c>
      <c r="L79" s="24">
        <f>ส.ค.!BQ79</f>
        <v>0</v>
      </c>
      <c r="M79" s="24">
        <f>ก.ย.!BQ79</f>
        <v>0</v>
      </c>
      <c r="N79" s="24">
        <f t="shared" si="0"/>
        <v>0</v>
      </c>
    </row>
    <row r="80" spans="1:15">
      <c r="A80" s="31" t="s">
        <v>622</v>
      </c>
      <c r="B80" s="24">
        <f>ต.ค.!BQ80</f>
        <v>0</v>
      </c>
      <c r="C80" s="24">
        <f>พ.ย.!BQ80</f>
        <v>0</v>
      </c>
      <c r="D80" s="24">
        <f>ธ.ค.!BQ80</f>
        <v>0</v>
      </c>
      <c r="E80" s="24">
        <f>ม.ค.!BQ80</f>
        <v>0</v>
      </c>
      <c r="F80" s="24">
        <f>ก.พ.!BQ80</f>
        <v>0</v>
      </c>
      <c r="G80" s="24">
        <f>มี.ค.!BQ80</f>
        <v>0</v>
      </c>
      <c r="H80" s="24">
        <f>เม.ย.!BQ80</f>
        <v>0</v>
      </c>
      <c r="I80" s="24">
        <f>พ.ค.!BQ80</f>
        <v>0</v>
      </c>
      <c r="J80" s="24">
        <f>มิ.ย.!BQ80</f>
        <v>0</v>
      </c>
      <c r="K80" s="24">
        <f>ก.ค.!BQ80</f>
        <v>0</v>
      </c>
      <c r="L80" s="24">
        <f>ส.ค.!BQ80</f>
        <v>0</v>
      </c>
      <c r="M80" s="24">
        <f>ก.ย.!BQ80</f>
        <v>0</v>
      </c>
      <c r="N80" s="24">
        <f t="shared" si="0"/>
        <v>0</v>
      </c>
    </row>
    <row r="81" spans="1:14">
      <c r="A81" s="24" t="s">
        <v>438</v>
      </c>
      <c r="B81" s="24">
        <f>ต.ค.!BQ81</f>
        <v>0</v>
      </c>
      <c r="C81" s="24">
        <f>พ.ย.!BQ81</f>
        <v>0</v>
      </c>
      <c r="D81" s="24">
        <f>ธ.ค.!BQ81</f>
        <v>0</v>
      </c>
      <c r="E81" s="24">
        <f>ม.ค.!BQ81</f>
        <v>0</v>
      </c>
      <c r="F81" s="24">
        <f>ก.พ.!BQ81</f>
        <v>0</v>
      </c>
      <c r="G81" s="24">
        <f>มี.ค.!BQ81</f>
        <v>0</v>
      </c>
      <c r="H81" s="24">
        <f>เม.ย.!BQ81</f>
        <v>0</v>
      </c>
      <c r="I81" s="24">
        <f>พ.ค.!BQ81</f>
        <v>0</v>
      </c>
      <c r="J81" s="24">
        <f>มิ.ย.!BQ81</f>
        <v>0</v>
      </c>
      <c r="K81" s="24">
        <f>ก.ค.!BQ81</f>
        <v>0</v>
      </c>
      <c r="L81" s="24">
        <f>ส.ค.!BQ81</f>
        <v>0</v>
      </c>
      <c r="M81" s="24">
        <f>ก.ย.!BQ81</f>
        <v>0</v>
      </c>
      <c r="N81" s="24">
        <f t="shared" si="0"/>
        <v>0</v>
      </c>
    </row>
    <row r="82" spans="1:14">
      <c r="A82" s="24" t="s">
        <v>608</v>
      </c>
      <c r="B82" s="24">
        <f>ต.ค.!BQ82</f>
        <v>0</v>
      </c>
      <c r="C82" s="24">
        <f>พ.ย.!BQ82</f>
        <v>0</v>
      </c>
      <c r="D82" s="24">
        <f>ธ.ค.!BQ82</f>
        <v>0</v>
      </c>
      <c r="E82" s="24">
        <f>ม.ค.!BQ82</f>
        <v>0</v>
      </c>
      <c r="F82" s="24">
        <f>ก.พ.!BQ82</f>
        <v>0</v>
      </c>
      <c r="G82" s="24">
        <f>มี.ค.!BQ82</f>
        <v>0</v>
      </c>
      <c r="H82" s="24">
        <f>เม.ย.!BQ82</f>
        <v>0</v>
      </c>
      <c r="I82" s="24">
        <f>พ.ค.!BQ82</f>
        <v>0</v>
      </c>
      <c r="J82" s="24">
        <f>มิ.ย.!BQ82</f>
        <v>0</v>
      </c>
      <c r="K82" s="24">
        <f>ก.ค.!BQ82</f>
        <v>0</v>
      </c>
      <c r="L82" s="24">
        <f>ส.ค.!BQ82</f>
        <v>0</v>
      </c>
      <c r="M82" s="24">
        <f>ก.ย.!BQ82</f>
        <v>0</v>
      </c>
      <c r="N82" s="24">
        <f t="shared" si="0"/>
        <v>0</v>
      </c>
    </row>
    <row r="83" spans="1:14">
      <c r="A83" s="24" t="s">
        <v>382</v>
      </c>
      <c r="B83" s="24">
        <f>ต.ค.!BQ83</f>
        <v>0</v>
      </c>
      <c r="C83" s="24">
        <f>พ.ย.!BQ83</f>
        <v>0</v>
      </c>
      <c r="D83" s="24">
        <f>ธ.ค.!BQ83</f>
        <v>0</v>
      </c>
      <c r="E83" s="24">
        <f>ม.ค.!BQ83</f>
        <v>0</v>
      </c>
      <c r="F83" s="24">
        <f>ก.พ.!BQ83</f>
        <v>0</v>
      </c>
      <c r="G83" s="24">
        <f>มี.ค.!BQ83</f>
        <v>0</v>
      </c>
      <c r="H83" s="24">
        <f>เม.ย.!BQ83</f>
        <v>0</v>
      </c>
      <c r="I83" s="24">
        <f>พ.ค.!BQ83</f>
        <v>0</v>
      </c>
      <c r="J83" s="24">
        <f>มิ.ย.!BQ83</f>
        <v>0</v>
      </c>
      <c r="K83" s="24">
        <f>ก.ค.!BQ83</f>
        <v>0</v>
      </c>
      <c r="L83" s="24">
        <f>ส.ค.!BQ83</f>
        <v>0</v>
      </c>
      <c r="M83" s="24">
        <f>ก.ย.!BQ83</f>
        <v>0</v>
      </c>
      <c r="N83" s="24">
        <f t="shared" si="0"/>
        <v>0</v>
      </c>
    </row>
    <row r="84" spans="1:14">
      <c r="A84" s="24" t="s">
        <v>384</v>
      </c>
      <c r="B84" s="24">
        <f>ต.ค.!BQ84</f>
        <v>0</v>
      </c>
      <c r="C84" s="24">
        <f>พ.ย.!BQ84</f>
        <v>0</v>
      </c>
      <c r="D84" s="24">
        <f>ธ.ค.!BQ84</f>
        <v>0</v>
      </c>
      <c r="E84" s="24">
        <f>ม.ค.!BQ84</f>
        <v>0</v>
      </c>
      <c r="F84" s="24">
        <f>ก.พ.!BQ84</f>
        <v>0</v>
      </c>
      <c r="G84" s="24">
        <f>มี.ค.!BQ84</f>
        <v>0</v>
      </c>
      <c r="H84" s="24">
        <f>เม.ย.!BQ84</f>
        <v>0</v>
      </c>
      <c r="I84" s="24">
        <f>พ.ค.!BQ84</f>
        <v>0</v>
      </c>
      <c r="J84" s="24">
        <f>มิ.ย.!BQ84</f>
        <v>0</v>
      </c>
      <c r="K84" s="24">
        <f>ก.ค.!BQ84</f>
        <v>0</v>
      </c>
      <c r="L84" s="24">
        <f>ส.ค.!BQ84</f>
        <v>0</v>
      </c>
      <c r="M84" s="24">
        <f>ก.ย.!BQ84</f>
        <v>0</v>
      </c>
      <c r="N84" s="24">
        <f t="shared" si="0"/>
        <v>0</v>
      </c>
    </row>
    <row r="85" spans="1:14">
      <c r="A85" s="24" t="s">
        <v>609</v>
      </c>
      <c r="B85" s="24">
        <f>ต.ค.!BQ85</f>
        <v>581</v>
      </c>
      <c r="C85" s="24">
        <f>พ.ย.!BQ85</f>
        <v>0</v>
      </c>
      <c r="D85" s="24">
        <f>ธ.ค.!BQ85</f>
        <v>0</v>
      </c>
      <c r="E85" s="24">
        <f>ม.ค.!BQ85</f>
        <v>0</v>
      </c>
      <c r="F85" s="24">
        <f>ก.พ.!BQ85</f>
        <v>0</v>
      </c>
      <c r="G85" s="24">
        <f>มี.ค.!BQ85</f>
        <v>0</v>
      </c>
      <c r="H85" s="24">
        <f>เม.ย.!BQ85</f>
        <v>0</v>
      </c>
      <c r="I85" s="24">
        <f>พ.ค.!BQ85</f>
        <v>0</v>
      </c>
      <c r="J85" s="24">
        <f>มิ.ย.!BQ85</f>
        <v>0</v>
      </c>
      <c r="K85" s="24">
        <f>ก.ค.!BQ85</f>
        <v>0</v>
      </c>
      <c r="L85" s="24">
        <f>ส.ค.!BQ85</f>
        <v>0</v>
      </c>
      <c r="M85" s="24">
        <f>ก.ย.!BQ85</f>
        <v>0</v>
      </c>
      <c r="N85" s="24">
        <f t="shared" si="0"/>
        <v>581</v>
      </c>
    </row>
    <row r="86" spans="1:14">
      <c r="A86" s="24" t="s">
        <v>610</v>
      </c>
      <c r="B86" s="24">
        <f>ต.ค.!BQ86</f>
        <v>0</v>
      </c>
      <c r="C86" s="24">
        <f>พ.ย.!BQ86</f>
        <v>0</v>
      </c>
      <c r="D86" s="24">
        <f>ธ.ค.!BQ86</f>
        <v>0</v>
      </c>
      <c r="E86" s="24">
        <f>ม.ค.!BQ86</f>
        <v>0</v>
      </c>
      <c r="F86" s="24">
        <f>ก.พ.!BQ86</f>
        <v>0</v>
      </c>
      <c r="G86" s="24">
        <f>มี.ค.!BQ86</f>
        <v>0</v>
      </c>
      <c r="H86" s="24">
        <f>เม.ย.!BQ86</f>
        <v>0</v>
      </c>
      <c r="I86" s="24">
        <f>พ.ค.!BQ86</f>
        <v>0</v>
      </c>
      <c r="J86" s="24">
        <f>มิ.ย.!BQ86</f>
        <v>0</v>
      </c>
      <c r="K86" s="24">
        <f>ก.ค.!BQ86</f>
        <v>0</v>
      </c>
      <c r="L86" s="24">
        <f>ส.ค.!BQ86</f>
        <v>0</v>
      </c>
      <c r="M86" s="24">
        <f>ก.ย.!BQ86</f>
        <v>0</v>
      </c>
      <c r="N86" s="24">
        <f t="shared" si="0"/>
        <v>0</v>
      </c>
    </row>
    <row r="87" spans="1:14">
      <c r="A87" s="24" t="s">
        <v>611</v>
      </c>
      <c r="B87" s="24">
        <f>ต.ค.!BQ87</f>
        <v>0</v>
      </c>
      <c r="C87" s="24">
        <f>พ.ย.!BQ87</f>
        <v>0</v>
      </c>
      <c r="D87" s="24">
        <f>ธ.ค.!BQ87</f>
        <v>0</v>
      </c>
      <c r="E87" s="24">
        <f>ม.ค.!BQ87</f>
        <v>0</v>
      </c>
      <c r="F87" s="24">
        <f>ก.พ.!BQ87</f>
        <v>0</v>
      </c>
      <c r="G87" s="24">
        <f>มี.ค.!BQ87</f>
        <v>0</v>
      </c>
      <c r="H87" s="24">
        <f>เม.ย.!BQ87</f>
        <v>0</v>
      </c>
      <c r="I87" s="24">
        <f>พ.ค.!BQ87</f>
        <v>0</v>
      </c>
      <c r="J87" s="24">
        <f>มิ.ย.!BQ87</f>
        <v>0</v>
      </c>
      <c r="K87" s="24">
        <f>ก.ค.!BQ87</f>
        <v>0</v>
      </c>
      <c r="L87" s="24">
        <f>ส.ค.!BQ87</f>
        <v>0</v>
      </c>
      <c r="M87" s="24">
        <f>ก.ย.!BQ87</f>
        <v>0</v>
      </c>
      <c r="N87" s="24">
        <f t="shared" si="0"/>
        <v>0</v>
      </c>
    </row>
    <row r="88" spans="1:14">
      <c r="A88" s="31" t="s">
        <v>16</v>
      </c>
      <c r="B88" s="24">
        <f>ต.ค.!BQ88</f>
        <v>0</v>
      </c>
      <c r="C88" s="24">
        <f>พ.ย.!BQ88</f>
        <v>0</v>
      </c>
      <c r="D88" s="24">
        <f>ธ.ค.!BQ88</f>
        <v>0</v>
      </c>
      <c r="E88" s="24">
        <f>ม.ค.!BQ88</f>
        <v>0</v>
      </c>
      <c r="F88" s="24">
        <f>ก.พ.!BQ88</f>
        <v>0</v>
      </c>
      <c r="G88" s="24">
        <f>มี.ค.!BQ88</f>
        <v>0</v>
      </c>
      <c r="H88" s="24">
        <f>เม.ย.!BQ88</f>
        <v>0</v>
      </c>
      <c r="I88" s="24">
        <f>พ.ค.!BQ88</f>
        <v>0</v>
      </c>
      <c r="J88" s="24">
        <f>มิ.ย.!BQ88</f>
        <v>0</v>
      </c>
      <c r="K88" s="24">
        <f>ก.ค.!BQ88</f>
        <v>0</v>
      </c>
      <c r="L88" s="24">
        <f>ส.ค.!BQ88</f>
        <v>0</v>
      </c>
      <c r="M88" s="24">
        <f>ก.ย.!BQ88</f>
        <v>0</v>
      </c>
      <c r="N88" s="24">
        <f t="shared" si="0"/>
        <v>0</v>
      </c>
    </row>
    <row r="89" spans="1:14">
      <c r="A89" s="31" t="s">
        <v>0</v>
      </c>
      <c r="B89" s="24">
        <f>ต.ค.!BQ89</f>
        <v>0</v>
      </c>
      <c r="C89" s="24">
        <f>พ.ย.!BQ89</f>
        <v>0</v>
      </c>
      <c r="D89" s="24">
        <f>ธ.ค.!BQ89</f>
        <v>0</v>
      </c>
      <c r="E89" s="24">
        <f>ม.ค.!BQ89</f>
        <v>0</v>
      </c>
      <c r="F89" s="24">
        <f>ก.พ.!BQ89</f>
        <v>0</v>
      </c>
      <c r="G89" s="24">
        <f>มี.ค.!BQ89</f>
        <v>0</v>
      </c>
      <c r="H89" s="24">
        <f>เม.ย.!BQ89</f>
        <v>0</v>
      </c>
      <c r="I89" s="24">
        <f>พ.ค.!BQ89</f>
        <v>0</v>
      </c>
      <c r="J89" s="24">
        <f>มิ.ย.!BQ89</f>
        <v>0</v>
      </c>
      <c r="K89" s="24">
        <f>ก.ค.!BQ89</f>
        <v>0</v>
      </c>
      <c r="L89" s="24">
        <f>ส.ค.!BQ89</f>
        <v>0</v>
      </c>
      <c r="M89" s="24">
        <f>ก.ย.!BQ89</f>
        <v>0</v>
      </c>
      <c r="N89" s="24">
        <f t="shared" si="0"/>
        <v>0</v>
      </c>
    </row>
    <row r="90" spans="1:14">
      <c r="A90" s="31" t="s">
        <v>18</v>
      </c>
      <c r="B90" s="24">
        <f>ต.ค.!BQ90</f>
        <v>0</v>
      </c>
      <c r="C90" s="24">
        <f>พ.ย.!BQ90</f>
        <v>0</v>
      </c>
      <c r="D90" s="24">
        <f>ธ.ค.!BQ90</f>
        <v>0</v>
      </c>
      <c r="E90" s="24">
        <f>ม.ค.!BQ90</f>
        <v>0</v>
      </c>
      <c r="F90" s="24">
        <f>ก.พ.!BQ90</f>
        <v>0</v>
      </c>
      <c r="G90" s="24">
        <f>มี.ค.!BQ90</f>
        <v>0</v>
      </c>
      <c r="H90" s="24">
        <f>เม.ย.!BQ90</f>
        <v>0</v>
      </c>
      <c r="I90" s="24">
        <f>พ.ค.!BQ90</f>
        <v>0</v>
      </c>
      <c r="J90" s="24">
        <f>มิ.ย.!BQ90</f>
        <v>0</v>
      </c>
      <c r="K90" s="24">
        <f>ก.ค.!BQ90</f>
        <v>0</v>
      </c>
      <c r="L90" s="24">
        <f>ส.ค.!BQ90</f>
        <v>0</v>
      </c>
      <c r="M90" s="24">
        <f>ก.ย.!BQ90</f>
        <v>0</v>
      </c>
      <c r="N90" s="24">
        <f t="shared" si="0"/>
        <v>0</v>
      </c>
    </row>
    <row r="91" spans="1:14" hidden="1">
      <c r="A91" s="31"/>
      <c r="B91" s="24">
        <f>ต.ค.!BQ91</f>
        <v>0</v>
      </c>
      <c r="C91" s="24">
        <f>พ.ย.!BQ91</f>
        <v>0</v>
      </c>
      <c r="D91" s="24">
        <f>ธ.ค.!BQ91</f>
        <v>0</v>
      </c>
      <c r="E91" s="24">
        <f>ม.ค.!BQ91</f>
        <v>0</v>
      </c>
      <c r="F91" s="24">
        <f>ก.พ.!BQ91</f>
        <v>0</v>
      </c>
      <c r="G91" s="24">
        <f>มี.ค.!BQ91</f>
        <v>0</v>
      </c>
      <c r="H91" s="24">
        <f>เม.ย.!BQ91</f>
        <v>0</v>
      </c>
      <c r="I91" s="24">
        <f>พ.ค.!BQ91</f>
        <v>0</v>
      </c>
      <c r="J91" s="24">
        <f>มิ.ย.!BQ91</f>
        <v>0</v>
      </c>
      <c r="K91" s="24">
        <f>ก.ค.!BQ91</f>
        <v>0</v>
      </c>
      <c r="L91" s="24">
        <f>ส.ค.!BQ91</f>
        <v>0</v>
      </c>
      <c r="M91" s="24">
        <f>ก.ย.!BQ91</f>
        <v>0</v>
      </c>
      <c r="N91" s="24">
        <f t="shared" si="0"/>
        <v>0</v>
      </c>
    </row>
    <row r="92" spans="1:14" hidden="1">
      <c r="A92" s="31"/>
      <c r="B92" s="24">
        <f>ต.ค.!BQ92</f>
        <v>0</v>
      </c>
      <c r="C92" s="24">
        <f>พ.ย.!BQ92</f>
        <v>0</v>
      </c>
      <c r="D92" s="24">
        <f>ธ.ค.!BQ92</f>
        <v>0</v>
      </c>
      <c r="E92" s="24">
        <f>ม.ค.!BQ92</f>
        <v>0</v>
      </c>
      <c r="F92" s="24">
        <f>ก.พ.!BQ92</f>
        <v>0</v>
      </c>
      <c r="G92" s="24">
        <f>มี.ค.!BQ92</f>
        <v>0</v>
      </c>
      <c r="H92" s="24">
        <f>เม.ย.!BQ92</f>
        <v>0</v>
      </c>
      <c r="I92" s="24">
        <f>พ.ค.!BQ92</f>
        <v>0</v>
      </c>
      <c r="J92" s="24">
        <f>มิ.ย.!BQ92</f>
        <v>0</v>
      </c>
      <c r="K92" s="24">
        <f>ก.ค.!BQ92</f>
        <v>0</v>
      </c>
      <c r="L92" s="24">
        <f>ส.ค.!BQ92</f>
        <v>0</v>
      </c>
      <c r="M92" s="24">
        <f>ก.ย.!BQ92</f>
        <v>0</v>
      </c>
      <c r="N92" s="24">
        <f t="shared" si="0"/>
        <v>0</v>
      </c>
    </row>
    <row r="93" spans="1:14" hidden="1">
      <c r="A93" s="31"/>
      <c r="B93" s="24">
        <f>ต.ค.!BQ93</f>
        <v>0</v>
      </c>
      <c r="C93" s="24">
        <f>พ.ย.!BQ93</f>
        <v>0</v>
      </c>
      <c r="D93" s="24">
        <f>ธ.ค.!BQ93</f>
        <v>0</v>
      </c>
      <c r="E93" s="24">
        <f>ม.ค.!BQ93</f>
        <v>0</v>
      </c>
      <c r="F93" s="24">
        <f>ก.พ.!BQ93</f>
        <v>0</v>
      </c>
      <c r="G93" s="24">
        <f>มี.ค.!BQ93</f>
        <v>0</v>
      </c>
      <c r="H93" s="24">
        <f>เม.ย.!BQ93</f>
        <v>0</v>
      </c>
      <c r="I93" s="24">
        <f>พ.ค.!BQ93</f>
        <v>0</v>
      </c>
      <c r="J93" s="24">
        <f>มิ.ย.!BQ93</f>
        <v>0</v>
      </c>
      <c r="K93" s="24">
        <f>ก.ค.!BQ93</f>
        <v>0</v>
      </c>
      <c r="L93" s="24">
        <f>ส.ค.!BQ93</f>
        <v>0</v>
      </c>
      <c r="M93" s="24">
        <f>ก.ย.!BQ93</f>
        <v>0</v>
      </c>
      <c r="N93" s="24">
        <f t="shared" si="0"/>
        <v>0</v>
      </c>
    </row>
    <row r="94" spans="1:14" hidden="1">
      <c r="A94" s="31"/>
      <c r="B94" s="24">
        <f>ต.ค.!BQ94</f>
        <v>0</v>
      </c>
      <c r="C94" s="24">
        <f>พ.ย.!BQ94</f>
        <v>0</v>
      </c>
      <c r="D94" s="24">
        <f>ธ.ค.!BQ94</f>
        <v>0</v>
      </c>
      <c r="E94" s="24">
        <f>ม.ค.!BQ94</f>
        <v>0</v>
      </c>
      <c r="F94" s="24">
        <f>ก.พ.!BQ94</f>
        <v>0</v>
      </c>
      <c r="G94" s="24">
        <f>มี.ค.!BQ94</f>
        <v>0</v>
      </c>
      <c r="H94" s="24">
        <f>เม.ย.!BQ94</f>
        <v>0</v>
      </c>
      <c r="I94" s="24">
        <f>พ.ค.!BQ94</f>
        <v>0</v>
      </c>
      <c r="J94" s="24">
        <f>มิ.ย.!BQ94</f>
        <v>0</v>
      </c>
      <c r="K94" s="24">
        <f>ก.ค.!BQ94</f>
        <v>0</v>
      </c>
      <c r="L94" s="24">
        <f>ส.ค.!BQ94</f>
        <v>0</v>
      </c>
      <c r="M94" s="24">
        <f>ก.ย.!BQ94</f>
        <v>0</v>
      </c>
      <c r="N94" s="24">
        <f t="shared" si="0"/>
        <v>0</v>
      </c>
    </row>
    <row r="95" spans="1:14" hidden="1">
      <c r="A95" s="31"/>
      <c r="B95" s="24">
        <f>ต.ค.!BQ95</f>
        <v>0</v>
      </c>
      <c r="C95" s="24">
        <f>พ.ย.!BQ95</f>
        <v>0</v>
      </c>
      <c r="D95" s="24">
        <f>ธ.ค.!BQ95</f>
        <v>0</v>
      </c>
      <c r="E95" s="24">
        <f>ม.ค.!BQ95</f>
        <v>0</v>
      </c>
      <c r="F95" s="24">
        <f>ก.พ.!BQ95</f>
        <v>0</v>
      </c>
      <c r="G95" s="24">
        <f>มี.ค.!BQ95</f>
        <v>0</v>
      </c>
      <c r="H95" s="24">
        <f>เม.ย.!BQ95</f>
        <v>0</v>
      </c>
      <c r="I95" s="24">
        <f>พ.ค.!BQ95</f>
        <v>0</v>
      </c>
      <c r="J95" s="24">
        <f>มิ.ย.!BQ95</f>
        <v>0</v>
      </c>
      <c r="K95" s="24">
        <f>ก.ค.!BQ95</f>
        <v>0</v>
      </c>
      <c r="L95" s="24">
        <f>ส.ค.!BQ95</f>
        <v>0</v>
      </c>
      <c r="M95" s="24">
        <f>ก.ย.!BQ95</f>
        <v>0</v>
      </c>
      <c r="N95" s="24">
        <f t="shared" si="0"/>
        <v>0</v>
      </c>
    </row>
    <row r="96" spans="1:14">
      <c r="A96" s="12" t="s">
        <v>389</v>
      </c>
      <c r="B96" s="24">
        <f>ต.ค.!BQ96</f>
        <v>0</v>
      </c>
      <c r="C96" s="24">
        <f>พ.ย.!BQ96</f>
        <v>0</v>
      </c>
      <c r="D96" s="24">
        <f>ธ.ค.!BQ96</f>
        <v>0</v>
      </c>
      <c r="E96" s="24">
        <f>ม.ค.!BQ96</f>
        <v>0</v>
      </c>
      <c r="F96" s="24">
        <f>ก.พ.!BQ96</f>
        <v>0</v>
      </c>
      <c r="G96" s="24">
        <f>มี.ค.!BQ96</f>
        <v>0</v>
      </c>
      <c r="H96" s="24">
        <f>เม.ย.!BQ96</f>
        <v>0</v>
      </c>
      <c r="I96" s="24">
        <f>พ.ค.!BQ96</f>
        <v>0</v>
      </c>
      <c r="J96" s="24">
        <f>มิ.ย.!BQ96</f>
        <v>0</v>
      </c>
      <c r="K96" s="24">
        <f>ก.ค.!BQ96</f>
        <v>0</v>
      </c>
      <c r="L96" s="24">
        <f>ส.ค.!BQ96</f>
        <v>0</v>
      </c>
      <c r="M96" s="24">
        <f>ก.ย.!BQ96</f>
        <v>0</v>
      </c>
      <c r="N96" s="24">
        <f t="shared" si="0"/>
        <v>0</v>
      </c>
    </row>
    <row r="97" spans="1:14">
      <c r="A97" s="24" t="s">
        <v>137</v>
      </c>
      <c r="B97" s="24">
        <f>ต.ค.!BQ97</f>
        <v>0</v>
      </c>
      <c r="C97" s="24">
        <f>พ.ย.!BQ97</f>
        <v>0</v>
      </c>
      <c r="D97" s="24">
        <f>ธ.ค.!BQ97</f>
        <v>0</v>
      </c>
      <c r="E97" s="24">
        <f>ม.ค.!BQ97</f>
        <v>0</v>
      </c>
      <c r="F97" s="24">
        <f>ก.พ.!BQ97</f>
        <v>0</v>
      </c>
      <c r="G97" s="24">
        <f>มี.ค.!BQ97</f>
        <v>0</v>
      </c>
      <c r="H97" s="24">
        <f>เม.ย.!BQ97</f>
        <v>0</v>
      </c>
      <c r="I97" s="24">
        <f>พ.ค.!BQ97</f>
        <v>0</v>
      </c>
      <c r="J97" s="24">
        <f>มิ.ย.!BQ97</f>
        <v>0</v>
      </c>
      <c r="K97" s="24">
        <f>ก.ค.!BQ97</f>
        <v>0</v>
      </c>
      <c r="L97" s="24">
        <f>ส.ค.!BQ97</f>
        <v>0</v>
      </c>
      <c r="M97" s="24">
        <f>ก.ย.!BQ97</f>
        <v>0</v>
      </c>
      <c r="N97" s="24">
        <f t="shared" si="0"/>
        <v>0</v>
      </c>
    </row>
    <row r="98" spans="1:14">
      <c r="A98" s="31" t="s">
        <v>136</v>
      </c>
      <c r="B98" s="24">
        <f>ต.ค.!BQ98</f>
        <v>0</v>
      </c>
      <c r="C98" s="24">
        <f>พ.ย.!BQ98</f>
        <v>0</v>
      </c>
      <c r="D98" s="24">
        <f>ธ.ค.!BQ98</f>
        <v>0</v>
      </c>
      <c r="E98" s="24">
        <f>ม.ค.!BQ98</f>
        <v>0</v>
      </c>
      <c r="F98" s="24">
        <f>ก.พ.!BQ98</f>
        <v>0</v>
      </c>
      <c r="G98" s="24">
        <f>มี.ค.!BQ98</f>
        <v>0</v>
      </c>
      <c r="H98" s="24">
        <f>เม.ย.!BQ98</f>
        <v>0</v>
      </c>
      <c r="I98" s="24">
        <f>พ.ค.!BQ98</f>
        <v>0</v>
      </c>
      <c r="J98" s="24">
        <f>มิ.ย.!BQ98</f>
        <v>0</v>
      </c>
      <c r="K98" s="24">
        <f>ก.ค.!BQ98</f>
        <v>0</v>
      </c>
      <c r="L98" s="24">
        <f>ส.ค.!BQ98</f>
        <v>0</v>
      </c>
      <c r="M98" s="24">
        <f>ก.ย.!BQ98</f>
        <v>0</v>
      </c>
      <c r="N98" s="24">
        <f t="shared" si="0"/>
        <v>0</v>
      </c>
    </row>
    <row r="99" spans="1:14">
      <c r="A99" s="23" t="s">
        <v>390</v>
      </c>
      <c r="B99" s="24">
        <f>ต.ค.!BQ99</f>
        <v>0</v>
      </c>
      <c r="C99" s="24">
        <f>พ.ย.!BQ99</f>
        <v>0</v>
      </c>
      <c r="D99" s="24">
        <f>ธ.ค.!BQ99</f>
        <v>0</v>
      </c>
      <c r="E99" s="24">
        <f>ม.ค.!BQ99</f>
        <v>0</v>
      </c>
      <c r="F99" s="24">
        <f>ก.พ.!BQ99</f>
        <v>0</v>
      </c>
      <c r="G99" s="24">
        <f>มี.ค.!BQ99</f>
        <v>0</v>
      </c>
      <c r="H99" s="24">
        <f>เม.ย.!BQ99</f>
        <v>0</v>
      </c>
      <c r="I99" s="24">
        <f>พ.ค.!BQ99</f>
        <v>0</v>
      </c>
      <c r="J99" s="24">
        <f>มิ.ย.!BQ99</f>
        <v>0</v>
      </c>
      <c r="K99" s="24">
        <f>ก.ค.!BQ99</f>
        <v>0</v>
      </c>
      <c r="L99" s="24">
        <f>ส.ค.!BQ99</f>
        <v>0</v>
      </c>
      <c r="M99" s="24">
        <f>ก.ย.!BQ99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ต.ค.!BQ100</f>
        <v>0</v>
      </c>
      <c r="C100" s="24">
        <f>พ.ย.!BQ100</f>
        <v>0</v>
      </c>
      <c r="D100" s="24">
        <f>ธ.ค.!BQ100</f>
        <v>0</v>
      </c>
      <c r="E100" s="24">
        <f>ม.ค.!BQ100</f>
        <v>0</v>
      </c>
      <c r="F100" s="24">
        <f>ก.พ.!BQ100</f>
        <v>0</v>
      </c>
      <c r="G100" s="24">
        <f>มี.ค.!BQ100</f>
        <v>0</v>
      </c>
      <c r="H100" s="24">
        <f>เม.ย.!BQ100</f>
        <v>0</v>
      </c>
      <c r="I100" s="24">
        <f>พ.ค.!BQ100</f>
        <v>0</v>
      </c>
      <c r="J100" s="24">
        <f>มิ.ย.!BQ100</f>
        <v>0</v>
      </c>
      <c r="K100" s="24">
        <f>ก.ค.!BQ100</f>
        <v>0</v>
      </c>
      <c r="L100" s="24">
        <f>ส.ค.!BQ100</f>
        <v>0</v>
      </c>
      <c r="M100" s="24">
        <f>ก.ย.!BQ100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ต.ค.!BQ101</f>
        <v>0</v>
      </c>
      <c r="C101" s="24">
        <f>พ.ย.!BQ101</f>
        <v>0</v>
      </c>
      <c r="D101" s="24">
        <f>ธ.ค.!BQ101</f>
        <v>0</v>
      </c>
      <c r="E101" s="24">
        <f>ม.ค.!BQ101</f>
        <v>0</v>
      </c>
      <c r="F101" s="24">
        <f>ก.พ.!BQ101</f>
        <v>0</v>
      </c>
      <c r="G101" s="24">
        <f>มี.ค.!BQ101</f>
        <v>0</v>
      </c>
      <c r="H101" s="24">
        <f>เม.ย.!BQ101</f>
        <v>0</v>
      </c>
      <c r="I101" s="24">
        <f>พ.ค.!BQ101</f>
        <v>0</v>
      </c>
      <c r="J101" s="24">
        <f>มิ.ย.!BQ101</f>
        <v>0</v>
      </c>
      <c r="K101" s="24">
        <f>ก.ค.!BQ101</f>
        <v>0</v>
      </c>
      <c r="L101" s="24">
        <f>ส.ค.!BQ101</f>
        <v>0</v>
      </c>
      <c r="M101" s="24">
        <f>ก.ย.!BQ101</f>
        <v>0</v>
      </c>
      <c r="N101" s="24">
        <f t="shared" si="0"/>
        <v>0</v>
      </c>
    </row>
    <row r="102" spans="1:14">
      <c r="A102" s="24" t="s">
        <v>443</v>
      </c>
      <c r="B102" s="24">
        <f>ต.ค.!BQ102</f>
        <v>9048.36</v>
      </c>
      <c r="C102" s="24">
        <f>พ.ย.!BQ102</f>
        <v>0</v>
      </c>
      <c r="D102" s="24">
        <f>ธ.ค.!BQ102</f>
        <v>0</v>
      </c>
      <c r="E102" s="24">
        <f>ม.ค.!BQ102</f>
        <v>0</v>
      </c>
      <c r="F102" s="24">
        <f>ก.พ.!BQ102</f>
        <v>0</v>
      </c>
      <c r="G102" s="24">
        <f>มี.ค.!BQ102</f>
        <v>0</v>
      </c>
      <c r="H102" s="24">
        <f>เม.ย.!BQ102</f>
        <v>0</v>
      </c>
      <c r="I102" s="24">
        <f>พ.ค.!BQ102</f>
        <v>0</v>
      </c>
      <c r="J102" s="24">
        <f>มิ.ย.!BQ102</f>
        <v>0</v>
      </c>
      <c r="K102" s="24">
        <f>ก.ค.!BQ102</f>
        <v>0</v>
      </c>
      <c r="L102" s="24">
        <f>ส.ค.!BQ102</f>
        <v>0</v>
      </c>
      <c r="M102" s="24">
        <f>ก.ย.!BQ102</f>
        <v>0</v>
      </c>
      <c r="N102" s="24">
        <f t="shared" si="0"/>
        <v>9048.36</v>
      </c>
    </row>
    <row r="103" spans="1:14">
      <c r="A103" s="24" t="s">
        <v>444</v>
      </c>
      <c r="B103" s="24">
        <f>ต.ค.!BQ103</f>
        <v>0</v>
      </c>
      <c r="C103" s="24">
        <f>พ.ย.!BQ103</f>
        <v>0</v>
      </c>
      <c r="D103" s="24">
        <f>ธ.ค.!BQ103</f>
        <v>0</v>
      </c>
      <c r="E103" s="24">
        <f>ม.ค.!BQ103</f>
        <v>0</v>
      </c>
      <c r="F103" s="24">
        <f>ก.พ.!BQ103</f>
        <v>0</v>
      </c>
      <c r="G103" s="24">
        <f>มี.ค.!BQ103</f>
        <v>0</v>
      </c>
      <c r="H103" s="24">
        <f>เม.ย.!BQ103</f>
        <v>0</v>
      </c>
      <c r="I103" s="24">
        <f>พ.ค.!BQ103</f>
        <v>0</v>
      </c>
      <c r="J103" s="24">
        <f>มิ.ย.!BQ103</f>
        <v>0</v>
      </c>
      <c r="K103" s="24">
        <f>ก.ค.!BQ103</f>
        <v>0</v>
      </c>
      <c r="L103" s="24">
        <f>ส.ค.!BQ103</f>
        <v>0</v>
      </c>
      <c r="M103" s="24">
        <f>ก.ย.!BQ103</f>
        <v>0</v>
      </c>
      <c r="N103" s="24">
        <f t="shared" si="0"/>
        <v>0</v>
      </c>
    </row>
    <row r="104" spans="1:14">
      <c r="A104" s="24" t="s">
        <v>445</v>
      </c>
      <c r="B104" s="24">
        <f>ต.ค.!BQ104</f>
        <v>49068.36</v>
      </c>
      <c r="C104" s="24">
        <f>พ.ย.!BQ104</f>
        <v>0</v>
      </c>
      <c r="D104" s="24">
        <f>ธ.ค.!BQ104</f>
        <v>0</v>
      </c>
      <c r="E104" s="24">
        <f>ม.ค.!BQ104</f>
        <v>0</v>
      </c>
      <c r="F104" s="24">
        <f>ก.พ.!BQ104</f>
        <v>0</v>
      </c>
      <c r="G104" s="24">
        <f>มี.ค.!BQ104</f>
        <v>0</v>
      </c>
      <c r="H104" s="24">
        <f>เม.ย.!BQ104</f>
        <v>0</v>
      </c>
      <c r="I104" s="24">
        <f>พ.ค.!BQ104</f>
        <v>0</v>
      </c>
      <c r="J104" s="24">
        <f>มิ.ย.!BQ104</f>
        <v>0</v>
      </c>
      <c r="K104" s="24">
        <f>ก.ค.!BQ104</f>
        <v>0</v>
      </c>
      <c r="L104" s="24">
        <f>ส.ค.!BQ104</f>
        <v>0</v>
      </c>
      <c r="M104" s="24">
        <f>ก.ย.!BQ104</f>
        <v>0</v>
      </c>
      <c r="N104" s="24">
        <f>SUM(B104:M104)</f>
        <v>49068.36</v>
      </c>
    </row>
    <row r="105" spans="1:14">
      <c r="A105" s="24" t="s">
        <v>446</v>
      </c>
      <c r="B105" s="24">
        <f>ต.ค.!BQ105</f>
        <v>0</v>
      </c>
      <c r="C105" s="24">
        <f>พ.ย.!BQ105</f>
        <v>0</v>
      </c>
      <c r="D105" s="24">
        <f>ธ.ค.!BQ105</f>
        <v>0</v>
      </c>
      <c r="E105" s="24">
        <f>ม.ค.!BQ105</f>
        <v>0</v>
      </c>
      <c r="F105" s="24">
        <f>ก.พ.!BQ105</f>
        <v>0</v>
      </c>
      <c r="G105" s="24">
        <f>มี.ค.!BQ105</f>
        <v>0</v>
      </c>
      <c r="H105" s="24">
        <f>เม.ย.!BQ105</f>
        <v>0</v>
      </c>
      <c r="I105" s="24">
        <f>พ.ค.!BQ105</f>
        <v>0</v>
      </c>
      <c r="J105" s="24">
        <f>มิ.ย.!BQ105</f>
        <v>0</v>
      </c>
      <c r="K105" s="24">
        <f>ก.ค.!BQ105</f>
        <v>0</v>
      </c>
      <c r="L105" s="24">
        <f>ส.ค.!BQ105</f>
        <v>0</v>
      </c>
      <c r="M105" s="24">
        <f>ก.ย.!BQ105</f>
        <v>0</v>
      </c>
      <c r="N105" s="24">
        <f>SUM(B105:M105)</f>
        <v>0</v>
      </c>
    </row>
    <row r="106" spans="1:14">
      <c r="A106" s="24" t="s">
        <v>447</v>
      </c>
      <c r="B106" s="24">
        <f>ต.ค.!BQ106</f>
        <v>0</v>
      </c>
      <c r="C106" s="24">
        <f>พ.ย.!BQ106</f>
        <v>0</v>
      </c>
      <c r="D106" s="24">
        <f>ธ.ค.!BQ106</f>
        <v>0</v>
      </c>
      <c r="E106" s="24">
        <f>ม.ค.!BQ106</f>
        <v>0</v>
      </c>
      <c r="F106" s="24">
        <f>ก.พ.!BQ106</f>
        <v>0</v>
      </c>
      <c r="G106" s="24">
        <f>มี.ค.!BQ106</f>
        <v>0</v>
      </c>
      <c r="H106" s="24">
        <f>เม.ย.!BQ106</f>
        <v>0</v>
      </c>
      <c r="I106" s="24">
        <f>พ.ค.!BQ106</f>
        <v>0</v>
      </c>
      <c r="J106" s="24">
        <f>มิ.ย.!BQ106</f>
        <v>0</v>
      </c>
      <c r="K106" s="24">
        <f>ก.ค.!BQ106</f>
        <v>0</v>
      </c>
      <c r="L106" s="24">
        <f>ส.ค.!BQ106</f>
        <v>0</v>
      </c>
      <c r="M106" s="24">
        <f>ก.ย.!BQ106</f>
        <v>0</v>
      </c>
      <c r="N106" s="24">
        <f>SUM(B106:M106)</f>
        <v>0</v>
      </c>
    </row>
    <row r="107" spans="1:14">
      <c r="A107" s="24" t="s">
        <v>583</v>
      </c>
      <c r="B107" s="24">
        <f>ต.ค.!BQ107</f>
        <v>0</v>
      </c>
      <c r="C107" s="24">
        <f>พ.ย.!BQ107</f>
        <v>0</v>
      </c>
      <c r="D107" s="24">
        <f>ธ.ค.!BQ107</f>
        <v>0</v>
      </c>
      <c r="E107" s="24">
        <f>ม.ค.!BQ107</f>
        <v>0</v>
      </c>
      <c r="F107" s="24">
        <f>ก.พ.!BQ107</f>
        <v>0</v>
      </c>
      <c r="G107" s="24">
        <f>มี.ค.!BQ107</f>
        <v>0</v>
      </c>
      <c r="H107" s="24">
        <f>เม.ย.!BQ107</f>
        <v>0</v>
      </c>
      <c r="I107" s="24">
        <f>พ.ค.!BQ107</f>
        <v>0</v>
      </c>
      <c r="J107" s="24">
        <f>มิ.ย.!BQ107</f>
        <v>0</v>
      </c>
      <c r="K107" s="24">
        <f>ก.ค.!BQ107</f>
        <v>0</v>
      </c>
      <c r="L107" s="24">
        <f>ส.ค.!BQ107</f>
        <v>0</v>
      </c>
      <c r="M107" s="24">
        <f>ก.ย.!BQ107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ต.ค.!BQ108</f>
        <v>0</v>
      </c>
      <c r="C108" s="56">
        <f>พ.ย.!BQ108</f>
        <v>0</v>
      </c>
      <c r="D108" s="56">
        <f>ธ.ค.!BQ108</f>
        <v>0</v>
      </c>
      <c r="E108" s="56">
        <f>ม.ค.!BQ108</f>
        <v>0</v>
      </c>
      <c r="F108" s="56">
        <f>ก.พ.!BQ108</f>
        <v>0</v>
      </c>
      <c r="G108" s="56">
        <f>มี.ค.!BQ108</f>
        <v>0</v>
      </c>
      <c r="H108" s="56">
        <f>เม.ย.!BQ108</f>
        <v>0</v>
      </c>
      <c r="I108" s="56">
        <f>พ.ค.!BQ108</f>
        <v>0</v>
      </c>
      <c r="J108" s="56">
        <f>มิ.ย.!BQ108</f>
        <v>0</v>
      </c>
      <c r="K108" s="56">
        <f>ก.ค.!BQ108</f>
        <v>0</v>
      </c>
      <c r="L108" s="56">
        <f>ส.ค.!BQ108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70310.62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70310.62</v>
      </c>
    </row>
    <row r="110" spans="1:14">
      <c r="A110" s="62" t="s">
        <v>450</v>
      </c>
      <c r="B110" s="30">
        <f>B66-B109</f>
        <v>9197706.1000000015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9197706.1000000015</v>
      </c>
    </row>
    <row r="111" spans="1:14" ht="24" thickBot="1">
      <c r="A111" s="63" t="s">
        <v>451</v>
      </c>
      <c r="B111" s="56">
        <f>ต.ค.!BQ111</f>
        <v>1523.43</v>
      </c>
      <c r="C111" s="56">
        <f>B112</f>
        <v>9199229.5300000012</v>
      </c>
      <c r="D111" s="56">
        <f>C112</f>
        <v>9199229.5300000012</v>
      </c>
      <c r="E111" s="56">
        <f>D112</f>
        <v>9199229.5300000012</v>
      </c>
      <c r="F111" s="56">
        <f t="shared" ref="F111:M111" si="4">E112</f>
        <v>9199229.5300000012</v>
      </c>
      <c r="G111" s="56">
        <f t="shared" si="4"/>
        <v>9199229.5300000012</v>
      </c>
      <c r="H111" s="56">
        <f t="shared" si="4"/>
        <v>9199229.5300000012</v>
      </c>
      <c r="I111" s="56">
        <f t="shared" si="4"/>
        <v>9199229.5300000012</v>
      </c>
      <c r="J111" s="56">
        <f t="shared" si="4"/>
        <v>9199229.5300000012</v>
      </c>
      <c r="K111" s="56">
        <f t="shared" si="4"/>
        <v>9199229.5300000012</v>
      </c>
      <c r="L111" s="56">
        <f t="shared" si="4"/>
        <v>9199229.5300000012</v>
      </c>
      <c r="M111" s="56">
        <f t="shared" si="4"/>
        <v>9199229.5300000012</v>
      </c>
      <c r="N111" s="63">
        <f>B111</f>
        <v>1523.43</v>
      </c>
    </row>
    <row r="112" spans="1:14" ht="24" thickBot="1">
      <c r="A112" s="64" t="s">
        <v>460</v>
      </c>
      <c r="B112" s="65">
        <f>B111+B110</f>
        <v>9199229.5300000012</v>
      </c>
      <c r="C112" s="65">
        <f>C111+C110</f>
        <v>9199229.5300000012</v>
      </c>
      <c r="D112" s="65">
        <f>D111+D110</f>
        <v>9199229.5300000012</v>
      </c>
      <c r="E112" s="65">
        <f>E111+E110</f>
        <v>9199229.5300000012</v>
      </c>
      <c r="F112" s="65">
        <f t="shared" ref="F112:N112" si="5">F111+F110</f>
        <v>9199229.5300000012</v>
      </c>
      <c r="G112" s="65">
        <f t="shared" si="5"/>
        <v>9199229.5300000012</v>
      </c>
      <c r="H112" s="65">
        <f t="shared" si="5"/>
        <v>9199229.5300000012</v>
      </c>
      <c r="I112" s="65">
        <f t="shared" si="5"/>
        <v>9199229.5300000012</v>
      </c>
      <c r="J112" s="65">
        <f t="shared" si="5"/>
        <v>9199229.5300000012</v>
      </c>
      <c r="K112" s="65">
        <f t="shared" si="5"/>
        <v>9199229.5300000012</v>
      </c>
      <c r="L112" s="65">
        <f t="shared" si="5"/>
        <v>9199229.5300000012</v>
      </c>
      <c r="M112" s="65">
        <f t="shared" si="5"/>
        <v>9199229.5300000012</v>
      </c>
      <c r="N112" s="65">
        <f t="shared" si="5"/>
        <v>9199229.5300000012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ต.ค.!BQ114</f>
        <v>0</v>
      </c>
      <c r="C114" s="36">
        <f>พ.ย.!BQ114</f>
        <v>0</v>
      </c>
      <c r="D114" s="36">
        <f>ธ.ค.!BQ114</f>
        <v>0</v>
      </c>
      <c r="E114" s="36">
        <f>ม.ค.!BQ114</f>
        <v>0</v>
      </c>
      <c r="F114" s="36">
        <f>ก.พ.!BQ114</f>
        <v>0</v>
      </c>
      <c r="G114" s="36">
        <f>มี.ค.!BQ114</f>
        <v>0</v>
      </c>
      <c r="H114" s="36">
        <f>เม.ย.!BQ114</f>
        <v>0</v>
      </c>
      <c r="I114" s="36">
        <f>พ.ค.!BQ114</f>
        <v>0</v>
      </c>
      <c r="J114" s="36">
        <f>มิ.ย.!BQ114</f>
        <v>0</v>
      </c>
      <c r="K114" s="36">
        <f>ก.ค.!BQ114</f>
        <v>0</v>
      </c>
      <c r="L114" s="36">
        <f>ส.ค.!BQ114</f>
        <v>0</v>
      </c>
      <c r="M114" s="20">
        <f>ก.ย.!BQ114</f>
        <v>0</v>
      </c>
    </row>
    <row r="115" spans="1:14" s="36" customFormat="1">
      <c r="A115" s="37" t="s">
        <v>713</v>
      </c>
      <c r="B115" s="36">
        <f>ต.ค.!BQ115</f>
        <v>0.43</v>
      </c>
      <c r="C115" s="36">
        <f>พ.ย.!BQ115</f>
        <v>0</v>
      </c>
      <c r="D115" s="36">
        <f>ธ.ค.!BQ115</f>
        <v>0</v>
      </c>
      <c r="E115" s="36">
        <f>ม.ค.!BQ115</f>
        <v>0</v>
      </c>
      <c r="F115" s="36">
        <f>ก.พ.!BQ115</f>
        <v>0</v>
      </c>
      <c r="G115" s="36">
        <f>มี.ค.!BQ115</f>
        <v>0</v>
      </c>
      <c r="H115" s="36">
        <f>เม.ย.!BQ115</f>
        <v>0</v>
      </c>
      <c r="I115" s="36">
        <f>พ.ค.!BQ115</f>
        <v>0</v>
      </c>
      <c r="J115" s="36">
        <f>มิ.ย.!BQ115</f>
        <v>0</v>
      </c>
      <c r="K115" s="36">
        <f>ก.ค.!BQ115</f>
        <v>0</v>
      </c>
      <c r="L115" s="36">
        <f>ส.ค.!BQ115</f>
        <v>0</v>
      </c>
      <c r="M115" s="20">
        <f>ก.ย.!BQ115</f>
        <v>0</v>
      </c>
    </row>
    <row r="116" spans="1:14" s="36" customFormat="1">
      <c r="A116" s="37" t="s">
        <v>462</v>
      </c>
      <c r="B116" s="36">
        <f>ต.ค.!BQ116</f>
        <v>0</v>
      </c>
      <c r="C116" s="36">
        <f>พ.ย.!BQ116</f>
        <v>0</v>
      </c>
      <c r="D116" s="36">
        <f>ธ.ค.!BQ116</f>
        <v>0</v>
      </c>
      <c r="E116" s="36">
        <f>ม.ค.!BQ116</f>
        <v>0</v>
      </c>
      <c r="F116" s="36">
        <f>ก.พ.!BQ116</f>
        <v>0</v>
      </c>
      <c r="G116" s="36">
        <f>มี.ค.!BQ116</f>
        <v>0</v>
      </c>
      <c r="H116" s="36">
        <f>เม.ย.!BQ116</f>
        <v>0</v>
      </c>
      <c r="I116" s="36">
        <f>พ.ค.!BQ116</f>
        <v>0</v>
      </c>
      <c r="J116" s="36">
        <f>มิ.ย.!BQ116</f>
        <v>0</v>
      </c>
      <c r="K116" s="36">
        <f>ก.ค.!BQ116</f>
        <v>0</v>
      </c>
      <c r="L116" s="36">
        <f>ส.ค.!BQ116</f>
        <v>0</v>
      </c>
      <c r="M116" s="20">
        <f>ก.ย.!BQ116</f>
        <v>0</v>
      </c>
    </row>
    <row r="117" spans="1:14" s="36" customFormat="1">
      <c r="A117" s="37" t="s">
        <v>463</v>
      </c>
      <c r="B117" s="36">
        <f>ต.ค.!BQ117</f>
        <v>9199229.0999999996</v>
      </c>
      <c r="C117" s="36">
        <f>พ.ย.!BQ117</f>
        <v>7704198</v>
      </c>
      <c r="D117" s="36">
        <f>ธ.ค.!BQ117</f>
        <v>7688448</v>
      </c>
      <c r="E117" s="36">
        <f>ม.ค.!BQ117</f>
        <v>7672698</v>
      </c>
      <c r="F117" s="36">
        <f>ก.พ.!BQ117</f>
        <v>162650</v>
      </c>
      <c r="G117" s="36">
        <f>มี.ค.!BQ117</f>
        <v>104623</v>
      </c>
      <c r="H117" s="36">
        <f>เม.ย.!BQ117</f>
        <v>109273</v>
      </c>
      <c r="I117" s="36">
        <f>พ.ค.!BQ117</f>
        <v>93523</v>
      </c>
      <c r="J117" s="36">
        <f>มิ.ย.!BQ117</f>
        <v>77773</v>
      </c>
      <c r="K117" s="36">
        <f>ก.ค.!BQ117</f>
        <v>56323</v>
      </c>
      <c r="L117" s="36">
        <f>ส.ค.!BQ117</f>
        <v>40573</v>
      </c>
      <c r="M117" s="20">
        <f>ก.ย.!BQ117</f>
        <v>27698</v>
      </c>
    </row>
    <row r="118" spans="1:14" s="36" customFormat="1">
      <c r="A118" s="37" t="s">
        <v>464</v>
      </c>
      <c r="B118" s="36">
        <f>ต.ค.!BQ118</f>
        <v>9199229.5299999993</v>
      </c>
      <c r="C118" s="36">
        <f>พ.ย.!BQ118</f>
        <v>7704198</v>
      </c>
      <c r="D118" s="36">
        <f>ธ.ค.!BQ118</f>
        <v>7688448</v>
      </c>
      <c r="E118" s="36">
        <f>ม.ค.!BQ118</f>
        <v>7672698</v>
      </c>
      <c r="F118" s="36">
        <f>ก.พ.!BQ118</f>
        <v>162650</v>
      </c>
      <c r="G118" s="36">
        <f>มี.ค.!BQ118</f>
        <v>104623</v>
      </c>
      <c r="H118" s="36">
        <f>เม.ย.!BQ118</f>
        <v>109273</v>
      </c>
      <c r="I118" s="36">
        <f>พ.ค.!BQ118</f>
        <v>93523</v>
      </c>
      <c r="J118" s="36">
        <f>มิ.ย.!BQ118</f>
        <v>77773</v>
      </c>
      <c r="K118" s="36">
        <f>ก.ค.!BQ118</f>
        <v>56323</v>
      </c>
      <c r="L118" s="36">
        <f>ส.ค.!BQ118</f>
        <v>40573</v>
      </c>
      <c r="M118" s="20">
        <f>SUM(M114:M117)</f>
        <v>27698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1495031.5300000012</v>
      </c>
      <c r="D119" s="36">
        <f t="shared" si="6"/>
        <v>1510781.5300000012</v>
      </c>
      <c r="E119" s="36">
        <f t="shared" si="6"/>
        <v>1526531.5300000012</v>
      </c>
      <c r="F119" s="36">
        <f t="shared" si="6"/>
        <v>9036579.5300000012</v>
      </c>
      <c r="G119" s="36">
        <f t="shared" si="6"/>
        <v>9094606.5300000012</v>
      </c>
      <c r="H119" s="36">
        <f t="shared" si="6"/>
        <v>9089956.5300000012</v>
      </c>
      <c r="I119" s="36">
        <f t="shared" si="6"/>
        <v>9105706.5300000012</v>
      </c>
      <c r="J119" s="36">
        <f t="shared" si="6"/>
        <v>9121456.5300000012</v>
      </c>
      <c r="K119" s="36">
        <f t="shared" si="6"/>
        <v>9142906.5300000012</v>
      </c>
      <c r="L119" s="36">
        <f t="shared" si="6"/>
        <v>9158656.5300000012</v>
      </c>
      <c r="M119" s="36">
        <f t="shared" si="6"/>
        <v>9171531.5300000012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 t="shared" ref="B122:N122" si="7">B66-B62</f>
        <v>58116.720000000671</v>
      </c>
      <c r="C122" s="36">
        <f t="shared" si="7"/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58116.720000000671</v>
      </c>
    </row>
    <row r="123" spans="1:14" s="36" customFormat="1">
      <c r="A123" s="44" t="s">
        <v>292</v>
      </c>
      <c r="B123" s="36">
        <f t="shared" ref="B123:N123" si="8">B109-B102-B104-B106-B107</f>
        <v>12193.899999999994</v>
      </c>
      <c r="C123" s="36">
        <f t="shared" si="8"/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12193.899999999994</v>
      </c>
    </row>
    <row r="124" spans="1:14" s="36" customFormat="1"/>
    <row r="125" spans="1:14" s="36" customFormat="1">
      <c r="A125" s="37" t="str">
        <f>A62</f>
        <v xml:space="preserve">         เงินกองทุนรับโอนจากส่วนกลาง</v>
      </c>
      <c r="B125" s="37">
        <f>B62</f>
        <v>9209900</v>
      </c>
      <c r="C125" s="37">
        <f t="shared" ref="C125:N125" si="9">C62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9209900</v>
      </c>
    </row>
    <row r="126" spans="1:14" s="36" customFormat="1">
      <c r="A126" s="37" t="str">
        <f>A102</f>
        <v xml:space="preserve">          รายได้นำส่งส่วนกลาง</v>
      </c>
      <c r="B126" s="37">
        <f>B102</f>
        <v>9048.36</v>
      </c>
      <c r="C126" s="37">
        <f t="shared" ref="C126:N126" si="10">C102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9048.36</v>
      </c>
    </row>
    <row r="127" spans="1:14" s="36" customFormat="1">
      <c r="A127" s="37" t="str">
        <f>A104</f>
        <v xml:space="preserve">         โอนเงินกองทุนคืนส่วนกลาง</v>
      </c>
      <c r="B127" s="37">
        <f>B104</f>
        <v>49068.36</v>
      </c>
      <c r="C127" s="37">
        <f t="shared" ref="C127:N127" si="11">C104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49068.36</v>
      </c>
    </row>
    <row r="128" spans="1:14" s="36" customFormat="1">
      <c r="A128" s="37" t="str">
        <f>A106</f>
        <v xml:space="preserve">          จ่ายคืนเงินคงเหลือให้ส่วนกลาง</v>
      </c>
      <c r="B128" s="37">
        <f>B106</f>
        <v>0</v>
      </c>
      <c r="C128" s="37">
        <f t="shared" ref="C128:N128" si="12">C106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36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58116.72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58116.72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>
  <sheetPr codeName="Sheet68"/>
  <dimension ref="A1:O193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4" sqref="J4"/>
      <selection pane="bottomLeft" activeCell="A35" sqref="A35:A54"/>
      <selection pane="bottomRight" activeCell="F4" sqref="F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542</v>
      </c>
    </row>
    <row r="4" spans="1:15">
      <c r="A4" s="36" t="s">
        <v>865</v>
      </c>
    </row>
    <row r="5" spans="1:15">
      <c r="A5" s="14" t="s">
        <v>394</v>
      </c>
      <c r="B5" s="21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ต.ค.!BR7</f>
        <v>0</v>
      </c>
      <c r="C7" s="24">
        <f>พ.ย.!BR7</f>
        <v>0</v>
      </c>
      <c r="D7" s="24">
        <f>ธ.ค.!BR7</f>
        <v>0</v>
      </c>
      <c r="E7" s="24">
        <f>ม.ค.!BR7</f>
        <v>0</v>
      </c>
      <c r="F7" s="24">
        <f>ก.พ.!BR7</f>
        <v>0</v>
      </c>
      <c r="G7" s="24">
        <f>มี.ค.!BR7</f>
        <v>0</v>
      </c>
      <c r="H7" s="24">
        <f>เม.ย.!BR7</f>
        <v>0</v>
      </c>
      <c r="I7" s="24">
        <f>พ.ค.!BR7</f>
        <v>0</v>
      </c>
      <c r="J7" s="24">
        <f>มิ.ย.!BR7</f>
        <v>0</v>
      </c>
      <c r="K7" s="24">
        <f>ก.ค.!BR7</f>
        <v>0</v>
      </c>
      <c r="L7" s="24">
        <f>ส.ค.!BR7</f>
        <v>0</v>
      </c>
      <c r="M7" s="24">
        <f>ก.ย.!BR7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ต.ค.!BR8</f>
        <v>0</v>
      </c>
      <c r="C8" s="24">
        <f>พ.ย.!BR8</f>
        <v>0</v>
      </c>
      <c r="D8" s="24">
        <f>ธ.ค.!BR8</f>
        <v>0</v>
      </c>
      <c r="E8" s="24">
        <f>ม.ค.!BR8</f>
        <v>0</v>
      </c>
      <c r="F8" s="24">
        <f>ก.พ.!BR8</f>
        <v>0</v>
      </c>
      <c r="G8" s="24">
        <f>มี.ค.!BR8</f>
        <v>0</v>
      </c>
      <c r="H8" s="24">
        <f>เม.ย.!BR8</f>
        <v>0</v>
      </c>
      <c r="I8" s="24">
        <f>พ.ค.!BR8</f>
        <v>0</v>
      </c>
      <c r="J8" s="24">
        <f>มิ.ย.!BR8</f>
        <v>0</v>
      </c>
      <c r="K8" s="24">
        <f>ก.ค.!BR8</f>
        <v>0</v>
      </c>
      <c r="L8" s="24">
        <f>ส.ค.!BR8</f>
        <v>0</v>
      </c>
      <c r="M8" s="24">
        <f>ก.ย.!BR8</f>
        <v>0</v>
      </c>
      <c r="N8" s="24">
        <f t="shared" si="0"/>
        <v>0</v>
      </c>
    </row>
    <row r="9" spans="1:15">
      <c r="A9" s="363" t="s">
        <v>398</v>
      </c>
      <c r="B9" s="24">
        <f>ต.ค.!BR9</f>
        <v>0</v>
      </c>
      <c r="C9" s="24">
        <f>พ.ย.!BR9</f>
        <v>0</v>
      </c>
      <c r="D9" s="24">
        <f>ธ.ค.!BR9</f>
        <v>0</v>
      </c>
      <c r="E9" s="24">
        <f>ม.ค.!BR9</f>
        <v>0</v>
      </c>
      <c r="F9" s="24">
        <f>ก.พ.!BR9</f>
        <v>0</v>
      </c>
      <c r="G9" s="24">
        <f>มี.ค.!BR9</f>
        <v>0</v>
      </c>
      <c r="H9" s="24">
        <f>เม.ย.!BR9</f>
        <v>0</v>
      </c>
      <c r="I9" s="24">
        <f>พ.ค.!BR9</f>
        <v>0</v>
      </c>
      <c r="J9" s="24">
        <f>มิ.ย.!BR9</f>
        <v>0</v>
      </c>
      <c r="K9" s="24">
        <f>ก.ค.!BR9</f>
        <v>0</v>
      </c>
      <c r="L9" s="24">
        <f>ส.ค.!BR9</f>
        <v>0</v>
      </c>
      <c r="M9" s="24">
        <f>ก.ย.!BR9</f>
        <v>0</v>
      </c>
      <c r="N9" s="24">
        <f t="shared" si="0"/>
        <v>0</v>
      </c>
    </row>
    <row r="10" spans="1:15">
      <c r="A10" s="363" t="s">
        <v>399</v>
      </c>
      <c r="B10" s="24">
        <f>ต.ค.!BR10</f>
        <v>0</v>
      </c>
      <c r="C10" s="24">
        <f>พ.ย.!BR10</f>
        <v>0</v>
      </c>
      <c r="D10" s="24">
        <f>ธ.ค.!BR10</f>
        <v>0</v>
      </c>
      <c r="E10" s="24">
        <f>ม.ค.!BR10</f>
        <v>0</v>
      </c>
      <c r="F10" s="24">
        <f>ก.พ.!BR10</f>
        <v>0</v>
      </c>
      <c r="G10" s="24">
        <f>มี.ค.!BR10</f>
        <v>0</v>
      </c>
      <c r="H10" s="24">
        <f>เม.ย.!BR10</f>
        <v>0</v>
      </c>
      <c r="I10" s="24">
        <f>พ.ค.!BR10</f>
        <v>0</v>
      </c>
      <c r="J10" s="24">
        <f>มิ.ย.!BR10</f>
        <v>0</v>
      </c>
      <c r="K10" s="24">
        <f>ก.ค.!BR10</f>
        <v>0</v>
      </c>
      <c r="L10" s="24">
        <f>ส.ค.!BR10</f>
        <v>0</v>
      </c>
      <c r="M10" s="24">
        <f>ก.ย.!BR10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ต.ค.!BR11</f>
        <v>0</v>
      </c>
      <c r="C11" s="24">
        <f>พ.ย.!BR11</f>
        <v>0</v>
      </c>
      <c r="D11" s="24">
        <f>ธ.ค.!BR11</f>
        <v>0</v>
      </c>
      <c r="E11" s="24">
        <f>ม.ค.!BR11</f>
        <v>0</v>
      </c>
      <c r="F11" s="24">
        <f>ก.พ.!BR11</f>
        <v>0</v>
      </c>
      <c r="G11" s="24">
        <f>มี.ค.!BR11</f>
        <v>0</v>
      </c>
      <c r="H11" s="24">
        <f>เม.ย.!BR11</f>
        <v>0</v>
      </c>
      <c r="I11" s="24">
        <f>พ.ค.!BR11</f>
        <v>0</v>
      </c>
      <c r="J11" s="24">
        <f>มิ.ย.!BR11</f>
        <v>0</v>
      </c>
      <c r="K11" s="24">
        <f>ก.ค.!BR11</f>
        <v>0</v>
      </c>
      <c r="L11" s="24">
        <f>ส.ค.!BR11</f>
        <v>0</v>
      </c>
      <c r="M11" s="24">
        <f>ก.ย.!BR11</f>
        <v>0</v>
      </c>
      <c r="N11" s="24">
        <f t="shared" si="0"/>
        <v>0</v>
      </c>
    </row>
    <row r="12" spans="1:15">
      <c r="A12" s="363" t="s">
        <v>401</v>
      </c>
      <c r="B12" s="24">
        <f>ต.ค.!BR12</f>
        <v>0</v>
      </c>
      <c r="C12" s="24">
        <f>พ.ย.!BR12</f>
        <v>0</v>
      </c>
      <c r="D12" s="24">
        <f>ธ.ค.!BR12</f>
        <v>0</v>
      </c>
      <c r="E12" s="24">
        <f>ม.ค.!BR12</f>
        <v>0</v>
      </c>
      <c r="F12" s="24">
        <f>ก.พ.!BR12</f>
        <v>0</v>
      </c>
      <c r="G12" s="24">
        <f>มี.ค.!BR12</f>
        <v>0</v>
      </c>
      <c r="H12" s="24">
        <f>เม.ย.!BR12</f>
        <v>0</v>
      </c>
      <c r="I12" s="24">
        <f>พ.ค.!BR12</f>
        <v>0</v>
      </c>
      <c r="J12" s="24">
        <f>มิ.ย.!BR12</f>
        <v>0</v>
      </c>
      <c r="K12" s="24">
        <f>ก.ค.!BR12</f>
        <v>0</v>
      </c>
      <c r="L12" s="24">
        <f>ส.ค.!BR12</f>
        <v>0</v>
      </c>
      <c r="M12" s="24">
        <f>ก.ย.!BR12</f>
        <v>0</v>
      </c>
      <c r="N12" s="24">
        <f t="shared" si="0"/>
        <v>0</v>
      </c>
    </row>
    <row r="13" spans="1:15">
      <c r="A13" s="363" t="s">
        <v>402</v>
      </c>
      <c r="B13" s="24">
        <f>ต.ค.!BR13</f>
        <v>0</v>
      </c>
      <c r="C13" s="24">
        <f>พ.ย.!BR13</f>
        <v>0</v>
      </c>
      <c r="D13" s="24">
        <f>ธ.ค.!BR13</f>
        <v>0</v>
      </c>
      <c r="E13" s="24">
        <f>ม.ค.!BR13</f>
        <v>0</v>
      </c>
      <c r="F13" s="24">
        <f>ก.พ.!BR13</f>
        <v>0</v>
      </c>
      <c r="G13" s="24">
        <f>มี.ค.!BR13</f>
        <v>0</v>
      </c>
      <c r="H13" s="24">
        <f>เม.ย.!BR13</f>
        <v>0</v>
      </c>
      <c r="I13" s="24">
        <f>พ.ค.!BR13</f>
        <v>0</v>
      </c>
      <c r="J13" s="24">
        <f>มิ.ย.!BR13</f>
        <v>0</v>
      </c>
      <c r="K13" s="24">
        <f>ก.ค.!BR13</f>
        <v>0</v>
      </c>
      <c r="L13" s="24">
        <f>ส.ค.!BR13</f>
        <v>0</v>
      </c>
      <c r="M13" s="24">
        <f>ก.ย.!BR13</f>
        <v>0</v>
      </c>
      <c r="N13" s="24">
        <f t="shared" si="0"/>
        <v>0</v>
      </c>
    </row>
    <row r="14" spans="1:15">
      <c r="A14" s="363" t="s">
        <v>403</v>
      </c>
      <c r="B14" s="24">
        <f>ต.ค.!BR14</f>
        <v>366.1</v>
      </c>
      <c r="C14" s="24">
        <f>พ.ย.!BR14</f>
        <v>0</v>
      </c>
      <c r="D14" s="24">
        <f>ธ.ค.!BR14</f>
        <v>0</v>
      </c>
      <c r="E14" s="24">
        <f>ม.ค.!BR14</f>
        <v>0</v>
      </c>
      <c r="F14" s="24">
        <f>ก.พ.!BR14</f>
        <v>0</v>
      </c>
      <c r="G14" s="24">
        <f>มี.ค.!BR14</f>
        <v>0</v>
      </c>
      <c r="H14" s="24">
        <f>เม.ย.!BR14</f>
        <v>0</v>
      </c>
      <c r="I14" s="24">
        <f>พ.ค.!BR14</f>
        <v>0</v>
      </c>
      <c r="J14" s="24">
        <f>มิ.ย.!BR14</f>
        <v>0</v>
      </c>
      <c r="K14" s="24">
        <f>ก.ค.!BR14</f>
        <v>0</v>
      </c>
      <c r="L14" s="24">
        <f>ส.ค.!BR14</f>
        <v>0</v>
      </c>
      <c r="M14" s="24">
        <f>ก.ย.!BR14</f>
        <v>0</v>
      </c>
      <c r="N14" s="24">
        <f t="shared" si="0"/>
        <v>366.1</v>
      </c>
      <c r="O14" s="20">
        <f>SUM(N14:N15)</f>
        <v>17576.8</v>
      </c>
    </row>
    <row r="15" spans="1:15">
      <c r="A15" s="363" t="s">
        <v>404</v>
      </c>
      <c r="B15" s="24">
        <f>ต.ค.!BR15</f>
        <v>17210.7</v>
      </c>
      <c r="C15" s="24">
        <f>พ.ย.!BR15</f>
        <v>0</v>
      </c>
      <c r="D15" s="24">
        <f>ธ.ค.!BR15</f>
        <v>0</v>
      </c>
      <c r="E15" s="24">
        <f>ม.ค.!BR15</f>
        <v>0</v>
      </c>
      <c r="F15" s="24">
        <f>ก.พ.!BR15</f>
        <v>0</v>
      </c>
      <c r="G15" s="24">
        <f>มี.ค.!BR15</f>
        <v>0</v>
      </c>
      <c r="H15" s="24">
        <f>เม.ย.!BR15</f>
        <v>0</v>
      </c>
      <c r="I15" s="24">
        <f>พ.ค.!BR15</f>
        <v>0</v>
      </c>
      <c r="J15" s="24">
        <f>มิ.ย.!BR15</f>
        <v>0</v>
      </c>
      <c r="K15" s="24">
        <f>ก.ค.!BR15</f>
        <v>0</v>
      </c>
      <c r="L15" s="24">
        <f>ส.ค.!BR15</f>
        <v>0</v>
      </c>
      <c r="M15" s="24">
        <f>ก.ย.!BR15</f>
        <v>0</v>
      </c>
      <c r="N15" s="24">
        <f t="shared" si="0"/>
        <v>17210.7</v>
      </c>
    </row>
    <row r="16" spans="1:15">
      <c r="A16" s="363" t="s">
        <v>588</v>
      </c>
      <c r="B16" s="24">
        <f>ต.ค.!BR16</f>
        <v>0</v>
      </c>
      <c r="C16" s="24">
        <f>พ.ย.!BR16</f>
        <v>0</v>
      </c>
      <c r="D16" s="24">
        <f>ธ.ค.!BR16</f>
        <v>0</v>
      </c>
      <c r="E16" s="24">
        <f>ม.ค.!BR16</f>
        <v>0</v>
      </c>
      <c r="F16" s="24">
        <f>ก.พ.!BR16</f>
        <v>0</v>
      </c>
      <c r="G16" s="24">
        <f>มี.ค.!BR16</f>
        <v>0</v>
      </c>
      <c r="H16" s="24">
        <f>เม.ย.!BR16</f>
        <v>0</v>
      </c>
      <c r="I16" s="24">
        <f>พ.ค.!BR16</f>
        <v>0</v>
      </c>
      <c r="J16" s="24">
        <f>มิ.ย.!BR16</f>
        <v>0</v>
      </c>
      <c r="K16" s="24">
        <f>ก.ค.!BR16</f>
        <v>0</v>
      </c>
      <c r="L16" s="24">
        <f>ส.ค.!BR16</f>
        <v>0</v>
      </c>
      <c r="M16" s="24">
        <f>ก.ย.!BR16</f>
        <v>0</v>
      </c>
      <c r="N16" s="24">
        <f t="shared" si="0"/>
        <v>0</v>
      </c>
    </row>
    <row r="17" spans="1:15">
      <c r="A17" s="367" t="s">
        <v>589</v>
      </c>
      <c r="B17" s="24">
        <f>ต.ค.!BR17</f>
        <v>0</v>
      </c>
      <c r="C17" s="24">
        <f>พ.ย.!BR17</f>
        <v>0</v>
      </c>
      <c r="D17" s="24">
        <f>ธ.ค.!BR17</f>
        <v>0</v>
      </c>
      <c r="E17" s="24">
        <f>ม.ค.!BR17</f>
        <v>0</v>
      </c>
      <c r="F17" s="24">
        <f>ก.พ.!BR17</f>
        <v>0</v>
      </c>
      <c r="G17" s="24">
        <f>มี.ค.!BR17</f>
        <v>0</v>
      </c>
      <c r="H17" s="24">
        <f>เม.ย.!BR17</f>
        <v>0</v>
      </c>
      <c r="I17" s="24">
        <f>พ.ค.!BR17</f>
        <v>0</v>
      </c>
      <c r="J17" s="24">
        <f>มิ.ย.!BR17</f>
        <v>0</v>
      </c>
      <c r="K17" s="24">
        <f>ก.ค.!BR17</f>
        <v>0</v>
      </c>
      <c r="L17" s="24">
        <f>ส.ค.!BR17</f>
        <v>0</v>
      </c>
      <c r="M17" s="24">
        <f>ก.ย.!BR17</f>
        <v>0</v>
      </c>
      <c r="N17" s="24">
        <f t="shared" si="0"/>
        <v>0</v>
      </c>
    </row>
    <row r="18" spans="1:15">
      <c r="A18" s="363" t="s">
        <v>592</v>
      </c>
      <c r="B18" s="24">
        <f>ต.ค.!BR18</f>
        <v>53.52</v>
      </c>
      <c r="C18" s="24">
        <f>พ.ย.!BR18</f>
        <v>0</v>
      </c>
      <c r="D18" s="24">
        <f>ธ.ค.!BR18</f>
        <v>0</v>
      </c>
      <c r="E18" s="24">
        <f>ม.ค.!BR18</f>
        <v>0</v>
      </c>
      <c r="F18" s="24">
        <f>ก.พ.!BR18</f>
        <v>0</v>
      </c>
      <c r="G18" s="24">
        <f>มี.ค.!BR18</f>
        <v>0</v>
      </c>
      <c r="H18" s="24">
        <f>เม.ย.!BR18</f>
        <v>0</v>
      </c>
      <c r="I18" s="24">
        <f>พ.ค.!BR18</f>
        <v>0</v>
      </c>
      <c r="J18" s="24">
        <f>มิ.ย.!BR18</f>
        <v>0</v>
      </c>
      <c r="K18" s="24">
        <f>ก.ค.!BR18</f>
        <v>0</v>
      </c>
      <c r="L18" s="24">
        <f>ส.ค.!BR18</f>
        <v>0</v>
      </c>
      <c r="M18" s="24">
        <f>ก.ย.!BR18</f>
        <v>0</v>
      </c>
      <c r="N18" s="24">
        <f t="shared" si="0"/>
        <v>53.52</v>
      </c>
      <c r="O18" s="20">
        <f>SUM(N18:N19)</f>
        <v>9445.09</v>
      </c>
    </row>
    <row r="19" spans="1:15">
      <c r="A19" s="363" t="s">
        <v>593</v>
      </c>
      <c r="B19" s="24">
        <f>ต.ค.!BR19</f>
        <v>9391.57</v>
      </c>
      <c r="C19" s="24">
        <f>พ.ย.!BR19</f>
        <v>0</v>
      </c>
      <c r="D19" s="24">
        <f>ธ.ค.!BR19</f>
        <v>0</v>
      </c>
      <c r="E19" s="24">
        <f>ม.ค.!BR19</f>
        <v>0</v>
      </c>
      <c r="F19" s="24">
        <f>ก.พ.!BR19</f>
        <v>0</v>
      </c>
      <c r="G19" s="24">
        <f>มี.ค.!BR19</f>
        <v>0</v>
      </c>
      <c r="H19" s="24">
        <f>เม.ย.!BR19</f>
        <v>0</v>
      </c>
      <c r="I19" s="24">
        <f>พ.ค.!BR19</f>
        <v>0</v>
      </c>
      <c r="J19" s="24">
        <f>มิ.ย.!BR19</f>
        <v>0</v>
      </c>
      <c r="K19" s="24">
        <f>ก.ค.!BR19</f>
        <v>0</v>
      </c>
      <c r="L19" s="24">
        <f>ส.ค.!BR19</f>
        <v>0</v>
      </c>
      <c r="M19" s="24">
        <f>ก.ย.!BR19</f>
        <v>0</v>
      </c>
      <c r="N19" s="24">
        <f t="shared" si="0"/>
        <v>9391.57</v>
      </c>
    </row>
    <row r="20" spans="1:15">
      <c r="A20" s="363" t="s">
        <v>67</v>
      </c>
      <c r="B20" s="24">
        <f>ต.ค.!BR20</f>
        <v>0</v>
      </c>
      <c r="C20" s="24">
        <f>พ.ย.!BR20</f>
        <v>0</v>
      </c>
      <c r="D20" s="24">
        <f>ธ.ค.!BR20</f>
        <v>0</v>
      </c>
      <c r="E20" s="24">
        <f>ม.ค.!BR20</f>
        <v>0</v>
      </c>
      <c r="F20" s="24">
        <f>ก.พ.!BR20</f>
        <v>0</v>
      </c>
      <c r="G20" s="24">
        <f>มี.ค.!BR20</f>
        <v>0</v>
      </c>
      <c r="H20" s="24">
        <f>เม.ย.!BR20</f>
        <v>0</v>
      </c>
      <c r="I20" s="24">
        <f>พ.ค.!BR20</f>
        <v>0</v>
      </c>
      <c r="J20" s="24">
        <f>มิ.ย.!BR20</f>
        <v>0</v>
      </c>
      <c r="K20" s="24">
        <f>ก.ค.!BR20</f>
        <v>0</v>
      </c>
      <c r="L20" s="24">
        <f>ส.ค.!BR20</f>
        <v>0</v>
      </c>
      <c r="M20" s="24">
        <f>ก.ย.!BR20</f>
        <v>0</v>
      </c>
      <c r="N20" s="24">
        <f t="shared" si="0"/>
        <v>0</v>
      </c>
    </row>
    <row r="21" spans="1:15">
      <c r="A21" s="363" t="s">
        <v>68</v>
      </c>
      <c r="B21" s="24">
        <f>ต.ค.!BR21</f>
        <v>0</v>
      </c>
      <c r="C21" s="24">
        <f>พ.ย.!BR21</f>
        <v>0</v>
      </c>
      <c r="D21" s="24">
        <f>ธ.ค.!BR21</f>
        <v>0</v>
      </c>
      <c r="E21" s="24">
        <f>ม.ค.!BR21</f>
        <v>0</v>
      </c>
      <c r="F21" s="24">
        <f>ก.พ.!BR21</f>
        <v>0</v>
      </c>
      <c r="G21" s="24">
        <f>มี.ค.!BR21</f>
        <v>0</v>
      </c>
      <c r="H21" s="24">
        <f>เม.ย.!BR21</f>
        <v>0</v>
      </c>
      <c r="I21" s="24">
        <f>พ.ค.!BR21</f>
        <v>0</v>
      </c>
      <c r="J21" s="24">
        <f>มิ.ย.!BR21</f>
        <v>0</v>
      </c>
      <c r="K21" s="24">
        <f>ก.ค.!BR21</f>
        <v>0</v>
      </c>
      <c r="L21" s="24">
        <f>ส.ค.!BR21</f>
        <v>0</v>
      </c>
      <c r="M21" s="24">
        <f>ก.ย.!BR21</f>
        <v>0</v>
      </c>
      <c r="N21" s="24">
        <f t="shared" si="0"/>
        <v>0</v>
      </c>
    </row>
    <row r="22" spans="1:15">
      <c r="A22" s="367" t="s">
        <v>231</v>
      </c>
      <c r="B22" s="24">
        <f>ต.ค.!BR22</f>
        <v>0</v>
      </c>
      <c r="C22" s="24">
        <f>พ.ย.!BR22</f>
        <v>0</v>
      </c>
      <c r="D22" s="24">
        <f>ธ.ค.!BR22</f>
        <v>0</v>
      </c>
      <c r="E22" s="24">
        <f>ม.ค.!BR22</f>
        <v>0</v>
      </c>
      <c r="F22" s="24">
        <f>ก.พ.!BR22</f>
        <v>0</v>
      </c>
      <c r="G22" s="24">
        <f>มี.ค.!BR22</f>
        <v>0</v>
      </c>
      <c r="H22" s="24">
        <f>เม.ย.!BR22</f>
        <v>0</v>
      </c>
      <c r="I22" s="24">
        <f>พ.ค.!BR22</f>
        <v>0</v>
      </c>
      <c r="J22" s="24">
        <f>มิ.ย.!BR22</f>
        <v>0</v>
      </c>
      <c r="K22" s="24">
        <f>ก.ค.!BR22</f>
        <v>0</v>
      </c>
      <c r="L22" s="24">
        <f>ส.ค.!BR22</f>
        <v>0</v>
      </c>
      <c r="M22" s="24">
        <f>ก.ย.!BR22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ต.ค.!BR24</f>
        <v>0</v>
      </c>
      <c r="C24" s="24">
        <f>พ.ย.!BR24</f>
        <v>0</v>
      </c>
      <c r="D24" s="24">
        <f>ธ.ค.!BR24</f>
        <v>0</v>
      </c>
      <c r="E24" s="24">
        <f>ม.ค.!BR24</f>
        <v>0</v>
      </c>
      <c r="F24" s="24">
        <f>ก.พ.!BR24</f>
        <v>0</v>
      </c>
      <c r="G24" s="24">
        <f>มี.ค.!BR24</f>
        <v>0</v>
      </c>
      <c r="H24" s="24">
        <f>เม.ย.!BR24</f>
        <v>0</v>
      </c>
      <c r="I24" s="24">
        <f>พ.ค.!BR24</f>
        <v>0</v>
      </c>
      <c r="J24" s="24">
        <f>มิ.ย.!BR24</f>
        <v>0</v>
      </c>
      <c r="K24" s="24">
        <f>ก.ค.!BR24</f>
        <v>0</v>
      </c>
      <c r="L24" s="24">
        <f>ส.ค.!BR24</f>
        <v>0</v>
      </c>
      <c r="M24" s="24">
        <f>ก.ย.!BR24</f>
        <v>0</v>
      </c>
      <c r="N24" s="24">
        <f t="shared" si="0"/>
        <v>0</v>
      </c>
    </row>
    <row r="25" spans="1:15">
      <c r="A25" s="363" t="s">
        <v>232</v>
      </c>
      <c r="B25" s="24">
        <f>ต.ค.!BR25</f>
        <v>0</v>
      </c>
      <c r="C25" s="24">
        <f>พ.ย.!BR25</f>
        <v>0</v>
      </c>
      <c r="D25" s="24">
        <f>ธ.ค.!BR25</f>
        <v>0</v>
      </c>
      <c r="E25" s="24">
        <f>ม.ค.!BR25</f>
        <v>0</v>
      </c>
      <c r="F25" s="24">
        <f>ก.พ.!BR25</f>
        <v>0</v>
      </c>
      <c r="G25" s="24">
        <f>มี.ค.!BR25</f>
        <v>0</v>
      </c>
      <c r="H25" s="24">
        <f>เม.ย.!BR25</f>
        <v>0</v>
      </c>
      <c r="I25" s="24">
        <f>พ.ค.!BR25</f>
        <v>0</v>
      </c>
      <c r="J25" s="24">
        <f>มิ.ย.!BR25</f>
        <v>0</v>
      </c>
      <c r="K25" s="24">
        <f>ก.ค.!BR25</f>
        <v>0</v>
      </c>
      <c r="L25" s="24">
        <f>ส.ค.!BR25</f>
        <v>0</v>
      </c>
      <c r="M25" s="24">
        <f>ก.ย.!BR25</f>
        <v>0</v>
      </c>
      <c r="N25" s="24">
        <f t="shared" si="0"/>
        <v>0</v>
      </c>
    </row>
    <row r="26" spans="1:15">
      <c r="A26" s="363" t="s">
        <v>233</v>
      </c>
      <c r="B26" s="24">
        <f>ต.ค.!BR26</f>
        <v>0</v>
      </c>
      <c r="C26" s="24">
        <f>พ.ย.!BR26</f>
        <v>0</v>
      </c>
      <c r="D26" s="24">
        <f>ธ.ค.!BR26</f>
        <v>0</v>
      </c>
      <c r="E26" s="24">
        <f>ม.ค.!BR26</f>
        <v>0</v>
      </c>
      <c r="F26" s="24">
        <f>ก.พ.!BR26</f>
        <v>0</v>
      </c>
      <c r="G26" s="24">
        <f>มี.ค.!BR26</f>
        <v>0</v>
      </c>
      <c r="H26" s="24">
        <f>เม.ย.!BR26</f>
        <v>0</v>
      </c>
      <c r="I26" s="24">
        <f>พ.ค.!BR26</f>
        <v>0</v>
      </c>
      <c r="J26" s="24">
        <f>มิ.ย.!BR26</f>
        <v>0</v>
      </c>
      <c r="K26" s="24">
        <f>ก.ค.!BR26</f>
        <v>0</v>
      </c>
      <c r="L26" s="24">
        <f>ส.ค.!BR26</f>
        <v>0</v>
      </c>
      <c r="M26" s="24">
        <f>ก.ย.!BR26</f>
        <v>0</v>
      </c>
      <c r="N26" s="24">
        <f t="shared" si="0"/>
        <v>0</v>
      </c>
    </row>
    <row r="27" spans="1:15">
      <c r="A27" s="363" t="s">
        <v>594</v>
      </c>
      <c r="B27" s="24">
        <f>ต.ค.!BR27</f>
        <v>0</v>
      </c>
      <c r="C27" s="24">
        <f>พ.ย.!BR27</f>
        <v>0</v>
      </c>
      <c r="D27" s="24">
        <f>ธ.ค.!BR27</f>
        <v>0</v>
      </c>
      <c r="E27" s="24">
        <f>ม.ค.!BR27</f>
        <v>0</v>
      </c>
      <c r="F27" s="24">
        <f>ก.พ.!BR27</f>
        <v>0</v>
      </c>
      <c r="G27" s="24">
        <f>มี.ค.!BR27</f>
        <v>0</v>
      </c>
      <c r="H27" s="24">
        <f>เม.ย.!BR27</f>
        <v>0</v>
      </c>
      <c r="I27" s="24">
        <f>พ.ค.!BR27</f>
        <v>0</v>
      </c>
      <c r="J27" s="24">
        <f>มิ.ย.!BR27</f>
        <v>0</v>
      </c>
      <c r="K27" s="24">
        <f>ก.ค.!BR27</f>
        <v>0</v>
      </c>
      <c r="L27" s="24">
        <f>ส.ค.!BR27</f>
        <v>0</v>
      </c>
      <c r="M27" s="24">
        <f>ก.ย.!BR27</f>
        <v>0</v>
      </c>
      <c r="N27" s="24">
        <f t="shared" si="0"/>
        <v>0</v>
      </c>
    </row>
    <row r="28" spans="1:15">
      <c r="A28" s="363" t="s">
        <v>595</v>
      </c>
      <c r="B28" s="24">
        <f>ต.ค.!BR28</f>
        <v>0</v>
      </c>
      <c r="C28" s="24">
        <f>พ.ย.!BR28</f>
        <v>0</v>
      </c>
      <c r="D28" s="24">
        <f>ธ.ค.!BR28</f>
        <v>0</v>
      </c>
      <c r="E28" s="24">
        <f>ม.ค.!BR28</f>
        <v>0</v>
      </c>
      <c r="F28" s="24">
        <f>ก.พ.!BR28</f>
        <v>0</v>
      </c>
      <c r="G28" s="24">
        <f>มี.ค.!BR28</f>
        <v>0</v>
      </c>
      <c r="H28" s="24">
        <f>เม.ย.!BR28</f>
        <v>0</v>
      </c>
      <c r="I28" s="24">
        <f>พ.ค.!BR28</f>
        <v>0</v>
      </c>
      <c r="J28" s="24">
        <f>มิ.ย.!BR28</f>
        <v>0</v>
      </c>
      <c r="K28" s="24">
        <f>ก.ค.!BR28</f>
        <v>0</v>
      </c>
      <c r="L28" s="24">
        <f>ส.ค.!BR28</f>
        <v>0</v>
      </c>
      <c r="M28" s="24">
        <f>ก.ย.!BR28</f>
        <v>0</v>
      </c>
      <c r="N28" s="24">
        <f t="shared" si="0"/>
        <v>0</v>
      </c>
    </row>
    <row r="29" spans="1:15">
      <c r="A29" s="363" t="s">
        <v>596</v>
      </c>
      <c r="B29" s="24">
        <f>ต.ค.!BR29</f>
        <v>0</v>
      </c>
      <c r="C29" s="24">
        <f>พ.ย.!BR29</f>
        <v>0</v>
      </c>
      <c r="D29" s="24">
        <f>ธ.ค.!BR29</f>
        <v>0</v>
      </c>
      <c r="E29" s="24">
        <f>ม.ค.!BR29</f>
        <v>0</v>
      </c>
      <c r="F29" s="24">
        <f>ก.พ.!BR29</f>
        <v>0</v>
      </c>
      <c r="G29" s="24">
        <f>มี.ค.!BR29</f>
        <v>0</v>
      </c>
      <c r="H29" s="24">
        <f>เม.ย.!BR29</f>
        <v>0</v>
      </c>
      <c r="I29" s="24">
        <f>พ.ค.!BR29</f>
        <v>0</v>
      </c>
      <c r="J29" s="24">
        <f>มิ.ย.!BR29</f>
        <v>0</v>
      </c>
      <c r="K29" s="24">
        <f>ก.ค.!BR29</f>
        <v>0</v>
      </c>
      <c r="L29" s="24">
        <f>ส.ค.!BR29</f>
        <v>0</v>
      </c>
      <c r="M29" s="24">
        <f>ก.ย.!BR29</f>
        <v>0</v>
      </c>
      <c r="N29" s="24">
        <f t="shared" si="0"/>
        <v>0</v>
      </c>
    </row>
    <row r="30" spans="1:15">
      <c r="A30" s="363" t="s">
        <v>411</v>
      </c>
      <c r="B30" s="24">
        <f>ต.ค.!BR30</f>
        <v>0</v>
      </c>
      <c r="C30" s="24">
        <f>พ.ย.!BR30</f>
        <v>0</v>
      </c>
      <c r="D30" s="24">
        <f>ธ.ค.!BR30</f>
        <v>0</v>
      </c>
      <c r="E30" s="24">
        <f>ม.ค.!BR30</f>
        <v>0</v>
      </c>
      <c r="F30" s="24">
        <f>ก.พ.!BR30</f>
        <v>0</v>
      </c>
      <c r="G30" s="24">
        <f>มี.ค.!BR30</f>
        <v>0</v>
      </c>
      <c r="H30" s="24">
        <f>เม.ย.!BR30</f>
        <v>0</v>
      </c>
      <c r="I30" s="24">
        <f>พ.ค.!BR30</f>
        <v>0</v>
      </c>
      <c r="J30" s="24">
        <f>มิ.ย.!BR30</f>
        <v>0</v>
      </c>
      <c r="K30" s="24">
        <f>ก.ค.!BR30</f>
        <v>0</v>
      </c>
      <c r="L30" s="24">
        <f>ส.ค.!BR30</f>
        <v>0</v>
      </c>
      <c r="M30" s="24">
        <f>ก.ย.!BR30</f>
        <v>0</v>
      </c>
      <c r="N30" s="24">
        <f t="shared" si="0"/>
        <v>0</v>
      </c>
    </row>
    <row r="31" spans="1:15">
      <c r="A31" s="363" t="s">
        <v>412</v>
      </c>
      <c r="B31" s="24">
        <f>ต.ค.!BR31</f>
        <v>72398.710000000006</v>
      </c>
      <c r="C31" s="24">
        <f>พ.ย.!BR31</f>
        <v>0</v>
      </c>
      <c r="D31" s="24">
        <f>ธ.ค.!BR31</f>
        <v>0</v>
      </c>
      <c r="E31" s="24">
        <f>ม.ค.!BR31</f>
        <v>0</v>
      </c>
      <c r="F31" s="24">
        <f>ก.พ.!BR31</f>
        <v>0</v>
      </c>
      <c r="G31" s="24">
        <f>มี.ค.!BR31</f>
        <v>0</v>
      </c>
      <c r="H31" s="24">
        <f>เม.ย.!BR31</f>
        <v>0</v>
      </c>
      <c r="I31" s="24">
        <f>พ.ค.!BR31</f>
        <v>0</v>
      </c>
      <c r="J31" s="24">
        <f>มิ.ย.!BR31</f>
        <v>0</v>
      </c>
      <c r="K31" s="24">
        <f>ก.ค.!BR31</f>
        <v>0</v>
      </c>
      <c r="L31" s="24">
        <f>ส.ค.!BR31</f>
        <v>0</v>
      </c>
      <c r="M31" s="24">
        <f>ก.ย.!BR31</f>
        <v>0</v>
      </c>
      <c r="N31" s="24">
        <f t="shared" si="0"/>
        <v>72398.710000000006</v>
      </c>
    </row>
    <row r="32" spans="1:15">
      <c r="A32" s="363" t="s">
        <v>413</v>
      </c>
      <c r="B32" s="24">
        <f>ต.ค.!BR32</f>
        <v>9554.91</v>
      </c>
      <c r="C32" s="24">
        <f>พ.ย.!BR32</f>
        <v>0</v>
      </c>
      <c r="D32" s="24">
        <f>ธ.ค.!BR32</f>
        <v>0</v>
      </c>
      <c r="E32" s="24">
        <f>ม.ค.!BR32</f>
        <v>0</v>
      </c>
      <c r="F32" s="24">
        <f>ก.พ.!BR32</f>
        <v>0</v>
      </c>
      <c r="G32" s="24">
        <f>มี.ค.!BR32</f>
        <v>0</v>
      </c>
      <c r="H32" s="24">
        <f>เม.ย.!BR32</f>
        <v>0</v>
      </c>
      <c r="I32" s="24">
        <f>พ.ค.!BR32</f>
        <v>0</v>
      </c>
      <c r="J32" s="24">
        <f>มิ.ย.!BR32</f>
        <v>0</v>
      </c>
      <c r="K32" s="24">
        <f>ก.ค.!BR32</f>
        <v>0</v>
      </c>
      <c r="L32" s="24">
        <f>ส.ค.!BR32</f>
        <v>0</v>
      </c>
      <c r="M32" s="24">
        <f>ก.ย.!BR32</f>
        <v>0</v>
      </c>
      <c r="N32" s="24">
        <f t="shared" si="0"/>
        <v>9554.91</v>
      </c>
    </row>
    <row r="33" spans="1:14">
      <c r="A33" s="363" t="s">
        <v>552</v>
      </c>
      <c r="B33" s="24">
        <f>ต.ค.!BR33</f>
        <v>0</v>
      </c>
      <c r="C33" s="24">
        <f>พ.ย.!BR33</f>
        <v>0</v>
      </c>
      <c r="D33" s="24">
        <f>ธ.ค.!BR33</f>
        <v>0</v>
      </c>
      <c r="E33" s="24">
        <f>ม.ค.!BR33</f>
        <v>0</v>
      </c>
      <c r="F33" s="24">
        <f>ก.พ.!BR33</f>
        <v>0</v>
      </c>
      <c r="G33" s="24">
        <f>มี.ค.!BR33</f>
        <v>0</v>
      </c>
      <c r="H33" s="24">
        <f>เม.ย.!BR33</f>
        <v>0</v>
      </c>
      <c r="I33" s="24">
        <f>พ.ค.!BR33</f>
        <v>0</v>
      </c>
      <c r="J33" s="24">
        <f>มิ.ย.!BR33</f>
        <v>0</v>
      </c>
      <c r="K33" s="24">
        <f>ก.ค.!BR33</f>
        <v>0</v>
      </c>
      <c r="L33" s="24">
        <f>ส.ค.!BR33</f>
        <v>0</v>
      </c>
      <c r="M33" s="24">
        <f>ก.ย.!BR33</f>
        <v>0</v>
      </c>
      <c r="N33" s="24">
        <f t="shared" si="0"/>
        <v>0</v>
      </c>
    </row>
    <row r="34" spans="1:14">
      <c r="A34" s="363" t="s">
        <v>454</v>
      </c>
      <c r="B34" s="24">
        <f>ต.ค.!BR34</f>
        <v>0</v>
      </c>
      <c r="C34" s="24">
        <f>พ.ย.!BR34</f>
        <v>0</v>
      </c>
      <c r="D34" s="24">
        <f>ธ.ค.!BR34</f>
        <v>0</v>
      </c>
      <c r="E34" s="24">
        <f>ม.ค.!BR34</f>
        <v>0</v>
      </c>
      <c r="F34" s="24">
        <f>ก.พ.!BR34</f>
        <v>0</v>
      </c>
      <c r="G34" s="24">
        <f>มี.ค.!BR34</f>
        <v>0</v>
      </c>
      <c r="H34" s="24">
        <f>เม.ย.!BR34</f>
        <v>0</v>
      </c>
      <c r="I34" s="24">
        <f>พ.ค.!BR34</f>
        <v>0</v>
      </c>
      <c r="J34" s="24">
        <f>มิ.ย.!BR34</f>
        <v>0</v>
      </c>
      <c r="K34" s="24">
        <f>ก.ค.!BR34</f>
        <v>0</v>
      </c>
      <c r="L34" s="24">
        <f>ส.ค.!BR34</f>
        <v>0</v>
      </c>
      <c r="M34" s="24">
        <f>ก.ย.!BR34</f>
        <v>0</v>
      </c>
      <c r="N34" s="24">
        <f t="shared" si="0"/>
        <v>0</v>
      </c>
    </row>
    <row r="35" spans="1:14">
      <c r="A35" s="363" t="s">
        <v>455</v>
      </c>
      <c r="B35" s="24">
        <f>ต.ค.!BR35</f>
        <v>0</v>
      </c>
      <c r="C35" s="24">
        <f>พ.ย.!BR35</f>
        <v>0</v>
      </c>
      <c r="D35" s="24">
        <f>ธ.ค.!BR35</f>
        <v>0</v>
      </c>
      <c r="E35" s="24">
        <f>ม.ค.!BR35</f>
        <v>0</v>
      </c>
      <c r="F35" s="24">
        <f>ก.พ.!BR35</f>
        <v>0</v>
      </c>
      <c r="G35" s="24">
        <f>มี.ค.!BR35</f>
        <v>0</v>
      </c>
      <c r="H35" s="24">
        <f>เม.ย.!BR35</f>
        <v>0</v>
      </c>
      <c r="I35" s="24">
        <f>พ.ค.!BR35</f>
        <v>0</v>
      </c>
      <c r="J35" s="24">
        <f>มิ.ย.!BR35</f>
        <v>0</v>
      </c>
      <c r="K35" s="24">
        <f>ก.ค.!BR35</f>
        <v>0</v>
      </c>
      <c r="L35" s="24">
        <f>ส.ค.!BR35</f>
        <v>0</v>
      </c>
      <c r="M35" s="24">
        <f>ก.ย.!BR35</f>
        <v>0</v>
      </c>
      <c r="N35" s="24">
        <f t="shared" si="0"/>
        <v>0</v>
      </c>
    </row>
    <row r="36" spans="1:14">
      <c r="A36" s="363" t="s">
        <v>414</v>
      </c>
      <c r="B36" s="24">
        <f>ต.ค.!BR36</f>
        <v>0</v>
      </c>
      <c r="C36" s="24">
        <f>พ.ย.!BR36</f>
        <v>0</v>
      </c>
      <c r="D36" s="24">
        <f>ธ.ค.!BR36</f>
        <v>0</v>
      </c>
      <c r="E36" s="24">
        <f>ม.ค.!BR36</f>
        <v>0</v>
      </c>
      <c r="F36" s="24">
        <f>ก.พ.!BR36</f>
        <v>0</v>
      </c>
      <c r="G36" s="24">
        <f>มี.ค.!BR36</f>
        <v>0</v>
      </c>
      <c r="H36" s="24">
        <f>เม.ย.!BR36</f>
        <v>0</v>
      </c>
      <c r="I36" s="24">
        <f>พ.ค.!BR36</f>
        <v>0</v>
      </c>
      <c r="J36" s="24">
        <f>มิ.ย.!BR36</f>
        <v>0</v>
      </c>
      <c r="K36" s="24">
        <f>ก.ค.!BR36</f>
        <v>0</v>
      </c>
      <c r="L36" s="24">
        <f>ส.ค.!BR36</f>
        <v>0</v>
      </c>
      <c r="M36" s="24">
        <f>ก.ย.!BR36</f>
        <v>0</v>
      </c>
      <c r="N36" s="24">
        <f t="shared" si="0"/>
        <v>0</v>
      </c>
    </row>
    <row r="37" spans="1:14">
      <c r="A37" s="367" t="s">
        <v>415</v>
      </c>
      <c r="B37" s="24">
        <f>ต.ค.!BR37</f>
        <v>0</v>
      </c>
      <c r="C37" s="24">
        <f>พ.ย.!BR37</f>
        <v>0</v>
      </c>
      <c r="D37" s="24">
        <f>ธ.ค.!BR37</f>
        <v>0</v>
      </c>
      <c r="E37" s="24">
        <f>ม.ค.!BR37</f>
        <v>0</v>
      </c>
      <c r="F37" s="24">
        <f>ก.พ.!BR37</f>
        <v>0</v>
      </c>
      <c r="G37" s="24">
        <f>มี.ค.!BR37</f>
        <v>0</v>
      </c>
      <c r="H37" s="24">
        <f>เม.ย.!BR37</f>
        <v>0</v>
      </c>
      <c r="I37" s="24">
        <f>พ.ค.!BR37</f>
        <v>0</v>
      </c>
      <c r="J37" s="24">
        <f>มิ.ย.!BR37</f>
        <v>0</v>
      </c>
      <c r="K37" s="24">
        <f>ก.ค.!BR37</f>
        <v>0</v>
      </c>
      <c r="L37" s="24">
        <f>ส.ค.!BR37</f>
        <v>0</v>
      </c>
      <c r="M37" s="24">
        <f>ก.ย.!BR37</f>
        <v>0</v>
      </c>
      <c r="N37" s="24">
        <f t="shared" si="0"/>
        <v>0</v>
      </c>
    </row>
    <row r="38" spans="1:14">
      <c r="A38" s="367" t="s">
        <v>377</v>
      </c>
      <c r="B38" s="24">
        <f>ต.ค.!BR38</f>
        <v>0</v>
      </c>
      <c r="C38" s="24">
        <f>พ.ย.!BR38</f>
        <v>0</v>
      </c>
      <c r="D38" s="24">
        <f>ธ.ค.!BR38</f>
        <v>0</v>
      </c>
      <c r="E38" s="24">
        <f>ม.ค.!BR38</f>
        <v>0</v>
      </c>
      <c r="F38" s="24">
        <f>ก.พ.!BR38</f>
        <v>0</v>
      </c>
      <c r="G38" s="24">
        <f>มี.ค.!BR38</f>
        <v>0</v>
      </c>
      <c r="H38" s="24">
        <f>เม.ย.!BR38</f>
        <v>0</v>
      </c>
      <c r="I38" s="24">
        <f>พ.ค.!BR38</f>
        <v>0</v>
      </c>
      <c r="J38" s="24">
        <f>มิ.ย.!BR38</f>
        <v>0</v>
      </c>
      <c r="K38" s="24">
        <f>ก.ค.!BR38</f>
        <v>0</v>
      </c>
      <c r="L38" s="24">
        <f>ส.ค.!BR38</f>
        <v>0</v>
      </c>
      <c r="M38" s="24">
        <f>ก.ย.!BR38</f>
        <v>0</v>
      </c>
      <c r="N38" s="24">
        <f t="shared" si="0"/>
        <v>0</v>
      </c>
    </row>
    <row r="39" spans="1:14" hidden="1">
      <c r="A39" s="363" t="s">
        <v>630</v>
      </c>
      <c r="B39" s="24">
        <f>ต.ค.!BR39</f>
        <v>0</v>
      </c>
      <c r="C39" s="24">
        <f>พ.ย.!BR39</f>
        <v>0</v>
      </c>
      <c r="D39" s="24">
        <f>ธ.ค.!BR39</f>
        <v>0</v>
      </c>
      <c r="E39" s="24">
        <f>ม.ค.!BR39</f>
        <v>0</v>
      </c>
      <c r="F39" s="24">
        <f>ก.พ.!BR39</f>
        <v>0</v>
      </c>
      <c r="G39" s="24">
        <f>มี.ค.!BR39</f>
        <v>0</v>
      </c>
      <c r="H39" s="24">
        <f>เม.ย.!BR39</f>
        <v>0</v>
      </c>
      <c r="I39" s="24">
        <f>พ.ค.!BR39</f>
        <v>0</v>
      </c>
      <c r="J39" s="24">
        <f>มิ.ย.!BR39</f>
        <v>0</v>
      </c>
      <c r="K39" s="24">
        <f>ก.ค.!BR39</f>
        <v>0</v>
      </c>
      <c r="L39" s="24">
        <f>ส.ค.!BR39</f>
        <v>0</v>
      </c>
      <c r="M39" s="24">
        <f>ก.ย.!BR39</f>
        <v>0</v>
      </c>
      <c r="N39" s="24">
        <f t="shared" si="0"/>
        <v>0</v>
      </c>
    </row>
    <row r="40" spans="1:14">
      <c r="A40" s="363" t="s">
        <v>416</v>
      </c>
      <c r="B40" s="24">
        <f>ต.ค.!BR40</f>
        <v>0</v>
      </c>
      <c r="C40" s="24">
        <f>พ.ย.!BR40</f>
        <v>0</v>
      </c>
      <c r="D40" s="24">
        <f>ธ.ค.!BR40</f>
        <v>0</v>
      </c>
      <c r="E40" s="24">
        <f>ม.ค.!BR40</f>
        <v>0</v>
      </c>
      <c r="F40" s="24">
        <f>ก.พ.!BR40</f>
        <v>0</v>
      </c>
      <c r="G40" s="24">
        <f>มี.ค.!BR40</f>
        <v>0</v>
      </c>
      <c r="H40" s="24">
        <f>เม.ย.!BR40</f>
        <v>0</v>
      </c>
      <c r="I40" s="24">
        <f>พ.ค.!BR40</f>
        <v>0</v>
      </c>
      <c r="J40" s="24">
        <f>มิ.ย.!BR40</f>
        <v>0</v>
      </c>
      <c r="K40" s="24">
        <f>ก.ค.!BR40</f>
        <v>0</v>
      </c>
      <c r="L40" s="24">
        <f>ส.ค.!BR40</f>
        <v>0</v>
      </c>
      <c r="M40" s="24">
        <f>ก.ย.!BR40</f>
        <v>0</v>
      </c>
      <c r="N40" s="24">
        <f t="shared" si="0"/>
        <v>0</v>
      </c>
    </row>
    <row r="41" spans="1:14">
      <c r="A41" s="367" t="s">
        <v>84</v>
      </c>
      <c r="B41" s="24">
        <f>ต.ค.!BR41</f>
        <v>0</v>
      </c>
      <c r="C41" s="24">
        <f>พ.ย.!BR41</f>
        <v>0</v>
      </c>
      <c r="D41" s="24">
        <f>ธ.ค.!BR41</f>
        <v>0</v>
      </c>
      <c r="E41" s="24">
        <f>ม.ค.!BR41</f>
        <v>0</v>
      </c>
      <c r="F41" s="24">
        <f>ก.พ.!BR41</f>
        <v>0</v>
      </c>
      <c r="G41" s="24">
        <f>มี.ค.!BR41</f>
        <v>0</v>
      </c>
      <c r="H41" s="24">
        <f>เม.ย.!BR41</f>
        <v>0</v>
      </c>
      <c r="I41" s="24">
        <f>พ.ค.!BR41</f>
        <v>0</v>
      </c>
      <c r="J41" s="24">
        <f>มิ.ย.!BR41</f>
        <v>0</v>
      </c>
      <c r="K41" s="24">
        <f>ก.ค.!BR41</f>
        <v>0</v>
      </c>
      <c r="L41" s="24">
        <f>ส.ค.!BR41</f>
        <v>0</v>
      </c>
      <c r="M41" s="24">
        <f>ก.ย.!BR41</f>
        <v>0</v>
      </c>
      <c r="N41" s="24">
        <f t="shared" si="0"/>
        <v>0</v>
      </c>
    </row>
    <row r="42" spans="1:14" hidden="1">
      <c r="A42" s="363" t="s">
        <v>109</v>
      </c>
      <c r="B42" s="24">
        <f>ต.ค.!BR42</f>
        <v>0</v>
      </c>
      <c r="C42" s="24">
        <f>พ.ย.!BR42</f>
        <v>0</v>
      </c>
      <c r="D42" s="24">
        <f>ธ.ค.!BR42</f>
        <v>0</v>
      </c>
      <c r="E42" s="24">
        <f>ม.ค.!BR42</f>
        <v>0</v>
      </c>
      <c r="F42" s="24">
        <f>ก.พ.!BR42</f>
        <v>0</v>
      </c>
      <c r="G42" s="24">
        <f>มี.ค.!BR42</f>
        <v>0</v>
      </c>
      <c r="H42" s="24">
        <f>เม.ย.!BR42</f>
        <v>0</v>
      </c>
      <c r="I42" s="24">
        <f>พ.ค.!BR42</f>
        <v>0</v>
      </c>
      <c r="J42" s="24">
        <f>มิ.ย.!BR42</f>
        <v>0</v>
      </c>
      <c r="K42" s="24">
        <f>ก.ค.!BR42</f>
        <v>0</v>
      </c>
      <c r="L42" s="24">
        <f>ส.ค.!BR42</f>
        <v>0</v>
      </c>
      <c r="M42" s="24">
        <f>ก.ย.!BR42</f>
        <v>0</v>
      </c>
      <c r="N42" s="24">
        <f t="shared" si="0"/>
        <v>0</v>
      </c>
    </row>
    <row r="43" spans="1:14">
      <c r="A43" s="363" t="s">
        <v>569</v>
      </c>
      <c r="B43" s="24">
        <f>ต.ค.!BR43</f>
        <v>62818.75</v>
      </c>
      <c r="C43" s="24">
        <f>พ.ย.!BR43</f>
        <v>0</v>
      </c>
      <c r="D43" s="24">
        <f>ธ.ค.!BR43</f>
        <v>0</v>
      </c>
      <c r="E43" s="24">
        <f>ม.ค.!BR43</f>
        <v>0</v>
      </c>
      <c r="F43" s="24">
        <f>ก.พ.!BR43</f>
        <v>0</v>
      </c>
      <c r="G43" s="24">
        <f>มี.ค.!BR43</f>
        <v>0</v>
      </c>
      <c r="H43" s="24">
        <f>เม.ย.!BR43</f>
        <v>0</v>
      </c>
      <c r="I43" s="24">
        <f>พ.ค.!BR43</f>
        <v>0</v>
      </c>
      <c r="J43" s="24">
        <f>มิ.ย.!BR43</f>
        <v>0</v>
      </c>
      <c r="K43" s="24">
        <f>ก.ค.!BR43</f>
        <v>0</v>
      </c>
      <c r="L43" s="24">
        <f>ส.ค.!BR43</f>
        <v>0</v>
      </c>
      <c r="M43" s="24">
        <f>ก.ย.!BR43</f>
        <v>0</v>
      </c>
      <c r="N43" s="24">
        <f t="shared" si="0"/>
        <v>62818.75</v>
      </c>
    </row>
    <row r="44" spans="1:14">
      <c r="A44" s="363" t="s">
        <v>383</v>
      </c>
      <c r="B44" s="24">
        <f>ต.ค.!BR44</f>
        <v>0</v>
      </c>
      <c r="C44" s="24">
        <f>พ.ย.!BR44</f>
        <v>0</v>
      </c>
      <c r="D44" s="24">
        <f>ธ.ค.!BR44</f>
        <v>0</v>
      </c>
      <c r="E44" s="24">
        <f>ม.ค.!BR44</f>
        <v>0</v>
      </c>
      <c r="F44" s="24">
        <f>ก.พ.!BR44</f>
        <v>0</v>
      </c>
      <c r="G44" s="24">
        <f>มี.ค.!BR44</f>
        <v>0</v>
      </c>
      <c r="H44" s="24">
        <f>เม.ย.!BR44</f>
        <v>0</v>
      </c>
      <c r="I44" s="24">
        <f>พ.ค.!BR44</f>
        <v>0</v>
      </c>
      <c r="J44" s="24">
        <f>มิ.ย.!BR44</f>
        <v>0</v>
      </c>
      <c r="K44" s="24">
        <f>ก.ค.!BR44</f>
        <v>0</v>
      </c>
      <c r="L44" s="24">
        <f>ส.ค.!BR44</f>
        <v>0</v>
      </c>
      <c r="M44" s="24">
        <f>ก.ย.!BR44</f>
        <v>0</v>
      </c>
      <c r="N44" s="24">
        <f t="shared" si="0"/>
        <v>0</v>
      </c>
    </row>
    <row r="45" spans="1:14">
      <c r="A45" s="367" t="s">
        <v>568</v>
      </c>
      <c r="B45" s="24">
        <f>ต.ค.!BR45</f>
        <v>0</v>
      </c>
      <c r="C45" s="24">
        <f>พ.ย.!BR45</f>
        <v>0</v>
      </c>
      <c r="D45" s="24">
        <f>ธ.ค.!BR45</f>
        <v>0</v>
      </c>
      <c r="E45" s="24">
        <f>ม.ค.!BR45</f>
        <v>0</v>
      </c>
      <c r="F45" s="24">
        <f>ก.พ.!BR45</f>
        <v>0</v>
      </c>
      <c r="G45" s="24">
        <f>มี.ค.!BR45</f>
        <v>0</v>
      </c>
      <c r="H45" s="24">
        <f>เม.ย.!BR45</f>
        <v>0</v>
      </c>
      <c r="I45" s="24">
        <f>พ.ค.!BR45</f>
        <v>0</v>
      </c>
      <c r="J45" s="24">
        <f>มิ.ย.!BR45</f>
        <v>0</v>
      </c>
      <c r="K45" s="24">
        <f>ก.ค.!BR45</f>
        <v>0</v>
      </c>
      <c r="L45" s="24">
        <f>ส.ค.!BR45</f>
        <v>0</v>
      </c>
      <c r="M45" s="24">
        <f>ก.ย.!BR45</f>
        <v>0</v>
      </c>
      <c r="N45" s="24">
        <f t="shared" si="0"/>
        <v>0</v>
      </c>
    </row>
    <row r="46" spans="1:14">
      <c r="A46" s="363" t="s">
        <v>379</v>
      </c>
      <c r="B46" s="24">
        <f>ต.ค.!BR46</f>
        <v>0</v>
      </c>
      <c r="C46" s="24">
        <f>พ.ย.!BR46</f>
        <v>0</v>
      </c>
      <c r="D46" s="24">
        <f>ธ.ค.!BR46</f>
        <v>0</v>
      </c>
      <c r="E46" s="24">
        <f>ม.ค.!BR46</f>
        <v>0</v>
      </c>
      <c r="F46" s="24">
        <f>ก.พ.!BR46</f>
        <v>0</v>
      </c>
      <c r="G46" s="24">
        <f>มี.ค.!BR46</f>
        <v>0</v>
      </c>
      <c r="H46" s="24">
        <f>เม.ย.!BR46</f>
        <v>0</v>
      </c>
      <c r="I46" s="24">
        <f>พ.ค.!BR46</f>
        <v>0</v>
      </c>
      <c r="J46" s="24">
        <f>มิ.ย.!BR46</f>
        <v>0</v>
      </c>
      <c r="K46" s="24">
        <f>ก.ค.!BR46</f>
        <v>0</v>
      </c>
      <c r="L46" s="24">
        <f>ส.ค.!BR46</f>
        <v>0</v>
      </c>
      <c r="M46" s="24">
        <f>ก.ย.!BR46</f>
        <v>0</v>
      </c>
      <c r="N46" s="24">
        <f t="shared" si="0"/>
        <v>0</v>
      </c>
    </row>
    <row r="47" spans="1:14">
      <c r="A47" s="367" t="s">
        <v>30</v>
      </c>
      <c r="B47" s="24">
        <f>ต.ค.!BR47</f>
        <v>0</v>
      </c>
      <c r="C47" s="24">
        <f>พ.ย.!BR47</f>
        <v>0</v>
      </c>
      <c r="D47" s="24">
        <f>ธ.ค.!BR47</f>
        <v>0</v>
      </c>
      <c r="E47" s="24">
        <f>ม.ค.!BR47</f>
        <v>0</v>
      </c>
      <c r="F47" s="24">
        <f>ก.พ.!BR47</f>
        <v>0</v>
      </c>
      <c r="G47" s="24">
        <f>มี.ค.!BR47</f>
        <v>0</v>
      </c>
      <c r="H47" s="24">
        <f>เม.ย.!BR47</f>
        <v>0</v>
      </c>
      <c r="I47" s="24">
        <f>พ.ค.!BR47</f>
        <v>0</v>
      </c>
      <c r="J47" s="24">
        <f>มิ.ย.!BR47</f>
        <v>0</v>
      </c>
      <c r="K47" s="24">
        <f>ก.ค.!BR47</f>
        <v>0</v>
      </c>
      <c r="L47" s="24">
        <f>ส.ค.!BR47</f>
        <v>0</v>
      </c>
      <c r="M47" s="24">
        <f>ก.ย.!BR47</f>
        <v>0</v>
      </c>
      <c r="N47" s="24">
        <f t="shared" si="0"/>
        <v>0</v>
      </c>
    </row>
    <row r="48" spans="1:14">
      <c r="A48" s="367" t="s">
        <v>6</v>
      </c>
      <c r="B48" s="24">
        <f>ต.ค.!BR48</f>
        <v>0</v>
      </c>
      <c r="C48" s="24">
        <f>พ.ย.!BR48</f>
        <v>0</v>
      </c>
      <c r="D48" s="24">
        <f>ธ.ค.!BR48</f>
        <v>0</v>
      </c>
      <c r="E48" s="24">
        <f>ม.ค.!BR48</f>
        <v>0</v>
      </c>
      <c r="F48" s="24">
        <f>ก.พ.!BR48</f>
        <v>0</v>
      </c>
      <c r="G48" s="24">
        <f>มี.ค.!BR48</f>
        <v>0</v>
      </c>
      <c r="H48" s="24">
        <f>เม.ย.!BR48</f>
        <v>0</v>
      </c>
      <c r="I48" s="24">
        <f>พ.ค.!BR48</f>
        <v>0</v>
      </c>
      <c r="J48" s="24">
        <f>มิ.ย.!BR48</f>
        <v>0</v>
      </c>
      <c r="K48" s="24">
        <f>ก.ค.!BR48</f>
        <v>0</v>
      </c>
      <c r="L48" s="24">
        <f>ส.ค.!BR48</f>
        <v>0</v>
      </c>
      <c r="M48" s="24">
        <f>ก.ย.!BR48</f>
        <v>0</v>
      </c>
      <c r="N48" s="24">
        <f t="shared" si="0"/>
        <v>0</v>
      </c>
    </row>
    <row r="49" spans="1:14">
      <c r="A49" s="367" t="s">
        <v>565</v>
      </c>
      <c r="B49" s="24">
        <f>ต.ค.!BR49</f>
        <v>0</v>
      </c>
      <c r="C49" s="24">
        <f>พ.ย.!BR49</f>
        <v>0</v>
      </c>
      <c r="D49" s="24">
        <f>ธ.ค.!BR49</f>
        <v>0</v>
      </c>
      <c r="E49" s="24">
        <f>ม.ค.!BR49</f>
        <v>0</v>
      </c>
      <c r="F49" s="24">
        <f>ก.พ.!BR49</f>
        <v>0</v>
      </c>
      <c r="G49" s="24">
        <f>มี.ค.!BR49</f>
        <v>0</v>
      </c>
      <c r="H49" s="24">
        <f>เม.ย.!BR49</f>
        <v>0</v>
      </c>
      <c r="I49" s="24">
        <f>พ.ค.!BR49</f>
        <v>0</v>
      </c>
      <c r="J49" s="24">
        <f>มิ.ย.!BR49</f>
        <v>0</v>
      </c>
      <c r="K49" s="24">
        <f>ก.ค.!BR49</f>
        <v>0</v>
      </c>
      <c r="L49" s="24">
        <f>ส.ค.!BR49</f>
        <v>0</v>
      </c>
      <c r="M49" s="24">
        <f>ก.ย.!BR49</f>
        <v>0</v>
      </c>
      <c r="N49" s="24">
        <f t="shared" si="0"/>
        <v>0</v>
      </c>
    </row>
    <row r="50" spans="1:14">
      <c r="A50" s="363" t="s">
        <v>28</v>
      </c>
      <c r="B50" s="24">
        <f>ต.ค.!BR50</f>
        <v>0</v>
      </c>
      <c r="C50" s="24">
        <f>พ.ย.!BR50</f>
        <v>0</v>
      </c>
      <c r="D50" s="24">
        <f>ธ.ค.!BR50</f>
        <v>0</v>
      </c>
      <c r="E50" s="24">
        <f>ม.ค.!BR50</f>
        <v>0</v>
      </c>
      <c r="F50" s="24">
        <f>ก.พ.!BR50</f>
        <v>0</v>
      </c>
      <c r="G50" s="24">
        <f>มี.ค.!BR50</f>
        <v>0</v>
      </c>
      <c r="H50" s="24">
        <f>เม.ย.!BR50</f>
        <v>0</v>
      </c>
      <c r="I50" s="24">
        <f>พ.ค.!BR50</f>
        <v>0</v>
      </c>
      <c r="J50" s="24">
        <f>มิ.ย.!BR50</f>
        <v>0</v>
      </c>
      <c r="K50" s="24">
        <f>ก.ค.!BR50</f>
        <v>0</v>
      </c>
      <c r="L50" s="24">
        <f>ส.ค.!BR50</f>
        <v>0</v>
      </c>
      <c r="M50" s="24">
        <f>ก.ย.!BR50</f>
        <v>0</v>
      </c>
      <c r="N50" s="24">
        <f t="shared" si="0"/>
        <v>0</v>
      </c>
    </row>
    <row r="51" spans="1:14">
      <c r="A51" s="363" t="s">
        <v>620</v>
      </c>
      <c r="B51" s="24">
        <f>ต.ค.!BR51</f>
        <v>0</v>
      </c>
      <c r="C51" s="24">
        <f>พ.ย.!BR51</f>
        <v>0</v>
      </c>
      <c r="D51" s="24">
        <f>ธ.ค.!BR51</f>
        <v>0</v>
      </c>
      <c r="E51" s="24">
        <f>ม.ค.!BR51</f>
        <v>0</v>
      </c>
      <c r="F51" s="24">
        <f>ก.พ.!BR51</f>
        <v>0</v>
      </c>
      <c r="G51" s="24">
        <f>มี.ค.!BR51</f>
        <v>0</v>
      </c>
      <c r="H51" s="24">
        <f>เม.ย.!BR51</f>
        <v>0</v>
      </c>
      <c r="I51" s="24">
        <f>พ.ค.!BR51</f>
        <v>0</v>
      </c>
      <c r="J51" s="24">
        <f>มิ.ย.!BR51</f>
        <v>0</v>
      </c>
      <c r="K51" s="24">
        <f>ก.ค.!BR51</f>
        <v>0</v>
      </c>
      <c r="L51" s="24">
        <f>ส.ค.!BR51</f>
        <v>0</v>
      </c>
      <c r="M51" s="24">
        <f>ก.ย.!BR51</f>
        <v>0</v>
      </c>
      <c r="N51" s="24">
        <f t="shared" si="0"/>
        <v>0</v>
      </c>
    </row>
    <row r="52" spans="1:14">
      <c r="A52" s="363" t="s">
        <v>410</v>
      </c>
      <c r="B52" s="24">
        <f>ต.ค.!BR52</f>
        <v>0</v>
      </c>
      <c r="C52" s="24">
        <f>พ.ย.!BR52</f>
        <v>0</v>
      </c>
      <c r="D52" s="24">
        <f>ธ.ค.!BR52</f>
        <v>0</v>
      </c>
      <c r="E52" s="24">
        <f>ม.ค.!BR52</f>
        <v>0</v>
      </c>
      <c r="F52" s="24">
        <f>ก.พ.!BR52</f>
        <v>0</v>
      </c>
      <c r="G52" s="24">
        <f>มี.ค.!BR52</f>
        <v>0</v>
      </c>
      <c r="H52" s="24">
        <f>เม.ย.!BR52</f>
        <v>0</v>
      </c>
      <c r="I52" s="24">
        <f>พ.ค.!BR52</f>
        <v>0</v>
      </c>
      <c r="J52" s="24">
        <f>มิ.ย.!BR52</f>
        <v>0</v>
      </c>
      <c r="K52" s="24">
        <f>ก.ค.!BR52</f>
        <v>0</v>
      </c>
      <c r="L52" s="24">
        <f>ส.ค.!BR52</f>
        <v>0</v>
      </c>
      <c r="M52" s="24">
        <f>ก.ย.!BR52</f>
        <v>0</v>
      </c>
      <c r="N52" s="24">
        <f t="shared" si="0"/>
        <v>0</v>
      </c>
    </row>
    <row r="53" spans="1:14">
      <c r="A53" s="363" t="s">
        <v>600</v>
      </c>
      <c r="B53" s="24">
        <f>ต.ค.!BR53</f>
        <v>1102083.19</v>
      </c>
      <c r="C53" s="24">
        <f>พ.ย.!BR53</f>
        <v>0</v>
      </c>
      <c r="D53" s="24">
        <f>ธ.ค.!BR53</f>
        <v>0</v>
      </c>
      <c r="E53" s="24">
        <f>ม.ค.!BR53</f>
        <v>0</v>
      </c>
      <c r="F53" s="24">
        <f>ก.พ.!BR53</f>
        <v>0</v>
      </c>
      <c r="G53" s="24">
        <f>มี.ค.!BR53</f>
        <v>0</v>
      </c>
      <c r="H53" s="24">
        <f>เม.ย.!BR53</f>
        <v>0</v>
      </c>
      <c r="I53" s="24">
        <f>พ.ค.!BR53</f>
        <v>0</v>
      </c>
      <c r="J53" s="24">
        <f>มิ.ย.!BR53</f>
        <v>0</v>
      </c>
      <c r="K53" s="24">
        <f>ก.ค.!BR53</f>
        <v>0</v>
      </c>
      <c r="L53" s="24">
        <f>ส.ค.!BR53</f>
        <v>0</v>
      </c>
      <c r="M53" s="24">
        <f>ก.ย.!BR53</f>
        <v>0</v>
      </c>
      <c r="N53" s="24">
        <f t="shared" si="0"/>
        <v>1102083.19</v>
      </c>
    </row>
    <row r="54" spans="1:14">
      <c r="A54" s="363" t="s">
        <v>574</v>
      </c>
      <c r="B54" s="24">
        <f>ต.ค.!BR54</f>
        <v>0</v>
      </c>
      <c r="C54" s="24">
        <f>พ.ย.!BR54</f>
        <v>0</v>
      </c>
      <c r="D54" s="24">
        <f>ธ.ค.!BR54</f>
        <v>0</v>
      </c>
      <c r="E54" s="24">
        <f>ม.ค.!BR54</f>
        <v>0</v>
      </c>
      <c r="F54" s="24">
        <f>ก.พ.!BR54</f>
        <v>0</v>
      </c>
      <c r="G54" s="24">
        <f>มี.ค.!BR54</f>
        <v>0</v>
      </c>
      <c r="H54" s="24">
        <f>เม.ย.!BR54</f>
        <v>0</v>
      </c>
      <c r="I54" s="24">
        <f>พ.ค.!BR54</f>
        <v>0</v>
      </c>
      <c r="J54" s="24">
        <f>มิ.ย.!BR54</f>
        <v>0</v>
      </c>
      <c r="K54" s="24">
        <f>ก.ค.!BR54</f>
        <v>0</v>
      </c>
      <c r="L54" s="24">
        <f>ส.ค.!BR54</f>
        <v>0</v>
      </c>
      <c r="M54" s="24">
        <f>ก.ย.!BR54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ต.ค.!BR56</f>
        <v>0</v>
      </c>
      <c r="C56" s="24">
        <f>พ.ย.!BR56</f>
        <v>0</v>
      </c>
      <c r="D56" s="24">
        <f>ธ.ค.!BR56</f>
        <v>0</v>
      </c>
      <c r="E56" s="24">
        <f>ม.ค.!BR56</f>
        <v>0</v>
      </c>
      <c r="F56" s="24">
        <f>ก.พ.!BR56</f>
        <v>0</v>
      </c>
      <c r="G56" s="24">
        <f>มี.ค.!BR56</f>
        <v>0</v>
      </c>
      <c r="H56" s="24">
        <f>เม.ย.!BR56</f>
        <v>0</v>
      </c>
      <c r="I56" s="24">
        <f>พ.ค.!BR56</f>
        <v>0</v>
      </c>
      <c r="J56" s="24">
        <f>มิ.ย.!BR56</f>
        <v>0</v>
      </c>
      <c r="K56" s="24">
        <f>ก.ค.!BR56</f>
        <v>0</v>
      </c>
      <c r="L56" s="24">
        <f>ส.ค.!BR56</f>
        <v>0</v>
      </c>
      <c r="M56" s="24">
        <f>ก.ย.!BR56</f>
        <v>0</v>
      </c>
      <c r="N56" s="24">
        <f t="shared" si="0"/>
        <v>0</v>
      </c>
    </row>
    <row r="57" spans="1:14">
      <c r="A57" s="379" t="s">
        <v>237</v>
      </c>
      <c r="B57" s="24">
        <f>ต.ค.!BR57</f>
        <v>0</v>
      </c>
      <c r="C57" s="24">
        <f>พ.ย.!BR57</f>
        <v>0</v>
      </c>
      <c r="D57" s="24">
        <f>ธ.ค.!BR57</f>
        <v>0</v>
      </c>
      <c r="E57" s="24">
        <f>ม.ค.!BR57</f>
        <v>0</v>
      </c>
      <c r="F57" s="24">
        <f>ก.พ.!BR57</f>
        <v>0</v>
      </c>
      <c r="G57" s="24">
        <f>มี.ค.!BR57</f>
        <v>0</v>
      </c>
      <c r="H57" s="24">
        <f>เม.ย.!BR57</f>
        <v>0</v>
      </c>
      <c r="I57" s="24">
        <f>พ.ค.!BR57</f>
        <v>0</v>
      </c>
      <c r="J57" s="24">
        <f>มิ.ย.!BR57</f>
        <v>0</v>
      </c>
      <c r="K57" s="24">
        <f>ก.ค.!BR57</f>
        <v>0</v>
      </c>
      <c r="L57" s="24">
        <f>ส.ค.!BR57</f>
        <v>0</v>
      </c>
      <c r="M57" s="24">
        <f>ก.ย.!BR57</f>
        <v>0</v>
      </c>
      <c r="N57" s="24">
        <f t="shared" si="0"/>
        <v>0</v>
      </c>
    </row>
    <row r="58" spans="1:14">
      <c r="A58" s="363" t="s">
        <v>419</v>
      </c>
      <c r="B58" s="24">
        <f>ต.ค.!BR58</f>
        <v>0</v>
      </c>
      <c r="C58" s="24">
        <f>พ.ย.!BR58</f>
        <v>0</v>
      </c>
      <c r="D58" s="24">
        <f>ธ.ค.!BR58</f>
        <v>0</v>
      </c>
      <c r="E58" s="24">
        <f>ม.ค.!BR58</f>
        <v>0</v>
      </c>
      <c r="F58" s="24">
        <f>ก.พ.!BR58</f>
        <v>0</v>
      </c>
      <c r="G58" s="24">
        <f>มี.ค.!BR58</f>
        <v>0</v>
      </c>
      <c r="H58" s="24">
        <f>เม.ย.!BR58</f>
        <v>0</v>
      </c>
      <c r="I58" s="24">
        <f>พ.ค.!BR58</f>
        <v>0</v>
      </c>
      <c r="J58" s="24">
        <f>มิ.ย.!BR58</f>
        <v>0</v>
      </c>
      <c r="K58" s="24">
        <f>ก.ค.!BR58</f>
        <v>0</v>
      </c>
      <c r="L58" s="24">
        <f>ส.ค.!BR58</f>
        <v>0</v>
      </c>
      <c r="M58" s="24">
        <f>ก.ย.!BR58</f>
        <v>0</v>
      </c>
      <c r="N58" s="24">
        <f t="shared" si="0"/>
        <v>0</v>
      </c>
    </row>
    <row r="59" spans="1:14">
      <c r="A59" s="2" t="s">
        <v>420</v>
      </c>
      <c r="B59" s="24">
        <f>ต.ค.!BR59</f>
        <v>0</v>
      </c>
      <c r="C59" s="24">
        <f>พ.ย.!BR59</f>
        <v>0</v>
      </c>
      <c r="D59" s="24">
        <f>ธ.ค.!BR59</f>
        <v>0</v>
      </c>
      <c r="E59" s="24">
        <f>ม.ค.!BR59</f>
        <v>0</v>
      </c>
      <c r="F59" s="24">
        <f>ก.พ.!BR59</f>
        <v>0</v>
      </c>
      <c r="G59" s="24">
        <f>มี.ค.!BR59</f>
        <v>0</v>
      </c>
      <c r="H59" s="24">
        <f>เม.ย.!BR59</f>
        <v>0</v>
      </c>
      <c r="I59" s="24">
        <f>พ.ค.!BR59</f>
        <v>0</v>
      </c>
      <c r="J59" s="24">
        <f>มิ.ย.!BR59</f>
        <v>0</v>
      </c>
      <c r="K59" s="24">
        <f>ก.ค.!BR59</f>
        <v>0</v>
      </c>
      <c r="L59" s="24">
        <f>ส.ค.!BR59</f>
        <v>0</v>
      </c>
      <c r="M59" s="24">
        <f>ก.ย.!BR59</f>
        <v>0</v>
      </c>
      <c r="N59" s="24">
        <f t="shared" si="0"/>
        <v>0</v>
      </c>
    </row>
    <row r="60" spans="1:14" hidden="1">
      <c r="A60" s="5" t="s">
        <v>421</v>
      </c>
      <c r="B60" s="24">
        <f>ต.ค.!BR60</f>
        <v>0</v>
      </c>
      <c r="C60" s="24">
        <f>พ.ย.!BR60</f>
        <v>0</v>
      </c>
      <c r="D60" s="24">
        <f>ธ.ค.!BR60</f>
        <v>0</v>
      </c>
      <c r="E60" s="24">
        <f>ม.ค.!BR60</f>
        <v>0</v>
      </c>
      <c r="F60" s="24">
        <f>ก.พ.!BR60</f>
        <v>0</v>
      </c>
      <c r="G60" s="24">
        <f>มี.ค.!BR60</f>
        <v>0</v>
      </c>
      <c r="H60" s="24">
        <f>เม.ย.!BR60</f>
        <v>0</v>
      </c>
      <c r="I60" s="24">
        <f>พ.ค.!BR60</f>
        <v>0</v>
      </c>
      <c r="J60" s="24">
        <f>มิ.ย.!BR60</f>
        <v>0</v>
      </c>
      <c r="K60" s="24">
        <f>ก.ค.!BR60</f>
        <v>0</v>
      </c>
      <c r="L60" s="24">
        <f>ส.ค.!BR60</f>
        <v>0</v>
      </c>
      <c r="M60" s="24">
        <f>ก.ย.!BR60</f>
        <v>0</v>
      </c>
      <c r="N60" s="24">
        <f t="shared" si="0"/>
        <v>0</v>
      </c>
    </row>
    <row r="61" spans="1:14" hidden="1">
      <c r="A61" s="5" t="s">
        <v>422</v>
      </c>
      <c r="B61" s="24">
        <f>ต.ค.!BR61</f>
        <v>0</v>
      </c>
      <c r="C61" s="24">
        <f>พ.ย.!BR61</f>
        <v>0</v>
      </c>
      <c r="D61" s="24">
        <f>ธ.ค.!BR61</f>
        <v>0</v>
      </c>
      <c r="E61" s="24">
        <f>ม.ค.!BR61</f>
        <v>0</v>
      </c>
      <c r="F61" s="24">
        <f>ก.พ.!BR61</f>
        <v>0</v>
      </c>
      <c r="G61" s="24">
        <f>มี.ค.!BR61</f>
        <v>0</v>
      </c>
      <c r="H61" s="24">
        <f>เม.ย.!BR61</f>
        <v>0</v>
      </c>
      <c r="I61" s="24">
        <f>พ.ค.!BR61</f>
        <v>0</v>
      </c>
      <c r="J61" s="24">
        <f>มิ.ย.!BR61</f>
        <v>0</v>
      </c>
      <c r="K61" s="24">
        <f>ก.ค.!BR61</f>
        <v>0</v>
      </c>
      <c r="L61" s="24">
        <f>ส.ค.!BR61</f>
        <v>0</v>
      </c>
      <c r="M61" s="24">
        <f>ก.ย.!BR61</f>
        <v>0</v>
      </c>
      <c r="N61" s="24">
        <f t="shared" si="0"/>
        <v>0</v>
      </c>
    </row>
    <row r="62" spans="1:14">
      <c r="A62" s="5" t="s">
        <v>423</v>
      </c>
      <c r="B62" s="24">
        <f>ต.ค.!BR62</f>
        <v>4397000</v>
      </c>
      <c r="C62" s="24">
        <f>พ.ย.!BR62</f>
        <v>0</v>
      </c>
      <c r="D62" s="24">
        <f>ธ.ค.!BR62</f>
        <v>0</v>
      </c>
      <c r="E62" s="24">
        <f>ม.ค.!BR62</f>
        <v>0</v>
      </c>
      <c r="F62" s="24">
        <f>ก.พ.!BR62</f>
        <v>0</v>
      </c>
      <c r="G62" s="24">
        <f>มี.ค.!BR62</f>
        <v>0</v>
      </c>
      <c r="H62" s="24">
        <f>เม.ย.!BR62</f>
        <v>0</v>
      </c>
      <c r="I62" s="24">
        <f>พ.ค.!BR62</f>
        <v>0</v>
      </c>
      <c r="J62" s="24">
        <f>มิ.ย.!BR62</f>
        <v>0</v>
      </c>
      <c r="K62" s="24">
        <f>ก.ค.!BR62</f>
        <v>0</v>
      </c>
      <c r="L62" s="24">
        <f>ส.ค.!BR62</f>
        <v>0</v>
      </c>
      <c r="M62" s="24">
        <f>ก.ย.!BR62</f>
        <v>0</v>
      </c>
      <c r="N62" s="24">
        <f t="shared" si="0"/>
        <v>4397000</v>
      </c>
    </row>
    <row r="63" spans="1:14" hidden="1">
      <c r="A63" s="24" t="s">
        <v>424</v>
      </c>
      <c r="B63" s="24">
        <f>ต.ค.!BR63</f>
        <v>0</v>
      </c>
      <c r="C63" s="24">
        <f>พ.ย.!BR63</f>
        <v>0</v>
      </c>
      <c r="D63" s="24">
        <f>ธ.ค.!BR63</f>
        <v>0</v>
      </c>
      <c r="E63" s="24">
        <f>ม.ค.!BR63</f>
        <v>0</v>
      </c>
      <c r="F63" s="24">
        <f>ก.พ.!BR63</f>
        <v>0</v>
      </c>
      <c r="G63" s="24">
        <f>มี.ค.!BR63</f>
        <v>0</v>
      </c>
      <c r="H63" s="24">
        <f>เม.ย.!BR63</f>
        <v>0</v>
      </c>
      <c r="I63" s="24">
        <f>พ.ค.!BR63</f>
        <v>0</v>
      </c>
      <c r="J63" s="24">
        <f>มิ.ย.!BR63</f>
        <v>0</v>
      </c>
      <c r="K63" s="24">
        <f>ก.ค.!BR63</f>
        <v>0</v>
      </c>
      <c r="L63" s="24">
        <f>ส.ค.!BR63</f>
        <v>0</v>
      </c>
      <c r="M63" s="24">
        <f>ก.ย.!BR63</f>
        <v>0</v>
      </c>
      <c r="N63" s="24">
        <f t="shared" si="0"/>
        <v>0</v>
      </c>
    </row>
    <row r="64" spans="1:14" hidden="1">
      <c r="A64" s="24" t="s">
        <v>425</v>
      </c>
      <c r="B64" s="24">
        <f>ต.ค.!BR64</f>
        <v>0</v>
      </c>
      <c r="C64" s="24">
        <f>พ.ย.!BR64</f>
        <v>0</v>
      </c>
      <c r="D64" s="24">
        <f>ธ.ค.!BR64</f>
        <v>0</v>
      </c>
      <c r="E64" s="24">
        <f>ม.ค.!BR64</f>
        <v>0</v>
      </c>
      <c r="F64" s="24">
        <f>ก.พ.!BR64</f>
        <v>0</v>
      </c>
      <c r="G64" s="24">
        <f>มี.ค.!BR64</f>
        <v>0</v>
      </c>
      <c r="H64" s="24">
        <f>เม.ย.!BR64</f>
        <v>0</v>
      </c>
      <c r="I64" s="24">
        <f>พ.ค.!BR64</f>
        <v>0</v>
      </c>
      <c r="J64" s="24">
        <f>มิ.ย.!BR64</f>
        <v>0</v>
      </c>
      <c r="K64" s="24">
        <f>ก.ค.!BR64</f>
        <v>0</v>
      </c>
      <c r="L64" s="24">
        <f>ส.ค.!BR64</f>
        <v>0</v>
      </c>
      <c r="M64" s="24">
        <f>ก.ย.!BR64</f>
        <v>0</v>
      </c>
      <c r="N64" s="24">
        <f t="shared" si="0"/>
        <v>0</v>
      </c>
    </row>
    <row r="65" spans="1:15" ht="24" thickBot="1">
      <c r="A65" s="56" t="s">
        <v>432</v>
      </c>
      <c r="B65" s="56"/>
      <c r="C65" s="56">
        <f>พ.ย.!BR65</f>
        <v>0</v>
      </c>
      <c r="D65" s="56">
        <f>ธ.ค.!BR65</f>
        <v>0</v>
      </c>
      <c r="E65" s="56">
        <f>ม.ค.!BR65</f>
        <v>0</v>
      </c>
      <c r="F65" s="56">
        <f>ก.พ.!BR65</f>
        <v>0</v>
      </c>
      <c r="G65" s="56">
        <f>มี.ค.!BR65</f>
        <v>0</v>
      </c>
      <c r="H65" s="56">
        <f>เม.ย.!BR65</f>
        <v>0</v>
      </c>
      <c r="I65" s="56">
        <f>พ.ค.!BR65</f>
        <v>0</v>
      </c>
      <c r="J65" s="56">
        <f>มิ.ย.!BR65</f>
        <v>0</v>
      </c>
      <c r="K65" s="56">
        <f>ก.ค.!BR65</f>
        <v>0</v>
      </c>
      <c r="L65" s="56">
        <f>ส.ค.!BR65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10">
        <f t="shared" ref="B66:K66" si="1">SUM(B6:B65)</f>
        <v>5670877.4500000002</v>
      </c>
      <c r="C66" s="34">
        <f t="shared" si="1"/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>SUM(L6:L65)</f>
        <v>0</v>
      </c>
      <c r="M66" s="34">
        <f>SUM(M6:M65)</f>
        <v>0</v>
      </c>
      <c r="N66" s="10">
        <f>SUM(N7:N65)</f>
        <v>5670877.4500000002</v>
      </c>
    </row>
    <row r="67" spans="1:15">
      <c r="A67" s="29" t="s">
        <v>434</v>
      </c>
      <c r="B67" s="30"/>
      <c r="C67" s="30"/>
      <c r="D67" s="30"/>
      <c r="E67" s="30">
        <f>ม.ค.!BR67</f>
        <v>0</v>
      </c>
      <c r="F67" s="30">
        <f>ก.พ.!BR67</f>
        <v>0</v>
      </c>
      <c r="G67" s="30">
        <f>มี.ค.!BR67</f>
        <v>0</v>
      </c>
      <c r="H67" s="30">
        <f>เม.ย.!BR67</f>
        <v>0</v>
      </c>
      <c r="I67" s="30">
        <f>พ.ค.!BR67</f>
        <v>0</v>
      </c>
      <c r="J67" s="30">
        <f>มิ.ย.!BR67</f>
        <v>0</v>
      </c>
      <c r="K67" s="30">
        <f>ก.ค.!BR67</f>
        <v>0</v>
      </c>
      <c r="L67" s="30"/>
      <c r="M67" s="30"/>
      <c r="N67" s="30"/>
    </row>
    <row r="68" spans="1:15">
      <c r="A68" s="23" t="s">
        <v>391</v>
      </c>
      <c r="B68" s="24">
        <f>ต.ค.!BR68</f>
        <v>0</v>
      </c>
      <c r="C68" s="24">
        <f>พ.ย.!BR68</f>
        <v>0</v>
      </c>
      <c r="D68" s="24">
        <f>ธ.ค.!BR68</f>
        <v>0</v>
      </c>
      <c r="E68" s="24">
        <f>ม.ค.!BR68</f>
        <v>0</v>
      </c>
      <c r="F68" s="24">
        <f>ก.พ.!BR68</f>
        <v>0</v>
      </c>
      <c r="G68" s="24">
        <f>มี.ค.!BR68</f>
        <v>0</v>
      </c>
      <c r="H68" s="24">
        <f>เม.ย.!BR68</f>
        <v>0</v>
      </c>
      <c r="I68" s="24">
        <f>พ.ค.!BR68</f>
        <v>0</v>
      </c>
      <c r="J68" s="24">
        <f>มิ.ย.!BR68</f>
        <v>0</v>
      </c>
      <c r="K68" s="24">
        <f>ก.ค.!BR68</f>
        <v>0</v>
      </c>
      <c r="L68" s="24">
        <f>ส.ค.!BR68</f>
        <v>0</v>
      </c>
      <c r="M68" s="24">
        <f>ก.ย.!BR68</f>
        <v>0</v>
      </c>
      <c r="N68" s="24">
        <f t="shared" si="0"/>
        <v>0</v>
      </c>
    </row>
    <row r="69" spans="1:15">
      <c r="A69" s="24" t="s">
        <v>436</v>
      </c>
      <c r="B69" s="24">
        <f>ต.ค.!BR69</f>
        <v>0</v>
      </c>
      <c r="C69" s="24">
        <f>พ.ย.!BR69</f>
        <v>0</v>
      </c>
      <c r="D69" s="24">
        <f>ธ.ค.!BR69</f>
        <v>0</v>
      </c>
      <c r="E69" s="24">
        <f>ม.ค.!BR69</f>
        <v>0</v>
      </c>
      <c r="F69" s="24">
        <f>ก.พ.!BR69</f>
        <v>0</v>
      </c>
      <c r="G69" s="24">
        <f>มี.ค.!BR69</f>
        <v>0</v>
      </c>
      <c r="H69" s="24">
        <f>เม.ย.!BR69</f>
        <v>0</v>
      </c>
      <c r="I69" s="24">
        <f>พ.ค.!BR69</f>
        <v>0</v>
      </c>
      <c r="J69" s="24">
        <f>มิ.ย.!BR69</f>
        <v>0</v>
      </c>
      <c r="K69" s="24">
        <f>ก.ค.!BR69</f>
        <v>0</v>
      </c>
      <c r="L69" s="24">
        <f>ส.ค.!BR69</f>
        <v>0</v>
      </c>
      <c r="M69" s="24">
        <f>ก.ย.!BR69</f>
        <v>0</v>
      </c>
      <c r="N69" s="24">
        <f t="shared" si="0"/>
        <v>0</v>
      </c>
    </row>
    <row r="70" spans="1:15">
      <c r="A70" s="24" t="s">
        <v>380</v>
      </c>
      <c r="B70" s="24">
        <f>ต.ค.!BR70</f>
        <v>0</v>
      </c>
      <c r="C70" s="24">
        <f>พ.ย.!BR70</f>
        <v>0</v>
      </c>
      <c r="D70" s="24">
        <f>ธ.ค.!BR70</f>
        <v>0</v>
      </c>
      <c r="E70" s="24">
        <f>ม.ค.!BR70</f>
        <v>0</v>
      </c>
      <c r="F70" s="24">
        <f>ก.พ.!BR70</f>
        <v>0</v>
      </c>
      <c r="G70" s="24">
        <f>มี.ค.!BR70</f>
        <v>0</v>
      </c>
      <c r="H70" s="24">
        <f>เม.ย.!BR70</f>
        <v>0</v>
      </c>
      <c r="I70" s="24">
        <f>พ.ค.!BR70</f>
        <v>0</v>
      </c>
      <c r="J70" s="24">
        <f>มิ.ย.!BR70</f>
        <v>0</v>
      </c>
      <c r="K70" s="24">
        <f>ก.ค.!BR70</f>
        <v>0</v>
      </c>
      <c r="L70" s="24">
        <f>ส.ค.!BR70</f>
        <v>0</v>
      </c>
      <c r="M70" s="24">
        <f>ก.ย.!BR70</f>
        <v>0</v>
      </c>
      <c r="N70" s="24">
        <f t="shared" si="0"/>
        <v>0</v>
      </c>
    </row>
    <row r="71" spans="1:15">
      <c r="A71" s="24" t="s">
        <v>268</v>
      </c>
      <c r="B71" s="24">
        <f>ต.ค.!BR71</f>
        <v>0</v>
      </c>
      <c r="C71" s="24">
        <f>พ.ย.!BR71</f>
        <v>0</v>
      </c>
      <c r="D71" s="24">
        <f>ธ.ค.!BR71</f>
        <v>0</v>
      </c>
      <c r="E71" s="24">
        <f>ม.ค.!BR71</f>
        <v>0</v>
      </c>
      <c r="F71" s="24">
        <f>ก.พ.!BR71</f>
        <v>0</v>
      </c>
      <c r="G71" s="24">
        <f>มี.ค.!BR71</f>
        <v>0</v>
      </c>
      <c r="H71" s="24">
        <f>เม.ย.!BR71</f>
        <v>0</v>
      </c>
      <c r="I71" s="24">
        <f>พ.ค.!BR71</f>
        <v>0</v>
      </c>
      <c r="J71" s="24">
        <f>มิ.ย.!BR71</f>
        <v>0</v>
      </c>
      <c r="K71" s="24">
        <f>ก.ค.!BR71</f>
        <v>0</v>
      </c>
      <c r="L71" s="24">
        <f>ส.ค.!BR71</f>
        <v>0</v>
      </c>
      <c r="M71" s="24">
        <f>ก.ย.!BR71</f>
        <v>0</v>
      </c>
      <c r="N71" s="24">
        <f t="shared" si="0"/>
        <v>0</v>
      </c>
    </row>
    <row r="72" spans="1:15">
      <c r="A72" s="24" t="s">
        <v>269</v>
      </c>
      <c r="B72" s="24">
        <f>ต.ค.!BR72</f>
        <v>15000</v>
      </c>
      <c r="C72" s="24">
        <f>พ.ย.!BR72</f>
        <v>0</v>
      </c>
      <c r="D72" s="24">
        <f>ธ.ค.!BR72</f>
        <v>0</v>
      </c>
      <c r="E72" s="24">
        <f>ม.ค.!BR72</f>
        <v>0</v>
      </c>
      <c r="F72" s="24">
        <f>ก.พ.!BR72</f>
        <v>0</v>
      </c>
      <c r="G72" s="24">
        <f>มี.ค.!BR72</f>
        <v>0</v>
      </c>
      <c r="H72" s="24">
        <f>เม.ย.!BR72</f>
        <v>0</v>
      </c>
      <c r="I72" s="24">
        <f>พ.ค.!BR72</f>
        <v>0</v>
      </c>
      <c r="J72" s="24">
        <f>มิ.ย.!BR72</f>
        <v>0</v>
      </c>
      <c r="K72" s="24">
        <f>ก.ค.!BR72</f>
        <v>0</v>
      </c>
      <c r="L72" s="24">
        <f>ส.ค.!BR72</f>
        <v>0</v>
      </c>
      <c r="M72" s="24">
        <f>ก.ย.!BR72</f>
        <v>0</v>
      </c>
      <c r="N72" s="24">
        <f t="shared" si="0"/>
        <v>15000</v>
      </c>
      <c r="O72" s="20">
        <f>+N72+N85</f>
        <v>15750</v>
      </c>
    </row>
    <row r="73" spans="1:15">
      <c r="A73" s="31" t="s">
        <v>570</v>
      </c>
      <c r="B73" s="24">
        <f>ต.ค.!BR73</f>
        <v>0</v>
      </c>
      <c r="C73" s="24">
        <f>พ.ย.!BR73</f>
        <v>0</v>
      </c>
      <c r="D73" s="24">
        <f>ธ.ค.!BR73</f>
        <v>0</v>
      </c>
      <c r="E73" s="24">
        <f>ม.ค.!BR73</f>
        <v>0</v>
      </c>
      <c r="F73" s="24">
        <f>ก.พ.!BR73</f>
        <v>0</v>
      </c>
      <c r="G73" s="24">
        <f>มี.ค.!BR73</f>
        <v>0</v>
      </c>
      <c r="H73" s="24">
        <f>เม.ย.!BR73</f>
        <v>0</v>
      </c>
      <c r="I73" s="24">
        <f>พ.ค.!BR73</f>
        <v>0</v>
      </c>
      <c r="J73" s="24">
        <f>มิ.ย.!BR73</f>
        <v>0</v>
      </c>
      <c r="K73" s="24">
        <f>ก.ค.!BR73</f>
        <v>0</v>
      </c>
      <c r="L73" s="24">
        <f>ส.ค.!BR73</f>
        <v>0</v>
      </c>
      <c r="M73" s="24">
        <f>ก.ย.!BR73</f>
        <v>0</v>
      </c>
      <c r="N73" s="24">
        <f t="shared" si="0"/>
        <v>0</v>
      </c>
    </row>
    <row r="74" spans="1:15">
      <c r="A74" s="31" t="s">
        <v>566</v>
      </c>
      <c r="B74" s="24">
        <f>ต.ค.!BR74</f>
        <v>0</v>
      </c>
      <c r="C74" s="24">
        <f>พ.ย.!BR74</f>
        <v>0</v>
      </c>
      <c r="D74" s="24">
        <f>ธ.ค.!BR74</f>
        <v>0</v>
      </c>
      <c r="E74" s="24">
        <f>ม.ค.!BR74</f>
        <v>0</v>
      </c>
      <c r="F74" s="24">
        <f>ก.พ.!BR74</f>
        <v>0</v>
      </c>
      <c r="G74" s="24">
        <f>มี.ค.!BR74</f>
        <v>0</v>
      </c>
      <c r="H74" s="24">
        <f>เม.ย.!BR74</f>
        <v>0</v>
      </c>
      <c r="I74" s="24">
        <f>พ.ค.!BR74</f>
        <v>0</v>
      </c>
      <c r="J74" s="24">
        <f>มิ.ย.!BR74</f>
        <v>0</v>
      </c>
      <c r="K74" s="24">
        <f>ก.ค.!BR74</f>
        <v>0</v>
      </c>
      <c r="L74" s="24">
        <f>ส.ค.!BR74</f>
        <v>0</v>
      </c>
      <c r="M74" s="24">
        <f>ก.ย.!BR74</f>
        <v>0</v>
      </c>
      <c r="N74" s="24">
        <f t="shared" si="0"/>
        <v>0</v>
      </c>
    </row>
    <row r="75" spans="1:15">
      <c r="A75" s="24" t="s">
        <v>271</v>
      </c>
      <c r="B75" s="24">
        <f>ต.ค.!BR75</f>
        <v>0</v>
      </c>
      <c r="C75" s="24">
        <f>พ.ย.!BR75</f>
        <v>0</v>
      </c>
      <c r="D75" s="24">
        <f>ธ.ค.!BR75</f>
        <v>0</v>
      </c>
      <c r="E75" s="24">
        <f>ม.ค.!BR75</f>
        <v>0</v>
      </c>
      <c r="F75" s="24">
        <f>ก.พ.!BR75</f>
        <v>0</v>
      </c>
      <c r="G75" s="24">
        <f>มี.ค.!BR75</f>
        <v>0</v>
      </c>
      <c r="H75" s="24">
        <f>เม.ย.!BR75</f>
        <v>0</v>
      </c>
      <c r="I75" s="24">
        <f>พ.ค.!BR75</f>
        <v>0</v>
      </c>
      <c r="J75" s="24">
        <f>มิ.ย.!BR75</f>
        <v>0</v>
      </c>
      <c r="K75" s="24">
        <f>ก.ค.!BR75</f>
        <v>0</v>
      </c>
      <c r="L75" s="24">
        <f>ส.ค.!BR75</f>
        <v>0</v>
      </c>
      <c r="M75" s="24">
        <f>ก.ย.!BR75</f>
        <v>0</v>
      </c>
      <c r="N75" s="24">
        <f t="shared" si="0"/>
        <v>0</v>
      </c>
    </row>
    <row r="76" spans="1:15">
      <c r="A76" s="31" t="s">
        <v>615</v>
      </c>
      <c r="B76" s="24">
        <f>ต.ค.!BR76</f>
        <v>0</v>
      </c>
      <c r="C76" s="24">
        <f>พ.ย.!BR76</f>
        <v>0</v>
      </c>
      <c r="D76" s="24">
        <f>ธ.ค.!BR76</f>
        <v>0</v>
      </c>
      <c r="E76" s="24">
        <f>ม.ค.!BR76</f>
        <v>0</v>
      </c>
      <c r="F76" s="24">
        <f>ก.พ.!BR76</f>
        <v>0</v>
      </c>
      <c r="G76" s="24">
        <f>มี.ค.!BR76</f>
        <v>0</v>
      </c>
      <c r="H76" s="24">
        <f>เม.ย.!BR76</f>
        <v>0</v>
      </c>
      <c r="I76" s="24">
        <f>พ.ค.!BR76</f>
        <v>0</v>
      </c>
      <c r="J76" s="24">
        <f>มิ.ย.!BR76</f>
        <v>0</v>
      </c>
      <c r="K76" s="24">
        <f>ก.ค.!BR76</f>
        <v>0</v>
      </c>
      <c r="L76" s="24">
        <f>ส.ค.!BR76</f>
        <v>0</v>
      </c>
      <c r="M76" s="24">
        <f>ก.ย.!BR76</f>
        <v>0</v>
      </c>
      <c r="N76" s="24">
        <f t="shared" si="0"/>
        <v>0</v>
      </c>
    </row>
    <row r="77" spans="1:15">
      <c r="A77" s="24" t="s">
        <v>289</v>
      </c>
      <c r="B77" s="24">
        <f>ต.ค.!BR77</f>
        <v>0</v>
      </c>
      <c r="C77" s="24">
        <f>พ.ย.!BR77</f>
        <v>0</v>
      </c>
      <c r="D77" s="24">
        <f>ธ.ค.!BR77</f>
        <v>0</v>
      </c>
      <c r="E77" s="24">
        <f>ม.ค.!BR77</f>
        <v>0</v>
      </c>
      <c r="F77" s="24">
        <f>ก.พ.!BR77</f>
        <v>0</v>
      </c>
      <c r="G77" s="24">
        <f>มี.ค.!BR77</f>
        <v>0</v>
      </c>
      <c r="H77" s="24">
        <f>เม.ย.!BR77</f>
        <v>0</v>
      </c>
      <c r="I77" s="24">
        <f>พ.ค.!BR77</f>
        <v>0</v>
      </c>
      <c r="J77" s="24">
        <f>มิ.ย.!BR77</f>
        <v>0</v>
      </c>
      <c r="K77" s="24">
        <f>ก.ค.!BR77</f>
        <v>0</v>
      </c>
      <c r="L77" s="24">
        <f>ส.ค.!BR77</f>
        <v>0</v>
      </c>
      <c r="M77" s="24">
        <f>ก.ย.!BR77</f>
        <v>0</v>
      </c>
      <c r="N77" s="24">
        <f t="shared" si="0"/>
        <v>0</v>
      </c>
    </row>
    <row r="78" spans="1:15">
      <c r="A78" s="24" t="s">
        <v>381</v>
      </c>
      <c r="B78" s="24">
        <f>ต.ค.!BR78</f>
        <v>0</v>
      </c>
      <c r="C78" s="24">
        <f>พ.ย.!BR78</f>
        <v>0</v>
      </c>
      <c r="D78" s="24">
        <f>ธ.ค.!BR78</f>
        <v>0</v>
      </c>
      <c r="E78" s="24">
        <f>ม.ค.!BR78</f>
        <v>0</v>
      </c>
      <c r="F78" s="24">
        <f>ก.พ.!BR78</f>
        <v>0</v>
      </c>
      <c r="G78" s="24">
        <f>มี.ค.!BR78</f>
        <v>0</v>
      </c>
      <c r="H78" s="24">
        <f>เม.ย.!BR78</f>
        <v>0</v>
      </c>
      <c r="I78" s="24">
        <f>พ.ค.!BR78</f>
        <v>0</v>
      </c>
      <c r="J78" s="24">
        <f>มิ.ย.!BR78</f>
        <v>0</v>
      </c>
      <c r="K78" s="24">
        <f>ก.ค.!BR78</f>
        <v>0</v>
      </c>
      <c r="L78" s="24">
        <f>ส.ค.!BR78</f>
        <v>0</v>
      </c>
      <c r="M78" s="24">
        <f>ก.ย.!BR78</f>
        <v>0</v>
      </c>
      <c r="N78" s="24">
        <f t="shared" si="0"/>
        <v>0</v>
      </c>
    </row>
    <row r="79" spans="1:15">
      <c r="A79" s="31" t="s">
        <v>17</v>
      </c>
      <c r="B79" s="24">
        <f>ต.ค.!BR79</f>
        <v>30000</v>
      </c>
      <c r="C79" s="24">
        <f>พ.ย.!BR79</f>
        <v>0</v>
      </c>
      <c r="D79" s="24">
        <f>ธ.ค.!BR79</f>
        <v>0</v>
      </c>
      <c r="E79" s="24">
        <f>ม.ค.!BR79</f>
        <v>0</v>
      </c>
      <c r="F79" s="24">
        <f>ก.พ.!BR79</f>
        <v>0</v>
      </c>
      <c r="G79" s="24">
        <f>มี.ค.!BR79</f>
        <v>0</v>
      </c>
      <c r="H79" s="24">
        <f>เม.ย.!BR79</f>
        <v>0</v>
      </c>
      <c r="I79" s="24">
        <f>พ.ค.!BR79</f>
        <v>0</v>
      </c>
      <c r="J79" s="24">
        <f>มิ.ย.!BR79</f>
        <v>0</v>
      </c>
      <c r="K79" s="24">
        <f>ก.ค.!BR79</f>
        <v>0</v>
      </c>
      <c r="L79" s="24">
        <f>ส.ค.!BR79</f>
        <v>0</v>
      </c>
      <c r="M79" s="24">
        <f>ก.ย.!BR79</f>
        <v>0</v>
      </c>
      <c r="N79" s="24">
        <f t="shared" si="0"/>
        <v>30000</v>
      </c>
    </row>
    <row r="80" spans="1:15">
      <c r="A80" s="31" t="s">
        <v>622</v>
      </c>
      <c r="B80" s="24">
        <f>ต.ค.!BR80</f>
        <v>0</v>
      </c>
      <c r="C80" s="24">
        <f>พ.ย.!BR80</f>
        <v>0</v>
      </c>
      <c r="D80" s="24">
        <f>ธ.ค.!BR80</f>
        <v>0</v>
      </c>
      <c r="E80" s="24">
        <f>ม.ค.!BR80</f>
        <v>0</v>
      </c>
      <c r="F80" s="24">
        <f>ก.พ.!BR80</f>
        <v>0</v>
      </c>
      <c r="G80" s="24">
        <f>มี.ค.!BR80</f>
        <v>0</v>
      </c>
      <c r="H80" s="24">
        <f>เม.ย.!BR80</f>
        <v>0</v>
      </c>
      <c r="I80" s="24">
        <f>พ.ค.!BR80</f>
        <v>0</v>
      </c>
      <c r="J80" s="24">
        <f>มิ.ย.!BR80</f>
        <v>0</v>
      </c>
      <c r="K80" s="24">
        <f>ก.ค.!BR80</f>
        <v>0</v>
      </c>
      <c r="L80" s="24">
        <f>ส.ค.!BR80</f>
        <v>0</v>
      </c>
      <c r="M80" s="24">
        <f>ก.ย.!BR80</f>
        <v>0</v>
      </c>
      <c r="N80" s="24">
        <f t="shared" si="0"/>
        <v>0</v>
      </c>
    </row>
    <row r="81" spans="1:14">
      <c r="A81" s="24" t="s">
        <v>438</v>
      </c>
      <c r="B81" s="24">
        <f>ต.ค.!BR81</f>
        <v>0</v>
      </c>
      <c r="C81" s="24">
        <f>พ.ย.!BR81</f>
        <v>0</v>
      </c>
      <c r="D81" s="24">
        <f>ธ.ค.!BR81</f>
        <v>0</v>
      </c>
      <c r="E81" s="24">
        <f>ม.ค.!BR81</f>
        <v>0</v>
      </c>
      <c r="F81" s="24">
        <f>ก.พ.!BR81</f>
        <v>0</v>
      </c>
      <c r="G81" s="24">
        <f>มี.ค.!BR81</f>
        <v>0</v>
      </c>
      <c r="H81" s="24">
        <f>เม.ย.!BR81</f>
        <v>0</v>
      </c>
      <c r="I81" s="24">
        <f>พ.ค.!BR81</f>
        <v>0</v>
      </c>
      <c r="J81" s="24">
        <f>มิ.ย.!BR81</f>
        <v>0</v>
      </c>
      <c r="K81" s="24">
        <f>ก.ค.!BR81</f>
        <v>0</v>
      </c>
      <c r="L81" s="24">
        <f>ส.ค.!BR81</f>
        <v>0</v>
      </c>
      <c r="M81" s="24">
        <f>ก.ย.!BR81</f>
        <v>0</v>
      </c>
      <c r="N81" s="24">
        <f t="shared" si="0"/>
        <v>0</v>
      </c>
    </row>
    <row r="82" spans="1:14">
      <c r="A82" s="24" t="s">
        <v>608</v>
      </c>
      <c r="B82" s="24">
        <f>ต.ค.!BR82</f>
        <v>0</v>
      </c>
      <c r="C82" s="24">
        <f>พ.ย.!BR82</f>
        <v>0</v>
      </c>
      <c r="D82" s="24">
        <f>ธ.ค.!BR82</f>
        <v>0</v>
      </c>
      <c r="E82" s="24">
        <f>ม.ค.!BR82</f>
        <v>0</v>
      </c>
      <c r="F82" s="24">
        <f>ก.พ.!BR82</f>
        <v>0</v>
      </c>
      <c r="G82" s="24">
        <f>มี.ค.!BR82</f>
        <v>0</v>
      </c>
      <c r="H82" s="24">
        <f>เม.ย.!BR82</f>
        <v>0</v>
      </c>
      <c r="I82" s="24">
        <f>พ.ค.!BR82</f>
        <v>0</v>
      </c>
      <c r="J82" s="24">
        <f>มิ.ย.!BR82</f>
        <v>0</v>
      </c>
      <c r="K82" s="24">
        <f>ก.ค.!BR82</f>
        <v>0</v>
      </c>
      <c r="L82" s="24">
        <f>ส.ค.!BR82</f>
        <v>0</v>
      </c>
      <c r="M82" s="24">
        <f>ก.ย.!BR82</f>
        <v>0</v>
      </c>
      <c r="N82" s="24">
        <f t="shared" si="0"/>
        <v>0</v>
      </c>
    </row>
    <row r="83" spans="1:14">
      <c r="A83" s="24" t="s">
        <v>382</v>
      </c>
      <c r="B83" s="24">
        <f>ต.ค.!BR83</f>
        <v>0</v>
      </c>
      <c r="C83" s="24">
        <f>พ.ย.!BR83</f>
        <v>0</v>
      </c>
      <c r="D83" s="24">
        <f>ธ.ค.!BR83</f>
        <v>0</v>
      </c>
      <c r="E83" s="24">
        <f>ม.ค.!BR83</f>
        <v>0</v>
      </c>
      <c r="F83" s="24">
        <f>ก.พ.!BR83</f>
        <v>0</v>
      </c>
      <c r="G83" s="24">
        <f>มี.ค.!BR83</f>
        <v>0</v>
      </c>
      <c r="H83" s="24">
        <f>เม.ย.!BR83</f>
        <v>0</v>
      </c>
      <c r="I83" s="24">
        <f>พ.ค.!BR83</f>
        <v>0</v>
      </c>
      <c r="J83" s="24">
        <f>มิ.ย.!BR83</f>
        <v>0</v>
      </c>
      <c r="K83" s="24">
        <f>ก.ค.!BR83</f>
        <v>0</v>
      </c>
      <c r="L83" s="24">
        <f>ส.ค.!BR83</f>
        <v>0</v>
      </c>
      <c r="M83" s="24">
        <f>ก.ย.!BR83</f>
        <v>0</v>
      </c>
      <c r="N83" s="24">
        <f t="shared" si="0"/>
        <v>0</v>
      </c>
    </row>
    <row r="84" spans="1:14">
      <c r="A84" s="24" t="s">
        <v>384</v>
      </c>
      <c r="B84" s="24">
        <f>ต.ค.!BR84</f>
        <v>10878</v>
      </c>
      <c r="C84" s="24">
        <f>พ.ย.!BR84</f>
        <v>0</v>
      </c>
      <c r="D84" s="24">
        <f>ธ.ค.!BR84</f>
        <v>0</v>
      </c>
      <c r="E84" s="24">
        <f>ม.ค.!BR84</f>
        <v>0</v>
      </c>
      <c r="F84" s="24">
        <f>ก.พ.!BR84</f>
        <v>0</v>
      </c>
      <c r="G84" s="24">
        <f>มี.ค.!BR84</f>
        <v>0</v>
      </c>
      <c r="H84" s="24">
        <f>เม.ย.!BR84</f>
        <v>0</v>
      </c>
      <c r="I84" s="24">
        <f>พ.ค.!BR84</f>
        <v>0</v>
      </c>
      <c r="J84" s="24">
        <f>มิ.ย.!BR84</f>
        <v>0</v>
      </c>
      <c r="K84" s="24">
        <f>ก.ค.!BR84</f>
        <v>0</v>
      </c>
      <c r="L84" s="24">
        <f>ส.ค.!BR84</f>
        <v>0</v>
      </c>
      <c r="M84" s="24">
        <f>ก.ย.!BR84</f>
        <v>0</v>
      </c>
      <c r="N84" s="24">
        <f t="shared" si="0"/>
        <v>10878</v>
      </c>
    </row>
    <row r="85" spans="1:14">
      <c r="A85" s="24" t="s">
        <v>609</v>
      </c>
      <c r="B85" s="24">
        <f>ต.ค.!BR85</f>
        <v>750</v>
      </c>
      <c r="C85" s="24">
        <f>พ.ย.!BR85</f>
        <v>0</v>
      </c>
      <c r="D85" s="24">
        <f>ธ.ค.!BR85</f>
        <v>0</v>
      </c>
      <c r="E85" s="24">
        <f>ม.ค.!BR85</f>
        <v>0</v>
      </c>
      <c r="F85" s="24">
        <f>ก.พ.!BR85</f>
        <v>0</v>
      </c>
      <c r="G85" s="24">
        <f>มี.ค.!BR85</f>
        <v>0</v>
      </c>
      <c r="H85" s="24">
        <f>เม.ย.!BR85</f>
        <v>0</v>
      </c>
      <c r="I85" s="24">
        <f>พ.ค.!BR85</f>
        <v>0</v>
      </c>
      <c r="J85" s="24">
        <f>มิ.ย.!BR85</f>
        <v>0</v>
      </c>
      <c r="K85" s="24">
        <f>ก.ค.!BR85</f>
        <v>0</v>
      </c>
      <c r="L85" s="24">
        <f>ส.ค.!BR85</f>
        <v>0</v>
      </c>
      <c r="M85" s="24">
        <f>ก.ย.!BR85</f>
        <v>0</v>
      </c>
      <c r="N85" s="24">
        <f t="shared" si="0"/>
        <v>750</v>
      </c>
    </row>
    <row r="86" spans="1:14">
      <c r="A86" s="24" t="s">
        <v>610</v>
      </c>
      <c r="B86" s="24">
        <f>ต.ค.!BR86</f>
        <v>0</v>
      </c>
      <c r="C86" s="24">
        <f>พ.ย.!BR86</f>
        <v>0</v>
      </c>
      <c r="D86" s="24">
        <f>ธ.ค.!BR86</f>
        <v>0</v>
      </c>
      <c r="E86" s="24">
        <f>ม.ค.!BR86</f>
        <v>0</v>
      </c>
      <c r="F86" s="24">
        <f>ก.พ.!BR86</f>
        <v>0</v>
      </c>
      <c r="G86" s="24">
        <f>มี.ค.!BR86</f>
        <v>0</v>
      </c>
      <c r="H86" s="24">
        <f>เม.ย.!BR86</f>
        <v>0</v>
      </c>
      <c r="I86" s="24">
        <f>พ.ค.!BR86</f>
        <v>0</v>
      </c>
      <c r="J86" s="24">
        <f>มิ.ย.!BR86</f>
        <v>0</v>
      </c>
      <c r="K86" s="24">
        <f>ก.ค.!BR86</f>
        <v>0</v>
      </c>
      <c r="L86" s="24">
        <f>ส.ค.!BR86</f>
        <v>0</v>
      </c>
      <c r="M86" s="24">
        <f>ก.ย.!BR86</f>
        <v>0</v>
      </c>
      <c r="N86" s="24">
        <f t="shared" si="0"/>
        <v>0</v>
      </c>
    </row>
    <row r="87" spans="1:14">
      <c r="A87" s="24" t="s">
        <v>611</v>
      </c>
      <c r="B87" s="24">
        <f>ต.ค.!BR87</f>
        <v>0</v>
      </c>
      <c r="C87" s="24">
        <f>พ.ย.!BR87</f>
        <v>0</v>
      </c>
      <c r="D87" s="24">
        <f>ธ.ค.!BR87</f>
        <v>0</v>
      </c>
      <c r="E87" s="24">
        <f>ม.ค.!BR87</f>
        <v>0</v>
      </c>
      <c r="F87" s="24">
        <f>ก.พ.!BR87</f>
        <v>0</v>
      </c>
      <c r="G87" s="24">
        <f>มี.ค.!BR87</f>
        <v>0</v>
      </c>
      <c r="H87" s="24">
        <f>เม.ย.!BR87</f>
        <v>0</v>
      </c>
      <c r="I87" s="24">
        <f>พ.ค.!BR87</f>
        <v>0</v>
      </c>
      <c r="J87" s="24">
        <f>มิ.ย.!BR87</f>
        <v>0</v>
      </c>
      <c r="K87" s="24">
        <f>ก.ค.!BR87</f>
        <v>0</v>
      </c>
      <c r="L87" s="24">
        <f>ส.ค.!BR87</f>
        <v>0</v>
      </c>
      <c r="M87" s="24">
        <f>ก.ย.!BR87</f>
        <v>0</v>
      </c>
      <c r="N87" s="24">
        <f t="shared" si="0"/>
        <v>0</v>
      </c>
    </row>
    <row r="88" spans="1:14">
      <c r="A88" s="31" t="s">
        <v>16</v>
      </c>
      <c r="B88" s="24">
        <f>ต.ค.!BR88</f>
        <v>0</v>
      </c>
      <c r="C88" s="24">
        <f>พ.ย.!BR88</f>
        <v>0</v>
      </c>
      <c r="D88" s="24">
        <f>ธ.ค.!BR88</f>
        <v>0</v>
      </c>
      <c r="E88" s="24">
        <f>ม.ค.!BR88</f>
        <v>0</v>
      </c>
      <c r="F88" s="24">
        <f>ก.พ.!BR88</f>
        <v>0</v>
      </c>
      <c r="G88" s="24">
        <f>มี.ค.!BR88</f>
        <v>0</v>
      </c>
      <c r="H88" s="24">
        <f>เม.ย.!BR88</f>
        <v>0</v>
      </c>
      <c r="I88" s="24">
        <f>พ.ค.!BR88</f>
        <v>0</v>
      </c>
      <c r="J88" s="24">
        <f>มิ.ย.!BR88</f>
        <v>0</v>
      </c>
      <c r="K88" s="24">
        <f>ก.ค.!BR88</f>
        <v>0</v>
      </c>
      <c r="L88" s="24">
        <f>ส.ค.!BR88</f>
        <v>0</v>
      </c>
      <c r="M88" s="24">
        <f>ก.ย.!BR88</f>
        <v>0</v>
      </c>
      <c r="N88" s="24">
        <f t="shared" si="0"/>
        <v>0</v>
      </c>
    </row>
    <row r="89" spans="1:14">
      <c r="A89" s="31" t="s">
        <v>0</v>
      </c>
      <c r="B89" s="24">
        <f>ต.ค.!BR89</f>
        <v>0</v>
      </c>
      <c r="C89" s="24">
        <f>พ.ย.!BR89</f>
        <v>0</v>
      </c>
      <c r="D89" s="24">
        <f>ธ.ค.!BR89</f>
        <v>0</v>
      </c>
      <c r="E89" s="24">
        <f>ม.ค.!BR89</f>
        <v>0</v>
      </c>
      <c r="F89" s="24">
        <f>ก.พ.!BR89</f>
        <v>0</v>
      </c>
      <c r="G89" s="24">
        <f>มี.ค.!BR89</f>
        <v>0</v>
      </c>
      <c r="H89" s="24">
        <f>เม.ย.!BR89</f>
        <v>0</v>
      </c>
      <c r="I89" s="24">
        <f>พ.ค.!BR89</f>
        <v>0</v>
      </c>
      <c r="J89" s="24">
        <f>มิ.ย.!BR89</f>
        <v>0</v>
      </c>
      <c r="K89" s="24">
        <f>ก.ค.!BR89</f>
        <v>0</v>
      </c>
      <c r="L89" s="24">
        <f>ส.ค.!BR89</f>
        <v>0</v>
      </c>
      <c r="M89" s="24">
        <f>ก.ย.!BR89</f>
        <v>0</v>
      </c>
      <c r="N89" s="24">
        <f t="shared" si="0"/>
        <v>0</v>
      </c>
    </row>
    <row r="90" spans="1:14">
      <c r="A90" s="31" t="s">
        <v>18</v>
      </c>
      <c r="B90" s="24">
        <f>ต.ค.!BR90</f>
        <v>0</v>
      </c>
      <c r="C90" s="24">
        <f>พ.ย.!BR90</f>
        <v>0</v>
      </c>
      <c r="D90" s="24">
        <f>ธ.ค.!BR90</f>
        <v>0</v>
      </c>
      <c r="E90" s="24">
        <f>ม.ค.!BR90</f>
        <v>0</v>
      </c>
      <c r="F90" s="24">
        <f>ก.พ.!BR90</f>
        <v>0</v>
      </c>
      <c r="G90" s="24">
        <f>มี.ค.!BR90</f>
        <v>0</v>
      </c>
      <c r="H90" s="24">
        <f>เม.ย.!BR90</f>
        <v>0</v>
      </c>
      <c r="I90" s="24">
        <f>พ.ค.!BR90</f>
        <v>0</v>
      </c>
      <c r="J90" s="24">
        <f>มิ.ย.!BR90</f>
        <v>0</v>
      </c>
      <c r="K90" s="24">
        <f>ก.ค.!BR90</f>
        <v>0</v>
      </c>
      <c r="L90" s="24">
        <f>ส.ค.!BR90</f>
        <v>0</v>
      </c>
      <c r="M90" s="24">
        <f>ก.ย.!BR90</f>
        <v>0</v>
      </c>
      <c r="N90" s="24">
        <f t="shared" si="0"/>
        <v>0</v>
      </c>
    </row>
    <row r="91" spans="1:14" hidden="1">
      <c r="A91" s="31"/>
      <c r="B91" s="24">
        <f>ต.ค.!BR91</f>
        <v>0</v>
      </c>
      <c r="C91" s="24">
        <f>พ.ย.!BR91</f>
        <v>0</v>
      </c>
      <c r="D91" s="24">
        <f>ธ.ค.!BR91</f>
        <v>0</v>
      </c>
      <c r="E91" s="24">
        <f>ม.ค.!BR91</f>
        <v>0</v>
      </c>
      <c r="F91" s="24">
        <f>ก.พ.!BR91</f>
        <v>0</v>
      </c>
      <c r="G91" s="24">
        <f>มี.ค.!BR91</f>
        <v>0</v>
      </c>
      <c r="H91" s="24">
        <f>เม.ย.!BR91</f>
        <v>0</v>
      </c>
      <c r="I91" s="24">
        <f>พ.ค.!BR91</f>
        <v>0</v>
      </c>
      <c r="J91" s="24">
        <f>มิ.ย.!BR91</f>
        <v>0</v>
      </c>
      <c r="K91" s="24">
        <f>ก.ค.!BR91</f>
        <v>0</v>
      </c>
      <c r="L91" s="24">
        <f>ส.ค.!BR91</f>
        <v>0</v>
      </c>
      <c r="M91" s="24">
        <f>ก.ย.!BR91</f>
        <v>0</v>
      </c>
      <c r="N91" s="24">
        <f t="shared" si="0"/>
        <v>0</v>
      </c>
    </row>
    <row r="92" spans="1:14" hidden="1">
      <c r="A92" s="31"/>
      <c r="B92" s="24">
        <f>ต.ค.!BR92</f>
        <v>0</v>
      </c>
      <c r="C92" s="24">
        <f>พ.ย.!BR92</f>
        <v>0</v>
      </c>
      <c r="D92" s="24">
        <f>ธ.ค.!BR92</f>
        <v>0</v>
      </c>
      <c r="E92" s="24">
        <f>ม.ค.!BR92</f>
        <v>0</v>
      </c>
      <c r="F92" s="24">
        <f>ก.พ.!BR92</f>
        <v>0</v>
      </c>
      <c r="G92" s="24">
        <f>มี.ค.!BR92</f>
        <v>0</v>
      </c>
      <c r="H92" s="24">
        <f>เม.ย.!BR92</f>
        <v>0</v>
      </c>
      <c r="I92" s="24">
        <f>พ.ค.!BR92</f>
        <v>0</v>
      </c>
      <c r="J92" s="24">
        <f>มิ.ย.!BR92</f>
        <v>0</v>
      </c>
      <c r="K92" s="24">
        <f>ก.ค.!BR92</f>
        <v>0</v>
      </c>
      <c r="L92" s="24">
        <f>ส.ค.!BR92</f>
        <v>0</v>
      </c>
      <c r="M92" s="24">
        <f>ก.ย.!BR92</f>
        <v>0</v>
      </c>
      <c r="N92" s="24">
        <f t="shared" si="0"/>
        <v>0</v>
      </c>
    </row>
    <row r="93" spans="1:14" hidden="1">
      <c r="A93" s="31"/>
      <c r="B93" s="24">
        <f>ต.ค.!BR93</f>
        <v>0</v>
      </c>
      <c r="C93" s="24">
        <f>พ.ย.!BR93</f>
        <v>0</v>
      </c>
      <c r="D93" s="24">
        <f>ธ.ค.!BR93</f>
        <v>0</v>
      </c>
      <c r="E93" s="24">
        <f>ม.ค.!BR93</f>
        <v>0</v>
      </c>
      <c r="F93" s="24">
        <f>ก.พ.!BR93</f>
        <v>0</v>
      </c>
      <c r="G93" s="24">
        <f>มี.ค.!BR93</f>
        <v>0</v>
      </c>
      <c r="H93" s="24">
        <f>เม.ย.!BR93</f>
        <v>0</v>
      </c>
      <c r="I93" s="24">
        <f>พ.ค.!BR93</f>
        <v>0</v>
      </c>
      <c r="J93" s="24">
        <f>มิ.ย.!BR93</f>
        <v>0</v>
      </c>
      <c r="K93" s="24">
        <f>ก.ค.!BR93</f>
        <v>0</v>
      </c>
      <c r="L93" s="24">
        <f>ส.ค.!BR93</f>
        <v>0</v>
      </c>
      <c r="M93" s="24">
        <f>ก.ย.!BR93</f>
        <v>0</v>
      </c>
      <c r="N93" s="24">
        <f t="shared" si="0"/>
        <v>0</v>
      </c>
    </row>
    <row r="94" spans="1:14" hidden="1">
      <c r="A94" s="31"/>
      <c r="B94" s="24">
        <f>ต.ค.!BR94</f>
        <v>0</v>
      </c>
      <c r="C94" s="24">
        <f>พ.ย.!BR94</f>
        <v>0</v>
      </c>
      <c r="D94" s="24">
        <f>ธ.ค.!BR94</f>
        <v>0</v>
      </c>
      <c r="E94" s="24">
        <f>ม.ค.!BR94</f>
        <v>0</v>
      </c>
      <c r="F94" s="24">
        <f>ก.พ.!BR94</f>
        <v>0</v>
      </c>
      <c r="G94" s="24">
        <f>มี.ค.!BR94</f>
        <v>0</v>
      </c>
      <c r="H94" s="24">
        <f>เม.ย.!BR94</f>
        <v>0</v>
      </c>
      <c r="I94" s="24">
        <f>พ.ค.!BR94</f>
        <v>0</v>
      </c>
      <c r="J94" s="24">
        <f>มิ.ย.!BR94</f>
        <v>0</v>
      </c>
      <c r="K94" s="24">
        <f>ก.ค.!BR94</f>
        <v>0</v>
      </c>
      <c r="L94" s="24">
        <f>ส.ค.!BR94</f>
        <v>0</v>
      </c>
      <c r="M94" s="24">
        <f>ก.ย.!BR94</f>
        <v>0</v>
      </c>
      <c r="N94" s="24">
        <f t="shared" si="0"/>
        <v>0</v>
      </c>
    </row>
    <row r="95" spans="1:14" hidden="1">
      <c r="A95" s="31"/>
      <c r="B95" s="24">
        <f>ต.ค.!BR95</f>
        <v>0</v>
      </c>
      <c r="C95" s="24">
        <f>พ.ย.!BR95</f>
        <v>0</v>
      </c>
      <c r="D95" s="24">
        <f>ธ.ค.!BR95</f>
        <v>0</v>
      </c>
      <c r="E95" s="24">
        <f>ม.ค.!BR95</f>
        <v>0</v>
      </c>
      <c r="F95" s="24">
        <f>ก.พ.!BR95</f>
        <v>0</v>
      </c>
      <c r="G95" s="24">
        <f>มี.ค.!BR95</f>
        <v>0</v>
      </c>
      <c r="H95" s="24">
        <f>เม.ย.!BR95</f>
        <v>0</v>
      </c>
      <c r="I95" s="24">
        <f>พ.ค.!BR95</f>
        <v>0</v>
      </c>
      <c r="J95" s="24">
        <f>มิ.ย.!BR95</f>
        <v>0</v>
      </c>
      <c r="K95" s="24">
        <f>ก.ค.!BR95</f>
        <v>0</v>
      </c>
      <c r="L95" s="24">
        <f>ส.ค.!BR95</f>
        <v>0</v>
      </c>
      <c r="M95" s="24">
        <f>ก.ย.!BR95</f>
        <v>0</v>
      </c>
      <c r="N95" s="24">
        <f t="shared" si="0"/>
        <v>0</v>
      </c>
    </row>
    <row r="96" spans="1:14">
      <c r="A96" s="12" t="s">
        <v>389</v>
      </c>
      <c r="B96" s="24">
        <f>ต.ค.!BR96</f>
        <v>0</v>
      </c>
      <c r="C96" s="24">
        <f>พ.ย.!BR96</f>
        <v>0</v>
      </c>
      <c r="D96" s="24">
        <f>ธ.ค.!BR96</f>
        <v>0</v>
      </c>
      <c r="E96" s="24">
        <f>ม.ค.!BR96</f>
        <v>0</v>
      </c>
      <c r="F96" s="24">
        <f>ก.พ.!BR96</f>
        <v>0</v>
      </c>
      <c r="G96" s="24">
        <f>มี.ค.!BR96</f>
        <v>0</v>
      </c>
      <c r="H96" s="24">
        <f>เม.ย.!BR96</f>
        <v>0</v>
      </c>
      <c r="I96" s="24">
        <f>พ.ค.!BR96</f>
        <v>0</v>
      </c>
      <c r="J96" s="24">
        <f>มิ.ย.!BR96</f>
        <v>0</v>
      </c>
      <c r="K96" s="24">
        <f>ก.ค.!BR96</f>
        <v>0</v>
      </c>
      <c r="L96" s="24">
        <f>ส.ค.!BR96</f>
        <v>0</v>
      </c>
      <c r="M96" s="24">
        <f>ก.ย.!BR96</f>
        <v>0</v>
      </c>
      <c r="N96" s="24">
        <f t="shared" si="0"/>
        <v>0</v>
      </c>
    </row>
    <row r="97" spans="1:14">
      <c r="A97" s="24" t="s">
        <v>137</v>
      </c>
      <c r="B97" s="24">
        <f>ต.ค.!BR97</f>
        <v>0</v>
      </c>
      <c r="C97" s="24">
        <f>พ.ย.!BR97</f>
        <v>0</v>
      </c>
      <c r="D97" s="24">
        <f>ธ.ค.!BR97</f>
        <v>0</v>
      </c>
      <c r="E97" s="24">
        <f>ม.ค.!BR97</f>
        <v>0</v>
      </c>
      <c r="F97" s="24">
        <f>ก.พ.!BR97</f>
        <v>0</v>
      </c>
      <c r="G97" s="24">
        <f>มี.ค.!BR97</f>
        <v>0</v>
      </c>
      <c r="H97" s="24">
        <f>เม.ย.!BR97</f>
        <v>0</v>
      </c>
      <c r="I97" s="24">
        <f>พ.ค.!BR97</f>
        <v>0</v>
      </c>
      <c r="J97" s="24">
        <f>มิ.ย.!BR97</f>
        <v>0</v>
      </c>
      <c r="K97" s="24">
        <f>ก.ค.!BR97</f>
        <v>0</v>
      </c>
      <c r="L97" s="24">
        <f>ส.ค.!BR97</f>
        <v>0</v>
      </c>
      <c r="M97" s="24">
        <f>ก.ย.!BR97</f>
        <v>0</v>
      </c>
      <c r="N97" s="24">
        <f t="shared" si="0"/>
        <v>0</v>
      </c>
    </row>
    <row r="98" spans="1:14">
      <c r="A98" s="31" t="s">
        <v>136</v>
      </c>
      <c r="B98" s="24">
        <f>ต.ค.!BR98</f>
        <v>0</v>
      </c>
      <c r="C98" s="24">
        <f>พ.ย.!BR98</f>
        <v>0</v>
      </c>
      <c r="D98" s="24">
        <f>ธ.ค.!BR98</f>
        <v>0</v>
      </c>
      <c r="E98" s="24">
        <f>ม.ค.!BR98</f>
        <v>0</v>
      </c>
      <c r="F98" s="24">
        <f>ก.พ.!BR98</f>
        <v>0</v>
      </c>
      <c r="G98" s="24">
        <f>มี.ค.!BR98</f>
        <v>0</v>
      </c>
      <c r="H98" s="24">
        <f>เม.ย.!BR98</f>
        <v>0</v>
      </c>
      <c r="I98" s="24">
        <f>พ.ค.!BR98</f>
        <v>0</v>
      </c>
      <c r="J98" s="24">
        <f>มิ.ย.!BR98</f>
        <v>0</v>
      </c>
      <c r="K98" s="24">
        <f>ก.ค.!BR98</f>
        <v>0</v>
      </c>
      <c r="L98" s="24">
        <f>ส.ค.!BR98</f>
        <v>0</v>
      </c>
      <c r="M98" s="24">
        <f>ก.ย.!BR98</f>
        <v>0</v>
      </c>
      <c r="N98" s="24">
        <f t="shared" si="0"/>
        <v>0</v>
      </c>
    </row>
    <row r="99" spans="1:14">
      <c r="A99" s="23" t="s">
        <v>390</v>
      </c>
      <c r="B99" s="24">
        <f>ต.ค.!BR99</f>
        <v>0</v>
      </c>
      <c r="C99" s="24">
        <f>พ.ย.!BR99</f>
        <v>0</v>
      </c>
      <c r="D99" s="24">
        <f>ธ.ค.!BR99</f>
        <v>0</v>
      </c>
      <c r="E99" s="24">
        <f>ม.ค.!BR99</f>
        <v>0</v>
      </c>
      <c r="F99" s="24">
        <f>ก.พ.!BR99</f>
        <v>0</v>
      </c>
      <c r="G99" s="24">
        <f>มี.ค.!BR99</f>
        <v>0</v>
      </c>
      <c r="H99" s="24">
        <f>เม.ย.!BR99</f>
        <v>0</v>
      </c>
      <c r="I99" s="24">
        <f>พ.ค.!BR99</f>
        <v>0</v>
      </c>
      <c r="J99" s="24">
        <f>มิ.ย.!BR99</f>
        <v>0</v>
      </c>
      <c r="K99" s="24">
        <f>ก.ค.!BR99</f>
        <v>0</v>
      </c>
      <c r="L99" s="24">
        <f>ส.ค.!BR99</f>
        <v>0</v>
      </c>
      <c r="M99" s="24">
        <f>ก.ย.!BR99</f>
        <v>0</v>
      </c>
      <c r="N99" s="24">
        <f t="shared" si="0"/>
        <v>0</v>
      </c>
    </row>
    <row r="100" spans="1:14" hidden="1">
      <c r="A100" s="24" t="s">
        <v>442</v>
      </c>
      <c r="B100" s="24">
        <f>ต.ค.!BR100</f>
        <v>0</v>
      </c>
      <c r="C100" s="24">
        <f>พ.ย.!BR100</f>
        <v>0</v>
      </c>
      <c r="D100" s="24">
        <f>ธ.ค.!BR100</f>
        <v>0</v>
      </c>
      <c r="E100" s="24">
        <f>ม.ค.!BR100</f>
        <v>0</v>
      </c>
      <c r="F100" s="24">
        <f>ก.พ.!BR100</f>
        <v>0</v>
      </c>
      <c r="G100" s="24">
        <f>มี.ค.!BR100</f>
        <v>0</v>
      </c>
      <c r="H100" s="24">
        <f>เม.ย.!BR100</f>
        <v>0</v>
      </c>
      <c r="I100" s="24">
        <f>พ.ค.!BR100</f>
        <v>0</v>
      </c>
      <c r="J100" s="24">
        <f>มิ.ย.!BR100</f>
        <v>0</v>
      </c>
      <c r="K100" s="24">
        <f>ก.ค.!BR100</f>
        <v>0</v>
      </c>
      <c r="L100" s="24">
        <f>ส.ค.!BR100</f>
        <v>0</v>
      </c>
      <c r="M100" s="24">
        <f>ก.ย.!BR100</f>
        <v>0</v>
      </c>
      <c r="N100" s="24">
        <f t="shared" si="0"/>
        <v>0</v>
      </c>
    </row>
    <row r="101" spans="1:14" hidden="1">
      <c r="A101" s="24" t="s">
        <v>422</v>
      </c>
      <c r="B101" s="24">
        <f>ต.ค.!BR101</f>
        <v>0</v>
      </c>
      <c r="C101" s="24">
        <f>พ.ย.!BR101</f>
        <v>0</v>
      </c>
      <c r="D101" s="24">
        <f>ธ.ค.!BR101</f>
        <v>0</v>
      </c>
      <c r="E101" s="24">
        <f>ม.ค.!BR101</f>
        <v>0</v>
      </c>
      <c r="F101" s="24">
        <f>ก.พ.!BR101</f>
        <v>0</v>
      </c>
      <c r="G101" s="24">
        <f>มี.ค.!BR101</f>
        <v>0</v>
      </c>
      <c r="H101" s="24">
        <f>เม.ย.!BR101</f>
        <v>0</v>
      </c>
      <c r="I101" s="24">
        <f>พ.ค.!BR101</f>
        <v>0</v>
      </c>
      <c r="J101" s="24">
        <f>มิ.ย.!BR101</f>
        <v>0</v>
      </c>
      <c r="K101" s="24">
        <f>ก.ค.!BR101</f>
        <v>0</v>
      </c>
      <c r="L101" s="24">
        <f>ส.ค.!BR101</f>
        <v>0</v>
      </c>
      <c r="M101" s="24">
        <f>ก.ย.!BR101</f>
        <v>0</v>
      </c>
      <c r="N101" s="24">
        <f t="shared" si="0"/>
        <v>0</v>
      </c>
    </row>
    <row r="102" spans="1:14">
      <c r="A102" s="24" t="s">
        <v>443</v>
      </c>
      <c r="B102" s="24">
        <f>ต.ค.!BR102</f>
        <v>1129105.08</v>
      </c>
      <c r="C102" s="24">
        <f>พ.ย.!BR102</f>
        <v>0</v>
      </c>
      <c r="D102" s="24">
        <f>ธ.ค.!BR102</f>
        <v>0</v>
      </c>
      <c r="E102" s="24">
        <f>ม.ค.!BR102</f>
        <v>0</v>
      </c>
      <c r="F102" s="24">
        <f>ก.พ.!BR102</f>
        <v>0</v>
      </c>
      <c r="G102" s="24">
        <f>มี.ค.!BR102</f>
        <v>0</v>
      </c>
      <c r="H102" s="24">
        <f>เม.ย.!BR102</f>
        <v>0</v>
      </c>
      <c r="I102" s="24">
        <f>พ.ค.!BR102</f>
        <v>0</v>
      </c>
      <c r="J102" s="24">
        <f>มิ.ย.!BR102</f>
        <v>0</v>
      </c>
      <c r="K102" s="24">
        <f>ก.ค.!BR102</f>
        <v>0</v>
      </c>
      <c r="L102" s="24">
        <f>ส.ค.!BR102</f>
        <v>0</v>
      </c>
      <c r="M102" s="24">
        <f>ก.ย.!BR102</f>
        <v>0</v>
      </c>
      <c r="N102" s="24">
        <f t="shared" si="0"/>
        <v>1129105.08</v>
      </c>
    </row>
    <row r="103" spans="1:14">
      <c r="A103" s="24" t="s">
        <v>444</v>
      </c>
      <c r="B103" s="24">
        <f>ต.ค.!BR103</f>
        <v>0</v>
      </c>
      <c r="C103" s="24">
        <f>พ.ย.!BR103</f>
        <v>0</v>
      </c>
      <c r="D103" s="24">
        <f>ธ.ค.!BR103</f>
        <v>0</v>
      </c>
      <c r="E103" s="24">
        <f>ม.ค.!BR103</f>
        <v>0</v>
      </c>
      <c r="F103" s="24">
        <f>ก.พ.!BR103</f>
        <v>0</v>
      </c>
      <c r="G103" s="24">
        <f>มี.ค.!BR103</f>
        <v>0</v>
      </c>
      <c r="H103" s="24">
        <f>เม.ย.!BR103</f>
        <v>0</v>
      </c>
      <c r="I103" s="24">
        <f>พ.ค.!BR103</f>
        <v>0</v>
      </c>
      <c r="J103" s="24">
        <f>มิ.ย.!BR103</f>
        <v>0</v>
      </c>
      <c r="K103" s="24">
        <f>ก.ค.!BR103</f>
        <v>0</v>
      </c>
      <c r="L103" s="24">
        <f>ส.ค.!BR103</f>
        <v>0</v>
      </c>
      <c r="M103" s="24">
        <f>ก.ย.!BR103</f>
        <v>0</v>
      </c>
      <c r="N103" s="24">
        <f t="shared" si="0"/>
        <v>0</v>
      </c>
    </row>
    <row r="104" spans="1:14">
      <c r="A104" s="24" t="s">
        <v>445</v>
      </c>
      <c r="B104" s="24">
        <f>ต.ค.!BR104</f>
        <v>81953.62</v>
      </c>
      <c r="C104" s="24">
        <f>พ.ย.!BR104</f>
        <v>0</v>
      </c>
      <c r="D104" s="24">
        <f>ธ.ค.!BR104</f>
        <v>0</v>
      </c>
      <c r="E104" s="24">
        <f>ม.ค.!BR104</f>
        <v>0</v>
      </c>
      <c r="F104" s="24">
        <f>ก.พ.!BR104</f>
        <v>0</v>
      </c>
      <c r="G104" s="24">
        <f>มี.ค.!BR104</f>
        <v>0</v>
      </c>
      <c r="H104" s="24">
        <f>เม.ย.!BR104</f>
        <v>0</v>
      </c>
      <c r="I104" s="24">
        <f>พ.ค.!BR104</f>
        <v>0</v>
      </c>
      <c r="J104" s="24">
        <f>มิ.ย.!BR104</f>
        <v>0</v>
      </c>
      <c r="K104" s="24">
        <f>ก.ค.!BR104</f>
        <v>0</v>
      </c>
      <c r="L104" s="24">
        <f>ส.ค.!BR104</f>
        <v>0</v>
      </c>
      <c r="M104" s="24">
        <f>ก.ย.!BR104</f>
        <v>0</v>
      </c>
      <c r="N104" s="24">
        <f>SUM(B104:M104)</f>
        <v>81953.62</v>
      </c>
    </row>
    <row r="105" spans="1:14">
      <c r="A105" s="24" t="s">
        <v>446</v>
      </c>
      <c r="B105" s="24">
        <f>ต.ค.!BR105</f>
        <v>0</v>
      </c>
      <c r="C105" s="24">
        <f>พ.ย.!BR105</f>
        <v>0</v>
      </c>
      <c r="D105" s="24">
        <f>ธ.ค.!BR105</f>
        <v>0</v>
      </c>
      <c r="E105" s="24">
        <f>ม.ค.!BR105</f>
        <v>0</v>
      </c>
      <c r="F105" s="24">
        <f>ก.พ.!BR105</f>
        <v>0</v>
      </c>
      <c r="G105" s="24">
        <f>มี.ค.!BR105</f>
        <v>0</v>
      </c>
      <c r="H105" s="24">
        <f>เม.ย.!BR105</f>
        <v>0</v>
      </c>
      <c r="I105" s="24">
        <f>พ.ค.!BR105</f>
        <v>0</v>
      </c>
      <c r="J105" s="24">
        <f>มิ.ย.!BR105</f>
        <v>0</v>
      </c>
      <c r="K105" s="24">
        <f>ก.ค.!BR105</f>
        <v>0</v>
      </c>
      <c r="L105" s="24">
        <f>ส.ค.!BR105</f>
        <v>0</v>
      </c>
      <c r="M105" s="24">
        <f>ก.ย.!BR105</f>
        <v>0</v>
      </c>
      <c r="N105" s="24">
        <f>SUM(B105:M105)</f>
        <v>0</v>
      </c>
    </row>
    <row r="106" spans="1:14">
      <c r="A106" s="24" t="s">
        <v>447</v>
      </c>
      <c r="B106" s="24">
        <f>ต.ค.!BR106</f>
        <v>0</v>
      </c>
      <c r="C106" s="24">
        <f>พ.ย.!BR106</f>
        <v>0</v>
      </c>
      <c r="D106" s="24">
        <f>ธ.ค.!BR106</f>
        <v>0</v>
      </c>
      <c r="E106" s="24">
        <f>ม.ค.!BR106</f>
        <v>0</v>
      </c>
      <c r="F106" s="24">
        <f>ก.พ.!BR106</f>
        <v>0</v>
      </c>
      <c r="G106" s="24">
        <f>มี.ค.!BR106</f>
        <v>0</v>
      </c>
      <c r="H106" s="24">
        <f>เม.ย.!BR106</f>
        <v>0</v>
      </c>
      <c r="I106" s="24">
        <f>พ.ค.!BR106</f>
        <v>0</v>
      </c>
      <c r="J106" s="24">
        <f>มิ.ย.!BR106</f>
        <v>0</v>
      </c>
      <c r="K106" s="24">
        <f>ก.ค.!BR106</f>
        <v>0</v>
      </c>
      <c r="L106" s="24">
        <f>ส.ค.!BR106</f>
        <v>0</v>
      </c>
      <c r="M106" s="24">
        <f>ก.ย.!BR106</f>
        <v>0</v>
      </c>
      <c r="N106" s="24">
        <f>SUM(B106:M106)</f>
        <v>0</v>
      </c>
    </row>
    <row r="107" spans="1:14">
      <c r="A107" s="24" t="s">
        <v>583</v>
      </c>
      <c r="B107" s="24">
        <f>ต.ค.!BR107</f>
        <v>0</v>
      </c>
      <c r="C107" s="24">
        <f>พ.ย.!BR107</f>
        <v>0</v>
      </c>
      <c r="D107" s="24">
        <f>ธ.ค.!BR107</f>
        <v>0</v>
      </c>
      <c r="E107" s="24">
        <f>ม.ค.!BR107</f>
        <v>0</v>
      </c>
      <c r="F107" s="24">
        <f>ก.พ.!BR107</f>
        <v>0</v>
      </c>
      <c r="G107" s="24">
        <f>มี.ค.!BR107</f>
        <v>0</v>
      </c>
      <c r="H107" s="24">
        <f>เม.ย.!BR107</f>
        <v>0</v>
      </c>
      <c r="I107" s="24">
        <f>พ.ค.!BR107</f>
        <v>0</v>
      </c>
      <c r="J107" s="24">
        <f>มิ.ย.!BR107</f>
        <v>0</v>
      </c>
      <c r="K107" s="24">
        <f>ก.ค.!BR107</f>
        <v>0</v>
      </c>
      <c r="L107" s="24">
        <f>ส.ค.!BR107</f>
        <v>0</v>
      </c>
      <c r="M107" s="24">
        <f>ก.ย.!BR107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ต.ค.!BR108</f>
        <v>0</v>
      </c>
      <c r="C108" s="56">
        <f>พ.ย.!BR108</f>
        <v>0</v>
      </c>
      <c r="D108" s="56">
        <f>ธ.ค.!BR108</f>
        <v>0</v>
      </c>
      <c r="E108" s="56">
        <f>ม.ค.!BR108</f>
        <v>0</v>
      </c>
      <c r="F108" s="56">
        <f>ก.พ.!BR108</f>
        <v>0</v>
      </c>
      <c r="G108" s="56">
        <f>มี.ค.!BR108</f>
        <v>0</v>
      </c>
      <c r="H108" s="56">
        <f>เม.ย.!BR108</f>
        <v>0</v>
      </c>
      <c r="I108" s="56">
        <f>พ.ค.!BR108</f>
        <v>0</v>
      </c>
      <c r="J108" s="56">
        <f>มิ.ย.!BR108</f>
        <v>0</v>
      </c>
      <c r="K108" s="56">
        <f>ก.ค.!BR108</f>
        <v>0</v>
      </c>
      <c r="L108" s="56">
        <f>ส.ค.!BR108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4">
        <f>SUM(B67:B108)</f>
        <v>1267686.7000000002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1267686.7000000002</v>
      </c>
    </row>
    <row r="110" spans="1:14">
      <c r="A110" s="62" t="s">
        <v>450</v>
      </c>
      <c r="B110" s="30">
        <f t="shared" ref="B110:L110" si="3">B66-B109</f>
        <v>4403190.75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>M66-M109</f>
        <v>0</v>
      </c>
      <c r="N110" s="30">
        <f>N66-N109</f>
        <v>4403190.75</v>
      </c>
    </row>
    <row r="111" spans="1:14" ht="24" thickBot="1">
      <c r="A111" s="63" t="s">
        <v>451</v>
      </c>
      <c r="B111" s="56">
        <f>ต.ค.!BR111</f>
        <v>10878</v>
      </c>
      <c r="C111" s="56">
        <f>B112</f>
        <v>4414068.75</v>
      </c>
      <c r="D111" s="56">
        <f>C112</f>
        <v>4414068.75</v>
      </c>
      <c r="E111" s="56">
        <f>D112</f>
        <v>4414068.75</v>
      </c>
      <c r="F111" s="56">
        <f t="shared" ref="F111:M111" si="4">E112</f>
        <v>4414068.75</v>
      </c>
      <c r="G111" s="56">
        <f t="shared" si="4"/>
        <v>4414068.75</v>
      </c>
      <c r="H111" s="56">
        <f t="shared" si="4"/>
        <v>4414068.75</v>
      </c>
      <c r="I111" s="56">
        <f t="shared" si="4"/>
        <v>4414068.75</v>
      </c>
      <c r="J111" s="56">
        <f t="shared" si="4"/>
        <v>4414068.75</v>
      </c>
      <c r="K111" s="56">
        <f t="shared" si="4"/>
        <v>4414068.75</v>
      </c>
      <c r="L111" s="56">
        <f t="shared" si="4"/>
        <v>4414068.75</v>
      </c>
      <c r="M111" s="56">
        <f t="shared" si="4"/>
        <v>4414068.75</v>
      </c>
      <c r="N111" s="63">
        <f>B111</f>
        <v>10878</v>
      </c>
    </row>
    <row r="112" spans="1:14" ht="24" thickBot="1">
      <c r="A112" s="64" t="s">
        <v>460</v>
      </c>
      <c r="B112" s="65">
        <f>SUM(B110:B111)</f>
        <v>4414068.75</v>
      </c>
      <c r="C112" s="65">
        <f>C111+C110</f>
        <v>4414068.75</v>
      </c>
      <c r="D112" s="65">
        <f>D111+D110</f>
        <v>4414068.75</v>
      </c>
      <c r="E112" s="65">
        <f>E111+E110</f>
        <v>4414068.75</v>
      </c>
      <c r="F112" s="65">
        <f t="shared" ref="F112:N112" si="5">F111+F110</f>
        <v>4414068.75</v>
      </c>
      <c r="G112" s="65">
        <f t="shared" si="5"/>
        <v>4414068.75</v>
      </c>
      <c r="H112" s="65">
        <f t="shared" si="5"/>
        <v>4414068.75</v>
      </c>
      <c r="I112" s="65">
        <f t="shared" si="5"/>
        <v>4414068.75</v>
      </c>
      <c r="J112" s="65">
        <f t="shared" si="5"/>
        <v>4414068.75</v>
      </c>
      <c r="K112" s="65">
        <f t="shared" si="5"/>
        <v>4414068.75</v>
      </c>
      <c r="L112" s="65">
        <f t="shared" si="5"/>
        <v>4414068.75</v>
      </c>
      <c r="M112" s="65">
        <f t="shared" si="5"/>
        <v>4414068.75</v>
      </c>
      <c r="N112" s="65">
        <f t="shared" si="5"/>
        <v>4414068.75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ต.ค.!BR114</f>
        <v>0</v>
      </c>
      <c r="C114" s="36">
        <f>พ.ย.!BR114</f>
        <v>0</v>
      </c>
      <c r="D114" s="36">
        <f>ธ.ค.!BR114</f>
        <v>0</v>
      </c>
      <c r="E114" s="36">
        <f>ม.ค.!BR114</f>
        <v>0</v>
      </c>
      <c r="F114" s="36">
        <f>ก.พ.!BR114</f>
        <v>0</v>
      </c>
      <c r="G114" s="36">
        <f>มี.ค.!BR114</f>
        <v>0</v>
      </c>
      <c r="H114" s="36">
        <f>เม.ย.!BR114</f>
        <v>0</v>
      </c>
      <c r="I114" s="36">
        <f>พ.ค.!BR114</f>
        <v>0</v>
      </c>
      <c r="J114" s="36">
        <f>มิ.ย.!BR114</f>
        <v>0</v>
      </c>
      <c r="K114" s="36">
        <f>ก.ค.!BR114</f>
        <v>0</v>
      </c>
      <c r="L114" s="36">
        <f>ส.ค.!BR114</f>
        <v>0</v>
      </c>
      <c r="M114" s="36">
        <f>ก.ย.!BR114</f>
        <v>0</v>
      </c>
    </row>
    <row r="115" spans="1:14" s="36" customFormat="1">
      <c r="A115" s="37" t="s">
        <v>713</v>
      </c>
      <c r="B115" s="36">
        <f>ต.ค.!BR115</f>
        <v>0</v>
      </c>
      <c r="C115" s="36">
        <f>พ.ย.!BR115</f>
        <v>0</v>
      </c>
      <c r="D115" s="36">
        <f>ธ.ค.!BR115</f>
        <v>0</v>
      </c>
      <c r="E115" s="36">
        <f>ม.ค.!BR115</f>
        <v>0</v>
      </c>
      <c r="F115" s="36">
        <f>ก.พ.!BR115</f>
        <v>0</v>
      </c>
      <c r="G115" s="36">
        <f>มี.ค.!BR115</f>
        <v>0</v>
      </c>
      <c r="H115" s="36">
        <f>เม.ย.!BR115</f>
        <v>0</v>
      </c>
      <c r="I115" s="36">
        <f>พ.ค.!BR115</f>
        <v>0</v>
      </c>
      <c r="J115" s="36">
        <f>มิ.ย.!BR115</f>
        <v>0</v>
      </c>
      <c r="K115" s="36">
        <f>ก.ค.!BR115</f>
        <v>0</v>
      </c>
      <c r="L115" s="36">
        <f>ส.ค.!BR115</f>
        <v>0</v>
      </c>
      <c r="M115" s="36">
        <f>ก.ย.!BR115</f>
        <v>0</v>
      </c>
    </row>
    <row r="116" spans="1:14" s="36" customFormat="1">
      <c r="A116" s="37" t="s">
        <v>462</v>
      </c>
      <c r="B116" s="36">
        <f>ต.ค.!BR116</f>
        <v>0</v>
      </c>
      <c r="C116" s="36">
        <f>พ.ย.!BR116</f>
        <v>0</v>
      </c>
      <c r="D116" s="36">
        <f>ธ.ค.!BR116</f>
        <v>0</v>
      </c>
      <c r="E116" s="36">
        <f>ม.ค.!BR116</f>
        <v>0</v>
      </c>
      <c r="F116" s="36">
        <f>ก.พ.!BR116</f>
        <v>0</v>
      </c>
      <c r="G116" s="36">
        <f>มี.ค.!BR116</f>
        <v>0</v>
      </c>
      <c r="H116" s="36">
        <f>เม.ย.!BR116</f>
        <v>0</v>
      </c>
      <c r="I116" s="36">
        <f>พ.ค.!BR116</f>
        <v>0</v>
      </c>
      <c r="J116" s="36">
        <f>มิ.ย.!BR116</f>
        <v>0</v>
      </c>
      <c r="K116" s="36">
        <f>ก.ค.!BR116</f>
        <v>0</v>
      </c>
      <c r="L116" s="36">
        <f>ส.ค.!BR116</f>
        <v>0</v>
      </c>
      <c r="M116" s="36">
        <f>ก.ย.!BR116</f>
        <v>0</v>
      </c>
    </row>
    <row r="117" spans="1:14" s="36" customFormat="1">
      <c r="A117" s="37" t="s">
        <v>463</v>
      </c>
      <c r="B117" s="36">
        <f>ต.ค.!BR117</f>
        <v>4414068.75</v>
      </c>
      <c r="C117" s="36">
        <f>พ.ย.!BR117</f>
        <v>5250913</v>
      </c>
      <c r="D117" s="36">
        <f>ธ.ค.!BR117</f>
        <v>5235760</v>
      </c>
      <c r="E117" s="36">
        <f>ม.ค.!BR117</f>
        <v>5212553</v>
      </c>
      <c r="F117" s="36">
        <f>ก.พ.!BR117</f>
        <v>5241701</v>
      </c>
      <c r="G117" s="36">
        <f>มี.ค.!BR117</f>
        <v>5225951</v>
      </c>
      <c r="H117" s="36">
        <f>เม.ย.!BR117</f>
        <v>5228803</v>
      </c>
      <c r="I117" s="36">
        <f>พ.ค.!BR117</f>
        <v>5173773</v>
      </c>
      <c r="J117" s="36">
        <f>มิ.ย.!BR117</f>
        <v>5151981</v>
      </c>
      <c r="K117" s="36">
        <f>ก.ค.!BR117</f>
        <v>2731313</v>
      </c>
      <c r="L117" s="36">
        <f>ส.ค.!BR117</f>
        <v>112163</v>
      </c>
      <c r="M117" s="36">
        <f>ก.ย.!BR117</f>
        <v>304563</v>
      </c>
    </row>
    <row r="118" spans="1:14" s="36" customFormat="1">
      <c r="A118" s="37" t="s">
        <v>464</v>
      </c>
      <c r="B118" s="36">
        <f>ต.ค.!BR118</f>
        <v>4414068.75</v>
      </c>
      <c r="C118" s="36">
        <f>พ.ย.!BR118</f>
        <v>5250913</v>
      </c>
      <c r="D118" s="36">
        <f>ธ.ค.!BR118</f>
        <v>5235760</v>
      </c>
      <c r="E118" s="36">
        <f>ม.ค.!BR118</f>
        <v>5212553</v>
      </c>
      <c r="F118" s="36">
        <f>ก.พ.!BR118</f>
        <v>5241701</v>
      </c>
      <c r="G118" s="36">
        <f>มี.ค.!BR118</f>
        <v>5225951</v>
      </c>
      <c r="H118" s="36">
        <f>เม.ย.!BR118</f>
        <v>5228803</v>
      </c>
      <c r="I118" s="36">
        <f>พ.ค.!BR118</f>
        <v>5173773</v>
      </c>
      <c r="J118" s="36">
        <f>มิ.ย.!BR118</f>
        <v>5151981</v>
      </c>
      <c r="K118" s="36">
        <f>ก.ค.!BR118</f>
        <v>2731313</v>
      </c>
      <c r="L118" s="36">
        <f>ส.ค.!BR118</f>
        <v>112163</v>
      </c>
      <c r="M118" s="36">
        <f>SUM(M114:M117)</f>
        <v>304563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-836844.25</v>
      </c>
      <c r="D119" s="36">
        <f t="shared" si="6"/>
        <v>-821691.25</v>
      </c>
      <c r="E119" s="36">
        <f t="shared" si="6"/>
        <v>-798484.25</v>
      </c>
      <c r="F119" s="36">
        <f t="shared" si="6"/>
        <v>-827632.25</v>
      </c>
      <c r="G119" s="36">
        <f t="shared" si="6"/>
        <v>-811882.25</v>
      </c>
      <c r="H119" s="36">
        <f t="shared" si="6"/>
        <v>-814734.25</v>
      </c>
      <c r="I119" s="36">
        <f t="shared" si="6"/>
        <v>-759704.25</v>
      </c>
      <c r="J119" s="36">
        <f t="shared" si="6"/>
        <v>-737912.25</v>
      </c>
      <c r="K119" s="36">
        <f t="shared" si="6"/>
        <v>1682755.75</v>
      </c>
      <c r="L119" s="36">
        <f t="shared" si="6"/>
        <v>4301905.75</v>
      </c>
      <c r="M119" s="36">
        <f t="shared" si="6"/>
        <v>4109505.75</v>
      </c>
    </row>
    <row r="120" spans="1:14" s="36" customFormat="1">
      <c r="A120" s="44" t="s">
        <v>295</v>
      </c>
      <c r="B120" s="36">
        <f t="shared" ref="B120:N120" si="7">B66-B62</f>
        <v>1273877.4500000002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1273877.4500000002</v>
      </c>
    </row>
    <row r="121" spans="1:14" s="36" customFormat="1">
      <c r="A121" s="44" t="s">
        <v>292</v>
      </c>
      <c r="B121" s="36">
        <f t="shared" ref="B121:N121" si="8">B109-B102-B104-B106-B107</f>
        <v>56628.000000000116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56628.000000000116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4397000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4397000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1129105.08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1129105.08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81953.62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81953.62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1211058.7000000002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1211058.7000000002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>
  <sheetPr codeName="Sheet69"/>
  <dimension ref="A1:O195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3" sqref="J3"/>
      <selection pane="bottomLeft" activeCell="A35" sqref="A35:A54"/>
      <selection pane="bottomRight" activeCell="F3" sqref="F3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543</v>
      </c>
    </row>
    <row r="4" spans="1:15">
      <c r="A4" s="36" t="s">
        <v>866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ต.ค.!BS7</f>
        <v>0</v>
      </c>
      <c r="C7" s="24">
        <f>พ.ย.!BS7</f>
        <v>0</v>
      </c>
      <c r="D7" s="24">
        <f>ธ.ค.!BS7</f>
        <v>0</v>
      </c>
      <c r="E7" s="24">
        <f>ม.ค.!BS7</f>
        <v>0</v>
      </c>
      <c r="F7" s="24">
        <f>ก.พ.!BS7</f>
        <v>0</v>
      </c>
      <c r="G7" s="24">
        <f>มี.ค.!BS7</f>
        <v>0</v>
      </c>
      <c r="H7" s="24">
        <f>เม.ย.!BS7</f>
        <v>0</v>
      </c>
      <c r="I7" s="24">
        <f>พ.ค.!BS7</f>
        <v>0</v>
      </c>
      <c r="J7" s="24">
        <f>มิ.ย.!BS7</f>
        <v>0</v>
      </c>
      <c r="K7" s="24">
        <f>ก.ค.!BS7</f>
        <v>0</v>
      </c>
      <c r="L7" s="24">
        <f>ส.ค.!BS7</f>
        <v>0</v>
      </c>
      <c r="M7" s="24">
        <f>ก.ย.!BS7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ต.ค.!BS8</f>
        <v>0</v>
      </c>
      <c r="C8" s="24">
        <f>พ.ย.!BS8</f>
        <v>0</v>
      </c>
      <c r="D8" s="24">
        <f>ธ.ค.!BS8</f>
        <v>0</v>
      </c>
      <c r="E8" s="24">
        <f>ม.ค.!BS8</f>
        <v>0</v>
      </c>
      <c r="F8" s="24">
        <f>ก.พ.!BS8</f>
        <v>0</v>
      </c>
      <c r="G8" s="24">
        <f>มี.ค.!BS8</f>
        <v>0</v>
      </c>
      <c r="H8" s="24">
        <f>เม.ย.!BS8</f>
        <v>0</v>
      </c>
      <c r="I8" s="24">
        <f>พ.ค.!BS8</f>
        <v>0</v>
      </c>
      <c r="J8" s="24">
        <f>มิ.ย.!BS8</f>
        <v>0</v>
      </c>
      <c r="K8" s="24">
        <f>ก.ค.!BS8</f>
        <v>0</v>
      </c>
      <c r="L8" s="24">
        <f>ส.ค.!BS8</f>
        <v>0</v>
      </c>
      <c r="M8" s="24">
        <f>ก.ย.!BS8</f>
        <v>0</v>
      </c>
      <c r="N8" s="24">
        <f t="shared" si="0"/>
        <v>0</v>
      </c>
    </row>
    <row r="9" spans="1:15">
      <c r="A9" s="363" t="s">
        <v>398</v>
      </c>
      <c r="B9" s="24">
        <f>ต.ค.!BS9</f>
        <v>0</v>
      </c>
      <c r="C9" s="24">
        <f>พ.ย.!BS9</f>
        <v>0</v>
      </c>
      <c r="D9" s="24">
        <f>ธ.ค.!BS9</f>
        <v>0</v>
      </c>
      <c r="E9" s="24">
        <f>ม.ค.!BS9</f>
        <v>0</v>
      </c>
      <c r="F9" s="24">
        <f>ก.พ.!BS9</f>
        <v>0</v>
      </c>
      <c r="G9" s="24">
        <f>มี.ค.!BS9</f>
        <v>0</v>
      </c>
      <c r="H9" s="24">
        <f>เม.ย.!BS9</f>
        <v>0</v>
      </c>
      <c r="I9" s="24">
        <f>พ.ค.!BS9</f>
        <v>0</v>
      </c>
      <c r="J9" s="24">
        <f>มิ.ย.!BS9</f>
        <v>0</v>
      </c>
      <c r="K9" s="24">
        <f>ก.ค.!BS9</f>
        <v>0</v>
      </c>
      <c r="L9" s="24">
        <f>ส.ค.!BS9</f>
        <v>0</v>
      </c>
      <c r="M9" s="24">
        <f>ก.ย.!BS9</f>
        <v>0</v>
      </c>
      <c r="N9" s="24">
        <f t="shared" si="0"/>
        <v>0</v>
      </c>
    </row>
    <row r="10" spans="1:15">
      <c r="A10" s="363" t="s">
        <v>399</v>
      </c>
      <c r="B10" s="24">
        <f>ต.ค.!BS10</f>
        <v>0</v>
      </c>
      <c r="C10" s="24">
        <f>พ.ย.!BS10</f>
        <v>0</v>
      </c>
      <c r="D10" s="24">
        <f>ธ.ค.!BS10</f>
        <v>0</v>
      </c>
      <c r="E10" s="24">
        <f>ม.ค.!BS10</f>
        <v>0</v>
      </c>
      <c r="F10" s="24">
        <f>ก.พ.!BS10</f>
        <v>0</v>
      </c>
      <c r="G10" s="24">
        <f>มี.ค.!BS10</f>
        <v>0</v>
      </c>
      <c r="H10" s="24">
        <f>เม.ย.!BS10</f>
        <v>0</v>
      </c>
      <c r="I10" s="24">
        <f>พ.ค.!BS10</f>
        <v>0</v>
      </c>
      <c r="J10" s="24">
        <f>มิ.ย.!BS10</f>
        <v>0</v>
      </c>
      <c r="K10" s="24">
        <f>ก.ค.!BS10</f>
        <v>0</v>
      </c>
      <c r="L10" s="24">
        <f>ส.ค.!BS10</f>
        <v>0</v>
      </c>
      <c r="M10" s="24">
        <f>ก.ย.!BS10</f>
        <v>0</v>
      </c>
      <c r="N10" s="24">
        <f t="shared" si="0"/>
        <v>0</v>
      </c>
      <c r="O10" s="20">
        <f>SUM(N9:N11)</f>
        <v>0</v>
      </c>
    </row>
    <row r="11" spans="1:15">
      <c r="A11" s="363" t="s">
        <v>400</v>
      </c>
      <c r="B11" s="24">
        <f>ต.ค.!BS11</f>
        <v>0</v>
      </c>
      <c r="C11" s="24">
        <f>พ.ย.!BS11</f>
        <v>0</v>
      </c>
      <c r="D11" s="24">
        <f>ธ.ค.!BS11</f>
        <v>0</v>
      </c>
      <c r="E11" s="24">
        <f>ม.ค.!BS11</f>
        <v>0</v>
      </c>
      <c r="F11" s="24">
        <f>ก.พ.!BS11</f>
        <v>0</v>
      </c>
      <c r="G11" s="24">
        <f>มี.ค.!BS11</f>
        <v>0</v>
      </c>
      <c r="H11" s="24">
        <f>เม.ย.!BS11</f>
        <v>0</v>
      </c>
      <c r="I11" s="24">
        <f>พ.ค.!BS11</f>
        <v>0</v>
      </c>
      <c r="J11" s="24">
        <f>มิ.ย.!BS11</f>
        <v>0</v>
      </c>
      <c r="K11" s="24">
        <f>ก.ค.!BS11</f>
        <v>0</v>
      </c>
      <c r="L11" s="24">
        <f>ส.ค.!BS11</f>
        <v>0</v>
      </c>
      <c r="M11" s="24">
        <f>ก.ย.!BS11</f>
        <v>0</v>
      </c>
      <c r="N11" s="24">
        <f t="shared" si="0"/>
        <v>0</v>
      </c>
    </row>
    <row r="12" spans="1:15">
      <c r="A12" s="363" t="s">
        <v>401</v>
      </c>
      <c r="B12" s="24">
        <f>ต.ค.!BS12</f>
        <v>0</v>
      </c>
      <c r="C12" s="24">
        <f>พ.ย.!BS12</f>
        <v>0</v>
      </c>
      <c r="D12" s="24">
        <f>ธ.ค.!BS12</f>
        <v>0</v>
      </c>
      <c r="E12" s="24">
        <f>ม.ค.!BS12</f>
        <v>0</v>
      </c>
      <c r="F12" s="24">
        <f>ก.พ.!BS12</f>
        <v>0</v>
      </c>
      <c r="G12" s="24">
        <f>มี.ค.!BS12</f>
        <v>0</v>
      </c>
      <c r="H12" s="24">
        <f>เม.ย.!BS12</f>
        <v>0</v>
      </c>
      <c r="I12" s="24">
        <f>พ.ค.!BS12</f>
        <v>0</v>
      </c>
      <c r="J12" s="24">
        <f>มิ.ย.!BS12</f>
        <v>0</v>
      </c>
      <c r="K12" s="24">
        <f>ก.ค.!BS12</f>
        <v>0</v>
      </c>
      <c r="L12" s="24">
        <f>ส.ค.!BS12</f>
        <v>0</v>
      </c>
      <c r="M12" s="24">
        <f>ก.ย.!BS12</f>
        <v>0</v>
      </c>
      <c r="N12" s="24">
        <f t="shared" si="0"/>
        <v>0</v>
      </c>
    </row>
    <row r="13" spans="1:15">
      <c r="A13" s="363" t="s">
        <v>402</v>
      </c>
      <c r="B13" s="24">
        <f>ต.ค.!BS13</f>
        <v>0</v>
      </c>
      <c r="C13" s="24">
        <f>พ.ย.!BS13</f>
        <v>0</v>
      </c>
      <c r="D13" s="24">
        <f>ธ.ค.!BS13</f>
        <v>0</v>
      </c>
      <c r="E13" s="24">
        <f>ม.ค.!BS13</f>
        <v>0</v>
      </c>
      <c r="F13" s="24">
        <f>ก.พ.!BS13</f>
        <v>0</v>
      </c>
      <c r="G13" s="24">
        <f>มี.ค.!BS13</f>
        <v>0</v>
      </c>
      <c r="H13" s="24">
        <f>เม.ย.!BS13</f>
        <v>0</v>
      </c>
      <c r="I13" s="24">
        <f>พ.ค.!BS13</f>
        <v>0</v>
      </c>
      <c r="J13" s="24">
        <f>มิ.ย.!BS13</f>
        <v>0</v>
      </c>
      <c r="K13" s="24">
        <f>ก.ค.!BS13</f>
        <v>0</v>
      </c>
      <c r="L13" s="24">
        <f>ส.ค.!BS13</f>
        <v>0</v>
      </c>
      <c r="M13" s="24">
        <f>ก.ย.!BS13</f>
        <v>0</v>
      </c>
      <c r="N13" s="24">
        <f t="shared" si="0"/>
        <v>0</v>
      </c>
    </row>
    <row r="14" spans="1:15">
      <c r="A14" s="363" t="s">
        <v>403</v>
      </c>
      <c r="B14" s="24">
        <f>ต.ค.!BS14</f>
        <v>1645.33</v>
      </c>
      <c r="C14" s="24">
        <f>พ.ย.!BS14</f>
        <v>0</v>
      </c>
      <c r="D14" s="24">
        <f>ธ.ค.!BS14</f>
        <v>0</v>
      </c>
      <c r="E14" s="24">
        <f>ม.ค.!BS14</f>
        <v>0</v>
      </c>
      <c r="F14" s="24">
        <f>ก.พ.!BS14</f>
        <v>0</v>
      </c>
      <c r="G14" s="24">
        <f>มี.ค.!BS14</f>
        <v>0</v>
      </c>
      <c r="H14" s="24">
        <f>เม.ย.!BS14</f>
        <v>0</v>
      </c>
      <c r="I14" s="24">
        <f>พ.ค.!BS14</f>
        <v>0</v>
      </c>
      <c r="J14" s="24">
        <f>มิ.ย.!BS14</f>
        <v>0</v>
      </c>
      <c r="K14" s="24">
        <f>ก.ค.!BS14</f>
        <v>0</v>
      </c>
      <c r="L14" s="24">
        <f>ส.ค.!BS14</f>
        <v>0</v>
      </c>
      <c r="M14" s="24">
        <f>ก.ย.!BS14</f>
        <v>0</v>
      </c>
      <c r="N14" s="24">
        <f t="shared" si="0"/>
        <v>1645.33</v>
      </c>
      <c r="O14" s="20">
        <f>SUM(N14:N15)</f>
        <v>43370.3</v>
      </c>
    </row>
    <row r="15" spans="1:15">
      <c r="A15" s="363" t="s">
        <v>404</v>
      </c>
      <c r="B15" s="24">
        <f>ต.ค.!BS15</f>
        <v>41724.97</v>
      </c>
      <c r="C15" s="24">
        <f>พ.ย.!BS15</f>
        <v>0</v>
      </c>
      <c r="D15" s="24">
        <f>ธ.ค.!BS15</f>
        <v>0</v>
      </c>
      <c r="E15" s="24">
        <f>ม.ค.!BS15</f>
        <v>0</v>
      </c>
      <c r="F15" s="24">
        <f>ก.พ.!BS15</f>
        <v>0</v>
      </c>
      <c r="G15" s="24">
        <f>มี.ค.!BS15</f>
        <v>0</v>
      </c>
      <c r="H15" s="24">
        <f>เม.ย.!BS15</f>
        <v>0</v>
      </c>
      <c r="I15" s="24">
        <f>พ.ค.!BS15</f>
        <v>0</v>
      </c>
      <c r="J15" s="24">
        <f>มิ.ย.!BS15</f>
        <v>0</v>
      </c>
      <c r="K15" s="24">
        <f>ก.ค.!BS15</f>
        <v>0</v>
      </c>
      <c r="L15" s="24">
        <f>ส.ค.!BS15</f>
        <v>0</v>
      </c>
      <c r="M15" s="24">
        <f>ก.ย.!BS15</f>
        <v>0</v>
      </c>
      <c r="N15" s="24">
        <f t="shared" si="0"/>
        <v>41724.97</v>
      </c>
    </row>
    <row r="16" spans="1:15">
      <c r="A16" s="363" t="s">
        <v>588</v>
      </c>
      <c r="B16" s="24">
        <f>ต.ค.!BS16</f>
        <v>0</v>
      </c>
      <c r="C16" s="24">
        <f>พ.ย.!BS16</f>
        <v>0</v>
      </c>
      <c r="D16" s="24">
        <f>ธ.ค.!BS16</f>
        <v>0</v>
      </c>
      <c r="E16" s="24">
        <f>ม.ค.!BS16</f>
        <v>0</v>
      </c>
      <c r="F16" s="24">
        <f>ก.พ.!BS16</f>
        <v>0</v>
      </c>
      <c r="G16" s="24">
        <f>มี.ค.!BS16</f>
        <v>0</v>
      </c>
      <c r="H16" s="24">
        <f>เม.ย.!BS16</f>
        <v>0</v>
      </c>
      <c r="I16" s="24">
        <f>พ.ค.!BS16</f>
        <v>0</v>
      </c>
      <c r="J16" s="24">
        <f>มิ.ย.!BS16</f>
        <v>0</v>
      </c>
      <c r="K16" s="24">
        <f>ก.ค.!BS16</f>
        <v>0</v>
      </c>
      <c r="L16" s="24">
        <f>ส.ค.!BS16</f>
        <v>0</v>
      </c>
      <c r="M16" s="24">
        <f>ก.ย.!BS16</f>
        <v>0</v>
      </c>
      <c r="N16" s="24">
        <f t="shared" si="0"/>
        <v>0</v>
      </c>
    </row>
    <row r="17" spans="1:15">
      <c r="A17" s="367" t="s">
        <v>589</v>
      </c>
      <c r="B17" s="24">
        <f>ต.ค.!BS17</f>
        <v>0</v>
      </c>
      <c r="C17" s="24">
        <f>พ.ย.!BS17</f>
        <v>0</v>
      </c>
      <c r="D17" s="24">
        <f>ธ.ค.!BS17</f>
        <v>0</v>
      </c>
      <c r="E17" s="24">
        <f>ม.ค.!BS17</f>
        <v>0</v>
      </c>
      <c r="F17" s="24">
        <f>ก.พ.!BS17</f>
        <v>0</v>
      </c>
      <c r="G17" s="24">
        <f>มี.ค.!BS17</f>
        <v>0</v>
      </c>
      <c r="H17" s="24">
        <f>เม.ย.!BS17</f>
        <v>0</v>
      </c>
      <c r="I17" s="24">
        <f>พ.ค.!BS17</f>
        <v>0</v>
      </c>
      <c r="J17" s="24">
        <f>มิ.ย.!BS17</f>
        <v>0</v>
      </c>
      <c r="K17" s="24">
        <f>ก.ค.!BS17</f>
        <v>0</v>
      </c>
      <c r="L17" s="24">
        <f>ส.ค.!BS17</f>
        <v>0</v>
      </c>
      <c r="M17" s="24">
        <f>ก.ย.!BS17</f>
        <v>0</v>
      </c>
      <c r="N17" s="24">
        <f t="shared" si="0"/>
        <v>0</v>
      </c>
    </row>
    <row r="18" spans="1:15">
      <c r="A18" s="363" t="s">
        <v>592</v>
      </c>
      <c r="B18" s="24">
        <f>ต.ค.!BS18</f>
        <v>189.32</v>
      </c>
      <c r="C18" s="24">
        <f>พ.ย.!BS18</f>
        <v>0</v>
      </c>
      <c r="D18" s="24">
        <f>ธ.ค.!BS18</f>
        <v>0</v>
      </c>
      <c r="E18" s="24">
        <f>ม.ค.!BS18</f>
        <v>0</v>
      </c>
      <c r="F18" s="24">
        <f>ก.พ.!BS18</f>
        <v>0</v>
      </c>
      <c r="G18" s="24">
        <f>มี.ค.!BS18</f>
        <v>0</v>
      </c>
      <c r="H18" s="24">
        <f>เม.ย.!BS18</f>
        <v>0</v>
      </c>
      <c r="I18" s="24">
        <f>พ.ค.!BS18</f>
        <v>0</v>
      </c>
      <c r="J18" s="24">
        <f>มิ.ย.!BS18</f>
        <v>0</v>
      </c>
      <c r="K18" s="24">
        <f>ก.ค.!BS18</f>
        <v>0</v>
      </c>
      <c r="L18" s="24">
        <f>ส.ค.!BS18</f>
        <v>0</v>
      </c>
      <c r="M18" s="24">
        <f>ก.ย.!BS18</f>
        <v>0</v>
      </c>
      <c r="N18" s="24">
        <f t="shared" si="0"/>
        <v>189.32</v>
      </c>
      <c r="O18" s="20">
        <f>SUM(N18:N19)</f>
        <v>5077.71</v>
      </c>
    </row>
    <row r="19" spans="1:15">
      <c r="A19" s="363" t="s">
        <v>593</v>
      </c>
      <c r="B19" s="24">
        <f>ต.ค.!BS19</f>
        <v>4888.3900000000003</v>
      </c>
      <c r="C19" s="24">
        <f>พ.ย.!BS19</f>
        <v>0</v>
      </c>
      <c r="D19" s="24">
        <f>ธ.ค.!BS19</f>
        <v>0</v>
      </c>
      <c r="E19" s="24">
        <f>ม.ค.!BS19</f>
        <v>0</v>
      </c>
      <c r="F19" s="24">
        <f>ก.พ.!BS19</f>
        <v>0</v>
      </c>
      <c r="G19" s="24">
        <f>มี.ค.!BS19</f>
        <v>0</v>
      </c>
      <c r="H19" s="24">
        <f>เม.ย.!BS19</f>
        <v>0</v>
      </c>
      <c r="I19" s="24">
        <f>พ.ค.!BS19</f>
        <v>0</v>
      </c>
      <c r="J19" s="24">
        <f>มิ.ย.!BS19</f>
        <v>0</v>
      </c>
      <c r="K19" s="24">
        <f>ก.ค.!BS19</f>
        <v>0</v>
      </c>
      <c r="L19" s="24">
        <f>ส.ค.!BS19</f>
        <v>0</v>
      </c>
      <c r="M19" s="24">
        <f>ก.ย.!BS19</f>
        <v>0</v>
      </c>
      <c r="N19" s="24">
        <f t="shared" si="0"/>
        <v>4888.3900000000003</v>
      </c>
    </row>
    <row r="20" spans="1:15">
      <c r="A20" s="363" t="s">
        <v>67</v>
      </c>
      <c r="B20" s="24">
        <f>ต.ค.!BS20</f>
        <v>0</v>
      </c>
      <c r="C20" s="24">
        <f>พ.ย.!BS20</f>
        <v>0</v>
      </c>
      <c r="D20" s="24">
        <f>ธ.ค.!BS20</f>
        <v>0</v>
      </c>
      <c r="E20" s="24">
        <f>ม.ค.!BS20</f>
        <v>0</v>
      </c>
      <c r="F20" s="24">
        <f>ก.พ.!BS20</f>
        <v>0</v>
      </c>
      <c r="G20" s="24">
        <f>มี.ค.!BS20</f>
        <v>0</v>
      </c>
      <c r="H20" s="24">
        <f>เม.ย.!BS20</f>
        <v>0</v>
      </c>
      <c r="I20" s="24">
        <f>พ.ค.!BS20</f>
        <v>0</v>
      </c>
      <c r="J20" s="24">
        <f>มิ.ย.!BS20</f>
        <v>0</v>
      </c>
      <c r="K20" s="24">
        <f>ก.ค.!BS20</f>
        <v>0</v>
      </c>
      <c r="L20" s="24">
        <f>ส.ค.!BS20</f>
        <v>0</v>
      </c>
      <c r="M20" s="24">
        <f>ก.ย.!BS20</f>
        <v>0</v>
      </c>
      <c r="N20" s="24">
        <f t="shared" si="0"/>
        <v>0</v>
      </c>
    </row>
    <row r="21" spans="1:15">
      <c r="A21" s="363" t="s">
        <v>68</v>
      </c>
      <c r="B21" s="24">
        <f>ต.ค.!BS21</f>
        <v>0</v>
      </c>
      <c r="C21" s="24">
        <f>พ.ย.!BS21</f>
        <v>0</v>
      </c>
      <c r="D21" s="24">
        <f>ธ.ค.!BS21</f>
        <v>0</v>
      </c>
      <c r="E21" s="24">
        <f>ม.ค.!BS21</f>
        <v>0</v>
      </c>
      <c r="F21" s="24">
        <f>ก.พ.!BS21</f>
        <v>0</v>
      </c>
      <c r="G21" s="24">
        <f>มี.ค.!BS21</f>
        <v>0</v>
      </c>
      <c r="H21" s="24">
        <f>เม.ย.!BS21</f>
        <v>0</v>
      </c>
      <c r="I21" s="24">
        <f>พ.ค.!BS21</f>
        <v>0</v>
      </c>
      <c r="J21" s="24">
        <f>มิ.ย.!BS21</f>
        <v>0</v>
      </c>
      <c r="K21" s="24">
        <f>ก.ค.!BS21</f>
        <v>0</v>
      </c>
      <c r="L21" s="24">
        <f>ส.ค.!BS21</f>
        <v>0</v>
      </c>
      <c r="M21" s="24">
        <f>ก.ย.!BS21</f>
        <v>0</v>
      </c>
      <c r="N21" s="24">
        <f t="shared" si="0"/>
        <v>0</v>
      </c>
    </row>
    <row r="22" spans="1:15">
      <c r="A22" s="367" t="s">
        <v>231</v>
      </c>
      <c r="B22" s="24">
        <f>ต.ค.!BS22</f>
        <v>0</v>
      </c>
      <c r="C22" s="24">
        <f>พ.ย.!BS22</f>
        <v>0</v>
      </c>
      <c r="D22" s="24">
        <f>ธ.ค.!BS22</f>
        <v>0</v>
      </c>
      <c r="E22" s="24">
        <f>ม.ค.!BS22</f>
        <v>0</v>
      </c>
      <c r="F22" s="24">
        <f>ก.พ.!BS22</f>
        <v>0</v>
      </c>
      <c r="G22" s="24">
        <f>มี.ค.!BS22</f>
        <v>0</v>
      </c>
      <c r="H22" s="24">
        <f>เม.ย.!BS22</f>
        <v>0</v>
      </c>
      <c r="I22" s="24">
        <f>พ.ค.!BS22</f>
        <v>0</v>
      </c>
      <c r="J22" s="24">
        <f>มิ.ย.!BS22</f>
        <v>0</v>
      </c>
      <c r="K22" s="24">
        <f>ก.ค.!BS22</f>
        <v>0</v>
      </c>
      <c r="L22" s="24">
        <f>ส.ค.!BS22</f>
        <v>0</v>
      </c>
      <c r="M22" s="24">
        <f>ก.ย.!BS22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ต.ค.!BS24</f>
        <v>0</v>
      </c>
      <c r="C24" s="24">
        <f>พ.ย.!BS24</f>
        <v>0</v>
      </c>
      <c r="D24" s="24">
        <f>ธ.ค.!BS24</f>
        <v>0</v>
      </c>
      <c r="E24" s="24">
        <f>ม.ค.!BS24</f>
        <v>0</v>
      </c>
      <c r="F24" s="24">
        <f>ก.พ.!BS24</f>
        <v>0</v>
      </c>
      <c r="G24" s="24">
        <f>มี.ค.!BS24</f>
        <v>0</v>
      </c>
      <c r="H24" s="24">
        <f>เม.ย.!BS24</f>
        <v>0</v>
      </c>
      <c r="I24" s="24">
        <f>พ.ค.!BS24</f>
        <v>0</v>
      </c>
      <c r="J24" s="24">
        <f>มิ.ย.!BS24</f>
        <v>0</v>
      </c>
      <c r="K24" s="24">
        <f>ก.ค.!BS24</f>
        <v>0</v>
      </c>
      <c r="L24" s="24">
        <f>ส.ค.!BS24</f>
        <v>0</v>
      </c>
      <c r="M24" s="24">
        <f>ก.ย.!BS24</f>
        <v>0</v>
      </c>
      <c r="N24" s="24">
        <f t="shared" si="0"/>
        <v>0</v>
      </c>
    </row>
    <row r="25" spans="1:15">
      <c r="A25" s="363" t="s">
        <v>232</v>
      </c>
      <c r="B25" s="24">
        <f>ต.ค.!BS25</f>
        <v>0</v>
      </c>
      <c r="C25" s="24">
        <f>พ.ย.!BS25</f>
        <v>0</v>
      </c>
      <c r="D25" s="24">
        <f>ธ.ค.!BS25</f>
        <v>0</v>
      </c>
      <c r="E25" s="24">
        <f>ม.ค.!BS25</f>
        <v>0</v>
      </c>
      <c r="F25" s="24">
        <f>ก.พ.!BS25</f>
        <v>0</v>
      </c>
      <c r="G25" s="24">
        <f>มี.ค.!BS25</f>
        <v>0</v>
      </c>
      <c r="H25" s="24">
        <f>เม.ย.!BS25</f>
        <v>0</v>
      </c>
      <c r="I25" s="24">
        <f>พ.ค.!BS25</f>
        <v>0</v>
      </c>
      <c r="J25" s="24">
        <f>มิ.ย.!BS25</f>
        <v>0</v>
      </c>
      <c r="K25" s="24">
        <f>ก.ค.!BS25</f>
        <v>0</v>
      </c>
      <c r="L25" s="24">
        <f>ส.ค.!BS25</f>
        <v>0</v>
      </c>
      <c r="M25" s="24">
        <f>ก.ย.!BS25</f>
        <v>0</v>
      </c>
      <c r="N25" s="24">
        <f t="shared" si="0"/>
        <v>0</v>
      </c>
    </row>
    <row r="26" spans="1:15">
      <c r="A26" s="363" t="s">
        <v>233</v>
      </c>
      <c r="B26" s="24">
        <f>ต.ค.!BS26</f>
        <v>0</v>
      </c>
      <c r="C26" s="24">
        <f>พ.ย.!BS26</f>
        <v>0</v>
      </c>
      <c r="D26" s="24">
        <f>ธ.ค.!BS26</f>
        <v>0</v>
      </c>
      <c r="E26" s="24">
        <f>ม.ค.!BS26</f>
        <v>0</v>
      </c>
      <c r="F26" s="24">
        <f>ก.พ.!BS26</f>
        <v>0</v>
      </c>
      <c r="G26" s="24">
        <f>มี.ค.!BS26</f>
        <v>0</v>
      </c>
      <c r="H26" s="24">
        <f>เม.ย.!BS26</f>
        <v>0</v>
      </c>
      <c r="I26" s="24">
        <f>พ.ค.!BS26</f>
        <v>0</v>
      </c>
      <c r="J26" s="24">
        <f>มิ.ย.!BS26</f>
        <v>0</v>
      </c>
      <c r="K26" s="24">
        <f>ก.ค.!BS26</f>
        <v>0</v>
      </c>
      <c r="L26" s="24">
        <f>ส.ค.!BS26</f>
        <v>0</v>
      </c>
      <c r="M26" s="24">
        <f>ก.ย.!BS26</f>
        <v>0</v>
      </c>
      <c r="N26" s="24">
        <f t="shared" si="0"/>
        <v>0</v>
      </c>
    </row>
    <row r="27" spans="1:15">
      <c r="A27" s="363" t="s">
        <v>594</v>
      </c>
      <c r="B27" s="24">
        <f>ต.ค.!BS27</f>
        <v>116</v>
      </c>
      <c r="C27" s="24">
        <f>พ.ย.!BS27</f>
        <v>0</v>
      </c>
      <c r="D27" s="24">
        <f>ธ.ค.!BS27</f>
        <v>0</v>
      </c>
      <c r="E27" s="24">
        <f>ม.ค.!BS27</f>
        <v>0</v>
      </c>
      <c r="F27" s="24">
        <f>ก.พ.!BS27</f>
        <v>0</v>
      </c>
      <c r="G27" s="24">
        <f>มี.ค.!BS27</f>
        <v>0</v>
      </c>
      <c r="H27" s="24">
        <f>เม.ย.!BS27</f>
        <v>0</v>
      </c>
      <c r="I27" s="24">
        <f>พ.ค.!BS27</f>
        <v>0</v>
      </c>
      <c r="J27" s="24">
        <f>มิ.ย.!BS27</f>
        <v>0</v>
      </c>
      <c r="K27" s="24">
        <f>ก.ค.!BS27</f>
        <v>0</v>
      </c>
      <c r="L27" s="24">
        <f>ส.ค.!BS27</f>
        <v>0</v>
      </c>
      <c r="M27" s="24">
        <f>ก.ย.!BS27</f>
        <v>0</v>
      </c>
      <c r="N27" s="24">
        <f t="shared" si="0"/>
        <v>116</v>
      </c>
    </row>
    <row r="28" spans="1:15">
      <c r="A28" s="363" t="s">
        <v>595</v>
      </c>
      <c r="B28" s="24">
        <f>ต.ค.!BS28</f>
        <v>0</v>
      </c>
      <c r="C28" s="24">
        <f>พ.ย.!BS28</f>
        <v>0</v>
      </c>
      <c r="D28" s="24">
        <f>ธ.ค.!BS28</f>
        <v>0</v>
      </c>
      <c r="E28" s="24">
        <f>ม.ค.!BS28</f>
        <v>0</v>
      </c>
      <c r="F28" s="24">
        <f>ก.พ.!BS28</f>
        <v>0</v>
      </c>
      <c r="G28" s="24">
        <f>มี.ค.!BS28</f>
        <v>0</v>
      </c>
      <c r="H28" s="24">
        <f>เม.ย.!BS28</f>
        <v>0</v>
      </c>
      <c r="I28" s="24">
        <f>พ.ค.!BS28</f>
        <v>0</v>
      </c>
      <c r="J28" s="24">
        <f>มิ.ย.!BS28</f>
        <v>0</v>
      </c>
      <c r="K28" s="24">
        <f>ก.ค.!BS28</f>
        <v>0</v>
      </c>
      <c r="L28" s="24">
        <f>ส.ค.!BS28</f>
        <v>0</v>
      </c>
      <c r="M28" s="24">
        <f>ก.ย.!BS28</f>
        <v>0</v>
      </c>
      <c r="N28" s="24">
        <f t="shared" si="0"/>
        <v>0</v>
      </c>
      <c r="O28" s="20">
        <f>SUM(N27:N29)</f>
        <v>116</v>
      </c>
    </row>
    <row r="29" spans="1:15">
      <c r="A29" s="363" t="s">
        <v>596</v>
      </c>
      <c r="B29" s="24">
        <f>ต.ค.!BS29</f>
        <v>0</v>
      </c>
      <c r="C29" s="24">
        <f>พ.ย.!BS29</f>
        <v>0</v>
      </c>
      <c r="D29" s="24">
        <f>ธ.ค.!BS29</f>
        <v>0</v>
      </c>
      <c r="E29" s="24">
        <f>ม.ค.!BS29</f>
        <v>0</v>
      </c>
      <c r="F29" s="24">
        <f>ก.พ.!BS29</f>
        <v>0</v>
      </c>
      <c r="G29" s="24">
        <f>มี.ค.!BS29</f>
        <v>0</v>
      </c>
      <c r="H29" s="24">
        <f>เม.ย.!BS29</f>
        <v>0</v>
      </c>
      <c r="I29" s="24">
        <f>พ.ค.!BS29</f>
        <v>0</v>
      </c>
      <c r="J29" s="24">
        <f>มิ.ย.!BS29</f>
        <v>0</v>
      </c>
      <c r="K29" s="24">
        <f>ก.ค.!BS29</f>
        <v>0</v>
      </c>
      <c r="L29" s="24">
        <f>ส.ค.!BS29</f>
        <v>0</v>
      </c>
      <c r="M29" s="24">
        <f>ก.ย.!BS29</f>
        <v>0</v>
      </c>
      <c r="N29" s="24">
        <f t="shared" si="0"/>
        <v>0</v>
      </c>
    </row>
    <row r="30" spans="1:15">
      <c r="A30" s="363" t="s">
        <v>411</v>
      </c>
      <c r="B30" s="24">
        <f>ต.ค.!BS30</f>
        <v>0</v>
      </c>
      <c r="C30" s="24">
        <f>พ.ย.!BS30</f>
        <v>0</v>
      </c>
      <c r="D30" s="24">
        <f>ธ.ค.!BS30</f>
        <v>0</v>
      </c>
      <c r="E30" s="24">
        <f>ม.ค.!BS30</f>
        <v>0</v>
      </c>
      <c r="F30" s="24">
        <f>ก.พ.!BS30</f>
        <v>0</v>
      </c>
      <c r="G30" s="24">
        <f>มี.ค.!BS30</f>
        <v>0</v>
      </c>
      <c r="H30" s="24">
        <f>เม.ย.!BS30</f>
        <v>0</v>
      </c>
      <c r="I30" s="24">
        <f>พ.ค.!BS30</f>
        <v>0</v>
      </c>
      <c r="J30" s="24">
        <f>มิ.ย.!BS30</f>
        <v>0</v>
      </c>
      <c r="K30" s="24">
        <f>ก.ค.!BS30</f>
        <v>0</v>
      </c>
      <c r="L30" s="24">
        <f>ส.ค.!BS30</f>
        <v>0</v>
      </c>
      <c r="M30" s="24">
        <f>ก.ย.!BS30</f>
        <v>0</v>
      </c>
      <c r="N30" s="24">
        <f t="shared" si="0"/>
        <v>0</v>
      </c>
    </row>
    <row r="31" spans="1:15">
      <c r="A31" s="363" t="s">
        <v>412</v>
      </c>
      <c r="B31" s="24">
        <f>ต.ค.!BS31</f>
        <v>434280.28</v>
      </c>
      <c r="C31" s="24">
        <f>พ.ย.!BS31</f>
        <v>0</v>
      </c>
      <c r="D31" s="24">
        <f>ธ.ค.!BS31</f>
        <v>0</v>
      </c>
      <c r="E31" s="24">
        <f>ม.ค.!BS31</f>
        <v>0</v>
      </c>
      <c r="F31" s="24">
        <f>ก.พ.!BS31</f>
        <v>0</v>
      </c>
      <c r="G31" s="24">
        <f>มี.ค.!BS31</f>
        <v>0</v>
      </c>
      <c r="H31" s="24">
        <f>เม.ย.!BS31</f>
        <v>0</v>
      </c>
      <c r="I31" s="24">
        <f>พ.ค.!BS31</f>
        <v>0</v>
      </c>
      <c r="J31" s="24">
        <f>มิ.ย.!BS31</f>
        <v>0</v>
      </c>
      <c r="K31" s="24">
        <f>ก.ค.!BS31</f>
        <v>0</v>
      </c>
      <c r="L31" s="24">
        <f>ส.ค.!BS31</f>
        <v>0</v>
      </c>
      <c r="M31" s="24">
        <f>ก.ย.!BS31</f>
        <v>0</v>
      </c>
      <c r="N31" s="24">
        <f t="shared" si="0"/>
        <v>434280.28</v>
      </c>
    </row>
    <row r="32" spans="1:15">
      <c r="A32" s="363" t="s">
        <v>413</v>
      </c>
      <c r="B32" s="24">
        <f>ต.ค.!BS32</f>
        <v>3350.58</v>
      </c>
      <c r="C32" s="24">
        <f>พ.ย.!BS32</f>
        <v>0</v>
      </c>
      <c r="D32" s="24">
        <f>ธ.ค.!BS32</f>
        <v>0</v>
      </c>
      <c r="E32" s="24">
        <f>ม.ค.!BS32</f>
        <v>0</v>
      </c>
      <c r="F32" s="24">
        <f>ก.พ.!BS32</f>
        <v>0</v>
      </c>
      <c r="G32" s="24">
        <f>มี.ค.!BS32</f>
        <v>0</v>
      </c>
      <c r="H32" s="24">
        <f>เม.ย.!BS32</f>
        <v>0</v>
      </c>
      <c r="I32" s="24">
        <f>พ.ค.!BS32</f>
        <v>0</v>
      </c>
      <c r="J32" s="24">
        <f>มิ.ย.!BS32</f>
        <v>0</v>
      </c>
      <c r="K32" s="24">
        <f>ก.ค.!BS32</f>
        <v>0</v>
      </c>
      <c r="L32" s="24">
        <f>ส.ค.!BS32</f>
        <v>0</v>
      </c>
      <c r="M32" s="24">
        <f>ก.ย.!BS32</f>
        <v>0</v>
      </c>
      <c r="N32" s="24">
        <f t="shared" si="0"/>
        <v>3350.58</v>
      </c>
    </row>
    <row r="33" spans="1:14">
      <c r="A33" s="363" t="s">
        <v>552</v>
      </c>
      <c r="B33" s="24">
        <f>ต.ค.!BS33</f>
        <v>0</v>
      </c>
      <c r="C33" s="24">
        <f>พ.ย.!BS33</f>
        <v>0</v>
      </c>
      <c r="D33" s="24">
        <f>ธ.ค.!BS33</f>
        <v>0</v>
      </c>
      <c r="E33" s="24">
        <f>ม.ค.!BS33</f>
        <v>0</v>
      </c>
      <c r="F33" s="24">
        <f>ก.พ.!BS33</f>
        <v>0</v>
      </c>
      <c r="G33" s="24">
        <f>มี.ค.!BS33</f>
        <v>0</v>
      </c>
      <c r="H33" s="24">
        <f>เม.ย.!BS33</f>
        <v>0</v>
      </c>
      <c r="I33" s="24">
        <f>พ.ค.!BS33</f>
        <v>0</v>
      </c>
      <c r="J33" s="24">
        <f>มิ.ย.!BS33</f>
        <v>0</v>
      </c>
      <c r="K33" s="24">
        <f>ก.ค.!BS33</f>
        <v>0</v>
      </c>
      <c r="L33" s="24">
        <f>ส.ค.!BS33</f>
        <v>0</v>
      </c>
      <c r="M33" s="24">
        <f>ก.ย.!BS33</f>
        <v>0</v>
      </c>
      <c r="N33" s="24">
        <f t="shared" si="0"/>
        <v>0</v>
      </c>
    </row>
    <row r="34" spans="1:14">
      <c r="A34" s="363" t="s">
        <v>454</v>
      </c>
      <c r="B34" s="24">
        <f>ต.ค.!BS34</f>
        <v>0</v>
      </c>
      <c r="C34" s="24">
        <f>พ.ย.!BS34</f>
        <v>0</v>
      </c>
      <c r="D34" s="24">
        <f>ธ.ค.!BS34</f>
        <v>0</v>
      </c>
      <c r="E34" s="24">
        <f>ม.ค.!BS34</f>
        <v>0</v>
      </c>
      <c r="F34" s="24">
        <f>ก.พ.!BS34</f>
        <v>0</v>
      </c>
      <c r="G34" s="24">
        <f>มี.ค.!BS34</f>
        <v>0</v>
      </c>
      <c r="H34" s="24">
        <f>เม.ย.!BS34</f>
        <v>0</v>
      </c>
      <c r="I34" s="24">
        <f>พ.ค.!BS34</f>
        <v>0</v>
      </c>
      <c r="J34" s="24">
        <f>มิ.ย.!BS34</f>
        <v>0</v>
      </c>
      <c r="K34" s="24">
        <f>ก.ค.!BS34</f>
        <v>0</v>
      </c>
      <c r="L34" s="24">
        <f>ส.ค.!BS34</f>
        <v>0</v>
      </c>
      <c r="M34" s="24">
        <f>ก.ย.!BS34</f>
        <v>0</v>
      </c>
      <c r="N34" s="24">
        <f t="shared" si="0"/>
        <v>0</v>
      </c>
    </row>
    <row r="35" spans="1:14">
      <c r="A35" s="363" t="s">
        <v>455</v>
      </c>
      <c r="B35" s="24">
        <f>ต.ค.!BS35</f>
        <v>0</v>
      </c>
      <c r="C35" s="24">
        <f>พ.ย.!BS35</f>
        <v>0</v>
      </c>
      <c r="D35" s="24">
        <f>ธ.ค.!BS35</f>
        <v>0</v>
      </c>
      <c r="E35" s="24">
        <f>ม.ค.!BS35</f>
        <v>0</v>
      </c>
      <c r="F35" s="24">
        <f>ก.พ.!BS35</f>
        <v>0</v>
      </c>
      <c r="G35" s="24">
        <f>มี.ค.!BS35</f>
        <v>0</v>
      </c>
      <c r="H35" s="24">
        <f>เม.ย.!BS35</f>
        <v>0</v>
      </c>
      <c r="I35" s="24">
        <f>พ.ค.!BS35</f>
        <v>0</v>
      </c>
      <c r="J35" s="24">
        <f>มิ.ย.!BS35</f>
        <v>0</v>
      </c>
      <c r="K35" s="24">
        <f>ก.ค.!BS35</f>
        <v>0</v>
      </c>
      <c r="L35" s="24">
        <f>ส.ค.!BS35</f>
        <v>0</v>
      </c>
      <c r="M35" s="24">
        <f>ก.ย.!BS35</f>
        <v>0</v>
      </c>
      <c r="N35" s="24">
        <f t="shared" si="0"/>
        <v>0</v>
      </c>
    </row>
    <row r="36" spans="1:14">
      <c r="A36" s="363" t="s">
        <v>414</v>
      </c>
      <c r="B36" s="24">
        <f>ต.ค.!BS36</f>
        <v>0</v>
      </c>
      <c r="C36" s="24">
        <f>พ.ย.!BS36</f>
        <v>0</v>
      </c>
      <c r="D36" s="24">
        <f>ธ.ค.!BS36</f>
        <v>0</v>
      </c>
      <c r="E36" s="24">
        <f>ม.ค.!BS36</f>
        <v>0</v>
      </c>
      <c r="F36" s="24">
        <f>ก.พ.!BS36</f>
        <v>0</v>
      </c>
      <c r="G36" s="24">
        <f>มี.ค.!BS36</f>
        <v>0</v>
      </c>
      <c r="H36" s="24">
        <f>เม.ย.!BS36</f>
        <v>0</v>
      </c>
      <c r="I36" s="24">
        <f>พ.ค.!BS36</f>
        <v>0</v>
      </c>
      <c r="J36" s="24">
        <f>มิ.ย.!BS36</f>
        <v>0</v>
      </c>
      <c r="K36" s="24">
        <f>ก.ค.!BS36</f>
        <v>0</v>
      </c>
      <c r="L36" s="24">
        <f>ส.ค.!BS36</f>
        <v>0</v>
      </c>
      <c r="M36" s="24">
        <f>ก.ย.!BS36</f>
        <v>0</v>
      </c>
      <c r="N36" s="24">
        <f t="shared" si="0"/>
        <v>0</v>
      </c>
    </row>
    <row r="37" spans="1:14">
      <c r="A37" s="367" t="s">
        <v>415</v>
      </c>
      <c r="B37" s="24">
        <f>ต.ค.!BS37</f>
        <v>0</v>
      </c>
      <c r="C37" s="24">
        <f>พ.ย.!BS37</f>
        <v>0</v>
      </c>
      <c r="D37" s="24">
        <f>ธ.ค.!BS37</f>
        <v>0</v>
      </c>
      <c r="E37" s="24">
        <f>ม.ค.!BS37</f>
        <v>0</v>
      </c>
      <c r="F37" s="24">
        <f>ก.พ.!BS37</f>
        <v>0</v>
      </c>
      <c r="G37" s="24">
        <f>มี.ค.!BS37</f>
        <v>0</v>
      </c>
      <c r="H37" s="24">
        <f>เม.ย.!BS37</f>
        <v>0</v>
      </c>
      <c r="I37" s="24">
        <f>พ.ค.!BS37</f>
        <v>0</v>
      </c>
      <c r="J37" s="24">
        <f>มิ.ย.!BS37</f>
        <v>0</v>
      </c>
      <c r="K37" s="24">
        <f>ก.ค.!BS37</f>
        <v>0</v>
      </c>
      <c r="L37" s="24">
        <f>ส.ค.!BS37</f>
        <v>0</v>
      </c>
      <c r="M37" s="24">
        <f>ก.ย.!BS37</f>
        <v>0</v>
      </c>
      <c r="N37" s="24">
        <f t="shared" si="0"/>
        <v>0</v>
      </c>
    </row>
    <row r="38" spans="1:14">
      <c r="A38" s="367" t="s">
        <v>377</v>
      </c>
      <c r="B38" s="24">
        <f>ต.ค.!BS38</f>
        <v>0</v>
      </c>
      <c r="C38" s="24">
        <f>พ.ย.!BS38</f>
        <v>0</v>
      </c>
      <c r="D38" s="24">
        <f>ธ.ค.!BS38</f>
        <v>0</v>
      </c>
      <c r="E38" s="24">
        <f>ม.ค.!BS38</f>
        <v>0</v>
      </c>
      <c r="F38" s="24">
        <f>ก.พ.!BS38</f>
        <v>0</v>
      </c>
      <c r="G38" s="24">
        <f>มี.ค.!BS38</f>
        <v>0</v>
      </c>
      <c r="H38" s="24">
        <f>เม.ย.!BS38</f>
        <v>0</v>
      </c>
      <c r="I38" s="24">
        <f>พ.ค.!BS38</f>
        <v>0</v>
      </c>
      <c r="J38" s="24">
        <f>มิ.ย.!BS38</f>
        <v>0</v>
      </c>
      <c r="K38" s="24">
        <f>ก.ค.!BS38</f>
        <v>0</v>
      </c>
      <c r="L38" s="24">
        <f>ส.ค.!BS38</f>
        <v>0</v>
      </c>
      <c r="M38" s="24">
        <f>ก.ย.!BS38</f>
        <v>0</v>
      </c>
      <c r="N38" s="24">
        <f t="shared" si="0"/>
        <v>0</v>
      </c>
    </row>
    <row r="39" spans="1:14">
      <c r="A39" s="363" t="s">
        <v>630</v>
      </c>
      <c r="B39" s="24">
        <f>ต.ค.!BS39</f>
        <v>0</v>
      </c>
      <c r="C39" s="24">
        <f>พ.ย.!BS39</f>
        <v>0</v>
      </c>
      <c r="D39" s="24">
        <f>ธ.ค.!BS39</f>
        <v>0</v>
      </c>
      <c r="E39" s="24">
        <f>ม.ค.!BS39</f>
        <v>0</v>
      </c>
      <c r="F39" s="24">
        <f>ก.พ.!BS39</f>
        <v>0</v>
      </c>
      <c r="G39" s="24">
        <f>มี.ค.!BS39</f>
        <v>0</v>
      </c>
      <c r="H39" s="24">
        <f>เม.ย.!BS39</f>
        <v>0</v>
      </c>
      <c r="I39" s="24">
        <f>พ.ค.!BS39</f>
        <v>0</v>
      </c>
      <c r="J39" s="24">
        <f>มิ.ย.!BS39</f>
        <v>0</v>
      </c>
      <c r="K39" s="24">
        <f>ก.ค.!BS39</f>
        <v>0</v>
      </c>
      <c r="L39" s="24">
        <f>ส.ค.!BS39</f>
        <v>0</v>
      </c>
      <c r="M39" s="24">
        <f>ก.ย.!BS39</f>
        <v>0</v>
      </c>
      <c r="N39" s="24">
        <f t="shared" si="0"/>
        <v>0</v>
      </c>
    </row>
    <row r="40" spans="1:14">
      <c r="A40" s="363" t="s">
        <v>416</v>
      </c>
      <c r="B40" s="24">
        <f>ต.ค.!BS40</f>
        <v>0</v>
      </c>
      <c r="C40" s="24">
        <f>พ.ย.!BS40</f>
        <v>0</v>
      </c>
      <c r="D40" s="24">
        <f>ธ.ค.!BS40</f>
        <v>0</v>
      </c>
      <c r="E40" s="24">
        <f>ม.ค.!BS40</f>
        <v>0</v>
      </c>
      <c r="F40" s="24">
        <f>ก.พ.!BS40</f>
        <v>0</v>
      </c>
      <c r="G40" s="24">
        <f>มี.ค.!BS40</f>
        <v>0</v>
      </c>
      <c r="H40" s="24">
        <f>เม.ย.!BS40</f>
        <v>0</v>
      </c>
      <c r="I40" s="24">
        <f>พ.ค.!BS40</f>
        <v>0</v>
      </c>
      <c r="J40" s="24">
        <f>มิ.ย.!BS40</f>
        <v>0</v>
      </c>
      <c r="K40" s="24">
        <f>ก.ค.!BS40</f>
        <v>0</v>
      </c>
      <c r="L40" s="24">
        <f>ส.ค.!BS40</f>
        <v>0</v>
      </c>
      <c r="M40" s="24">
        <f>ก.ย.!BS40</f>
        <v>0</v>
      </c>
      <c r="N40" s="24">
        <f t="shared" si="0"/>
        <v>0</v>
      </c>
    </row>
    <row r="41" spans="1:14">
      <c r="A41" s="367" t="s">
        <v>84</v>
      </c>
      <c r="B41" s="24">
        <f>ต.ค.!BS41</f>
        <v>0</v>
      </c>
      <c r="C41" s="24">
        <f>พ.ย.!BS41</f>
        <v>0</v>
      </c>
      <c r="D41" s="24">
        <f>ธ.ค.!BS41</f>
        <v>0</v>
      </c>
      <c r="E41" s="24">
        <f>ม.ค.!BS41</f>
        <v>0</v>
      </c>
      <c r="F41" s="24">
        <f>ก.พ.!BS41</f>
        <v>0</v>
      </c>
      <c r="G41" s="24">
        <f>มี.ค.!BS41</f>
        <v>0</v>
      </c>
      <c r="H41" s="24">
        <f>เม.ย.!BS41</f>
        <v>0</v>
      </c>
      <c r="I41" s="24">
        <f>พ.ค.!BS41</f>
        <v>0</v>
      </c>
      <c r="J41" s="24">
        <f>มิ.ย.!BS41</f>
        <v>0</v>
      </c>
      <c r="K41" s="24">
        <f>ก.ค.!BS41</f>
        <v>0</v>
      </c>
      <c r="L41" s="24">
        <f>ส.ค.!BS41</f>
        <v>0</v>
      </c>
      <c r="M41" s="24">
        <f>ก.ย.!BS41</f>
        <v>0</v>
      </c>
      <c r="N41" s="24">
        <f t="shared" si="0"/>
        <v>0</v>
      </c>
    </row>
    <row r="42" spans="1:14">
      <c r="A42" s="363" t="s">
        <v>109</v>
      </c>
      <c r="B42" s="24">
        <f>ต.ค.!BS42</f>
        <v>0</v>
      </c>
      <c r="C42" s="24">
        <f>พ.ย.!BS42</f>
        <v>0</v>
      </c>
      <c r="D42" s="24">
        <f>ธ.ค.!BS42</f>
        <v>0</v>
      </c>
      <c r="E42" s="24">
        <f>ม.ค.!BS42</f>
        <v>0</v>
      </c>
      <c r="F42" s="24">
        <f>ก.พ.!BS42</f>
        <v>0</v>
      </c>
      <c r="G42" s="24">
        <f>มี.ค.!BS42</f>
        <v>0</v>
      </c>
      <c r="H42" s="24">
        <f>เม.ย.!BS42</f>
        <v>0</v>
      </c>
      <c r="I42" s="24">
        <f>พ.ค.!BS42</f>
        <v>0</v>
      </c>
      <c r="J42" s="24">
        <f>มิ.ย.!BS42</f>
        <v>0</v>
      </c>
      <c r="K42" s="24">
        <f>ก.ค.!BS42</f>
        <v>0</v>
      </c>
      <c r="L42" s="24">
        <f>ส.ค.!BS42</f>
        <v>0</v>
      </c>
      <c r="M42" s="24">
        <f>ก.ย.!BS42</f>
        <v>0</v>
      </c>
      <c r="N42" s="24">
        <f t="shared" si="0"/>
        <v>0</v>
      </c>
    </row>
    <row r="43" spans="1:14">
      <c r="A43" s="363" t="s">
        <v>569</v>
      </c>
      <c r="B43" s="24">
        <f>ต.ค.!BS43</f>
        <v>0</v>
      </c>
      <c r="C43" s="24">
        <f>พ.ย.!BS43</f>
        <v>0</v>
      </c>
      <c r="D43" s="24">
        <f>ธ.ค.!BS43</f>
        <v>0</v>
      </c>
      <c r="E43" s="24">
        <f>ม.ค.!BS43</f>
        <v>0</v>
      </c>
      <c r="F43" s="24">
        <f>ก.พ.!BS43</f>
        <v>0</v>
      </c>
      <c r="G43" s="24">
        <f>มี.ค.!BS43</f>
        <v>0</v>
      </c>
      <c r="H43" s="24">
        <f>เม.ย.!BS43</f>
        <v>0</v>
      </c>
      <c r="I43" s="24">
        <f>พ.ค.!BS43</f>
        <v>0</v>
      </c>
      <c r="J43" s="24">
        <f>มิ.ย.!BS43</f>
        <v>0</v>
      </c>
      <c r="K43" s="24">
        <f>ก.ค.!BS43</f>
        <v>0</v>
      </c>
      <c r="L43" s="24">
        <f>ส.ค.!BS43</f>
        <v>0</v>
      </c>
      <c r="M43" s="24">
        <f>ก.ย.!BS43</f>
        <v>0</v>
      </c>
      <c r="N43" s="24">
        <f t="shared" si="0"/>
        <v>0</v>
      </c>
    </row>
    <row r="44" spans="1:14">
      <c r="A44" s="363" t="s">
        <v>383</v>
      </c>
      <c r="B44" s="24">
        <f>ต.ค.!BS44</f>
        <v>0</v>
      </c>
      <c r="C44" s="24">
        <f>พ.ย.!BS44</f>
        <v>0</v>
      </c>
      <c r="D44" s="24">
        <f>ธ.ค.!BS44</f>
        <v>0</v>
      </c>
      <c r="E44" s="24">
        <f>ม.ค.!BS44</f>
        <v>0</v>
      </c>
      <c r="F44" s="24">
        <f>ก.พ.!BS44</f>
        <v>0</v>
      </c>
      <c r="G44" s="24">
        <f>มี.ค.!BS44</f>
        <v>0</v>
      </c>
      <c r="H44" s="24">
        <f>เม.ย.!BS44</f>
        <v>0</v>
      </c>
      <c r="I44" s="24">
        <f>พ.ค.!BS44</f>
        <v>0</v>
      </c>
      <c r="J44" s="24">
        <f>มิ.ย.!BS44</f>
        <v>0</v>
      </c>
      <c r="K44" s="24">
        <f>ก.ค.!BS44</f>
        <v>0</v>
      </c>
      <c r="L44" s="24">
        <f>ส.ค.!BS44</f>
        <v>0</v>
      </c>
      <c r="M44" s="24">
        <f>ก.ย.!BS44</f>
        <v>0</v>
      </c>
      <c r="N44" s="24">
        <f t="shared" si="0"/>
        <v>0</v>
      </c>
    </row>
    <row r="45" spans="1:14">
      <c r="A45" s="367" t="s">
        <v>568</v>
      </c>
      <c r="B45" s="24">
        <f>ต.ค.!BS45</f>
        <v>0</v>
      </c>
      <c r="C45" s="24">
        <f>พ.ย.!BS45</f>
        <v>0</v>
      </c>
      <c r="D45" s="24">
        <f>ธ.ค.!BS45</f>
        <v>0</v>
      </c>
      <c r="E45" s="24">
        <f>ม.ค.!BS45</f>
        <v>0</v>
      </c>
      <c r="F45" s="24">
        <f>ก.พ.!BS45</f>
        <v>0</v>
      </c>
      <c r="G45" s="24">
        <f>มี.ค.!BS45</f>
        <v>0</v>
      </c>
      <c r="H45" s="24">
        <f>เม.ย.!BS45</f>
        <v>0</v>
      </c>
      <c r="I45" s="24">
        <f>พ.ค.!BS45</f>
        <v>0</v>
      </c>
      <c r="J45" s="24">
        <f>มิ.ย.!BS45</f>
        <v>0</v>
      </c>
      <c r="K45" s="24">
        <f>ก.ค.!BS45</f>
        <v>0</v>
      </c>
      <c r="L45" s="24">
        <f>ส.ค.!BS45</f>
        <v>0</v>
      </c>
      <c r="M45" s="24">
        <f>ก.ย.!BS45</f>
        <v>0</v>
      </c>
      <c r="N45" s="24">
        <f t="shared" si="0"/>
        <v>0</v>
      </c>
    </row>
    <row r="46" spans="1:14">
      <c r="A46" s="363" t="s">
        <v>379</v>
      </c>
      <c r="B46" s="24">
        <f>ต.ค.!BS46</f>
        <v>0</v>
      </c>
      <c r="C46" s="24">
        <f>พ.ย.!BS46</f>
        <v>0</v>
      </c>
      <c r="D46" s="24">
        <f>ธ.ค.!BS46</f>
        <v>0</v>
      </c>
      <c r="E46" s="24">
        <f>ม.ค.!BS46</f>
        <v>0</v>
      </c>
      <c r="F46" s="24">
        <f>ก.พ.!BS46</f>
        <v>0</v>
      </c>
      <c r="G46" s="24">
        <f>มี.ค.!BS46</f>
        <v>0</v>
      </c>
      <c r="H46" s="24">
        <f>เม.ย.!BS46</f>
        <v>0</v>
      </c>
      <c r="I46" s="24">
        <f>พ.ค.!BS46</f>
        <v>0</v>
      </c>
      <c r="J46" s="24">
        <f>มิ.ย.!BS46</f>
        <v>0</v>
      </c>
      <c r="K46" s="24">
        <f>ก.ค.!BS46</f>
        <v>0</v>
      </c>
      <c r="L46" s="24">
        <f>ส.ค.!BS46</f>
        <v>0</v>
      </c>
      <c r="M46" s="24">
        <f>ก.ย.!BS46</f>
        <v>0</v>
      </c>
      <c r="N46" s="24">
        <f t="shared" si="0"/>
        <v>0</v>
      </c>
    </row>
    <row r="47" spans="1:14">
      <c r="A47" s="367" t="s">
        <v>30</v>
      </c>
      <c r="B47" s="24">
        <f>ต.ค.!BS47</f>
        <v>0</v>
      </c>
      <c r="C47" s="24">
        <f>พ.ย.!BS47</f>
        <v>0</v>
      </c>
      <c r="D47" s="24">
        <f>ธ.ค.!BS47</f>
        <v>0</v>
      </c>
      <c r="E47" s="24">
        <f>ม.ค.!BS47</f>
        <v>0</v>
      </c>
      <c r="F47" s="24">
        <f>ก.พ.!BS47</f>
        <v>0</v>
      </c>
      <c r="G47" s="24">
        <f>มี.ค.!BS47</f>
        <v>0</v>
      </c>
      <c r="H47" s="24">
        <f>เม.ย.!BS47</f>
        <v>0</v>
      </c>
      <c r="I47" s="24">
        <f>พ.ค.!BS47</f>
        <v>0</v>
      </c>
      <c r="J47" s="24">
        <f>มิ.ย.!BS47</f>
        <v>0</v>
      </c>
      <c r="K47" s="24">
        <f>ก.ค.!BS47</f>
        <v>0</v>
      </c>
      <c r="L47" s="24">
        <f>ส.ค.!BS47</f>
        <v>0</v>
      </c>
      <c r="M47" s="24">
        <f>ก.ย.!BS47</f>
        <v>0</v>
      </c>
      <c r="N47" s="24">
        <f t="shared" si="0"/>
        <v>0</v>
      </c>
    </row>
    <row r="48" spans="1:14">
      <c r="A48" s="367" t="s">
        <v>6</v>
      </c>
      <c r="B48" s="24">
        <f>ต.ค.!BS48</f>
        <v>0</v>
      </c>
      <c r="C48" s="24">
        <f>พ.ย.!BS48</f>
        <v>0</v>
      </c>
      <c r="D48" s="24">
        <f>ธ.ค.!BS48</f>
        <v>0</v>
      </c>
      <c r="E48" s="24">
        <f>ม.ค.!BS48</f>
        <v>0</v>
      </c>
      <c r="F48" s="24">
        <f>ก.พ.!BS48</f>
        <v>0</v>
      </c>
      <c r="G48" s="24">
        <f>มี.ค.!BS48</f>
        <v>0</v>
      </c>
      <c r="H48" s="24">
        <f>เม.ย.!BS48</f>
        <v>0</v>
      </c>
      <c r="I48" s="24">
        <f>พ.ค.!BS48</f>
        <v>0</v>
      </c>
      <c r="J48" s="24">
        <f>มิ.ย.!BS48</f>
        <v>0</v>
      </c>
      <c r="K48" s="24">
        <f>ก.ค.!BS48</f>
        <v>0</v>
      </c>
      <c r="L48" s="24">
        <f>ส.ค.!BS48</f>
        <v>0</v>
      </c>
      <c r="M48" s="24">
        <f>ก.ย.!BS48</f>
        <v>0</v>
      </c>
      <c r="N48" s="24">
        <f t="shared" si="0"/>
        <v>0</v>
      </c>
    </row>
    <row r="49" spans="1:14">
      <c r="A49" s="367" t="s">
        <v>565</v>
      </c>
      <c r="B49" s="24">
        <f>ต.ค.!BS49</f>
        <v>0</v>
      </c>
      <c r="C49" s="24">
        <f>พ.ย.!BS49</f>
        <v>0</v>
      </c>
      <c r="D49" s="24">
        <f>ธ.ค.!BS49</f>
        <v>0</v>
      </c>
      <c r="E49" s="24">
        <f>ม.ค.!BS49</f>
        <v>0</v>
      </c>
      <c r="F49" s="24">
        <f>ก.พ.!BS49</f>
        <v>0</v>
      </c>
      <c r="G49" s="24">
        <f>มี.ค.!BS49</f>
        <v>0</v>
      </c>
      <c r="H49" s="24">
        <f>เม.ย.!BS49</f>
        <v>0</v>
      </c>
      <c r="I49" s="24">
        <f>พ.ค.!BS49</f>
        <v>0</v>
      </c>
      <c r="J49" s="24">
        <f>มิ.ย.!BS49</f>
        <v>0</v>
      </c>
      <c r="K49" s="24">
        <f>ก.ค.!BS49</f>
        <v>0</v>
      </c>
      <c r="L49" s="24">
        <f>ส.ค.!BS49</f>
        <v>0</v>
      </c>
      <c r="M49" s="24">
        <f>ก.ย.!BS49</f>
        <v>0</v>
      </c>
      <c r="N49" s="24">
        <f t="shared" si="0"/>
        <v>0</v>
      </c>
    </row>
    <row r="50" spans="1:14">
      <c r="A50" s="363" t="s">
        <v>28</v>
      </c>
      <c r="B50" s="24">
        <f>ต.ค.!BS50</f>
        <v>0</v>
      </c>
      <c r="C50" s="24">
        <f>พ.ย.!BS50</f>
        <v>0</v>
      </c>
      <c r="D50" s="24">
        <f>ธ.ค.!BS50</f>
        <v>0</v>
      </c>
      <c r="E50" s="24">
        <f>ม.ค.!BS50</f>
        <v>0</v>
      </c>
      <c r="F50" s="24">
        <f>ก.พ.!BS50</f>
        <v>0</v>
      </c>
      <c r="G50" s="24">
        <f>มี.ค.!BS50</f>
        <v>0</v>
      </c>
      <c r="H50" s="24">
        <f>เม.ย.!BS50</f>
        <v>0</v>
      </c>
      <c r="I50" s="24">
        <f>พ.ค.!BS50</f>
        <v>0</v>
      </c>
      <c r="J50" s="24">
        <f>มิ.ย.!BS50</f>
        <v>0</v>
      </c>
      <c r="K50" s="24">
        <f>ก.ค.!BS50</f>
        <v>0</v>
      </c>
      <c r="L50" s="24">
        <f>ส.ค.!BS50</f>
        <v>0</v>
      </c>
      <c r="M50" s="24">
        <f>ก.ย.!BS50</f>
        <v>0</v>
      </c>
      <c r="N50" s="24">
        <f t="shared" si="0"/>
        <v>0</v>
      </c>
    </row>
    <row r="51" spans="1:14">
      <c r="A51" s="363" t="s">
        <v>620</v>
      </c>
      <c r="B51" s="24">
        <f>ต.ค.!BS51</f>
        <v>0</v>
      </c>
      <c r="C51" s="24">
        <f>พ.ย.!BS51</f>
        <v>0</v>
      </c>
      <c r="D51" s="24">
        <f>ธ.ค.!BS51</f>
        <v>0</v>
      </c>
      <c r="E51" s="24">
        <f>ม.ค.!BS51</f>
        <v>0</v>
      </c>
      <c r="F51" s="24">
        <f>ก.พ.!BS51</f>
        <v>0</v>
      </c>
      <c r="G51" s="24">
        <f>มี.ค.!BS51</f>
        <v>0</v>
      </c>
      <c r="H51" s="24">
        <f>เม.ย.!BS51</f>
        <v>0</v>
      </c>
      <c r="I51" s="24">
        <f>พ.ค.!BS51</f>
        <v>0</v>
      </c>
      <c r="J51" s="24">
        <f>มิ.ย.!BS51</f>
        <v>0</v>
      </c>
      <c r="K51" s="24">
        <f>ก.ค.!BS51</f>
        <v>0</v>
      </c>
      <c r="L51" s="24">
        <f>ส.ค.!BS51</f>
        <v>0</v>
      </c>
      <c r="M51" s="24">
        <f>ก.ย.!BS51</f>
        <v>0</v>
      </c>
      <c r="N51" s="24">
        <f t="shared" si="0"/>
        <v>0</v>
      </c>
    </row>
    <row r="52" spans="1:14">
      <c r="A52" s="363" t="s">
        <v>410</v>
      </c>
      <c r="B52" s="24">
        <f>ต.ค.!BS52</f>
        <v>0</v>
      </c>
      <c r="C52" s="24">
        <f>พ.ย.!BS52</f>
        <v>0</v>
      </c>
      <c r="D52" s="24">
        <f>ธ.ค.!BS52</f>
        <v>0</v>
      </c>
      <c r="E52" s="24">
        <f>ม.ค.!BS52</f>
        <v>0</v>
      </c>
      <c r="F52" s="24">
        <f>ก.พ.!BS52</f>
        <v>0</v>
      </c>
      <c r="G52" s="24">
        <f>มี.ค.!BS52</f>
        <v>0</v>
      </c>
      <c r="H52" s="24">
        <f>เม.ย.!BS52</f>
        <v>0</v>
      </c>
      <c r="I52" s="24">
        <f>พ.ค.!BS52</f>
        <v>0</v>
      </c>
      <c r="J52" s="24">
        <f>มิ.ย.!BS52</f>
        <v>0</v>
      </c>
      <c r="K52" s="24">
        <f>ก.ค.!BS52</f>
        <v>0</v>
      </c>
      <c r="L52" s="24">
        <f>ส.ค.!BS52</f>
        <v>0</v>
      </c>
      <c r="M52" s="24">
        <f>ก.ย.!BS52</f>
        <v>0</v>
      </c>
      <c r="N52" s="24">
        <f t="shared" si="0"/>
        <v>0</v>
      </c>
    </row>
    <row r="53" spans="1:14">
      <c r="A53" s="363" t="s">
        <v>600</v>
      </c>
      <c r="B53" s="24">
        <f>ต.ค.!BS53</f>
        <v>0</v>
      </c>
      <c r="C53" s="24">
        <f>พ.ย.!BS53</f>
        <v>0</v>
      </c>
      <c r="D53" s="24">
        <f>ธ.ค.!BS53</f>
        <v>0</v>
      </c>
      <c r="E53" s="24">
        <f>ม.ค.!BS53</f>
        <v>0</v>
      </c>
      <c r="F53" s="24">
        <f>ก.พ.!BS53</f>
        <v>0</v>
      </c>
      <c r="G53" s="24">
        <f>มี.ค.!BS53</f>
        <v>0</v>
      </c>
      <c r="H53" s="24">
        <f>เม.ย.!BS53</f>
        <v>0</v>
      </c>
      <c r="I53" s="24">
        <f>พ.ค.!BS53</f>
        <v>0</v>
      </c>
      <c r="J53" s="24">
        <f>มิ.ย.!BS53</f>
        <v>0</v>
      </c>
      <c r="K53" s="24">
        <f>ก.ค.!BS53</f>
        <v>0</v>
      </c>
      <c r="L53" s="24">
        <f>ส.ค.!BS53</f>
        <v>0</v>
      </c>
      <c r="M53" s="24">
        <f>ก.ย.!BS53</f>
        <v>0</v>
      </c>
      <c r="N53" s="24">
        <f t="shared" si="0"/>
        <v>0</v>
      </c>
    </row>
    <row r="54" spans="1:14">
      <c r="A54" s="363" t="s">
        <v>574</v>
      </c>
      <c r="B54" s="24">
        <f>ต.ค.!BS54</f>
        <v>0</v>
      </c>
      <c r="C54" s="24">
        <f>พ.ย.!BS54</f>
        <v>0</v>
      </c>
      <c r="D54" s="24">
        <f>ธ.ค.!BS54</f>
        <v>0</v>
      </c>
      <c r="E54" s="24">
        <f>ม.ค.!BS54</f>
        <v>0</v>
      </c>
      <c r="F54" s="24">
        <f>ก.พ.!BS54</f>
        <v>0</v>
      </c>
      <c r="G54" s="24">
        <f>มี.ค.!BS54</f>
        <v>0</v>
      </c>
      <c r="H54" s="24">
        <f>เม.ย.!BS54</f>
        <v>0</v>
      </c>
      <c r="I54" s="24">
        <f>พ.ค.!BS54</f>
        <v>0</v>
      </c>
      <c r="J54" s="24">
        <f>มิ.ย.!BS54</f>
        <v>0</v>
      </c>
      <c r="K54" s="24">
        <f>ก.ค.!BS54</f>
        <v>0</v>
      </c>
      <c r="L54" s="24">
        <f>ส.ค.!BS54</f>
        <v>0</v>
      </c>
      <c r="M54" s="24">
        <f>ก.ย.!BS54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ต.ค.!BS56</f>
        <v>0</v>
      </c>
      <c r="C56" s="24">
        <f>พ.ย.!BS56</f>
        <v>0</v>
      </c>
      <c r="D56" s="24">
        <f>ธ.ค.!BS56</f>
        <v>0</v>
      </c>
      <c r="E56" s="24">
        <f>ม.ค.!BS56</f>
        <v>0</v>
      </c>
      <c r="F56" s="24">
        <f>ก.พ.!BS56</f>
        <v>0</v>
      </c>
      <c r="G56" s="24">
        <f>มี.ค.!BS56</f>
        <v>0</v>
      </c>
      <c r="H56" s="24">
        <f>เม.ย.!BS56</f>
        <v>0</v>
      </c>
      <c r="I56" s="24">
        <f>พ.ค.!BS56</f>
        <v>0</v>
      </c>
      <c r="J56" s="24">
        <f>มิ.ย.!BS56</f>
        <v>0</v>
      </c>
      <c r="K56" s="24">
        <f>ก.ค.!BS56</f>
        <v>0</v>
      </c>
      <c r="L56" s="24">
        <f>ส.ค.!BS56</f>
        <v>0</v>
      </c>
      <c r="M56" s="24">
        <f>ก.ย.!BS56</f>
        <v>0</v>
      </c>
      <c r="N56" s="24">
        <f t="shared" si="0"/>
        <v>0</v>
      </c>
    </row>
    <row r="57" spans="1:14">
      <c r="A57" s="379" t="s">
        <v>237</v>
      </c>
      <c r="B57" s="24">
        <f>ต.ค.!BS57</f>
        <v>0</v>
      </c>
      <c r="C57" s="24">
        <f>พ.ย.!BS57</f>
        <v>0</v>
      </c>
      <c r="D57" s="24">
        <f>ธ.ค.!BS57</f>
        <v>0</v>
      </c>
      <c r="E57" s="24">
        <f>ม.ค.!BS57</f>
        <v>0</v>
      </c>
      <c r="F57" s="24">
        <f>ก.พ.!BS57</f>
        <v>0</v>
      </c>
      <c r="G57" s="24">
        <f>มี.ค.!BS57</f>
        <v>0</v>
      </c>
      <c r="H57" s="24">
        <f>เม.ย.!BS57</f>
        <v>0</v>
      </c>
      <c r="I57" s="24">
        <f>พ.ค.!BS57</f>
        <v>0</v>
      </c>
      <c r="J57" s="24">
        <f>มิ.ย.!BS57</f>
        <v>0</v>
      </c>
      <c r="K57" s="24">
        <f>ก.ค.!BS57</f>
        <v>0</v>
      </c>
      <c r="L57" s="24">
        <f>ส.ค.!BS57</f>
        <v>0</v>
      </c>
      <c r="M57" s="24">
        <f>ก.ย.!BS57</f>
        <v>0</v>
      </c>
      <c r="N57" s="24">
        <f t="shared" si="0"/>
        <v>0</v>
      </c>
    </row>
    <row r="58" spans="1:14">
      <c r="A58" s="363" t="s">
        <v>419</v>
      </c>
      <c r="B58" s="24">
        <f>ต.ค.!BS58</f>
        <v>0</v>
      </c>
      <c r="C58" s="24">
        <f>พ.ย.!BS58</f>
        <v>0</v>
      </c>
      <c r="D58" s="24">
        <f>ธ.ค.!BS58</f>
        <v>0</v>
      </c>
      <c r="E58" s="24">
        <f>ม.ค.!BS58</f>
        <v>0</v>
      </c>
      <c r="F58" s="24">
        <f>ก.พ.!BS58</f>
        <v>0</v>
      </c>
      <c r="G58" s="24">
        <f>มี.ค.!BS58</f>
        <v>0</v>
      </c>
      <c r="H58" s="24">
        <f>เม.ย.!BS58</f>
        <v>0</v>
      </c>
      <c r="I58" s="24">
        <f>พ.ค.!BS58</f>
        <v>0</v>
      </c>
      <c r="J58" s="24">
        <f>มิ.ย.!BS58</f>
        <v>0</v>
      </c>
      <c r="K58" s="24">
        <f>ก.ค.!BS58</f>
        <v>0</v>
      </c>
      <c r="L58" s="24">
        <f>ส.ค.!BS58</f>
        <v>0</v>
      </c>
      <c r="M58" s="24">
        <f>ก.ย.!BS58</f>
        <v>0</v>
      </c>
      <c r="N58" s="24">
        <f t="shared" si="0"/>
        <v>0</v>
      </c>
    </row>
    <row r="59" spans="1:14">
      <c r="A59" s="2" t="s">
        <v>420</v>
      </c>
      <c r="B59" s="24">
        <f>ต.ค.!BS59</f>
        <v>0</v>
      </c>
      <c r="C59" s="24">
        <f>พ.ย.!BS59</f>
        <v>0</v>
      </c>
      <c r="D59" s="24">
        <f>ธ.ค.!BS59</f>
        <v>0</v>
      </c>
      <c r="E59" s="24">
        <f>ม.ค.!BS59</f>
        <v>0</v>
      </c>
      <c r="F59" s="24">
        <f>ก.พ.!BS59</f>
        <v>0</v>
      </c>
      <c r="G59" s="24">
        <f>มี.ค.!BS59</f>
        <v>0</v>
      </c>
      <c r="H59" s="24">
        <f>เม.ย.!BS59</f>
        <v>0</v>
      </c>
      <c r="I59" s="24">
        <f>พ.ค.!BS59</f>
        <v>0</v>
      </c>
      <c r="J59" s="24">
        <f>มิ.ย.!BS59</f>
        <v>0</v>
      </c>
      <c r="K59" s="24">
        <f>ก.ค.!BS59</f>
        <v>0</v>
      </c>
      <c r="L59" s="24">
        <f>ส.ค.!BS59</f>
        <v>0</v>
      </c>
      <c r="M59" s="24">
        <f>ก.ย.!BS59</f>
        <v>0</v>
      </c>
      <c r="N59" s="24">
        <f t="shared" si="0"/>
        <v>0</v>
      </c>
    </row>
    <row r="60" spans="1:14">
      <c r="A60" s="5" t="s">
        <v>421</v>
      </c>
      <c r="B60" s="24">
        <f>ต.ค.!BS60</f>
        <v>0</v>
      </c>
      <c r="C60" s="24">
        <f>พ.ย.!BS60</f>
        <v>0</v>
      </c>
      <c r="D60" s="24">
        <f>ธ.ค.!BS60</f>
        <v>0</v>
      </c>
      <c r="E60" s="24">
        <f>ม.ค.!BS60</f>
        <v>0</v>
      </c>
      <c r="F60" s="24">
        <f>ก.พ.!BS60</f>
        <v>0</v>
      </c>
      <c r="G60" s="24">
        <f>มี.ค.!BS60</f>
        <v>0</v>
      </c>
      <c r="H60" s="24">
        <f>เม.ย.!BS60</f>
        <v>0</v>
      </c>
      <c r="I60" s="24">
        <f>พ.ค.!BS60</f>
        <v>0</v>
      </c>
      <c r="J60" s="24">
        <f>มิ.ย.!BS60</f>
        <v>0</v>
      </c>
      <c r="K60" s="24">
        <f>ก.ค.!BS60</f>
        <v>0</v>
      </c>
      <c r="L60" s="24">
        <f>ส.ค.!BS60</f>
        <v>0</v>
      </c>
      <c r="M60" s="24">
        <f>ก.ย.!BS60</f>
        <v>0</v>
      </c>
      <c r="N60" s="24">
        <f t="shared" si="0"/>
        <v>0</v>
      </c>
    </row>
    <row r="61" spans="1:14">
      <c r="A61" s="5" t="s">
        <v>422</v>
      </c>
      <c r="B61" s="24">
        <f>ต.ค.!BS61</f>
        <v>0</v>
      </c>
      <c r="C61" s="24">
        <f>พ.ย.!BS61</f>
        <v>0</v>
      </c>
      <c r="D61" s="24">
        <f>ธ.ค.!BS61</f>
        <v>0</v>
      </c>
      <c r="E61" s="24">
        <f>ม.ค.!BS61</f>
        <v>0</v>
      </c>
      <c r="F61" s="24">
        <f>ก.พ.!BS61</f>
        <v>0</v>
      </c>
      <c r="G61" s="24">
        <f>มี.ค.!BS61</f>
        <v>0</v>
      </c>
      <c r="H61" s="24">
        <f>เม.ย.!BS61</f>
        <v>0</v>
      </c>
      <c r="I61" s="24">
        <f>พ.ค.!BS61</f>
        <v>0</v>
      </c>
      <c r="J61" s="24">
        <f>มิ.ย.!BS61</f>
        <v>0</v>
      </c>
      <c r="K61" s="24">
        <f>ก.ค.!BS61</f>
        <v>0</v>
      </c>
      <c r="L61" s="24">
        <f>ส.ค.!BS61</f>
        <v>0</v>
      </c>
      <c r="M61" s="24">
        <f>ก.ย.!BS61</f>
        <v>0</v>
      </c>
      <c r="N61" s="24">
        <f t="shared" si="0"/>
        <v>0</v>
      </c>
    </row>
    <row r="62" spans="1:14">
      <c r="A62" s="5" t="s">
        <v>423</v>
      </c>
      <c r="B62" s="24">
        <f>ต.ค.!BS62</f>
        <v>45602600</v>
      </c>
      <c r="C62" s="24">
        <f>พ.ย.!BS62</f>
        <v>0</v>
      </c>
      <c r="D62" s="24">
        <f>ธ.ค.!BS62</f>
        <v>0</v>
      </c>
      <c r="E62" s="24">
        <f>ม.ค.!BS62</f>
        <v>0</v>
      </c>
      <c r="F62" s="24">
        <f>ก.พ.!BS62</f>
        <v>0</v>
      </c>
      <c r="G62" s="24">
        <f>มี.ค.!BS62</f>
        <v>0</v>
      </c>
      <c r="H62" s="24">
        <f>เม.ย.!BS62</f>
        <v>0</v>
      </c>
      <c r="I62" s="24">
        <f>พ.ค.!BS62</f>
        <v>0</v>
      </c>
      <c r="J62" s="24">
        <f>มิ.ย.!BS62</f>
        <v>0</v>
      </c>
      <c r="K62" s="24">
        <f>ก.ค.!BS62</f>
        <v>0</v>
      </c>
      <c r="L62" s="24">
        <f>ส.ค.!BS62</f>
        <v>0</v>
      </c>
      <c r="M62" s="24">
        <f>ก.ย.!BS62</f>
        <v>0</v>
      </c>
      <c r="N62" s="24">
        <f t="shared" si="0"/>
        <v>45602600</v>
      </c>
    </row>
    <row r="63" spans="1:14">
      <c r="A63" s="24" t="s">
        <v>424</v>
      </c>
      <c r="B63" s="24">
        <f>ต.ค.!BS63</f>
        <v>0</v>
      </c>
      <c r="C63" s="24">
        <f>พ.ย.!BS63</f>
        <v>0</v>
      </c>
      <c r="D63" s="24">
        <f>ธ.ค.!BS63</f>
        <v>0</v>
      </c>
      <c r="E63" s="24">
        <f>ม.ค.!BS63</f>
        <v>0</v>
      </c>
      <c r="F63" s="24">
        <f>ก.พ.!BS63</f>
        <v>0</v>
      </c>
      <c r="G63" s="24">
        <f>มี.ค.!BS63</f>
        <v>0</v>
      </c>
      <c r="H63" s="24">
        <f>เม.ย.!BS63</f>
        <v>0</v>
      </c>
      <c r="I63" s="24">
        <f>พ.ค.!BS63</f>
        <v>0</v>
      </c>
      <c r="J63" s="24">
        <f>มิ.ย.!BS63</f>
        <v>0</v>
      </c>
      <c r="K63" s="24">
        <f>ก.ค.!BS63</f>
        <v>0</v>
      </c>
      <c r="L63" s="24">
        <f>ส.ค.!BS63</f>
        <v>0</v>
      </c>
      <c r="M63" s="24">
        <f>ก.ย.!BS63</f>
        <v>0</v>
      </c>
      <c r="N63" s="24">
        <f t="shared" si="0"/>
        <v>0</v>
      </c>
    </row>
    <row r="64" spans="1:14">
      <c r="A64" s="24" t="s">
        <v>425</v>
      </c>
      <c r="B64" s="24">
        <f>ต.ค.!BS64</f>
        <v>0</v>
      </c>
      <c r="C64" s="24">
        <f>พ.ย.!BS64</f>
        <v>0</v>
      </c>
      <c r="D64" s="24">
        <f>ธ.ค.!BS64</f>
        <v>0</v>
      </c>
      <c r="E64" s="24">
        <f>ม.ค.!BS64</f>
        <v>0</v>
      </c>
      <c r="F64" s="24">
        <f>ก.พ.!BS64</f>
        <v>0</v>
      </c>
      <c r="G64" s="24">
        <f>มี.ค.!BS64</f>
        <v>0</v>
      </c>
      <c r="H64" s="24">
        <f>เม.ย.!BS64</f>
        <v>0</v>
      </c>
      <c r="I64" s="24">
        <f>พ.ค.!BS64</f>
        <v>0</v>
      </c>
      <c r="J64" s="24">
        <f>มิ.ย.!BS64</f>
        <v>0</v>
      </c>
      <c r="K64" s="24">
        <f>ก.ค.!BS64</f>
        <v>0</v>
      </c>
      <c r="L64" s="24">
        <f>ส.ค.!BS64</f>
        <v>0</v>
      </c>
      <c r="M64" s="24">
        <f>ก.ย.!BS64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ต.ค.!BS65</f>
        <v>0</v>
      </c>
      <c r="C65" s="56">
        <f>พ.ย.!BS65</f>
        <v>0</v>
      </c>
      <c r="D65" s="56">
        <f>ธ.ค.!BS65</f>
        <v>0</v>
      </c>
      <c r="E65" s="56">
        <f>ม.ค.!BS65</f>
        <v>0</v>
      </c>
      <c r="F65" s="56">
        <f>ก.พ.!BS65</f>
        <v>0</v>
      </c>
      <c r="G65" s="56">
        <f>มี.ค.!BS65</f>
        <v>0</v>
      </c>
      <c r="H65" s="56">
        <f>เม.ย.!BS65</f>
        <v>0</v>
      </c>
      <c r="I65" s="56">
        <f>พ.ค.!BS65</f>
        <v>0</v>
      </c>
      <c r="J65" s="56">
        <f>มิ.ย.!BS65</f>
        <v>0</v>
      </c>
      <c r="K65" s="56">
        <f>ก.ค.!BS65</f>
        <v>0</v>
      </c>
      <c r="L65" s="56">
        <f>ส.ค.!BS65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46088794.869999997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46088794.869999997</v>
      </c>
    </row>
    <row r="67" spans="1:15">
      <c r="A67" s="29" t="s">
        <v>434</v>
      </c>
      <c r="B67" s="30"/>
      <c r="C67" s="30"/>
      <c r="D67" s="30"/>
      <c r="E67" s="30">
        <f>ม.ค.!BS67</f>
        <v>0</v>
      </c>
      <c r="F67" s="30">
        <f>ก.พ.!BS67</f>
        <v>0</v>
      </c>
      <c r="G67" s="30">
        <f>มี.ค.!BS67</f>
        <v>0</v>
      </c>
      <c r="H67" s="30">
        <f>เม.ย.!BS67</f>
        <v>0</v>
      </c>
      <c r="I67" s="30">
        <f>พ.ค.!BS67</f>
        <v>0</v>
      </c>
      <c r="J67" s="30">
        <f>มิ.ย.!BS67</f>
        <v>0</v>
      </c>
      <c r="K67" s="30">
        <f>ก.ค.!BS67</f>
        <v>0</v>
      </c>
      <c r="L67" s="30"/>
      <c r="M67" s="30"/>
      <c r="N67" s="30"/>
    </row>
    <row r="68" spans="1:15">
      <c r="A68" s="23" t="s">
        <v>391</v>
      </c>
      <c r="B68" s="24">
        <f>ต.ค.!BS68</f>
        <v>0</v>
      </c>
      <c r="C68" s="24">
        <f>พ.ย.!BS68</f>
        <v>0</v>
      </c>
      <c r="D68" s="24">
        <f>ธ.ค.!BS68</f>
        <v>0</v>
      </c>
      <c r="E68" s="24">
        <f>ม.ค.!BS68</f>
        <v>0</v>
      </c>
      <c r="F68" s="24">
        <f>ก.พ.!BS68</f>
        <v>0</v>
      </c>
      <c r="G68" s="24">
        <f>มี.ค.!BS68</f>
        <v>0</v>
      </c>
      <c r="H68" s="24">
        <f>เม.ย.!BS68</f>
        <v>0</v>
      </c>
      <c r="I68" s="24">
        <f>พ.ค.!BS68</f>
        <v>0</v>
      </c>
      <c r="J68" s="24">
        <f>มิ.ย.!BS68</f>
        <v>0</v>
      </c>
      <c r="K68" s="24">
        <f>ก.ค.!BS68</f>
        <v>0</v>
      </c>
      <c r="L68" s="24">
        <f>ส.ค.!BS68</f>
        <v>0</v>
      </c>
      <c r="M68" s="24">
        <f>ก.ย.!BS68</f>
        <v>0</v>
      </c>
      <c r="N68" s="24">
        <f t="shared" si="0"/>
        <v>0</v>
      </c>
    </row>
    <row r="69" spans="1:15">
      <c r="A69" s="24" t="s">
        <v>436</v>
      </c>
      <c r="B69" s="24">
        <f>ต.ค.!BS69</f>
        <v>0</v>
      </c>
      <c r="C69" s="24">
        <f>พ.ย.!BS69</f>
        <v>0</v>
      </c>
      <c r="D69" s="24">
        <f>ธ.ค.!BS69</f>
        <v>0</v>
      </c>
      <c r="E69" s="24">
        <f>ม.ค.!BS69</f>
        <v>0</v>
      </c>
      <c r="F69" s="24">
        <f>ก.พ.!BS69</f>
        <v>0</v>
      </c>
      <c r="G69" s="24">
        <f>มี.ค.!BS69</f>
        <v>0</v>
      </c>
      <c r="H69" s="24">
        <f>เม.ย.!BS69</f>
        <v>0</v>
      </c>
      <c r="I69" s="24">
        <f>พ.ค.!BS69</f>
        <v>0</v>
      </c>
      <c r="J69" s="24">
        <f>มิ.ย.!BS69</f>
        <v>0</v>
      </c>
      <c r="K69" s="24">
        <f>ก.ค.!BS69</f>
        <v>0</v>
      </c>
      <c r="L69" s="24">
        <f>ส.ค.!BS69</f>
        <v>0</v>
      </c>
      <c r="M69" s="24">
        <f>ก.ย.!BS69</f>
        <v>0</v>
      </c>
      <c r="N69" s="24">
        <f t="shared" si="0"/>
        <v>0</v>
      </c>
    </row>
    <row r="70" spans="1:15">
      <c r="A70" s="24" t="s">
        <v>380</v>
      </c>
      <c r="B70" s="24">
        <f>ต.ค.!BS70</f>
        <v>0</v>
      </c>
      <c r="C70" s="24">
        <f>พ.ย.!BS70</f>
        <v>0</v>
      </c>
      <c r="D70" s="24">
        <f>ธ.ค.!BS70</f>
        <v>0</v>
      </c>
      <c r="E70" s="24">
        <f>ม.ค.!BS70</f>
        <v>0</v>
      </c>
      <c r="F70" s="24">
        <f>ก.พ.!BS70</f>
        <v>0</v>
      </c>
      <c r="G70" s="24">
        <f>มี.ค.!BS70</f>
        <v>0</v>
      </c>
      <c r="H70" s="24">
        <f>เม.ย.!BS70</f>
        <v>0</v>
      </c>
      <c r="I70" s="24">
        <f>พ.ค.!BS70</f>
        <v>0</v>
      </c>
      <c r="J70" s="24">
        <f>มิ.ย.!BS70</f>
        <v>0</v>
      </c>
      <c r="K70" s="24">
        <f>ก.ค.!BS70</f>
        <v>0</v>
      </c>
      <c r="L70" s="24">
        <f>ส.ค.!BS70</f>
        <v>0</v>
      </c>
      <c r="M70" s="24">
        <f>ก.ย.!BS70</f>
        <v>0</v>
      </c>
      <c r="N70" s="24">
        <f t="shared" si="0"/>
        <v>0</v>
      </c>
    </row>
    <row r="71" spans="1:15">
      <c r="A71" s="24" t="s">
        <v>268</v>
      </c>
      <c r="B71" s="24">
        <f>ต.ค.!BS71</f>
        <v>0</v>
      </c>
      <c r="C71" s="24">
        <f>พ.ย.!BS71</f>
        <v>0</v>
      </c>
      <c r="D71" s="24">
        <f>ธ.ค.!BS71</f>
        <v>0</v>
      </c>
      <c r="E71" s="24">
        <f>ม.ค.!BS71</f>
        <v>0</v>
      </c>
      <c r="F71" s="24">
        <f>ก.พ.!BS71</f>
        <v>0</v>
      </c>
      <c r="G71" s="24">
        <f>มี.ค.!BS71</f>
        <v>0</v>
      </c>
      <c r="H71" s="24">
        <f>เม.ย.!BS71</f>
        <v>0</v>
      </c>
      <c r="I71" s="24">
        <f>พ.ค.!BS71</f>
        <v>0</v>
      </c>
      <c r="J71" s="24">
        <f>มิ.ย.!BS71</f>
        <v>0</v>
      </c>
      <c r="K71" s="24">
        <f>ก.ค.!BS71</f>
        <v>0</v>
      </c>
      <c r="L71" s="24">
        <f>ส.ค.!BS71</f>
        <v>0</v>
      </c>
      <c r="M71" s="24">
        <f>ก.ย.!BS71</f>
        <v>0</v>
      </c>
      <c r="N71" s="24">
        <f t="shared" si="0"/>
        <v>0</v>
      </c>
    </row>
    <row r="72" spans="1:15">
      <c r="A72" s="24" t="s">
        <v>269</v>
      </c>
      <c r="B72" s="24">
        <f>ต.ค.!BS72</f>
        <v>30000</v>
      </c>
      <c r="C72" s="24">
        <f>พ.ย.!BS72</f>
        <v>0</v>
      </c>
      <c r="D72" s="24">
        <f>ธ.ค.!BS72</f>
        <v>0</v>
      </c>
      <c r="E72" s="24">
        <f>ม.ค.!BS72</f>
        <v>0</v>
      </c>
      <c r="F72" s="24">
        <f>ก.พ.!BS72</f>
        <v>0</v>
      </c>
      <c r="G72" s="24">
        <f>มี.ค.!BS72</f>
        <v>0</v>
      </c>
      <c r="H72" s="24">
        <f>เม.ย.!BS72</f>
        <v>0</v>
      </c>
      <c r="I72" s="24">
        <f>พ.ค.!BS72</f>
        <v>0</v>
      </c>
      <c r="J72" s="24">
        <f>มิ.ย.!BS72</f>
        <v>0</v>
      </c>
      <c r="K72" s="24">
        <f>ก.ค.!BS72</f>
        <v>0</v>
      </c>
      <c r="L72" s="24">
        <f>ส.ค.!BS72</f>
        <v>0</v>
      </c>
      <c r="M72" s="24">
        <f>ก.ย.!BS72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ต.ค.!BS73</f>
        <v>0</v>
      </c>
      <c r="C73" s="24">
        <f>พ.ย.!BS73</f>
        <v>0</v>
      </c>
      <c r="D73" s="24">
        <f>ธ.ค.!BS73</f>
        <v>0</v>
      </c>
      <c r="E73" s="24">
        <f>ม.ค.!BS73</f>
        <v>0</v>
      </c>
      <c r="F73" s="24">
        <f>ก.พ.!BS73</f>
        <v>0</v>
      </c>
      <c r="G73" s="24">
        <f>มี.ค.!BS73</f>
        <v>0</v>
      </c>
      <c r="H73" s="24">
        <f>เม.ย.!BS73</f>
        <v>0</v>
      </c>
      <c r="I73" s="24">
        <f>พ.ค.!BS73</f>
        <v>0</v>
      </c>
      <c r="J73" s="24">
        <f>มิ.ย.!BS73</f>
        <v>0</v>
      </c>
      <c r="K73" s="24">
        <f>ก.ค.!BS73</f>
        <v>0</v>
      </c>
      <c r="L73" s="24">
        <f>ส.ค.!BS73</f>
        <v>0</v>
      </c>
      <c r="M73" s="24">
        <f>ก.ย.!BS73</f>
        <v>0</v>
      </c>
      <c r="N73" s="24">
        <f t="shared" si="0"/>
        <v>0</v>
      </c>
    </row>
    <row r="74" spans="1:15">
      <c r="A74" s="31" t="s">
        <v>566</v>
      </c>
      <c r="B74" s="24">
        <f>ต.ค.!BS74</f>
        <v>0</v>
      </c>
      <c r="C74" s="24">
        <f>พ.ย.!BS74</f>
        <v>0</v>
      </c>
      <c r="D74" s="24">
        <f>ธ.ค.!BS74</f>
        <v>0</v>
      </c>
      <c r="E74" s="24">
        <f>ม.ค.!BS74</f>
        <v>0</v>
      </c>
      <c r="F74" s="24">
        <f>ก.พ.!BS74</f>
        <v>0</v>
      </c>
      <c r="G74" s="24">
        <f>มี.ค.!BS74</f>
        <v>0</v>
      </c>
      <c r="H74" s="24">
        <f>เม.ย.!BS74</f>
        <v>0</v>
      </c>
      <c r="I74" s="24">
        <f>พ.ค.!BS74</f>
        <v>0</v>
      </c>
      <c r="J74" s="24">
        <f>มิ.ย.!BS74</f>
        <v>0</v>
      </c>
      <c r="K74" s="24">
        <f>ก.ค.!BS74</f>
        <v>0</v>
      </c>
      <c r="L74" s="24">
        <f>ส.ค.!BS74</f>
        <v>0</v>
      </c>
      <c r="M74" s="24">
        <f>ก.ย.!BS74</f>
        <v>0</v>
      </c>
      <c r="N74" s="24">
        <f t="shared" si="0"/>
        <v>0</v>
      </c>
    </row>
    <row r="75" spans="1:15">
      <c r="A75" s="24" t="s">
        <v>271</v>
      </c>
      <c r="B75" s="24">
        <f>ต.ค.!BS75</f>
        <v>750</v>
      </c>
      <c r="C75" s="24">
        <f>พ.ย.!BS75</f>
        <v>0</v>
      </c>
      <c r="D75" s="24">
        <f>ธ.ค.!BS75</f>
        <v>0</v>
      </c>
      <c r="E75" s="24">
        <f>ม.ค.!BS75</f>
        <v>0</v>
      </c>
      <c r="F75" s="24">
        <f>ก.พ.!BS75</f>
        <v>0</v>
      </c>
      <c r="G75" s="24">
        <f>มี.ค.!BS75</f>
        <v>0</v>
      </c>
      <c r="H75" s="24">
        <f>เม.ย.!BS75</f>
        <v>0</v>
      </c>
      <c r="I75" s="24">
        <f>พ.ค.!BS75</f>
        <v>0</v>
      </c>
      <c r="J75" s="24">
        <f>มิ.ย.!BS75</f>
        <v>0</v>
      </c>
      <c r="K75" s="24">
        <f>ก.ค.!BS75</f>
        <v>0</v>
      </c>
      <c r="L75" s="24">
        <f>ส.ค.!BS75</f>
        <v>0</v>
      </c>
      <c r="M75" s="24">
        <f>ก.ย.!BS75</f>
        <v>0</v>
      </c>
      <c r="N75" s="24">
        <f t="shared" si="0"/>
        <v>750</v>
      </c>
    </row>
    <row r="76" spans="1:15">
      <c r="A76" s="31" t="s">
        <v>615</v>
      </c>
      <c r="B76" s="24">
        <f>ต.ค.!BS76</f>
        <v>0</v>
      </c>
      <c r="C76" s="24">
        <f>พ.ย.!BS76</f>
        <v>0</v>
      </c>
      <c r="D76" s="24">
        <f>ธ.ค.!BS76</f>
        <v>0</v>
      </c>
      <c r="E76" s="24">
        <f>ม.ค.!BS76</f>
        <v>0</v>
      </c>
      <c r="F76" s="24">
        <f>ก.พ.!BS76</f>
        <v>0</v>
      </c>
      <c r="G76" s="24">
        <f>มี.ค.!BS76</f>
        <v>0</v>
      </c>
      <c r="H76" s="24">
        <f>เม.ย.!BS76</f>
        <v>0</v>
      </c>
      <c r="I76" s="24">
        <f>พ.ค.!BS76</f>
        <v>0</v>
      </c>
      <c r="J76" s="24">
        <f>มิ.ย.!BS76</f>
        <v>0</v>
      </c>
      <c r="K76" s="24">
        <f>ก.ค.!BS76</f>
        <v>0</v>
      </c>
      <c r="L76" s="24">
        <f>ส.ค.!BS76</f>
        <v>0</v>
      </c>
      <c r="M76" s="24">
        <f>ก.ย.!BS76</f>
        <v>0</v>
      </c>
      <c r="N76" s="24">
        <f t="shared" si="0"/>
        <v>0</v>
      </c>
    </row>
    <row r="77" spans="1:15">
      <c r="A77" s="24" t="s">
        <v>289</v>
      </c>
      <c r="B77" s="24">
        <f>ต.ค.!BS77</f>
        <v>0</v>
      </c>
      <c r="C77" s="24">
        <f>พ.ย.!BS77</f>
        <v>0</v>
      </c>
      <c r="D77" s="24">
        <f>ธ.ค.!BS77</f>
        <v>0</v>
      </c>
      <c r="E77" s="24">
        <f>ม.ค.!BS77</f>
        <v>0</v>
      </c>
      <c r="F77" s="24">
        <f>ก.พ.!BS77</f>
        <v>0</v>
      </c>
      <c r="G77" s="24">
        <f>มี.ค.!BS77</f>
        <v>0</v>
      </c>
      <c r="H77" s="24">
        <f>เม.ย.!BS77</f>
        <v>0</v>
      </c>
      <c r="I77" s="24">
        <f>พ.ค.!BS77</f>
        <v>0</v>
      </c>
      <c r="J77" s="24">
        <f>มิ.ย.!BS77</f>
        <v>0</v>
      </c>
      <c r="K77" s="24">
        <f>ก.ค.!BS77</f>
        <v>0</v>
      </c>
      <c r="L77" s="24">
        <f>ส.ค.!BS77</f>
        <v>0</v>
      </c>
      <c r="M77" s="24">
        <f>ก.ย.!BS77</f>
        <v>0</v>
      </c>
      <c r="N77" s="24">
        <f t="shared" si="0"/>
        <v>0</v>
      </c>
    </row>
    <row r="78" spans="1:15">
      <c r="A78" s="24" t="s">
        <v>381</v>
      </c>
      <c r="B78" s="24">
        <f>ต.ค.!BS78</f>
        <v>0</v>
      </c>
      <c r="C78" s="24">
        <f>พ.ย.!BS78</f>
        <v>0</v>
      </c>
      <c r="D78" s="24">
        <f>ธ.ค.!BS78</f>
        <v>0</v>
      </c>
      <c r="E78" s="24">
        <f>ม.ค.!BS78</f>
        <v>0</v>
      </c>
      <c r="F78" s="24">
        <f>ก.พ.!BS78</f>
        <v>0</v>
      </c>
      <c r="G78" s="24">
        <f>มี.ค.!BS78</f>
        <v>0</v>
      </c>
      <c r="H78" s="24">
        <f>เม.ย.!BS78</f>
        <v>0</v>
      </c>
      <c r="I78" s="24">
        <f>พ.ค.!BS78</f>
        <v>0</v>
      </c>
      <c r="J78" s="24">
        <f>มิ.ย.!BS78</f>
        <v>0</v>
      </c>
      <c r="K78" s="24">
        <f>ก.ค.!BS78</f>
        <v>0</v>
      </c>
      <c r="L78" s="24">
        <f>ส.ค.!BS78</f>
        <v>0</v>
      </c>
      <c r="M78" s="24">
        <f>ก.ย.!BS78</f>
        <v>0</v>
      </c>
      <c r="N78" s="24">
        <f t="shared" si="0"/>
        <v>0</v>
      </c>
    </row>
    <row r="79" spans="1:15">
      <c r="A79" s="31" t="s">
        <v>17</v>
      </c>
      <c r="B79" s="24">
        <f>ต.ค.!BS79</f>
        <v>0</v>
      </c>
      <c r="C79" s="24">
        <f>พ.ย.!BS79</f>
        <v>0</v>
      </c>
      <c r="D79" s="24">
        <f>ธ.ค.!BS79</f>
        <v>0</v>
      </c>
      <c r="E79" s="24">
        <f>ม.ค.!BS79</f>
        <v>0</v>
      </c>
      <c r="F79" s="24">
        <f>ก.พ.!BS79</f>
        <v>0</v>
      </c>
      <c r="G79" s="24">
        <f>มี.ค.!BS79</f>
        <v>0</v>
      </c>
      <c r="H79" s="24">
        <f>เม.ย.!BS79</f>
        <v>0</v>
      </c>
      <c r="I79" s="24">
        <f>พ.ค.!BS79</f>
        <v>0</v>
      </c>
      <c r="J79" s="24">
        <f>มิ.ย.!BS79</f>
        <v>0</v>
      </c>
      <c r="K79" s="24">
        <f>ก.ค.!BS79</f>
        <v>0</v>
      </c>
      <c r="L79" s="24">
        <f>ส.ค.!BS79</f>
        <v>0</v>
      </c>
      <c r="M79" s="24">
        <f>ก.ย.!BS79</f>
        <v>0</v>
      </c>
      <c r="N79" s="24">
        <f t="shared" si="0"/>
        <v>0</v>
      </c>
    </row>
    <row r="80" spans="1:15">
      <c r="A80" s="31" t="s">
        <v>622</v>
      </c>
      <c r="B80" s="24">
        <f>ต.ค.!BS80</f>
        <v>0</v>
      </c>
      <c r="C80" s="24">
        <f>พ.ย.!BS80</f>
        <v>0</v>
      </c>
      <c r="D80" s="24">
        <f>ธ.ค.!BS80</f>
        <v>0</v>
      </c>
      <c r="E80" s="24">
        <f>ม.ค.!BS80</f>
        <v>0</v>
      </c>
      <c r="F80" s="24">
        <f>ก.พ.!BS80</f>
        <v>0</v>
      </c>
      <c r="G80" s="24">
        <f>มี.ค.!BS80</f>
        <v>0</v>
      </c>
      <c r="H80" s="24">
        <f>เม.ย.!BS80</f>
        <v>0</v>
      </c>
      <c r="I80" s="24">
        <f>พ.ค.!BS80</f>
        <v>0</v>
      </c>
      <c r="J80" s="24">
        <f>มิ.ย.!BS80</f>
        <v>0</v>
      </c>
      <c r="K80" s="24">
        <f>ก.ค.!BS80</f>
        <v>0</v>
      </c>
      <c r="L80" s="24">
        <f>ส.ค.!BS80</f>
        <v>0</v>
      </c>
      <c r="M80" s="24">
        <f>ก.ย.!BS80</f>
        <v>0</v>
      </c>
      <c r="N80" s="24">
        <f t="shared" si="0"/>
        <v>0</v>
      </c>
    </row>
    <row r="81" spans="1:14">
      <c r="A81" s="24" t="s">
        <v>438</v>
      </c>
      <c r="B81" s="24">
        <f>ต.ค.!BS81</f>
        <v>0</v>
      </c>
      <c r="C81" s="24">
        <f>พ.ย.!BS81</f>
        <v>0</v>
      </c>
      <c r="D81" s="24">
        <f>ธ.ค.!BS81</f>
        <v>0</v>
      </c>
      <c r="E81" s="24">
        <f>ม.ค.!BS81</f>
        <v>0</v>
      </c>
      <c r="F81" s="24">
        <f>ก.พ.!BS81</f>
        <v>0</v>
      </c>
      <c r="G81" s="24">
        <f>มี.ค.!BS81</f>
        <v>0</v>
      </c>
      <c r="H81" s="24">
        <f>เม.ย.!BS81</f>
        <v>0</v>
      </c>
      <c r="I81" s="24">
        <f>พ.ค.!BS81</f>
        <v>0</v>
      </c>
      <c r="J81" s="24">
        <f>มิ.ย.!BS81</f>
        <v>0</v>
      </c>
      <c r="K81" s="24">
        <f>ก.ค.!BS81</f>
        <v>0</v>
      </c>
      <c r="L81" s="24">
        <f>ส.ค.!BS81</f>
        <v>0</v>
      </c>
      <c r="M81" s="24">
        <f>ก.ย.!BS81</f>
        <v>0</v>
      </c>
      <c r="N81" s="24">
        <f t="shared" si="0"/>
        <v>0</v>
      </c>
    </row>
    <row r="82" spans="1:14">
      <c r="A82" s="24" t="s">
        <v>608</v>
      </c>
      <c r="B82" s="24">
        <f>ต.ค.!BS82</f>
        <v>0</v>
      </c>
      <c r="C82" s="24">
        <f>พ.ย.!BS82</f>
        <v>0</v>
      </c>
      <c r="D82" s="24">
        <f>ธ.ค.!BS82</f>
        <v>0</v>
      </c>
      <c r="E82" s="24">
        <f>ม.ค.!BS82</f>
        <v>0</v>
      </c>
      <c r="F82" s="24">
        <f>ก.พ.!BS82</f>
        <v>0</v>
      </c>
      <c r="G82" s="24">
        <f>มี.ค.!BS82</f>
        <v>0</v>
      </c>
      <c r="H82" s="24">
        <f>เม.ย.!BS82</f>
        <v>0</v>
      </c>
      <c r="I82" s="24">
        <f>พ.ค.!BS82</f>
        <v>0</v>
      </c>
      <c r="J82" s="24">
        <f>มิ.ย.!BS82</f>
        <v>0</v>
      </c>
      <c r="K82" s="24">
        <f>ก.ค.!BS82</f>
        <v>0</v>
      </c>
      <c r="L82" s="24">
        <f>ส.ค.!BS82</f>
        <v>0</v>
      </c>
      <c r="M82" s="24">
        <f>ก.ย.!BS82</f>
        <v>0</v>
      </c>
      <c r="N82" s="24">
        <f t="shared" si="0"/>
        <v>0</v>
      </c>
    </row>
    <row r="83" spans="1:14">
      <c r="A83" s="24" t="s">
        <v>382</v>
      </c>
      <c r="B83" s="24">
        <f>ต.ค.!BS83</f>
        <v>0</v>
      </c>
      <c r="C83" s="24">
        <f>พ.ย.!BS83</f>
        <v>0</v>
      </c>
      <c r="D83" s="24">
        <f>ธ.ค.!BS83</f>
        <v>0</v>
      </c>
      <c r="E83" s="24">
        <f>ม.ค.!BS83</f>
        <v>0</v>
      </c>
      <c r="F83" s="24">
        <f>ก.พ.!BS83</f>
        <v>0</v>
      </c>
      <c r="G83" s="24">
        <f>มี.ค.!BS83</f>
        <v>0</v>
      </c>
      <c r="H83" s="24">
        <f>เม.ย.!BS83</f>
        <v>0</v>
      </c>
      <c r="I83" s="24">
        <f>พ.ค.!BS83</f>
        <v>0</v>
      </c>
      <c r="J83" s="24">
        <f>มิ.ย.!BS83</f>
        <v>0</v>
      </c>
      <c r="K83" s="24">
        <f>ก.ค.!BS83</f>
        <v>0</v>
      </c>
      <c r="L83" s="24">
        <f>ส.ค.!BS83</f>
        <v>0</v>
      </c>
      <c r="M83" s="24">
        <f>ก.ย.!BS83</f>
        <v>0</v>
      </c>
      <c r="N83" s="24">
        <f t="shared" si="0"/>
        <v>0</v>
      </c>
    </row>
    <row r="84" spans="1:14">
      <c r="A84" s="24" t="s">
        <v>384</v>
      </c>
      <c r="B84" s="24">
        <f>ต.ค.!BS84</f>
        <v>0</v>
      </c>
      <c r="C84" s="24">
        <f>พ.ย.!BS84</f>
        <v>0</v>
      </c>
      <c r="D84" s="24">
        <f>ธ.ค.!BS84</f>
        <v>0</v>
      </c>
      <c r="E84" s="24">
        <f>ม.ค.!BS84</f>
        <v>0</v>
      </c>
      <c r="F84" s="24">
        <f>ก.พ.!BS84</f>
        <v>0</v>
      </c>
      <c r="G84" s="24">
        <f>มี.ค.!BS84</f>
        <v>0</v>
      </c>
      <c r="H84" s="24">
        <f>เม.ย.!BS84</f>
        <v>0</v>
      </c>
      <c r="I84" s="24">
        <f>พ.ค.!BS84</f>
        <v>0</v>
      </c>
      <c r="J84" s="24">
        <f>มิ.ย.!BS84</f>
        <v>0</v>
      </c>
      <c r="K84" s="24">
        <f>ก.ค.!BS84</f>
        <v>0</v>
      </c>
      <c r="L84" s="24">
        <f>ส.ค.!BS84</f>
        <v>0</v>
      </c>
      <c r="M84" s="24">
        <f>ก.ย.!BS84</f>
        <v>0</v>
      </c>
      <c r="N84" s="24">
        <f t="shared" si="0"/>
        <v>0</v>
      </c>
    </row>
    <row r="85" spans="1:14">
      <c r="A85" s="24" t="s">
        <v>609</v>
      </c>
      <c r="B85" s="24">
        <f>ต.ค.!BS85</f>
        <v>1500</v>
      </c>
      <c r="C85" s="24">
        <f>พ.ย.!BS85</f>
        <v>0</v>
      </c>
      <c r="D85" s="24">
        <f>ธ.ค.!BS85</f>
        <v>0</v>
      </c>
      <c r="E85" s="24">
        <f>ม.ค.!BS85</f>
        <v>0</v>
      </c>
      <c r="F85" s="24">
        <f>ก.พ.!BS85</f>
        <v>0</v>
      </c>
      <c r="G85" s="24">
        <f>มี.ค.!BS85</f>
        <v>0</v>
      </c>
      <c r="H85" s="24">
        <f>เม.ย.!BS85</f>
        <v>0</v>
      </c>
      <c r="I85" s="24">
        <f>พ.ค.!BS85</f>
        <v>0</v>
      </c>
      <c r="J85" s="24">
        <f>มิ.ย.!BS85</f>
        <v>0</v>
      </c>
      <c r="K85" s="24">
        <f>ก.ค.!BS85</f>
        <v>0</v>
      </c>
      <c r="L85" s="24">
        <f>ส.ค.!BS85</f>
        <v>0</v>
      </c>
      <c r="M85" s="24">
        <f>ก.ย.!BS85</f>
        <v>0</v>
      </c>
      <c r="N85" s="24">
        <f t="shared" si="0"/>
        <v>1500</v>
      </c>
    </row>
    <row r="86" spans="1:14">
      <c r="A86" s="24" t="s">
        <v>610</v>
      </c>
      <c r="B86" s="24">
        <f>ต.ค.!BS86</f>
        <v>0</v>
      </c>
      <c r="C86" s="24">
        <f>พ.ย.!BS86</f>
        <v>0</v>
      </c>
      <c r="D86" s="24">
        <f>ธ.ค.!BS86</f>
        <v>0</v>
      </c>
      <c r="E86" s="24">
        <f>ม.ค.!BS86</f>
        <v>0</v>
      </c>
      <c r="F86" s="24">
        <f>ก.พ.!BS86</f>
        <v>0</v>
      </c>
      <c r="G86" s="24">
        <f>มี.ค.!BS86</f>
        <v>0</v>
      </c>
      <c r="H86" s="24">
        <f>เม.ย.!BS86</f>
        <v>0</v>
      </c>
      <c r="I86" s="24">
        <f>พ.ค.!BS86</f>
        <v>0</v>
      </c>
      <c r="J86" s="24">
        <f>มิ.ย.!BS86</f>
        <v>0</v>
      </c>
      <c r="K86" s="24">
        <f>ก.ค.!BS86</f>
        <v>0</v>
      </c>
      <c r="L86" s="24">
        <f>ส.ค.!BS86</f>
        <v>0</v>
      </c>
      <c r="M86" s="24">
        <f>ก.ย.!BS86</f>
        <v>0</v>
      </c>
      <c r="N86" s="24">
        <f t="shared" si="0"/>
        <v>0</v>
      </c>
    </row>
    <row r="87" spans="1:14">
      <c r="A87" s="24" t="s">
        <v>611</v>
      </c>
      <c r="B87" s="24">
        <f>ต.ค.!BS87</f>
        <v>0</v>
      </c>
      <c r="C87" s="24">
        <f>พ.ย.!BS87</f>
        <v>0</v>
      </c>
      <c r="D87" s="24">
        <f>ธ.ค.!BS87</f>
        <v>0</v>
      </c>
      <c r="E87" s="24">
        <f>ม.ค.!BS87</f>
        <v>0</v>
      </c>
      <c r="F87" s="24">
        <f>ก.พ.!BS87</f>
        <v>0</v>
      </c>
      <c r="G87" s="24">
        <f>มี.ค.!BS87</f>
        <v>0</v>
      </c>
      <c r="H87" s="24">
        <f>เม.ย.!BS87</f>
        <v>0</v>
      </c>
      <c r="I87" s="24">
        <f>พ.ค.!BS87</f>
        <v>0</v>
      </c>
      <c r="J87" s="24">
        <f>มิ.ย.!BS87</f>
        <v>0</v>
      </c>
      <c r="K87" s="24">
        <f>ก.ค.!BS87</f>
        <v>0</v>
      </c>
      <c r="L87" s="24">
        <f>ส.ค.!BS87</f>
        <v>0</v>
      </c>
      <c r="M87" s="24">
        <f>ก.ย.!BS87</f>
        <v>0</v>
      </c>
      <c r="N87" s="24">
        <f t="shared" si="0"/>
        <v>0</v>
      </c>
    </row>
    <row r="88" spans="1:14">
      <c r="A88" s="31" t="s">
        <v>16</v>
      </c>
      <c r="B88" s="24">
        <f>ต.ค.!BS88</f>
        <v>0</v>
      </c>
      <c r="C88" s="24">
        <f>พ.ย.!BS88</f>
        <v>0</v>
      </c>
      <c r="D88" s="24">
        <f>ธ.ค.!BS88</f>
        <v>0</v>
      </c>
      <c r="E88" s="24">
        <f>ม.ค.!BS88</f>
        <v>0</v>
      </c>
      <c r="F88" s="24">
        <f>ก.พ.!BS88</f>
        <v>0</v>
      </c>
      <c r="G88" s="24">
        <f>มี.ค.!BS88</f>
        <v>0</v>
      </c>
      <c r="H88" s="24">
        <f>เม.ย.!BS88</f>
        <v>0</v>
      </c>
      <c r="I88" s="24">
        <f>พ.ค.!BS88</f>
        <v>0</v>
      </c>
      <c r="J88" s="24">
        <f>มิ.ย.!BS88</f>
        <v>0</v>
      </c>
      <c r="K88" s="24">
        <f>ก.ค.!BS88</f>
        <v>0</v>
      </c>
      <c r="L88" s="24">
        <f>ส.ค.!BS88</f>
        <v>0</v>
      </c>
      <c r="M88" s="24">
        <f>ก.ย.!BS88</f>
        <v>0</v>
      </c>
      <c r="N88" s="24">
        <f t="shared" si="0"/>
        <v>0</v>
      </c>
    </row>
    <row r="89" spans="1:14">
      <c r="A89" s="31" t="s">
        <v>0</v>
      </c>
      <c r="B89" s="24">
        <f>ต.ค.!BS89</f>
        <v>0</v>
      </c>
      <c r="C89" s="24">
        <f>พ.ย.!BS89</f>
        <v>0</v>
      </c>
      <c r="D89" s="24">
        <f>ธ.ค.!BS89</f>
        <v>0</v>
      </c>
      <c r="E89" s="24">
        <f>ม.ค.!BS89</f>
        <v>0</v>
      </c>
      <c r="F89" s="24">
        <f>ก.พ.!BS89</f>
        <v>0</v>
      </c>
      <c r="G89" s="24">
        <f>มี.ค.!BS89</f>
        <v>0</v>
      </c>
      <c r="H89" s="24">
        <f>เม.ย.!BS89</f>
        <v>0</v>
      </c>
      <c r="I89" s="24">
        <f>พ.ค.!BS89</f>
        <v>0</v>
      </c>
      <c r="J89" s="24">
        <f>มิ.ย.!BS89</f>
        <v>0</v>
      </c>
      <c r="K89" s="24">
        <f>ก.ค.!BS89</f>
        <v>0</v>
      </c>
      <c r="L89" s="24">
        <f>ส.ค.!BS89</f>
        <v>0</v>
      </c>
      <c r="M89" s="24">
        <f>ก.ย.!BS89</f>
        <v>0</v>
      </c>
      <c r="N89" s="24">
        <f t="shared" si="0"/>
        <v>0</v>
      </c>
    </row>
    <row r="90" spans="1:14">
      <c r="A90" s="31" t="s">
        <v>18</v>
      </c>
      <c r="B90" s="24">
        <f>ต.ค.!BS90</f>
        <v>0</v>
      </c>
      <c r="C90" s="24">
        <f>พ.ย.!BS90</f>
        <v>0</v>
      </c>
      <c r="D90" s="24">
        <f>ธ.ค.!BS90</f>
        <v>0</v>
      </c>
      <c r="E90" s="24">
        <f>ม.ค.!BS90</f>
        <v>0</v>
      </c>
      <c r="F90" s="24">
        <f>ก.พ.!BS90</f>
        <v>0</v>
      </c>
      <c r="G90" s="24">
        <f>มี.ค.!BS90</f>
        <v>0</v>
      </c>
      <c r="H90" s="24">
        <f>เม.ย.!BS90</f>
        <v>0</v>
      </c>
      <c r="I90" s="24">
        <f>พ.ค.!BS90</f>
        <v>0</v>
      </c>
      <c r="J90" s="24">
        <f>มิ.ย.!BS90</f>
        <v>0</v>
      </c>
      <c r="K90" s="24">
        <f>ก.ค.!BS90</f>
        <v>0</v>
      </c>
      <c r="L90" s="24">
        <f>ส.ค.!BS90</f>
        <v>0</v>
      </c>
      <c r="M90" s="24">
        <f>ก.ย.!BS90</f>
        <v>0</v>
      </c>
      <c r="N90" s="24">
        <f t="shared" si="0"/>
        <v>0</v>
      </c>
    </row>
    <row r="91" spans="1:14" hidden="1">
      <c r="A91" s="31"/>
      <c r="B91" s="24">
        <f>ต.ค.!BS91</f>
        <v>0</v>
      </c>
      <c r="C91" s="24">
        <f>พ.ย.!BS91</f>
        <v>0</v>
      </c>
      <c r="D91" s="24">
        <f>ธ.ค.!BS91</f>
        <v>0</v>
      </c>
      <c r="E91" s="24">
        <f>ม.ค.!BS91</f>
        <v>0</v>
      </c>
      <c r="F91" s="24">
        <f>ก.พ.!BS91</f>
        <v>0</v>
      </c>
      <c r="G91" s="24">
        <f>มี.ค.!BS91</f>
        <v>0</v>
      </c>
      <c r="H91" s="24">
        <f>เม.ย.!BS91</f>
        <v>0</v>
      </c>
      <c r="I91" s="24">
        <f>พ.ค.!BS91</f>
        <v>0</v>
      </c>
      <c r="J91" s="24">
        <f>มิ.ย.!BS91</f>
        <v>0</v>
      </c>
      <c r="K91" s="24">
        <f>ก.ค.!BS91</f>
        <v>0</v>
      </c>
      <c r="L91" s="24">
        <f>ส.ค.!BS91</f>
        <v>0</v>
      </c>
      <c r="M91" s="24">
        <f>ก.ย.!BS91</f>
        <v>0</v>
      </c>
      <c r="N91" s="24">
        <f t="shared" si="0"/>
        <v>0</v>
      </c>
    </row>
    <row r="92" spans="1:14" hidden="1">
      <c r="A92" s="31"/>
      <c r="B92" s="24">
        <f>ต.ค.!BS92</f>
        <v>0</v>
      </c>
      <c r="C92" s="24">
        <f>พ.ย.!BS92</f>
        <v>0</v>
      </c>
      <c r="D92" s="24">
        <f>ธ.ค.!BS92</f>
        <v>0</v>
      </c>
      <c r="E92" s="24">
        <f>ม.ค.!BS92</f>
        <v>0</v>
      </c>
      <c r="F92" s="24">
        <f>ก.พ.!BS92</f>
        <v>0</v>
      </c>
      <c r="G92" s="24">
        <f>มี.ค.!BS92</f>
        <v>0</v>
      </c>
      <c r="H92" s="24">
        <f>เม.ย.!BS92</f>
        <v>0</v>
      </c>
      <c r="I92" s="24">
        <f>พ.ค.!BS92</f>
        <v>0</v>
      </c>
      <c r="J92" s="24">
        <f>มิ.ย.!BS92</f>
        <v>0</v>
      </c>
      <c r="K92" s="24">
        <f>ก.ค.!BS92</f>
        <v>0</v>
      </c>
      <c r="L92" s="24">
        <f>ส.ค.!BS92</f>
        <v>0</v>
      </c>
      <c r="M92" s="24">
        <f>ก.ย.!BS92</f>
        <v>0</v>
      </c>
      <c r="N92" s="24">
        <f t="shared" si="0"/>
        <v>0</v>
      </c>
    </row>
    <row r="93" spans="1:14" hidden="1">
      <c r="A93" s="31"/>
      <c r="B93" s="24">
        <f>ต.ค.!BS93</f>
        <v>0</v>
      </c>
      <c r="C93" s="24">
        <f>พ.ย.!BS93</f>
        <v>0</v>
      </c>
      <c r="D93" s="24">
        <f>ธ.ค.!BS93</f>
        <v>0</v>
      </c>
      <c r="E93" s="24">
        <f>ม.ค.!BS93</f>
        <v>0</v>
      </c>
      <c r="F93" s="24">
        <f>ก.พ.!BS93</f>
        <v>0</v>
      </c>
      <c r="G93" s="24">
        <f>มี.ค.!BS93</f>
        <v>0</v>
      </c>
      <c r="H93" s="24">
        <f>เม.ย.!BS93</f>
        <v>0</v>
      </c>
      <c r="I93" s="24">
        <f>พ.ค.!BS93</f>
        <v>0</v>
      </c>
      <c r="J93" s="24">
        <f>มิ.ย.!BS93</f>
        <v>0</v>
      </c>
      <c r="K93" s="24">
        <f>ก.ค.!BS93</f>
        <v>0</v>
      </c>
      <c r="L93" s="24">
        <f>ส.ค.!BS93</f>
        <v>0</v>
      </c>
      <c r="M93" s="24">
        <f>ก.ย.!BS93</f>
        <v>0</v>
      </c>
      <c r="N93" s="24">
        <f t="shared" si="0"/>
        <v>0</v>
      </c>
    </row>
    <row r="94" spans="1:14" hidden="1">
      <c r="A94" s="31"/>
      <c r="B94" s="24">
        <f>ต.ค.!BS94</f>
        <v>0</v>
      </c>
      <c r="C94" s="24">
        <f>พ.ย.!BS94</f>
        <v>0</v>
      </c>
      <c r="D94" s="24">
        <f>ธ.ค.!BS94</f>
        <v>0</v>
      </c>
      <c r="E94" s="24">
        <f>ม.ค.!BS94</f>
        <v>0</v>
      </c>
      <c r="F94" s="24">
        <f>ก.พ.!BS94</f>
        <v>0</v>
      </c>
      <c r="G94" s="24">
        <f>มี.ค.!BS94</f>
        <v>0</v>
      </c>
      <c r="H94" s="24">
        <f>เม.ย.!BS94</f>
        <v>0</v>
      </c>
      <c r="I94" s="24">
        <f>พ.ค.!BS94</f>
        <v>0</v>
      </c>
      <c r="J94" s="24">
        <f>มิ.ย.!BS94</f>
        <v>0</v>
      </c>
      <c r="K94" s="24">
        <f>ก.ค.!BS94</f>
        <v>0</v>
      </c>
      <c r="L94" s="24">
        <f>ส.ค.!BS94</f>
        <v>0</v>
      </c>
      <c r="M94" s="24">
        <f>ก.ย.!BS94</f>
        <v>0</v>
      </c>
      <c r="N94" s="24">
        <f t="shared" si="0"/>
        <v>0</v>
      </c>
    </row>
    <row r="95" spans="1:14" hidden="1">
      <c r="A95" s="31"/>
      <c r="B95" s="24">
        <f>ต.ค.!BS95</f>
        <v>0</v>
      </c>
      <c r="C95" s="24">
        <f>พ.ย.!BS95</f>
        <v>0</v>
      </c>
      <c r="D95" s="24">
        <f>ธ.ค.!BS95</f>
        <v>0</v>
      </c>
      <c r="E95" s="24">
        <f>ม.ค.!BS95</f>
        <v>0</v>
      </c>
      <c r="F95" s="24">
        <f>ก.พ.!BS95</f>
        <v>0</v>
      </c>
      <c r="G95" s="24">
        <f>มี.ค.!BS95</f>
        <v>0</v>
      </c>
      <c r="H95" s="24">
        <f>เม.ย.!BS95</f>
        <v>0</v>
      </c>
      <c r="I95" s="24">
        <f>พ.ค.!BS95</f>
        <v>0</v>
      </c>
      <c r="J95" s="24">
        <f>มิ.ย.!BS95</f>
        <v>0</v>
      </c>
      <c r="K95" s="24">
        <f>ก.ค.!BS95</f>
        <v>0</v>
      </c>
      <c r="L95" s="24">
        <f>ส.ค.!BS95</f>
        <v>0</v>
      </c>
      <c r="M95" s="24">
        <f>ก.ย.!BS95</f>
        <v>0</v>
      </c>
      <c r="N95" s="24">
        <f t="shared" si="0"/>
        <v>0</v>
      </c>
    </row>
    <row r="96" spans="1:14">
      <c r="A96" s="12" t="s">
        <v>389</v>
      </c>
      <c r="B96" s="24">
        <f>ต.ค.!BS96</f>
        <v>0</v>
      </c>
      <c r="C96" s="24">
        <f>พ.ย.!BS96</f>
        <v>0</v>
      </c>
      <c r="D96" s="24">
        <f>ธ.ค.!BS96</f>
        <v>0</v>
      </c>
      <c r="E96" s="24">
        <f>ม.ค.!BS96</f>
        <v>0</v>
      </c>
      <c r="F96" s="24">
        <f>ก.พ.!BS96</f>
        <v>0</v>
      </c>
      <c r="G96" s="24">
        <f>มี.ค.!BS96</f>
        <v>0</v>
      </c>
      <c r="H96" s="24">
        <f>เม.ย.!BS96</f>
        <v>0</v>
      </c>
      <c r="I96" s="24">
        <f>พ.ค.!BS96</f>
        <v>0</v>
      </c>
      <c r="J96" s="24">
        <f>มิ.ย.!BS96</f>
        <v>0</v>
      </c>
      <c r="K96" s="24">
        <f>ก.ค.!BS96</f>
        <v>0</v>
      </c>
      <c r="L96" s="24">
        <f>ส.ค.!BS96</f>
        <v>0</v>
      </c>
      <c r="M96" s="24">
        <f>ก.ย.!BS96</f>
        <v>0</v>
      </c>
      <c r="N96" s="24">
        <f t="shared" si="0"/>
        <v>0</v>
      </c>
    </row>
    <row r="97" spans="1:14">
      <c r="A97" s="24" t="s">
        <v>137</v>
      </c>
      <c r="B97" s="24">
        <f>ต.ค.!BS97</f>
        <v>0</v>
      </c>
      <c r="C97" s="24">
        <f>พ.ย.!BS97</f>
        <v>0</v>
      </c>
      <c r="D97" s="24">
        <f>ธ.ค.!BS97</f>
        <v>0</v>
      </c>
      <c r="E97" s="24">
        <f>ม.ค.!BS97</f>
        <v>0</v>
      </c>
      <c r="F97" s="24">
        <f>ก.พ.!BS97</f>
        <v>0</v>
      </c>
      <c r="G97" s="24">
        <f>มี.ค.!BS97</f>
        <v>0</v>
      </c>
      <c r="H97" s="24">
        <f>เม.ย.!BS97</f>
        <v>0</v>
      </c>
      <c r="I97" s="24">
        <f>พ.ค.!BS97</f>
        <v>0</v>
      </c>
      <c r="J97" s="24">
        <f>มิ.ย.!BS97</f>
        <v>0</v>
      </c>
      <c r="K97" s="24">
        <f>ก.ค.!BS97</f>
        <v>0</v>
      </c>
      <c r="L97" s="24">
        <f>ส.ค.!BS97</f>
        <v>0</v>
      </c>
      <c r="M97" s="24">
        <f>ก.ย.!BS97</f>
        <v>0</v>
      </c>
      <c r="N97" s="24">
        <f t="shared" si="0"/>
        <v>0</v>
      </c>
    </row>
    <row r="98" spans="1:14">
      <c r="A98" s="31" t="s">
        <v>136</v>
      </c>
      <c r="B98" s="24">
        <f>ต.ค.!BS98</f>
        <v>0</v>
      </c>
      <c r="C98" s="24">
        <f>พ.ย.!BS98</f>
        <v>0</v>
      </c>
      <c r="D98" s="24">
        <f>ธ.ค.!BS98</f>
        <v>0</v>
      </c>
      <c r="E98" s="24">
        <f>ม.ค.!BS98</f>
        <v>0</v>
      </c>
      <c r="F98" s="24">
        <f>ก.พ.!BS98</f>
        <v>0</v>
      </c>
      <c r="G98" s="24">
        <f>มี.ค.!BS98</f>
        <v>0</v>
      </c>
      <c r="H98" s="24">
        <f>เม.ย.!BS98</f>
        <v>0</v>
      </c>
      <c r="I98" s="24">
        <f>พ.ค.!BS98</f>
        <v>0</v>
      </c>
      <c r="J98" s="24">
        <f>มิ.ย.!BS98</f>
        <v>0</v>
      </c>
      <c r="K98" s="24">
        <f>ก.ค.!BS98</f>
        <v>0</v>
      </c>
      <c r="L98" s="24">
        <f>ส.ค.!BS98</f>
        <v>0</v>
      </c>
      <c r="M98" s="24">
        <f>ก.ย.!BS98</f>
        <v>0</v>
      </c>
      <c r="N98" s="24">
        <f t="shared" si="0"/>
        <v>0</v>
      </c>
    </row>
    <row r="99" spans="1:14">
      <c r="A99" s="23" t="s">
        <v>390</v>
      </c>
      <c r="B99" s="24">
        <f>ต.ค.!BS99</f>
        <v>0</v>
      </c>
      <c r="C99" s="24">
        <f>พ.ย.!BS99</f>
        <v>0</v>
      </c>
      <c r="D99" s="24">
        <f>ธ.ค.!BS99</f>
        <v>0</v>
      </c>
      <c r="E99" s="24">
        <f>ม.ค.!BS99</f>
        <v>0</v>
      </c>
      <c r="F99" s="24">
        <f>ก.พ.!BS99</f>
        <v>0</v>
      </c>
      <c r="G99" s="24">
        <f>มี.ค.!BS99</f>
        <v>0</v>
      </c>
      <c r="H99" s="24">
        <f>เม.ย.!BS99</f>
        <v>0</v>
      </c>
      <c r="I99" s="24">
        <f>พ.ค.!BS99</f>
        <v>0</v>
      </c>
      <c r="J99" s="24">
        <f>มิ.ย.!BS99</f>
        <v>0</v>
      </c>
      <c r="K99" s="24">
        <f>ก.ค.!BS99</f>
        <v>0</v>
      </c>
      <c r="L99" s="24">
        <f>ส.ค.!BS99</f>
        <v>0</v>
      </c>
      <c r="M99" s="24">
        <f>ก.ย.!BS99</f>
        <v>0</v>
      </c>
      <c r="N99" s="24">
        <f t="shared" si="0"/>
        <v>0</v>
      </c>
    </row>
    <row r="100" spans="1:14">
      <c r="A100" s="24" t="s">
        <v>442</v>
      </c>
      <c r="B100" s="24">
        <f>ต.ค.!BS100</f>
        <v>0</v>
      </c>
      <c r="C100" s="24">
        <f>พ.ย.!BS100</f>
        <v>0</v>
      </c>
      <c r="D100" s="24">
        <f>ธ.ค.!BS100</f>
        <v>0</v>
      </c>
      <c r="E100" s="24">
        <f>ม.ค.!BS100</f>
        <v>0</v>
      </c>
      <c r="F100" s="24">
        <f>ก.พ.!BS100</f>
        <v>0</v>
      </c>
      <c r="G100" s="24">
        <f>มี.ค.!BS100</f>
        <v>0</v>
      </c>
      <c r="H100" s="24">
        <f>เม.ย.!BS100</f>
        <v>0</v>
      </c>
      <c r="I100" s="24">
        <f>พ.ค.!BS100</f>
        <v>0</v>
      </c>
      <c r="J100" s="24">
        <f>มิ.ย.!BS100</f>
        <v>0</v>
      </c>
      <c r="K100" s="24">
        <f>ก.ค.!BS100</f>
        <v>0</v>
      </c>
      <c r="L100" s="24">
        <f>ส.ค.!BS100</f>
        <v>0</v>
      </c>
      <c r="M100" s="24">
        <f>ก.ย.!BS100</f>
        <v>0</v>
      </c>
      <c r="N100" s="24">
        <f t="shared" si="0"/>
        <v>0</v>
      </c>
    </row>
    <row r="101" spans="1:14">
      <c r="A101" s="24" t="s">
        <v>422</v>
      </c>
      <c r="B101" s="24">
        <f>ต.ค.!BS101</f>
        <v>0</v>
      </c>
      <c r="C101" s="24">
        <f>พ.ย.!BS101</f>
        <v>0</v>
      </c>
      <c r="D101" s="24">
        <f>ธ.ค.!BS101</f>
        <v>0</v>
      </c>
      <c r="E101" s="24">
        <f>ม.ค.!BS101</f>
        <v>0</v>
      </c>
      <c r="F101" s="24">
        <f>ก.พ.!BS101</f>
        <v>0</v>
      </c>
      <c r="G101" s="24">
        <f>มี.ค.!BS101</f>
        <v>0</v>
      </c>
      <c r="H101" s="24">
        <f>เม.ย.!BS101</f>
        <v>0</v>
      </c>
      <c r="I101" s="24">
        <f>พ.ค.!BS101</f>
        <v>0</v>
      </c>
      <c r="J101" s="24">
        <f>มิ.ย.!BS101</f>
        <v>0</v>
      </c>
      <c r="K101" s="24">
        <f>ก.ค.!BS101</f>
        <v>0</v>
      </c>
      <c r="L101" s="24">
        <f>ส.ค.!BS101</f>
        <v>0</v>
      </c>
      <c r="M101" s="24">
        <f>ก.ย.!BS101</f>
        <v>0</v>
      </c>
      <c r="N101" s="24">
        <f t="shared" si="0"/>
        <v>0</v>
      </c>
    </row>
    <row r="102" spans="1:14">
      <c r="A102" s="24" t="s">
        <v>443</v>
      </c>
      <c r="B102" s="24">
        <f>ต.ค.!BS102</f>
        <v>48564.01</v>
      </c>
      <c r="C102" s="24">
        <f>พ.ย.!BS102</f>
        <v>0</v>
      </c>
      <c r="D102" s="24">
        <f>ธ.ค.!BS102</f>
        <v>0</v>
      </c>
      <c r="E102" s="24">
        <f>ม.ค.!BS102</f>
        <v>0</v>
      </c>
      <c r="F102" s="24">
        <f>ก.พ.!BS102</f>
        <v>0</v>
      </c>
      <c r="G102" s="24">
        <f>มี.ค.!BS102</f>
        <v>0</v>
      </c>
      <c r="H102" s="24">
        <f>เม.ย.!BS102</f>
        <v>0</v>
      </c>
      <c r="I102" s="24">
        <f>พ.ค.!BS102</f>
        <v>0</v>
      </c>
      <c r="J102" s="24">
        <f>มิ.ย.!BS102</f>
        <v>0</v>
      </c>
      <c r="K102" s="24">
        <f>ก.ค.!BS102</f>
        <v>0</v>
      </c>
      <c r="L102" s="24">
        <f>ส.ค.!BS102</f>
        <v>0</v>
      </c>
      <c r="M102" s="24">
        <f>ก.ย.!BS102</f>
        <v>0</v>
      </c>
      <c r="N102" s="24">
        <f t="shared" si="0"/>
        <v>48564.01</v>
      </c>
    </row>
    <row r="103" spans="1:14">
      <c r="A103" s="24" t="s">
        <v>444</v>
      </c>
      <c r="B103" s="24">
        <f>ต.ค.!BS103</f>
        <v>0</v>
      </c>
      <c r="C103" s="24">
        <f>พ.ย.!BS103</f>
        <v>0</v>
      </c>
      <c r="D103" s="24">
        <f>ธ.ค.!BS103</f>
        <v>0</v>
      </c>
      <c r="E103" s="24">
        <f>ม.ค.!BS103</f>
        <v>0</v>
      </c>
      <c r="F103" s="24">
        <f>ก.พ.!BS103</f>
        <v>0</v>
      </c>
      <c r="G103" s="24">
        <f>มี.ค.!BS103</f>
        <v>0</v>
      </c>
      <c r="H103" s="24">
        <f>เม.ย.!BS103</f>
        <v>0</v>
      </c>
      <c r="I103" s="24">
        <f>พ.ค.!BS103</f>
        <v>0</v>
      </c>
      <c r="J103" s="24">
        <f>มิ.ย.!BS103</f>
        <v>0</v>
      </c>
      <c r="K103" s="24">
        <f>ก.ค.!BS103</f>
        <v>0</v>
      </c>
      <c r="L103" s="24">
        <f>ส.ค.!BS103</f>
        <v>0</v>
      </c>
      <c r="M103" s="24">
        <f>ก.ย.!BS103</f>
        <v>0</v>
      </c>
      <c r="N103" s="24">
        <f t="shared" si="0"/>
        <v>0</v>
      </c>
    </row>
    <row r="104" spans="1:14">
      <c r="A104" s="24" t="s">
        <v>445</v>
      </c>
      <c r="B104" s="24">
        <f>ต.ค.!BS104</f>
        <v>437630.86</v>
      </c>
      <c r="C104" s="24">
        <f>พ.ย.!BS104</f>
        <v>0</v>
      </c>
      <c r="D104" s="24">
        <f>ธ.ค.!BS104</f>
        <v>0</v>
      </c>
      <c r="E104" s="24">
        <f>ม.ค.!BS104</f>
        <v>0</v>
      </c>
      <c r="F104" s="24">
        <f>ก.พ.!BS104</f>
        <v>0</v>
      </c>
      <c r="G104" s="24">
        <f>มี.ค.!BS104</f>
        <v>0</v>
      </c>
      <c r="H104" s="24">
        <f>เม.ย.!BS104</f>
        <v>0</v>
      </c>
      <c r="I104" s="24">
        <f>พ.ค.!BS104</f>
        <v>0</v>
      </c>
      <c r="J104" s="24">
        <f>มิ.ย.!BS104</f>
        <v>0</v>
      </c>
      <c r="K104" s="24">
        <f>ก.ค.!BS104</f>
        <v>0</v>
      </c>
      <c r="L104" s="24">
        <f>ส.ค.!BS104</f>
        <v>0</v>
      </c>
      <c r="M104" s="24">
        <f>ก.ย.!BS104</f>
        <v>0</v>
      </c>
      <c r="N104" s="24">
        <f>SUM(B104:M104)</f>
        <v>437630.86</v>
      </c>
    </row>
    <row r="105" spans="1:14">
      <c r="A105" s="24" t="s">
        <v>446</v>
      </c>
      <c r="B105" s="24">
        <f>ต.ค.!BS105</f>
        <v>0</v>
      </c>
      <c r="C105" s="24">
        <f>พ.ย.!BS105</f>
        <v>0</v>
      </c>
      <c r="D105" s="24">
        <f>ธ.ค.!BS105</f>
        <v>0</v>
      </c>
      <c r="E105" s="24">
        <f>ม.ค.!BS105</f>
        <v>0</v>
      </c>
      <c r="F105" s="24">
        <f>ก.พ.!BS105</f>
        <v>0</v>
      </c>
      <c r="G105" s="24">
        <f>มี.ค.!BS105</f>
        <v>0</v>
      </c>
      <c r="H105" s="24">
        <f>เม.ย.!BS105</f>
        <v>0</v>
      </c>
      <c r="I105" s="24">
        <f>พ.ค.!BS105</f>
        <v>0</v>
      </c>
      <c r="J105" s="24">
        <f>มิ.ย.!BS105</f>
        <v>0</v>
      </c>
      <c r="K105" s="24">
        <f>ก.ค.!BS105</f>
        <v>0</v>
      </c>
      <c r="L105" s="24">
        <f>ส.ค.!BS105</f>
        <v>0</v>
      </c>
      <c r="M105" s="24">
        <f>ก.ย.!BS105</f>
        <v>0</v>
      </c>
      <c r="N105" s="24">
        <f>SUM(B105:M105)</f>
        <v>0</v>
      </c>
    </row>
    <row r="106" spans="1:14">
      <c r="A106" s="24" t="s">
        <v>447</v>
      </c>
      <c r="B106" s="24">
        <f>ต.ค.!BS106</f>
        <v>0</v>
      </c>
      <c r="C106" s="24">
        <f>พ.ย.!BS106</f>
        <v>0</v>
      </c>
      <c r="D106" s="24">
        <f>ธ.ค.!BS106</f>
        <v>0</v>
      </c>
      <c r="E106" s="24">
        <f>ม.ค.!BS106</f>
        <v>0</v>
      </c>
      <c r="F106" s="24">
        <f>ก.พ.!BS106</f>
        <v>0</v>
      </c>
      <c r="G106" s="24">
        <f>มี.ค.!BS106</f>
        <v>0</v>
      </c>
      <c r="H106" s="24">
        <f>เม.ย.!BS106</f>
        <v>0</v>
      </c>
      <c r="I106" s="24">
        <f>พ.ค.!BS106</f>
        <v>0</v>
      </c>
      <c r="J106" s="24">
        <f>มิ.ย.!BS106</f>
        <v>0</v>
      </c>
      <c r="K106" s="24">
        <f>ก.ค.!BS106</f>
        <v>0</v>
      </c>
      <c r="L106" s="24">
        <f>ส.ค.!BS106</f>
        <v>0</v>
      </c>
      <c r="M106" s="24">
        <f>ก.ย.!BS106</f>
        <v>0</v>
      </c>
      <c r="N106" s="24">
        <f>SUM(B106:M106)</f>
        <v>0</v>
      </c>
    </row>
    <row r="107" spans="1:14">
      <c r="A107" s="24" t="s">
        <v>583</v>
      </c>
      <c r="B107" s="24">
        <f>ต.ค.!BS107</f>
        <v>0</v>
      </c>
      <c r="C107" s="24">
        <f>พ.ย.!BS107</f>
        <v>0</v>
      </c>
      <c r="D107" s="24">
        <f>ธ.ค.!BS107</f>
        <v>0</v>
      </c>
      <c r="E107" s="24">
        <f>ม.ค.!BS107</f>
        <v>0</v>
      </c>
      <c r="F107" s="24">
        <f>ก.พ.!BS107</f>
        <v>0</v>
      </c>
      <c r="G107" s="24">
        <f>มี.ค.!BS107</f>
        <v>0</v>
      </c>
      <c r="H107" s="24">
        <f>เม.ย.!BS107</f>
        <v>0</v>
      </c>
      <c r="I107" s="24">
        <f>พ.ค.!BS107</f>
        <v>0</v>
      </c>
      <c r="J107" s="24">
        <f>มิ.ย.!BS107</f>
        <v>0</v>
      </c>
      <c r="K107" s="24">
        <f>ก.ค.!BS107</f>
        <v>0</v>
      </c>
      <c r="L107" s="24">
        <f>ส.ค.!BS107</f>
        <v>0</v>
      </c>
      <c r="M107" s="24">
        <f>ก.ย.!BS107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ต.ค.!BS108</f>
        <v>0</v>
      </c>
      <c r="C108" s="56">
        <f>พ.ย.!BS108</f>
        <v>0</v>
      </c>
      <c r="D108" s="56">
        <f>ธ.ค.!BS108</f>
        <v>0</v>
      </c>
      <c r="E108" s="56">
        <f>ม.ค.!BS108</f>
        <v>0</v>
      </c>
      <c r="F108" s="56">
        <f>ก.พ.!BS108</f>
        <v>0</v>
      </c>
      <c r="G108" s="56">
        <f>มี.ค.!BS108</f>
        <v>0</v>
      </c>
      <c r="H108" s="56">
        <f>เม.ย.!BS108</f>
        <v>0</v>
      </c>
      <c r="I108" s="56">
        <f>พ.ค.!BS108</f>
        <v>0</v>
      </c>
      <c r="J108" s="56">
        <f>มิ.ย.!BS108</f>
        <v>0</v>
      </c>
      <c r="K108" s="56">
        <f>ก.ค.!BS108</f>
        <v>0</v>
      </c>
      <c r="L108" s="56">
        <f>ส.ค.!BS108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518444.87</v>
      </c>
      <c r="C109" s="34">
        <f t="shared" ref="C109:M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34">
        <f t="shared" si="2"/>
        <v>0</v>
      </c>
      <c r="N109" s="10">
        <f>SUM(N68:N108)</f>
        <v>518444.87</v>
      </c>
    </row>
    <row r="110" spans="1:14">
      <c r="A110" s="62" t="s">
        <v>450</v>
      </c>
      <c r="B110" s="30">
        <f>B66-B109</f>
        <v>45570350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45570350</v>
      </c>
    </row>
    <row r="111" spans="1:14" ht="24" thickBot="1">
      <c r="A111" s="63" t="s">
        <v>451</v>
      </c>
      <c r="B111" s="56">
        <f>ต.ค.!BS111</f>
        <v>37797.06</v>
      </c>
      <c r="C111" s="56">
        <f>B112</f>
        <v>45608147.060000002</v>
      </c>
      <c r="D111" s="56">
        <f>C112</f>
        <v>45608147.060000002</v>
      </c>
      <c r="E111" s="56">
        <f>D112</f>
        <v>45608147.060000002</v>
      </c>
      <c r="F111" s="56">
        <f t="shared" ref="F111:M111" si="4">E112</f>
        <v>45608147.060000002</v>
      </c>
      <c r="G111" s="56">
        <f t="shared" si="4"/>
        <v>45608147.060000002</v>
      </c>
      <c r="H111" s="56">
        <f t="shared" si="4"/>
        <v>45608147.060000002</v>
      </c>
      <c r="I111" s="56">
        <f t="shared" si="4"/>
        <v>45608147.060000002</v>
      </c>
      <c r="J111" s="56">
        <f t="shared" si="4"/>
        <v>45608147.060000002</v>
      </c>
      <c r="K111" s="56">
        <f t="shared" si="4"/>
        <v>45608147.060000002</v>
      </c>
      <c r="L111" s="56">
        <f t="shared" si="4"/>
        <v>45608147.060000002</v>
      </c>
      <c r="M111" s="56">
        <f t="shared" si="4"/>
        <v>45608147.060000002</v>
      </c>
      <c r="N111" s="63">
        <f>B111</f>
        <v>37797.06</v>
      </c>
    </row>
    <row r="112" spans="1:14" ht="24" thickBot="1">
      <c r="A112" s="64" t="s">
        <v>460</v>
      </c>
      <c r="B112" s="87">
        <f>B111+B110</f>
        <v>45608147.060000002</v>
      </c>
      <c r="C112" s="88">
        <f>C111+C110</f>
        <v>45608147.060000002</v>
      </c>
      <c r="D112" s="88">
        <f>D111+D110</f>
        <v>45608147.060000002</v>
      </c>
      <c r="E112" s="88">
        <f>E111+E110</f>
        <v>45608147.060000002</v>
      </c>
      <c r="F112" s="88">
        <f t="shared" ref="F112:N112" si="5">F111+F110</f>
        <v>45608147.060000002</v>
      </c>
      <c r="G112" s="88">
        <f t="shared" si="5"/>
        <v>45608147.060000002</v>
      </c>
      <c r="H112" s="88">
        <f t="shared" si="5"/>
        <v>45608147.060000002</v>
      </c>
      <c r="I112" s="88">
        <f t="shared" si="5"/>
        <v>45608147.060000002</v>
      </c>
      <c r="J112" s="88">
        <f t="shared" si="5"/>
        <v>45608147.060000002</v>
      </c>
      <c r="K112" s="88">
        <f t="shared" si="5"/>
        <v>45608147.060000002</v>
      </c>
      <c r="L112" s="88">
        <f t="shared" si="5"/>
        <v>45608147.060000002</v>
      </c>
      <c r="M112" s="88">
        <f t="shared" si="5"/>
        <v>45608147.060000002</v>
      </c>
      <c r="N112" s="88">
        <f t="shared" si="5"/>
        <v>45608147.060000002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ต.ค.!BS114</f>
        <v>0</v>
      </c>
      <c r="C114" s="36">
        <f>พ.ย.!BS114</f>
        <v>0</v>
      </c>
      <c r="D114" s="36">
        <f>ธ.ค.!BS114</f>
        <v>0</v>
      </c>
      <c r="E114" s="36">
        <f>ม.ค.!BS114</f>
        <v>0</v>
      </c>
      <c r="F114" s="36">
        <f>ก.พ.!BS114</f>
        <v>0</v>
      </c>
      <c r="G114" s="36">
        <f>มี.ค.!BS114</f>
        <v>0</v>
      </c>
      <c r="H114" s="36">
        <f>เม.ย.!BS114</f>
        <v>5</v>
      </c>
      <c r="I114" s="36">
        <f>พ.ค.!BS114</f>
        <v>0</v>
      </c>
      <c r="J114" s="36">
        <f>มิ.ย.!BS114</f>
        <v>0</v>
      </c>
      <c r="K114" s="36">
        <f>ก.ค.!BS114</f>
        <v>0</v>
      </c>
      <c r="L114" s="36">
        <f>ส.ค.!BS114</f>
        <v>0</v>
      </c>
      <c r="M114" s="8">
        <f>ก.ย.!BS114</f>
        <v>0</v>
      </c>
    </row>
    <row r="115" spans="1:14" s="36" customFormat="1">
      <c r="A115" s="37" t="s">
        <v>713</v>
      </c>
      <c r="B115" s="36">
        <f>ต.ค.!BS115</f>
        <v>201.06</v>
      </c>
      <c r="C115" s="36">
        <f>พ.ย.!BS115</f>
        <v>0</v>
      </c>
      <c r="D115" s="36">
        <f>ธ.ค.!BS115</f>
        <v>0</v>
      </c>
      <c r="E115" s="36">
        <f>ม.ค.!BS115</f>
        <v>0</v>
      </c>
      <c r="F115" s="36">
        <f>ก.พ.!BS115</f>
        <v>0</v>
      </c>
      <c r="G115" s="36">
        <f>มี.ค.!BS115</f>
        <v>0</v>
      </c>
      <c r="H115" s="36">
        <f>เม.ย.!BS115</f>
        <v>0</v>
      </c>
      <c r="I115" s="36">
        <f>พ.ค.!BS115</f>
        <v>0</v>
      </c>
      <c r="J115" s="36">
        <f>มิ.ย.!BS115</f>
        <v>0</v>
      </c>
      <c r="K115" s="36">
        <f>ก.ค.!BS115</f>
        <v>0</v>
      </c>
      <c r="L115" s="36">
        <f>ส.ค.!BS115</f>
        <v>404690.41</v>
      </c>
      <c r="M115" s="8">
        <f>ก.ย.!BS115</f>
        <v>0</v>
      </c>
    </row>
    <row r="116" spans="1:14" s="36" customFormat="1">
      <c r="A116" s="37" t="s">
        <v>462</v>
      </c>
      <c r="B116" s="36">
        <f>ต.ค.!BS116</f>
        <v>0</v>
      </c>
      <c r="C116" s="36">
        <f>พ.ย.!BS116</f>
        <v>4190000</v>
      </c>
      <c r="D116" s="36">
        <f>ธ.ค.!BS116</f>
        <v>0</v>
      </c>
      <c r="E116" s="36">
        <f>ม.ค.!BS116</f>
        <v>0</v>
      </c>
      <c r="F116" s="36">
        <f>ก.พ.!BS116</f>
        <v>0</v>
      </c>
      <c r="G116" s="36">
        <f>มี.ค.!BS116</f>
        <v>0</v>
      </c>
      <c r="H116" s="36">
        <f>เม.ย.!BS116</f>
        <v>0</v>
      </c>
      <c r="I116" s="36">
        <f>พ.ค.!BS116</f>
        <v>0</v>
      </c>
      <c r="J116" s="36">
        <f>มิ.ย.!BS116</f>
        <v>0</v>
      </c>
      <c r="K116" s="36">
        <f>ก.ค.!BS116</f>
        <v>0</v>
      </c>
      <c r="L116" s="36">
        <f>ส.ค.!BS116</f>
        <v>0</v>
      </c>
      <c r="M116" s="8">
        <f>ก.ย.!BS116</f>
        <v>0</v>
      </c>
    </row>
    <row r="117" spans="1:14" s="36" customFormat="1">
      <c r="A117" s="37" t="s">
        <v>463</v>
      </c>
      <c r="B117" s="36">
        <f>ต.ค.!BS117</f>
        <v>45607946</v>
      </c>
      <c r="C117" s="36">
        <f>พ.ย.!BS117</f>
        <v>33770728</v>
      </c>
      <c r="D117" s="36">
        <f>ธ.ค.!BS117</f>
        <v>22084228</v>
      </c>
      <c r="E117" s="36">
        <f>ม.ค.!BS117</f>
        <v>5971590</v>
      </c>
      <c r="F117" s="36">
        <f>ก.พ.!BS117</f>
        <v>4331221</v>
      </c>
      <c r="G117" s="36">
        <f>มี.ค.!BS117</f>
        <v>8238908.1100000003</v>
      </c>
      <c r="H117" s="36">
        <f>เม.ย.!BS117</f>
        <v>4276590</v>
      </c>
      <c r="I117" s="36">
        <f>พ.ค.!BS117</f>
        <v>195255</v>
      </c>
      <c r="J117" s="36">
        <f>มิ.ย.!BS117</f>
        <v>152337</v>
      </c>
      <c r="K117" s="36">
        <f>ก.ค.!BS117</f>
        <v>125064</v>
      </c>
      <c r="L117" s="36">
        <f>ส.ค.!BS117</f>
        <v>96859</v>
      </c>
      <c r="M117" s="8">
        <f>ก.ย.!BS117</f>
        <v>139509.04999999999</v>
      </c>
    </row>
    <row r="118" spans="1:14" s="36" customFormat="1">
      <c r="A118" s="37" t="s">
        <v>464</v>
      </c>
      <c r="B118" s="36">
        <f>ต.ค.!BS118</f>
        <v>45608147.060000002</v>
      </c>
      <c r="C118" s="36">
        <f>พ.ย.!BS118</f>
        <v>37960728</v>
      </c>
      <c r="D118" s="36">
        <f>ธ.ค.!BS118</f>
        <v>22084228</v>
      </c>
      <c r="E118" s="36">
        <f>ม.ค.!BS118</f>
        <v>5971590</v>
      </c>
      <c r="F118" s="36">
        <f>ก.พ.!BS118</f>
        <v>4331221</v>
      </c>
      <c r="G118" s="36">
        <f>มี.ค.!BS118</f>
        <v>8238908.1100000003</v>
      </c>
      <c r="H118" s="36">
        <f>เม.ย.!BS118</f>
        <v>4276595</v>
      </c>
      <c r="I118" s="36">
        <f>พ.ค.!BS118</f>
        <v>195255</v>
      </c>
      <c r="J118" s="36">
        <f>มิ.ย.!BS118</f>
        <v>152337</v>
      </c>
      <c r="K118" s="36">
        <f>ก.ค.!BS118</f>
        <v>125064</v>
      </c>
      <c r="L118" s="36">
        <f>ส.ค.!BS118</f>
        <v>501549.41</v>
      </c>
      <c r="M118" s="8">
        <f>SUM(M114:M117)</f>
        <v>139509.04999999999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7647419.0600000024</v>
      </c>
      <c r="D119" s="36">
        <f t="shared" si="6"/>
        <v>23523919.060000002</v>
      </c>
      <c r="E119" s="36">
        <f t="shared" si="6"/>
        <v>39636557.060000002</v>
      </c>
      <c r="F119" s="36">
        <f t="shared" si="6"/>
        <v>41276926.060000002</v>
      </c>
      <c r="G119" s="36">
        <f t="shared" si="6"/>
        <v>37369238.950000003</v>
      </c>
      <c r="H119" s="36">
        <f t="shared" si="6"/>
        <v>41331552.060000002</v>
      </c>
      <c r="I119" s="36">
        <f t="shared" si="6"/>
        <v>45412892.060000002</v>
      </c>
      <c r="J119" s="36">
        <f t="shared" si="6"/>
        <v>45455810.060000002</v>
      </c>
      <c r="K119" s="36">
        <f t="shared" si="6"/>
        <v>45483083.060000002</v>
      </c>
      <c r="L119" s="36">
        <f t="shared" si="6"/>
        <v>45106597.650000006</v>
      </c>
      <c r="M119" s="36">
        <f t="shared" si="6"/>
        <v>45468638.010000005</v>
      </c>
    </row>
    <row r="120" spans="1:14" s="36" customFormat="1"/>
    <row r="121" spans="1:14" s="36" customFormat="1"/>
    <row r="122" spans="1:14" s="36" customFormat="1">
      <c r="A122" s="44" t="s">
        <v>295</v>
      </c>
      <c r="B122" s="36">
        <f>+B66-B62</f>
        <v>486194.86999999732</v>
      </c>
      <c r="C122" s="36">
        <f t="shared" ref="C122:N122" si="7">+C66-C62</f>
        <v>0</v>
      </c>
      <c r="D122" s="36">
        <f t="shared" si="7"/>
        <v>0</v>
      </c>
      <c r="E122" s="36">
        <f t="shared" si="7"/>
        <v>0</v>
      </c>
      <c r="F122" s="36">
        <f t="shared" si="7"/>
        <v>0</v>
      </c>
      <c r="G122" s="36">
        <f t="shared" si="7"/>
        <v>0</v>
      </c>
      <c r="H122" s="36">
        <f t="shared" si="7"/>
        <v>0</v>
      </c>
      <c r="I122" s="36">
        <f t="shared" si="7"/>
        <v>0</v>
      </c>
      <c r="J122" s="36">
        <f t="shared" si="7"/>
        <v>0</v>
      </c>
      <c r="K122" s="36">
        <f t="shared" si="7"/>
        <v>0</v>
      </c>
      <c r="L122" s="36">
        <f t="shared" si="7"/>
        <v>0</v>
      </c>
      <c r="M122" s="36">
        <f t="shared" si="7"/>
        <v>0</v>
      </c>
      <c r="N122" s="36">
        <f t="shared" si="7"/>
        <v>486194.86999999732</v>
      </c>
    </row>
    <row r="123" spans="1:14" s="36" customFormat="1">
      <c r="A123" s="44" t="s">
        <v>292</v>
      </c>
      <c r="B123" s="36">
        <f>+B109-B102-B104-B106</f>
        <v>32250</v>
      </c>
      <c r="C123" s="36">
        <f t="shared" ref="C123:N123" si="8">+C109-C102-C104-C106</f>
        <v>0</v>
      </c>
      <c r="D123" s="36">
        <f t="shared" si="8"/>
        <v>0</v>
      </c>
      <c r="E123" s="36">
        <f t="shared" si="8"/>
        <v>0</v>
      </c>
      <c r="F123" s="36">
        <f t="shared" si="8"/>
        <v>0</v>
      </c>
      <c r="G123" s="36">
        <f t="shared" si="8"/>
        <v>0</v>
      </c>
      <c r="H123" s="36">
        <f t="shared" si="8"/>
        <v>0</v>
      </c>
      <c r="I123" s="36">
        <f t="shared" si="8"/>
        <v>0</v>
      </c>
      <c r="J123" s="36">
        <f t="shared" si="8"/>
        <v>0</v>
      </c>
      <c r="K123" s="36">
        <f t="shared" si="8"/>
        <v>0</v>
      </c>
      <c r="L123" s="36">
        <f t="shared" si="8"/>
        <v>0</v>
      </c>
      <c r="M123" s="36">
        <f t="shared" si="8"/>
        <v>0</v>
      </c>
      <c r="N123" s="36">
        <f t="shared" si="8"/>
        <v>32250</v>
      </c>
    </row>
    <row r="124" spans="1:14" s="36" customFormat="1"/>
    <row r="125" spans="1:14" s="36" customFormat="1">
      <c r="A125" s="37" t="str">
        <f>A64</f>
        <v xml:space="preserve">         รับคืนเงินกองทุนจากจังหวัด</v>
      </c>
      <c r="B125" s="37">
        <f>B64</f>
        <v>0</v>
      </c>
      <c r="C125" s="37">
        <f t="shared" ref="C125:N125" si="9">C64</f>
        <v>0</v>
      </c>
      <c r="D125" s="37">
        <f t="shared" si="9"/>
        <v>0</v>
      </c>
      <c r="E125" s="37">
        <f t="shared" si="9"/>
        <v>0</v>
      </c>
      <c r="F125" s="37">
        <f t="shared" si="9"/>
        <v>0</v>
      </c>
      <c r="G125" s="37">
        <f t="shared" si="9"/>
        <v>0</v>
      </c>
      <c r="H125" s="37">
        <f t="shared" si="9"/>
        <v>0</v>
      </c>
      <c r="I125" s="37">
        <f t="shared" si="9"/>
        <v>0</v>
      </c>
      <c r="J125" s="37">
        <f t="shared" si="9"/>
        <v>0</v>
      </c>
      <c r="K125" s="37">
        <f t="shared" si="9"/>
        <v>0</v>
      </c>
      <c r="L125" s="37">
        <f t="shared" si="9"/>
        <v>0</v>
      </c>
      <c r="M125" s="37">
        <f t="shared" si="9"/>
        <v>0</v>
      </c>
      <c r="N125" s="37">
        <f t="shared" si="9"/>
        <v>0</v>
      </c>
    </row>
    <row r="126" spans="1:14" s="36" customFormat="1">
      <c r="A126" s="37" t="str">
        <f>A104</f>
        <v xml:space="preserve">         โอนเงินกองทุนคืนส่วนกลาง</v>
      </c>
      <c r="B126" s="37">
        <f>B104</f>
        <v>437630.86</v>
      </c>
      <c r="C126" s="37">
        <f t="shared" ref="C126:N126" si="10">C104</f>
        <v>0</v>
      </c>
      <c r="D126" s="37">
        <f t="shared" si="10"/>
        <v>0</v>
      </c>
      <c r="E126" s="37">
        <f t="shared" si="10"/>
        <v>0</v>
      </c>
      <c r="F126" s="37">
        <f t="shared" si="10"/>
        <v>0</v>
      </c>
      <c r="G126" s="37">
        <f t="shared" si="10"/>
        <v>0</v>
      </c>
      <c r="H126" s="37">
        <f t="shared" si="10"/>
        <v>0</v>
      </c>
      <c r="I126" s="37">
        <f t="shared" si="10"/>
        <v>0</v>
      </c>
      <c r="J126" s="37">
        <f t="shared" si="10"/>
        <v>0</v>
      </c>
      <c r="K126" s="37">
        <f t="shared" si="10"/>
        <v>0</v>
      </c>
      <c r="L126" s="37">
        <f t="shared" si="10"/>
        <v>0</v>
      </c>
      <c r="M126" s="37">
        <f t="shared" si="10"/>
        <v>0</v>
      </c>
      <c r="N126" s="37">
        <f t="shared" si="10"/>
        <v>437630.86</v>
      </c>
    </row>
    <row r="127" spans="1:14" s="36" customFormat="1">
      <c r="A127" s="37" t="str">
        <f>A106</f>
        <v xml:space="preserve">          จ่ายคืนเงินคงเหลือให้ส่วนกลาง</v>
      </c>
      <c r="B127" s="37">
        <f>B106</f>
        <v>0</v>
      </c>
      <c r="C127" s="37">
        <f t="shared" ref="C127:N127" si="11">C106</f>
        <v>0</v>
      </c>
      <c r="D127" s="37">
        <f t="shared" si="11"/>
        <v>0</v>
      </c>
      <c r="E127" s="37">
        <f t="shared" si="11"/>
        <v>0</v>
      </c>
      <c r="F127" s="37">
        <f t="shared" si="11"/>
        <v>0</v>
      </c>
      <c r="G127" s="37">
        <f t="shared" si="11"/>
        <v>0</v>
      </c>
      <c r="H127" s="37">
        <f t="shared" si="11"/>
        <v>0</v>
      </c>
      <c r="I127" s="37">
        <f t="shared" si="11"/>
        <v>0</v>
      </c>
      <c r="J127" s="37">
        <f t="shared" si="11"/>
        <v>0</v>
      </c>
      <c r="K127" s="37">
        <f t="shared" si="11"/>
        <v>0</v>
      </c>
      <c r="L127" s="37">
        <f t="shared" si="11"/>
        <v>0</v>
      </c>
      <c r="M127" s="37">
        <f t="shared" si="11"/>
        <v>0</v>
      </c>
      <c r="N127" s="37">
        <f t="shared" si="11"/>
        <v>0</v>
      </c>
    </row>
    <row r="128" spans="1:14" s="36" customFormat="1">
      <c r="A128" s="37" t="str">
        <f>A108</f>
        <v xml:space="preserve">         โอนเงินให้หน่วยงานอื่นเบิกแทน</v>
      </c>
      <c r="B128" s="37">
        <f>B108</f>
        <v>0</v>
      </c>
      <c r="C128" s="37">
        <f t="shared" ref="C128:N128" si="12">C108</f>
        <v>0</v>
      </c>
      <c r="D128" s="37">
        <f t="shared" si="12"/>
        <v>0</v>
      </c>
      <c r="E128" s="37">
        <f t="shared" si="12"/>
        <v>0</v>
      </c>
      <c r="F128" s="37">
        <f t="shared" si="12"/>
        <v>0</v>
      </c>
      <c r="G128" s="37">
        <f t="shared" si="12"/>
        <v>0</v>
      </c>
      <c r="H128" s="37">
        <f t="shared" si="12"/>
        <v>0</v>
      </c>
      <c r="I128" s="37">
        <f t="shared" si="12"/>
        <v>0</v>
      </c>
      <c r="J128" s="37">
        <f t="shared" si="12"/>
        <v>0</v>
      </c>
      <c r="K128" s="37">
        <f t="shared" si="12"/>
        <v>0</v>
      </c>
      <c r="L128" s="37">
        <f t="shared" si="12"/>
        <v>0</v>
      </c>
      <c r="M128" s="37">
        <f t="shared" si="12"/>
        <v>0</v>
      </c>
      <c r="N128" s="37">
        <f t="shared" si="12"/>
        <v>0</v>
      </c>
    </row>
    <row r="129" spans="1:14" s="36" customFormat="1">
      <c r="A129" s="44" t="str">
        <f>A107</f>
        <v xml:space="preserve">         โอนเงินรับฝากและเงินประกันให้ส่วนกลาง</v>
      </c>
      <c r="B129" s="36">
        <f>B107</f>
        <v>0</v>
      </c>
      <c r="C129" s="36">
        <f t="shared" ref="C129:N129" si="13">C107</f>
        <v>0</v>
      </c>
      <c r="D129" s="36">
        <f t="shared" si="13"/>
        <v>0</v>
      </c>
      <c r="E129" s="36">
        <f t="shared" si="13"/>
        <v>0</v>
      </c>
      <c r="F129" s="36">
        <f t="shared" si="13"/>
        <v>0</v>
      </c>
      <c r="G129" s="36">
        <f t="shared" si="13"/>
        <v>0</v>
      </c>
      <c r="H129" s="36">
        <f t="shared" si="13"/>
        <v>0</v>
      </c>
      <c r="I129" s="36">
        <f t="shared" si="13"/>
        <v>0</v>
      </c>
      <c r="J129" s="36">
        <f t="shared" si="13"/>
        <v>0</v>
      </c>
      <c r="K129" s="36">
        <f t="shared" si="13"/>
        <v>0</v>
      </c>
      <c r="L129" s="36">
        <f t="shared" si="13"/>
        <v>0</v>
      </c>
      <c r="M129" s="36">
        <f t="shared" si="13"/>
        <v>0</v>
      </c>
      <c r="N129" s="36">
        <f t="shared" si="13"/>
        <v>0</v>
      </c>
    </row>
    <row r="130" spans="1:14" s="36" customFormat="1">
      <c r="A130" s="20" t="s">
        <v>265</v>
      </c>
      <c r="B130" s="20">
        <f>B126+B127</f>
        <v>437630.86</v>
      </c>
      <c r="C130" s="20">
        <f t="shared" ref="C130:N130" si="14">C126+C127</f>
        <v>0</v>
      </c>
      <c r="D130" s="20">
        <f t="shared" si="14"/>
        <v>0</v>
      </c>
      <c r="E130" s="20">
        <f t="shared" si="14"/>
        <v>0</v>
      </c>
      <c r="F130" s="20">
        <f t="shared" si="14"/>
        <v>0</v>
      </c>
      <c r="G130" s="20">
        <f t="shared" si="14"/>
        <v>0</v>
      </c>
      <c r="H130" s="20">
        <f t="shared" si="14"/>
        <v>0</v>
      </c>
      <c r="I130" s="20">
        <f t="shared" si="14"/>
        <v>0</v>
      </c>
      <c r="J130" s="20">
        <f t="shared" si="14"/>
        <v>0</v>
      </c>
      <c r="K130" s="20">
        <f t="shared" si="14"/>
        <v>0</v>
      </c>
      <c r="L130" s="20">
        <f t="shared" si="14"/>
        <v>0</v>
      </c>
      <c r="M130" s="20">
        <f t="shared" si="14"/>
        <v>0</v>
      </c>
      <c r="N130" s="20">
        <f t="shared" si="14"/>
        <v>437630.86</v>
      </c>
    </row>
    <row r="131" spans="1:14" s="36" customFormat="1"/>
    <row r="132" spans="1:14" s="36" customFormat="1"/>
    <row r="133" spans="1:14" s="36" customFormat="1"/>
    <row r="134" spans="1:14" s="36" customFormat="1"/>
    <row r="135" spans="1:14" s="36" customFormat="1">
      <c r="A135" s="40"/>
    </row>
    <row r="136" spans="1:14" s="36" customFormat="1">
      <c r="A136" s="41"/>
    </row>
    <row r="137" spans="1:14" s="36" customFormat="1">
      <c r="A137" s="11"/>
    </row>
    <row r="138" spans="1:14" s="36" customFormat="1"/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>
      <c r="A155" s="11"/>
    </row>
    <row r="156" spans="1:1" s="36" customFormat="1"/>
    <row r="157" spans="1:1" s="36" customFormat="1">
      <c r="A157" s="11"/>
    </row>
    <row r="158" spans="1:1" s="36" customFormat="1"/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>
      <c r="A164" s="11"/>
    </row>
    <row r="165" spans="1:1" s="36" customFormat="1">
      <c r="A165" s="41"/>
    </row>
    <row r="166" spans="1:1" s="36" customFormat="1"/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pans="1:1" s="36" customFormat="1"/>
    <row r="178" spans="1:1" s="36" customFormat="1"/>
    <row r="179" spans="1:1" s="36" customFormat="1"/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/>
    <row r="191" spans="1:1" s="36" customFormat="1"/>
    <row r="192" spans="1:1" s="36" customFormat="1">
      <c r="A192" s="11"/>
    </row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>
  <sheetPr codeName="Sheet70"/>
  <dimension ref="A1:O193"/>
  <sheetViews>
    <sheetView view="pageBreakPreview" zoomScale="70" zoomScaleNormal="75" zoomScaleSheetLayoutView="70" workbookViewId="0">
      <pane xSplit="1" ySplit="5" topLeftCell="F108" activePane="bottomRight" state="frozenSplit"/>
      <selection activeCell="A4" sqref="A4"/>
      <selection pane="topRight" activeCell="J4" sqref="J4"/>
      <selection pane="bottomLeft" activeCell="A35" sqref="A35:A54"/>
      <selection pane="bottomRight" activeCell="G4" sqref="G4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1.57031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544</v>
      </c>
    </row>
    <row r="4" spans="1:15">
      <c r="A4" s="36" t="s">
        <v>867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</row>
    <row r="7" spans="1:15">
      <c r="A7" s="2" t="s">
        <v>396</v>
      </c>
      <c r="B7" s="24">
        <f>ต.ค.!BT7</f>
        <v>0</v>
      </c>
      <c r="C7" s="24">
        <f>พ.ย.!BT7</f>
        <v>0</v>
      </c>
      <c r="D7" s="24">
        <f>ธ.ค.!BT7</f>
        <v>0</v>
      </c>
      <c r="E7" s="24">
        <f>ม.ค.!BT7</f>
        <v>0</v>
      </c>
      <c r="F7" s="24">
        <f>ก.พ.!BT7</f>
        <v>0</v>
      </c>
      <c r="G7" s="24">
        <f>มี.ค.!BT7</f>
        <v>0</v>
      </c>
      <c r="H7" s="24">
        <f>เม.ย.!BT7</f>
        <v>0</v>
      </c>
      <c r="I7" s="24">
        <f>พ.ค.!BT7</f>
        <v>0</v>
      </c>
      <c r="J7" s="24">
        <f>มิ.ย.!BT7</f>
        <v>0</v>
      </c>
      <c r="K7" s="24">
        <f>ก.ค.!BT7</f>
        <v>0</v>
      </c>
      <c r="L7" s="24">
        <f>ส.ค.!BT7</f>
        <v>0</v>
      </c>
      <c r="M7" s="24">
        <f>ก.ย.!BT7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ต.ค.!BT8</f>
        <v>0</v>
      </c>
      <c r="C8" s="24">
        <f>พ.ย.!BT8</f>
        <v>0</v>
      </c>
      <c r="D8" s="24">
        <f>ธ.ค.!BT8</f>
        <v>0</v>
      </c>
      <c r="E8" s="24">
        <f>ม.ค.!BT8</f>
        <v>0</v>
      </c>
      <c r="F8" s="24">
        <f>ก.พ.!BT8</f>
        <v>0</v>
      </c>
      <c r="G8" s="24">
        <f>มี.ค.!BT8</f>
        <v>0</v>
      </c>
      <c r="H8" s="24">
        <f>เม.ย.!BT8</f>
        <v>0</v>
      </c>
      <c r="I8" s="24">
        <f>พ.ค.!BT8</f>
        <v>0</v>
      </c>
      <c r="J8" s="24">
        <f>มิ.ย.!BT8</f>
        <v>0</v>
      </c>
      <c r="K8" s="24">
        <f>ก.ค.!BT8</f>
        <v>0</v>
      </c>
      <c r="L8" s="24">
        <f>ส.ค.!BT8</f>
        <v>0</v>
      </c>
      <c r="M8" s="24">
        <f>ก.ย.!BT8</f>
        <v>0</v>
      </c>
      <c r="N8" s="24">
        <f t="shared" si="0"/>
        <v>0</v>
      </c>
    </row>
    <row r="9" spans="1:15">
      <c r="A9" s="363" t="s">
        <v>398</v>
      </c>
      <c r="B9" s="24">
        <f>ต.ค.!BT9</f>
        <v>0</v>
      </c>
      <c r="C9" s="24">
        <f>พ.ย.!BT9</f>
        <v>0</v>
      </c>
      <c r="D9" s="24">
        <f>ธ.ค.!BT9</f>
        <v>0</v>
      </c>
      <c r="E9" s="24">
        <f>ม.ค.!BT9</f>
        <v>0</v>
      </c>
      <c r="F9" s="24">
        <f>ก.พ.!BT9</f>
        <v>0</v>
      </c>
      <c r="G9" s="24">
        <f>มี.ค.!BT9</f>
        <v>0</v>
      </c>
      <c r="H9" s="24">
        <f>เม.ย.!BT9</f>
        <v>0</v>
      </c>
      <c r="I9" s="24">
        <f>พ.ค.!BT9</f>
        <v>0</v>
      </c>
      <c r="J9" s="24">
        <f>มิ.ย.!BT9</f>
        <v>0</v>
      </c>
      <c r="K9" s="24">
        <f>ก.ค.!BT9</f>
        <v>0</v>
      </c>
      <c r="L9" s="24">
        <f>ส.ค.!BT9</f>
        <v>0</v>
      </c>
      <c r="M9" s="24">
        <f>ก.ย.!BT9</f>
        <v>0</v>
      </c>
      <c r="N9" s="24">
        <f t="shared" si="0"/>
        <v>0</v>
      </c>
    </row>
    <row r="10" spans="1:15">
      <c r="A10" s="363" t="s">
        <v>399</v>
      </c>
      <c r="B10" s="24">
        <f>ต.ค.!BT10</f>
        <v>39.81</v>
      </c>
      <c r="C10" s="24">
        <f>พ.ย.!BT10</f>
        <v>0</v>
      </c>
      <c r="D10" s="24">
        <f>ธ.ค.!BT10</f>
        <v>0</v>
      </c>
      <c r="E10" s="24">
        <f>ม.ค.!BT10</f>
        <v>0</v>
      </c>
      <c r="F10" s="24">
        <f>ก.พ.!BT10</f>
        <v>0</v>
      </c>
      <c r="G10" s="24">
        <f>มี.ค.!BT10</f>
        <v>0</v>
      </c>
      <c r="H10" s="24">
        <f>เม.ย.!BT10</f>
        <v>0</v>
      </c>
      <c r="I10" s="24">
        <f>พ.ค.!BT10</f>
        <v>0</v>
      </c>
      <c r="J10" s="24">
        <f>มิ.ย.!BT10</f>
        <v>0</v>
      </c>
      <c r="K10" s="24">
        <f>ก.ค.!BT10</f>
        <v>0</v>
      </c>
      <c r="L10" s="24">
        <f>ส.ค.!BT10</f>
        <v>0</v>
      </c>
      <c r="M10" s="24">
        <f>ก.ย.!BT10</f>
        <v>0</v>
      </c>
      <c r="N10" s="24">
        <f t="shared" si="0"/>
        <v>39.81</v>
      </c>
      <c r="O10" s="20">
        <f>SUM(N9:N11)</f>
        <v>39.81</v>
      </c>
    </row>
    <row r="11" spans="1:15">
      <c r="A11" s="363" t="s">
        <v>400</v>
      </c>
      <c r="B11" s="24">
        <f>ต.ค.!BT11</f>
        <v>0</v>
      </c>
      <c r="C11" s="24">
        <f>พ.ย.!BT11</f>
        <v>0</v>
      </c>
      <c r="D11" s="24">
        <f>ธ.ค.!BT11</f>
        <v>0</v>
      </c>
      <c r="E11" s="24">
        <f>ม.ค.!BT11</f>
        <v>0</v>
      </c>
      <c r="F11" s="24">
        <f>ก.พ.!BT11</f>
        <v>0</v>
      </c>
      <c r="G11" s="24">
        <f>มี.ค.!BT11</f>
        <v>0</v>
      </c>
      <c r="H11" s="24">
        <f>เม.ย.!BT11</f>
        <v>0</v>
      </c>
      <c r="I11" s="24">
        <f>พ.ค.!BT11</f>
        <v>0</v>
      </c>
      <c r="J11" s="24">
        <f>มิ.ย.!BT11</f>
        <v>0</v>
      </c>
      <c r="K11" s="24">
        <f>ก.ค.!BT11</f>
        <v>0</v>
      </c>
      <c r="L11" s="24">
        <f>ส.ค.!BT11</f>
        <v>0</v>
      </c>
      <c r="M11" s="24">
        <f>ก.ย.!BT11</f>
        <v>0</v>
      </c>
      <c r="N11" s="24">
        <f t="shared" si="0"/>
        <v>0</v>
      </c>
    </row>
    <row r="12" spans="1:15">
      <c r="A12" s="363" t="s">
        <v>401</v>
      </c>
      <c r="B12" s="24">
        <f>ต.ค.!BT12</f>
        <v>0</v>
      </c>
      <c r="C12" s="24">
        <f>พ.ย.!BT12</f>
        <v>0</v>
      </c>
      <c r="D12" s="24">
        <f>ธ.ค.!BT12</f>
        <v>0</v>
      </c>
      <c r="E12" s="24">
        <f>ม.ค.!BT12</f>
        <v>0</v>
      </c>
      <c r="F12" s="24">
        <f>ก.พ.!BT12</f>
        <v>0</v>
      </c>
      <c r="G12" s="24">
        <f>มี.ค.!BT12</f>
        <v>0</v>
      </c>
      <c r="H12" s="24">
        <f>เม.ย.!BT12</f>
        <v>0</v>
      </c>
      <c r="I12" s="24">
        <f>พ.ค.!BT12</f>
        <v>0</v>
      </c>
      <c r="J12" s="24">
        <f>มิ.ย.!BT12</f>
        <v>0</v>
      </c>
      <c r="K12" s="24">
        <f>ก.ค.!BT12</f>
        <v>0</v>
      </c>
      <c r="L12" s="24">
        <f>ส.ค.!BT12</f>
        <v>0</v>
      </c>
      <c r="M12" s="24">
        <f>ก.ย.!BT12</f>
        <v>0</v>
      </c>
      <c r="N12" s="24">
        <f t="shared" si="0"/>
        <v>0</v>
      </c>
    </row>
    <row r="13" spans="1:15">
      <c r="A13" s="363" t="s">
        <v>402</v>
      </c>
      <c r="B13" s="24">
        <f>ต.ค.!BT13</f>
        <v>0</v>
      </c>
      <c r="C13" s="24">
        <f>พ.ย.!BT13</f>
        <v>0</v>
      </c>
      <c r="D13" s="24">
        <f>ธ.ค.!BT13</f>
        <v>0</v>
      </c>
      <c r="E13" s="24">
        <f>ม.ค.!BT13</f>
        <v>0</v>
      </c>
      <c r="F13" s="24">
        <f>ก.พ.!BT13</f>
        <v>0</v>
      </c>
      <c r="G13" s="24">
        <f>มี.ค.!BT13</f>
        <v>0</v>
      </c>
      <c r="H13" s="24">
        <f>เม.ย.!BT13</f>
        <v>0</v>
      </c>
      <c r="I13" s="24">
        <f>พ.ค.!BT13</f>
        <v>0</v>
      </c>
      <c r="J13" s="24">
        <f>มิ.ย.!BT13</f>
        <v>0</v>
      </c>
      <c r="K13" s="24">
        <f>ก.ค.!BT13</f>
        <v>0</v>
      </c>
      <c r="L13" s="24">
        <f>ส.ค.!BT13</f>
        <v>0</v>
      </c>
      <c r="M13" s="24">
        <f>ก.ย.!BT13</f>
        <v>0</v>
      </c>
      <c r="N13" s="24">
        <f t="shared" si="0"/>
        <v>0</v>
      </c>
    </row>
    <row r="14" spans="1:15">
      <c r="A14" s="363" t="s">
        <v>403</v>
      </c>
      <c r="B14" s="24">
        <f>ต.ค.!BT14</f>
        <v>117.82</v>
      </c>
      <c r="C14" s="24">
        <f>พ.ย.!BT14</f>
        <v>0</v>
      </c>
      <c r="D14" s="24">
        <f>ธ.ค.!BT14</f>
        <v>0</v>
      </c>
      <c r="E14" s="24">
        <f>ม.ค.!BT14</f>
        <v>0</v>
      </c>
      <c r="F14" s="24">
        <f>ก.พ.!BT14</f>
        <v>0</v>
      </c>
      <c r="G14" s="24">
        <f>มี.ค.!BT14</f>
        <v>0</v>
      </c>
      <c r="H14" s="24">
        <f>เม.ย.!BT14</f>
        <v>0</v>
      </c>
      <c r="I14" s="24">
        <f>พ.ค.!BT14</f>
        <v>0</v>
      </c>
      <c r="J14" s="24">
        <f>มิ.ย.!BT14</f>
        <v>0</v>
      </c>
      <c r="K14" s="24">
        <f>ก.ค.!BT14</f>
        <v>0</v>
      </c>
      <c r="L14" s="24">
        <f>ส.ค.!BT14</f>
        <v>0</v>
      </c>
      <c r="M14" s="24">
        <f>ก.ย.!BT14</f>
        <v>0</v>
      </c>
      <c r="N14" s="24">
        <f t="shared" si="0"/>
        <v>117.82</v>
      </c>
      <c r="O14" s="20">
        <f>SUM(N14:N15)</f>
        <v>2001.4299999999998</v>
      </c>
    </row>
    <row r="15" spans="1:15">
      <c r="A15" s="363" t="s">
        <v>404</v>
      </c>
      <c r="B15" s="24">
        <f>ต.ค.!BT15</f>
        <v>1883.61</v>
      </c>
      <c r="C15" s="24">
        <f>พ.ย.!BT15</f>
        <v>0</v>
      </c>
      <c r="D15" s="24">
        <f>ธ.ค.!BT15</f>
        <v>0</v>
      </c>
      <c r="E15" s="24">
        <f>ม.ค.!BT15</f>
        <v>0</v>
      </c>
      <c r="F15" s="24">
        <f>ก.พ.!BT15</f>
        <v>0</v>
      </c>
      <c r="G15" s="24">
        <f>มี.ค.!BT15</f>
        <v>0</v>
      </c>
      <c r="H15" s="24">
        <f>เม.ย.!BT15</f>
        <v>0</v>
      </c>
      <c r="I15" s="24">
        <f>พ.ค.!BT15</f>
        <v>0</v>
      </c>
      <c r="J15" s="24">
        <f>มิ.ย.!BT15</f>
        <v>0</v>
      </c>
      <c r="K15" s="24">
        <f>ก.ค.!BT15</f>
        <v>0</v>
      </c>
      <c r="L15" s="24">
        <f>ส.ค.!BT15</f>
        <v>0</v>
      </c>
      <c r="M15" s="24">
        <f>ก.ย.!BT15</f>
        <v>0</v>
      </c>
      <c r="N15" s="24">
        <f t="shared" si="0"/>
        <v>1883.61</v>
      </c>
    </row>
    <row r="16" spans="1:15">
      <c r="A16" s="363" t="s">
        <v>588</v>
      </c>
      <c r="B16" s="24">
        <f>ต.ค.!BT16</f>
        <v>0</v>
      </c>
      <c r="C16" s="24">
        <f>พ.ย.!BT16</f>
        <v>0</v>
      </c>
      <c r="D16" s="24">
        <f>ธ.ค.!BT16</f>
        <v>0</v>
      </c>
      <c r="E16" s="24">
        <f>ม.ค.!BT16</f>
        <v>0</v>
      </c>
      <c r="F16" s="24">
        <f>ก.พ.!BT16</f>
        <v>0</v>
      </c>
      <c r="G16" s="24">
        <f>มี.ค.!BT16</f>
        <v>0</v>
      </c>
      <c r="H16" s="24">
        <f>เม.ย.!BT16</f>
        <v>0</v>
      </c>
      <c r="I16" s="24">
        <f>พ.ค.!BT16</f>
        <v>0</v>
      </c>
      <c r="J16" s="24">
        <f>มิ.ย.!BT16</f>
        <v>0</v>
      </c>
      <c r="K16" s="24">
        <f>ก.ค.!BT16</f>
        <v>0</v>
      </c>
      <c r="L16" s="24">
        <f>ส.ค.!BT16</f>
        <v>0</v>
      </c>
      <c r="M16" s="24">
        <f>ก.ย.!BT16</f>
        <v>0</v>
      </c>
      <c r="N16" s="24">
        <f t="shared" si="0"/>
        <v>0</v>
      </c>
    </row>
    <row r="17" spans="1:15">
      <c r="A17" s="367" t="s">
        <v>589</v>
      </c>
      <c r="B17" s="24">
        <f>ต.ค.!BT17</f>
        <v>0</v>
      </c>
      <c r="C17" s="24">
        <f>พ.ย.!BT17</f>
        <v>0</v>
      </c>
      <c r="D17" s="24">
        <f>ธ.ค.!BT17</f>
        <v>0</v>
      </c>
      <c r="E17" s="24">
        <f>ม.ค.!BT17</f>
        <v>0</v>
      </c>
      <c r="F17" s="24">
        <f>ก.พ.!BT17</f>
        <v>0</v>
      </c>
      <c r="G17" s="24">
        <f>มี.ค.!BT17</f>
        <v>0</v>
      </c>
      <c r="H17" s="24">
        <f>เม.ย.!BT17</f>
        <v>0</v>
      </c>
      <c r="I17" s="24">
        <f>พ.ค.!BT17</f>
        <v>0</v>
      </c>
      <c r="J17" s="24">
        <f>มิ.ย.!BT17</f>
        <v>0</v>
      </c>
      <c r="K17" s="24">
        <f>ก.ค.!BT17</f>
        <v>0</v>
      </c>
      <c r="L17" s="24">
        <f>ส.ค.!BT17</f>
        <v>0</v>
      </c>
      <c r="M17" s="24">
        <f>ก.ย.!BT17</f>
        <v>0</v>
      </c>
      <c r="N17" s="24">
        <f t="shared" si="0"/>
        <v>0</v>
      </c>
    </row>
    <row r="18" spans="1:15">
      <c r="A18" s="363" t="s">
        <v>592</v>
      </c>
      <c r="B18" s="24">
        <f>ต.ค.!BT18</f>
        <v>20.96</v>
      </c>
      <c r="C18" s="24">
        <f>พ.ย.!BT18</f>
        <v>0</v>
      </c>
      <c r="D18" s="24">
        <f>ธ.ค.!BT18</f>
        <v>0</v>
      </c>
      <c r="E18" s="24">
        <f>ม.ค.!BT18</f>
        <v>0</v>
      </c>
      <c r="F18" s="24">
        <f>ก.พ.!BT18</f>
        <v>0</v>
      </c>
      <c r="G18" s="24">
        <f>มี.ค.!BT18</f>
        <v>0</v>
      </c>
      <c r="H18" s="24">
        <f>เม.ย.!BT18</f>
        <v>0</v>
      </c>
      <c r="I18" s="24">
        <f>พ.ค.!BT18</f>
        <v>0</v>
      </c>
      <c r="J18" s="24">
        <f>มิ.ย.!BT18</f>
        <v>0</v>
      </c>
      <c r="K18" s="24">
        <f>ก.ค.!BT18</f>
        <v>0</v>
      </c>
      <c r="L18" s="24">
        <f>ส.ค.!BT18</f>
        <v>0</v>
      </c>
      <c r="M18" s="24">
        <f>ก.ย.!BT18</f>
        <v>0</v>
      </c>
      <c r="N18" s="24">
        <f t="shared" si="0"/>
        <v>20.96</v>
      </c>
      <c r="O18" s="20">
        <f>SUM(N18:N19)</f>
        <v>559.19000000000005</v>
      </c>
    </row>
    <row r="19" spans="1:15">
      <c r="A19" s="363" t="s">
        <v>593</v>
      </c>
      <c r="B19" s="24">
        <f>ต.ค.!BT19</f>
        <v>538.23</v>
      </c>
      <c r="C19" s="24">
        <f>พ.ย.!BT19</f>
        <v>0</v>
      </c>
      <c r="D19" s="24">
        <f>ธ.ค.!BT19</f>
        <v>0</v>
      </c>
      <c r="E19" s="24">
        <f>ม.ค.!BT19</f>
        <v>0</v>
      </c>
      <c r="F19" s="24">
        <f>ก.พ.!BT19</f>
        <v>0</v>
      </c>
      <c r="G19" s="24">
        <f>มี.ค.!BT19</f>
        <v>0</v>
      </c>
      <c r="H19" s="24">
        <f>เม.ย.!BT19</f>
        <v>0</v>
      </c>
      <c r="I19" s="24">
        <f>พ.ค.!BT19</f>
        <v>0</v>
      </c>
      <c r="J19" s="24">
        <f>มิ.ย.!BT19</f>
        <v>0</v>
      </c>
      <c r="K19" s="24">
        <f>ก.ค.!BT19</f>
        <v>0</v>
      </c>
      <c r="L19" s="24">
        <f>ส.ค.!BT19</f>
        <v>0</v>
      </c>
      <c r="M19" s="24">
        <f>ก.ย.!BT19</f>
        <v>0</v>
      </c>
      <c r="N19" s="24">
        <f t="shared" si="0"/>
        <v>538.23</v>
      </c>
    </row>
    <row r="20" spans="1:15">
      <c r="A20" s="363" t="s">
        <v>67</v>
      </c>
      <c r="B20" s="24">
        <f>ต.ค.!BT20</f>
        <v>0</v>
      </c>
      <c r="C20" s="24">
        <f>พ.ย.!BT20</f>
        <v>0</v>
      </c>
      <c r="D20" s="24">
        <f>ธ.ค.!BT20</f>
        <v>0</v>
      </c>
      <c r="E20" s="24">
        <f>ม.ค.!BT20</f>
        <v>0</v>
      </c>
      <c r="F20" s="24">
        <f>ก.พ.!BT20</f>
        <v>0</v>
      </c>
      <c r="G20" s="24">
        <f>มี.ค.!BT20</f>
        <v>0</v>
      </c>
      <c r="H20" s="24">
        <f>เม.ย.!BT20</f>
        <v>0</v>
      </c>
      <c r="I20" s="24">
        <f>พ.ค.!BT20</f>
        <v>0</v>
      </c>
      <c r="J20" s="24">
        <f>มิ.ย.!BT20</f>
        <v>0</v>
      </c>
      <c r="K20" s="24">
        <f>ก.ค.!BT20</f>
        <v>0</v>
      </c>
      <c r="L20" s="24">
        <f>ส.ค.!BT20</f>
        <v>0</v>
      </c>
      <c r="M20" s="24">
        <f>ก.ย.!BT20</f>
        <v>0</v>
      </c>
      <c r="N20" s="24">
        <f t="shared" si="0"/>
        <v>0</v>
      </c>
    </row>
    <row r="21" spans="1:15">
      <c r="A21" s="363" t="s">
        <v>68</v>
      </c>
      <c r="B21" s="24">
        <f>ต.ค.!BT21</f>
        <v>0</v>
      </c>
      <c r="C21" s="24">
        <f>พ.ย.!BT21</f>
        <v>0</v>
      </c>
      <c r="D21" s="24">
        <f>ธ.ค.!BT21</f>
        <v>0</v>
      </c>
      <c r="E21" s="24">
        <f>ม.ค.!BT21</f>
        <v>0</v>
      </c>
      <c r="F21" s="24">
        <f>ก.พ.!BT21</f>
        <v>0</v>
      </c>
      <c r="G21" s="24">
        <f>มี.ค.!BT21</f>
        <v>0</v>
      </c>
      <c r="H21" s="24">
        <f>เม.ย.!BT21</f>
        <v>0</v>
      </c>
      <c r="I21" s="24">
        <f>พ.ค.!BT21</f>
        <v>0</v>
      </c>
      <c r="J21" s="24">
        <f>มิ.ย.!BT21</f>
        <v>0</v>
      </c>
      <c r="K21" s="24">
        <f>ก.ค.!BT21</f>
        <v>0</v>
      </c>
      <c r="L21" s="24">
        <f>ส.ค.!BT21</f>
        <v>0</v>
      </c>
      <c r="M21" s="24">
        <f>ก.ย.!BT21</f>
        <v>0</v>
      </c>
      <c r="N21" s="24">
        <f t="shared" si="0"/>
        <v>0</v>
      </c>
    </row>
    <row r="22" spans="1:15" s="117" customFormat="1">
      <c r="A22" s="367" t="s">
        <v>231</v>
      </c>
      <c r="B22" s="24">
        <f>ต.ค.!BT22</f>
        <v>0</v>
      </c>
      <c r="C22" s="24">
        <f>พ.ย.!BT22</f>
        <v>0</v>
      </c>
      <c r="D22" s="24">
        <f>ธ.ค.!BT22</f>
        <v>0</v>
      </c>
      <c r="E22" s="24">
        <f>ม.ค.!BT22</f>
        <v>0</v>
      </c>
      <c r="F22" s="24">
        <f>ก.พ.!BT22</f>
        <v>0</v>
      </c>
      <c r="G22" s="24">
        <f>มี.ค.!BT22</f>
        <v>0</v>
      </c>
      <c r="H22" s="24">
        <f>เม.ย.!BT22</f>
        <v>0</v>
      </c>
      <c r="I22" s="24">
        <f>พ.ค.!BT22</f>
        <v>0</v>
      </c>
      <c r="J22" s="24">
        <f>มิ.ย.!BT22</f>
        <v>0</v>
      </c>
      <c r="K22" s="24">
        <f>ก.ค.!BT22</f>
        <v>0</v>
      </c>
      <c r="L22" s="24">
        <f>ส.ค.!BT22</f>
        <v>0</v>
      </c>
      <c r="M22" s="24">
        <f>ก.ย.!BT22</f>
        <v>0</v>
      </c>
      <c r="N22" s="24">
        <f t="shared" si="0"/>
        <v>0</v>
      </c>
    </row>
    <row r="23" spans="1:15" s="117" customFormat="1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 s="117" customFormat="1">
      <c r="A24" s="363" t="s">
        <v>90</v>
      </c>
      <c r="B24" s="24">
        <f>ต.ค.!BT24</f>
        <v>0</v>
      </c>
      <c r="C24" s="24">
        <f>พ.ย.!BT24</f>
        <v>0</v>
      </c>
      <c r="D24" s="24">
        <f>ธ.ค.!BT24</f>
        <v>0</v>
      </c>
      <c r="E24" s="24">
        <f>ม.ค.!BT24</f>
        <v>0</v>
      </c>
      <c r="F24" s="24">
        <f>ก.พ.!BT24</f>
        <v>0</v>
      </c>
      <c r="G24" s="24">
        <f>มี.ค.!BT24</f>
        <v>0</v>
      </c>
      <c r="H24" s="24">
        <f>เม.ย.!BT24</f>
        <v>0</v>
      </c>
      <c r="I24" s="24">
        <f>พ.ค.!BT24</f>
        <v>0</v>
      </c>
      <c r="J24" s="24">
        <f>มิ.ย.!BT24</f>
        <v>0</v>
      </c>
      <c r="K24" s="24">
        <f>ก.ค.!BT24</f>
        <v>0</v>
      </c>
      <c r="L24" s="24">
        <f>ส.ค.!BT24</f>
        <v>0</v>
      </c>
      <c r="M24" s="24">
        <f>ก.ย.!BT24</f>
        <v>0</v>
      </c>
      <c r="N24" s="24">
        <f t="shared" si="0"/>
        <v>0</v>
      </c>
    </row>
    <row r="25" spans="1:15">
      <c r="A25" s="363" t="s">
        <v>232</v>
      </c>
      <c r="B25" s="24">
        <f>ต.ค.!BT25</f>
        <v>0</v>
      </c>
      <c r="C25" s="24">
        <f>พ.ย.!BT25</f>
        <v>0</v>
      </c>
      <c r="D25" s="24">
        <f>ธ.ค.!BT25</f>
        <v>0</v>
      </c>
      <c r="E25" s="24">
        <f>ม.ค.!BT25</f>
        <v>0</v>
      </c>
      <c r="F25" s="24">
        <f>ก.พ.!BT25</f>
        <v>0</v>
      </c>
      <c r="G25" s="24">
        <f>มี.ค.!BT25</f>
        <v>0</v>
      </c>
      <c r="H25" s="24">
        <f>เม.ย.!BT25</f>
        <v>0</v>
      </c>
      <c r="I25" s="24">
        <f>พ.ค.!BT25</f>
        <v>0</v>
      </c>
      <c r="J25" s="24">
        <f>มิ.ย.!BT25</f>
        <v>0</v>
      </c>
      <c r="K25" s="24">
        <f>ก.ค.!BT25</f>
        <v>0</v>
      </c>
      <c r="L25" s="24">
        <f>ส.ค.!BT25</f>
        <v>0</v>
      </c>
      <c r="M25" s="24">
        <f>ก.ย.!BT25</f>
        <v>0</v>
      </c>
      <c r="N25" s="24">
        <f t="shared" si="0"/>
        <v>0</v>
      </c>
    </row>
    <row r="26" spans="1:15">
      <c r="A26" s="363" t="s">
        <v>233</v>
      </c>
      <c r="B26" s="24">
        <f>ต.ค.!BT26</f>
        <v>0</v>
      </c>
      <c r="C26" s="24">
        <f>พ.ย.!BT26</f>
        <v>0</v>
      </c>
      <c r="D26" s="24">
        <f>ธ.ค.!BT26</f>
        <v>0</v>
      </c>
      <c r="E26" s="24">
        <f>ม.ค.!BT26</f>
        <v>0</v>
      </c>
      <c r="F26" s="24">
        <f>ก.พ.!BT26</f>
        <v>0</v>
      </c>
      <c r="G26" s="24">
        <f>มี.ค.!BT26</f>
        <v>0</v>
      </c>
      <c r="H26" s="24">
        <f>เม.ย.!BT26</f>
        <v>0</v>
      </c>
      <c r="I26" s="24">
        <f>พ.ค.!BT26</f>
        <v>0</v>
      </c>
      <c r="J26" s="24">
        <f>มิ.ย.!BT26</f>
        <v>0</v>
      </c>
      <c r="K26" s="24">
        <f>ก.ค.!BT26</f>
        <v>0</v>
      </c>
      <c r="L26" s="24">
        <f>ส.ค.!BT26</f>
        <v>0</v>
      </c>
      <c r="M26" s="24">
        <f>ก.ย.!BT26</f>
        <v>0</v>
      </c>
      <c r="N26" s="24">
        <f t="shared" si="0"/>
        <v>0</v>
      </c>
    </row>
    <row r="27" spans="1:15">
      <c r="A27" s="363" t="s">
        <v>594</v>
      </c>
      <c r="B27" s="24">
        <f>ต.ค.!BT27</f>
        <v>590</v>
      </c>
      <c r="C27" s="24">
        <f>พ.ย.!BT27</f>
        <v>0</v>
      </c>
      <c r="D27" s="24">
        <f>ธ.ค.!BT27</f>
        <v>0</v>
      </c>
      <c r="E27" s="24">
        <f>ม.ค.!BT27</f>
        <v>0</v>
      </c>
      <c r="F27" s="24">
        <f>ก.พ.!BT27</f>
        <v>0</v>
      </c>
      <c r="G27" s="24">
        <f>มี.ค.!BT27</f>
        <v>0</v>
      </c>
      <c r="H27" s="24">
        <f>เม.ย.!BT27</f>
        <v>0</v>
      </c>
      <c r="I27" s="24">
        <f>พ.ค.!BT27</f>
        <v>0</v>
      </c>
      <c r="J27" s="24">
        <f>มิ.ย.!BT27</f>
        <v>0</v>
      </c>
      <c r="K27" s="24">
        <f>ก.ค.!BT27</f>
        <v>0</v>
      </c>
      <c r="L27" s="24">
        <f>ส.ค.!BT27</f>
        <v>0</v>
      </c>
      <c r="M27" s="24">
        <f>ก.ย.!BT27</f>
        <v>0</v>
      </c>
      <c r="N27" s="24">
        <f t="shared" si="0"/>
        <v>590</v>
      </c>
      <c r="O27" s="20">
        <f>SUM(N27:N28)</f>
        <v>1359</v>
      </c>
    </row>
    <row r="28" spans="1:15">
      <c r="A28" s="363" t="s">
        <v>595</v>
      </c>
      <c r="B28" s="24">
        <f>ต.ค.!BT28</f>
        <v>769</v>
      </c>
      <c r="C28" s="24">
        <f>พ.ย.!BT28</f>
        <v>0</v>
      </c>
      <c r="D28" s="24">
        <f>ธ.ค.!BT28</f>
        <v>0</v>
      </c>
      <c r="E28" s="24">
        <f>ม.ค.!BT28</f>
        <v>0</v>
      </c>
      <c r="F28" s="24">
        <f>ก.พ.!BT28</f>
        <v>0</v>
      </c>
      <c r="G28" s="24">
        <f>มี.ค.!BT28</f>
        <v>0</v>
      </c>
      <c r="H28" s="24">
        <f>เม.ย.!BT28</f>
        <v>0</v>
      </c>
      <c r="I28" s="24">
        <f>พ.ค.!BT28</f>
        <v>0</v>
      </c>
      <c r="J28" s="24">
        <f>มิ.ย.!BT28</f>
        <v>0</v>
      </c>
      <c r="K28" s="24">
        <f>ก.ค.!BT28</f>
        <v>0</v>
      </c>
      <c r="L28" s="24">
        <f>ส.ค.!BT28</f>
        <v>0</v>
      </c>
      <c r="M28" s="24">
        <f>ก.ย.!BT28</f>
        <v>0</v>
      </c>
      <c r="N28" s="24">
        <f t="shared" si="0"/>
        <v>769</v>
      </c>
    </row>
    <row r="29" spans="1:15">
      <c r="A29" s="363" t="s">
        <v>596</v>
      </c>
      <c r="B29" s="24">
        <f>ต.ค.!BT29</f>
        <v>0</v>
      </c>
      <c r="C29" s="24">
        <f>พ.ย.!BT29</f>
        <v>0</v>
      </c>
      <c r="D29" s="24">
        <f>ธ.ค.!BT29</f>
        <v>0</v>
      </c>
      <c r="E29" s="24">
        <f>ม.ค.!BT29</f>
        <v>0</v>
      </c>
      <c r="F29" s="24">
        <f>ก.พ.!BT29</f>
        <v>0</v>
      </c>
      <c r="G29" s="24">
        <f>มี.ค.!BT29</f>
        <v>0</v>
      </c>
      <c r="H29" s="24">
        <f>เม.ย.!BT29</f>
        <v>0</v>
      </c>
      <c r="I29" s="24">
        <f>พ.ค.!BT29</f>
        <v>0</v>
      </c>
      <c r="J29" s="24">
        <f>มิ.ย.!BT29</f>
        <v>0</v>
      </c>
      <c r="K29" s="24">
        <f>ก.ค.!BT29</f>
        <v>0</v>
      </c>
      <c r="L29" s="24">
        <f>ส.ค.!BT29</f>
        <v>0</v>
      </c>
      <c r="M29" s="24">
        <f>ก.ย.!BT29</f>
        <v>0</v>
      </c>
      <c r="N29" s="24">
        <f t="shared" si="0"/>
        <v>0</v>
      </c>
    </row>
    <row r="30" spans="1:15">
      <c r="A30" s="363" t="s">
        <v>411</v>
      </c>
      <c r="B30" s="24">
        <f>ต.ค.!BT30</f>
        <v>0</v>
      </c>
      <c r="C30" s="24">
        <f>พ.ย.!BT30</f>
        <v>0</v>
      </c>
      <c r="D30" s="24">
        <f>ธ.ค.!BT30</f>
        <v>0</v>
      </c>
      <c r="E30" s="24">
        <f>ม.ค.!BT30</f>
        <v>0</v>
      </c>
      <c r="F30" s="24">
        <f>ก.พ.!BT30</f>
        <v>0</v>
      </c>
      <c r="G30" s="24">
        <f>มี.ค.!BT30</f>
        <v>0</v>
      </c>
      <c r="H30" s="24">
        <f>เม.ย.!BT30</f>
        <v>0</v>
      </c>
      <c r="I30" s="24">
        <f>พ.ค.!BT30</f>
        <v>0</v>
      </c>
      <c r="J30" s="24">
        <f>มิ.ย.!BT30</f>
        <v>0</v>
      </c>
      <c r="K30" s="24">
        <f>ก.ค.!BT30</f>
        <v>0</v>
      </c>
      <c r="L30" s="24">
        <f>ส.ค.!BT30</f>
        <v>0</v>
      </c>
      <c r="M30" s="24">
        <f>ก.ย.!BT30</f>
        <v>0</v>
      </c>
      <c r="N30" s="24">
        <f t="shared" si="0"/>
        <v>0</v>
      </c>
    </row>
    <row r="31" spans="1:15">
      <c r="A31" s="363" t="s">
        <v>412</v>
      </c>
      <c r="B31" s="24">
        <f>ต.ค.!BT31</f>
        <v>77280.42</v>
      </c>
      <c r="C31" s="24">
        <f>พ.ย.!BT31</f>
        <v>0</v>
      </c>
      <c r="D31" s="24">
        <f>ธ.ค.!BT31</f>
        <v>0</v>
      </c>
      <c r="E31" s="24">
        <f>ม.ค.!BT31</f>
        <v>0</v>
      </c>
      <c r="F31" s="24">
        <f>ก.พ.!BT31</f>
        <v>0</v>
      </c>
      <c r="G31" s="24">
        <f>มี.ค.!BT31</f>
        <v>0</v>
      </c>
      <c r="H31" s="24">
        <f>เม.ย.!BT31</f>
        <v>0</v>
      </c>
      <c r="I31" s="24">
        <f>พ.ค.!BT31</f>
        <v>0</v>
      </c>
      <c r="J31" s="24">
        <f>มิ.ย.!BT31</f>
        <v>0</v>
      </c>
      <c r="K31" s="24">
        <f>ก.ค.!BT31</f>
        <v>0</v>
      </c>
      <c r="L31" s="24">
        <f>ส.ค.!BT31</f>
        <v>0</v>
      </c>
      <c r="M31" s="24">
        <f>ก.ย.!BT31</f>
        <v>0</v>
      </c>
      <c r="N31" s="24">
        <f t="shared" si="0"/>
        <v>77280.42</v>
      </c>
    </row>
    <row r="32" spans="1:15">
      <c r="A32" s="363" t="s">
        <v>413</v>
      </c>
      <c r="B32" s="24">
        <f>ต.ค.!BT32</f>
        <v>2200.91</v>
      </c>
      <c r="C32" s="24">
        <f>พ.ย.!BT32</f>
        <v>0</v>
      </c>
      <c r="D32" s="24">
        <f>ธ.ค.!BT32</f>
        <v>0</v>
      </c>
      <c r="E32" s="24">
        <f>ม.ค.!BT32</f>
        <v>0</v>
      </c>
      <c r="F32" s="24">
        <f>ก.พ.!BT32</f>
        <v>0</v>
      </c>
      <c r="G32" s="24">
        <f>มี.ค.!BT32</f>
        <v>0</v>
      </c>
      <c r="H32" s="24">
        <f>เม.ย.!BT32</f>
        <v>0</v>
      </c>
      <c r="I32" s="24">
        <f>พ.ค.!BT32</f>
        <v>0</v>
      </c>
      <c r="J32" s="24">
        <f>มิ.ย.!BT32</f>
        <v>0</v>
      </c>
      <c r="K32" s="24">
        <f>ก.ค.!BT32</f>
        <v>0</v>
      </c>
      <c r="L32" s="24">
        <f>ส.ค.!BT32</f>
        <v>0</v>
      </c>
      <c r="M32" s="24">
        <f>ก.ย.!BT32</f>
        <v>0</v>
      </c>
      <c r="N32" s="24">
        <f t="shared" si="0"/>
        <v>2200.91</v>
      </c>
    </row>
    <row r="33" spans="1:14">
      <c r="A33" s="363" t="s">
        <v>552</v>
      </c>
      <c r="B33" s="24">
        <f>ต.ค.!BT33</f>
        <v>0</v>
      </c>
      <c r="C33" s="24">
        <f>พ.ย.!BT33</f>
        <v>0</v>
      </c>
      <c r="D33" s="24">
        <f>ธ.ค.!BT33</f>
        <v>0</v>
      </c>
      <c r="E33" s="24">
        <f>ม.ค.!BT33</f>
        <v>0</v>
      </c>
      <c r="F33" s="24">
        <f>ก.พ.!BT33</f>
        <v>0</v>
      </c>
      <c r="G33" s="24">
        <f>มี.ค.!BT33</f>
        <v>0</v>
      </c>
      <c r="H33" s="24">
        <f>เม.ย.!BT33</f>
        <v>0</v>
      </c>
      <c r="I33" s="24">
        <f>พ.ค.!BT33</f>
        <v>0</v>
      </c>
      <c r="J33" s="24">
        <f>มิ.ย.!BT33</f>
        <v>0</v>
      </c>
      <c r="K33" s="24">
        <f>ก.ค.!BT33</f>
        <v>0</v>
      </c>
      <c r="L33" s="24">
        <f>ส.ค.!BT33</f>
        <v>0</v>
      </c>
      <c r="M33" s="24">
        <f>ก.ย.!BT33</f>
        <v>0</v>
      </c>
      <c r="N33" s="24">
        <f t="shared" si="0"/>
        <v>0</v>
      </c>
    </row>
    <row r="34" spans="1:14">
      <c r="A34" s="363" t="s">
        <v>454</v>
      </c>
      <c r="B34" s="24">
        <f>ต.ค.!BT34</f>
        <v>0</v>
      </c>
      <c r="C34" s="24">
        <f>พ.ย.!BT34</f>
        <v>0</v>
      </c>
      <c r="D34" s="24">
        <f>ธ.ค.!BT34</f>
        <v>0</v>
      </c>
      <c r="E34" s="24">
        <f>ม.ค.!BT34</f>
        <v>0</v>
      </c>
      <c r="F34" s="24">
        <f>ก.พ.!BT34</f>
        <v>0</v>
      </c>
      <c r="G34" s="24">
        <f>มี.ค.!BT34</f>
        <v>0</v>
      </c>
      <c r="H34" s="24">
        <f>เม.ย.!BT34</f>
        <v>0</v>
      </c>
      <c r="I34" s="24">
        <f>พ.ค.!BT34</f>
        <v>0</v>
      </c>
      <c r="J34" s="24">
        <f>มิ.ย.!BT34</f>
        <v>0</v>
      </c>
      <c r="K34" s="24">
        <f>ก.ค.!BT34</f>
        <v>0</v>
      </c>
      <c r="L34" s="24">
        <f>ส.ค.!BT34</f>
        <v>0</v>
      </c>
      <c r="M34" s="24">
        <f>ก.ย.!BT34</f>
        <v>0</v>
      </c>
      <c r="N34" s="24">
        <f t="shared" si="0"/>
        <v>0</v>
      </c>
    </row>
    <row r="35" spans="1:14">
      <c r="A35" s="363" t="s">
        <v>455</v>
      </c>
      <c r="B35" s="24">
        <f>ต.ค.!BT35</f>
        <v>0</v>
      </c>
      <c r="C35" s="24">
        <f>พ.ย.!BT35</f>
        <v>0</v>
      </c>
      <c r="D35" s="24">
        <f>ธ.ค.!BT35</f>
        <v>0</v>
      </c>
      <c r="E35" s="24">
        <f>ม.ค.!BT35</f>
        <v>0</v>
      </c>
      <c r="F35" s="24">
        <f>ก.พ.!BT35</f>
        <v>0</v>
      </c>
      <c r="G35" s="24">
        <f>มี.ค.!BT35</f>
        <v>0</v>
      </c>
      <c r="H35" s="24">
        <f>เม.ย.!BT35</f>
        <v>0</v>
      </c>
      <c r="I35" s="24">
        <f>พ.ค.!BT35</f>
        <v>0</v>
      </c>
      <c r="J35" s="24">
        <f>มิ.ย.!BT35</f>
        <v>0</v>
      </c>
      <c r="K35" s="24">
        <f>ก.ค.!BT35</f>
        <v>0</v>
      </c>
      <c r="L35" s="24">
        <f>ส.ค.!BT35</f>
        <v>0</v>
      </c>
      <c r="M35" s="24">
        <f>ก.ย.!BT35</f>
        <v>0</v>
      </c>
      <c r="N35" s="24">
        <f t="shared" si="0"/>
        <v>0</v>
      </c>
    </row>
    <row r="36" spans="1:14">
      <c r="A36" s="363" t="s">
        <v>414</v>
      </c>
      <c r="B36" s="24">
        <f>ต.ค.!BT36</f>
        <v>0</v>
      </c>
      <c r="C36" s="24">
        <f>พ.ย.!BT36</f>
        <v>0</v>
      </c>
      <c r="D36" s="24">
        <f>ธ.ค.!BT36</f>
        <v>0</v>
      </c>
      <c r="E36" s="24">
        <f>ม.ค.!BT36</f>
        <v>0</v>
      </c>
      <c r="F36" s="24">
        <f>ก.พ.!BT36</f>
        <v>0</v>
      </c>
      <c r="G36" s="24">
        <f>มี.ค.!BT36</f>
        <v>0</v>
      </c>
      <c r="H36" s="24">
        <f>เม.ย.!BT36</f>
        <v>0</v>
      </c>
      <c r="I36" s="24">
        <f>พ.ค.!BT36</f>
        <v>0</v>
      </c>
      <c r="J36" s="24">
        <f>มิ.ย.!BT36</f>
        <v>0</v>
      </c>
      <c r="K36" s="24">
        <f>ก.ค.!BT36</f>
        <v>0</v>
      </c>
      <c r="L36" s="24">
        <f>ส.ค.!BT36</f>
        <v>0</v>
      </c>
      <c r="M36" s="24">
        <f>ก.ย.!BT36</f>
        <v>0</v>
      </c>
      <c r="N36" s="24">
        <f t="shared" si="0"/>
        <v>0</v>
      </c>
    </row>
    <row r="37" spans="1:14">
      <c r="A37" s="367" t="s">
        <v>415</v>
      </c>
      <c r="B37" s="24">
        <f>ต.ค.!BT37</f>
        <v>0</v>
      </c>
      <c r="C37" s="24">
        <f>พ.ย.!BT37</f>
        <v>0</v>
      </c>
      <c r="D37" s="24">
        <f>ธ.ค.!BT37</f>
        <v>0</v>
      </c>
      <c r="E37" s="24">
        <f>ม.ค.!BT37</f>
        <v>0</v>
      </c>
      <c r="F37" s="24">
        <f>ก.พ.!BT37</f>
        <v>0</v>
      </c>
      <c r="G37" s="24">
        <f>มี.ค.!BT37</f>
        <v>0</v>
      </c>
      <c r="H37" s="24">
        <f>เม.ย.!BT37</f>
        <v>0</v>
      </c>
      <c r="I37" s="24">
        <f>พ.ค.!BT37</f>
        <v>0</v>
      </c>
      <c r="J37" s="24">
        <f>มิ.ย.!BT37</f>
        <v>0</v>
      </c>
      <c r="K37" s="24">
        <f>ก.ค.!BT37</f>
        <v>0</v>
      </c>
      <c r="L37" s="24">
        <f>ส.ค.!BT37</f>
        <v>0</v>
      </c>
      <c r="M37" s="24">
        <f>ก.ย.!BT37</f>
        <v>0</v>
      </c>
      <c r="N37" s="24">
        <f t="shared" si="0"/>
        <v>0</v>
      </c>
    </row>
    <row r="38" spans="1:14">
      <c r="A38" s="367" t="s">
        <v>377</v>
      </c>
      <c r="B38" s="24">
        <f>ต.ค.!BT38</f>
        <v>0</v>
      </c>
      <c r="C38" s="24">
        <f>พ.ย.!BT38</f>
        <v>0</v>
      </c>
      <c r="D38" s="24">
        <f>ธ.ค.!BT38</f>
        <v>0</v>
      </c>
      <c r="E38" s="24">
        <f>ม.ค.!BT38</f>
        <v>0</v>
      </c>
      <c r="F38" s="24">
        <f>ก.พ.!BT38</f>
        <v>0</v>
      </c>
      <c r="G38" s="24">
        <f>มี.ค.!BT38</f>
        <v>0</v>
      </c>
      <c r="H38" s="24">
        <f>เม.ย.!BT38</f>
        <v>0</v>
      </c>
      <c r="I38" s="24">
        <f>พ.ค.!BT38</f>
        <v>0</v>
      </c>
      <c r="J38" s="24">
        <f>มิ.ย.!BT38</f>
        <v>0</v>
      </c>
      <c r="K38" s="24">
        <f>ก.ค.!BT38</f>
        <v>0</v>
      </c>
      <c r="L38" s="24">
        <f>ส.ค.!BT38</f>
        <v>0</v>
      </c>
      <c r="M38" s="24">
        <f>ก.ย.!BT38</f>
        <v>0</v>
      </c>
      <c r="N38" s="24">
        <f t="shared" si="0"/>
        <v>0</v>
      </c>
    </row>
    <row r="39" spans="1:14">
      <c r="A39" s="363" t="s">
        <v>630</v>
      </c>
      <c r="B39" s="24">
        <f>ต.ค.!BT39</f>
        <v>0</v>
      </c>
      <c r="C39" s="24">
        <f>พ.ย.!BT39</f>
        <v>0</v>
      </c>
      <c r="D39" s="24">
        <f>ธ.ค.!BT39</f>
        <v>0</v>
      </c>
      <c r="E39" s="24">
        <f>ม.ค.!BT39</f>
        <v>0</v>
      </c>
      <c r="F39" s="24">
        <f>ก.พ.!BT39</f>
        <v>0</v>
      </c>
      <c r="G39" s="24">
        <f>มี.ค.!BT39</f>
        <v>0</v>
      </c>
      <c r="H39" s="24">
        <f>เม.ย.!BT39</f>
        <v>0</v>
      </c>
      <c r="I39" s="24">
        <f>พ.ค.!BT39</f>
        <v>0</v>
      </c>
      <c r="J39" s="24">
        <f>มิ.ย.!BT39</f>
        <v>0</v>
      </c>
      <c r="K39" s="24">
        <f>ก.ค.!BT39</f>
        <v>0</v>
      </c>
      <c r="L39" s="24">
        <f>ส.ค.!BT39</f>
        <v>0</v>
      </c>
      <c r="M39" s="24">
        <f>ก.ย.!BT39</f>
        <v>0</v>
      </c>
      <c r="N39" s="24">
        <f t="shared" si="0"/>
        <v>0</v>
      </c>
    </row>
    <row r="40" spans="1:14">
      <c r="A40" s="363" t="s">
        <v>416</v>
      </c>
      <c r="B40" s="24">
        <f>ต.ค.!BT40</f>
        <v>0</v>
      </c>
      <c r="C40" s="24">
        <f>พ.ย.!BT40</f>
        <v>0</v>
      </c>
      <c r="D40" s="24">
        <f>ธ.ค.!BT40</f>
        <v>0</v>
      </c>
      <c r="E40" s="24">
        <f>ม.ค.!BT40</f>
        <v>0</v>
      </c>
      <c r="F40" s="24">
        <f>ก.พ.!BT40</f>
        <v>0</v>
      </c>
      <c r="G40" s="24">
        <f>มี.ค.!BT40</f>
        <v>0</v>
      </c>
      <c r="H40" s="24">
        <f>เม.ย.!BT40</f>
        <v>0</v>
      </c>
      <c r="I40" s="24">
        <f>พ.ค.!BT40</f>
        <v>0</v>
      </c>
      <c r="J40" s="24">
        <f>มิ.ย.!BT40</f>
        <v>0</v>
      </c>
      <c r="K40" s="24">
        <f>ก.ค.!BT40</f>
        <v>0</v>
      </c>
      <c r="L40" s="24">
        <f>ส.ค.!BT40</f>
        <v>0</v>
      </c>
      <c r="M40" s="24">
        <f>ก.ย.!BT40</f>
        <v>0</v>
      </c>
      <c r="N40" s="24">
        <f t="shared" si="0"/>
        <v>0</v>
      </c>
    </row>
    <row r="41" spans="1:14">
      <c r="A41" s="367" t="s">
        <v>84</v>
      </c>
      <c r="B41" s="24">
        <f>ต.ค.!BT41</f>
        <v>0</v>
      </c>
      <c r="C41" s="24">
        <f>พ.ย.!BT41</f>
        <v>0</v>
      </c>
      <c r="D41" s="24">
        <f>ธ.ค.!BT41</f>
        <v>0</v>
      </c>
      <c r="E41" s="24">
        <f>ม.ค.!BT41</f>
        <v>0</v>
      </c>
      <c r="F41" s="24">
        <f>ก.พ.!BT41</f>
        <v>0</v>
      </c>
      <c r="G41" s="24">
        <f>มี.ค.!BT41</f>
        <v>0</v>
      </c>
      <c r="H41" s="24">
        <f>เม.ย.!BT41</f>
        <v>0</v>
      </c>
      <c r="I41" s="24">
        <f>พ.ค.!BT41</f>
        <v>0</v>
      </c>
      <c r="J41" s="24">
        <f>มิ.ย.!BT41</f>
        <v>0</v>
      </c>
      <c r="K41" s="24">
        <f>ก.ค.!BT41</f>
        <v>0</v>
      </c>
      <c r="L41" s="24">
        <f>ส.ค.!BT41</f>
        <v>0</v>
      </c>
      <c r="M41" s="24">
        <f>ก.ย.!BT41</f>
        <v>0</v>
      </c>
      <c r="N41" s="24">
        <f t="shared" si="0"/>
        <v>0</v>
      </c>
    </row>
    <row r="42" spans="1:14">
      <c r="A42" s="363" t="s">
        <v>109</v>
      </c>
      <c r="B42" s="24">
        <f>ต.ค.!BT42</f>
        <v>0</v>
      </c>
      <c r="C42" s="24">
        <f>พ.ย.!BT42</f>
        <v>0</v>
      </c>
      <c r="D42" s="24">
        <f>ธ.ค.!BT42</f>
        <v>0</v>
      </c>
      <c r="E42" s="24">
        <f>ม.ค.!BT42</f>
        <v>0</v>
      </c>
      <c r="F42" s="24">
        <f>ก.พ.!BT42</f>
        <v>0</v>
      </c>
      <c r="G42" s="24">
        <f>มี.ค.!BT42</f>
        <v>0</v>
      </c>
      <c r="H42" s="24">
        <f>เม.ย.!BT42</f>
        <v>0</v>
      </c>
      <c r="I42" s="24">
        <f>พ.ค.!BT42</f>
        <v>0</v>
      </c>
      <c r="J42" s="24">
        <f>มิ.ย.!BT42</f>
        <v>0</v>
      </c>
      <c r="K42" s="24">
        <f>ก.ค.!BT42</f>
        <v>0</v>
      </c>
      <c r="L42" s="24">
        <f>ส.ค.!BT42</f>
        <v>0</v>
      </c>
      <c r="M42" s="24">
        <f>ก.ย.!BT42</f>
        <v>0</v>
      </c>
      <c r="N42" s="24">
        <f t="shared" si="0"/>
        <v>0</v>
      </c>
    </row>
    <row r="43" spans="1:14">
      <c r="A43" s="363" t="s">
        <v>569</v>
      </c>
      <c r="B43" s="24">
        <f>ต.ค.!BT43</f>
        <v>0</v>
      </c>
      <c r="C43" s="24">
        <f>พ.ย.!BT43</f>
        <v>0</v>
      </c>
      <c r="D43" s="24">
        <f>ธ.ค.!BT43</f>
        <v>0</v>
      </c>
      <c r="E43" s="24">
        <f>ม.ค.!BT43</f>
        <v>0</v>
      </c>
      <c r="F43" s="24">
        <f>ก.พ.!BT43</f>
        <v>0</v>
      </c>
      <c r="G43" s="24">
        <f>มี.ค.!BT43</f>
        <v>0</v>
      </c>
      <c r="H43" s="24">
        <f>เม.ย.!BT43</f>
        <v>0</v>
      </c>
      <c r="I43" s="24">
        <f>พ.ค.!BT43</f>
        <v>0</v>
      </c>
      <c r="J43" s="24">
        <f>มิ.ย.!BT43</f>
        <v>0</v>
      </c>
      <c r="K43" s="24">
        <f>ก.ค.!BT43</f>
        <v>0</v>
      </c>
      <c r="L43" s="24">
        <f>ส.ค.!BT43</f>
        <v>0</v>
      </c>
      <c r="M43" s="24">
        <f>ก.ย.!BT43</f>
        <v>0</v>
      </c>
      <c r="N43" s="24">
        <f t="shared" si="0"/>
        <v>0</v>
      </c>
    </row>
    <row r="44" spans="1:14">
      <c r="A44" s="363" t="s">
        <v>383</v>
      </c>
      <c r="B44" s="24">
        <f>ต.ค.!BT44</f>
        <v>0</v>
      </c>
      <c r="C44" s="24">
        <f>พ.ย.!BT44</f>
        <v>0</v>
      </c>
      <c r="D44" s="24">
        <f>ธ.ค.!BT44</f>
        <v>0</v>
      </c>
      <c r="E44" s="24">
        <f>ม.ค.!BT44</f>
        <v>0</v>
      </c>
      <c r="F44" s="24">
        <f>ก.พ.!BT44</f>
        <v>0</v>
      </c>
      <c r="G44" s="24">
        <f>มี.ค.!BT44</f>
        <v>0</v>
      </c>
      <c r="H44" s="24">
        <f>เม.ย.!BT44</f>
        <v>0</v>
      </c>
      <c r="I44" s="24">
        <f>พ.ค.!BT44</f>
        <v>0</v>
      </c>
      <c r="J44" s="24">
        <f>มิ.ย.!BT44</f>
        <v>0</v>
      </c>
      <c r="K44" s="24">
        <f>ก.ค.!BT44</f>
        <v>0</v>
      </c>
      <c r="L44" s="24">
        <f>ส.ค.!BT44</f>
        <v>0</v>
      </c>
      <c r="M44" s="24">
        <f>ก.ย.!BT44</f>
        <v>0</v>
      </c>
      <c r="N44" s="24">
        <f t="shared" si="0"/>
        <v>0</v>
      </c>
    </row>
    <row r="45" spans="1:14">
      <c r="A45" s="367" t="s">
        <v>568</v>
      </c>
      <c r="B45" s="24">
        <f>ต.ค.!BT45</f>
        <v>0</v>
      </c>
      <c r="C45" s="24">
        <f>พ.ย.!BT45</f>
        <v>0</v>
      </c>
      <c r="D45" s="24">
        <f>ธ.ค.!BT45</f>
        <v>0</v>
      </c>
      <c r="E45" s="24">
        <f>ม.ค.!BT45</f>
        <v>0</v>
      </c>
      <c r="F45" s="24">
        <f>ก.พ.!BT45</f>
        <v>0</v>
      </c>
      <c r="G45" s="24">
        <f>มี.ค.!BT45</f>
        <v>0</v>
      </c>
      <c r="H45" s="24">
        <f>เม.ย.!BT45</f>
        <v>0</v>
      </c>
      <c r="I45" s="24">
        <f>พ.ค.!BT45</f>
        <v>0</v>
      </c>
      <c r="J45" s="24">
        <f>มิ.ย.!BT45</f>
        <v>0</v>
      </c>
      <c r="K45" s="24">
        <f>ก.ค.!BT45</f>
        <v>0</v>
      </c>
      <c r="L45" s="24">
        <f>ส.ค.!BT45</f>
        <v>0</v>
      </c>
      <c r="M45" s="24">
        <f>ก.ย.!BT45</f>
        <v>0</v>
      </c>
      <c r="N45" s="24">
        <f t="shared" si="0"/>
        <v>0</v>
      </c>
    </row>
    <row r="46" spans="1:14">
      <c r="A46" s="363" t="s">
        <v>379</v>
      </c>
      <c r="B46" s="24">
        <f>ต.ค.!BT46</f>
        <v>0</v>
      </c>
      <c r="C46" s="24">
        <f>พ.ย.!BT46</f>
        <v>0</v>
      </c>
      <c r="D46" s="24">
        <f>ธ.ค.!BT46</f>
        <v>0</v>
      </c>
      <c r="E46" s="24">
        <f>ม.ค.!BT46</f>
        <v>0</v>
      </c>
      <c r="F46" s="24">
        <f>ก.พ.!BT46</f>
        <v>0</v>
      </c>
      <c r="G46" s="24">
        <f>มี.ค.!BT46</f>
        <v>0</v>
      </c>
      <c r="H46" s="24">
        <f>เม.ย.!BT46</f>
        <v>0</v>
      </c>
      <c r="I46" s="24">
        <f>พ.ค.!BT46</f>
        <v>0</v>
      </c>
      <c r="J46" s="24">
        <f>มิ.ย.!BT46</f>
        <v>0</v>
      </c>
      <c r="K46" s="24">
        <f>ก.ค.!BT46</f>
        <v>0</v>
      </c>
      <c r="L46" s="24">
        <f>ส.ค.!BT46</f>
        <v>0</v>
      </c>
      <c r="M46" s="24">
        <f>ก.ย.!BT46</f>
        <v>0</v>
      </c>
      <c r="N46" s="24">
        <f t="shared" si="0"/>
        <v>0</v>
      </c>
    </row>
    <row r="47" spans="1:14">
      <c r="A47" s="367" t="s">
        <v>30</v>
      </c>
      <c r="B47" s="24">
        <f>ต.ค.!BT47</f>
        <v>0</v>
      </c>
      <c r="C47" s="24">
        <f>พ.ย.!BT47</f>
        <v>0</v>
      </c>
      <c r="D47" s="24">
        <f>ธ.ค.!BT47</f>
        <v>0</v>
      </c>
      <c r="E47" s="24">
        <f>ม.ค.!BT47</f>
        <v>0</v>
      </c>
      <c r="F47" s="24">
        <f>ก.พ.!BT47</f>
        <v>0</v>
      </c>
      <c r="G47" s="24">
        <f>มี.ค.!BT47</f>
        <v>0</v>
      </c>
      <c r="H47" s="24">
        <f>เม.ย.!BT47</f>
        <v>0</v>
      </c>
      <c r="I47" s="24">
        <f>พ.ค.!BT47</f>
        <v>0</v>
      </c>
      <c r="J47" s="24">
        <f>มิ.ย.!BT47</f>
        <v>0</v>
      </c>
      <c r="K47" s="24">
        <f>ก.ค.!BT47</f>
        <v>0</v>
      </c>
      <c r="L47" s="24">
        <f>ส.ค.!BT47</f>
        <v>0</v>
      </c>
      <c r="M47" s="24">
        <f>ก.ย.!BT47</f>
        <v>0</v>
      </c>
      <c r="N47" s="24">
        <f t="shared" si="0"/>
        <v>0</v>
      </c>
    </row>
    <row r="48" spans="1:14">
      <c r="A48" s="367" t="s">
        <v>6</v>
      </c>
      <c r="B48" s="24">
        <f>ต.ค.!BT48</f>
        <v>0</v>
      </c>
      <c r="C48" s="24">
        <f>พ.ย.!BT48</f>
        <v>0</v>
      </c>
      <c r="D48" s="24">
        <f>ธ.ค.!BT48</f>
        <v>0</v>
      </c>
      <c r="E48" s="24">
        <f>ม.ค.!BT48</f>
        <v>0</v>
      </c>
      <c r="F48" s="24">
        <f>ก.พ.!BT48</f>
        <v>0</v>
      </c>
      <c r="G48" s="24">
        <f>มี.ค.!BT48</f>
        <v>0</v>
      </c>
      <c r="H48" s="24">
        <f>เม.ย.!BT48</f>
        <v>0</v>
      </c>
      <c r="I48" s="24">
        <f>พ.ค.!BT48</f>
        <v>0</v>
      </c>
      <c r="J48" s="24">
        <f>มิ.ย.!BT48</f>
        <v>0</v>
      </c>
      <c r="K48" s="24">
        <f>ก.ค.!BT48</f>
        <v>0</v>
      </c>
      <c r="L48" s="24">
        <f>ส.ค.!BT48</f>
        <v>0</v>
      </c>
      <c r="M48" s="24">
        <f>ก.ย.!BT48</f>
        <v>0</v>
      </c>
      <c r="N48" s="24">
        <f t="shared" si="0"/>
        <v>0</v>
      </c>
    </row>
    <row r="49" spans="1:14">
      <c r="A49" s="367" t="s">
        <v>565</v>
      </c>
      <c r="B49" s="24">
        <f>ต.ค.!BT49</f>
        <v>0</v>
      </c>
      <c r="C49" s="24">
        <f>พ.ย.!BT49</f>
        <v>0</v>
      </c>
      <c r="D49" s="24">
        <f>ธ.ค.!BT49</f>
        <v>0</v>
      </c>
      <c r="E49" s="24">
        <f>ม.ค.!BT49</f>
        <v>0</v>
      </c>
      <c r="F49" s="24">
        <f>ก.พ.!BT49</f>
        <v>0</v>
      </c>
      <c r="G49" s="24">
        <f>มี.ค.!BT49</f>
        <v>0</v>
      </c>
      <c r="H49" s="24">
        <f>เม.ย.!BT49</f>
        <v>0</v>
      </c>
      <c r="I49" s="24">
        <f>พ.ค.!BT49</f>
        <v>0</v>
      </c>
      <c r="J49" s="24">
        <f>มิ.ย.!BT49</f>
        <v>0</v>
      </c>
      <c r="K49" s="24">
        <f>ก.ค.!BT49</f>
        <v>0</v>
      </c>
      <c r="L49" s="24">
        <f>ส.ค.!BT49</f>
        <v>0</v>
      </c>
      <c r="M49" s="24">
        <f>ก.ย.!BT49</f>
        <v>0</v>
      </c>
      <c r="N49" s="24">
        <f t="shared" si="0"/>
        <v>0</v>
      </c>
    </row>
    <row r="50" spans="1:14">
      <c r="A50" s="363" t="s">
        <v>28</v>
      </c>
      <c r="B50" s="24">
        <f>ต.ค.!BT50</f>
        <v>0</v>
      </c>
      <c r="C50" s="24">
        <f>พ.ย.!BT50</f>
        <v>0</v>
      </c>
      <c r="D50" s="24">
        <f>ธ.ค.!BT50</f>
        <v>0</v>
      </c>
      <c r="E50" s="24">
        <f>ม.ค.!BT50</f>
        <v>0</v>
      </c>
      <c r="F50" s="24">
        <f>ก.พ.!BT50</f>
        <v>0</v>
      </c>
      <c r="G50" s="24">
        <f>มี.ค.!BT50</f>
        <v>0</v>
      </c>
      <c r="H50" s="24">
        <f>เม.ย.!BT50</f>
        <v>0</v>
      </c>
      <c r="I50" s="24">
        <f>พ.ค.!BT50</f>
        <v>0</v>
      </c>
      <c r="J50" s="24">
        <f>มิ.ย.!BT50</f>
        <v>0</v>
      </c>
      <c r="K50" s="24">
        <f>ก.ค.!BT50</f>
        <v>0</v>
      </c>
      <c r="L50" s="24">
        <f>ส.ค.!BT50</f>
        <v>0</v>
      </c>
      <c r="M50" s="24">
        <f>ก.ย.!BT50</f>
        <v>0</v>
      </c>
      <c r="N50" s="24">
        <f t="shared" si="0"/>
        <v>0</v>
      </c>
    </row>
    <row r="51" spans="1:14">
      <c r="A51" s="363" t="s">
        <v>620</v>
      </c>
      <c r="B51" s="24">
        <f>ต.ค.!BT51</f>
        <v>0</v>
      </c>
      <c r="C51" s="24">
        <f>พ.ย.!BT51</f>
        <v>0</v>
      </c>
      <c r="D51" s="24">
        <f>ธ.ค.!BT51</f>
        <v>0</v>
      </c>
      <c r="E51" s="24">
        <f>ม.ค.!BT51</f>
        <v>0</v>
      </c>
      <c r="F51" s="24">
        <f>ก.พ.!BT51</f>
        <v>0</v>
      </c>
      <c r="G51" s="24">
        <f>มี.ค.!BT51</f>
        <v>0</v>
      </c>
      <c r="H51" s="24">
        <f>เม.ย.!BT51</f>
        <v>0</v>
      </c>
      <c r="I51" s="24">
        <f>พ.ค.!BT51</f>
        <v>0</v>
      </c>
      <c r="J51" s="24">
        <f>มิ.ย.!BT51</f>
        <v>0</v>
      </c>
      <c r="K51" s="24">
        <f>ก.ค.!BT51</f>
        <v>0</v>
      </c>
      <c r="L51" s="24">
        <f>ส.ค.!BT51</f>
        <v>0</v>
      </c>
      <c r="M51" s="24">
        <f>ก.ย.!BT51</f>
        <v>0</v>
      </c>
      <c r="N51" s="24">
        <f t="shared" si="0"/>
        <v>0</v>
      </c>
    </row>
    <row r="52" spans="1:14">
      <c r="A52" s="363" t="s">
        <v>410</v>
      </c>
      <c r="B52" s="24">
        <f>ต.ค.!BT52</f>
        <v>17540</v>
      </c>
      <c r="C52" s="24">
        <f>พ.ย.!BT52</f>
        <v>0</v>
      </c>
      <c r="D52" s="24">
        <f>ธ.ค.!BT52</f>
        <v>0</v>
      </c>
      <c r="E52" s="24">
        <f>ม.ค.!BT52</f>
        <v>0</v>
      </c>
      <c r="F52" s="24">
        <f>ก.พ.!BT52</f>
        <v>0</v>
      </c>
      <c r="G52" s="24">
        <f>มี.ค.!BT52</f>
        <v>0</v>
      </c>
      <c r="H52" s="24">
        <f>เม.ย.!BT52</f>
        <v>0</v>
      </c>
      <c r="I52" s="24">
        <f>พ.ค.!BT52</f>
        <v>0</v>
      </c>
      <c r="J52" s="24">
        <f>มิ.ย.!BT52</f>
        <v>0</v>
      </c>
      <c r="K52" s="24">
        <f>ก.ค.!BT52</f>
        <v>0</v>
      </c>
      <c r="L52" s="24">
        <f>ส.ค.!BT52</f>
        <v>0</v>
      </c>
      <c r="M52" s="24">
        <f>ก.ย.!BT52</f>
        <v>0</v>
      </c>
      <c r="N52" s="24">
        <f t="shared" si="0"/>
        <v>17540</v>
      </c>
    </row>
    <row r="53" spans="1:14">
      <c r="A53" s="363" t="s">
        <v>600</v>
      </c>
      <c r="B53" s="24">
        <f>ต.ค.!BT53</f>
        <v>0</v>
      </c>
      <c r="C53" s="24">
        <f>พ.ย.!BT53</f>
        <v>0</v>
      </c>
      <c r="D53" s="24">
        <f>ธ.ค.!BT53</f>
        <v>0</v>
      </c>
      <c r="E53" s="24">
        <f>ม.ค.!BT53</f>
        <v>0</v>
      </c>
      <c r="F53" s="24">
        <f>ก.พ.!BT53</f>
        <v>0</v>
      </c>
      <c r="G53" s="24">
        <f>มี.ค.!BT53</f>
        <v>0</v>
      </c>
      <c r="H53" s="24">
        <f>เม.ย.!BT53</f>
        <v>0</v>
      </c>
      <c r="I53" s="24">
        <f>พ.ค.!BT53</f>
        <v>0</v>
      </c>
      <c r="J53" s="24">
        <f>มิ.ย.!BT53</f>
        <v>0</v>
      </c>
      <c r="K53" s="24">
        <f>ก.ค.!BT53</f>
        <v>0</v>
      </c>
      <c r="L53" s="24">
        <f>ส.ค.!BT53</f>
        <v>0</v>
      </c>
      <c r="M53" s="24">
        <f>ก.ย.!BT53</f>
        <v>0</v>
      </c>
      <c r="N53" s="24">
        <f t="shared" si="0"/>
        <v>0</v>
      </c>
    </row>
    <row r="54" spans="1:14">
      <c r="A54" s="363" t="s">
        <v>574</v>
      </c>
      <c r="B54" s="24">
        <f>ต.ค.!BT54</f>
        <v>0</v>
      </c>
      <c r="C54" s="24">
        <f>พ.ย.!BT54</f>
        <v>0</v>
      </c>
      <c r="D54" s="24">
        <f>ธ.ค.!BT54</f>
        <v>0</v>
      </c>
      <c r="E54" s="24">
        <f>ม.ค.!BT54</f>
        <v>0</v>
      </c>
      <c r="F54" s="24">
        <f>ก.พ.!BT54</f>
        <v>0</v>
      </c>
      <c r="G54" s="24">
        <f>มี.ค.!BT54</f>
        <v>0</v>
      </c>
      <c r="H54" s="24">
        <f>เม.ย.!BT54</f>
        <v>0</v>
      </c>
      <c r="I54" s="24">
        <f>พ.ค.!BT54</f>
        <v>0</v>
      </c>
      <c r="J54" s="24">
        <f>มิ.ย.!BT54</f>
        <v>0</v>
      </c>
      <c r="K54" s="24">
        <f>ก.ค.!BT54</f>
        <v>0</v>
      </c>
      <c r="L54" s="24">
        <f>ส.ค.!BT54</f>
        <v>0</v>
      </c>
      <c r="M54" s="24">
        <f>ก.ย.!BT54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ต.ค.!BT56</f>
        <v>143559</v>
      </c>
      <c r="C56" s="24">
        <f>พ.ย.!BT56</f>
        <v>0</v>
      </c>
      <c r="D56" s="24">
        <f>ธ.ค.!BT56</f>
        <v>0</v>
      </c>
      <c r="E56" s="24">
        <f>ม.ค.!BT56</f>
        <v>0</v>
      </c>
      <c r="F56" s="24">
        <f>ก.พ.!BT56</f>
        <v>0</v>
      </c>
      <c r="G56" s="24">
        <f>มี.ค.!BT56</f>
        <v>0</v>
      </c>
      <c r="H56" s="24">
        <f>เม.ย.!BT56</f>
        <v>0</v>
      </c>
      <c r="I56" s="24">
        <f>พ.ค.!BT56</f>
        <v>0</v>
      </c>
      <c r="J56" s="24">
        <f>มิ.ย.!BT56</f>
        <v>0</v>
      </c>
      <c r="K56" s="24">
        <f>ก.ค.!BT56</f>
        <v>0</v>
      </c>
      <c r="L56" s="24">
        <f>ส.ค.!BT56</f>
        <v>0</v>
      </c>
      <c r="M56" s="24">
        <f>ก.ย.!BT56</f>
        <v>0</v>
      </c>
      <c r="N56" s="24">
        <f t="shared" si="0"/>
        <v>143559</v>
      </c>
    </row>
    <row r="57" spans="1:14">
      <c r="A57" s="379" t="s">
        <v>237</v>
      </c>
      <c r="B57" s="24">
        <f>ต.ค.!BT57</f>
        <v>0</v>
      </c>
      <c r="C57" s="24">
        <f>พ.ย.!BT57</f>
        <v>0</v>
      </c>
      <c r="D57" s="24">
        <f>ธ.ค.!BT57</f>
        <v>0</v>
      </c>
      <c r="E57" s="24">
        <f>ม.ค.!BT57</f>
        <v>0</v>
      </c>
      <c r="F57" s="24">
        <f>ก.พ.!BT57</f>
        <v>0</v>
      </c>
      <c r="G57" s="24">
        <f>มี.ค.!BT57</f>
        <v>0</v>
      </c>
      <c r="H57" s="24">
        <f>เม.ย.!BT57</f>
        <v>0</v>
      </c>
      <c r="I57" s="24">
        <f>พ.ค.!BT57</f>
        <v>0</v>
      </c>
      <c r="J57" s="24">
        <f>มิ.ย.!BT57</f>
        <v>0</v>
      </c>
      <c r="K57" s="24">
        <f>ก.ค.!BT57</f>
        <v>0</v>
      </c>
      <c r="L57" s="24">
        <f>ส.ค.!BT57</f>
        <v>0</v>
      </c>
      <c r="M57" s="24">
        <f>ก.ย.!BT57</f>
        <v>0</v>
      </c>
      <c r="N57" s="24">
        <f t="shared" si="0"/>
        <v>0</v>
      </c>
    </row>
    <row r="58" spans="1:14">
      <c r="A58" s="363" t="s">
        <v>419</v>
      </c>
      <c r="B58" s="24">
        <f>ต.ค.!BT58</f>
        <v>0</v>
      </c>
      <c r="C58" s="24">
        <f>พ.ย.!BT58</f>
        <v>0</v>
      </c>
      <c r="D58" s="24">
        <f>ธ.ค.!BT58</f>
        <v>0</v>
      </c>
      <c r="E58" s="24">
        <f>ม.ค.!BT58</f>
        <v>0</v>
      </c>
      <c r="F58" s="24">
        <f>ก.พ.!BT58</f>
        <v>0</v>
      </c>
      <c r="G58" s="24">
        <f>มี.ค.!BT58</f>
        <v>0</v>
      </c>
      <c r="H58" s="24">
        <f>เม.ย.!BT58</f>
        <v>0</v>
      </c>
      <c r="I58" s="24">
        <f>พ.ค.!BT58</f>
        <v>0</v>
      </c>
      <c r="J58" s="24">
        <f>มิ.ย.!BT58</f>
        <v>0</v>
      </c>
      <c r="K58" s="24">
        <f>ก.ค.!BT58</f>
        <v>0</v>
      </c>
      <c r="L58" s="24">
        <f>ส.ค.!BT58</f>
        <v>0</v>
      </c>
      <c r="M58" s="24">
        <f>ก.ย.!BT58</f>
        <v>0</v>
      </c>
      <c r="N58" s="24">
        <f t="shared" si="0"/>
        <v>0</v>
      </c>
    </row>
    <row r="59" spans="1:14">
      <c r="A59" s="2" t="s">
        <v>420</v>
      </c>
      <c r="B59" s="24">
        <f>ต.ค.!BT59</f>
        <v>0</v>
      </c>
      <c r="C59" s="24">
        <f>พ.ย.!BT59</f>
        <v>0</v>
      </c>
      <c r="D59" s="24">
        <f>ธ.ค.!BT59</f>
        <v>0</v>
      </c>
      <c r="E59" s="24">
        <f>ม.ค.!BT59</f>
        <v>0</v>
      </c>
      <c r="F59" s="24">
        <f>ก.พ.!BT59</f>
        <v>0</v>
      </c>
      <c r="G59" s="24">
        <f>มี.ค.!BT59</f>
        <v>0</v>
      </c>
      <c r="H59" s="24">
        <f>เม.ย.!BT59</f>
        <v>0</v>
      </c>
      <c r="I59" s="24">
        <f>พ.ค.!BT59</f>
        <v>0</v>
      </c>
      <c r="J59" s="24">
        <f>มิ.ย.!BT59</f>
        <v>0</v>
      </c>
      <c r="K59" s="24">
        <f>ก.ค.!BT59</f>
        <v>0</v>
      </c>
      <c r="L59" s="24">
        <f>ส.ค.!BT59</f>
        <v>0</v>
      </c>
      <c r="M59" s="24">
        <f>ก.ย.!BT59</f>
        <v>0</v>
      </c>
      <c r="N59" s="24">
        <f t="shared" si="0"/>
        <v>0</v>
      </c>
    </row>
    <row r="60" spans="1:14">
      <c r="A60" s="5" t="s">
        <v>421</v>
      </c>
      <c r="B60" s="24">
        <f>ต.ค.!BT60</f>
        <v>0</v>
      </c>
      <c r="C60" s="24">
        <f>พ.ย.!BT60</f>
        <v>0</v>
      </c>
      <c r="D60" s="24">
        <f>ธ.ค.!BT60</f>
        <v>0</v>
      </c>
      <c r="E60" s="24">
        <f>ม.ค.!BT60</f>
        <v>0</v>
      </c>
      <c r="F60" s="24">
        <f>ก.พ.!BT60</f>
        <v>0</v>
      </c>
      <c r="G60" s="24">
        <f>มี.ค.!BT60</f>
        <v>0</v>
      </c>
      <c r="H60" s="24">
        <f>เม.ย.!BT60</f>
        <v>0</v>
      </c>
      <c r="I60" s="24">
        <f>พ.ค.!BT60</f>
        <v>0</v>
      </c>
      <c r="J60" s="24">
        <f>มิ.ย.!BT60</f>
        <v>0</v>
      </c>
      <c r="K60" s="24">
        <f>ก.ค.!BT60</f>
        <v>0</v>
      </c>
      <c r="L60" s="24">
        <f>ส.ค.!BT60</f>
        <v>0</v>
      </c>
      <c r="M60" s="24">
        <f>ก.ย.!BT60</f>
        <v>0</v>
      </c>
      <c r="N60" s="24">
        <f t="shared" si="0"/>
        <v>0</v>
      </c>
    </row>
    <row r="61" spans="1:14">
      <c r="A61" s="5" t="s">
        <v>422</v>
      </c>
      <c r="B61" s="24">
        <f>ต.ค.!BT61</f>
        <v>0</v>
      </c>
      <c r="C61" s="24">
        <f>พ.ย.!BT61</f>
        <v>0</v>
      </c>
      <c r="D61" s="24">
        <f>ธ.ค.!BT61</f>
        <v>0</v>
      </c>
      <c r="E61" s="24">
        <f>ม.ค.!BT61</f>
        <v>0</v>
      </c>
      <c r="F61" s="24">
        <f>ก.พ.!BT61</f>
        <v>0</v>
      </c>
      <c r="G61" s="24">
        <f>มี.ค.!BT61</f>
        <v>0</v>
      </c>
      <c r="H61" s="24">
        <f>เม.ย.!BT61</f>
        <v>0</v>
      </c>
      <c r="I61" s="24">
        <f>พ.ค.!BT61</f>
        <v>0</v>
      </c>
      <c r="J61" s="24">
        <f>มิ.ย.!BT61</f>
        <v>0</v>
      </c>
      <c r="K61" s="24">
        <f>ก.ค.!BT61</f>
        <v>0</v>
      </c>
      <c r="L61" s="24">
        <f>ส.ค.!BT61</f>
        <v>0</v>
      </c>
      <c r="M61" s="24">
        <f>ก.ย.!BT61</f>
        <v>0</v>
      </c>
      <c r="N61" s="24">
        <f t="shared" si="0"/>
        <v>0</v>
      </c>
    </row>
    <row r="62" spans="1:14">
      <c r="A62" s="5" t="s">
        <v>423</v>
      </c>
      <c r="B62" s="24">
        <f>ต.ค.!BT62</f>
        <v>10408900</v>
      </c>
      <c r="C62" s="24">
        <f>พ.ย.!BT62</f>
        <v>0</v>
      </c>
      <c r="D62" s="24">
        <f>ธ.ค.!BT62</f>
        <v>0</v>
      </c>
      <c r="E62" s="24">
        <f>ม.ค.!BT62</f>
        <v>0</v>
      </c>
      <c r="F62" s="24">
        <f>ก.พ.!BT62</f>
        <v>0</v>
      </c>
      <c r="G62" s="24">
        <f>มี.ค.!BT62</f>
        <v>0</v>
      </c>
      <c r="H62" s="24">
        <f>เม.ย.!BT62</f>
        <v>0</v>
      </c>
      <c r="I62" s="24">
        <f>พ.ค.!BT62</f>
        <v>0</v>
      </c>
      <c r="J62" s="24">
        <f>มิ.ย.!BT62</f>
        <v>0</v>
      </c>
      <c r="K62" s="24">
        <f>ก.ค.!BT62</f>
        <v>0</v>
      </c>
      <c r="L62" s="24">
        <f>ส.ค.!BT62</f>
        <v>0</v>
      </c>
      <c r="M62" s="24">
        <f>ก.ย.!BT62</f>
        <v>0</v>
      </c>
      <c r="N62" s="24">
        <f t="shared" si="0"/>
        <v>10408900</v>
      </c>
    </row>
    <row r="63" spans="1:14">
      <c r="A63" s="24" t="s">
        <v>424</v>
      </c>
      <c r="B63" s="24">
        <f>ต.ค.!BT63</f>
        <v>0</v>
      </c>
      <c r="C63" s="24">
        <f>พ.ย.!BT63</f>
        <v>0</v>
      </c>
      <c r="D63" s="24">
        <f>ธ.ค.!BT63</f>
        <v>0</v>
      </c>
      <c r="E63" s="24">
        <f>ม.ค.!BT63</f>
        <v>0</v>
      </c>
      <c r="F63" s="24">
        <f>ก.พ.!BT63</f>
        <v>0</v>
      </c>
      <c r="G63" s="24">
        <f>มี.ค.!BT63</f>
        <v>0</v>
      </c>
      <c r="H63" s="24">
        <f>เม.ย.!BT63</f>
        <v>0</v>
      </c>
      <c r="I63" s="24">
        <f>พ.ค.!BT63</f>
        <v>0</v>
      </c>
      <c r="J63" s="24">
        <f>มิ.ย.!BT63</f>
        <v>0</v>
      </c>
      <c r="K63" s="24">
        <f>ก.ค.!BT63</f>
        <v>0</v>
      </c>
      <c r="L63" s="24">
        <f>ส.ค.!BT63</f>
        <v>0</v>
      </c>
      <c r="M63" s="24">
        <f>ก.ย.!BT63</f>
        <v>0</v>
      </c>
      <c r="N63" s="24">
        <f t="shared" si="0"/>
        <v>0</v>
      </c>
    </row>
    <row r="64" spans="1:14">
      <c r="A64" s="24" t="s">
        <v>425</v>
      </c>
      <c r="B64" s="24">
        <f>ต.ค.!BT64</f>
        <v>0</v>
      </c>
      <c r="C64" s="24">
        <f>พ.ย.!BT64</f>
        <v>0</v>
      </c>
      <c r="D64" s="24">
        <f>ธ.ค.!BT64</f>
        <v>0</v>
      </c>
      <c r="E64" s="24">
        <f>ม.ค.!BT64</f>
        <v>0</v>
      </c>
      <c r="F64" s="24">
        <f>ก.พ.!BT64</f>
        <v>0</v>
      </c>
      <c r="G64" s="24">
        <f>มี.ค.!BT64</f>
        <v>0</v>
      </c>
      <c r="H64" s="24">
        <f>เม.ย.!BT64</f>
        <v>0</v>
      </c>
      <c r="I64" s="24">
        <f>พ.ค.!BT64</f>
        <v>0</v>
      </c>
      <c r="J64" s="24">
        <f>มิ.ย.!BT64</f>
        <v>0</v>
      </c>
      <c r="K64" s="24">
        <f>ก.ค.!BT64</f>
        <v>0</v>
      </c>
      <c r="L64" s="24">
        <f>ส.ค.!BT64</f>
        <v>0</v>
      </c>
      <c r="M64" s="24">
        <f>ก.ย.!BT64</f>
        <v>0</v>
      </c>
      <c r="N64" s="24">
        <f t="shared" si="0"/>
        <v>0</v>
      </c>
    </row>
    <row r="65" spans="1:15" ht="24" thickBot="1">
      <c r="A65" s="56" t="s">
        <v>432</v>
      </c>
      <c r="B65" s="56">
        <f>ต.ค.!BT65</f>
        <v>0</v>
      </c>
      <c r="C65" s="56">
        <f>พ.ย.!BT65</f>
        <v>0</v>
      </c>
      <c r="D65" s="56">
        <f>ธ.ค.!BT65</f>
        <v>0</v>
      </c>
      <c r="E65" s="56">
        <f>ม.ค.!BT65</f>
        <v>0</v>
      </c>
      <c r="F65" s="56">
        <f>ก.พ.!BT65</f>
        <v>0</v>
      </c>
      <c r="G65" s="56">
        <f>มี.ค.!BT65</f>
        <v>0</v>
      </c>
      <c r="H65" s="56">
        <f>เม.ย.!BT65</f>
        <v>0</v>
      </c>
      <c r="I65" s="56">
        <f>พ.ค.!BT65</f>
        <v>0</v>
      </c>
      <c r="J65" s="56">
        <f>มิ.ย.!BT65</f>
        <v>0</v>
      </c>
      <c r="K65" s="56">
        <f>ก.ค.!BT65</f>
        <v>0</v>
      </c>
      <c r="L65" s="56">
        <f>ส.ค.!BT65</f>
        <v>0</v>
      </c>
      <c r="M65" s="56"/>
      <c r="N65" s="56">
        <f t="shared" si="0"/>
        <v>0</v>
      </c>
    </row>
    <row r="66" spans="1:15" ht="24" thickBot="1">
      <c r="A66" s="51" t="s">
        <v>433</v>
      </c>
      <c r="B66" s="36">
        <f>SUM(B6:B65)</f>
        <v>10653439.76</v>
      </c>
      <c r="C66" s="34">
        <f t="shared" ref="C66:M66" si="1">SUM(C6:C65)</f>
        <v>0</v>
      </c>
      <c r="D66" s="34">
        <f t="shared" si="1"/>
        <v>0</v>
      </c>
      <c r="E66" s="34">
        <f t="shared" si="1"/>
        <v>0</v>
      </c>
      <c r="F66" s="34">
        <f t="shared" si="1"/>
        <v>0</v>
      </c>
      <c r="G66" s="34">
        <f t="shared" si="1"/>
        <v>0</v>
      </c>
      <c r="H66" s="34">
        <f t="shared" si="1"/>
        <v>0</v>
      </c>
      <c r="I66" s="34">
        <f t="shared" si="1"/>
        <v>0</v>
      </c>
      <c r="J66" s="34">
        <f t="shared" si="1"/>
        <v>0</v>
      </c>
      <c r="K66" s="34">
        <f t="shared" si="1"/>
        <v>0</v>
      </c>
      <c r="L66" s="34">
        <f t="shared" si="1"/>
        <v>0</v>
      </c>
      <c r="M66" s="34">
        <f t="shared" si="1"/>
        <v>0</v>
      </c>
      <c r="N66" s="10">
        <f>SUM(N7:N65)</f>
        <v>10653439.76</v>
      </c>
    </row>
    <row r="67" spans="1:15">
      <c r="A67" s="29" t="s">
        <v>434</v>
      </c>
      <c r="B67" s="30"/>
      <c r="C67" s="30"/>
      <c r="D67" s="30"/>
      <c r="E67" s="30"/>
      <c r="F67" s="30">
        <f>ก.พ.!BT67</f>
        <v>0</v>
      </c>
      <c r="G67" s="30"/>
      <c r="H67" s="30">
        <f>เม.ย.!BT67</f>
        <v>0</v>
      </c>
      <c r="I67" s="30">
        <f>พ.ค.!BT67</f>
        <v>0</v>
      </c>
      <c r="J67" s="30">
        <f>มิ.ย.!BT67</f>
        <v>0</v>
      </c>
      <c r="K67" s="30">
        <f>ก.ค.!BT67</f>
        <v>0</v>
      </c>
      <c r="L67" s="30"/>
      <c r="M67" s="30"/>
      <c r="N67" s="30"/>
    </row>
    <row r="68" spans="1:15">
      <c r="A68" s="23" t="s">
        <v>391</v>
      </c>
      <c r="B68" s="24">
        <f>ต.ค.!BT68</f>
        <v>0</v>
      </c>
      <c r="C68" s="24">
        <f>พ.ย.!BT68</f>
        <v>0</v>
      </c>
      <c r="D68" s="24">
        <f>ธ.ค.!BT68</f>
        <v>0</v>
      </c>
      <c r="E68" s="24">
        <f>ม.ค.!BT68</f>
        <v>0</v>
      </c>
      <c r="F68" s="24">
        <f>ก.พ.!BT68</f>
        <v>0</v>
      </c>
      <c r="G68" s="24">
        <f>มี.ค.!BT68</f>
        <v>0</v>
      </c>
      <c r="H68" s="24">
        <f>เม.ย.!BT68</f>
        <v>0</v>
      </c>
      <c r="I68" s="24">
        <f>พ.ค.!BT68</f>
        <v>0</v>
      </c>
      <c r="J68" s="24">
        <f>มิ.ย.!BT68</f>
        <v>0</v>
      </c>
      <c r="K68" s="24">
        <f>ก.ค.!BT68</f>
        <v>0</v>
      </c>
      <c r="L68" s="24">
        <f>ส.ค.!BT68</f>
        <v>0</v>
      </c>
      <c r="M68" s="24">
        <f>ก.ย.!BT68</f>
        <v>0</v>
      </c>
      <c r="N68" s="24">
        <f t="shared" si="0"/>
        <v>0</v>
      </c>
    </row>
    <row r="69" spans="1:15">
      <c r="A69" s="24" t="s">
        <v>436</v>
      </c>
      <c r="B69" s="24">
        <f>ต.ค.!BT69</f>
        <v>0</v>
      </c>
      <c r="C69" s="24">
        <f>พ.ย.!BT69</f>
        <v>0</v>
      </c>
      <c r="D69" s="24">
        <f>ธ.ค.!BT69</f>
        <v>0</v>
      </c>
      <c r="E69" s="24">
        <f>ม.ค.!BT69</f>
        <v>0</v>
      </c>
      <c r="F69" s="24">
        <f>ก.พ.!BT69</f>
        <v>0</v>
      </c>
      <c r="G69" s="24">
        <f>มี.ค.!BT69</f>
        <v>0</v>
      </c>
      <c r="H69" s="24">
        <f>เม.ย.!BT69</f>
        <v>0</v>
      </c>
      <c r="I69" s="24">
        <f>พ.ค.!BT69</f>
        <v>0</v>
      </c>
      <c r="J69" s="24">
        <f>มิ.ย.!BT69</f>
        <v>0</v>
      </c>
      <c r="K69" s="24">
        <f>ก.ค.!BT69</f>
        <v>0</v>
      </c>
      <c r="L69" s="24">
        <f>ส.ค.!BT69</f>
        <v>0</v>
      </c>
      <c r="M69" s="24">
        <f>ก.ย.!BT69</f>
        <v>0</v>
      </c>
      <c r="N69" s="24">
        <f t="shared" si="0"/>
        <v>0</v>
      </c>
    </row>
    <row r="70" spans="1:15">
      <c r="A70" s="24" t="s">
        <v>380</v>
      </c>
      <c r="B70" s="24">
        <f>ต.ค.!BT70</f>
        <v>0</v>
      </c>
      <c r="C70" s="24">
        <f>พ.ย.!BT70</f>
        <v>0</v>
      </c>
      <c r="D70" s="24">
        <f>ธ.ค.!BT70</f>
        <v>0</v>
      </c>
      <c r="E70" s="24">
        <f>ม.ค.!BT70</f>
        <v>0</v>
      </c>
      <c r="F70" s="24">
        <f>ก.พ.!BT70</f>
        <v>0</v>
      </c>
      <c r="G70" s="24">
        <f>มี.ค.!BT70</f>
        <v>0</v>
      </c>
      <c r="H70" s="24">
        <f>เม.ย.!BT70</f>
        <v>0</v>
      </c>
      <c r="I70" s="24">
        <f>พ.ค.!BT70</f>
        <v>0</v>
      </c>
      <c r="J70" s="24">
        <f>มิ.ย.!BT70</f>
        <v>0</v>
      </c>
      <c r="K70" s="24">
        <f>ก.ค.!BT70</f>
        <v>0</v>
      </c>
      <c r="L70" s="24">
        <f>ส.ค.!BT70</f>
        <v>0</v>
      </c>
      <c r="M70" s="24">
        <f>ก.ย.!BT70</f>
        <v>0</v>
      </c>
      <c r="N70" s="24">
        <f t="shared" si="0"/>
        <v>0</v>
      </c>
    </row>
    <row r="71" spans="1:15">
      <c r="A71" s="24" t="s">
        <v>268</v>
      </c>
      <c r="B71" s="24">
        <f>ต.ค.!BT71</f>
        <v>0</v>
      </c>
      <c r="C71" s="24">
        <f>พ.ย.!BT71</f>
        <v>0</v>
      </c>
      <c r="D71" s="24">
        <f>ธ.ค.!BT71</f>
        <v>0</v>
      </c>
      <c r="E71" s="24">
        <f>ม.ค.!BT71</f>
        <v>0</v>
      </c>
      <c r="F71" s="24">
        <f>ก.พ.!BT71</f>
        <v>0</v>
      </c>
      <c r="G71" s="24">
        <f>มี.ค.!BT71</f>
        <v>0</v>
      </c>
      <c r="H71" s="24">
        <f>เม.ย.!BT71</f>
        <v>0</v>
      </c>
      <c r="I71" s="24">
        <f>พ.ค.!BT71</f>
        <v>0</v>
      </c>
      <c r="J71" s="24">
        <f>มิ.ย.!BT71</f>
        <v>0</v>
      </c>
      <c r="K71" s="24">
        <f>ก.ค.!BT71</f>
        <v>0</v>
      </c>
      <c r="L71" s="24">
        <f>ส.ค.!BT71</f>
        <v>0</v>
      </c>
      <c r="M71" s="24">
        <f>ก.ย.!BT71</f>
        <v>0</v>
      </c>
      <c r="N71" s="24">
        <f t="shared" si="0"/>
        <v>0</v>
      </c>
    </row>
    <row r="72" spans="1:15">
      <c r="A72" s="24" t="s">
        <v>269</v>
      </c>
      <c r="B72" s="24">
        <f>ต.ค.!BT72</f>
        <v>30000</v>
      </c>
      <c r="C72" s="24">
        <f>พ.ย.!BT72</f>
        <v>0</v>
      </c>
      <c r="D72" s="24">
        <f>ธ.ค.!BT72</f>
        <v>0</v>
      </c>
      <c r="E72" s="24">
        <f>ม.ค.!BT72</f>
        <v>0</v>
      </c>
      <c r="F72" s="24">
        <f>ก.พ.!BT72</f>
        <v>0</v>
      </c>
      <c r="G72" s="24">
        <f>มี.ค.!BT72</f>
        <v>0</v>
      </c>
      <c r="H72" s="24">
        <f>เม.ย.!BT72</f>
        <v>0</v>
      </c>
      <c r="I72" s="24">
        <f>พ.ค.!BT72</f>
        <v>0</v>
      </c>
      <c r="J72" s="24">
        <f>มิ.ย.!BT72</f>
        <v>0</v>
      </c>
      <c r="K72" s="24">
        <f>ก.ค.!BT72</f>
        <v>0</v>
      </c>
      <c r="L72" s="24">
        <f>ส.ค.!BT72</f>
        <v>0</v>
      </c>
      <c r="M72" s="24">
        <f>ก.ย.!BT72</f>
        <v>0</v>
      </c>
      <c r="N72" s="24">
        <f t="shared" si="0"/>
        <v>30000</v>
      </c>
      <c r="O72" s="20">
        <f>+N72+N85</f>
        <v>31500</v>
      </c>
    </row>
    <row r="73" spans="1:15">
      <c r="A73" s="31" t="s">
        <v>570</v>
      </c>
      <c r="B73" s="24">
        <f>ต.ค.!BT73</f>
        <v>0</v>
      </c>
      <c r="C73" s="24">
        <f>พ.ย.!BT73</f>
        <v>0</v>
      </c>
      <c r="D73" s="24">
        <f>ธ.ค.!BT73</f>
        <v>0</v>
      </c>
      <c r="E73" s="24">
        <f>ม.ค.!BT73</f>
        <v>0</v>
      </c>
      <c r="F73" s="24">
        <f>ก.พ.!BT73</f>
        <v>0</v>
      </c>
      <c r="G73" s="24">
        <f>มี.ค.!BT73</f>
        <v>0</v>
      </c>
      <c r="H73" s="24">
        <f>เม.ย.!BT73</f>
        <v>0</v>
      </c>
      <c r="I73" s="24">
        <f>พ.ค.!BT73</f>
        <v>0</v>
      </c>
      <c r="J73" s="24">
        <f>มิ.ย.!BT73</f>
        <v>0</v>
      </c>
      <c r="K73" s="24">
        <f>ก.ค.!BT73</f>
        <v>0</v>
      </c>
      <c r="L73" s="24">
        <f>ส.ค.!BT73</f>
        <v>0</v>
      </c>
      <c r="M73" s="24">
        <f>ก.ย.!BT73</f>
        <v>0</v>
      </c>
      <c r="N73" s="24">
        <f t="shared" si="0"/>
        <v>0</v>
      </c>
    </row>
    <row r="74" spans="1:15">
      <c r="A74" s="31" t="s">
        <v>566</v>
      </c>
      <c r="B74" s="24">
        <f>ต.ค.!BT74</f>
        <v>0</v>
      </c>
      <c r="C74" s="24">
        <f>พ.ย.!BT74</f>
        <v>0</v>
      </c>
      <c r="D74" s="24">
        <f>ธ.ค.!BT74</f>
        <v>0</v>
      </c>
      <c r="E74" s="24">
        <f>ม.ค.!BT74</f>
        <v>0</v>
      </c>
      <c r="F74" s="24">
        <f>ก.พ.!BT74</f>
        <v>0</v>
      </c>
      <c r="G74" s="24">
        <f>มี.ค.!BT74</f>
        <v>0</v>
      </c>
      <c r="H74" s="24">
        <f>เม.ย.!BT74</f>
        <v>0</v>
      </c>
      <c r="I74" s="24">
        <f>พ.ค.!BT74</f>
        <v>0</v>
      </c>
      <c r="J74" s="24">
        <f>มิ.ย.!BT74</f>
        <v>0</v>
      </c>
      <c r="K74" s="24">
        <f>ก.ค.!BT74</f>
        <v>0</v>
      </c>
      <c r="L74" s="24">
        <f>ส.ค.!BT74</f>
        <v>0</v>
      </c>
      <c r="M74" s="24">
        <f>ก.ย.!BT74</f>
        <v>0</v>
      </c>
      <c r="N74" s="24">
        <f t="shared" si="0"/>
        <v>0</v>
      </c>
    </row>
    <row r="75" spans="1:15">
      <c r="A75" s="24" t="s">
        <v>271</v>
      </c>
      <c r="B75" s="24">
        <f>ต.ค.!BT75</f>
        <v>0</v>
      </c>
      <c r="C75" s="24">
        <f>พ.ย.!BT75</f>
        <v>0</v>
      </c>
      <c r="D75" s="24">
        <f>ธ.ค.!BT75</f>
        <v>0</v>
      </c>
      <c r="E75" s="24">
        <f>ม.ค.!BT75</f>
        <v>0</v>
      </c>
      <c r="F75" s="24">
        <f>ก.พ.!BT75</f>
        <v>0</v>
      </c>
      <c r="G75" s="24">
        <f>มี.ค.!BT75</f>
        <v>0</v>
      </c>
      <c r="H75" s="24">
        <f>เม.ย.!BT75</f>
        <v>0</v>
      </c>
      <c r="I75" s="24">
        <f>พ.ค.!BT75</f>
        <v>0</v>
      </c>
      <c r="J75" s="24">
        <f>มิ.ย.!BT75</f>
        <v>0</v>
      </c>
      <c r="K75" s="24">
        <f>ก.ค.!BT75</f>
        <v>0</v>
      </c>
      <c r="L75" s="24">
        <f>ส.ค.!BT75</f>
        <v>0</v>
      </c>
      <c r="M75" s="24">
        <f>ก.ย.!BT75</f>
        <v>0</v>
      </c>
      <c r="N75" s="24">
        <f t="shared" si="0"/>
        <v>0</v>
      </c>
    </row>
    <row r="76" spans="1:15">
      <c r="A76" s="31" t="s">
        <v>615</v>
      </c>
      <c r="B76" s="24">
        <f>ต.ค.!BT76</f>
        <v>0</v>
      </c>
      <c r="C76" s="24">
        <f>พ.ย.!BT76</f>
        <v>0</v>
      </c>
      <c r="D76" s="24">
        <f>ธ.ค.!BT76</f>
        <v>0</v>
      </c>
      <c r="E76" s="24">
        <f>ม.ค.!BT76</f>
        <v>0</v>
      </c>
      <c r="F76" s="24">
        <f>ก.พ.!BT76</f>
        <v>0</v>
      </c>
      <c r="G76" s="24">
        <f>มี.ค.!BT76</f>
        <v>0</v>
      </c>
      <c r="H76" s="24">
        <f>เม.ย.!BT76</f>
        <v>0</v>
      </c>
      <c r="I76" s="24">
        <f>พ.ค.!BT76</f>
        <v>0</v>
      </c>
      <c r="J76" s="24">
        <f>มิ.ย.!BT76</f>
        <v>0</v>
      </c>
      <c r="K76" s="24">
        <f>ก.ค.!BT76</f>
        <v>0</v>
      </c>
      <c r="L76" s="24">
        <f>ส.ค.!BT76</f>
        <v>0</v>
      </c>
      <c r="M76" s="24">
        <f>ก.ย.!BT76</f>
        <v>0</v>
      </c>
      <c r="N76" s="24">
        <f t="shared" si="0"/>
        <v>0</v>
      </c>
    </row>
    <row r="77" spans="1:15">
      <c r="A77" s="24" t="s">
        <v>289</v>
      </c>
      <c r="B77" s="24">
        <f>ต.ค.!BT77</f>
        <v>0</v>
      </c>
      <c r="C77" s="24">
        <f>พ.ย.!BT77</f>
        <v>0</v>
      </c>
      <c r="D77" s="24">
        <f>ธ.ค.!BT77</f>
        <v>0</v>
      </c>
      <c r="E77" s="24">
        <f>ม.ค.!BT77</f>
        <v>0</v>
      </c>
      <c r="F77" s="24">
        <f>ก.พ.!BT77</f>
        <v>0</v>
      </c>
      <c r="G77" s="24">
        <f>มี.ค.!BT77</f>
        <v>0</v>
      </c>
      <c r="H77" s="24">
        <f>เม.ย.!BT77</f>
        <v>0</v>
      </c>
      <c r="I77" s="24">
        <f>พ.ค.!BT77</f>
        <v>0</v>
      </c>
      <c r="J77" s="24">
        <f>มิ.ย.!BT77</f>
        <v>0</v>
      </c>
      <c r="K77" s="24">
        <f>ก.ค.!BT77</f>
        <v>0</v>
      </c>
      <c r="L77" s="24">
        <f>ส.ค.!BT77</f>
        <v>0</v>
      </c>
      <c r="M77" s="24">
        <f>ก.ย.!BT77</f>
        <v>0</v>
      </c>
      <c r="N77" s="24">
        <f t="shared" si="0"/>
        <v>0</v>
      </c>
    </row>
    <row r="78" spans="1:15">
      <c r="A78" s="24" t="s">
        <v>381</v>
      </c>
      <c r="B78" s="24">
        <f>ต.ค.!BT78</f>
        <v>0</v>
      </c>
      <c r="C78" s="24">
        <f>พ.ย.!BT78</f>
        <v>0</v>
      </c>
      <c r="D78" s="24">
        <f>ธ.ค.!BT78</f>
        <v>0</v>
      </c>
      <c r="E78" s="24">
        <f>ม.ค.!BT78</f>
        <v>0</v>
      </c>
      <c r="F78" s="24">
        <f>ก.พ.!BT78</f>
        <v>0</v>
      </c>
      <c r="G78" s="24">
        <f>มี.ค.!BT78</f>
        <v>0</v>
      </c>
      <c r="H78" s="24">
        <f>เม.ย.!BT78</f>
        <v>0</v>
      </c>
      <c r="I78" s="24">
        <f>พ.ค.!BT78</f>
        <v>0</v>
      </c>
      <c r="J78" s="24">
        <f>มิ.ย.!BT78</f>
        <v>0</v>
      </c>
      <c r="K78" s="24">
        <f>ก.ค.!BT78</f>
        <v>0</v>
      </c>
      <c r="L78" s="24">
        <f>ส.ค.!BT78</f>
        <v>0</v>
      </c>
      <c r="M78" s="24">
        <f>ก.ย.!BT78</f>
        <v>0</v>
      </c>
      <c r="N78" s="24">
        <f t="shared" si="0"/>
        <v>0</v>
      </c>
    </row>
    <row r="79" spans="1:15">
      <c r="A79" s="31" t="s">
        <v>17</v>
      </c>
      <c r="B79" s="24">
        <f>ต.ค.!BT79</f>
        <v>0</v>
      </c>
      <c r="C79" s="24">
        <f>พ.ย.!BT79</f>
        <v>0</v>
      </c>
      <c r="D79" s="24">
        <f>ธ.ค.!BT79</f>
        <v>0</v>
      </c>
      <c r="E79" s="24">
        <f>ม.ค.!BT79</f>
        <v>0</v>
      </c>
      <c r="F79" s="24">
        <f>ก.พ.!BT79</f>
        <v>0</v>
      </c>
      <c r="G79" s="24">
        <f>มี.ค.!BT79</f>
        <v>0</v>
      </c>
      <c r="H79" s="24">
        <f>เม.ย.!BT79</f>
        <v>0</v>
      </c>
      <c r="I79" s="24">
        <f>พ.ค.!BT79</f>
        <v>0</v>
      </c>
      <c r="J79" s="24">
        <f>มิ.ย.!BT79</f>
        <v>0</v>
      </c>
      <c r="K79" s="24">
        <f>ก.ค.!BT79</f>
        <v>0</v>
      </c>
      <c r="L79" s="24">
        <f>ส.ค.!BT79</f>
        <v>0</v>
      </c>
      <c r="M79" s="24">
        <f>ก.ย.!BT79</f>
        <v>0</v>
      </c>
      <c r="N79" s="24">
        <f t="shared" si="0"/>
        <v>0</v>
      </c>
    </row>
    <row r="80" spans="1:15">
      <c r="A80" s="31" t="s">
        <v>622</v>
      </c>
      <c r="B80" s="24">
        <f>ต.ค.!BT80</f>
        <v>0</v>
      </c>
      <c r="C80" s="24">
        <f>พ.ย.!BT80</f>
        <v>0</v>
      </c>
      <c r="D80" s="24">
        <f>ธ.ค.!BT80</f>
        <v>0</v>
      </c>
      <c r="E80" s="24">
        <f>ม.ค.!BT80</f>
        <v>0</v>
      </c>
      <c r="F80" s="24">
        <f>ก.พ.!BT80</f>
        <v>0</v>
      </c>
      <c r="G80" s="24">
        <f>มี.ค.!BT80</f>
        <v>0</v>
      </c>
      <c r="H80" s="24">
        <f>เม.ย.!BT80</f>
        <v>0</v>
      </c>
      <c r="I80" s="24">
        <f>พ.ค.!BT80</f>
        <v>0</v>
      </c>
      <c r="J80" s="24">
        <f>มิ.ย.!BT80</f>
        <v>0</v>
      </c>
      <c r="K80" s="24">
        <f>ก.ค.!BT80</f>
        <v>0</v>
      </c>
      <c r="L80" s="24">
        <f>ส.ค.!BT80</f>
        <v>0</v>
      </c>
      <c r="M80" s="24">
        <f>ก.ย.!BT80</f>
        <v>0</v>
      </c>
      <c r="N80" s="24">
        <f t="shared" si="0"/>
        <v>0</v>
      </c>
    </row>
    <row r="81" spans="1:14">
      <c r="A81" s="24" t="s">
        <v>438</v>
      </c>
      <c r="B81" s="24">
        <f>ต.ค.!BT81</f>
        <v>0</v>
      </c>
      <c r="C81" s="24">
        <f>พ.ย.!BT81</f>
        <v>0</v>
      </c>
      <c r="D81" s="24">
        <f>ธ.ค.!BT81</f>
        <v>0</v>
      </c>
      <c r="E81" s="24">
        <f>ม.ค.!BT81</f>
        <v>0</v>
      </c>
      <c r="F81" s="24">
        <f>ก.พ.!BT81</f>
        <v>0</v>
      </c>
      <c r="G81" s="24">
        <f>มี.ค.!BT81</f>
        <v>0</v>
      </c>
      <c r="H81" s="24">
        <f>เม.ย.!BT81</f>
        <v>0</v>
      </c>
      <c r="I81" s="24">
        <f>พ.ค.!BT81</f>
        <v>0</v>
      </c>
      <c r="J81" s="24">
        <f>มิ.ย.!BT81</f>
        <v>0</v>
      </c>
      <c r="K81" s="24">
        <f>ก.ค.!BT81</f>
        <v>0</v>
      </c>
      <c r="L81" s="24">
        <f>ส.ค.!BT81</f>
        <v>0</v>
      </c>
      <c r="M81" s="24">
        <f>ก.ย.!BT81</f>
        <v>0</v>
      </c>
      <c r="N81" s="24">
        <f t="shared" si="0"/>
        <v>0</v>
      </c>
    </row>
    <row r="82" spans="1:14">
      <c r="A82" s="24" t="s">
        <v>608</v>
      </c>
      <c r="B82" s="24">
        <f>ต.ค.!BT82</f>
        <v>0</v>
      </c>
      <c r="C82" s="24">
        <f>พ.ย.!BT82</f>
        <v>0</v>
      </c>
      <c r="D82" s="24">
        <f>ธ.ค.!BT82</f>
        <v>0</v>
      </c>
      <c r="E82" s="24">
        <f>ม.ค.!BT82</f>
        <v>0</v>
      </c>
      <c r="F82" s="24">
        <f>ก.พ.!BT82</f>
        <v>0</v>
      </c>
      <c r="G82" s="24">
        <f>มี.ค.!BT82</f>
        <v>0</v>
      </c>
      <c r="H82" s="24">
        <f>เม.ย.!BT82</f>
        <v>0</v>
      </c>
      <c r="I82" s="24">
        <f>พ.ค.!BT82</f>
        <v>0</v>
      </c>
      <c r="J82" s="24">
        <f>มิ.ย.!BT82</f>
        <v>0</v>
      </c>
      <c r="K82" s="24">
        <f>ก.ค.!BT82</f>
        <v>0</v>
      </c>
      <c r="L82" s="24">
        <f>ส.ค.!BT82</f>
        <v>0</v>
      </c>
      <c r="M82" s="24">
        <f>ก.ย.!BT82</f>
        <v>0</v>
      </c>
      <c r="N82" s="24">
        <f t="shared" si="0"/>
        <v>0</v>
      </c>
    </row>
    <row r="83" spans="1:14">
      <c r="A83" s="24" t="s">
        <v>382</v>
      </c>
      <c r="B83" s="24">
        <f>ต.ค.!BT83</f>
        <v>0</v>
      </c>
      <c r="C83" s="24">
        <f>พ.ย.!BT83</f>
        <v>0</v>
      </c>
      <c r="D83" s="24">
        <f>ธ.ค.!BT83</f>
        <v>0</v>
      </c>
      <c r="E83" s="24">
        <f>ม.ค.!BT83</f>
        <v>0</v>
      </c>
      <c r="F83" s="24">
        <f>ก.พ.!BT83</f>
        <v>0</v>
      </c>
      <c r="G83" s="24">
        <f>มี.ค.!BT83</f>
        <v>0</v>
      </c>
      <c r="H83" s="24">
        <f>เม.ย.!BT83</f>
        <v>0</v>
      </c>
      <c r="I83" s="24">
        <f>พ.ค.!BT83</f>
        <v>0</v>
      </c>
      <c r="J83" s="24">
        <f>มิ.ย.!BT83</f>
        <v>0</v>
      </c>
      <c r="K83" s="24">
        <f>ก.ค.!BT83</f>
        <v>0</v>
      </c>
      <c r="L83" s="24">
        <f>ส.ค.!BT83</f>
        <v>0</v>
      </c>
      <c r="M83" s="24">
        <f>ก.ย.!BT83</f>
        <v>0</v>
      </c>
      <c r="N83" s="24">
        <f t="shared" si="0"/>
        <v>0</v>
      </c>
    </row>
    <row r="84" spans="1:14">
      <c r="A84" s="24" t="s">
        <v>384</v>
      </c>
      <c r="B84" s="24">
        <f>ต.ค.!BT84</f>
        <v>22576.5</v>
      </c>
      <c r="C84" s="24">
        <f>พ.ย.!BT84</f>
        <v>0</v>
      </c>
      <c r="D84" s="24">
        <f>ธ.ค.!BT84</f>
        <v>0</v>
      </c>
      <c r="E84" s="24">
        <f>ม.ค.!BT84</f>
        <v>0</v>
      </c>
      <c r="F84" s="24">
        <f>ก.พ.!BT84</f>
        <v>0</v>
      </c>
      <c r="G84" s="24">
        <f>มี.ค.!BT84</f>
        <v>0</v>
      </c>
      <c r="H84" s="24">
        <f>เม.ย.!BT84</f>
        <v>0</v>
      </c>
      <c r="I84" s="24">
        <f>พ.ค.!BT84</f>
        <v>0</v>
      </c>
      <c r="J84" s="24">
        <f>มิ.ย.!BT84</f>
        <v>0</v>
      </c>
      <c r="K84" s="24">
        <f>ก.ค.!BT84</f>
        <v>0</v>
      </c>
      <c r="L84" s="24">
        <f>ส.ค.!BT84</f>
        <v>0</v>
      </c>
      <c r="M84" s="24">
        <f>ก.ย.!BT84</f>
        <v>0</v>
      </c>
      <c r="N84" s="24">
        <f t="shared" si="0"/>
        <v>22576.5</v>
      </c>
    </row>
    <row r="85" spans="1:14">
      <c r="A85" s="24" t="s">
        <v>609</v>
      </c>
      <c r="B85" s="24">
        <f>ต.ค.!BT85</f>
        <v>1500</v>
      </c>
      <c r="C85" s="24">
        <f>พ.ย.!BT85</f>
        <v>0</v>
      </c>
      <c r="D85" s="24">
        <f>ธ.ค.!BT85</f>
        <v>0</v>
      </c>
      <c r="E85" s="24">
        <f>ม.ค.!BT85</f>
        <v>0</v>
      </c>
      <c r="F85" s="24">
        <f>ก.พ.!BT85</f>
        <v>0</v>
      </c>
      <c r="G85" s="24">
        <f>มี.ค.!BT85</f>
        <v>0</v>
      </c>
      <c r="H85" s="24">
        <f>เม.ย.!BT85</f>
        <v>0</v>
      </c>
      <c r="I85" s="24">
        <f>พ.ค.!BT85</f>
        <v>0</v>
      </c>
      <c r="J85" s="24">
        <f>มิ.ย.!BT85</f>
        <v>0</v>
      </c>
      <c r="K85" s="24">
        <f>ก.ค.!BT85</f>
        <v>0</v>
      </c>
      <c r="L85" s="24">
        <f>ส.ค.!BT85</f>
        <v>0</v>
      </c>
      <c r="M85" s="24">
        <f>ก.ย.!BT85</f>
        <v>0</v>
      </c>
      <c r="N85" s="24">
        <f t="shared" si="0"/>
        <v>1500</v>
      </c>
    </row>
    <row r="86" spans="1:14">
      <c r="A86" s="24" t="s">
        <v>610</v>
      </c>
      <c r="B86" s="24">
        <f>ต.ค.!BT86</f>
        <v>0</v>
      </c>
      <c r="C86" s="24">
        <f>พ.ย.!BT86</f>
        <v>0</v>
      </c>
      <c r="D86" s="24">
        <f>ธ.ค.!BT86</f>
        <v>0</v>
      </c>
      <c r="E86" s="24">
        <f>ม.ค.!BT86</f>
        <v>0</v>
      </c>
      <c r="F86" s="24">
        <f>ก.พ.!BT86</f>
        <v>0</v>
      </c>
      <c r="G86" s="24">
        <f>มี.ค.!BT86</f>
        <v>0</v>
      </c>
      <c r="H86" s="24">
        <f>เม.ย.!BT86</f>
        <v>0</v>
      </c>
      <c r="I86" s="24">
        <f>พ.ค.!BT86</f>
        <v>0</v>
      </c>
      <c r="J86" s="24">
        <f>มิ.ย.!BT86</f>
        <v>0</v>
      </c>
      <c r="K86" s="24">
        <f>ก.ค.!BT86</f>
        <v>0</v>
      </c>
      <c r="L86" s="24">
        <f>ส.ค.!BT86</f>
        <v>0</v>
      </c>
      <c r="M86" s="24">
        <f>ก.ย.!BT86</f>
        <v>0</v>
      </c>
      <c r="N86" s="24">
        <f t="shared" si="0"/>
        <v>0</v>
      </c>
    </row>
    <row r="87" spans="1:14">
      <c r="A87" s="24" t="s">
        <v>611</v>
      </c>
      <c r="B87" s="24">
        <f>ต.ค.!BT87</f>
        <v>0</v>
      </c>
      <c r="C87" s="24">
        <f>พ.ย.!BT87</f>
        <v>0</v>
      </c>
      <c r="D87" s="24">
        <f>ธ.ค.!BT87</f>
        <v>0</v>
      </c>
      <c r="E87" s="24">
        <f>ม.ค.!BT87</f>
        <v>0</v>
      </c>
      <c r="F87" s="24">
        <f>ก.พ.!BT87</f>
        <v>0</v>
      </c>
      <c r="G87" s="24">
        <f>มี.ค.!BT87</f>
        <v>0</v>
      </c>
      <c r="H87" s="24">
        <f>เม.ย.!BT87</f>
        <v>0</v>
      </c>
      <c r="I87" s="24">
        <f>พ.ค.!BT87</f>
        <v>0</v>
      </c>
      <c r="J87" s="24">
        <f>มิ.ย.!BT87</f>
        <v>0</v>
      </c>
      <c r="K87" s="24">
        <f>ก.ค.!BT87</f>
        <v>0</v>
      </c>
      <c r="L87" s="24">
        <f>ส.ค.!BT87</f>
        <v>0</v>
      </c>
      <c r="M87" s="24">
        <f>ก.ย.!BT87</f>
        <v>0</v>
      </c>
      <c r="N87" s="24">
        <f t="shared" si="0"/>
        <v>0</v>
      </c>
    </row>
    <row r="88" spans="1:14">
      <c r="A88" s="31" t="s">
        <v>16</v>
      </c>
      <c r="B88" s="24">
        <f>ต.ค.!BT88</f>
        <v>0</v>
      </c>
      <c r="C88" s="24">
        <f>พ.ย.!BT88</f>
        <v>0</v>
      </c>
      <c r="D88" s="24">
        <f>ธ.ค.!BT88</f>
        <v>0</v>
      </c>
      <c r="E88" s="24">
        <f>ม.ค.!BT88</f>
        <v>0</v>
      </c>
      <c r="F88" s="24">
        <f>ก.พ.!BT88</f>
        <v>0</v>
      </c>
      <c r="G88" s="24">
        <f>มี.ค.!BT88</f>
        <v>0</v>
      </c>
      <c r="H88" s="24">
        <f>เม.ย.!BT88</f>
        <v>0</v>
      </c>
      <c r="I88" s="24">
        <f>พ.ค.!BT88</f>
        <v>0</v>
      </c>
      <c r="J88" s="24">
        <f>มิ.ย.!BT88</f>
        <v>0</v>
      </c>
      <c r="K88" s="24">
        <f>ก.ค.!BT88</f>
        <v>0</v>
      </c>
      <c r="L88" s="24">
        <f>ส.ค.!BT88</f>
        <v>0</v>
      </c>
      <c r="M88" s="24">
        <f>ก.ย.!BT88</f>
        <v>0</v>
      </c>
      <c r="N88" s="24">
        <f t="shared" si="0"/>
        <v>0</v>
      </c>
    </row>
    <row r="89" spans="1:14">
      <c r="A89" s="31" t="s">
        <v>0</v>
      </c>
      <c r="B89" s="24">
        <f>ต.ค.!BT89</f>
        <v>0</v>
      </c>
      <c r="C89" s="24">
        <f>พ.ย.!BT89</f>
        <v>0</v>
      </c>
      <c r="D89" s="24">
        <f>ธ.ค.!BT89</f>
        <v>0</v>
      </c>
      <c r="E89" s="24">
        <f>ม.ค.!BT89</f>
        <v>0</v>
      </c>
      <c r="F89" s="24">
        <f>ก.พ.!BT89</f>
        <v>0</v>
      </c>
      <c r="G89" s="24">
        <f>มี.ค.!BT89</f>
        <v>0</v>
      </c>
      <c r="H89" s="24">
        <f>เม.ย.!BT89</f>
        <v>0</v>
      </c>
      <c r="I89" s="24">
        <f>พ.ค.!BT89</f>
        <v>0</v>
      </c>
      <c r="J89" s="24">
        <f>มิ.ย.!BT89</f>
        <v>0</v>
      </c>
      <c r="K89" s="24">
        <f>ก.ค.!BT89</f>
        <v>0</v>
      </c>
      <c r="L89" s="24">
        <f>ส.ค.!BT89</f>
        <v>0</v>
      </c>
      <c r="M89" s="24">
        <f>ก.ย.!BT89</f>
        <v>0</v>
      </c>
      <c r="N89" s="24">
        <f t="shared" si="0"/>
        <v>0</v>
      </c>
    </row>
    <row r="90" spans="1:14">
      <c r="A90" s="31" t="s">
        <v>18</v>
      </c>
      <c r="B90" s="24">
        <f>ต.ค.!BT90</f>
        <v>0</v>
      </c>
      <c r="C90" s="24">
        <f>พ.ย.!BT90</f>
        <v>0</v>
      </c>
      <c r="D90" s="24">
        <f>ธ.ค.!BT90</f>
        <v>0</v>
      </c>
      <c r="E90" s="24">
        <f>ม.ค.!BT90</f>
        <v>0</v>
      </c>
      <c r="F90" s="24">
        <f>ก.พ.!BT90</f>
        <v>0</v>
      </c>
      <c r="G90" s="24">
        <f>มี.ค.!BT90</f>
        <v>0</v>
      </c>
      <c r="H90" s="24">
        <f>เม.ย.!BT90</f>
        <v>0</v>
      </c>
      <c r="I90" s="24">
        <f>พ.ค.!BT90</f>
        <v>0</v>
      </c>
      <c r="J90" s="24">
        <f>มิ.ย.!BT90</f>
        <v>0</v>
      </c>
      <c r="K90" s="24">
        <f>ก.ค.!BT90</f>
        <v>0</v>
      </c>
      <c r="L90" s="24">
        <f>ส.ค.!BT90</f>
        <v>0</v>
      </c>
      <c r="M90" s="24">
        <f>ก.ย.!BT90</f>
        <v>0</v>
      </c>
      <c r="N90" s="24">
        <f t="shared" si="0"/>
        <v>0</v>
      </c>
    </row>
    <row r="91" spans="1:14" hidden="1">
      <c r="A91" s="31"/>
      <c r="B91" s="24">
        <f>ต.ค.!BT91</f>
        <v>0</v>
      </c>
      <c r="C91" s="24">
        <f>พ.ย.!BT91</f>
        <v>0</v>
      </c>
      <c r="D91" s="24">
        <f>ธ.ค.!BT91</f>
        <v>0</v>
      </c>
      <c r="E91" s="24">
        <f>ม.ค.!BT91</f>
        <v>0</v>
      </c>
      <c r="F91" s="24">
        <f>ก.พ.!BT91</f>
        <v>0</v>
      </c>
      <c r="G91" s="24">
        <f>มี.ค.!BT91</f>
        <v>0</v>
      </c>
      <c r="H91" s="24">
        <f>เม.ย.!BT91</f>
        <v>0</v>
      </c>
      <c r="I91" s="24">
        <f>พ.ค.!BT91</f>
        <v>0</v>
      </c>
      <c r="J91" s="24">
        <f>มิ.ย.!BT91</f>
        <v>0</v>
      </c>
      <c r="K91" s="24">
        <f>ก.ค.!BT91</f>
        <v>0</v>
      </c>
      <c r="L91" s="24">
        <f>ส.ค.!BT91</f>
        <v>0</v>
      </c>
      <c r="M91" s="24">
        <f>ก.ย.!BT91</f>
        <v>0</v>
      </c>
      <c r="N91" s="24">
        <f t="shared" si="0"/>
        <v>0</v>
      </c>
    </row>
    <row r="92" spans="1:14" hidden="1">
      <c r="A92" s="31"/>
      <c r="B92" s="24">
        <f>ต.ค.!BT92</f>
        <v>0</v>
      </c>
      <c r="C92" s="24">
        <f>พ.ย.!BT92</f>
        <v>0</v>
      </c>
      <c r="D92" s="24">
        <f>ธ.ค.!BT92</f>
        <v>0</v>
      </c>
      <c r="E92" s="24">
        <f>ม.ค.!BT92</f>
        <v>0</v>
      </c>
      <c r="F92" s="24">
        <f>ก.พ.!BT92</f>
        <v>0</v>
      </c>
      <c r="G92" s="24">
        <f>มี.ค.!BT92</f>
        <v>0</v>
      </c>
      <c r="H92" s="24">
        <f>เม.ย.!BT92</f>
        <v>0</v>
      </c>
      <c r="I92" s="24">
        <f>พ.ค.!BT92</f>
        <v>0</v>
      </c>
      <c r="J92" s="24">
        <f>มิ.ย.!BT92</f>
        <v>0</v>
      </c>
      <c r="K92" s="24">
        <f>ก.ค.!BT92</f>
        <v>0</v>
      </c>
      <c r="L92" s="24">
        <f>ส.ค.!BT92</f>
        <v>0</v>
      </c>
      <c r="M92" s="24">
        <f>ก.ย.!BT92</f>
        <v>0</v>
      </c>
      <c r="N92" s="24">
        <f t="shared" si="0"/>
        <v>0</v>
      </c>
    </row>
    <row r="93" spans="1:14" hidden="1">
      <c r="A93" s="31"/>
      <c r="B93" s="24">
        <f>ต.ค.!BT93</f>
        <v>0</v>
      </c>
      <c r="C93" s="24">
        <f>พ.ย.!BT93</f>
        <v>0</v>
      </c>
      <c r="D93" s="24">
        <f>ธ.ค.!BT93</f>
        <v>0</v>
      </c>
      <c r="E93" s="24">
        <f>ม.ค.!BT93</f>
        <v>0</v>
      </c>
      <c r="F93" s="24">
        <f>ก.พ.!BT93</f>
        <v>0</v>
      </c>
      <c r="G93" s="24">
        <f>มี.ค.!BT93</f>
        <v>0</v>
      </c>
      <c r="H93" s="24">
        <f>เม.ย.!BT93</f>
        <v>0</v>
      </c>
      <c r="I93" s="24">
        <f>พ.ค.!BT93</f>
        <v>0</v>
      </c>
      <c r="J93" s="24">
        <f>มิ.ย.!BT93</f>
        <v>0</v>
      </c>
      <c r="K93" s="24">
        <f>ก.ค.!BT93</f>
        <v>0</v>
      </c>
      <c r="L93" s="24">
        <f>ส.ค.!BT93</f>
        <v>0</v>
      </c>
      <c r="M93" s="24">
        <f>ก.ย.!BT93</f>
        <v>0</v>
      </c>
      <c r="N93" s="24">
        <f t="shared" si="0"/>
        <v>0</v>
      </c>
    </row>
    <row r="94" spans="1:14" hidden="1">
      <c r="A94" s="31"/>
      <c r="B94" s="24">
        <f>ต.ค.!BT94</f>
        <v>0</v>
      </c>
      <c r="C94" s="24">
        <f>พ.ย.!BT94</f>
        <v>0</v>
      </c>
      <c r="D94" s="24">
        <f>ธ.ค.!BT94</f>
        <v>0</v>
      </c>
      <c r="E94" s="24">
        <f>ม.ค.!BT94</f>
        <v>0</v>
      </c>
      <c r="F94" s="24">
        <f>ก.พ.!BT94</f>
        <v>0</v>
      </c>
      <c r="G94" s="24">
        <f>มี.ค.!BT94</f>
        <v>0</v>
      </c>
      <c r="H94" s="24">
        <f>เม.ย.!BT94</f>
        <v>0</v>
      </c>
      <c r="I94" s="24">
        <f>พ.ค.!BT94</f>
        <v>0</v>
      </c>
      <c r="J94" s="24">
        <f>มิ.ย.!BT94</f>
        <v>0</v>
      </c>
      <c r="K94" s="24">
        <f>ก.ค.!BT94</f>
        <v>0</v>
      </c>
      <c r="L94" s="24">
        <f>ส.ค.!BT94</f>
        <v>0</v>
      </c>
      <c r="M94" s="24">
        <f>ก.ย.!BT94</f>
        <v>0</v>
      </c>
      <c r="N94" s="24">
        <f t="shared" si="0"/>
        <v>0</v>
      </c>
    </row>
    <row r="95" spans="1:14" hidden="1">
      <c r="A95" s="31"/>
      <c r="B95" s="24">
        <f>ต.ค.!BT95</f>
        <v>0</v>
      </c>
      <c r="C95" s="24">
        <f>พ.ย.!BT95</f>
        <v>0</v>
      </c>
      <c r="D95" s="24">
        <f>ธ.ค.!BT95</f>
        <v>0</v>
      </c>
      <c r="E95" s="24">
        <f>ม.ค.!BT95</f>
        <v>0</v>
      </c>
      <c r="F95" s="24">
        <f>ก.พ.!BT95</f>
        <v>0</v>
      </c>
      <c r="G95" s="24">
        <f>มี.ค.!BT95</f>
        <v>0</v>
      </c>
      <c r="H95" s="24">
        <f>เม.ย.!BT95</f>
        <v>0</v>
      </c>
      <c r="I95" s="24">
        <f>พ.ค.!BT95</f>
        <v>0</v>
      </c>
      <c r="J95" s="24">
        <f>มิ.ย.!BT95</f>
        <v>0</v>
      </c>
      <c r="K95" s="24">
        <f>ก.ค.!BT95</f>
        <v>0</v>
      </c>
      <c r="L95" s="24">
        <f>ส.ค.!BT95</f>
        <v>0</v>
      </c>
      <c r="M95" s="24">
        <f>ก.ย.!BT95</f>
        <v>0</v>
      </c>
      <c r="N95" s="24">
        <f t="shared" si="0"/>
        <v>0</v>
      </c>
    </row>
    <row r="96" spans="1:14">
      <c r="A96" s="12" t="s">
        <v>389</v>
      </c>
      <c r="B96" s="24">
        <f>ต.ค.!BT96</f>
        <v>0</v>
      </c>
      <c r="C96" s="24">
        <f>พ.ย.!BT96</f>
        <v>0</v>
      </c>
      <c r="D96" s="24">
        <f>ธ.ค.!BT96</f>
        <v>0</v>
      </c>
      <c r="E96" s="24">
        <f>ม.ค.!BT96</f>
        <v>0</v>
      </c>
      <c r="F96" s="24">
        <f>ก.พ.!BT96</f>
        <v>0</v>
      </c>
      <c r="G96" s="24">
        <f>มี.ค.!BT96</f>
        <v>0</v>
      </c>
      <c r="H96" s="24">
        <f>เม.ย.!BT96</f>
        <v>0</v>
      </c>
      <c r="I96" s="24">
        <f>พ.ค.!BT96</f>
        <v>0</v>
      </c>
      <c r="J96" s="24">
        <f>มิ.ย.!BT96</f>
        <v>0</v>
      </c>
      <c r="K96" s="24">
        <f>ก.ค.!BT96</f>
        <v>0</v>
      </c>
      <c r="L96" s="24">
        <f>ส.ค.!BT96</f>
        <v>0</v>
      </c>
      <c r="M96" s="24">
        <f>ก.ย.!BT96</f>
        <v>0</v>
      </c>
      <c r="N96" s="24">
        <f t="shared" si="0"/>
        <v>0</v>
      </c>
    </row>
    <row r="97" spans="1:14">
      <c r="A97" s="24" t="s">
        <v>137</v>
      </c>
      <c r="B97" s="24">
        <f>ต.ค.!BT97</f>
        <v>0</v>
      </c>
      <c r="C97" s="24">
        <f>พ.ย.!BT97</f>
        <v>0</v>
      </c>
      <c r="D97" s="24">
        <f>ธ.ค.!BT97</f>
        <v>0</v>
      </c>
      <c r="E97" s="24">
        <f>ม.ค.!BT97</f>
        <v>0</v>
      </c>
      <c r="F97" s="24">
        <f>ก.พ.!BT97</f>
        <v>0</v>
      </c>
      <c r="G97" s="24">
        <f>มี.ค.!BT97</f>
        <v>0</v>
      </c>
      <c r="H97" s="24">
        <f>เม.ย.!BT97</f>
        <v>0</v>
      </c>
      <c r="I97" s="24">
        <f>พ.ค.!BT97</f>
        <v>0</v>
      </c>
      <c r="J97" s="24">
        <f>มิ.ย.!BT97</f>
        <v>0</v>
      </c>
      <c r="K97" s="24">
        <f>ก.ค.!BT97</f>
        <v>0</v>
      </c>
      <c r="L97" s="24">
        <f>ส.ค.!BT97</f>
        <v>0</v>
      </c>
      <c r="M97" s="24">
        <f>ก.ย.!BT97</f>
        <v>0</v>
      </c>
      <c r="N97" s="24">
        <f t="shared" si="0"/>
        <v>0</v>
      </c>
    </row>
    <row r="98" spans="1:14">
      <c r="A98" s="31" t="s">
        <v>136</v>
      </c>
      <c r="B98" s="24">
        <f>ต.ค.!BT98</f>
        <v>4583232</v>
      </c>
      <c r="C98" s="24">
        <f>พ.ย.!BT98</f>
        <v>0</v>
      </c>
      <c r="D98" s="24">
        <f>ธ.ค.!BT98</f>
        <v>0</v>
      </c>
      <c r="E98" s="24">
        <f>ม.ค.!BT98</f>
        <v>0</v>
      </c>
      <c r="F98" s="24">
        <f>ก.พ.!BT98</f>
        <v>0</v>
      </c>
      <c r="G98" s="24">
        <f>มี.ค.!BT98</f>
        <v>0</v>
      </c>
      <c r="H98" s="24">
        <f>เม.ย.!BT98</f>
        <v>0</v>
      </c>
      <c r="I98" s="24">
        <f>พ.ค.!BT98</f>
        <v>0</v>
      </c>
      <c r="J98" s="24">
        <f>มิ.ย.!BT98</f>
        <v>0</v>
      </c>
      <c r="K98" s="24">
        <f>ก.ค.!BT98</f>
        <v>0</v>
      </c>
      <c r="L98" s="24">
        <f>ส.ค.!BT98</f>
        <v>0</v>
      </c>
      <c r="M98" s="24">
        <f>ก.ย.!BT98</f>
        <v>0</v>
      </c>
      <c r="N98" s="24">
        <f t="shared" si="0"/>
        <v>4583232</v>
      </c>
    </row>
    <row r="99" spans="1:14">
      <c r="A99" s="23" t="s">
        <v>390</v>
      </c>
      <c r="B99" s="24">
        <f>ต.ค.!BT99</f>
        <v>0</v>
      </c>
      <c r="C99" s="24">
        <f>พ.ย.!BT99</f>
        <v>0</v>
      </c>
      <c r="D99" s="24">
        <f>ธ.ค.!BT99</f>
        <v>0</v>
      </c>
      <c r="E99" s="24">
        <f>ม.ค.!BT99</f>
        <v>0</v>
      </c>
      <c r="F99" s="24">
        <f>ก.พ.!BT99</f>
        <v>0</v>
      </c>
      <c r="G99" s="24">
        <f>มี.ค.!BT99</f>
        <v>0</v>
      </c>
      <c r="H99" s="24">
        <f>เม.ย.!BT99</f>
        <v>0</v>
      </c>
      <c r="I99" s="24">
        <f>พ.ค.!BT99</f>
        <v>0</v>
      </c>
      <c r="J99" s="24">
        <f>มิ.ย.!BT99</f>
        <v>0</v>
      </c>
      <c r="K99" s="24">
        <f>ก.ค.!BT99</f>
        <v>0</v>
      </c>
      <c r="L99" s="24">
        <f>ส.ค.!BT99</f>
        <v>0</v>
      </c>
      <c r="M99" s="24">
        <f>ก.ย.!BT99</f>
        <v>0</v>
      </c>
      <c r="N99" s="24">
        <f t="shared" si="0"/>
        <v>0</v>
      </c>
    </row>
    <row r="100" spans="1:14">
      <c r="A100" s="24" t="s">
        <v>442</v>
      </c>
      <c r="B100" s="24">
        <f>ต.ค.!BT100</f>
        <v>0</v>
      </c>
      <c r="C100" s="24">
        <f>พ.ย.!BT100</f>
        <v>0</v>
      </c>
      <c r="D100" s="24">
        <f>ธ.ค.!BT100</f>
        <v>0</v>
      </c>
      <c r="E100" s="24">
        <f>ม.ค.!BT100</f>
        <v>0</v>
      </c>
      <c r="F100" s="24">
        <f>ก.พ.!BT100</f>
        <v>0</v>
      </c>
      <c r="G100" s="24">
        <f>มี.ค.!BT100</f>
        <v>0</v>
      </c>
      <c r="H100" s="24">
        <f>เม.ย.!BT100</f>
        <v>0</v>
      </c>
      <c r="I100" s="24">
        <f>พ.ค.!BT100</f>
        <v>0</v>
      </c>
      <c r="J100" s="24">
        <f>มิ.ย.!BT100</f>
        <v>0</v>
      </c>
      <c r="K100" s="24">
        <f>ก.ค.!BT100</f>
        <v>0</v>
      </c>
      <c r="L100" s="24">
        <f>ส.ค.!BT100</f>
        <v>0</v>
      </c>
      <c r="M100" s="24">
        <f>ก.ย.!BT100</f>
        <v>0</v>
      </c>
      <c r="N100" s="24">
        <f t="shared" si="0"/>
        <v>0</v>
      </c>
    </row>
    <row r="101" spans="1:14">
      <c r="A101" s="24" t="s">
        <v>422</v>
      </c>
      <c r="B101" s="24">
        <f>ต.ค.!BT101</f>
        <v>0</v>
      </c>
      <c r="C101" s="24">
        <f>พ.ย.!BT101</f>
        <v>0</v>
      </c>
      <c r="D101" s="24">
        <f>ธ.ค.!BT101</f>
        <v>0</v>
      </c>
      <c r="E101" s="24">
        <f>ม.ค.!BT101</f>
        <v>0</v>
      </c>
      <c r="F101" s="24">
        <f>ก.พ.!BT101</f>
        <v>0</v>
      </c>
      <c r="G101" s="24">
        <f>มี.ค.!BT101</f>
        <v>0</v>
      </c>
      <c r="H101" s="24">
        <f>เม.ย.!BT101</f>
        <v>0</v>
      </c>
      <c r="I101" s="24">
        <f>พ.ค.!BT101</f>
        <v>0</v>
      </c>
      <c r="J101" s="24">
        <f>มิ.ย.!BT101</f>
        <v>0</v>
      </c>
      <c r="K101" s="24">
        <f>ก.ค.!BT101</f>
        <v>0</v>
      </c>
      <c r="L101" s="24">
        <f>ส.ค.!BT101</f>
        <v>0</v>
      </c>
      <c r="M101" s="24">
        <f>ก.ย.!BT101</f>
        <v>0</v>
      </c>
      <c r="N101" s="24">
        <f t="shared" si="0"/>
        <v>0</v>
      </c>
    </row>
    <row r="102" spans="1:14">
      <c r="A102" s="24" t="s">
        <v>443</v>
      </c>
      <c r="B102" s="24">
        <f>ต.ค.!BT102</f>
        <v>21499.43</v>
      </c>
      <c r="C102" s="24">
        <f>พ.ย.!BT102</f>
        <v>0</v>
      </c>
      <c r="D102" s="24">
        <f>ธ.ค.!BT102</f>
        <v>0</v>
      </c>
      <c r="E102" s="24">
        <f>ม.ค.!BT102</f>
        <v>0</v>
      </c>
      <c r="F102" s="24">
        <f>ก.พ.!BT102</f>
        <v>0</v>
      </c>
      <c r="G102" s="24">
        <f>มี.ค.!BT102</f>
        <v>0</v>
      </c>
      <c r="H102" s="24">
        <f>เม.ย.!BT102</f>
        <v>0</v>
      </c>
      <c r="I102" s="24">
        <f>พ.ค.!BT102</f>
        <v>0</v>
      </c>
      <c r="J102" s="24">
        <f>มิ.ย.!BT102</f>
        <v>0</v>
      </c>
      <c r="K102" s="24">
        <f>ก.ค.!BT102</f>
        <v>0</v>
      </c>
      <c r="L102" s="24">
        <f>ส.ค.!BT102</f>
        <v>0</v>
      </c>
      <c r="M102" s="24">
        <f>ก.ย.!BT102</f>
        <v>0</v>
      </c>
      <c r="N102" s="24">
        <f t="shared" si="0"/>
        <v>21499.43</v>
      </c>
    </row>
    <row r="103" spans="1:14">
      <c r="A103" s="24" t="s">
        <v>444</v>
      </c>
      <c r="B103" s="24">
        <f>ต.ค.!BT103</f>
        <v>0</v>
      </c>
      <c r="C103" s="24">
        <f>พ.ย.!BT103</f>
        <v>0</v>
      </c>
      <c r="D103" s="24">
        <f>ธ.ค.!BT103</f>
        <v>0</v>
      </c>
      <c r="E103" s="24">
        <f>ม.ค.!BT103</f>
        <v>0</v>
      </c>
      <c r="F103" s="24">
        <f>ก.พ.!BT103</f>
        <v>0</v>
      </c>
      <c r="G103" s="24">
        <f>มี.ค.!BT103</f>
        <v>0</v>
      </c>
      <c r="H103" s="24">
        <f>เม.ย.!BT103</f>
        <v>0</v>
      </c>
      <c r="I103" s="24">
        <f>พ.ค.!BT103</f>
        <v>0</v>
      </c>
      <c r="J103" s="24">
        <f>มิ.ย.!BT103</f>
        <v>0</v>
      </c>
      <c r="K103" s="24">
        <f>ก.ค.!BT103</f>
        <v>0</v>
      </c>
      <c r="L103" s="24">
        <f>ส.ค.!BT103</f>
        <v>0</v>
      </c>
      <c r="M103" s="24">
        <f>ก.ย.!BT103</f>
        <v>0</v>
      </c>
      <c r="N103" s="24">
        <f t="shared" si="0"/>
        <v>0</v>
      </c>
    </row>
    <row r="104" spans="1:14">
      <c r="A104" s="24" t="s">
        <v>445</v>
      </c>
      <c r="B104" s="24">
        <f>ต.ค.!BT104</f>
        <v>79481.33</v>
      </c>
      <c r="C104" s="24">
        <f>พ.ย.!BT104</f>
        <v>0</v>
      </c>
      <c r="D104" s="24">
        <f>ธ.ค.!BT104</f>
        <v>0</v>
      </c>
      <c r="E104" s="24">
        <f>ม.ค.!BT104</f>
        <v>0</v>
      </c>
      <c r="F104" s="24">
        <f>ก.พ.!BT104</f>
        <v>0</v>
      </c>
      <c r="G104" s="24">
        <f>มี.ค.!BT104</f>
        <v>0</v>
      </c>
      <c r="H104" s="24">
        <f>เม.ย.!BT104</f>
        <v>0</v>
      </c>
      <c r="I104" s="24">
        <f>พ.ค.!BT104</f>
        <v>0</v>
      </c>
      <c r="J104" s="24">
        <f>มิ.ย.!BT104</f>
        <v>0</v>
      </c>
      <c r="K104" s="24">
        <f>ก.ค.!BT104</f>
        <v>0</v>
      </c>
      <c r="L104" s="24">
        <f>ส.ค.!BT104</f>
        <v>0</v>
      </c>
      <c r="M104" s="24">
        <f>ก.ย.!BT104</f>
        <v>0</v>
      </c>
      <c r="N104" s="24">
        <f>SUM(B104:M104)</f>
        <v>79481.33</v>
      </c>
    </row>
    <row r="105" spans="1:14">
      <c r="A105" s="24" t="s">
        <v>446</v>
      </c>
      <c r="B105" s="24">
        <f>ต.ค.!BT105</f>
        <v>0</v>
      </c>
      <c r="C105" s="24">
        <f>พ.ย.!BT105</f>
        <v>0</v>
      </c>
      <c r="D105" s="24">
        <f>ธ.ค.!BT105</f>
        <v>0</v>
      </c>
      <c r="E105" s="24">
        <f>ม.ค.!BT105</f>
        <v>0</v>
      </c>
      <c r="F105" s="24">
        <f>ก.พ.!BT105</f>
        <v>0</v>
      </c>
      <c r="G105" s="24">
        <f>มี.ค.!BT105</f>
        <v>0</v>
      </c>
      <c r="H105" s="24">
        <f>เม.ย.!BT105</f>
        <v>0</v>
      </c>
      <c r="I105" s="24">
        <f>พ.ค.!BT105</f>
        <v>0</v>
      </c>
      <c r="J105" s="24">
        <f>มิ.ย.!BT105</f>
        <v>0</v>
      </c>
      <c r="K105" s="24">
        <f>ก.ค.!BT105</f>
        <v>0</v>
      </c>
      <c r="L105" s="24">
        <f>ส.ค.!BT105</f>
        <v>0</v>
      </c>
      <c r="M105" s="24">
        <f>ก.ย.!BT105</f>
        <v>0</v>
      </c>
      <c r="N105" s="24">
        <f>SUM(B105:M105)</f>
        <v>0</v>
      </c>
    </row>
    <row r="106" spans="1:14">
      <c r="A106" s="24" t="s">
        <v>447</v>
      </c>
      <c r="B106" s="24">
        <f>ต.ค.!BT106</f>
        <v>0</v>
      </c>
      <c r="C106" s="24">
        <f>พ.ย.!BT106</f>
        <v>0</v>
      </c>
      <c r="D106" s="24">
        <f>ธ.ค.!BT106</f>
        <v>0</v>
      </c>
      <c r="E106" s="24">
        <f>ม.ค.!BT106</f>
        <v>0</v>
      </c>
      <c r="F106" s="24">
        <f>ก.พ.!BT106</f>
        <v>0</v>
      </c>
      <c r="G106" s="24">
        <f>มี.ค.!BT106</f>
        <v>0</v>
      </c>
      <c r="H106" s="24">
        <f>เม.ย.!BT106</f>
        <v>0</v>
      </c>
      <c r="I106" s="24">
        <f>พ.ค.!BT106</f>
        <v>0</v>
      </c>
      <c r="J106" s="24">
        <f>มิ.ย.!BT106</f>
        <v>0</v>
      </c>
      <c r="K106" s="24">
        <f>ก.ค.!BT106</f>
        <v>0</v>
      </c>
      <c r="L106" s="24">
        <f>ส.ค.!BT106</f>
        <v>0</v>
      </c>
      <c r="M106" s="24">
        <f>ก.ย.!BT106</f>
        <v>0</v>
      </c>
      <c r="N106" s="24">
        <f>SUM(B106:M106)</f>
        <v>0</v>
      </c>
    </row>
    <row r="107" spans="1:14">
      <c r="A107" s="24" t="s">
        <v>583</v>
      </c>
      <c r="B107" s="24">
        <f>ต.ค.!BT107</f>
        <v>0</v>
      </c>
      <c r="C107" s="24">
        <f>พ.ย.!BT107</f>
        <v>0</v>
      </c>
      <c r="D107" s="24">
        <f>ธ.ค.!BT107</f>
        <v>0</v>
      </c>
      <c r="E107" s="24">
        <f>ม.ค.!BT107</f>
        <v>0</v>
      </c>
      <c r="F107" s="24">
        <f>ก.พ.!BT107</f>
        <v>0</v>
      </c>
      <c r="G107" s="24">
        <f>มี.ค.!BT107</f>
        <v>0</v>
      </c>
      <c r="H107" s="24">
        <f>เม.ย.!BT107</f>
        <v>0</v>
      </c>
      <c r="I107" s="24">
        <f>พ.ค.!BT107</f>
        <v>0</v>
      </c>
      <c r="J107" s="24">
        <f>มิ.ย.!BT107</f>
        <v>0</v>
      </c>
      <c r="K107" s="24">
        <f>ก.ค.!BT107</f>
        <v>0</v>
      </c>
      <c r="L107" s="24">
        <f>ส.ค.!BT107</f>
        <v>0</v>
      </c>
      <c r="M107" s="24">
        <f>ก.ย.!BT107</f>
        <v>0</v>
      </c>
      <c r="N107" s="24">
        <f>SUM(B107:M107)</f>
        <v>0</v>
      </c>
    </row>
    <row r="108" spans="1:14" ht="24" thickBot="1">
      <c r="A108" s="56" t="s">
        <v>448</v>
      </c>
      <c r="B108" s="56">
        <f>ต.ค.!BT108</f>
        <v>0</v>
      </c>
      <c r="C108" s="56">
        <f>พ.ย.!BT108</f>
        <v>0</v>
      </c>
      <c r="D108" s="56">
        <f>ธ.ค.!BT108</f>
        <v>0</v>
      </c>
      <c r="E108" s="56">
        <f>ม.ค.!BT108</f>
        <v>0</v>
      </c>
      <c r="F108" s="56">
        <f>ก.พ.!BT108</f>
        <v>0</v>
      </c>
      <c r="G108" s="56">
        <f>มี.ค.!BT108</f>
        <v>0</v>
      </c>
      <c r="H108" s="56">
        <f>เม.ย.!BT108</f>
        <v>0</v>
      </c>
      <c r="I108" s="56">
        <f>พ.ค.!BT108</f>
        <v>0</v>
      </c>
      <c r="J108" s="56">
        <f>มิ.ย.!BT108</f>
        <v>0</v>
      </c>
      <c r="K108" s="56">
        <f>ก.ค.!BT108</f>
        <v>0</v>
      </c>
      <c r="L108" s="56">
        <f>ส.ค.!BT108</f>
        <v>0</v>
      </c>
      <c r="M108" s="56"/>
      <c r="N108" s="56">
        <f>SUM(B108:M108)</f>
        <v>0</v>
      </c>
    </row>
    <row r="109" spans="1:14" ht="24" thickBot="1">
      <c r="A109" s="51" t="s">
        <v>449</v>
      </c>
      <c r="B109" s="36">
        <f>SUM(B67:B108)</f>
        <v>4738289.26</v>
      </c>
      <c r="C109" s="34">
        <f t="shared" ref="C109:L109" si="2">SUM(C67:C108)</f>
        <v>0</v>
      </c>
      <c r="D109" s="34">
        <f t="shared" si="2"/>
        <v>0</v>
      </c>
      <c r="E109" s="34">
        <f t="shared" si="2"/>
        <v>0</v>
      </c>
      <c r="F109" s="34">
        <f t="shared" si="2"/>
        <v>0</v>
      </c>
      <c r="G109" s="34">
        <f t="shared" si="2"/>
        <v>0</v>
      </c>
      <c r="H109" s="34">
        <f t="shared" si="2"/>
        <v>0</v>
      </c>
      <c r="I109" s="34">
        <f t="shared" si="2"/>
        <v>0</v>
      </c>
      <c r="J109" s="34">
        <f t="shared" si="2"/>
        <v>0</v>
      </c>
      <c r="K109" s="34">
        <f t="shared" si="2"/>
        <v>0</v>
      </c>
      <c r="L109" s="34">
        <f t="shared" si="2"/>
        <v>0</v>
      </c>
      <c r="M109" s="10">
        <f>SUM(M69:M108)</f>
        <v>0</v>
      </c>
      <c r="N109" s="10">
        <f>SUM(N68:N108)</f>
        <v>4738289.26</v>
      </c>
    </row>
    <row r="110" spans="1:14">
      <c r="A110" s="62" t="s">
        <v>450</v>
      </c>
      <c r="B110" s="30">
        <f>B66-B109</f>
        <v>5915150.5</v>
      </c>
      <c r="C110" s="30">
        <f t="shared" ref="C110:M110" si="3">C66-C109</f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5915150.5</v>
      </c>
    </row>
    <row r="111" spans="1:14" ht="24" thickBot="1">
      <c r="A111" s="63" t="s">
        <v>451</v>
      </c>
      <c r="B111" s="56">
        <f>ต.ค.!BT111</f>
        <v>4702458</v>
      </c>
      <c r="C111" s="56">
        <f>B112</f>
        <v>10617608.5</v>
      </c>
      <c r="D111" s="56">
        <f>C112</f>
        <v>10617608.5</v>
      </c>
      <c r="E111" s="56">
        <f>D112</f>
        <v>10617608.5</v>
      </c>
      <c r="F111" s="56">
        <f t="shared" ref="F111:M111" si="4">E112</f>
        <v>10617608.5</v>
      </c>
      <c r="G111" s="56">
        <f t="shared" si="4"/>
        <v>10617608.5</v>
      </c>
      <c r="H111" s="56">
        <f t="shared" si="4"/>
        <v>10617608.5</v>
      </c>
      <c r="I111" s="56">
        <f t="shared" si="4"/>
        <v>10617608.5</v>
      </c>
      <c r="J111" s="56">
        <f t="shared" si="4"/>
        <v>10617608.5</v>
      </c>
      <c r="K111" s="56">
        <f t="shared" si="4"/>
        <v>10617608.5</v>
      </c>
      <c r="L111" s="56">
        <f t="shared" si="4"/>
        <v>10617608.5</v>
      </c>
      <c r="M111" s="56">
        <f t="shared" si="4"/>
        <v>10617608.5</v>
      </c>
      <c r="N111" s="63">
        <f>B111</f>
        <v>4702458</v>
      </c>
    </row>
    <row r="112" spans="1:14" ht="24" thickBot="1">
      <c r="A112" s="64" t="s">
        <v>460</v>
      </c>
      <c r="B112" s="87">
        <f>B111+B110</f>
        <v>10617608.5</v>
      </c>
      <c r="C112" s="88">
        <f>C111+C110</f>
        <v>10617608.5</v>
      </c>
      <c r="D112" s="88">
        <f>D111+D110</f>
        <v>10617608.5</v>
      </c>
      <c r="E112" s="88">
        <f>E111+E110</f>
        <v>10617608.5</v>
      </c>
      <c r="F112" s="88">
        <f t="shared" ref="F112:N112" si="5">F111+F110</f>
        <v>10617608.5</v>
      </c>
      <c r="G112" s="88">
        <f t="shared" si="5"/>
        <v>10617608.5</v>
      </c>
      <c r="H112" s="88">
        <f t="shared" si="5"/>
        <v>10617608.5</v>
      </c>
      <c r="I112" s="88">
        <f t="shared" si="5"/>
        <v>10617608.5</v>
      </c>
      <c r="J112" s="88">
        <f t="shared" si="5"/>
        <v>10617608.5</v>
      </c>
      <c r="K112" s="88">
        <f t="shared" si="5"/>
        <v>10617608.5</v>
      </c>
      <c r="L112" s="88">
        <f t="shared" si="5"/>
        <v>10617608.5</v>
      </c>
      <c r="M112" s="88">
        <f t="shared" si="5"/>
        <v>10617608.5</v>
      </c>
      <c r="N112" s="88">
        <f t="shared" si="5"/>
        <v>10617608.5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ต.ค.!BT114</f>
        <v>0</v>
      </c>
      <c r="C114" s="36">
        <f>พ.ย.!BT114</f>
        <v>0</v>
      </c>
      <c r="D114" s="36">
        <f>ธ.ค.!BT114</f>
        <v>0</v>
      </c>
      <c r="E114" s="36">
        <f>ม.ค.!BT114</f>
        <v>0</v>
      </c>
      <c r="F114" s="36">
        <f>ก.พ.!BT114</f>
        <v>0</v>
      </c>
      <c r="G114" s="36">
        <f>มี.ค.!BT114</f>
        <v>0</v>
      </c>
      <c r="H114" s="36">
        <f>เม.ย.!BT114</f>
        <v>0</v>
      </c>
      <c r="I114" s="36">
        <f>พ.ค.!BT114</f>
        <v>0</v>
      </c>
      <c r="J114" s="36">
        <f>มิ.ย.!BT114</f>
        <v>0</v>
      </c>
      <c r="K114" s="36">
        <f>ก.ค.!BT114</f>
        <v>0</v>
      </c>
      <c r="L114" s="36">
        <f>ส.ค.!BT114</f>
        <v>7640.71</v>
      </c>
      <c r="M114" s="36">
        <f>ก.ย.!BT114</f>
        <v>0</v>
      </c>
    </row>
    <row r="115" spans="1:14" s="36" customFormat="1">
      <c r="A115" s="37" t="s">
        <v>713</v>
      </c>
      <c r="B115" s="36">
        <f>ต.ค.!BT115</f>
        <v>0</v>
      </c>
      <c r="C115" s="36">
        <f>พ.ย.!BT115</f>
        <v>0</v>
      </c>
      <c r="D115" s="36">
        <f>ธ.ค.!BT115</f>
        <v>0</v>
      </c>
      <c r="E115" s="36">
        <f>ม.ค.!BT115</f>
        <v>0</v>
      </c>
      <c r="F115" s="36">
        <f>ก.พ.!BT115</f>
        <v>0</v>
      </c>
      <c r="G115" s="36">
        <f>มี.ค.!BT115</f>
        <v>0</v>
      </c>
      <c r="H115" s="36">
        <f>เม.ย.!BT115</f>
        <v>0</v>
      </c>
      <c r="I115" s="36">
        <f>พ.ค.!BT115</f>
        <v>0</v>
      </c>
      <c r="J115" s="36">
        <f>มิ.ย.!BT115</f>
        <v>0</v>
      </c>
      <c r="K115" s="36">
        <f>ก.ค.!BT115</f>
        <v>0</v>
      </c>
      <c r="L115" s="36">
        <f>ส.ค.!BT115</f>
        <v>0</v>
      </c>
      <c r="M115" s="36">
        <f>ก.ย.!BT115</f>
        <v>0</v>
      </c>
    </row>
    <row r="116" spans="1:14" s="36" customFormat="1">
      <c r="A116" s="37" t="s">
        <v>462</v>
      </c>
      <c r="B116" s="36">
        <f>ต.ค.!BT116</f>
        <v>0</v>
      </c>
      <c r="C116" s="36">
        <f>พ.ย.!BT116</f>
        <v>4150</v>
      </c>
      <c r="D116" s="36">
        <f>ธ.ค.!BT116</f>
        <v>4360</v>
      </c>
      <c r="E116" s="36">
        <f>ม.ค.!BT116</f>
        <v>0</v>
      </c>
      <c r="F116" s="36">
        <f>ก.พ.!BT116</f>
        <v>0</v>
      </c>
      <c r="G116" s="36">
        <f>มี.ค.!BT116</f>
        <v>0</v>
      </c>
      <c r="H116" s="36">
        <f>เม.ย.!BT116</f>
        <v>0</v>
      </c>
      <c r="I116" s="36">
        <f>พ.ค.!BT116</f>
        <v>0</v>
      </c>
      <c r="J116" s="36">
        <f>มิ.ย.!BT116</f>
        <v>0</v>
      </c>
      <c r="K116" s="36">
        <f>ก.ค.!BT116</f>
        <v>0</v>
      </c>
      <c r="L116" s="36">
        <f>ส.ค.!BT116</f>
        <v>2043</v>
      </c>
      <c r="M116" s="36">
        <f>ก.ย.!BT116</f>
        <v>0</v>
      </c>
    </row>
    <row r="117" spans="1:14" s="36" customFormat="1">
      <c r="A117" s="37" t="s">
        <v>463</v>
      </c>
      <c r="B117" s="36">
        <f>ต.ค.!BT117</f>
        <v>10617608.5</v>
      </c>
      <c r="C117" s="36">
        <f>พ.ย.!BT117</f>
        <v>459976</v>
      </c>
      <c r="D117" s="36">
        <f>ธ.ค.!BT117</f>
        <v>424116</v>
      </c>
      <c r="E117" s="36">
        <f>ม.ค.!BT117</f>
        <v>397576</v>
      </c>
      <c r="F117" s="36">
        <f>ก.พ.!BT117</f>
        <v>447986</v>
      </c>
      <c r="G117" s="36">
        <f>มี.ค.!BT117</f>
        <v>367786</v>
      </c>
      <c r="H117" s="36">
        <f>เม.ย.!BT117</f>
        <v>306986</v>
      </c>
      <c r="I117" s="36">
        <f>พ.ค.!BT117</f>
        <v>265586</v>
      </c>
      <c r="J117" s="36">
        <f>มิ.ย.!BT117</f>
        <v>248862</v>
      </c>
      <c r="K117" s="36">
        <f>ก.ค.!BT117</f>
        <v>202934</v>
      </c>
      <c r="L117" s="36">
        <f>ส.ค.!BT117</f>
        <v>159691</v>
      </c>
      <c r="M117" s="36">
        <f>ก.ย.!BT117</f>
        <v>119226</v>
      </c>
    </row>
    <row r="118" spans="1:14" s="36" customFormat="1">
      <c r="A118" s="37" t="s">
        <v>464</v>
      </c>
      <c r="B118" s="36">
        <f>ต.ค.!BT118</f>
        <v>10617608.5</v>
      </c>
      <c r="C118" s="36">
        <f>พ.ย.!BT118</f>
        <v>464126</v>
      </c>
      <c r="D118" s="36">
        <f>ธ.ค.!BT118</f>
        <v>428476</v>
      </c>
      <c r="E118" s="36">
        <f>ม.ค.!BT118</f>
        <v>397576</v>
      </c>
      <c r="F118" s="36">
        <f>ก.พ.!BT118</f>
        <v>447986</v>
      </c>
      <c r="G118" s="36">
        <f>มี.ค.!BT118</f>
        <v>367786</v>
      </c>
      <c r="H118" s="36">
        <f>เม.ย.!BT118</f>
        <v>306986</v>
      </c>
      <c r="I118" s="36">
        <f>พ.ค.!BT118</f>
        <v>265586</v>
      </c>
      <c r="J118" s="36">
        <f>มิ.ย.!BT118</f>
        <v>248862</v>
      </c>
      <c r="K118" s="36">
        <f>ก.ค.!BT118</f>
        <v>202934</v>
      </c>
      <c r="L118" s="36">
        <f>ส.ค.!BT118</f>
        <v>169374.71</v>
      </c>
      <c r="M118" s="36">
        <f>SUM(M114:M117)</f>
        <v>119226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10153482.5</v>
      </c>
      <c r="D119" s="36">
        <f t="shared" si="6"/>
        <v>10189132.5</v>
      </c>
      <c r="E119" s="36">
        <f t="shared" si="6"/>
        <v>10220032.5</v>
      </c>
      <c r="F119" s="36">
        <f t="shared" si="6"/>
        <v>10169622.5</v>
      </c>
      <c r="G119" s="36">
        <f t="shared" si="6"/>
        <v>10249822.5</v>
      </c>
      <c r="H119" s="36">
        <f t="shared" si="6"/>
        <v>10310622.5</v>
      </c>
      <c r="I119" s="36">
        <f t="shared" si="6"/>
        <v>10352022.5</v>
      </c>
      <c r="J119" s="36">
        <f t="shared" si="6"/>
        <v>10368746.5</v>
      </c>
      <c r="K119" s="36">
        <f t="shared" si="6"/>
        <v>10414674.5</v>
      </c>
      <c r="L119" s="36">
        <f t="shared" si="6"/>
        <v>10448233.789999999</v>
      </c>
      <c r="M119" s="36">
        <f t="shared" si="6"/>
        <v>10498382.5</v>
      </c>
    </row>
    <row r="120" spans="1:14" s="36" customFormat="1">
      <c r="A120" s="44" t="s">
        <v>295</v>
      </c>
      <c r="B120" s="36">
        <f t="shared" ref="B120:N120" si="7">B66-B62</f>
        <v>244539.75999999978</v>
      </c>
      <c r="C120" s="36">
        <f t="shared" si="7"/>
        <v>0</v>
      </c>
      <c r="D120" s="36">
        <f t="shared" si="7"/>
        <v>0</v>
      </c>
      <c r="E120" s="36">
        <f t="shared" si="7"/>
        <v>0</v>
      </c>
      <c r="F120" s="36">
        <f t="shared" si="7"/>
        <v>0</v>
      </c>
      <c r="G120" s="36">
        <f t="shared" si="7"/>
        <v>0</v>
      </c>
      <c r="H120" s="36">
        <f t="shared" si="7"/>
        <v>0</v>
      </c>
      <c r="I120" s="36">
        <f t="shared" si="7"/>
        <v>0</v>
      </c>
      <c r="J120" s="36">
        <f t="shared" si="7"/>
        <v>0</v>
      </c>
      <c r="K120" s="36">
        <f t="shared" si="7"/>
        <v>0</v>
      </c>
      <c r="L120" s="36">
        <f t="shared" si="7"/>
        <v>0</v>
      </c>
      <c r="M120" s="36">
        <f t="shared" si="7"/>
        <v>0</v>
      </c>
      <c r="N120" s="36">
        <f t="shared" si="7"/>
        <v>244539.75999999978</v>
      </c>
    </row>
    <row r="121" spans="1:14" s="36" customFormat="1">
      <c r="A121" s="44" t="s">
        <v>292</v>
      </c>
      <c r="B121" s="36">
        <f t="shared" ref="B121:N121" si="8">B109-B102-B104-B106-B107</f>
        <v>4637308.5</v>
      </c>
      <c r="C121" s="36">
        <f t="shared" si="8"/>
        <v>0</v>
      </c>
      <c r="D121" s="36">
        <f t="shared" si="8"/>
        <v>0</v>
      </c>
      <c r="E121" s="36">
        <f t="shared" si="8"/>
        <v>0</v>
      </c>
      <c r="F121" s="36">
        <f t="shared" si="8"/>
        <v>0</v>
      </c>
      <c r="G121" s="36">
        <f t="shared" si="8"/>
        <v>0</v>
      </c>
      <c r="H121" s="36">
        <f t="shared" si="8"/>
        <v>0</v>
      </c>
      <c r="I121" s="36">
        <f t="shared" si="8"/>
        <v>0</v>
      </c>
      <c r="J121" s="36">
        <f t="shared" si="8"/>
        <v>0</v>
      </c>
      <c r="K121" s="36">
        <f t="shared" si="8"/>
        <v>0</v>
      </c>
      <c r="L121" s="36">
        <f t="shared" si="8"/>
        <v>0</v>
      </c>
      <c r="M121" s="36">
        <f t="shared" si="8"/>
        <v>0</v>
      </c>
      <c r="N121" s="36">
        <f t="shared" si="8"/>
        <v>4637308.5</v>
      </c>
    </row>
    <row r="122" spans="1:14" s="36" customFormat="1"/>
    <row r="123" spans="1:14" s="36" customFormat="1">
      <c r="A123" s="37" t="str">
        <f>A62</f>
        <v xml:space="preserve">         เงินกองทุนรับโอนจากส่วนกลาง</v>
      </c>
      <c r="B123" s="37">
        <f>B62</f>
        <v>10408900</v>
      </c>
      <c r="C123" s="37">
        <f t="shared" ref="C123:N123" si="9">C62</f>
        <v>0</v>
      </c>
      <c r="D123" s="37">
        <f t="shared" si="9"/>
        <v>0</v>
      </c>
      <c r="E123" s="37">
        <f t="shared" si="9"/>
        <v>0</v>
      </c>
      <c r="F123" s="37">
        <f t="shared" si="9"/>
        <v>0</v>
      </c>
      <c r="G123" s="37">
        <f t="shared" si="9"/>
        <v>0</v>
      </c>
      <c r="H123" s="37">
        <f t="shared" si="9"/>
        <v>0</v>
      </c>
      <c r="I123" s="37">
        <f t="shared" si="9"/>
        <v>0</v>
      </c>
      <c r="J123" s="37">
        <f t="shared" si="9"/>
        <v>0</v>
      </c>
      <c r="K123" s="37">
        <f t="shared" si="9"/>
        <v>0</v>
      </c>
      <c r="L123" s="37">
        <f t="shared" si="9"/>
        <v>0</v>
      </c>
      <c r="M123" s="37">
        <f t="shared" si="9"/>
        <v>0</v>
      </c>
      <c r="N123" s="37">
        <f t="shared" si="9"/>
        <v>10408900</v>
      </c>
    </row>
    <row r="124" spans="1:14" s="36" customFormat="1">
      <c r="A124" s="37" t="str">
        <f>A102</f>
        <v xml:space="preserve">          รายได้นำส่งส่วนกลาง</v>
      </c>
      <c r="B124" s="37">
        <f>B102</f>
        <v>21499.43</v>
      </c>
      <c r="C124" s="37">
        <f t="shared" ref="C124:N124" si="10">C102</f>
        <v>0</v>
      </c>
      <c r="D124" s="37">
        <f t="shared" si="10"/>
        <v>0</v>
      </c>
      <c r="E124" s="37">
        <f t="shared" si="10"/>
        <v>0</v>
      </c>
      <c r="F124" s="37">
        <f t="shared" si="10"/>
        <v>0</v>
      </c>
      <c r="G124" s="37">
        <f t="shared" si="10"/>
        <v>0</v>
      </c>
      <c r="H124" s="37">
        <f t="shared" si="10"/>
        <v>0</v>
      </c>
      <c r="I124" s="37">
        <f t="shared" si="10"/>
        <v>0</v>
      </c>
      <c r="J124" s="37">
        <f t="shared" si="10"/>
        <v>0</v>
      </c>
      <c r="K124" s="37">
        <f t="shared" si="10"/>
        <v>0</v>
      </c>
      <c r="L124" s="37">
        <f t="shared" si="10"/>
        <v>0</v>
      </c>
      <c r="M124" s="37">
        <f t="shared" si="10"/>
        <v>0</v>
      </c>
      <c r="N124" s="37">
        <f t="shared" si="10"/>
        <v>21499.43</v>
      </c>
    </row>
    <row r="125" spans="1:14" s="36" customFormat="1">
      <c r="A125" s="37" t="str">
        <f>A104</f>
        <v xml:space="preserve">         โอนเงินกองทุนคืนส่วนกลาง</v>
      </c>
      <c r="B125" s="37">
        <f>B104</f>
        <v>79481.33</v>
      </c>
      <c r="C125" s="37">
        <f t="shared" ref="C125:N125" si="11">C104</f>
        <v>0</v>
      </c>
      <c r="D125" s="37">
        <f t="shared" si="11"/>
        <v>0</v>
      </c>
      <c r="E125" s="37">
        <f t="shared" si="11"/>
        <v>0</v>
      </c>
      <c r="F125" s="37">
        <f t="shared" si="11"/>
        <v>0</v>
      </c>
      <c r="G125" s="37">
        <f t="shared" si="11"/>
        <v>0</v>
      </c>
      <c r="H125" s="37">
        <f t="shared" si="11"/>
        <v>0</v>
      </c>
      <c r="I125" s="37">
        <f t="shared" si="11"/>
        <v>0</v>
      </c>
      <c r="J125" s="37">
        <f t="shared" si="11"/>
        <v>0</v>
      </c>
      <c r="K125" s="37">
        <f t="shared" si="11"/>
        <v>0</v>
      </c>
      <c r="L125" s="37">
        <f t="shared" si="11"/>
        <v>0</v>
      </c>
      <c r="M125" s="37">
        <f t="shared" si="11"/>
        <v>0</v>
      </c>
      <c r="N125" s="37">
        <f t="shared" si="11"/>
        <v>79481.33</v>
      </c>
    </row>
    <row r="126" spans="1:14" s="36" customFormat="1">
      <c r="A126" s="37" t="str">
        <f>A106</f>
        <v xml:space="preserve">          จ่ายคืนเงินคงเหลือให้ส่วนกลาง</v>
      </c>
      <c r="B126" s="37">
        <f>B106</f>
        <v>0</v>
      </c>
      <c r="C126" s="37">
        <f t="shared" ref="C126:N126" si="12">C106</f>
        <v>0</v>
      </c>
      <c r="D126" s="37">
        <f t="shared" si="12"/>
        <v>0</v>
      </c>
      <c r="E126" s="37">
        <f t="shared" si="12"/>
        <v>0</v>
      </c>
      <c r="F126" s="37">
        <f t="shared" si="12"/>
        <v>0</v>
      </c>
      <c r="G126" s="37">
        <f t="shared" si="12"/>
        <v>0</v>
      </c>
      <c r="H126" s="37">
        <f t="shared" si="12"/>
        <v>0</v>
      </c>
      <c r="I126" s="37">
        <f t="shared" si="12"/>
        <v>0</v>
      </c>
      <c r="J126" s="37">
        <f t="shared" si="12"/>
        <v>0</v>
      </c>
      <c r="K126" s="37">
        <f t="shared" si="12"/>
        <v>0</v>
      </c>
      <c r="L126" s="37">
        <f t="shared" si="12"/>
        <v>0</v>
      </c>
      <c r="M126" s="37">
        <f t="shared" si="12"/>
        <v>0</v>
      </c>
      <c r="N126" s="37">
        <f t="shared" si="12"/>
        <v>0</v>
      </c>
    </row>
    <row r="127" spans="1:14" s="36" customFormat="1">
      <c r="A127" s="36" t="str">
        <f>A107</f>
        <v xml:space="preserve">         โอนเงินรับฝากและเงินประกันให้ส่วนกลาง</v>
      </c>
      <c r="B127" s="36">
        <f>B107</f>
        <v>0</v>
      </c>
      <c r="C127" s="36">
        <f t="shared" ref="C127:N127" si="13">C107</f>
        <v>0</v>
      </c>
      <c r="D127" s="36">
        <f t="shared" si="13"/>
        <v>0</v>
      </c>
      <c r="E127" s="36">
        <f t="shared" si="13"/>
        <v>0</v>
      </c>
      <c r="F127" s="36">
        <f t="shared" si="13"/>
        <v>0</v>
      </c>
      <c r="G127" s="36">
        <f t="shared" si="13"/>
        <v>0</v>
      </c>
      <c r="H127" s="36">
        <f t="shared" si="13"/>
        <v>0</v>
      </c>
      <c r="I127" s="36">
        <f t="shared" si="13"/>
        <v>0</v>
      </c>
      <c r="J127" s="36">
        <f t="shared" si="13"/>
        <v>0</v>
      </c>
      <c r="K127" s="36">
        <f t="shared" si="13"/>
        <v>0</v>
      </c>
      <c r="L127" s="36">
        <f t="shared" si="13"/>
        <v>0</v>
      </c>
      <c r="M127" s="36">
        <f t="shared" si="13"/>
        <v>0</v>
      </c>
      <c r="N127" s="36">
        <f t="shared" si="13"/>
        <v>0</v>
      </c>
    </row>
    <row r="128" spans="1:14" s="36" customFormat="1">
      <c r="A128" s="20" t="s">
        <v>265</v>
      </c>
      <c r="B128" s="20">
        <f>B124+B125</f>
        <v>100980.76000000001</v>
      </c>
      <c r="C128" s="20">
        <f t="shared" ref="C128:N128" si="14">C124+C125</f>
        <v>0</v>
      </c>
      <c r="D128" s="20">
        <f t="shared" si="14"/>
        <v>0</v>
      </c>
      <c r="E128" s="20">
        <f t="shared" si="14"/>
        <v>0</v>
      </c>
      <c r="F128" s="20">
        <f t="shared" si="14"/>
        <v>0</v>
      </c>
      <c r="G128" s="20">
        <f t="shared" si="14"/>
        <v>0</v>
      </c>
      <c r="H128" s="20">
        <f t="shared" si="14"/>
        <v>0</v>
      </c>
      <c r="I128" s="20">
        <f t="shared" si="14"/>
        <v>0</v>
      </c>
      <c r="J128" s="20">
        <f t="shared" si="14"/>
        <v>0</v>
      </c>
      <c r="K128" s="20">
        <f t="shared" si="14"/>
        <v>0</v>
      </c>
      <c r="L128" s="20">
        <f t="shared" si="14"/>
        <v>0</v>
      </c>
      <c r="M128" s="20">
        <f t="shared" si="14"/>
        <v>0</v>
      </c>
      <c r="N128" s="20">
        <f t="shared" si="14"/>
        <v>100980.76000000001</v>
      </c>
    </row>
    <row r="129" spans="1:1" s="36" customFormat="1"/>
    <row r="130" spans="1:1" s="36" customFormat="1"/>
    <row r="131" spans="1:1" s="36" customFormat="1"/>
    <row r="132" spans="1:1" s="36" customFormat="1"/>
    <row r="133" spans="1:1" s="36" customFormat="1">
      <c r="A133" s="40"/>
    </row>
    <row r="134" spans="1:1" s="36" customFormat="1">
      <c r="A134" s="41"/>
    </row>
    <row r="135" spans="1:1" s="36" customFormat="1">
      <c r="A135" s="11"/>
    </row>
    <row r="136" spans="1:1" s="36" customFormat="1"/>
    <row r="137" spans="1:1" s="36" customFormat="1"/>
    <row r="138" spans="1:1" s="36" customFormat="1"/>
    <row r="139" spans="1:1" s="36" customFormat="1"/>
    <row r="140" spans="1:1" s="36" customFormat="1"/>
    <row r="141" spans="1:1" s="36" customFormat="1"/>
    <row r="142" spans="1:1" s="36" customFormat="1"/>
    <row r="143" spans="1:1" s="36" customFormat="1"/>
    <row r="144" spans="1:1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>
      <c r="A153" s="11"/>
    </row>
    <row r="154" spans="1:1" s="36" customFormat="1"/>
    <row r="155" spans="1:1" s="36" customFormat="1">
      <c r="A155" s="11"/>
    </row>
    <row r="156" spans="1:1" s="36" customFormat="1"/>
    <row r="157" spans="1:1" s="36" customFormat="1"/>
    <row r="158" spans="1:1" s="36" customFormat="1"/>
    <row r="159" spans="1:1" s="36" customFormat="1"/>
    <row r="160" spans="1:1" s="36" customFormat="1"/>
    <row r="161" spans="1:1" s="36" customFormat="1"/>
    <row r="162" spans="1:1" s="36" customFormat="1">
      <c r="A162" s="11"/>
    </row>
    <row r="163" spans="1:1" s="36" customFormat="1">
      <c r="A163" s="41"/>
    </row>
    <row r="180" spans="1:1" s="36" customFormat="1"/>
    <row r="181" spans="1:1" s="36" customFormat="1"/>
    <row r="182" spans="1:1" s="36" customFormat="1"/>
    <row r="183" spans="1:1" s="36" customFormat="1"/>
    <row r="184" spans="1:1" s="36" customFormat="1"/>
    <row r="185" spans="1:1" s="36" customFormat="1"/>
    <row r="186" spans="1:1" s="36" customFormat="1"/>
    <row r="187" spans="1:1" s="36" customFormat="1"/>
    <row r="188" spans="1:1" s="36" customFormat="1"/>
    <row r="189" spans="1:1" s="36" customFormat="1"/>
    <row r="190" spans="1:1" s="36" customFormat="1">
      <c r="A190" s="11"/>
    </row>
    <row r="191" spans="1:1" s="36" customFormat="1">
      <c r="A191" s="11"/>
    </row>
    <row r="192" spans="1:1" s="36" customFormat="1">
      <c r="A192" s="11"/>
    </row>
    <row r="193" spans="1:1" s="36" customFormat="1">
      <c r="A193" s="11"/>
    </row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r:id="rId1"/>
  <headerFooter alignWithMargins="0">
    <oddHeader>&amp;R&amp;P</oddHeader>
    <oddFooter>&amp;Rpraphatsorn_sukkong กงบ. สบท.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>
  <sheetPr codeName="Sheet71"/>
  <dimension ref="A1:O200"/>
  <sheetViews>
    <sheetView topLeftCell="A3" zoomScale="80" zoomScaleNormal="80" workbookViewId="0">
      <pane xSplit="1" ySplit="3" topLeftCell="H109" activePane="bottomRight" state="frozen"/>
      <selection activeCell="A3" sqref="A3"/>
      <selection pane="topRight" activeCell="B3" sqref="B3"/>
      <selection pane="bottomLeft" activeCell="A6" sqref="A6"/>
      <selection pane="bottomRight" activeCell="N118" sqref="N118"/>
    </sheetView>
  </sheetViews>
  <sheetFormatPr defaultRowHeight="23.25"/>
  <cols>
    <col min="1" max="1" width="49.140625" style="36" bestFit="1" customWidth="1"/>
    <col min="2" max="14" width="15.7109375" style="20" customWidth="1"/>
    <col min="15" max="15" width="13.28515625" style="20" bestFit="1" customWidth="1"/>
    <col min="16" max="16384" width="9.140625" style="20"/>
  </cols>
  <sheetData>
    <row r="1" spans="1:15">
      <c r="A1" s="36" t="s">
        <v>392</v>
      </c>
    </row>
    <row r="2" spans="1:15">
      <c r="A2" s="36" t="s">
        <v>393</v>
      </c>
    </row>
    <row r="3" spans="1:15">
      <c r="A3" s="36" t="s">
        <v>545</v>
      </c>
    </row>
    <row r="4" spans="1:15">
      <c r="A4" s="36" t="s">
        <v>868</v>
      </c>
    </row>
    <row r="5" spans="1:15">
      <c r="A5" s="14" t="s">
        <v>394</v>
      </c>
      <c r="B5" s="45" t="s">
        <v>465</v>
      </c>
      <c r="C5" s="21" t="s">
        <v>466</v>
      </c>
      <c r="D5" s="21" t="s">
        <v>467</v>
      </c>
      <c r="E5" s="21" t="s">
        <v>468</v>
      </c>
      <c r="F5" s="21" t="s">
        <v>469</v>
      </c>
      <c r="G5" s="21" t="s">
        <v>470</v>
      </c>
      <c r="H5" s="21" t="s">
        <v>471</v>
      </c>
      <c r="I5" s="21" t="s">
        <v>472</v>
      </c>
      <c r="J5" s="21" t="s">
        <v>473</v>
      </c>
      <c r="K5" s="21" t="s">
        <v>474</v>
      </c>
      <c r="L5" s="21" t="s">
        <v>475</v>
      </c>
      <c r="M5" s="21" t="s">
        <v>476</v>
      </c>
      <c r="N5" s="21" t="s">
        <v>477</v>
      </c>
    </row>
    <row r="6" spans="1:15">
      <c r="A6" s="1" t="s">
        <v>395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</row>
    <row r="7" spans="1:15">
      <c r="A7" s="2" t="s">
        <v>396</v>
      </c>
      <c r="B7" s="24">
        <f>ต.ค.!BU7</f>
        <v>0</v>
      </c>
      <c r="C7" s="24">
        <f>พ.ย.!BU7</f>
        <v>0</v>
      </c>
      <c r="D7" s="24">
        <f>ธ.ค.!BU7</f>
        <v>0</v>
      </c>
      <c r="E7" s="24">
        <f>ม.ค.!BU7</f>
        <v>0</v>
      </c>
      <c r="F7" s="24">
        <f>ก.พ.!BU7</f>
        <v>0</v>
      </c>
      <c r="G7" s="24">
        <f>มี.ค.!BU7</f>
        <v>0</v>
      </c>
      <c r="H7" s="24">
        <f>เม.ย.!BU7</f>
        <v>0</v>
      </c>
      <c r="I7" s="24">
        <f>พ.ค.!BU7</f>
        <v>0</v>
      </c>
      <c r="J7" s="24">
        <f>มิ.ย.!BU7</f>
        <v>0</v>
      </c>
      <c r="K7" s="24">
        <f>ก.ค.!BU7</f>
        <v>0</v>
      </c>
      <c r="L7" s="24">
        <f>ส.ค.!BU7</f>
        <v>0</v>
      </c>
      <c r="M7" s="24">
        <f>ก.ย.!BU7</f>
        <v>0</v>
      </c>
      <c r="N7" s="24">
        <f t="shared" ref="N7:N103" si="0">SUM(B7:M7)</f>
        <v>0</v>
      </c>
    </row>
    <row r="8" spans="1:15">
      <c r="A8" s="5" t="s">
        <v>397</v>
      </c>
      <c r="B8" s="24">
        <f>ต.ค.!BU8</f>
        <v>0</v>
      </c>
      <c r="C8" s="24">
        <f>พ.ย.!BU8</f>
        <v>0</v>
      </c>
      <c r="D8" s="24">
        <f>ธ.ค.!BU8</f>
        <v>0</v>
      </c>
      <c r="E8" s="24">
        <f>ม.ค.!BU8</f>
        <v>0</v>
      </c>
      <c r="F8" s="24">
        <f>ก.พ.!BU8</f>
        <v>0</v>
      </c>
      <c r="G8" s="24">
        <f>มี.ค.!BU8</f>
        <v>0</v>
      </c>
      <c r="H8" s="24">
        <f>เม.ย.!BU8</f>
        <v>0</v>
      </c>
      <c r="I8" s="24">
        <f>พ.ค.!BU8</f>
        <v>0</v>
      </c>
      <c r="J8" s="24">
        <f>มิ.ย.!BU8</f>
        <v>0</v>
      </c>
      <c r="K8" s="24">
        <f>ก.ค.!BU8</f>
        <v>0</v>
      </c>
      <c r="L8" s="24">
        <f>ส.ค.!BU8</f>
        <v>0</v>
      </c>
      <c r="M8" s="24">
        <f>ก.ย.!BU8</f>
        <v>0</v>
      </c>
      <c r="N8" s="24">
        <f t="shared" si="0"/>
        <v>0</v>
      </c>
    </row>
    <row r="9" spans="1:15">
      <c r="A9" s="363" t="s">
        <v>398</v>
      </c>
      <c r="B9" s="24">
        <f>ต.ค.!BU9</f>
        <v>12631</v>
      </c>
      <c r="C9" s="24">
        <f>พ.ย.!BU9</f>
        <v>0</v>
      </c>
      <c r="D9" s="24">
        <f>ธ.ค.!BU9</f>
        <v>0</v>
      </c>
      <c r="E9" s="24">
        <f>ม.ค.!BU9</f>
        <v>0</v>
      </c>
      <c r="F9" s="24">
        <f>ก.พ.!BU9</f>
        <v>0</v>
      </c>
      <c r="G9" s="24">
        <f>มี.ค.!BU9</f>
        <v>0</v>
      </c>
      <c r="H9" s="24">
        <f>เม.ย.!BU9</f>
        <v>0</v>
      </c>
      <c r="I9" s="24">
        <f>พ.ค.!BU9</f>
        <v>0</v>
      </c>
      <c r="J9" s="24">
        <f>มิ.ย.!BU9</f>
        <v>0</v>
      </c>
      <c r="K9" s="24">
        <f>ก.ค.!BU9</f>
        <v>0</v>
      </c>
      <c r="L9" s="24">
        <f>ส.ค.!BU9</f>
        <v>0</v>
      </c>
      <c r="M9" s="24">
        <f>ก.ย.!BU9</f>
        <v>0</v>
      </c>
      <c r="N9" s="24">
        <f t="shared" si="0"/>
        <v>12631</v>
      </c>
    </row>
    <row r="10" spans="1:15">
      <c r="A10" s="363" t="s">
        <v>399</v>
      </c>
      <c r="B10" s="24">
        <f>ต.ค.!BU10</f>
        <v>500</v>
      </c>
      <c r="C10" s="24">
        <f>พ.ย.!BU10</f>
        <v>0</v>
      </c>
      <c r="D10" s="24">
        <f>ธ.ค.!BU10</f>
        <v>0</v>
      </c>
      <c r="E10" s="24">
        <f>ม.ค.!BU10</f>
        <v>0</v>
      </c>
      <c r="F10" s="24">
        <f>ก.พ.!BU10</f>
        <v>0</v>
      </c>
      <c r="G10" s="24">
        <f>มี.ค.!BU10</f>
        <v>0</v>
      </c>
      <c r="H10" s="24">
        <f>เม.ย.!BU10</f>
        <v>0</v>
      </c>
      <c r="I10" s="24">
        <f>พ.ค.!BU10</f>
        <v>0</v>
      </c>
      <c r="J10" s="24">
        <f>มิ.ย.!BU10</f>
        <v>0</v>
      </c>
      <c r="K10" s="24">
        <f>ก.ค.!BU10</f>
        <v>0</v>
      </c>
      <c r="L10" s="24">
        <f>ส.ค.!BU10</f>
        <v>0</v>
      </c>
      <c r="M10" s="24">
        <f>ก.ย.!BU10</f>
        <v>0</v>
      </c>
      <c r="N10" s="24">
        <f t="shared" si="0"/>
        <v>500</v>
      </c>
      <c r="O10" s="20">
        <f>SUM(N9:N11)</f>
        <v>13131</v>
      </c>
    </row>
    <row r="11" spans="1:15">
      <c r="A11" s="363" t="s">
        <v>400</v>
      </c>
      <c r="B11" s="24">
        <f>ต.ค.!BU11</f>
        <v>0</v>
      </c>
      <c r="C11" s="24">
        <f>พ.ย.!BU11</f>
        <v>0</v>
      </c>
      <c r="D11" s="24">
        <f>ธ.ค.!BU11</f>
        <v>0</v>
      </c>
      <c r="E11" s="24">
        <f>ม.ค.!BU11</f>
        <v>0</v>
      </c>
      <c r="F11" s="24">
        <f>ก.พ.!BU11</f>
        <v>0</v>
      </c>
      <c r="G11" s="24">
        <f>มี.ค.!BU11</f>
        <v>0</v>
      </c>
      <c r="H11" s="24">
        <f>เม.ย.!BU11</f>
        <v>0</v>
      </c>
      <c r="I11" s="24">
        <f>พ.ค.!BU11</f>
        <v>0</v>
      </c>
      <c r="J11" s="24">
        <f>มิ.ย.!BU11</f>
        <v>0</v>
      </c>
      <c r="K11" s="24">
        <f>ก.ค.!BU11</f>
        <v>0</v>
      </c>
      <c r="L11" s="24">
        <f>ส.ค.!BU11</f>
        <v>0</v>
      </c>
      <c r="M11" s="24">
        <f>ก.ย.!BU11</f>
        <v>0</v>
      </c>
      <c r="N11" s="24">
        <f t="shared" si="0"/>
        <v>0</v>
      </c>
    </row>
    <row r="12" spans="1:15">
      <c r="A12" s="363" t="s">
        <v>401</v>
      </c>
      <c r="B12" s="24">
        <f>ต.ค.!BU12</f>
        <v>0</v>
      </c>
      <c r="C12" s="24">
        <f>พ.ย.!BU12</f>
        <v>0</v>
      </c>
      <c r="D12" s="24">
        <f>ธ.ค.!BU12</f>
        <v>0</v>
      </c>
      <c r="E12" s="24">
        <f>ม.ค.!BU12</f>
        <v>0</v>
      </c>
      <c r="F12" s="24">
        <f>ก.พ.!BU12</f>
        <v>0</v>
      </c>
      <c r="G12" s="24">
        <f>มี.ค.!BU12</f>
        <v>0</v>
      </c>
      <c r="H12" s="24">
        <f>เม.ย.!BU12</f>
        <v>0</v>
      </c>
      <c r="I12" s="24">
        <f>พ.ค.!BU12</f>
        <v>0</v>
      </c>
      <c r="J12" s="24">
        <f>มิ.ย.!BU12</f>
        <v>0</v>
      </c>
      <c r="K12" s="24">
        <f>ก.ค.!BU12</f>
        <v>0</v>
      </c>
      <c r="L12" s="24">
        <f>ส.ค.!BU12</f>
        <v>0</v>
      </c>
      <c r="M12" s="24">
        <f>ก.ย.!BU12</f>
        <v>0</v>
      </c>
      <c r="N12" s="24">
        <f t="shared" si="0"/>
        <v>0</v>
      </c>
    </row>
    <row r="13" spans="1:15">
      <c r="A13" s="363" t="s">
        <v>402</v>
      </c>
      <c r="B13" s="24">
        <f>ต.ค.!BU13</f>
        <v>0</v>
      </c>
      <c r="C13" s="24">
        <f>พ.ย.!BU13</f>
        <v>0</v>
      </c>
      <c r="D13" s="24">
        <f>ธ.ค.!BU13</f>
        <v>0</v>
      </c>
      <c r="E13" s="24">
        <f>ม.ค.!BU13</f>
        <v>0</v>
      </c>
      <c r="F13" s="24">
        <f>ก.พ.!BU13</f>
        <v>0</v>
      </c>
      <c r="G13" s="24">
        <f>มี.ค.!BU13</f>
        <v>0</v>
      </c>
      <c r="H13" s="24">
        <f>เม.ย.!BU13</f>
        <v>0</v>
      </c>
      <c r="I13" s="24">
        <f>พ.ค.!BU13</f>
        <v>0</v>
      </c>
      <c r="J13" s="24">
        <f>มิ.ย.!BU13</f>
        <v>0</v>
      </c>
      <c r="K13" s="24">
        <f>ก.ค.!BU13</f>
        <v>0</v>
      </c>
      <c r="L13" s="24">
        <f>ส.ค.!BU13</f>
        <v>0</v>
      </c>
      <c r="M13" s="24">
        <f>ก.ย.!BU13</f>
        <v>0</v>
      </c>
      <c r="N13" s="24">
        <f t="shared" si="0"/>
        <v>0</v>
      </c>
    </row>
    <row r="14" spans="1:15">
      <c r="A14" s="363" t="s">
        <v>403</v>
      </c>
      <c r="B14" s="24">
        <f>ต.ค.!BU14</f>
        <v>186.97</v>
      </c>
      <c r="C14" s="24">
        <f>พ.ย.!BU14</f>
        <v>0</v>
      </c>
      <c r="D14" s="24">
        <f>ธ.ค.!BU14</f>
        <v>0</v>
      </c>
      <c r="E14" s="24">
        <f>ม.ค.!BU14</f>
        <v>0</v>
      </c>
      <c r="F14" s="24">
        <f>ก.พ.!BU14</f>
        <v>0</v>
      </c>
      <c r="G14" s="24">
        <f>มี.ค.!BU14</f>
        <v>0</v>
      </c>
      <c r="H14" s="24">
        <f>เม.ย.!BU14</f>
        <v>0</v>
      </c>
      <c r="I14" s="24">
        <f>พ.ค.!BU14</f>
        <v>0</v>
      </c>
      <c r="J14" s="24">
        <f>มิ.ย.!BU14</f>
        <v>0</v>
      </c>
      <c r="K14" s="24">
        <f>ก.ค.!BU14</f>
        <v>0</v>
      </c>
      <c r="L14" s="24">
        <f>ส.ค.!BU14</f>
        <v>0</v>
      </c>
      <c r="M14" s="24">
        <f>ก.ย.!BU14</f>
        <v>0</v>
      </c>
      <c r="N14" s="24">
        <f t="shared" si="0"/>
        <v>186.97</v>
      </c>
      <c r="O14" s="20">
        <f>SUM(N14:N15)</f>
        <v>13043.769999999999</v>
      </c>
    </row>
    <row r="15" spans="1:15">
      <c r="A15" s="363" t="s">
        <v>404</v>
      </c>
      <c r="B15" s="24">
        <f>ต.ค.!BU15</f>
        <v>12856.8</v>
      </c>
      <c r="C15" s="24">
        <f>พ.ย.!BU15</f>
        <v>0</v>
      </c>
      <c r="D15" s="24">
        <f>ธ.ค.!BU15</f>
        <v>0</v>
      </c>
      <c r="E15" s="24">
        <f>ม.ค.!BU15</f>
        <v>0</v>
      </c>
      <c r="F15" s="24">
        <f>ก.พ.!BU15</f>
        <v>0</v>
      </c>
      <c r="G15" s="24">
        <f>มี.ค.!BU15</f>
        <v>0</v>
      </c>
      <c r="H15" s="24">
        <f>เม.ย.!BU15</f>
        <v>0</v>
      </c>
      <c r="I15" s="24">
        <f>พ.ค.!BU15</f>
        <v>0</v>
      </c>
      <c r="J15" s="24">
        <f>มิ.ย.!BU15</f>
        <v>0</v>
      </c>
      <c r="K15" s="24">
        <f>ก.ค.!BU15</f>
        <v>0</v>
      </c>
      <c r="L15" s="24">
        <f>ส.ค.!BU15</f>
        <v>0</v>
      </c>
      <c r="M15" s="24">
        <f>ก.ย.!BU15</f>
        <v>0</v>
      </c>
      <c r="N15" s="24">
        <f t="shared" si="0"/>
        <v>12856.8</v>
      </c>
    </row>
    <row r="16" spans="1:15">
      <c r="A16" s="363" t="s">
        <v>588</v>
      </c>
      <c r="B16" s="24">
        <f>ต.ค.!BU16</f>
        <v>0</v>
      </c>
      <c r="C16" s="24">
        <f>พ.ย.!BU16</f>
        <v>0</v>
      </c>
      <c r="D16" s="24">
        <f>ธ.ค.!BU16</f>
        <v>0</v>
      </c>
      <c r="E16" s="24">
        <f>ม.ค.!BU16</f>
        <v>0</v>
      </c>
      <c r="F16" s="24">
        <f>ก.พ.!BU16</f>
        <v>0</v>
      </c>
      <c r="G16" s="24">
        <f>มี.ค.!BU16</f>
        <v>0</v>
      </c>
      <c r="H16" s="24">
        <f>เม.ย.!BU16</f>
        <v>0</v>
      </c>
      <c r="I16" s="24">
        <f>พ.ค.!BU16</f>
        <v>0</v>
      </c>
      <c r="J16" s="24">
        <f>มิ.ย.!BU16</f>
        <v>0</v>
      </c>
      <c r="K16" s="24">
        <f>ก.ค.!BU16</f>
        <v>0</v>
      </c>
      <c r="L16" s="24">
        <f>ส.ค.!BU16</f>
        <v>0</v>
      </c>
      <c r="M16" s="24">
        <f>ก.ย.!BU16</f>
        <v>0</v>
      </c>
      <c r="N16" s="24">
        <f t="shared" si="0"/>
        <v>0</v>
      </c>
    </row>
    <row r="17" spans="1:15">
      <c r="A17" s="367" t="s">
        <v>589</v>
      </c>
      <c r="B17" s="24">
        <f>ต.ค.!BU17</f>
        <v>0</v>
      </c>
      <c r="C17" s="24">
        <f>พ.ย.!BU17</f>
        <v>0</v>
      </c>
      <c r="D17" s="24">
        <f>ธ.ค.!BU17</f>
        <v>0</v>
      </c>
      <c r="E17" s="24">
        <f>ม.ค.!BU17</f>
        <v>0</v>
      </c>
      <c r="F17" s="24">
        <f>ก.พ.!BU17</f>
        <v>0</v>
      </c>
      <c r="G17" s="24">
        <f>มี.ค.!BU17</f>
        <v>0</v>
      </c>
      <c r="H17" s="24">
        <f>เม.ย.!BU17</f>
        <v>0</v>
      </c>
      <c r="I17" s="24">
        <f>พ.ค.!BU17</f>
        <v>0</v>
      </c>
      <c r="J17" s="24">
        <f>มิ.ย.!BU17</f>
        <v>0</v>
      </c>
      <c r="K17" s="24">
        <f>ก.ค.!BU17</f>
        <v>0</v>
      </c>
      <c r="L17" s="24">
        <f>ส.ค.!BU17</f>
        <v>0</v>
      </c>
      <c r="M17" s="24">
        <f>ก.ย.!BU17</f>
        <v>0</v>
      </c>
      <c r="N17" s="24">
        <f t="shared" si="0"/>
        <v>0</v>
      </c>
    </row>
    <row r="18" spans="1:15">
      <c r="A18" s="363" t="s">
        <v>592</v>
      </c>
      <c r="B18" s="24">
        <f>ต.ค.!BU18</f>
        <v>75.680000000000007</v>
      </c>
      <c r="C18" s="24">
        <f>พ.ย.!BU18</f>
        <v>0</v>
      </c>
      <c r="D18" s="24">
        <f>ธ.ค.!BU18</f>
        <v>0</v>
      </c>
      <c r="E18" s="24">
        <f>ม.ค.!BU18</f>
        <v>0</v>
      </c>
      <c r="F18" s="24">
        <f>ก.พ.!BU18</f>
        <v>0</v>
      </c>
      <c r="G18" s="24">
        <f>มี.ค.!BU18</f>
        <v>0</v>
      </c>
      <c r="H18" s="24">
        <f>เม.ย.!BU18</f>
        <v>0</v>
      </c>
      <c r="I18" s="24">
        <f>พ.ค.!BU18</f>
        <v>0</v>
      </c>
      <c r="J18" s="24">
        <f>มิ.ย.!BU18</f>
        <v>0</v>
      </c>
      <c r="K18" s="24">
        <f>ก.ค.!BU18</f>
        <v>0</v>
      </c>
      <c r="L18" s="24">
        <f>ส.ค.!BU18</f>
        <v>0</v>
      </c>
      <c r="M18" s="24">
        <f>ก.ย.!BU18</f>
        <v>0</v>
      </c>
      <c r="N18" s="24">
        <f t="shared" si="0"/>
        <v>75.680000000000007</v>
      </c>
      <c r="O18" s="20">
        <f>SUM(N18:N19)</f>
        <v>2366.23</v>
      </c>
    </row>
    <row r="19" spans="1:15">
      <c r="A19" s="363" t="s">
        <v>593</v>
      </c>
      <c r="B19" s="24">
        <f>ต.ค.!BU19</f>
        <v>2290.5500000000002</v>
      </c>
      <c r="C19" s="24">
        <f>พ.ย.!BU19</f>
        <v>0</v>
      </c>
      <c r="D19" s="24">
        <f>ธ.ค.!BU19</f>
        <v>0</v>
      </c>
      <c r="E19" s="24">
        <f>ม.ค.!BU19</f>
        <v>0</v>
      </c>
      <c r="F19" s="24">
        <f>ก.พ.!BU19</f>
        <v>0</v>
      </c>
      <c r="G19" s="24">
        <f>มี.ค.!BU19</f>
        <v>0</v>
      </c>
      <c r="H19" s="24">
        <f>เม.ย.!BU19</f>
        <v>0</v>
      </c>
      <c r="I19" s="24">
        <f>พ.ค.!BU19</f>
        <v>0</v>
      </c>
      <c r="J19" s="24">
        <f>มิ.ย.!BU19</f>
        <v>0</v>
      </c>
      <c r="K19" s="24">
        <f>ก.ค.!BU19</f>
        <v>0</v>
      </c>
      <c r="L19" s="24">
        <f>ส.ค.!BU19</f>
        <v>0</v>
      </c>
      <c r="M19" s="24">
        <f>ก.ย.!BU19</f>
        <v>0</v>
      </c>
      <c r="N19" s="24">
        <f t="shared" si="0"/>
        <v>2290.5500000000002</v>
      </c>
    </row>
    <row r="20" spans="1:15">
      <c r="A20" s="363" t="s">
        <v>67</v>
      </c>
      <c r="B20" s="24">
        <f>ต.ค.!BU20</f>
        <v>0</v>
      </c>
      <c r="C20" s="24">
        <f>พ.ย.!BU20</f>
        <v>0</v>
      </c>
      <c r="D20" s="24">
        <f>ธ.ค.!BU20</f>
        <v>0</v>
      </c>
      <c r="E20" s="24">
        <f>ม.ค.!BU20</f>
        <v>0</v>
      </c>
      <c r="F20" s="24">
        <f>ก.พ.!BU20</f>
        <v>0</v>
      </c>
      <c r="G20" s="24">
        <f>มี.ค.!BU20</f>
        <v>0</v>
      </c>
      <c r="H20" s="24">
        <f>เม.ย.!BU20</f>
        <v>0</v>
      </c>
      <c r="I20" s="24">
        <f>พ.ค.!BU20</f>
        <v>0</v>
      </c>
      <c r="J20" s="24">
        <f>มิ.ย.!BU20</f>
        <v>0</v>
      </c>
      <c r="K20" s="24">
        <f>ก.ค.!BU20</f>
        <v>0</v>
      </c>
      <c r="L20" s="24">
        <f>ส.ค.!BU20</f>
        <v>0</v>
      </c>
      <c r="M20" s="24">
        <f>ก.ย.!BU20</f>
        <v>0</v>
      </c>
      <c r="N20" s="24">
        <f t="shared" si="0"/>
        <v>0</v>
      </c>
    </row>
    <row r="21" spans="1:15">
      <c r="A21" s="363" t="s">
        <v>68</v>
      </c>
      <c r="B21" s="24">
        <f>ต.ค.!BU21</f>
        <v>0</v>
      </c>
      <c r="C21" s="24">
        <f>พ.ย.!BU21</f>
        <v>0</v>
      </c>
      <c r="D21" s="24">
        <f>ธ.ค.!BU21</f>
        <v>0</v>
      </c>
      <c r="E21" s="24">
        <f>ม.ค.!BU21</f>
        <v>0</v>
      </c>
      <c r="F21" s="24">
        <f>ก.พ.!BU21</f>
        <v>0</v>
      </c>
      <c r="G21" s="24">
        <f>มี.ค.!BU21</f>
        <v>0</v>
      </c>
      <c r="H21" s="24">
        <f>เม.ย.!BU21</f>
        <v>0</v>
      </c>
      <c r="I21" s="24">
        <f>พ.ค.!BU21</f>
        <v>0</v>
      </c>
      <c r="J21" s="24">
        <f>มิ.ย.!BU21</f>
        <v>0</v>
      </c>
      <c r="K21" s="24">
        <f>ก.ค.!BU21</f>
        <v>0</v>
      </c>
      <c r="L21" s="24">
        <f>ส.ค.!BU21</f>
        <v>0</v>
      </c>
      <c r="M21" s="24">
        <f>ก.ย.!BU21</f>
        <v>0</v>
      </c>
      <c r="N21" s="24">
        <f t="shared" si="0"/>
        <v>0</v>
      </c>
    </row>
    <row r="22" spans="1:15">
      <c r="A22" s="367" t="s">
        <v>231</v>
      </c>
      <c r="B22" s="24">
        <f>ต.ค.!BU22</f>
        <v>0</v>
      </c>
      <c r="C22" s="24">
        <f>พ.ย.!BU22</f>
        <v>0</v>
      </c>
      <c r="D22" s="24">
        <f>ธ.ค.!BU22</f>
        <v>0</v>
      </c>
      <c r="E22" s="24">
        <f>ม.ค.!BU22</f>
        <v>0</v>
      </c>
      <c r="F22" s="24">
        <f>ก.พ.!BU22</f>
        <v>0</v>
      </c>
      <c r="G22" s="24">
        <f>มี.ค.!BU22</f>
        <v>0</v>
      </c>
      <c r="H22" s="24">
        <f>เม.ย.!BU22</f>
        <v>0</v>
      </c>
      <c r="I22" s="24">
        <f>พ.ค.!BU22</f>
        <v>0</v>
      </c>
      <c r="J22" s="24">
        <f>มิ.ย.!BU22</f>
        <v>0</v>
      </c>
      <c r="K22" s="24">
        <f>ก.ค.!BU22</f>
        <v>0</v>
      </c>
      <c r="L22" s="24">
        <f>ส.ค.!BU22</f>
        <v>0</v>
      </c>
      <c r="M22" s="24">
        <f>ก.ย.!BU22</f>
        <v>0</v>
      </c>
      <c r="N22" s="24">
        <f t="shared" si="0"/>
        <v>0</v>
      </c>
    </row>
    <row r="23" spans="1:15">
      <c r="A23" s="367" t="s">
        <v>429</v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</row>
    <row r="24" spans="1:15">
      <c r="A24" s="363" t="s">
        <v>90</v>
      </c>
      <c r="B24" s="24">
        <f>ต.ค.!BU24</f>
        <v>0</v>
      </c>
      <c r="C24" s="24">
        <f>พ.ย.!BU24</f>
        <v>0</v>
      </c>
      <c r="D24" s="24">
        <f>ธ.ค.!BU24</f>
        <v>0</v>
      </c>
      <c r="E24" s="24">
        <f>ม.ค.!BU24</f>
        <v>0</v>
      </c>
      <c r="F24" s="24">
        <f>ก.พ.!BU24</f>
        <v>0</v>
      </c>
      <c r="G24" s="24">
        <f>มี.ค.!BU24</f>
        <v>0</v>
      </c>
      <c r="H24" s="24">
        <f>เม.ย.!BU24</f>
        <v>0</v>
      </c>
      <c r="I24" s="24">
        <f>พ.ค.!BU24</f>
        <v>0</v>
      </c>
      <c r="J24" s="24">
        <f>มิ.ย.!BU24</f>
        <v>0</v>
      </c>
      <c r="K24" s="24">
        <f>ก.ค.!BU24</f>
        <v>0</v>
      </c>
      <c r="L24" s="24">
        <f>ส.ค.!BU24</f>
        <v>0</v>
      </c>
      <c r="M24" s="24">
        <f>ก.ย.!BU24</f>
        <v>0</v>
      </c>
      <c r="N24" s="24">
        <f t="shared" si="0"/>
        <v>0</v>
      </c>
    </row>
    <row r="25" spans="1:15">
      <c r="A25" s="363" t="s">
        <v>232</v>
      </c>
      <c r="B25" s="24">
        <f>ต.ค.!BU25</f>
        <v>0</v>
      </c>
      <c r="C25" s="24">
        <f>พ.ย.!BU25</f>
        <v>0</v>
      </c>
      <c r="D25" s="24">
        <f>ธ.ค.!BU25</f>
        <v>0</v>
      </c>
      <c r="E25" s="24">
        <f>ม.ค.!BU25</f>
        <v>0</v>
      </c>
      <c r="F25" s="24">
        <f>ก.พ.!BU25</f>
        <v>0</v>
      </c>
      <c r="G25" s="24">
        <f>มี.ค.!BU25</f>
        <v>0</v>
      </c>
      <c r="H25" s="24">
        <f>เม.ย.!BU25</f>
        <v>0</v>
      </c>
      <c r="I25" s="24">
        <f>พ.ค.!BU25</f>
        <v>0</v>
      </c>
      <c r="J25" s="24">
        <f>มิ.ย.!BU25</f>
        <v>0</v>
      </c>
      <c r="K25" s="24">
        <f>ก.ค.!BU25</f>
        <v>0</v>
      </c>
      <c r="L25" s="24">
        <f>ส.ค.!BU25</f>
        <v>0</v>
      </c>
      <c r="M25" s="24">
        <f>ก.ย.!BU25</f>
        <v>0</v>
      </c>
      <c r="N25" s="24">
        <f t="shared" si="0"/>
        <v>0</v>
      </c>
    </row>
    <row r="26" spans="1:15">
      <c r="A26" s="363" t="s">
        <v>233</v>
      </c>
      <c r="B26" s="24">
        <f>ต.ค.!BU26</f>
        <v>0</v>
      </c>
      <c r="C26" s="24">
        <f>พ.ย.!BU26</f>
        <v>0</v>
      </c>
      <c r="D26" s="24">
        <f>ธ.ค.!BU26</f>
        <v>0</v>
      </c>
      <c r="E26" s="24">
        <f>ม.ค.!BU26</f>
        <v>0</v>
      </c>
      <c r="F26" s="24">
        <f>ก.พ.!BU26</f>
        <v>0</v>
      </c>
      <c r="G26" s="24">
        <f>มี.ค.!BU26</f>
        <v>0</v>
      </c>
      <c r="H26" s="24">
        <f>เม.ย.!BU26</f>
        <v>0</v>
      </c>
      <c r="I26" s="24">
        <f>พ.ค.!BU26</f>
        <v>0</v>
      </c>
      <c r="J26" s="24">
        <f>มิ.ย.!BU26</f>
        <v>0</v>
      </c>
      <c r="K26" s="24">
        <f>ก.ค.!BU26</f>
        <v>0</v>
      </c>
      <c r="L26" s="24">
        <f>ส.ค.!BU26</f>
        <v>0</v>
      </c>
      <c r="M26" s="24">
        <f>ก.ย.!BU26</f>
        <v>0</v>
      </c>
      <c r="N26" s="24">
        <f t="shared" si="0"/>
        <v>0</v>
      </c>
    </row>
    <row r="27" spans="1:15">
      <c r="A27" s="363" t="s">
        <v>594</v>
      </c>
      <c r="B27" s="24">
        <f>ต.ค.!BU27</f>
        <v>236.5</v>
      </c>
      <c r="C27" s="24">
        <f>พ.ย.!BU27</f>
        <v>0</v>
      </c>
      <c r="D27" s="24">
        <f>ธ.ค.!BU27</f>
        <v>0</v>
      </c>
      <c r="E27" s="24">
        <f>ม.ค.!BU27</f>
        <v>0</v>
      </c>
      <c r="F27" s="24">
        <f>ก.พ.!BU27</f>
        <v>0</v>
      </c>
      <c r="G27" s="24">
        <f>มี.ค.!BU27</f>
        <v>0</v>
      </c>
      <c r="H27" s="24">
        <f>เม.ย.!BU27</f>
        <v>0</v>
      </c>
      <c r="I27" s="24">
        <f>พ.ค.!BU27</f>
        <v>0</v>
      </c>
      <c r="J27" s="24">
        <f>มิ.ย.!BU27</f>
        <v>0</v>
      </c>
      <c r="K27" s="24">
        <f>ก.ค.!BU27</f>
        <v>0</v>
      </c>
      <c r="L27" s="24">
        <f>ส.ค.!BU27</f>
        <v>0</v>
      </c>
      <c r="M27" s="24">
        <f>ก.ย.!BU27</f>
        <v>0</v>
      </c>
      <c r="N27" s="24">
        <f t="shared" si="0"/>
        <v>236.5</v>
      </c>
    </row>
    <row r="28" spans="1:15">
      <c r="A28" s="363" t="s">
        <v>595</v>
      </c>
      <c r="B28" s="24">
        <f>ต.ค.!BU28</f>
        <v>20</v>
      </c>
      <c r="C28" s="24">
        <f>พ.ย.!BU28</f>
        <v>0</v>
      </c>
      <c r="D28" s="24">
        <f>ธ.ค.!BU28</f>
        <v>0</v>
      </c>
      <c r="E28" s="24">
        <f>ม.ค.!BU28</f>
        <v>0</v>
      </c>
      <c r="F28" s="24">
        <f>ก.พ.!BU28</f>
        <v>0</v>
      </c>
      <c r="G28" s="24">
        <f>มี.ค.!BU28</f>
        <v>0</v>
      </c>
      <c r="H28" s="24">
        <f>เม.ย.!BU28</f>
        <v>0</v>
      </c>
      <c r="I28" s="24">
        <f>พ.ค.!BU28</f>
        <v>0</v>
      </c>
      <c r="J28" s="24">
        <f>มิ.ย.!BU28</f>
        <v>0</v>
      </c>
      <c r="K28" s="24">
        <f>ก.ค.!BU28</f>
        <v>0</v>
      </c>
      <c r="L28" s="24">
        <f>ส.ค.!BU28</f>
        <v>0</v>
      </c>
      <c r="M28" s="24">
        <f>ก.ย.!BU28</f>
        <v>0</v>
      </c>
      <c r="N28" s="24">
        <f t="shared" si="0"/>
        <v>20</v>
      </c>
      <c r="O28" s="20">
        <f>SUM(N27:N29)</f>
        <v>256.5</v>
      </c>
    </row>
    <row r="29" spans="1:15">
      <c r="A29" s="363" t="s">
        <v>596</v>
      </c>
      <c r="B29" s="24">
        <f>ต.ค.!BU29</f>
        <v>0</v>
      </c>
      <c r="C29" s="24">
        <f>พ.ย.!BU29</f>
        <v>0</v>
      </c>
      <c r="D29" s="24">
        <f>ธ.ค.!BU29</f>
        <v>0</v>
      </c>
      <c r="E29" s="24">
        <f>ม.ค.!BU29</f>
        <v>0</v>
      </c>
      <c r="F29" s="24">
        <f>ก.พ.!BU29</f>
        <v>0</v>
      </c>
      <c r="G29" s="24">
        <f>มี.ค.!BU29</f>
        <v>0</v>
      </c>
      <c r="H29" s="24">
        <f>เม.ย.!BU29</f>
        <v>0</v>
      </c>
      <c r="I29" s="24">
        <f>พ.ค.!BU29</f>
        <v>0</v>
      </c>
      <c r="J29" s="24">
        <f>มิ.ย.!BU29</f>
        <v>0</v>
      </c>
      <c r="K29" s="24">
        <f>ก.ค.!BU29</f>
        <v>0</v>
      </c>
      <c r="L29" s="24">
        <f>ส.ค.!BU29</f>
        <v>0</v>
      </c>
      <c r="M29" s="24">
        <f>ก.ย.!BU29</f>
        <v>0</v>
      </c>
      <c r="N29" s="24">
        <f t="shared" si="0"/>
        <v>0</v>
      </c>
    </row>
    <row r="30" spans="1:15">
      <c r="A30" s="363" t="s">
        <v>411</v>
      </c>
      <c r="B30" s="24">
        <f>ต.ค.!BU30</f>
        <v>0</v>
      </c>
      <c r="C30" s="24">
        <f>พ.ย.!BU30</f>
        <v>0</v>
      </c>
      <c r="D30" s="24">
        <f>ธ.ค.!BU30</f>
        <v>0</v>
      </c>
      <c r="E30" s="24">
        <f>ม.ค.!BU30</f>
        <v>0</v>
      </c>
      <c r="F30" s="24">
        <f>ก.พ.!BU30</f>
        <v>0</v>
      </c>
      <c r="G30" s="24">
        <f>มี.ค.!BU30</f>
        <v>0</v>
      </c>
      <c r="H30" s="24">
        <f>เม.ย.!BU30</f>
        <v>0</v>
      </c>
      <c r="I30" s="24">
        <f>พ.ค.!BU30</f>
        <v>0</v>
      </c>
      <c r="J30" s="24">
        <f>มิ.ย.!BU30</f>
        <v>0</v>
      </c>
      <c r="K30" s="24">
        <f>ก.ค.!BU30</f>
        <v>0</v>
      </c>
      <c r="L30" s="24">
        <f>ส.ค.!BU30</f>
        <v>0</v>
      </c>
      <c r="M30" s="24">
        <f>ก.ย.!BU30</f>
        <v>0</v>
      </c>
      <c r="N30" s="24">
        <f t="shared" si="0"/>
        <v>0</v>
      </c>
    </row>
    <row r="31" spans="1:15">
      <c r="A31" s="363" t="s">
        <v>412</v>
      </c>
      <c r="B31" s="24">
        <f>ต.ค.!BU31</f>
        <v>72776.44</v>
      </c>
      <c r="C31" s="24">
        <f>พ.ย.!BU31</f>
        <v>0</v>
      </c>
      <c r="D31" s="24">
        <f>ธ.ค.!BU31</f>
        <v>0</v>
      </c>
      <c r="E31" s="24">
        <f>ม.ค.!BU31</f>
        <v>0</v>
      </c>
      <c r="F31" s="24">
        <f>ก.พ.!BU31</f>
        <v>0</v>
      </c>
      <c r="G31" s="24">
        <f>มี.ค.!BU31</f>
        <v>0</v>
      </c>
      <c r="H31" s="24">
        <f>เม.ย.!BU31</f>
        <v>0</v>
      </c>
      <c r="I31" s="24">
        <f>พ.ค.!BU31</f>
        <v>0</v>
      </c>
      <c r="J31" s="24">
        <f>มิ.ย.!BU31</f>
        <v>0</v>
      </c>
      <c r="K31" s="24">
        <f>ก.ค.!BU31</f>
        <v>0</v>
      </c>
      <c r="L31" s="24">
        <f>ส.ค.!BU31</f>
        <v>0</v>
      </c>
      <c r="M31" s="24">
        <f>ก.ย.!BU31</f>
        <v>0</v>
      </c>
      <c r="N31" s="24">
        <f t="shared" si="0"/>
        <v>72776.44</v>
      </c>
    </row>
    <row r="32" spans="1:15">
      <c r="A32" s="363" t="s">
        <v>413</v>
      </c>
      <c r="B32" s="24">
        <f>ต.ค.!BU32</f>
        <v>7828</v>
      </c>
      <c r="C32" s="24">
        <f>พ.ย.!BU32</f>
        <v>0</v>
      </c>
      <c r="D32" s="24">
        <f>ธ.ค.!BU32</f>
        <v>0</v>
      </c>
      <c r="E32" s="24">
        <f>ม.ค.!BU32</f>
        <v>0</v>
      </c>
      <c r="F32" s="24">
        <f>ก.พ.!BU32</f>
        <v>0</v>
      </c>
      <c r="G32" s="24">
        <f>มี.ค.!BU32</f>
        <v>0</v>
      </c>
      <c r="H32" s="24">
        <f>เม.ย.!BU32</f>
        <v>0</v>
      </c>
      <c r="I32" s="24">
        <f>พ.ค.!BU32</f>
        <v>0</v>
      </c>
      <c r="J32" s="24">
        <f>มิ.ย.!BU32</f>
        <v>0</v>
      </c>
      <c r="K32" s="24">
        <f>ก.ค.!BU32</f>
        <v>0</v>
      </c>
      <c r="L32" s="24">
        <f>ส.ค.!BU32</f>
        <v>0</v>
      </c>
      <c r="M32" s="24">
        <f>ก.ย.!BU32</f>
        <v>0</v>
      </c>
      <c r="N32" s="24">
        <f t="shared" si="0"/>
        <v>7828</v>
      </c>
    </row>
    <row r="33" spans="1:14">
      <c r="A33" s="363" t="s">
        <v>552</v>
      </c>
      <c r="B33" s="24">
        <f>ต.ค.!BU33</f>
        <v>0</v>
      </c>
      <c r="C33" s="24">
        <f>พ.ย.!BU33</f>
        <v>0</v>
      </c>
      <c r="D33" s="24">
        <f>ธ.ค.!BU33</f>
        <v>0</v>
      </c>
      <c r="E33" s="24">
        <f>ม.ค.!BU33</f>
        <v>0</v>
      </c>
      <c r="F33" s="24">
        <f>ก.พ.!BU33</f>
        <v>0</v>
      </c>
      <c r="G33" s="24">
        <f>มี.ค.!BU33</f>
        <v>0</v>
      </c>
      <c r="H33" s="24">
        <f>เม.ย.!BU33</f>
        <v>0</v>
      </c>
      <c r="I33" s="24">
        <f>พ.ค.!BU33</f>
        <v>0</v>
      </c>
      <c r="J33" s="24">
        <f>มิ.ย.!BU33</f>
        <v>0</v>
      </c>
      <c r="K33" s="24">
        <f>ก.ค.!BU33</f>
        <v>0</v>
      </c>
      <c r="L33" s="24">
        <f>ส.ค.!BU33</f>
        <v>0</v>
      </c>
      <c r="M33" s="24">
        <f>ก.ย.!BU33</f>
        <v>0</v>
      </c>
      <c r="N33" s="24">
        <f t="shared" si="0"/>
        <v>0</v>
      </c>
    </row>
    <row r="34" spans="1:14">
      <c r="A34" s="363" t="s">
        <v>454</v>
      </c>
      <c r="B34" s="24">
        <f>ต.ค.!BU34</f>
        <v>0</v>
      </c>
      <c r="C34" s="24">
        <f>พ.ย.!BU34</f>
        <v>0</v>
      </c>
      <c r="D34" s="24">
        <f>ธ.ค.!BU34</f>
        <v>0</v>
      </c>
      <c r="E34" s="24">
        <f>ม.ค.!BU34</f>
        <v>0</v>
      </c>
      <c r="F34" s="24">
        <f>ก.พ.!BU34</f>
        <v>0</v>
      </c>
      <c r="G34" s="24">
        <f>มี.ค.!BU34</f>
        <v>0</v>
      </c>
      <c r="H34" s="24">
        <f>เม.ย.!BU34</f>
        <v>0</v>
      </c>
      <c r="I34" s="24">
        <f>พ.ค.!BU34</f>
        <v>0</v>
      </c>
      <c r="J34" s="24">
        <f>มิ.ย.!BU34</f>
        <v>0</v>
      </c>
      <c r="K34" s="24">
        <f>ก.ค.!BU34</f>
        <v>0</v>
      </c>
      <c r="L34" s="24">
        <f>ส.ค.!BU34</f>
        <v>0</v>
      </c>
      <c r="M34" s="24">
        <f>ก.ย.!BU34</f>
        <v>0</v>
      </c>
      <c r="N34" s="24">
        <f t="shared" si="0"/>
        <v>0</v>
      </c>
    </row>
    <row r="35" spans="1:14">
      <c r="A35" s="363" t="s">
        <v>455</v>
      </c>
      <c r="B35" s="24">
        <f>ต.ค.!BU35</f>
        <v>0</v>
      </c>
      <c r="C35" s="24">
        <f>พ.ย.!BU35</f>
        <v>0</v>
      </c>
      <c r="D35" s="24">
        <f>ธ.ค.!BU35</f>
        <v>0</v>
      </c>
      <c r="E35" s="24">
        <f>ม.ค.!BU35</f>
        <v>0</v>
      </c>
      <c r="F35" s="24">
        <f>ก.พ.!BU35</f>
        <v>0</v>
      </c>
      <c r="G35" s="24">
        <f>มี.ค.!BU35</f>
        <v>0</v>
      </c>
      <c r="H35" s="24">
        <f>เม.ย.!BU35</f>
        <v>0</v>
      </c>
      <c r="I35" s="24">
        <f>พ.ค.!BU35</f>
        <v>0</v>
      </c>
      <c r="J35" s="24">
        <f>มิ.ย.!BU35</f>
        <v>0</v>
      </c>
      <c r="K35" s="24">
        <f>ก.ค.!BU35</f>
        <v>0</v>
      </c>
      <c r="L35" s="24">
        <f>ส.ค.!BU35</f>
        <v>0</v>
      </c>
      <c r="M35" s="24">
        <f>ก.ย.!BU35</f>
        <v>0</v>
      </c>
      <c r="N35" s="24">
        <f t="shared" si="0"/>
        <v>0</v>
      </c>
    </row>
    <row r="36" spans="1:14">
      <c r="A36" s="363" t="s">
        <v>414</v>
      </c>
      <c r="B36" s="24">
        <f>ต.ค.!BU36</f>
        <v>0</v>
      </c>
      <c r="C36" s="24">
        <f>พ.ย.!BU36</f>
        <v>0</v>
      </c>
      <c r="D36" s="24">
        <f>ธ.ค.!BU36</f>
        <v>0</v>
      </c>
      <c r="E36" s="24">
        <f>ม.ค.!BU36</f>
        <v>0</v>
      </c>
      <c r="F36" s="24">
        <f>ก.พ.!BU36</f>
        <v>0</v>
      </c>
      <c r="G36" s="24">
        <f>มี.ค.!BU36</f>
        <v>0</v>
      </c>
      <c r="H36" s="24">
        <f>เม.ย.!BU36</f>
        <v>0</v>
      </c>
      <c r="I36" s="24">
        <f>พ.ค.!BU36</f>
        <v>0</v>
      </c>
      <c r="J36" s="24">
        <f>มิ.ย.!BU36</f>
        <v>0</v>
      </c>
      <c r="K36" s="24">
        <f>ก.ค.!BU36</f>
        <v>0</v>
      </c>
      <c r="L36" s="24">
        <f>ส.ค.!BU36</f>
        <v>0</v>
      </c>
      <c r="M36" s="24">
        <f>ก.ย.!BU36</f>
        <v>0</v>
      </c>
      <c r="N36" s="24">
        <f t="shared" si="0"/>
        <v>0</v>
      </c>
    </row>
    <row r="37" spans="1:14">
      <c r="A37" s="367" t="s">
        <v>415</v>
      </c>
      <c r="B37" s="24">
        <f>ต.ค.!BU37</f>
        <v>0</v>
      </c>
      <c r="C37" s="24">
        <f>พ.ย.!BU37</f>
        <v>0</v>
      </c>
      <c r="D37" s="24">
        <f>ธ.ค.!BU37</f>
        <v>0</v>
      </c>
      <c r="E37" s="24">
        <f>ม.ค.!BU37</f>
        <v>0</v>
      </c>
      <c r="F37" s="24">
        <f>ก.พ.!BU37</f>
        <v>0</v>
      </c>
      <c r="G37" s="24">
        <f>มี.ค.!BU37</f>
        <v>0</v>
      </c>
      <c r="H37" s="24">
        <f>เม.ย.!BU37</f>
        <v>0</v>
      </c>
      <c r="I37" s="24">
        <f>พ.ค.!BU37</f>
        <v>0</v>
      </c>
      <c r="J37" s="24">
        <f>มิ.ย.!BU37</f>
        <v>0</v>
      </c>
      <c r="K37" s="24">
        <f>ก.ค.!BU37</f>
        <v>0</v>
      </c>
      <c r="L37" s="24">
        <f>ส.ค.!BU37</f>
        <v>0</v>
      </c>
      <c r="M37" s="24">
        <f>ก.ย.!BU37</f>
        <v>0</v>
      </c>
      <c r="N37" s="24">
        <f t="shared" si="0"/>
        <v>0</v>
      </c>
    </row>
    <row r="38" spans="1:14">
      <c r="A38" s="367" t="s">
        <v>377</v>
      </c>
      <c r="B38" s="24">
        <f>ต.ค.!BU38</f>
        <v>0</v>
      </c>
      <c r="C38" s="24">
        <f>พ.ย.!BU38</f>
        <v>0</v>
      </c>
      <c r="D38" s="24">
        <f>ธ.ค.!BU38</f>
        <v>0</v>
      </c>
      <c r="E38" s="24">
        <f>ม.ค.!BU38</f>
        <v>0</v>
      </c>
      <c r="F38" s="24">
        <f>ก.พ.!BU38</f>
        <v>0</v>
      </c>
      <c r="G38" s="24">
        <f>มี.ค.!BU38</f>
        <v>0</v>
      </c>
      <c r="H38" s="24">
        <f>เม.ย.!BU38</f>
        <v>0</v>
      </c>
      <c r="I38" s="24">
        <f>พ.ค.!BU38</f>
        <v>0</v>
      </c>
      <c r="J38" s="24">
        <f>มิ.ย.!BU38</f>
        <v>0</v>
      </c>
      <c r="K38" s="24">
        <f>ก.ค.!BU38</f>
        <v>0</v>
      </c>
      <c r="L38" s="24">
        <f>ส.ค.!BU38</f>
        <v>0</v>
      </c>
      <c r="M38" s="24">
        <f>ก.ย.!BU38</f>
        <v>0</v>
      </c>
      <c r="N38" s="24">
        <f t="shared" si="0"/>
        <v>0</v>
      </c>
    </row>
    <row r="39" spans="1:14">
      <c r="A39" s="363" t="s">
        <v>630</v>
      </c>
      <c r="B39" s="24">
        <f>ต.ค.!BU39</f>
        <v>0</v>
      </c>
      <c r="C39" s="24">
        <f>พ.ย.!BU39</f>
        <v>0</v>
      </c>
      <c r="D39" s="24">
        <f>ธ.ค.!BU39</f>
        <v>0</v>
      </c>
      <c r="E39" s="24">
        <f>ม.ค.!BU39</f>
        <v>0</v>
      </c>
      <c r="F39" s="24">
        <f>ก.พ.!BU39</f>
        <v>0</v>
      </c>
      <c r="G39" s="24">
        <f>มี.ค.!BU39</f>
        <v>0</v>
      </c>
      <c r="H39" s="24">
        <f>เม.ย.!BU39</f>
        <v>0</v>
      </c>
      <c r="I39" s="24">
        <f>พ.ค.!BU39</f>
        <v>0</v>
      </c>
      <c r="J39" s="24">
        <f>มิ.ย.!BU39</f>
        <v>0</v>
      </c>
      <c r="K39" s="24">
        <f>ก.ค.!BU39</f>
        <v>0</v>
      </c>
      <c r="L39" s="24">
        <f>ส.ค.!BU39</f>
        <v>0</v>
      </c>
      <c r="M39" s="24">
        <f>ก.ย.!BU39</f>
        <v>0</v>
      </c>
      <c r="N39" s="24">
        <f t="shared" si="0"/>
        <v>0</v>
      </c>
    </row>
    <row r="40" spans="1:14">
      <c r="A40" s="363" t="s">
        <v>416</v>
      </c>
      <c r="B40" s="24">
        <f>ต.ค.!BU40</f>
        <v>0</v>
      </c>
      <c r="C40" s="24">
        <f>พ.ย.!BU40</f>
        <v>0</v>
      </c>
      <c r="D40" s="24">
        <f>ธ.ค.!BU40</f>
        <v>0</v>
      </c>
      <c r="E40" s="24">
        <f>ม.ค.!BU40</f>
        <v>0</v>
      </c>
      <c r="F40" s="24">
        <f>ก.พ.!BU40</f>
        <v>0</v>
      </c>
      <c r="G40" s="24">
        <f>มี.ค.!BU40</f>
        <v>0</v>
      </c>
      <c r="H40" s="24">
        <f>เม.ย.!BU40</f>
        <v>0</v>
      </c>
      <c r="I40" s="24">
        <f>พ.ค.!BU40</f>
        <v>0</v>
      </c>
      <c r="J40" s="24">
        <f>มิ.ย.!BU40</f>
        <v>0</v>
      </c>
      <c r="K40" s="24">
        <f>ก.ค.!BU40</f>
        <v>0</v>
      </c>
      <c r="L40" s="24">
        <f>ส.ค.!BU40</f>
        <v>0</v>
      </c>
      <c r="M40" s="24">
        <f>ก.ย.!BU40</f>
        <v>0</v>
      </c>
      <c r="N40" s="24">
        <f t="shared" si="0"/>
        <v>0</v>
      </c>
    </row>
    <row r="41" spans="1:14">
      <c r="A41" s="367" t="s">
        <v>84</v>
      </c>
      <c r="B41" s="24">
        <f>ต.ค.!BU41</f>
        <v>0</v>
      </c>
      <c r="C41" s="24">
        <f>พ.ย.!BU41</f>
        <v>0</v>
      </c>
      <c r="D41" s="24">
        <f>ธ.ค.!BU41</f>
        <v>0</v>
      </c>
      <c r="E41" s="24">
        <f>ม.ค.!BU41</f>
        <v>0</v>
      </c>
      <c r="F41" s="24">
        <f>ก.พ.!BU41</f>
        <v>0</v>
      </c>
      <c r="G41" s="24">
        <f>มี.ค.!BU41</f>
        <v>0</v>
      </c>
      <c r="H41" s="24">
        <f>เม.ย.!BU41</f>
        <v>0</v>
      </c>
      <c r="I41" s="24">
        <f>พ.ค.!BU41</f>
        <v>0</v>
      </c>
      <c r="J41" s="24">
        <f>มิ.ย.!BU41</f>
        <v>0</v>
      </c>
      <c r="K41" s="24">
        <f>ก.ค.!BU41</f>
        <v>0</v>
      </c>
      <c r="L41" s="24">
        <f>ส.ค.!BU41</f>
        <v>0</v>
      </c>
      <c r="M41" s="24">
        <f>ก.ย.!BU41</f>
        <v>0</v>
      </c>
      <c r="N41" s="24">
        <f t="shared" si="0"/>
        <v>0</v>
      </c>
    </row>
    <row r="42" spans="1:14">
      <c r="A42" s="363" t="s">
        <v>109</v>
      </c>
      <c r="B42" s="24">
        <f>ต.ค.!BU42</f>
        <v>0</v>
      </c>
      <c r="C42" s="24">
        <f>พ.ย.!BU42</f>
        <v>0</v>
      </c>
      <c r="D42" s="24">
        <f>ธ.ค.!BU42</f>
        <v>0</v>
      </c>
      <c r="E42" s="24">
        <f>ม.ค.!BU42</f>
        <v>0</v>
      </c>
      <c r="F42" s="24">
        <f>ก.พ.!BU42</f>
        <v>0</v>
      </c>
      <c r="G42" s="24">
        <f>มี.ค.!BU42</f>
        <v>0</v>
      </c>
      <c r="H42" s="24">
        <f>เม.ย.!BU42</f>
        <v>0</v>
      </c>
      <c r="I42" s="24">
        <f>พ.ค.!BU42</f>
        <v>0</v>
      </c>
      <c r="J42" s="24">
        <f>มิ.ย.!BU42</f>
        <v>0</v>
      </c>
      <c r="K42" s="24">
        <f>ก.ค.!BU42</f>
        <v>0</v>
      </c>
      <c r="L42" s="24">
        <f>ส.ค.!BU42</f>
        <v>0</v>
      </c>
      <c r="M42" s="24">
        <f>ก.ย.!BU42</f>
        <v>0</v>
      </c>
      <c r="N42" s="24">
        <f t="shared" si="0"/>
        <v>0</v>
      </c>
    </row>
    <row r="43" spans="1:14">
      <c r="A43" s="363" t="s">
        <v>569</v>
      </c>
      <c r="B43" s="24">
        <f>ต.ค.!BU43</f>
        <v>0</v>
      </c>
      <c r="C43" s="24">
        <f>พ.ย.!BU43</f>
        <v>0</v>
      </c>
      <c r="D43" s="24">
        <f>ธ.ค.!BU43</f>
        <v>0</v>
      </c>
      <c r="E43" s="24">
        <f>ม.ค.!BU43</f>
        <v>0</v>
      </c>
      <c r="F43" s="24">
        <f>ก.พ.!BU43</f>
        <v>0</v>
      </c>
      <c r="G43" s="24">
        <f>มี.ค.!BU43</f>
        <v>0</v>
      </c>
      <c r="H43" s="24">
        <f>เม.ย.!BU43</f>
        <v>0</v>
      </c>
      <c r="I43" s="24">
        <f>พ.ค.!BU43</f>
        <v>0</v>
      </c>
      <c r="J43" s="24">
        <f>มิ.ย.!BU43</f>
        <v>0</v>
      </c>
      <c r="K43" s="24">
        <f>ก.ค.!BU43</f>
        <v>0</v>
      </c>
      <c r="L43" s="24">
        <f>ส.ค.!BU43</f>
        <v>0</v>
      </c>
      <c r="M43" s="24">
        <f>ก.ย.!BU43</f>
        <v>0</v>
      </c>
      <c r="N43" s="24">
        <f t="shared" si="0"/>
        <v>0</v>
      </c>
    </row>
    <row r="44" spans="1:14">
      <c r="A44" s="363" t="s">
        <v>383</v>
      </c>
      <c r="B44" s="24">
        <f>ต.ค.!BU44</f>
        <v>0</v>
      </c>
      <c r="C44" s="24">
        <f>พ.ย.!BU44</f>
        <v>0</v>
      </c>
      <c r="D44" s="24">
        <f>ธ.ค.!BU44</f>
        <v>0</v>
      </c>
      <c r="E44" s="24">
        <f>ม.ค.!BU44</f>
        <v>0</v>
      </c>
      <c r="F44" s="24">
        <f>ก.พ.!BU44</f>
        <v>0</v>
      </c>
      <c r="G44" s="24">
        <f>มี.ค.!BU44</f>
        <v>0</v>
      </c>
      <c r="H44" s="24">
        <f>เม.ย.!BU44</f>
        <v>0</v>
      </c>
      <c r="I44" s="24">
        <f>พ.ค.!BU44</f>
        <v>0</v>
      </c>
      <c r="J44" s="24">
        <f>มิ.ย.!BU44</f>
        <v>0</v>
      </c>
      <c r="K44" s="24">
        <f>ก.ค.!BU44</f>
        <v>0</v>
      </c>
      <c r="L44" s="24">
        <f>ส.ค.!BU44</f>
        <v>0</v>
      </c>
      <c r="M44" s="24">
        <f>ก.ย.!BU44</f>
        <v>0</v>
      </c>
      <c r="N44" s="24">
        <f t="shared" si="0"/>
        <v>0</v>
      </c>
    </row>
    <row r="45" spans="1:14">
      <c r="A45" s="367" t="s">
        <v>568</v>
      </c>
      <c r="B45" s="24">
        <f>ต.ค.!BU45</f>
        <v>0</v>
      </c>
      <c r="C45" s="24">
        <f>พ.ย.!BU45</f>
        <v>0</v>
      </c>
      <c r="D45" s="24">
        <f>ธ.ค.!BU45</f>
        <v>0</v>
      </c>
      <c r="E45" s="24">
        <f>ม.ค.!BU45</f>
        <v>0</v>
      </c>
      <c r="F45" s="24">
        <f>ก.พ.!BU45</f>
        <v>0</v>
      </c>
      <c r="G45" s="24">
        <f>มี.ค.!BU45</f>
        <v>0</v>
      </c>
      <c r="H45" s="24">
        <f>เม.ย.!BU45</f>
        <v>0</v>
      </c>
      <c r="I45" s="24">
        <f>พ.ค.!BU45</f>
        <v>0</v>
      </c>
      <c r="J45" s="24">
        <f>มิ.ย.!BU45</f>
        <v>0</v>
      </c>
      <c r="K45" s="24">
        <f>ก.ค.!BU45</f>
        <v>0</v>
      </c>
      <c r="L45" s="24">
        <f>ส.ค.!BU45</f>
        <v>0</v>
      </c>
      <c r="M45" s="24">
        <f>ก.ย.!BU45</f>
        <v>0</v>
      </c>
      <c r="N45" s="24">
        <f t="shared" si="0"/>
        <v>0</v>
      </c>
    </row>
    <row r="46" spans="1:14">
      <c r="A46" s="363" t="s">
        <v>379</v>
      </c>
      <c r="B46" s="24">
        <f>ต.ค.!BU46</f>
        <v>0</v>
      </c>
      <c r="C46" s="24">
        <f>พ.ย.!BU46</f>
        <v>0</v>
      </c>
      <c r="D46" s="24">
        <f>ธ.ค.!BU46</f>
        <v>0</v>
      </c>
      <c r="E46" s="24">
        <f>ม.ค.!BU46</f>
        <v>0</v>
      </c>
      <c r="F46" s="24">
        <f>ก.พ.!BU46</f>
        <v>0</v>
      </c>
      <c r="G46" s="24">
        <f>มี.ค.!BU46</f>
        <v>0</v>
      </c>
      <c r="H46" s="24">
        <f>เม.ย.!BU46</f>
        <v>0</v>
      </c>
      <c r="I46" s="24">
        <f>พ.ค.!BU46</f>
        <v>0</v>
      </c>
      <c r="J46" s="24">
        <f>มิ.ย.!BU46</f>
        <v>0</v>
      </c>
      <c r="K46" s="24">
        <f>ก.ค.!BU46</f>
        <v>0</v>
      </c>
      <c r="L46" s="24">
        <f>ส.ค.!BU46</f>
        <v>0</v>
      </c>
      <c r="M46" s="24">
        <f>ก.ย.!BU46</f>
        <v>0</v>
      </c>
      <c r="N46" s="24">
        <f t="shared" si="0"/>
        <v>0</v>
      </c>
    </row>
    <row r="47" spans="1:14">
      <c r="A47" s="367" t="s">
        <v>30</v>
      </c>
      <c r="B47" s="24">
        <f>ต.ค.!BU47</f>
        <v>0</v>
      </c>
      <c r="C47" s="24">
        <f>พ.ย.!BU47</f>
        <v>0</v>
      </c>
      <c r="D47" s="24">
        <f>ธ.ค.!BU47</f>
        <v>0</v>
      </c>
      <c r="E47" s="24">
        <f>ม.ค.!BU47</f>
        <v>0</v>
      </c>
      <c r="F47" s="24">
        <f>ก.พ.!BU47</f>
        <v>0</v>
      </c>
      <c r="G47" s="24">
        <f>มี.ค.!BU47</f>
        <v>0</v>
      </c>
      <c r="H47" s="24">
        <f>เม.ย.!BU47</f>
        <v>0</v>
      </c>
      <c r="I47" s="24">
        <f>พ.ค.!BU47</f>
        <v>0</v>
      </c>
      <c r="J47" s="24">
        <f>มิ.ย.!BU47</f>
        <v>0</v>
      </c>
      <c r="K47" s="24">
        <f>ก.ค.!BU47</f>
        <v>0</v>
      </c>
      <c r="L47" s="24">
        <f>ส.ค.!BU47</f>
        <v>0</v>
      </c>
      <c r="M47" s="24">
        <f>ก.ย.!BU47</f>
        <v>0</v>
      </c>
      <c r="N47" s="24">
        <f t="shared" si="0"/>
        <v>0</v>
      </c>
    </row>
    <row r="48" spans="1:14">
      <c r="A48" s="367" t="s">
        <v>6</v>
      </c>
      <c r="B48" s="24">
        <f>ต.ค.!BU48</f>
        <v>0</v>
      </c>
      <c r="C48" s="24">
        <f>พ.ย.!BU48</f>
        <v>0</v>
      </c>
      <c r="D48" s="24">
        <f>ธ.ค.!BU48</f>
        <v>0</v>
      </c>
      <c r="E48" s="24">
        <f>ม.ค.!BU48</f>
        <v>0</v>
      </c>
      <c r="F48" s="24">
        <f>ก.พ.!BU48</f>
        <v>0</v>
      </c>
      <c r="G48" s="24">
        <f>มี.ค.!BU48</f>
        <v>0</v>
      </c>
      <c r="H48" s="24">
        <f>เม.ย.!BU48</f>
        <v>0</v>
      </c>
      <c r="I48" s="24">
        <f>พ.ค.!BU48</f>
        <v>0</v>
      </c>
      <c r="J48" s="24">
        <f>มิ.ย.!BU48</f>
        <v>0</v>
      </c>
      <c r="K48" s="24">
        <f>ก.ค.!BU48</f>
        <v>0</v>
      </c>
      <c r="L48" s="24">
        <f>ส.ค.!BU48</f>
        <v>0</v>
      </c>
      <c r="M48" s="24">
        <f>ก.ย.!BU48</f>
        <v>0</v>
      </c>
      <c r="N48" s="24">
        <f t="shared" si="0"/>
        <v>0</v>
      </c>
    </row>
    <row r="49" spans="1:14">
      <c r="A49" s="367" t="s">
        <v>565</v>
      </c>
      <c r="B49" s="24">
        <f>ต.ค.!BU49</f>
        <v>0</v>
      </c>
      <c r="C49" s="24">
        <f>พ.ย.!BU49</f>
        <v>0</v>
      </c>
      <c r="D49" s="24">
        <f>ธ.ค.!BU49</f>
        <v>0</v>
      </c>
      <c r="E49" s="24">
        <f>ม.ค.!BU49</f>
        <v>0</v>
      </c>
      <c r="F49" s="24">
        <f>ก.พ.!BU49</f>
        <v>0</v>
      </c>
      <c r="G49" s="24">
        <f>มี.ค.!BU49</f>
        <v>0</v>
      </c>
      <c r="H49" s="24">
        <f>เม.ย.!BU49</f>
        <v>0</v>
      </c>
      <c r="I49" s="24">
        <f>พ.ค.!BU49</f>
        <v>0</v>
      </c>
      <c r="J49" s="24">
        <f>มิ.ย.!BU49</f>
        <v>0</v>
      </c>
      <c r="K49" s="24">
        <f>ก.ค.!BU49</f>
        <v>0</v>
      </c>
      <c r="L49" s="24">
        <f>ส.ค.!BU49</f>
        <v>0</v>
      </c>
      <c r="M49" s="24">
        <f>ก.ย.!BU49</f>
        <v>0</v>
      </c>
      <c r="N49" s="24">
        <f t="shared" si="0"/>
        <v>0</v>
      </c>
    </row>
    <row r="50" spans="1:14">
      <c r="A50" s="363" t="s">
        <v>28</v>
      </c>
      <c r="B50" s="24">
        <f>ต.ค.!BU50</f>
        <v>0</v>
      </c>
      <c r="C50" s="24">
        <f>พ.ย.!BU50</f>
        <v>0</v>
      </c>
      <c r="D50" s="24">
        <f>ธ.ค.!BU50</f>
        <v>0</v>
      </c>
      <c r="E50" s="24">
        <f>ม.ค.!BU50</f>
        <v>0</v>
      </c>
      <c r="F50" s="24">
        <f>ก.พ.!BU50</f>
        <v>0</v>
      </c>
      <c r="G50" s="24">
        <f>มี.ค.!BU50</f>
        <v>0</v>
      </c>
      <c r="H50" s="24">
        <f>เม.ย.!BU50</f>
        <v>0</v>
      </c>
      <c r="I50" s="24">
        <f>พ.ค.!BU50</f>
        <v>0</v>
      </c>
      <c r="J50" s="24">
        <f>มิ.ย.!BU50</f>
        <v>0</v>
      </c>
      <c r="K50" s="24">
        <f>ก.ค.!BU50</f>
        <v>0</v>
      </c>
      <c r="L50" s="24">
        <f>ส.ค.!BU50</f>
        <v>0</v>
      </c>
      <c r="M50" s="24">
        <f>ก.ย.!BU50</f>
        <v>0</v>
      </c>
      <c r="N50" s="24">
        <f t="shared" si="0"/>
        <v>0</v>
      </c>
    </row>
    <row r="51" spans="1:14">
      <c r="A51" s="363" t="s">
        <v>620</v>
      </c>
      <c r="B51" s="24">
        <f>ต.ค.!BU51</f>
        <v>0</v>
      </c>
      <c r="C51" s="24">
        <f>พ.ย.!BU51</f>
        <v>0</v>
      </c>
      <c r="D51" s="24">
        <f>ธ.ค.!BU51</f>
        <v>0</v>
      </c>
      <c r="E51" s="24">
        <f>ม.ค.!BU51</f>
        <v>0</v>
      </c>
      <c r="F51" s="24">
        <f>ก.พ.!BU51</f>
        <v>0</v>
      </c>
      <c r="G51" s="24">
        <f>มี.ค.!BU51</f>
        <v>0</v>
      </c>
      <c r="H51" s="24">
        <f>เม.ย.!BU51</f>
        <v>0</v>
      </c>
      <c r="I51" s="24">
        <f>พ.ค.!BU51</f>
        <v>0</v>
      </c>
      <c r="J51" s="24">
        <f>มิ.ย.!BU51</f>
        <v>0</v>
      </c>
      <c r="K51" s="24">
        <f>ก.ค.!BU51</f>
        <v>0</v>
      </c>
      <c r="L51" s="24">
        <f>ส.ค.!BU51</f>
        <v>0</v>
      </c>
      <c r="M51" s="24">
        <f>ก.ย.!BU51</f>
        <v>0</v>
      </c>
      <c r="N51" s="24">
        <f>SUM(B51:M51)</f>
        <v>0</v>
      </c>
    </row>
    <row r="52" spans="1:14">
      <c r="A52" s="363" t="s">
        <v>410</v>
      </c>
      <c r="B52" s="24">
        <f>ต.ค.!BU52</f>
        <v>0</v>
      </c>
      <c r="C52" s="24">
        <f>พ.ย.!BU52</f>
        <v>0</v>
      </c>
      <c r="D52" s="24">
        <f>ธ.ค.!BU52</f>
        <v>0</v>
      </c>
      <c r="E52" s="24">
        <f>ม.ค.!BU52</f>
        <v>0</v>
      </c>
      <c r="F52" s="24">
        <f>ก.พ.!BU52</f>
        <v>0</v>
      </c>
      <c r="G52" s="24">
        <f>มี.ค.!BU52</f>
        <v>0</v>
      </c>
      <c r="H52" s="24">
        <f>เม.ย.!BU52</f>
        <v>0</v>
      </c>
      <c r="I52" s="24">
        <f>พ.ค.!BU52</f>
        <v>0</v>
      </c>
      <c r="J52" s="24">
        <f>มิ.ย.!BU52</f>
        <v>0</v>
      </c>
      <c r="K52" s="24">
        <f>ก.ค.!BU52</f>
        <v>0</v>
      </c>
      <c r="L52" s="24">
        <f>ส.ค.!BU52</f>
        <v>0</v>
      </c>
      <c r="M52" s="24">
        <f>ก.ย.!BU52</f>
        <v>0</v>
      </c>
      <c r="N52" s="24">
        <f t="shared" si="0"/>
        <v>0</v>
      </c>
    </row>
    <row r="53" spans="1:14">
      <c r="A53" s="363" t="s">
        <v>600</v>
      </c>
      <c r="B53" s="24">
        <f>ต.ค.!BU53</f>
        <v>30590.01</v>
      </c>
      <c r="C53" s="24">
        <f>พ.ย.!BU53</f>
        <v>0</v>
      </c>
      <c r="D53" s="24">
        <f>ธ.ค.!BU53</f>
        <v>0</v>
      </c>
      <c r="E53" s="24">
        <f>ม.ค.!BU53</f>
        <v>0</v>
      </c>
      <c r="F53" s="24">
        <f>ก.พ.!BU53</f>
        <v>0</v>
      </c>
      <c r="G53" s="24">
        <f>มี.ค.!BU53</f>
        <v>0</v>
      </c>
      <c r="H53" s="24">
        <f>เม.ย.!BU53</f>
        <v>0</v>
      </c>
      <c r="I53" s="24">
        <f>พ.ค.!BU53</f>
        <v>0</v>
      </c>
      <c r="J53" s="24">
        <f>มิ.ย.!BU53</f>
        <v>0</v>
      </c>
      <c r="K53" s="24">
        <f>ก.ค.!BU53</f>
        <v>0</v>
      </c>
      <c r="L53" s="24">
        <f>ส.ค.!BU53</f>
        <v>0</v>
      </c>
      <c r="M53" s="24">
        <f>ก.ย.!BU53</f>
        <v>0</v>
      </c>
      <c r="N53" s="24">
        <f>SUM(B53:M53)</f>
        <v>30590.01</v>
      </c>
    </row>
    <row r="54" spans="1:14">
      <c r="A54" s="363" t="s">
        <v>574</v>
      </c>
      <c r="B54" s="24">
        <f>ต.ค.!BU54</f>
        <v>0</v>
      </c>
      <c r="C54" s="24">
        <f>พ.ย.!BU54</f>
        <v>0</v>
      </c>
      <c r="D54" s="24">
        <f>ธ.ค.!BU54</f>
        <v>0</v>
      </c>
      <c r="E54" s="24">
        <f>ม.ค.!BU54</f>
        <v>0</v>
      </c>
      <c r="F54" s="24">
        <f>ก.พ.!BU54</f>
        <v>0</v>
      </c>
      <c r="G54" s="24">
        <f>มี.ค.!BU54</f>
        <v>0</v>
      </c>
      <c r="H54" s="24">
        <f>เม.ย.!BU54</f>
        <v>0</v>
      </c>
      <c r="I54" s="24">
        <f>พ.ค.!BU54</f>
        <v>0</v>
      </c>
      <c r="J54" s="24">
        <f>มิ.ย.!BU54</f>
        <v>0</v>
      </c>
      <c r="K54" s="24">
        <f>ก.ค.!BU54</f>
        <v>0</v>
      </c>
      <c r="L54" s="24">
        <f>ส.ค.!BU54</f>
        <v>0</v>
      </c>
      <c r="M54" s="24">
        <f>ก.ย.!BU54</f>
        <v>0</v>
      </c>
      <c r="N54" s="24">
        <f t="shared" si="0"/>
        <v>0</v>
      </c>
    </row>
    <row r="55" spans="1:14">
      <c r="A55" s="409" t="s">
        <v>177</v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</row>
    <row r="56" spans="1:14">
      <c r="A56" s="363" t="s">
        <v>456</v>
      </c>
      <c r="B56" s="24">
        <f>ต.ค.!BU56</f>
        <v>40276.800000000003</v>
      </c>
      <c r="C56" s="24">
        <f>พ.ย.!BU56</f>
        <v>0</v>
      </c>
      <c r="D56" s="24">
        <f>ธ.ค.!BU56</f>
        <v>0</v>
      </c>
      <c r="E56" s="24">
        <f>ม.ค.!BU56</f>
        <v>0</v>
      </c>
      <c r="F56" s="24">
        <f>ก.พ.!BU56</f>
        <v>0</v>
      </c>
      <c r="G56" s="24">
        <f>มี.ค.!BU56</f>
        <v>0</v>
      </c>
      <c r="H56" s="24">
        <f>เม.ย.!BU56</f>
        <v>0</v>
      </c>
      <c r="I56" s="24">
        <f>พ.ค.!BU56</f>
        <v>0</v>
      </c>
      <c r="J56" s="24">
        <f>มิ.ย.!BU56</f>
        <v>0</v>
      </c>
      <c r="K56" s="24">
        <f>ก.ค.!BU56</f>
        <v>0</v>
      </c>
      <c r="L56" s="24">
        <f>ส.ค.!BU56</f>
        <v>0</v>
      </c>
      <c r="M56" s="24">
        <f>ก.ย.!BU56</f>
        <v>0</v>
      </c>
      <c r="N56" s="24">
        <f t="shared" si="0"/>
        <v>40276.800000000003</v>
      </c>
    </row>
    <row r="57" spans="1:14">
      <c r="A57" s="379" t="s">
        <v>237</v>
      </c>
      <c r="B57" s="24">
        <f>ต.ค.!BU57</f>
        <v>0</v>
      </c>
      <c r="C57" s="24">
        <f>พ.ย.!BU57</f>
        <v>0</v>
      </c>
      <c r="D57" s="24">
        <f>ธ.ค.!BU57</f>
        <v>0</v>
      </c>
      <c r="E57" s="24">
        <f>ม.ค.!BU57</f>
        <v>0</v>
      </c>
      <c r="F57" s="24">
        <f>ก.พ.!BU57</f>
        <v>0</v>
      </c>
      <c r="G57" s="24">
        <f>มี.ค.!BU57</f>
        <v>0</v>
      </c>
      <c r="H57" s="24">
        <f>เม.ย.!BU57</f>
        <v>0</v>
      </c>
      <c r="I57" s="24">
        <f>พ.ค.!BU57</f>
        <v>0</v>
      </c>
      <c r="J57" s="24">
        <f>มิ.ย.!BU57</f>
        <v>0</v>
      </c>
      <c r="K57" s="24">
        <f>ก.ค.!BU57</f>
        <v>0</v>
      </c>
      <c r="L57" s="24">
        <f>ส.ค.!BU57</f>
        <v>0</v>
      </c>
      <c r="M57" s="24">
        <f>ก.ย.!BU57</f>
        <v>0</v>
      </c>
      <c r="N57" s="24">
        <f t="shared" si="0"/>
        <v>0</v>
      </c>
    </row>
    <row r="58" spans="1:14">
      <c r="A58" s="363" t="s">
        <v>419</v>
      </c>
      <c r="B58" s="24">
        <f>ต.ค.!BU58</f>
        <v>0</v>
      </c>
      <c r="C58" s="24">
        <f>พ.ย.!BU58</f>
        <v>0</v>
      </c>
      <c r="D58" s="24">
        <f>ธ.ค.!BU58</f>
        <v>0</v>
      </c>
      <c r="E58" s="24">
        <f>ม.ค.!BU58</f>
        <v>0</v>
      </c>
      <c r="F58" s="24">
        <f>ก.พ.!BU58</f>
        <v>0</v>
      </c>
      <c r="G58" s="24">
        <f>มี.ค.!BU58</f>
        <v>0</v>
      </c>
      <c r="H58" s="24">
        <f>เม.ย.!BU58</f>
        <v>0</v>
      </c>
      <c r="I58" s="24">
        <f>พ.ค.!BU58</f>
        <v>0</v>
      </c>
      <c r="J58" s="24">
        <f>มิ.ย.!BU58</f>
        <v>0</v>
      </c>
      <c r="K58" s="24">
        <f>ก.ค.!BU58</f>
        <v>0</v>
      </c>
      <c r="L58" s="24">
        <f>ส.ค.!BU58</f>
        <v>0</v>
      </c>
      <c r="M58" s="24">
        <f>ก.ย.!BU58</f>
        <v>0</v>
      </c>
      <c r="N58" s="24">
        <f t="shared" si="0"/>
        <v>0</v>
      </c>
    </row>
    <row r="59" spans="1:14">
      <c r="A59" s="2" t="s">
        <v>420</v>
      </c>
      <c r="B59" s="24">
        <f>ต.ค.!BU59</f>
        <v>0</v>
      </c>
      <c r="C59" s="24">
        <f>พ.ย.!BU59</f>
        <v>0</v>
      </c>
      <c r="D59" s="24">
        <f>ธ.ค.!BU59</f>
        <v>0</v>
      </c>
      <c r="E59" s="24">
        <f>ม.ค.!BU59</f>
        <v>0</v>
      </c>
      <c r="F59" s="24">
        <f>ก.พ.!BU59</f>
        <v>0</v>
      </c>
      <c r="G59" s="24">
        <f>มี.ค.!BU59</f>
        <v>0</v>
      </c>
      <c r="H59" s="24">
        <f>เม.ย.!BU59</f>
        <v>0</v>
      </c>
      <c r="I59" s="24">
        <f>พ.ค.!BU59</f>
        <v>0</v>
      </c>
      <c r="J59" s="24">
        <f>มิ.ย.!BU59</f>
        <v>0</v>
      </c>
      <c r="K59" s="24">
        <f>ก.ค.!BU59</f>
        <v>0</v>
      </c>
      <c r="L59" s="24">
        <f>ส.ค.!BU59</f>
        <v>0</v>
      </c>
      <c r="M59" s="24">
        <f>ก.ย.!BU59</f>
        <v>0</v>
      </c>
      <c r="N59" s="24">
        <f t="shared" si="0"/>
        <v>0</v>
      </c>
    </row>
    <row r="60" spans="1:14" hidden="1">
      <c r="A60" s="5" t="s">
        <v>421</v>
      </c>
      <c r="B60" s="24">
        <f>ต.ค.!BU60</f>
        <v>0</v>
      </c>
      <c r="C60" s="24">
        <f>พ.ย.!BU60</f>
        <v>0</v>
      </c>
      <c r="D60" s="24">
        <f>ธ.ค.!BU60</f>
        <v>0</v>
      </c>
      <c r="E60" s="24">
        <f>ม.ค.!BU60</f>
        <v>0</v>
      </c>
      <c r="F60" s="24">
        <f>ก.พ.!BU60</f>
        <v>0</v>
      </c>
      <c r="G60" s="24">
        <f>มี.ค.!BU60</f>
        <v>0</v>
      </c>
      <c r="H60" s="24">
        <f>เม.ย.!BU60</f>
        <v>0</v>
      </c>
      <c r="I60" s="24">
        <f>พ.ค.!BU60</f>
        <v>0</v>
      </c>
      <c r="J60" s="24">
        <f>มิ.ย.!BU60</f>
        <v>0</v>
      </c>
      <c r="K60" s="24">
        <f>ก.ค.!BU60</f>
        <v>0</v>
      </c>
      <c r="L60" s="24">
        <f>ส.ค.!BU60</f>
        <v>0</v>
      </c>
      <c r="M60" s="24">
        <f>ก.ย.!BU60</f>
        <v>0</v>
      </c>
      <c r="N60" s="24">
        <f t="shared" si="0"/>
        <v>0</v>
      </c>
    </row>
    <row r="61" spans="1:14" hidden="1">
      <c r="A61" s="5" t="s">
        <v>422</v>
      </c>
      <c r="B61" s="24">
        <f>ต.ค.!BU61</f>
        <v>0</v>
      </c>
      <c r="C61" s="24">
        <f>พ.ย.!BU61</f>
        <v>0</v>
      </c>
      <c r="D61" s="24">
        <f>ธ.ค.!BU61</f>
        <v>0</v>
      </c>
      <c r="E61" s="24">
        <f>ม.ค.!BU61</f>
        <v>0</v>
      </c>
      <c r="F61" s="24">
        <f>ก.พ.!BU61</f>
        <v>0</v>
      </c>
      <c r="G61" s="24">
        <f>มี.ค.!BU61</f>
        <v>0</v>
      </c>
      <c r="H61" s="24">
        <f>เม.ย.!BU61</f>
        <v>0</v>
      </c>
      <c r="I61" s="24">
        <f>พ.ค.!BU61</f>
        <v>0</v>
      </c>
      <c r="J61" s="24">
        <f>มิ.ย.!BU61</f>
        <v>0</v>
      </c>
      <c r="K61" s="24">
        <f>ก.ค.!BU61</f>
        <v>0</v>
      </c>
      <c r="L61" s="24">
        <f>ส.ค.!BU61</f>
        <v>0</v>
      </c>
      <c r="M61" s="24">
        <f>ก.ย.!BU61</f>
        <v>0</v>
      </c>
      <c r="N61" s="24">
        <f t="shared" si="0"/>
        <v>0</v>
      </c>
    </row>
    <row r="62" spans="1:14" ht="24" thickBot="1">
      <c r="A62" s="5" t="s">
        <v>423</v>
      </c>
      <c r="B62" s="24">
        <f>ต.ค.!BU62</f>
        <v>10170700</v>
      </c>
      <c r="C62" s="24">
        <f>พ.ย.!BU62</f>
        <v>0</v>
      </c>
      <c r="D62" s="24">
        <f>ธ.ค.!BU62</f>
        <v>0</v>
      </c>
      <c r="E62" s="24">
        <f>ม.ค.!BU62</f>
        <v>0</v>
      </c>
      <c r="F62" s="24">
        <f>ก.พ.!BU62</f>
        <v>0</v>
      </c>
      <c r="G62" s="24">
        <f>มี.ค.!BU62</f>
        <v>0</v>
      </c>
      <c r="H62" s="24">
        <f>เม.ย.!BU62</f>
        <v>0</v>
      </c>
      <c r="I62" s="24">
        <f>พ.ค.!BU62</f>
        <v>0</v>
      </c>
      <c r="J62" s="24">
        <f>มิ.ย.!BU62</f>
        <v>0</v>
      </c>
      <c r="K62" s="24">
        <f>ก.ค.!BU62</f>
        <v>0</v>
      </c>
      <c r="L62" s="24">
        <f>ส.ค.!BU62</f>
        <v>0</v>
      </c>
      <c r="M62" s="24">
        <f>ก.ย.!BU62</f>
        <v>0</v>
      </c>
      <c r="N62" s="24">
        <f t="shared" si="0"/>
        <v>10170700</v>
      </c>
    </row>
    <row r="63" spans="1:14" ht="24" hidden="1" thickBot="1">
      <c r="A63" s="24" t="s">
        <v>424</v>
      </c>
      <c r="B63" s="24">
        <f>ต.ค.!BU63</f>
        <v>0</v>
      </c>
      <c r="C63" s="24">
        <f>พ.ย.!BU63</f>
        <v>0</v>
      </c>
      <c r="D63" s="24">
        <f>ธ.ค.!BU63</f>
        <v>0</v>
      </c>
      <c r="E63" s="24">
        <f>ม.ค.!BU63</f>
        <v>0</v>
      </c>
      <c r="F63" s="24">
        <f>ก.พ.!BU63</f>
        <v>0</v>
      </c>
      <c r="G63" s="24">
        <f>มี.ค.!BU63</f>
        <v>0</v>
      </c>
      <c r="H63" s="24">
        <f>เม.ย.!BU63</f>
        <v>0</v>
      </c>
      <c r="I63" s="24">
        <f>พ.ค.!BU63</f>
        <v>0</v>
      </c>
      <c r="J63" s="24">
        <f>มิ.ย.!BU63</f>
        <v>0</v>
      </c>
      <c r="K63" s="24">
        <f>ก.ค.!BU63</f>
        <v>0</v>
      </c>
      <c r="L63" s="24">
        <f>ส.ค.!BU63</f>
        <v>0</v>
      </c>
      <c r="M63" s="24">
        <f>ก.ย.!BU63</f>
        <v>0</v>
      </c>
      <c r="N63" s="24">
        <f t="shared" si="0"/>
        <v>0</v>
      </c>
    </row>
    <row r="64" spans="1:14" ht="24" hidden="1" thickBot="1">
      <c r="A64" s="24" t="s">
        <v>425</v>
      </c>
      <c r="B64" s="24">
        <f>ต.ค.!BU64</f>
        <v>0</v>
      </c>
      <c r="C64" s="24">
        <f>พ.ย.!BU64</f>
        <v>0</v>
      </c>
      <c r="D64" s="24">
        <f>ธ.ค.!BU64</f>
        <v>0</v>
      </c>
      <c r="E64" s="24">
        <f>ม.ค.!BU64</f>
        <v>0</v>
      </c>
      <c r="F64" s="24">
        <f>ก.พ.!BU64</f>
        <v>0</v>
      </c>
      <c r="G64" s="24">
        <f>มี.ค.!BU64</f>
        <v>0</v>
      </c>
      <c r="H64" s="24">
        <f>เม.ย.!BU64</f>
        <v>0</v>
      </c>
      <c r="I64" s="24">
        <f>พ.ค.!BU64</f>
        <v>0</v>
      </c>
      <c r="J64" s="24">
        <f>มิ.ย.!BU64</f>
        <v>0</v>
      </c>
      <c r="K64" s="24">
        <f>ก.ค.!BU64</f>
        <v>0</v>
      </c>
      <c r="L64" s="24">
        <f>ส.ค.!BU64</f>
        <v>0</v>
      </c>
      <c r="M64" s="24">
        <f>ก.ย.!BU64</f>
        <v>0</v>
      </c>
      <c r="N64" s="24">
        <f t="shared" si="0"/>
        <v>0</v>
      </c>
    </row>
    <row r="65" spans="1:15" ht="24" hidden="1" thickBot="1">
      <c r="A65" s="121" t="s">
        <v>432</v>
      </c>
      <c r="B65" s="121">
        <f>ต.ค.!BU65</f>
        <v>0</v>
      </c>
      <c r="C65" s="121">
        <f>พ.ย.!BU65</f>
        <v>0</v>
      </c>
      <c r="D65" s="121">
        <f>ธ.ค.!BU65</f>
        <v>0</v>
      </c>
      <c r="E65" s="121">
        <f>ม.ค.!BU65</f>
        <v>0</v>
      </c>
      <c r="F65" s="121">
        <f>ก.พ.!BU65</f>
        <v>0</v>
      </c>
      <c r="G65" s="121">
        <f>มี.ค.!BU65</f>
        <v>0</v>
      </c>
      <c r="H65" s="121">
        <f>เม.ย.!BU65</f>
        <v>0</v>
      </c>
      <c r="I65" s="121">
        <f>พ.ค.!BU65</f>
        <v>0</v>
      </c>
      <c r="J65" s="121">
        <f>มิ.ย.!BU65</f>
        <v>0</v>
      </c>
      <c r="K65" s="121">
        <f>ก.ค.!BU65</f>
        <v>0</v>
      </c>
      <c r="L65" s="121">
        <f>ส.ค.!BU65</f>
        <v>0</v>
      </c>
      <c r="M65" s="121"/>
      <c r="N65" s="24">
        <f t="shared" si="0"/>
        <v>0</v>
      </c>
    </row>
    <row r="66" spans="1:15" ht="24" thickBot="1">
      <c r="A66" s="149" t="s">
        <v>433</v>
      </c>
      <c r="B66" s="35">
        <f>SUM(B6:B65)</f>
        <v>10350968.75</v>
      </c>
      <c r="C66" s="28">
        <f t="shared" ref="C66:M66" si="1">SUM(C6:C65)</f>
        <v>0</v>
      </c>
      <c r="D66" s="28">
        <f t="shared" si="1"/>
        <v>0</v>
      </c>
      <c r="E66" s="28">
        <f t="shared" si="1"/>
        <v>0</v>
      </c>
      <c r="F66" s="28">
        <f t="shared" si="1"/>
        <v>0</v>
      </c>
      <c r="G66" s="28">
        <f t="shared" si="1"/>
        <v>0</v>
      </c>
      <c r="H66" s="28">
        <f>SUM(H6:H65)</f>
        <v>0</v>
      </c>
      <c r="I66" s="28">
        <f>SUM(I6:I65)</f>
        <v>0</v>
      </c>
      <c r="J66" s="28">
        <f>SUM(J6:J65)</f>
        <v>0</v>
      </c>
      <c r="K66" s="28">
        <f>SUM(K6:K65)</f>
        <v>0</v>
      </c>
      <c r="L66" s="28">
        <f t="shared" si="1"/>
        <v>0</v>
      </c>
      <c r="M66" s="28">
        <f t="shared" si="1"/>
        <v>0</v>
      </c>
      <c r="N66" s="150">
        <f>SUM(N7:N65)</f>
        <v>10350968.75</v>
      </c>
    </row>
    <row r="67" spans="1:15">
      <c r="A67" s="29" t="s">
        <v>434</v>
      </c>
      <c r="B67" s="30"/>
      <c r="C67" s="30"/>
      <c r="D67" s="30"/>
      <c r="E67" s="30"/>
      <c r="F67" s="30">
        <f>ก.พ.!BU67</f>
        <v>0</v>
      </c>
      <c r="G67" s="30"/>
      <c r="H67" s="30">
        <f>เม.ย.!BU67</f>
        <v>0</v>
      </c>
      <c r="I67" s="30">
        <f>พ.ค.!BU67</f>
        <v>0</v>
      </c>
      <c r="J67" s="30">
        <f>มิ.ย.!BU67</f>
        <v>0</v>
      </c>
      <c r="K67" s="30">
        <f>ก.ค.!BU67</f>
        <v>0</v>
      </c>
      <c r="L67" s="30"/>
      <c r="M67" s="30"/>
      <c r="N67" s="30"/>
    </row>
    <row r="68" spans="1:15">
      <c r="A68" s="18" t="s">
        <v>435</v>
      </c>
      <c r="B68" s="24">
        <f>ต.ค.!BU68</f>
        <v>0</v>
      </c>
      <c r="C68" s="24">
        <f>พ.ย.!BU68</f>
        <v>0</v>
      </c>
      <c r="D68" s="24">
        <f>ธ.ค.!BU68</f>
        <v>0</v>
      </c>
      <c r="E68" s="24">
        <f>ม.ค.!BU68</f>
        <v>0</v>
      </c>
      <c r="F68" s="24">
        <f>ก.พ.!BU68</f>
        <v>0</v>
      </c>
      <c r="G68" s="24">
        <f>มี.ค.!BU68</f>
        <v>0</v>
      </c>
      <c r="H68" s="24">
        <f>เม.ย.!BU68</f>
        <v>0</v>
      </c>
      <c r="I68" s="24">
        <f>พ.ค.!BU68</f>
        <v>0</v>
      </c>
      <c r="J68" s="24">
        <f>มิ.ย.!BU68</f>
        <v>0</v>
      </c>
      <c r="K68" s="24">
        <f>ก.ค.!BU68</f>
        <v>0</v>
      </c>
      <c r="L68" s="24">
        <f>ส.ค.!BU68</f>
        <v>0</v>
      </c>
      <c r="M68" s="24">
        <f>ก.ย.!BU68</f>
        <v>0</v>
      </c>
      <c r="N68" s="24">
        <f t="shared" si="0"/>
        <v>0</v>
      </c>
    </row>
    <row r="69" spans="1:15">
      <c r="A69" s="19" t="s">
        <v>436</v>
      </c>
      <c r="B69" s="24">
        <f>ต.ค.!BU69</f>
        <v>0</v>
      </c>
      <c r="C69" s="24">
        <f>พ.ย.!BU69</f>
        <v>0</v>
      </c>
      <c r="D69" s="24">
        <f>ธ.ค.!BU69</f>
        <v>0</v>
      </c>
      <c r="E69" s="24">
        <f>ม.ค.!BU69</f>
        <v>0</v>
      </c>
      <c r="F69" s="24">
        <f>ก.พ.!BU69</f>
        <v>0</v>
      </c>
      <c r="G69" s="24">
        <f>มี.ค.!BU69</f>
        <v>0</v>
      </c>
      <c r="H69" s="24">
        <f>เม.ย.!BU69</f>
        <v>0</v>
      </c>
      <c r="I69" s="24">
        <f>พ.ค.!BU69</f>
        <v>0</v>
      </c>
      <c r="J69" s="24">
        <f>มิ.ย.!BU69</f>
        <v>0</v>
      </c>
      <c r="K69" s="24">
        <f>ก.ค.!BU69</f>
        <v>0</v>
      </c>
      <c r="L69" s="24">
        <f>ส.ค.!BU69</f>
        <v>0</v>
      </c>
      <c r="M69" s="24">
        <f>ก.ย.!BU69</f>
        <v>0</v>
      </c>
      <c r="N69" s="24">
        <f t="shared" si="0"/>
        <v>0</v>
      </c>
    </row>
    <row r="70" spans="1:15">
      <c r="A70" s="19" t="s">
        <v>380</v>
      </c>
      <c r="B70" s="24">
        <f>ต.ค.!BU70</f>
        <v>0</v>
      </c>
      <c r="C70" s="24">
        <f>พ.ย.!BU70</f>
        <v>0</v>
      </c>
      <c r="D70" s="24">
        <f>ธ.ค.!BU70</f>
        <v>0</v>
      </c>
      <c r="E70" s="24">
        <f>ม.ค.!BU70</f>
        <v>0</v>
      </c>
      <c r="F70" s="24">
        <f>ก.พ.!BU70</f>
        <v>0</v>
      </c>
      <c r="G70" s="24">
        <f>มี.ค.!BU70</f>
        <v>0</v>
      </c>
      <c r="H70" s="24">
        <f>เม.ย.!BU70</f>
        <v>0</v>
      </c>
      <c r="I70" s="24">
        <f>พ.ค.!BU70</f>
        <v>0</v>
      </c>
      <c r="J70" s="24">
        <f>มิ.ย.!BU70</f>
        <v>0</v>
      </c>
      <c r="K70" s="24">
        <f>ก.ค.!BU70</f>
        <v>0</v>
      </c>
      <c r="L70" s="24">
        <f>ส.ค.!BU70</f>
        <v>0</v>
      </c>
      <c r="M70" s="24">
        <f>ก.ย.!BU70</f>
        <v>0</v>
      </c>
      <c r="N70" s="24">
        <f t="shared" si="0"/>
        <v>0</v>
      </c>
    </row>
    <row r="71" spans="1:15">
      <c r="A71" s="19" t="s">
        <v>268</v>
      </c>
      <c r="B71" s="24">
        <f>ต.ค.!BU71</f>
        <v>0</v>
      </c>
      <c r="C71" s="24">
        <f>พ.ย.!BU71</f>
        <v>0</v>
      </c>
      <c r="D71" s="24">
        <f>ธ.ค.!BU71</f>
        <v>0</v>
      </c>
      <c r="E71" s="24">
        <f>ม.ค.!BU71</f>
        <v>0</v>
      </c>
      <c r="F71" s="24">
        <f>ก.พ.!BU71</f>
        <v>0</v>
      </c>
      <c r="G71" s="24">
        <f>มี.ค.!BU71</f>
        <v>0</v>
      </c>
      <c r="H71" s="24">
        <f>เม.ย.!BU71</f>
        <v>0</v>
      </c>
      <c r="I71" s="24">
        <f>พ.ค.!BU71</f>
        <v>0</v>
      </c>
      <c r="J71" s="24">
        <f>มิ.ย.!BU71</f>
        <v>0</v>
      </c>
      <c r="K71" s="24">
        <f>ก.ค.!BU71</f>
        <v>0</v>
      </c>
      <c r="L71" s="24">
        <f>ส.ค.!BU71</f>
        <v>0</v>
      </c>
      <c r="M71" s="24">
        <f>ก.ย.!BU71</f>
        <v>0</v>
      </c>
      <c r="N71" s="24">
        <f t="shared" si="0"/>
        <v>0</v>
      </c>
    </row>
    <row r="72" spans="1:15">
      <c r="A72" s="19" t="s">
        <v>269</v>
      </c>
      <c r="B72" s="24">
        <f>ต.ค.!BU72</f>
        <v>37741.94</v>
      </c>
      <c r="C72" s="24">
        <f>พ.ย.!BU72</f>
        <v>0</v>
      </c>
      <c r="D72" s="24">
        <f>ธ.ค.!BU72</f>
        <v>0</v>
      </c>
      <c r="E72" s="24">
        <f>ม.ค.!BU72</f>
        <v>0</v>
      </c>
      <c r="F72" s="24">
        <f>ก.พ.!BU72</f>
        <v>0</v>
      </c>
      <c r="G72" s="24">
        <f>มี.ค.!BU72</f>
        <v>0</v>
      </c>
      <c r="H72" s="24">
        <f>เม.ย.!BU72</f>
        <v>0</v>
      </c>
      <c r="I72" s="24">
        <f>พ.ค.!BU72</f>
        <v>0</v>
      </c>
      <c r="J72" s="24">
        <f>มิ.ย.!BU72</f>
        <v>0</v>
      </c>
      <c r="K72" s="24">
        <f>ก.ค.!BU72</f>
        <v>0</v>
      </c>
      <c r="L72" s="24">
        <f>ส.ค.!BU72</f>
        <v>0</v>
      </c>
      <c r="M72" s="24">
        <f>ก.ย.!BU72</f>
        <v>0</v>
      </c>
      <c r="N72" s="24">
        <f t="shared" si="0"/>
        <v>37741.94</v>
      </c>
      <c r="O72" s="20">
        <f>+N72+N85</f>
        <v>39628.94</v>
      </c>
    </row>
    <row r="73" spans="1:15">
      <c r="A73" s="147" t="s">
        <v>561</v>
      </c>
      <c r="B73" s="24">
        <f>ต.ค.!BU73</f>
        <v>0</v>
      </c>
      <c r="C73" s="24">
        <f>พ.ย.!BU73</f>
        <v>0</v>
      </c>
      <c r="D73" s="24">
        <f>ธ.ค.!BU73</f>
        <v>0</v>
      </c>
      <c r="E73" s="24">
        <f>ม.ค.!BU73</f>
        <v>0</v>
      </c>
      <c r="F73" s="24">
        <f>ก.พ.!BU73</f>
        <v>0</v>
      </c>
      <c r="G73" s="24">
        <f>มี.ค.!BU73</f>
        <v>0</v>
      </c>
      <c r="H73" s="24">
        <f>เม.ย.!BU73</f>
        <v>0</v>
      </c>
      <c r="I73" s="24">
        <f>พ.ค.!BU73</f>
        <v>0</v>
      </c>
      <c r="J73" s="24">
        <f>มิ.ย.!BU73</f>
        <v>0</v>
      </c>
      <c r="K73" s="24">
        <f>ก.ค.!BU73</f>
        <v>0</v>
      </c>
      <c r="L73" s="24">
        <f>ส.ค.!BU73</f>
        <v>0</v>
      </c>
      <c r="M73" s="24">
        <f>ก.ย.!BU73</f>
        <v>0</v>
      </c>
      <c r="N73" s="24">
        <f t="shared" si="0"/>
        <v>0</v>
      </c>
    </row>
    <row r="74" spans="1:15">
      <c r="A74" s="147" t="s">
        <v>567</v>
      </c>
      <c r="B74" s="24">
        <f>ต.ค.!BU74</f>
        <v>0</v>
      </c>
      <c r="C74" s="24">
        <f>พ.ย.!BU74</f>
        <v>0</v>
      </c>
      <c r="D74" s="24">
        <f>ธ.ค.!BU74</f>
        <v>0</v>
      </c>
      <c r="E74" s="24">
        <f>ม.ค.!BU74</f>
        <v>0</v>
      </c>
      <c r="F74" s="24">
        <f>ก.พ.!BU74</f>
        <v>0</v>
      </c>
      <c r="G74" s="24">
        <f>มี.ค.!BU74</f>
        <v>0</v>
      </c>
      <c r="H74" s="24">
        <f>เม.ย.!BU74</f>
        <v>0</v>
      </c>
      <c r="I74" s="24">
        <f>พ.ค.!BU74</f>
        <v>0</v>
      </c>
      <c r="J74" s="24">
        <f>มิ.ย.!BU74</f>
        <v>0</v>
      </c>
      <c r="K74" s="24">
        <f>ก.ค.!BU74</f>
        <v>0</v>
      </c>
      <c r="L74" s="24">
        <f>ส.ค.!BU74</f>
        <v>0</v>
      </c>
      <c r="M74" s="24">
        <f>ก.ย.!BU74</f>
        <v>0</v>
      </c>
      <c r="N74" s="24">
        <f t="shared" si="0"/>
        <v>0</v>
      </c>
    </row>
    <row r="75" spans="1:15">
      <c r="A75" s="19" t="s">
        <v>458</v>
      </c>
      <c r="B75" s="24">
        <f>ต.ค.!BU75</f>
        <v>0</v>
      </c>
      <c r="C75" s="24">
        <f>พ.ย.!BU75</f>
        <v>0</v>
      </c>
      <c r="D75" s="24">
        <f>ธ.ค.!BU75</f>
        <v>0</v>
      </c>
      <c r="E75" s="24">
        <f>ม.ค.!BU75</f>
        <v>0</v>
      </c>
      <c r="F75" s="24">
        <f>ก.พ.!BU75</f>
        <v>0</v>
      </c>
      <c r="G75" s="24">
        <f>มี.ค.!BU75</f>
        <v>0</v>
      </c>
      <c r="H75" s="24">
        <f>เม.ย.!BU75</f>
        <v>0</v>
      </c>
      <c r="I75" s="24">
        <f>พ.ค.!BU75</f>
        <v>0</v>
      </c>
      <c r="J75" s="24">
        <f>มิ.ย.!BU75</f>
        <v>0</v>
      </c>
      <c r="K75" s="24">
        <f>ก.ค.!BU75</f>
        <v>0</v>
      </c>
      <c r="L75" s="24">
        <f>ส.ค.!BU75</f>
        <v>0</v>
      </c>
      <c r="M75" s="24">
        <f>ก.ย.!BU75</f>
        <v>0</v>
      </c>
      <c r="N75" s="24">
        <f t="shared" si="0"/>
        <v>0</v>
      </c>
    </row>
    <row r="76" spans="1:15">
      <c r="A76" s="147" t="s">
        <v>613</v>
      </c>
      <c r="B76" s="24">
        <f>ต.ค.!BU76</f>
        <v>0</v>
      </c>
      <c r="C76" s="24">
        <f>พ.ย.!BU76</f>
        <v>0</v>
      </c>
      <c r="D76" s="24">
        <f>ธ.ค.!BU76</f>
        <v>0</v>
      </c>
      <c r="E76" s="24">
        <f>ม.ค.!BU76</f>
        <v>0</v>
      </c>
      <c r="F76" s="24">
        <f>ก.พ.!BU76</f>
        <v>0</v>
      </c>
      <c r="G76" s="24">
        <f>มี.ค.!BU76</f>
        <v>0</v>
      </c>
      <c r="H76" s="24">
        <f>เม.ย.!BU76</f>
        <v>0</v>
      </c>
      <c r="I76" s="24">
        <f>พ.ค.!BU76</f>
        <v>0</v>
      </c>
      <c r="J76" s="24">
        <f>มิ.ย.!BU76</f>
        <v>0</v>
      </c>
      <c r="K76" s="24">
        <f>ก.ค.!BU76</f>
        <v>0</v>
      </c>
      <c r="L76" s="24">
        <f>ส.ค.!BU76</f>
        <v>0</v>
      </c>
      <c r="M76" s="24">
        <f>ก.ย.!BU76</f>
        <v>0</v>
      </c>
      <c r="N76" s="24">
        <f t="shared" si="0"/>
        <v>0</v>
      </c>
    </row>
    <row r="77" spans="1:15">
      <c r="A77" s="19" t="s">
        <v>437</v>
      </c>
      <c r="B77" s="24">
        <f>ต.ค.!BU77</f>
        <v>0</v>
      </c>
      <c r="C77" s="24">
        <f>พ.ย.!BU77</f>
        <v>0</v>
      </c>
      <c r="D77" s="24">
        <f>ธ.ค.!BU77</f>
        <v>0</v>
      </c>
      <c r="E77" s="24">
        <f>ม.ค.!BU77</f>
        <v>0</v>
      </c>
      <c r="F77" s="24">
        <f>ก.พ.!BU77</f>
        <v>0</v>
      </c>
      <c r="G77" s="24">
        <f>มี.ค.!BU77</f>
        <v>0</v>
      </c>
      <c r="H77" s="24">
        <f>เม.ย.!BU77</f>
        <v>0</v>
      </c>
      <c r="I77" s="24">
        <f>พ.ค.!BU77</f>
        <v>0</v>
      </c>
      <c r="J77" s="24">
        <f>มิ.ย.!BU77</f>
        <v>0</v>
      </c>
      <c r="K77" s="24">
        <f>ก.ค.!BU77</f>
        <v>0</v>
      </c>
      <c r="L77" s="24">
        <f>ส.ค.!BU77</f>
        <v>0</v>
      </c>
      <c r="M77" s="24">
        <f>ก.ย.!BU77</f>
        <v>0</v>
      </c>
      <c r="N77" s="24">
        <f t="shared" si="0"/>
        <v>0</v>
      </c>
    </row>
    <row r="78" spans="1:15">
      <c r="A78" s="19" t="s">
        <v>381</v>
      </c>
      <c r="B78" s="24">
        <f>ต.ค.!BU78</f>
        <v>0</v>
      </c>
      <c r="C78" s="24">
        <f>พ.ย.!BU78</f>
        <v>0</v>
      </c>
      <c r="D78" s="24">
        <f>ธ.ค.!BU78</f>
        <v>0</v>
      </c>
      <c r="E78" s="24">
        <f>ม.ค.!BU78</f>
        <v>0</v>
      </c>
      <c r="F78" s="24">
        <f>ก.พ.!BU78</f>
        <v>0</v>
      </c>
      <c r="G78" s="24">
        <f>มี.ค.!BU78</f>
        <v>0</v>
      </c>
      <c r="H78" s="24">
        <f>เม.ย.!BU78</f>
        <v>0</v>
      </c>
      <c r="I78" s="24">
        <f>พ.ค.!BU78</f>
        <v>0</v>
      </c>
      <c r="J78" s="24">
        <f>มิ.ย.!BU78</f>
        <v>0</v>
      </c>
      <c r="K78" s="24">
        <f>ก.ค.!BU78</f>
        <v>0</v>
      </c>
      <c r="L78" s="24">
        <f>ส.ค.!BU78</f>
        <v>0</v>
      </c>
      <c r="M78" s="24">
        <f>ก.ย.!BU78</f>
        <v>0</v>
      </c>
      <c r="N78" s="24">
        <f t="shared" si="0"/>
        <v>0</v>
      </c>
    </row>
    <row r="79" spans="1:15">
      <c r="A79" s="147" t="s">
        <v>560</v>
      </c>
      <c r="B79" s="24">
        <f>ต.ค.!BU79</f>
        <v>0</v>
      </c>
      <c r="C79" s="24">
        <f>พ.ย.!BU79</f>
        <v>0</v>
      </c>
      <c r="D79" s="24">
        <f>ธ.ค.!BU79</f>
        <v>0</v>
      </c>
      <c r="E79" s="24">
        <f>ม.ค.!BU79</f>
        <v>0</v>
      </c>
      <c r="F79" s="24">
        <f>ก.พ.!BU79</f>
        <v>0</v>
      </c>
      <c r="G79" s="24">
        <f>มี.ค.!BU79</f>
        <v>0</v>
      </c>
      <c r="H79" s="24">
        <f>เม.ย.!BU79</f>
        <v>0</v>
      </c>
      <c r="I79" s="24">
        <f>พ.ค.!BU79</f>
        <v>0</v>
      </c>
      <c r="J79" s="24">
        <f>มิ.ย.!BU79</f>
        <v>0</v>
      </c>
      <c r="K79" s="24">
        <f>ก.ค.!BU79</f>
        <v>0</v>
      </c>
      <c r="L79" s="24">
        <f>ส.ค.!BU79</f>
        <v>0</v>
      </c>
      <c r="M79" s="24">
        <f>ก.ย.!BU79</f>
        <v>0</v>
      </c>
      <c r="N79" s="24">
        <f t="shared" si="0"/>
        <v>0</v>
      </c>
    </row>
    <row r="80" spans="1:15">
      <c r="A80" s="147" t="s">
        <v>622</v>
      </c>
      <c r="B80" s="24">
        <f>ต.ค.!BU80</f>
        <v>0</v>
      </c>
      <c r="C80" s="24">
        <f>พ.ย.!BU80</f>
        <v>0</v>
      </c>
      <c r="D80" s="24">
        <f>ธ.ค.!BU80</f>
        <v>0</v>
      </c>
      <c r="E80" s="24">
        <f>ม.ค.!BU80</f>
        <v>0</v>
      </c>
      <c r="F80" s="24">
        <f>ก.พ.!BU80</f>
        <v>0</v>
      </c>
      <c r="G80" s="24">
        <f>มี.ค.!BU80</f>
        <v>0</v>
      </c>
      <c r="H80" s="24">
        <f>เม.ย.!BU80</f>
        <v>0</v>
      </c>
      <c r="I80" s="24">
        <f>พ.ค.!BU80</f>
        <v>0</v>
      </c>
      <c r="J80" s="24">
        <f>มิ.ย.!BU80</f>
        <v>0</v>
      </c>
      <c r="K80" s="24">
        <f>ก.ค.!BU80</f>
        <v>0</v>
      </c>
      <c r="L80" s="24">
        <f>ส.ค.!BU80</f>
        <v>0</v>
      </c>
      <c r="M80" s="24">
        <f>ก.ย.!BU80</f>
        <v>0</v>
      </c>
      <c r="N80" s="24">
        <f t="shared" si="0"/>
        <v>0</v>
      </c>
    </row>
    <row r="81" spans="1:14">
      <c r="A81" s="19" t="s">
        <v>438</v>
      </c>
      <c r="B81" s="24">
        <f>ต.ค.!BU81</f>
        <v>0</v>
      </c>
      <c r="C81" s="24">
        <f>พ.ย.!BU81</f>
        <v>0</v>
      </c>
      <c r="D81" s="24">
        <f>ธ.ค.!BU81</f>
        <v>0</v>
      </c>
      <c r="E81" s="24">
        <f>ม.ค.!BU81</f>
        <v>0</v>
      </c>
      <c r="F81" s="24">
        <f>ก.พ.!BU81</f>
        <v>0</v>
      </c>
      <c r="G81" s="24">
        <f>มี.ค.!BU81</f>
        <v>0</v>
      </c>
      <c r="H81" s="24">
        <f>เม.ย.!BU81</f>
        <v>0</v>
      </c>
      <c r="I81" s="24">
        <f>พ.ค.!BU81</f>
        <v>0</v>
      </c>
      <c r="J81" s="24">
        <f>มิ.ย.!BU81</f>
        <v>0</v>
      </c>
      <c r="K81" s="24">
        <f>ก.ค.!BU81</f>
        <v>0</v>
      </c>
      <c r="L81" s="24">
        <f>ส.ค.!BU81</f>
        <v>0</v>
      </c>
      <c r="M81" s="24">
        <f>ก.ย.!BU81</f>
        <v>0</v>
      </c>
      <c r="N81" s="24">
        <f t="shared" si="0"/>
        <v>0</v>
      </c>
    </row>
    <row r="82" spans="1:14">
      <c r="A82" s="19" t="s">
        <v>459</v>
      </c>
      <c r="B82" s="24">
        <f>ต.ค.!BU82</f>
        <v>0</v>
      </c>
      <c r="C82" s="24">
        <f>พ.ย.!BU82</f>
        <v>0</v>
      </c>
      <c r="D82" s="24">
        <f>ธ.ค.!BU82</f>
        <v>0</v>
      </c>
      <c r="E82" s="24">
        <f>ม.ค.!BU82</f>
        <v>0</v>
      </c>
      <c r="F82" s="24">
        <f>ก.พ.!BU82</f>
        <v>0</v>
      </c>
      <c r="G82" s="24">
        <f>มี.ค.!BU82</f>
        <v>0</v>
      </c>
      <c r="H82" s="24">
        <f>เม.ย.!BU82</f>
        <v>0</v>
      </c>
      <c r="I82" s="24">
        <f>พ.ค.!BU82</f>
        <v>0</v>
      </c>
      <c r="J82" s="24">
        <f>มิ.ย.!BU82</f>
        <v>0</v>
      </c>
      <c r="K82" s="24">
        <f>ก.ค.!BU82</f>
        <v>0</v>
      </c>
      <c r="L82" s="24">
        <f>ส.ค.!BU82</f>
        <v>0</v>
      </c>
      <c r="M82" s="24">
        <f>ก.ย.!BU82</f>
        <v>0</v>
      </c>
      <c r="N82" s="24">
        <f t="shared" si="0"/>
        <v>0</v>
      </c>
    </row>
    <row r="83" spans="1:14">
      <c r="A83" s="19" t="s">
        <v>382</v>
      </c>
      <c r="B83" s="24">
        <f>ต.ค.!BU83</f>
        <v>0</v>
      </c>
      <c r="C83" s="24">
        <f>พ.ย.!BU83</f>
        <v>0</v>
      </c>
      <c r="D83" s="24">
        <f>ธ.ค.!BU83</f>
        <v>0</v>
      </c>
      <c r="E83" s="24">
        <f>ม.ค.!BU83</f>
        <v>0</v>
      </c>
      <c r="F83" s="24">
        <f>ก.พ.!BU83</f>
        <v>0</v>
      </c>
      <c r="G83" s="24">
        <f>มี.ค.!BU83</f>
        <v>0</v>
      </c>
      <c r="H83" s="24">
        <f>เม.ย.!BU83</f>
        <v>0</v>
      </c>
      <c r="I83" s="24">
        <f>พ.ค.!BU83</f>
        <v>0</v>
      </c>
      <c r="J83" s="24">
        <f>มิ.ย.!BU83</f>
        <v>0</v>
      </c>
      <c r="K83" s="24">
        <f>ก.ค.!BU83</f>
        <v>0</v>
      </c>
      <c r="L83" s="24">
        <f>ส.ค.!BU83</f>
        <v>0</v>
      </c>
      <c r="M83" s="24">
        <f>ก.ย.!BU83</f>
        <v>0</v>
      </c>
      <c r="N83" s="24">
        <f t="shared" si="0"/>
        <v>0</v>
      </c>
    </row>
    <row r="84" spans="1:14">
      <c r="A84" s="19" t="s">
        <v>384</v>
      </c>
      <c r="B84" s="24">
        <f>ต.ค.!BU84</f>
        <v>0</v>
      </c>
      <c r="C84" s="24">
        <f>พ.ย.!BU84</f>
        <v>0</v>
      </c>
      <c r="D84" s="24">
        <f>ธ.ค.!BU84</f>
        <v>0</v>
      </c>
      <c r="E84" s="24">
        <f>ม.ค.!BU84</f>
        <v>0</v>
      </c>
      <c r="F84" s="24">
        <f>ก.พ.!BU84</f>
        <v>0</v>
      </c>
      <c r="G84" s="24">
        <f>มี.ค.!BU84</f>
        <v>0</v>
      </c>
      <c r="H84" s="24">
        <f>เม.ย.!BU84</f>
        <v>0</v>
      </c>
      <c r="I84" s="24">
        <f>พ.ค.!BU84</f>
        <v>0</v>
      </c>
      <c r="J84" s="24">
        <f>มิ.ย.!BU84</f>
        <v>0</v>
      </c>
      <c r="K84" s="24">
        <f>ก.ค.!BU84</f>
        <v>0</v>
      </c>
      <c r="L84" s="24">
        <f>ส.ค.!BU84</f>
        <v>0</v>
      </c>
      <c r="M84" s="24">
        <f>ก.ย.!BU84</f>
        <v>0</v>
      </c>
      <c r="N84" s="24">
        <f t="shared" si="0"/>
        <v>0</v>
      </c>
    </row>
    <row r="85" spans="1:14">
      <c r="A85" s="19" t="s">
        <v>439</v>
      </c>
      <c r="B85" s="24">
        <f>ต.ค.!BU85</f>
        <v>1887</v>
      </c>
      <c r="C85" s="24">
        <f>พ.ย.!BU85</f>
        <v>0</v>
      </c>
      <c r="D85" s="24">
        <f>ธ.ค.!BU85</f>
        <v>0</v>
      </c>
      <c r="E85" s="24">
        <f>ม.ค.!BU85</f>
        <v>0</v>
      </c>
      <c r="F85" s="24">
        <f>ก.พ.!BU85</f>
        <v>0</v>
      </c>
      <c r="G85" s="24">
        <f>มี.ค.!BU85</f>
        <v>0</v>
      </c>
      <c r="H85" s="24">
        <f>เม.ย.!BU85</f>
        <v>0</v>
      </c>
      <c r="I85" s="24">
        <f>พ.ค.!BU85</f>
        <v>0</v>
      </c>
      <c r="J85" s="24">
        <f>มิ.ย.!BU85</f>
        <v>0</v>
      </c>
      <c r="K85" s="24">
        <f>ก.ค.!BU85</f>
        <v>0</v>
      </c>
      <c r="L85" s="24">
        <f>ส.ค.!BU85</f>
        <v>0</v>
      </c>
      <c r="M85" s="24">
        <f>ก.ย.!BU85</f>
        <v>0</v>
      </c>
      <c r="N85" s="24">
        <f t="shared" si="0"/>
        <v>1887</v>
      </c>
    </row>
    <row r="86" spans="1:14">
      <c r="A86" s="19" t="s">
        <v>440</v>
      </c>
      <c r="B86" s="24">
        <f>ต.ค.!BU86</f>
        <v>0</v>
      </c>
      <c r="C86" s="24">
        <f>พ.ย.!BU86</f>
        <v>0</v>
      </c>
      <c r="D86" s="24">
        <f>ธ.ค.!BU86</f>
        <v>0</v>
      </c>
      <c r="E86" s="24">
        <f>ม.ค.!BU86</f>
        <v>0</v>
      </c>
      <c r="F86" s="24">
        <f>ก.พ.!BU86</f>
        <v>0</v>
      </c>
      <c r="G86" s="24">
        <f>มี.ค.!BU86</f>
        <v>0</v>
      </c>
      <c r="H86" s="24">
        <f>เม.ย.!BU86</f>
        <v>0</v>
      </c>
      <c r="I86" s="24">
        <f>พ.ค.!BU86</f>
        <v>0</v>
      </c>
      <c r="J86" s="24">
        <f>มิ.ย.!BU86</f>
        <v>0</v>
      </c>
      <c r="K86" s="24">
        <f>ก.ค.!BU86</f>
        <v>0</v>
      </c>
      <c r="L86" s="24">
        <f>ส.ค.!BU86</f>
        <v>0</v>
      </c>
      <c r="M86" s="24">
        <f>ก.ย.!BU86</f>
        <v>0</v>
      </c>
      <c r="N86" s="24">
        <f t="shared" si="0"/>
        <v>0</v>
      </c>
    </row>
    <row r="87" spans="1:14">
      <c r="A87" s="19" t="s">
        <v>441</v>
      </c>
      <c r="B87" s="24">
        <f>ต.ค.!BU87</f>
        <v>0</v>
      </c>
      <c r="C87" s="24">
        <f>พ.ย.!BU87</f>
        <v>0</v>
      </c>
      <c r="D87" s="24">
        <f>ธ.ค.!BU87</f>
        <v>0</v>
      </c>
      <c r="E87" s="24">
        <f>ม.ค.!BU87</f>
        <v>0</v>
      </c>
      <c r="F87" s="24">
        <f>ก.พ.!BU87</f>
        <v>0</v>
      </c>
      <c r="G87" s="24">
        <f>มี.ค.!BU87</f>
        <v>0</v>
      </c>
      <c r="H87" s="24">
        <f>เม.ย.!BU87</f>
        <v>0</v>
      </c>
      <c r="I87" s="24">
        <f>พ.ค.!BU87</f>
        <v>0</v>
      </c>
      <c r="J87" s="24">
        <f>มิ.ย.!BU87</f>
        <v>0</v>
      </c>
      <c r="K87" s="24">
        <f>ก.ค.!BU87</f>
        <v>0</v>
      </c>
      <c r="L87" s="24">
        <f>ส.ค.!BU87</f>
        <v>0</v>
      </c>
      <c r="M87" s="24">
        <f>ก.ย.!BU87</f>
        <v>0</v>
      </c>
      <c r="N87" s="24">
        <f t="shared" si="0"/>
        <v>0</v>
      </c>
    </row>
    <row r="88" spans="1:14">
      <c r="A88" s="147" t="s">
        <v>623</v>
      </c>
      <c r="B88" s="24">
        <f>ต.ค.!BU88</f>
        <v>0</v>
      </c>
      <c r="C88" s="24">
        <f>พ.ย.!BU88</f>
        <v>0</v>
      </c>
      <c r="D88" s="24">
        <f>ธ.ค.!BU88</f>
        <v>0</v>
      </c>
      <c r="E88" s="24">
        <f>ม.ค.!BU88</f>
        <v>0</v>
      </c>
      <c r="F88" s="24">
        <f>ก.พ.!BU88</f>
        <v>0</v>
      </c>
      <c r="G88" s="24">
        <f>มี.ค.!BU88</f>
        <v>0</v>
      </c>
      <c r="H88" s="24">
        <f>เม.ย.!BU88</f>
        <v>0</v>
      </c>
      <c r="I88" s="24">
        <f>พ.ค.!BU88</f>
        <v>0</v>
      </c>
      <c r="J88" s="24">
        <f>มิ.ย.!BU88</f>
        <v>0</v>
      </c>
      <c r="K88" s="24">
        <f>ก.ค.!BU88</f>
        <v>0</v>
      </c>
      <c r="L88" s="24">
        <f>ส.ค.!BU88</f>
        <v>0</v>
      </c>
      <c r="M88" s="24">
        <f>ก.ย.!BU88</f>
        <v>0</v>
      </c>
      <c r="N88" s="24">
        <f t="shared" si="0"/>
        <v>0</v>
      </c>
    </row>
    <row r="89" spans="1:14">
      <c r="A89" s="147" t="s">
        <v>612</v>
      </c>
      <c r="B89" s="24">
        <f>ต.ค.!BU89</f>
        <v>0</v>
      </c>
      <c r="C89" s="24">
        <f>พ.ย.!BU89</f>
        <v>0</v>
      </c>
      <c r="D89" s="24">
        <f>ธ.ค.!BU89</f>
        <v>0</v>
      </c>
      <c r="E89" s="24">
        <f>ม.ค.!BU89</f>
        <v>0</v>
      </c>
      <c r="F89" s="24">
        <f>ก.พ.!BU89</f>
        <v>0</v>
      </c>
      <c r="G89" s="24">
        <f>มี.ค.!BU89</f>
        <v>0</v>
      </c>
      <c r="H89" s="24">
        <f>เม.ย.!BU89</f>
        <v>0</v>
      </c>
      <c r="I89" s="24">
        <f>พ.ค.!BU89</f>
        <v>0</v>
      </c>
      <c r="J89" s="24">
        <f>มิ.ย.!BU89</f>
        <v>0</v>
      </c>
      <c r="K89" s="24">
        <f>ก.ค.!BU89</f>
        <v>0</v>
      </c>
      <c r="L89" s="24">
        <f>ส.ค.!BU89</f>
        <v>0</v>
      </c>
      <c r="M89" s="24">
        <f>ก.ย.!BU89</f>
        <v>0</v>
      </c>
      <c r="N89" s="24">
        <f t="shared" si="0"/>
        <v>0</v>
      </c>
    </row>
    <row r="90" spans="1:14">
      <c r="A90" s="147" t="s">
        <v>22</v>
      </c>
      <c r="B90" s="24">
        <f>ต.ค.!BU90</f>
        <v>0</v>
      </c>
      <c r="C90" s="24">
        <f>พ.ย.!BU90</f>
        <v>0</v>
      </c>
      <c r="D90" s="24">
        <f>ธ.ค.!BU90</f>
        <v>0</v>
      </c>
      <c r="E90" s="24">
        <f>ม.ค.!BU90</f>
        <v>0</v>
      </c>
      <c r="F90" s="24">
        <f>ก.พ.!BU90</f>
        <v>0</v>
      </c>
      <c r="G90" s="24">
        <f>มี.ค.!BU90</f>
        <v>0</v>
      </c>
      <c r="H90" s="24">
        <f>เม.ย.!BU90</f>
        <v>0</v>
      </c>
      <c r="I90" s="24">
        <f>พ.ค.!BU90</f>
        <v>0</v>
      </c>
      <c r="J90" s="24">
        <f>มิ.ย.!BU90</f>
        <v>0</v>
      </c>
      <c r="K90" s="24">
        <f>ก.ค.!BU90</f>
        <v>0</v>
      </c>
      <c r="L90" s="24">
        <f>ส.ค.!BU90</f>
        <v>0</v>
      </c>
      <c r="M90" s="24">
        <f>ก.ย.!BU90</f>
        <v>0</v>
      </c>
      <c r="N90" s="24">
        <f t="shared" si="0"/>
        <v>0</v>
      </c>
    </row>
    <row r="91" spans="1:14">
      <c r="A91" s="147" t="s">
        <v>35</v>
      </c>
      <c r="B91" s="24">
        <f>ต.ค.!BU91</f>
        <v>0</v>
      </c>
      <c r="C91" s="24">
        <f>พ.ย.!BU91</f>
        <v>0</v>
      </c>
      <c r="D91" s="24">
        <f>ธ.ค.!BU91</f>
        <v>0</v>
      </c>
      <c r="E91" s="24">
        <f>ม.ค.!BU91</f>
        <v>0</v>
      </c>
      <c r="F91" s="24">
        <f>ก.พ.!BU91</f>
        <v>0</v>
      </c>
      <c r="G91" s="24">
        <f>มี.ค.!BU91</f>
        <v>0</v>
      </c>
      <c r="H91" s="24">
        <f>เม.ย.!BU91</f>
        <v>0</v>
      </c>
      <c r="I91" s="24">
        <f>พ.ค.!BU91</f>
        <v>0</v>
      </c>
      <c r="J91" s="24">
        <f>มิ.ย.!BU91</f>
        <v>0</v>
      </c>
      <c r="K91" s="24">
        <f>ก.ค.!BU91</f>
        <v>0</v>
      </c>
      <c r="L91" s="24">
        <f>ส.ค.!BU91</f>
        <v>0</v>
      </c>
      <c r="M91" s="24">
        <f>ก.ย.!BU91</f>
        <v>0</v>
      </c>
      <c r="N91" s="24">
        <f t="shared" si="0"/>
        <v>0</v>
      </c>
    </row>
    <row r="92" spans="1:14">
      <c r="A92" s="147" t="s">
        <v>36</v>
      </c>
      <c r="B92" s="24">
        <f>ต.ค.!BU92</f>
        <v>0</v>
      </c>
      <c r="C92" s="24">
        <f>พ.ย.!BU92</f>
        <v>0</v>
      </c>
      <c r="D92" s="24">
        <f>ธ.ค.!BU92</f>
        <v>0</v>
      </c>
      <c r="E92" s="24">
        <f>ม.ค.!BU92</f>
        <v>0</v>
      </c>
      <c r="F92" s="24">
        <f>ก.พ.!BU92</f>
        <v>0</v>
      </c>
      <c r="G92" s="24">
        <f>มี.ค.!BU92</f>
        <v>0</v>
      </c>
      <c r="H92" s="24">
        <f>เม.ย.!BU92</f>
        <v>0</v>
      </c>
      <c r="I92" s="24">
        <f>พ.ค.!BU92</f>
        <v>0</v>
      </c>
      <c r="J92" s="24">
        <f>มิ.ย.!BU92</f>
        <v>0</v>
      </c>
      <c r="K92" s="24">
        <f>ก.ค.!BU92</f>
        <v>0</v>
      </c>
      <c r="L92" s="24">
        <f>ส.ค.!BU92</f>
        <v>0</v>
      </c>
      <c r="M92" s="24">
        <f>ก.ย.!BU92</f>
        <v>0</v>
      </c>
      <c r="N92" s="24">
        <f t="shared" si="0"/>
        <v>0</v>
      </c>
    </row>
    <row r="93" spans="1:14" hidden="1">
      <c r="A93" s="147"/>
      <c r="B93" s="24">
        <f>ต.ค.!BU93</f>
        <v>0</v>
      </c>
      <c r="C93" s="24">
        <f>พ.ย.!BU93</f>
        <v>0</v>
      </c>
      <c r="D93" s="24">
        <f>ธ.ค.!BU93</f>
        <v>0</v>
      </c>
      <c r="E93" s="24">
        <f>ม.ค.!BU93</f>
        <v>0</v>
      </c>
      <c r="F93" s="24">
        <f>ก.พ.!BU93</f>
        <v>0</v>
      </c>
      <c r="G93" s="24">
        <f>มี.ค.!BU93</f>
        <v>0</v>
      </c>
      <c r="H93" s="24">
        <f>เม.ย.!BU93</f>
        <v>0</v>
      </c>
      <c r="I93" s="24">
        <f>พ.ค.!BU93</f>
        <v>0</v>
      </c>
      <c r="J93" s="24">
        <f>มิ.ย.!BU93</f>
        <v>0</v>
      </c>
      <c r="K93" s="24">
        <f>ก.ค.!BU93</f>
        <v>0</v>
      </c>
      <c r="L93" s="24">
        <f>ส.ค.!BU93</f>
        <v>0</v>
      </c>
      <c r="M93" s="24">
        <f>ก.ย.!BU93</f>
        <v>0</v>
      </c>
      <c r="N93" s="24">
        <f t="shared" si="0"/>
        <v>0</v>
      </c>
    </row>
    <row r="94" spans="1:14" hidden="1">
      <c r="A94" s="147"/>
      <c r="B94" s="24">
        <f>ต.ค.!BU94</f>
        <v>0</v>
      </c>
      <c r="C94" s="24">
        <f>พ.ย.!BU94</f>
        <v>0</v>
      </c>
      <c r="D94" s="24">
        <f>ธ.ค.!BU94</f>
        <v>0</v>
      </c>
      <c r="E94" s="24">
        <f>ม.ค.!BU94</f>
        <v>0</v>
      </c>
      <c r="F94" s="24">
        <f>ก.พ.!BU94</f>
        <v>0</v>
      </c>
      <c r="G94" s="24">
        <f>มี.ค.!BU94</f>
        <v>0</v>
      </c>
      <c r="H94" s="24">
        <f>เม.ย.!BU94</f>
        <v>0</v>
      </c>
      <c r="I94" s="24">
        <f>พ.ค.!BU94</f>
        <v>0</v>
      </c>
      <c r="J94" s="24">
        <f>มิ.ย.!BU94</f>
        <v>0</v>
      </c>
      <c r="K94" s="24">
        <f>ก.ค.!BU94</f>
        <v>0</v>
      </c>
      <c r="L94" s="24">
        <f>ส.ค.!BU94</f>
        <v>0</v>
      </c>
      <c r="M94" s="24">
        <f>ก.ย.!BU94</f>
        <v>0</v>
      </c>
      <c r="N94" s="24">
        <f t="shared" si="0"/>
        <v>0</v>
      </c>
    </row>
    <row r="95" spans="1:14" hidden="1">
      <c r="A95" s="147"/>
      <c r="B95" s="24">
        <f>ต.ค.!BU95</f>
        <v>0</v>
      </c>
      <c r="C95" s="24">
        <f>พ.ย.!BU95</f>
        <v>0</v>
      </c>
      <c r="D95" s="24">
        <f>ธ.ค.!BU95</f>
        <v>0</v>
      </c>
      <c r="E95" s="24">
        <f>ม.ค.!BU95</f>
        <v>0</v>
      </c>
      <c r="F95" s="24">
        <f>ก.พ.!BU95</f>
        <v>0</v>
      </c>
      <c r="G95" s="24">
        <f>มี.ค.!BU95</f>
        <v>0</v>
      </c>
      <c r="H95" s="24">
        <f>เม.ย.!BU95</f>
        <v>0</v>
      </c>
      <c r="I95" s="24">
        <f>พ.ค.!BU95</f>
        <v>0</v>
      </c>
      <c r="J95" s="24">
        <f>มิ.ย.!BU95</f>
        <v>0</v>
      </c>
      <c r="K95" s="24">
        <f>ก.ค.!BU95</f>
        <v>0</v>
      </c>
      <c r="L95" s="24">
        <f>ส.ค.!BU95</f>
        <v>0</v>
      </c>
      <c r="M95" s="24">
        <f>ก.ย.!BU95</f>
        <v>0</v>
      </c>
      <c r="N95" s="24">
        <f t="shared" si="0"/>
        <v>0</v>
      </c>
    </row>
    <row r="96" spans="1:14">
      <c r="A96" s="18" t="s">
        <v>418</v>
      </c>
      <c r="B96" s="24">
        <f>ต.ค.!BU96</f>
        <v>0</v>
      </c>
      <c r="C96" s="24">
        <f>พ.ย.!BU96</f>
        <v>0</v>
      </c>
      <c r="D96" s="24">
        <f>ธ.ค.!BU96</f>
        <v>0</v>
      </c>
      <c r="E96" s="24">
        <f>ม.ค.!BU96</f>
        <v>0</v>
      </c>
      <c r="F96" s="24">
        <f>ก.พ.!BU96</f>
        <v>0</v>
      </c>
      <c r="G96" s="24">
        <f>มี.ค.!BU96</f>
        <v>0</v>
      </c>
      <c r="H96" s="24">
        <f>เม.ย.!BU96</f>
        <v>0</v>
      </c>
      <c r="I96" s="24">
        <f>พ.ค.!BU96</f>
        <v>0</v>
      </c>
      <c r="J96" s="24">
        <f>มิ.ย.!BU96</f>
        <v>0</v>
      </c>
      <c r="K96" s="24">
        <f>ก.ค.!BU96</f>
        <v>0</v>
      </c>
      <c r="L96" s="24">
        <f>ส.ค.!BU96</f>
        <v>0</v>
      </c>
      <c r="M96" s="24">
        <f>ก.ย.!BU96</f>
        <v>0</v>
      </c>
      <c r="N96" s="24">
        <f t="shared" si="0"/>
        <v>0</v>
      </c>
    </row>
    <row r="97" spans="1:14">
      <c r="A97" s="24" t="s">
        <v>137</v>
      </c>
      <c r="B97" s="24">
        <f>ต.ค.!BU97</f>
        <v>0</v>
      </c>
      <c r="C97" s="24">
        <f>พ.ย.!BU97</f>
        <v>0</v>
      </c>
      <c r="D97" s="24">
        <f>ธ.ค.!BU97</f>
        <v>0</v>
      </c>
      <c r="E97" s="24">
        <f>ม.ค.!BU97</f>
        <v>0</v>
      </c>
      <c r="F97" s="24">
        <f>ก.พ.!BU97</f>
        <v>0</v>
      </c>
      <c r="G97" s="24">
        <f>มี.ค.!BU97</f>
        <v>0</v>
      </c>
      <c r="H97" s="24">
        <f>เม.ย.!BU97</f>
        <v>0</v>
      </c>
      <c r="I97" s="24">
        <f>พ.ค.!BU97</f>
        <v>0</v>
      </c>
      <c r="J97" s="24">
        <f>มิ.ย.!BU97</f>
        <v>0</v>
      </c>
      <c r="K97" s="24">
        <f>ก.ค.!BU97</f>
        <v>0</v>
      </c>
      <c r="L97" s="24">
        <f>ส.ค.!BU97</f>
        <v>0</v>
      </c>
      <c r="M97" s="24">
        <f>ก.ย.!BU97</f>
        <v>0</v>
      </c>
      <c r="N97" s="24">
        <f t="shared" si="0"/>
        <v>0</v>
      </c>
    </row>
    <row r="98" spans="1:14">
      <c r="A98" s="31" t="s">
        <v>136</v>
      </c>
      <c r="B98" s="24">
        <f>ต.ค.!BU98</f>
        <v>0</v>
      </c>
      <c r="C98" s="24">
        <f>พ.ย.!BU98</f>
        <v>0</v>
      </c>
      <c r="D98" s="24">
        <f>ธ.ค.!BU98</f>
        <v>0</v>
      </c>
      <c r="E98" s="24">
        <f>ม.ค.!BU98</f>
        <v>0</v>
      </c>
      <c r="F98" s="24">
        <f>ก.พ.!BU98</f>
        <v>0</v>
      </c>
      <c r="G98" s="24">
        <f>มี.ค.!BU98</f>
        <v>0</v>
      </c>
      <c r="H98" s="24">
        <f>เม.ย.!BU98</f>
        <v>0</v>
      </c>
      <c r="I98" s="24">
        <f>พ.ค.!BU98</f>
        <v>0</v>
      </c>
      <c r="J98" s="24">
        <f>มิ.ย.!BU98</f>
        <v>0</v>
      </c>
      <c r="K98" s="24">
        <f>ก.ค.!BU98</f>
        <v>0</v>
      </c>
      <c r="L98" s="24">
        <f>ส.ค.!BU98</f>
        <v>0</v>
      </c>
      <c r="M98" s="24">
        <f>ก.ย.!BU98</f>
        <v>0</v>
      </c>
      <c r="N98" s="24">
        <f t="shared" si="0"/>
        <v>0</v>
      </c>
    </row>
    <row r="99" spans="1:14">
      <c r="A99" s="2" t="s">
        <v>420</v>
      </c>
      <c r="B99" s="24">
        <f>ต.ค.!BU99</f>
        <v>0</v>
      </c>
      <c r="C99" s="24">
        <f>พ.ย.!BU99</f>
        <v>0</v>
      </c>
      <c r="D99" s="24">
        <f>ธ.ค.!BU99</f>
        <v>0</v>
      </c>
      <c r="E99" s="24">
        <f>ม.ค.!BU99</f>
        <v>0</v>
      </c>
      <c r="F99" s="24">
        <f>ก.พ.!BU99</f>
        <v>0</v>
      </c>
      <c r="G99" s="24">
        <f>มี.ค.!BU99</f>
        <v>0</v>
      </c>
      <c r="H99" s="24">
        <f>เม.ย.!BU99</f>
        <v>0</v>
      </c>
      <c r="I99" s="24">
        <f>พ.ค.!BU99</f>
        <v>0</v>
      </c>
      <c r="J99" s="24">
        <f>มิ.ย.!BU99</f>
        <v>0</v>
      </c>
      <c r="K99" s="24">
        <f>ก.ค.!BU99</f>
        <v>0</v>
      </c>
      <c r="L99" s="24">
        <f>ส.ค.!BU99</f>
        <v>0</v>
      </c>
      <c r="M99" s="24">
        <f>ก.ย.!BU99</f>
        <v>0</v>
      </c>
      <c r="N99" s="24">
        <f t="shared" si="0"/>
        <v>0</v>
      </c>
    </row>
    <row r="100" spans="1:14" hidden="1">
      <c r="A100" s="5" t="s">
        <v>442</v>
      </c>
      <c r="B100" s="24">
        <f>ต.ค.!BU100</f>
        <v>0</v>
      </c>
      <c r="C100" s="24">
        <f>พ.ย.!BU100</f>
        <v>0</v>
      </c>
      <c r="D100" s="24">
        <f>ธ.ค.!BU100</f>
        <v>0</v>
      </c>
      <c r="E100" s="24">
        <f>ม.ค.!BU100</f>
        <v>0</v>
      </c>
      <c r="F100" s="24">
        <f>ก.พ.!BU100</f>
        <v>0</v>
      </c>
      <c r="G100" s="24">
        <f>มี.ค.!BU100</f>
        <v>0</v>
      </c>
      <c r="H100" s="24">
        <f>เม.ย.!BU100</f>
        <v>0</v>
      </c>
      <c r="I100" s="24">
        <f>พ.ค.!BU100</f>
        <v>0</v>
      </c>
      <c r="J100" s="24">
        <f>มิ.ย.!BU100</f>
        <v>0</v>
      </c>
      <c r="K100" s="24">
        <f>ก.ค.!BU100</f>
        <v>0</v>
      </c>
      <c r="L100" s="24">
        <f>ส.ค.!BU100</f>
        <v>0</v>
      </c>
      <c r="M100" s="24">
        <f>ก.ย.!BU100</f>
        <v>0</v>
      </c>
      <c r="N100" s="24">
        <f t="shared" si="0"/>
        <v>0</v>
      </c>
    </row>
    <row r="101" spans="1:14" hidden="1">
      <c r="A101" s="5" t="s">
        <v>422</v>
      </c>
      <c r="B101" s="24">
        <f>ต.ค.!BU101</f>
        <v>0</v>
      </c>
      <c r="C101" s="24">
        <f>พ.ย.!BU101</f>
        <v>0</v>
      </c>
      <c r="D101" s="24">
        <f>ธ.ค.!BU101</f>
        <v>0</v>
      </c>
      <c r="E101" s="24">
        <f>ม.ค.!BU101</f>
        <v>0</v>
      </c>
      <c r="F101" s="24">
        <f>ก.พ.!BU101</f>
        <v>0</v>
      </c>
      <c r="G101" s="24">
        <f>มี.ค.!BU101</f>
        <v>0</v>
      </c>
      <c r="H101" s="24">
        <f>เม.ย.!BU101</f>
        <v>0</v>
      </c>
      <c r="I101" s="24">
        <f>พ.ค.!BU101</f>
        <v>0</v>
      </c>
      <c r="J101" s="24">
        <f>มิ.ย.!BU101</f>
        <v>0</v>
      </c>
      <c r="K101" s="24">
        <f>ก.ค.!BU101</f>
        <v>0</v>
      </c>
      <c r="L101" s="24">
        <f>ส.ค.!BU101</f>
        <v>0</v>
      </c>
      <c r="M101" s="24">
        <f>ก.ย.!BU101</f>
        <v>0</v>
      </c>
      <c r="N101" s="24">
        <f t="shared" si="0"/>
        <v>0</v>
      </c>
    </row>
    <row r="102" spans="1:14">
      <c r="A102" s="5" t="s">
        <v>443</v>
      </c>
      <c r="B102" s="24">
        <f>ต.ค.!BU102</f>
        <v>59388.3</v>
      </c>
      <c r="C102" s="24">
        <f>พ.ย.!BU102</f>
        <v>0</v>
      </c>
      <c r="D102" s="24">
        <f>ธ.ค.!BU102</f>
        <v>0</v>
      </c>
      <c r="E102" s="24">
        <f>ม.ค.!BU102</f>
        <v>0</v>
      </c>
      <c r="F102" s="24">
        <f>ก.พ.!BU102</f>
        <v>0</v>
      </c>
      <c r="G102" s="24">
        <f>มี.ค.!BU102</f>
        <v>0</v>
      </c>
      <c r="H102" s="24">
        <f>เม.ย.!BU102</f>
        <v>0</v>
      </c>
      <c r="I102" s="24">
        <f>พ.ค.!BU102</f>
        <v>0</v>
      </c>
      <c r="J102" s="24">
        <f>มิ.ย.!BU102</f>
        <v>0</v>
      </c>
      <c r="K102" s="24">
        <f>ก.ค.!BU102</f>
        <v>0</v>
      </c>
      <c r="L102" s="24">
        <f>ส.ค.!BU102</f>
        <v>0</v>
      </c>
      <c r="M102" s="24">
        <f>ก.ย.!BU102</f>
        <v>0</v>
      </c>
      <c r="N102" s="24">
        <f t="shared" si="0"/>
        <v>59388.3</v>
      </c>
    </row>
    <row r="103" spans="1:14" hidden="1">
      <c r="A103" s="5" t="s">
        <v>444</v>
      </c>
      <c r="B103" s="24">
        <f>ต.ค.!BU103</f>
        <v>0</v>
      </c>
      <c r="C103" s="24">
        <f>พ.ย.!BU103</f>
        <v>0</v>
      </c>
      <c r="D103" s="24">
        <f>ธ.ค.!BU103</f>
        <v>0</v>
      </c>
      <c r="E103" s="24">
        <f>ม.ค.!BU103</f>
        <v>0</v>
      </c>
      <c r="F103" s="24">
        <f>ก.พ.!BU103</f>
        <v>0</v>
      </c>
      <c r="G103" s="24">
        <f>มี.ค.!BU103</f>
        <v>0</v>
      </c>
      <c r="H103" s="24">
        <f>เม.ย.!BU103</f>
        <v>0</v>
      </c>
      <c r="I103" s="24">
        <f>พ.ค.!BU103</f>
        <v>0</v>
      </c>
      <c r="J103" s="24">
        <f>มิ.ย.!BU103</f>
        <v>0</v>
      </c>
      <c r="K103" s="24">
        <f>ก.ค.!BU103</f>
        <v>0</v>
      </c>
      <c r="L103" s="24">
        <f>ส.ค.!BU103</f>
        <v>0</v>
      </c>
      <c r="M103" s="24">
        <f>ก.ย.!BU103</f>
        <v>0</v>
      </c>
      <c r="N103" s="24">
        <f t="shared" si="0"/>
        <v>0</v>
      </c>
    </row>
    <row r="104" spans="1:14">
      <c r="A104" s="5" t="s">
        <v>445</v>
      </c>
      <c r="B104" s="24">
        <f>ต.ค.!BU104</f>
        <v>80604.44</v>
      </c>
      <c r="C104" s="24">
        <f>พ.ย.!BU104</f>
        <v>0</v>
      </c>
      <c r="D104" s="24">
        <f>ธ.ค.!BU104</f>
        <v>0</v>
      </c>
      <c r="E104" s="24">
        <f>ม.ค.!BU104</f>
        <v>0</v>
      </c>
      <c r="F104" s="24">
        <f>ก.พ.!BU104</f>
        <v>0</v>
      </c>
      <c r="G104" s="24">
        <f>มี.ค.!BU104</f>
        <v>0</v>
      </c>
      <c r="H104" s="24">
        <f>เม.ย.!BU104</f>
        <v>0</v>
      </c>
      <c r="I104" s="24">
        <f>พ.ค.!BU104</f>
        <v>0</v>
      </c>
      <c r="J104" s="24">
        <f>มิ.ย.!BU104</f>
        <v>0</v>
      </c>
      <c r="K104" s="24">
        <f>ก.ค.!BU104</f>
        <v>0</v>
      </c>
      <c r="L104" s="24">
        <f>ส.ค.!BU104</f>
        <v>0</v>
      </c>
      <c r="M104" s="24">
        <f>ก.ย.!BU104</f>
        <v>0</v>
      </c>
      <c r="N104" s="24">
        <f>SUM(B104:M104)</f>
        <v>80604.44</v>
      </c>
    </row>
    <row r="105" spans="1:14" hidden="1">
      <c r="A105" s="5" t="s">
        <v>446</v>
      </c>
      <c r="B105" s="24">
        <f>ต.ค.!BU105</f>
        <v>0</v>
      </c>
      <c r="C105" s="24">
        <f>พ.ย.!BU105</f>
        <v>0</v>
      </c>
      <c r="D105" s="24">
        <f>ธ.ค.!BU105</f>
        <v>0</v>
      </c>
      <c r="E105" s="24">
        <f>ม.ค.!BU105</f>
        <v>0</v>
      </c>
      <c r="F105" s="24">
        <f>ก.พ.!BU105</f>
        <v>0</v>
      </c>
      <c r="G105" s="24">
        <f>มี.ค.!BU105</f>
        <v>0</v>
      </c>
      <c r="H105" s="24">
        <f>เม.ย.!BU105</f>
        <v>0</v>
      </c>
      <c r="I105" s="24">
        <f>พ.ค.!BU105</f>
        <v>0</v>
      </c>
      <c r="J105" s="24">
        <f>มิ.ย.!BU105</f>
        <v>0</v>
      </c>
      <c r="K105" s="24">
        <f>ก.ค.!BU105</f>
        <v>0</v>
      </c>
      <c r="L105" s="24">
        <f>ส.ค.!BU105</f>
        <v>0</v>
      </c>
      <c r="M105" s="24">
        <f>ก.ย.!BU105</f>
        <v>0</v>
      </c>
      <c r="N105" s="24">
        <f>SUM(B105:M105)</f>
        <v>0</v>
      </c>
    </row>
    <row r="106" spans="1:14" ht="24" thickBot="1">
      <c r="A106" s="5" t="s">
        <v>447</v>
      </c>
      <c r="B106" s="24">
        <f>ต.ค.!BU106</f>
        <v>0</v>
      </c>
      <c r="C106" s="24">
        <f>พ.ย.!BU106</f>
        <v>0</v>
      </c>
      <c r="D106" s="24">
        <f>ธ.ค.!BU106</f>
        <v>0</v>
      </c>
      <c r="E106" s="24">
        <f>ม.ค.!BU106</f>
        <v>0</v>
      </c>
      <c r="F106" s="24">
        <f>ก.พ.!BU106</f>
        <v>0</v>
      </c>
      <c r="G106" s="24">
        <f>มี.ค.!BU106</f>
        <v>0</v>
      </c>
      <c r="H106" s="24">
        <f>เม.ย.!BU106</f>
        <v>0</v>
      </c>
      <c r="I106" s="24">
        <f>พ.ค.!BU106</f>
        <v>0</v>
      </c>
      <c r="J106" s="24">
        <f>มิ.ย.!BU106</f>
        <v>0</v>
      </c>
      <c r="K106" s="24">
        <f>ก.ค.!BU106</f>
        <v>0</v>
      </c>
      <c r="L106" s="24">
        <f>ส.ค.!BU106</f>
        <v>0</v>
      </c>
      <c r="M106" s="24">
        <f>ก.ย.!BU106</f>
        <v>0</v>
      </c>
      <c r="N106" s="24">
        <f>SUM(B106:M106)</f>
        <v>0</v>
      </c>
    </row>
    <row r="107" spans="1:14" hidden="1">
      <c r="A107" s="24" t="s">
        <v>583</v>
      </c>
      <c r="B107" s="24"/>
      <c r="C107" s="24">
        <f>พ.ย.!BU107</f>
        <v>0</v>
      </c>
      <c r="D107" s="24">
        <f>ธ.ค.!BU107</f>
        <v>0</v>
      </c>
      <c r="E107" s="24">
        <f>ม.ค.!BU107</f>
        <v>0</v>
      </c>
      <c r="F107" s="24">
        <f>ก.พ.!BU107</f>
        <v>0</v>
      </c>
      <c r="G107" s="24">
        <f>มี.ค.!BU107</f>
        <v>0</v>
      </c>
      <c r="H107" s="24">
        <f>เม.ย.!BU107</f>
        <v>0</v>
      </c>
      <c r="I107" s="24">
        <f>พ.ค.!BU107</f>
        <v>0</v>
      </c>
      <c r="J107" s="24">
        <f>มิ.ย.!BU107</f>
        <v>0</v>
      </c>
      <c r="K107" s="24">
        <f>ก.ค.!BU107</f>
        <v>0</v>
      </c>
      <c r="L107" s="24">
        <f>ส.ค.!BU107</f>
        <v>0</v>
      </c>
      <c r="M107" s="24">
        <f>ก.ย.!BU107</f>
        <v>0</v>
      </c>
      <c r="N107" s="24">
        <f>SUM(B107:M107)</f>
        <v>0</v>
      </c>
    </row>
    <row r="108" spans="1:14" ht="24" hidden="1" thickBot="1">
      <c r="A108" s="56" t="s">
        <v>448</v>
      </c>
      <c r="B108" s="56">
        <f>ต.ค.!BU108</f>
        <v>0</v>
      </c>
      <c r="C108" s="56">
        <f>พ.ย.!BU108</f>
        <v>0</v>
      </c>
      <c r="D108" s="56">
        <f>ธ.ค.!BU108</f>
        <v>0</v>
      </c>
      <c r="E108" s="56">
        <f>ม.ค.!BU108</f>
        <v>0</v>
      </c>
      <c r="F108" s="56">
        <f>ก.พ.!BU108</f>
        <v>0</v>
      </c>
      <c r="G108" s="56">
        <f>มี.ค.!BU108</f>
        <v>0</v>
      </c>
      <c r="H108" s="56">
        <f>เม.ย.!BU108</f>
        <v>0</v>
      </c>
      <c r="I108" s="56">
        <f>พ.ค.!BU108</f>
        <v>0</v>
      </c>
      <c r="J108" s="56">
        <f>มิ.ย.!BU108</f>
        <v>0</v>
      </c>
      <c r="K108" s="56">
        <f>ก.ค.!BU108</f>
        <v>0</v>
      </c>
      <c r="L108" s="56">
        <f>ส.ค.!BU108</f>
        <v>0</v>
      </c>
      <c r="M108" s="56"/>
      <c r="N108" s="56">
        <f>SUM(B108:M108)</f>
        <v>0</v>
      </c>
    </row>
    <row r="109" spans="1:14" ht="24" thickBot="1">
      <c r="A109" s="149" t="s">
        <v>449</v>
      </c>
      <c r="B109" s="35">
        <f>SUM(B67:B108)</f>
        <v>179621.68</v>
      </c>
      <c r="C109" s="28">
        <f t="shared" ref="C109:M109" si="2">SUM(C67:C108)</f>
        <v>0</v>
      </c>
      <c r="D109" s="28">
        <f t="shared" si="2"/>
        <v>0</v>
      </c>
      <c r="E109" s="28">
        <f t="shared" si="2"/>
        <v>0</v>
      </c>
      <c r="F109" s="28">
        <f t="shared" si="2"/>
        <v>0</v>
      </c>
      <c r="G109" s="28">
        <f t="shared" si="2"/>
        <v>0</v>
      </c>
      <c r="H109" s="28">
        <f t="shared" si="2"/>
        <v>0</v>
      </c>
      <c r="I109" s="28">
        <f t="shared" si="2"/>
        <v>0</v>
      </c>
      <c r="J109" s="28">
        <f t="shared" si="2"/>
        <v>0</v>
      </c>
      <c r="K109" s="28">
        <f t="shared" si="2"/>
        <v>0</v>
      </c>
      <c r="L109" s="28">
        <f t="shared" si="2"/>
        <v>0</v>
      </c>
      <c r="M109" s="28">
        <f t="shared" si="2"/>
        <v>0</v>
      </c>
      <c r="N109" s="150">
        <f>SUM(N68:N108)</f>
        <v>179621.68</v>
      </c>
    </row>
    <row r="110" spans="1:14">
      <c r="A110" s="62" t="s">
        <v>450</v>
      </c>
      <c r="B110" s="30">
        <f t="shared" ref="B110:M110" si="3">B66-B109</f>
        <v>10171347.07</v>
      </c>
      <c r="C110" s="30">
        <f t="shared" si="3"/>
        <v>0</v>
      </c>
      <c r="D110" s="30">
        <f t="shared" si="3"/>
        <v>0</v>
      </c>
      <c r="E110" s="30">
        <f t="shared" si="3"/>
        <v>0</v>
      </c>
      <c r="F110" s="30">
        <f t="shared" si="3"/>
        <v>0</v>
      </c>
      <c r="G110" s="30">
        <f t="shared" si="3"/>
        <v>0</v>
      </c>
      <c r="H110" s="30">
        <f t="shared" si="3"/>
        <v>0</v>
      </c>
      <c r="I110" s="30">
        <f t="shared" si="3"/>
        <v>0</v>
      </c>
      <c r="J110" s="30">
        <f t="shared" si="3"/>
        <v>0</v>
      </c>
      <c r="K110" s="30">
        <f t="shared" si="3"/>
        <v>0</v>
      </c>
      <c r="L110" s="30">
        <f t="shared" si="3"/>
        <v>0</v>
      </c>
      <c r="M110" s="30">
        <f t="shared" si="3"/>
        <v>0</v>
      </c>
      <c r="N110" s="30">
        <f>N66-N109</f>
        <v>10171347.07</v>
      </c>
    </row>
    <row r="111" spans="1:14" ht="24" thickBot="1">
      <c r="A111" s="63" t="s">
        <v>451</v>
      </c>
      <c r="B111" s="56">
        <f>ต.ค.!BU111</f>
        <v>301793.28999999998</v>
      </c>
      <c r="C111" s="56">
        <f>B112</f>
        <v>10473140.359999999</v>
      </c>
      <c r="D111" s="56">
        <f>C112</f>
        <v>10473140.359999999</v>
      </c>
      <c r="E111" s="56">
        <f>D112</f>
        <v>10473140.359999999</v>
      </c>
      <c r="F111" s="56">
        <f t="shared" ref="F111:M111" si="4">E112</f>
        <v>10473140.359999999</v>
      </c>
      <c r="G111" s="56">
        <f t="shared" si="4"/>
        <v>10473140.359999999</v>
      </c>
      <c r="H111" s="56">
        <f>G112</f>
        <v>10473140.359999999</v>
      </c>
      <c r="I111" s="56">
        <f t="shared" si="4"/>
        <v>10473140.359999999</v>
      </c>
      <c r="J111" s="56">
        <f t="shared" si="4"/>
        <v>10473140.359999999</v>
      </c>
      <c r="K111" s="56">
        <f t="shared" si="4"/>
        <v>10473140.359999999</v>
      </c>
      <c r="L111" s="56">
        <f t="shared" si="4"/>
        <v>10473140.359999999</v>
      </c>
      <c r="M111" s="56">
        <f t="shared" si="4"/>
        <v>10473140.359999999</v>
      </c>
      <c r="N111" s="56">
        <f>B111</f>
        <v>301793.28999999998</v>
      </c>
    </row>
    <row r="112" spans="1:14" ht="24" thickBot="1">
      <c r="A112" s="64" t="s">
        <v>460</v>
      </c>
      <c r="B112" s="87">
        <f>B111+B110</f>
        <v>10473140.359999999</v>
      </c>
      <c r="C112" s="88">
        <f>C111+C110</f>
        <v>10473140.359999999</v>
      </c>
      <c r="D112" s="88">
        <f>D111+D110</f>
        <v>10473140.359999999</v>
      </c>
      <c r="E112" s="88">
        <f>E111+E110</f>
        <v>10473140.359999999</v>
      </c>
      <c r="F112" s="88">
        <f t="shared" ref="F112:M112" si="5">F111+F110</f>
        <v>10473140.359999999</v>
      </c>
      <c r="G112" s="88">
        <f t="shared" si="5"/>
        <v>10473140.359999999</v>
      </c>
      <c r="H112" s="88">
        <f t="shared" si="5"/>
        <v>10473140.359999999</v>
      </c>
      <c r="I112" s="88">
        <f t="shared" si="5"/>
        <v>10473140.359999999</v>
      </c>
      <c r="J112" s="88">
        <f t="shared" si="5"/>
        <v>10473140.359999999</v>
      </c>
      <c r="K112" s="88">
        <f t="shared" si="5"/>
        <v>10473140.359999999</v>
      </c>
      <c r="L112" s="88">
        <f t="shared" si="5"/>
        <v>10473140.359999999</v>
      </c>
      <c r="M112" s="88">
        <f t="shared" si="5"/>
        <v>10473140.359999999</v>
      </c>
      <c r="N112" s="88">
        <f>N111+N110</f>
        <v>10473140.359999999</v>
      </c>
    </row>
    <row r="113" spans="1:14" ht="24" thickTop="1">
      <c r="A113" s="36" t="s">
        <v>644</v>
      </c>
    </row>
    <row r="114" spans="1:14" s="36" customFormat="1">
      <c r="A114" s="37" t="s">
        <v>461</v>
      </c>
      <c r="B114" s="36">
        <f>ต.ค.!BU114</f>
        <v>0</v>
      </c>
      <c r="C114" s="36">
        <f>พ.ย.!BU114</f>
        <v>0</v>
      </c>
      <c r="D114" s="36">
        <f>ธ.ค.!BU114</f>
        <v>0</v>
      </c>
      <c r="E114" s="36">
        <f>ม.ค.!BU114</f>
        <v>0</v>
      </c>
      <c r="F114" s="36">
        <f>ก.พ.!BU114</f>
        <v>0</v>
      </c>
      <c r="G114" s="36">
        <f>มี.ค.!BU114</f>
        <v>0</v>
      </c>
      <c r="H114" s="36">
        <f>เม.ย.!BU114</f>
        <v>0</v>
      </c>
      <c r="I114" s="36">
        <f>พ.ค.!BU114</f>
        <v>0</v>
      </c>
      <c r="J114" s="36">
        <f>มิ.ย.!BU114</f>
        <v>0</v>
      </c>
      <c r="K114" s="36">
        <f>ก.ค.!BU114</f>
        <v>0</v>
      </c>
      <c r="L114" s="36">
        <f>ส.ค.!BU114</f>
        <v>0</v>
      </c>
      <c r="M114" s="20">
        <f>ก.ย.!BU114</f>
        <v>0</v>
      </c>
    </row>
    <row r="115" spans="1:14" s="36" customFormat="1">
      <c r="A115" s="37" t="s">
        <v>713</v>
      </c>
      <c r="B115" s="36">
        <f>ต.ค.!BU115</f>
        <v>0</v>
      </c>
      <c r="C115" s="36">
        <f>พ.ย.!BU115</f>
        <v>0</v>
      </c>
      <c r="D115" s="36">
        <f>ธ.ค.!BU115</f>
        <v>0</v>
      </c>
      <c r="E115" s="36">
        <f>ม.ค.!BU115</f>
        <v>0</v>
      </c>
      <c r="F115" s="36">
        <f>ก.พ.!BU115</f>
        <v>0</v>
      </c>
      <c r="G115" s="36">
        <f>มี.ค.!BU115</f>
        <v>0</v>
      </c>
      <c r="H115" s="36">
        <f>เม.ย.!BU115</f>
        <v>0</v>
      </c>
      <c r="I115" s="36">
        <f>พ.ค.!BU115</f>
        <v>0</v>
      </c>
      <c r="J115" s="36">
        <f>มิ.ย.!BU115</f>
        <v>0</v>
      </c>
      <c r="K115" s="36">
        <f>ก.ค.!BU115</f>
        <v>0</v>
      </c>
      <c r="L115" s="36">
        <f>ส.ค.!BU115</f>
        <v>0</v>
      </c>
      <c r="M115" s="20">
        <f>ก.ย.!BU115</f>
        <v>0</v>
      </c>
    </row>
    <row r="116" spans="1:14" s="36" customFormat="1">
      <c r="A116" s="37" t="s">
        <v>462</v>
      </c>
      <c r="B116" s="36">
        <f>ต.ค.!BU116</f>
        <v>0</v>
      </c>
      <c r="C116" s="36">
        <f>พ.ย.!BU116</f>
        <v>0</v>
      </c>
      <c r="D116" s="36">
        <f>ธ.ค.!BU116</f>
        <v>0</v>
      </c>
      <c r="E116" s="36">
        <f>ม.ค.!BU116</f>
        <v>0</v>
      </c>
      <c r="F116" s="36">
        <f>ก.พ.!BU116</f>
        <v>0</v>
      </c>
      <c r="G116" s="36">
        <f>มี.ค.!BU116</f>
        <v>0</v>
      </c>
      <c r="H116" s="36">
        <f>เม.ย.!BU116</f>
        <v>0</v>
      </c>
      <c r="I116" s="36">
        <f>พ.ค.!BU116</f>
        <v>0</v>
      </c>
      <c r="J116" s="36">
        <f>มิ.ย.!BU116</f>
        <v>2520000</v>
      </c>
      <c r="K116" s="36">
        <f>ก.ค.!BU116</f>
        <v>0</v>
      </c>
      <c r="L116" s="36">
        <f>ส.ค.!BU116</f>
        <v>0</v>
      </c>
      <c r="M116" s="20">
        <f>ก.ย.!BU116</f>
        <v>0</v>
      </c>
    </row>
    <row r="117" spans="1:14" s="36" customFormat="1">
      <c r="A117" s="37" t="s">
        <v>463</v>
      </c>
      <c r="B117" s="36">
        <f>ต.ค.!BU117</f>
        <v>10473140.359999999</v>
      </c>
      <c r="C117" s="36">
        <f>พ.ย.!BU117</f>
        <v>12705716.5</v>
      </c>
      <c r="D117" s="36">
        <f>ธ.ค.!BU117</f>
        <v>12675206.5</v>
      </c>
      <c r="E117" s="36">
        <f>ม.ค.!BU117</f>
        <v>12646166.5</v>
      </c>
      <c r="F117" s="36">
        <f>ก.พ.!BU117</f>
        <v>8086101.5</v>
      </c>
      <c r="G117" s="36">
        <f>มี.ค.!BU117</f>
        <v>7972916.5</v>
      </c>
      <c r="H117" s="36">
        <f>เม.ย.!BU117</f>
        <v>7997405</v>
      </c>
      <c r="I117" s="36">
        <f>พ.ค.!BU117</f>
        <v>7952295</v>
      </c>
      <c r="J117" s="36">
        <f>มิ.ย.!BU117</f>
        <v>674715</v>
      </c>
      <c r="K117" s="36">
        <f>ก.ค.!BU117</f>
        <v>457635</v>
      </c>
      <c r="L117" s="36">
        <f>ส.ค.!BU117</f>
        <v>404955</v>
      </c>
      <c r="M117" s="20">
        <f>ก.ย.!BU117</f>
        <v>455266</v>
      </c>
    </row>
    <row r="118" spans="1:14" s="36" customFormat="1">
      <c r="A118" s="37" t="s">
        <v>464</v>
      </c>
      <c r="B118" s="36">
        <f>ต.ค.!BU118</f>
        <v>10473140.359999999</v>
      </c>
      <c r="C118" s="36">
        <f>พ.ย.!BU118</f>
        <v>12705716.5</v>
      </c>
      <c r="D118" s="36">
        <f>ธ.ค.!BU118</f>
        <v>12675206.5</v>
      </c>
      <c r="E118" s="36">
        <f>ม.ค.!BU118</f>
        <v>12646166.5</v>
      </c>
      <c r="F118" s="36">
        <f>ก.พ.!BU118</f>
        <v>8086101.5</v>
      </c>
      <c r="G118" s="36">
        <f>มี.ค.!BU118</f>
        <v>7972916.5</v>
      </c>
      <c r="H118" s="36">
        <f>เม.ย.!BU118</f>
        <v>7997405</v>
      </c>
      <c r="I118" s="36">
        <f>พ.ค.!BU118</f>
        <v>7952295</v>
      </c>
      <c r="J118" s="36">
        <f>มิ.ย.!BU118</f>
        <v>3194715</v>
      </c>
      <c r="K118" s="36">
        <f>ก.ค.!BU118</f>
        <v>457635</v>
      </c>
      <c r="L118" s="36">
        <f>ส.ค.!BU118</f>
        <v>404955</v>
      </c>
      <c r="M118" s="20">
        <f>SUM(M114:M117)</f>
        <v>455266</v>
      </c>
    </row>
    <row r="119" spans="1:14" s="36" customFormat="1">
      <c r="A119" s="38"/>
      <c r="B119" s="36">
        <f>B112-B118</f>
        <v>0</v>
      </c>
      <c r="C119" s="36">
        <f t="shared" ref="C119:M119" si="6">C112-C118</f>
        <v>-2232576.1400000006</v>
      </c>
      <c r="D119" s="36">
        <f t="shared" si="6"/>
        <v>-2202066.1400000006</v>
      </c>
      <c r="E119" s="36">
        <f t="shared" si="6"/>
        <v>-2173026.1400000006</v>
      </c>
      <c r="F119" s="36">
        <f t="shared" si="6"/>
        <v>2387038.8599999994</v>
      </c>
      <c r="G119" s="36">
        <f t="shared" si="6"/>
        <v>2500223.8599999994</v>
      </c>
      <c r="H119" s="36">
        <f t="shared" si="6"/>
        <v>2475735.3599999994</v>
      </c>
      <c r="I119" s="36">
        <f t="shared" si="6"/>
        <v>2520845.3599999994</v>
      </c>
      <c r="J119" s="36">
        <f t="shared" si="6"/>
        <v>7278425.3599999994</v>
      </c>
      <c r="K119" s="36">
        <f t="shared" si="6"/>
        <v>10015505.359999999</v>
      </c>
      <c r="L119" s="36">
        <f t="shared" si="6"/>
        <v>10068185.359999999</v>
      </c>
      <c r="M119" s="36">
        <f t="shared" si="6"/>
        <v>10017874.359999999</v>
      </c>
    </row>
    <row r="120" spans="1:14" s="36" customFormat="1">
      <c r="A120" s="38"/>
    </row>
    <row r="121" spans="1:14" s="36" customFormat="1">
      <c r="A121" s="44" t="s">
        <v>295</v>
      </c>
      <c r="B121" s="36">
        <f t="shared" ref="B121:N121" si="7">B66-B62</f>
        <v>180268.75</v>
      </c>
      <c r="C121" s="36">
        <f t="shared" si="7"/>
        <v>0</v>
      </c>
      <c r="D121" s="36">
        <f t="shared" si="7"/>
        <v>0</v>
      </c>
      <c r="E121" s="36">
        <f t="shared" si="7"/>
        <v>0</v>
      </c>
      <c r="F121" s="36">
        <f t="shared" si="7"/>
        <v>0</v>
      </c>
      <c r="G121" s="36">
        <f t="shared" si="7"/>
        <v>0</v>
      </c>
      <c r="H121" s="36">
        <f t="shared" si="7"/>
        <v>0</v>
      </c>
      <c r="I121" s="36">
        <f t="shared" si="7"/>
        <v>0</v>
      </c>
      <c r="J121" s="36">
        <f t="shared" si="7"/>
        <v>0</v>
      </c>
      <c r="K121" s="36">
        <f t="shared" si="7"/>
        <v>0</v>
      </c>
      <c r="L121" s="36">
        <f t="shared" si="7"/>
        <v>0</v>
      </c>
      <c r="M121" s="36">
        <f t="shared" si="7"/>
        <v>0</v>
      </c>
      <c r="N121" s="36">
        <f t="shared" si="7"/>
        <v>180268.75</v>
      </c>
    </row>
    <row r="122" spans="1:14" s="36" customFormat="1">
      <c r="A122" s="44" t="s">
        <v>292</v>
      </c>
      <c r="B122" s="36">
        <f t="shared" ref="B122:N122" si="8">B109-B102-B104-B106-B107</f>
        <v>39628.939999999988</v>
      </c>
      <c r="C122" s="36">
        <f t="shared" si="8"/>
        <v>0</v>
      </c>
      <c r="D122" s="36">
        <f t="shared" si="8"/>
        <v>0</v>
      </c>
      <c r="E122" s="36">
        <f t="shared" si="8"/>
        <v>0</v>
      </c>
      <c r="F122" s="36">
        <f t="shared" si="8"/>
        <v>0</v>
      </c>
      <c r="G122" s="36">
        <f t="shared" si="8"/>
        <v>0</v>
      </c>
      <c r="H122" s="36">
        <f t="shared" si="8"/>
        <v>0</v>
      </c>
      <c r="I122" s="36">
        <f t="shared" si="8"/>
        <v>0</v>
      </c>
      <c r="J122" s="36">
        <f t="shared" si="8"/>
        <v>0</v>
      </c>
      <c r="K122" s="36">
        <f t="shared" si="8"/>
        <v>0</v>
      </c>
      <c r="L122" s="36">
        <f t="shared" si="8"/>
        <v>0</v>
      </c>
      <c r="M122" s="36">
        <f t="shared" si="8"/>
        <v>0</v>
      </c>
      <c r="N122" s="36">
        <f t="shared" si="8"/>
        <v>39628.939999999988</v>
      </c>
    </row>
    <row r="123" spans="1:14" s="36" customFormat="1"/>
    <row r="124" spans="1:14" s="36" customFormat="1">
      <c r="A124" s="37" t="str">
        <f>A62</f>
        <v xml:space="preserve">         เงินกองทุนรับโอนจากส่วนกลาง</v>
      </c>
      <c r="B124" s="37">
        <f>B62</f>
        <v>10170700</v>
      </c>
      <c r="C124" s="37">
        <f t="shared" ref="C124:N124" si="9">C62</f>
        <v>0</v>
      </c>
      <c r="D124" s="37">
        <f t="shared" si="9"/>
        <v>0</v>
      </c>
      <c r="E124" s="37">
        <f t="shared" si="9"/>
        <v>0</v>
      </c>
      <c r="F124" s="37">
        <f t="shared" si="9"/>
        <v>0</v>
      </c>
      <c r="G124" s="37">
        <f t="shared" si="9"/>
        <v>0</v>
      </c>
      <c r="H124" s="37">
        <f t="shared" si="9"/>
        <v>0</v>
      </c>
      <c r="I124" s="37">
        <f t="shared" si="9"/>
        <v>0</v>
      </c>
      <c r="J124" s="37">
        <f t="shared" si="9"/>
        <v>0</v>
      </c>
      <c r="K124" s="37">
        <f t="shared" si="9"/>
        <v>0</v>
      </c>
      <c r="L124" s="37">
        <f t="shared" si="9"/>
        <v>0</v>
      </c>
      <c r="M124" s="37">
        <f t="shared" si="9"/>
        <v>0</v>
      </c>
      <c r="N124" s="37">
        <f t="shared" si="9"/>
        <v>10170700</v>
      </c>
    </row>
    <row r="125" spans="1:14" s="36" customFormat="1">
      <c r="A125" s="37" t="str">
        <f>A102</f>
        <v xml:space="preserve">          รายได้นำส่งส่วนกลาง</v>
      </c>
      <c r="B125" s="37">
        <f>B102</f>
        <v>59388.3</v>
      </c>
      <c r="C125" s="37">
        <f t="shared" ref="C125:N125" si="10">C102</f>
        <v>0</v>
      </c>
      <c r="D125" s="37">
        <f t="shared" si="10"/>
        <v>0</v>
      </c>
      <c r="E125" s="37">
        <f t="shared" si="10"/>
        <v>0</v>
      </c>
      <c r="F125" s="37">
        <f t="shared" si="10"/>
        <v>0</v>
      </c>
      <c r="G125" s="37">
        <f t="shared" si="10"/>
        <v>0</v>
      </c>
      <c r="H125" s="37">
        <f t="shared" si="10"/>
        <v>0</v>
      </c>
      <c r="I125" s="37">
        <f t="shared" si="10"/>
        <v>0</v>
      </c>
      <c r="J125" s="37">
        <f t="shared" si="10"/>
        <v>0</v>
      </c>
      <c r="K125" s="37">
        <f t="shared" si="10"/>
        <v>0</v>
      </c>
      <c r="L125" s="37">
        <f t="shared" si="10"/>
        <v>0</v>
      </c>
      <c r="M125" s="37">
        <f t="shared" si="10"/>
        <v>0</v>
      </c>
      <c r="N125" s="37">
        <f t="shared" si="10"/>
        <v>59388.3</v>
      </c>
    </row>
    <row r="126" spans="1:14" s="36" customFormat="1">
      <c r="A126" s="37" t="str">
        <f>A104</f>
        <v xml:space="preserve">         โอนเงินกองทุนคืนส่วนกลาง</v>
      </c>
      <c r="B126" s="37">
        <f>B104</f>
        <v>80604.44</v>
      </c>
      <c r="C126" s="37">
        <f t="shared" ref="C126:N126" si="11">C104</f>
        <v>0</v>
      </c>
      <c r="D126" s="37">
        <f t="shared" si="11"/>
        <v>0</v>
      </c>
      <c r="E126" s="37">
        <f t="shared" si="11"/>
        <v>0</v>
      </c>
      <c r="F126" s="37">
        <f t="shared" si="11"/>
        <v>0</v>
      </c>
      <c r="G126" s="37">
        <f t="shared" si="11"/>
        <v>0</v>
      </c>
      <c r="H126" s="37">
        <f t="shared" si="11"/>
        <v>0</v>
      </c>
      <c r="I126" s="37">
        <f t="shared" si="11"/>
        <v>0</v>
      </c>
      <c r="J126" s="37">
        <f t="shared" si="11"/>
        <v>0</v>
      </c>
      <c r="K126" s="37">
        <f t="shared" si="11"/>
        <v>0</v>
      </c>
      <c r="L126" s="37">
        <f t="shared" si="11"/>
        <v>0</v>
      </c>
      <c r="M126" s="37">
        <f t="shared" si="11"/>
        <v>0</v>
      </c>
      <c r="N126" s="37">
        <f t="shared" si="11"/>
        <v>80604.44</v>
      </c>
    </row>
    <row r="127" spans="1:14" s="36" customFormat="1">
      <c r="A127" s="37" t="str">
        <f>A106</f>
        <v xml:space="preserve">          จ่ายคืนเงินคงเหลือให้ส่วนกลาง</v>
      </c>
      <c r="B127" s="37">
        <f>B106</f>
        <v>0</v>
      </c>
      <c r="C127" s="37">
        <f t="shared" ref="C127:N127" si="12">C106</f>
        <v>0</v>
      </c>
      <c r="D127" s="37">
        <f t="shared" si="12"/>
        <v>0</v>
      </c>
      <c r="E127" s="37">
        <f t="shared" si="12"/>
        <v>0</v>
      </c>
      <c r="F127" s="37">
        <f t="shared" si="12"/>
        <v>0</v>
      </c>
      <c r="G127" s="37">
        <f t="shared" si="12"/>
        <v>0</v>
      </c>
      <c r="H127" s="37">
        <f t="shared" si="12"/>
        <v>0</v>
      </c>
      <c r="I127" s="37">
        <f t="shared" si="12"/>
        <v>0</v>
      </c>
      <c r="J127" s="37">
        <f t="shared" si="12"/>
        <v>0</v>
      </c>
      <c r="K127" s="37">
        <f t="shared" si="12"/>
        <v>0</v>
      </c>
      <c r="L127" s="37">
        <f t="shared" si="12"/>
        <v>0</v>
      </c>
      <c r="M127" s="37">
        <f t="shared" si="12"/>
        <v>0</v>
      </c>
      <c r="N127" s="37">
        <f t="shared" si="12"/>
        <v>0</v>
      </c>
    </row>
    <row r="128" spans="1:14" s="36" customFormat="1">
      <c r="A128" s="36" t="str">
        <f>A107</f>
        <v xml:space="preserve">         โอนเงินรับฝากและเงินประกันให้ส่วนกลาง</v>
      </c>
      <c r="B128" s="36">
        <f>B107</f>
        <v>0</v>
      </c>
      <c r="C128" s="36">
        <f t="shared" ref="C128:N128" si="13">C107</f>
        <v>0</v>
      </c>
      <c r="D128" s="36">
        <f t="shared" si="13"/>
        <v>0</v>
      </c>
      <c r="E128" s="36">
        <f t="shared" si="13"/>
        <v>0</v>
      </c>
      <c r="F128" s="36">
        <f t="shared" si="13"/>
        <v>0</v>
      </c>
      <c r="G128" s="36">
        <f t="shared" si="13"/>
        <v>0</v>
      </c>
      <c r="H128" s="36">
        <f t="shared" si="13"/>
        <v>0</v>
      </c>
      <c r="I128" s="36">
        <f t="shared" si="13"/>
        <v>0</v>
      </c>
      <c r="J128" s="36">
        <f t="shared" si="13"/>
        <v>0</v>
      </c>
      <c r="K128" s="36">
        <f t="shared" si="13"/>
        <v>0</v>
      </c>
      <c r="L128" s="36">
        <f t="shared" si="13"/>
        <v>0</v>
      </c>
      <c r="M128" s="36">
        <f t="shared" si="13"/>
        <v>0</v>
      </c>
      <c r="N128" s="36">
        <f t="shared" si="13"/>
        <v>0</v>
      </c>
    </row>
    <row r="129" spans="1:14" s="36" customFormat="1">
      <c r="A129" s="20" t="s">
        <v>265</v>
      </c>
      <c r="B129" s="20">
        <f>B125+B126</f>
        <v>139992.74</v>
      </c>
      <c r="C129" s="20">
        <f t="shared" ref="C129:N129" si="14">C125+C126</f>
        <v>0</v>
      </c>
      <c r="D129" s="20">
        <f t="shared" si="14"/>
        <v>0</v>
      </c>
      <c r="E129" s="20">
        <f t="shared" si="14"/>
        <v>0</v>
      </c>
      <c r="F129" s="20">
        <f t="shared" si="14"/>
        <v>0</v>
      </c>
      <c r="G129" s="20">
        <f t="shared" si="14"/>
        <v>0</v>
      </c>
      <c r="H129" s="20">
        <f t="shared" si="14"/>
        <v>0</v>
      </c>
      <c r="I129" s="20">
        <f t="shared" si="14"/>
        <v>0</v>
      </c>
      <c r="J129" s="20">
        <f t="shared" si="14"/>
        <v>0</v>
      </c>
      <c r="K129" s="20">
        <f t="shared" si="14"/>
        <v>0</v>
      </c>
      <c r="L129" s="20">
        <f t="shared" si="14"/>
        <v>0</v>
      </c>
      <c r="M129" s="20">
        <f t="shared" si="14"/>
        <v>0</v>
      </c>
      <c r="N129" s="20">
        <f t="shared" si="14"/>
        <v>139992.74</v>
      </c>
    </row>
    <row r="130" spans="1:14" s="36" customFormat="1">
      <c r="A130" s="39"/>
    </row>
    <row r="131" spans="1:14" s="36" customFormat="1">
      <c r="A131" s="36" t="s">
        <v>93</v>
      </c>
    </row>
    <row r="132" spans="1:14" s="36" customFormat="1"/>
    <row r="133" spans="1:14" s="36" customFormat="1"/>
    <row r="134" spans="1:14" s="36" customFormat="1"/>
    <row r="135" spans="1:14" s="36" customFormat="1"/>
    <row r="136" spans="1:14" s="36" customFormat="1">
      <c r="A136" s="40"/>
    </row>
    <row r="137" spans="1:14" s="36" customFormat="1">
      <c r="A137" s="41"/>
    </row>
    <row r="138" spans="1:14" s="36" customFormat="1">
      <c r="A138" s="11"/>
    </row>
    <row r="139" spans="1:14" s="36" customFormat="1"/>
    <row r="140" spans="1:14" s="36" customFormat="1"/>
    <row r="141" spans="1:14" s="36" customFormat="1"/>
    <row r="142" spans="1:14" s="36" customFormat="1"/>
    <row r="143" spans="1:14" s="36" customFormat="1"/>
    <row r="144" spans="1:14" s="36" customFormat="1"/>
    <row r="145" spans="1:1" s="36" customFormat="1"/>
    <row r="146" spans="1:1" s="36" customFormat="1"/>
    <row r="147" spans="1:1" s="36" customFormat="1"/>
    <row r="148" spans="1:1" s="36" customFormat="1"/>
    <row r="149" spans="1:1" s="36" customFormat="1"/>
    <row r="150" spans="1:1" s="36" customFormat="1"/>
    <row r="151" spans="1:1" s="36" customFormat="1"/>
    <row r="152" spans="1:1" s="36" customFormat="1"/>
    <row r="153" spans="1:1" s="36" customFormat="1"/>
    <row r="154" spans="1:1" s="36" customFormat="1"/>
    <row r="155" spans="1:1" s="36" customFormat="1"/>
    <row r="156" spans="1:1" s="36" customFormat="1">
      <c r="A156" s="11"/>
    </row>
    <row r="157" spans="1:1" s="36" customFormat="1"/>
    <row r="158" spans="1:1" s="36" customFormat="1">
      <c r="A158" s="11"/>
    </row>
    <row r="159" spans="1:1" s="36" customFormat="1"/>
    <row r="160" spans="1:1" s="36" customFormat="1"/>
    <row r="161" spans="1:1" s="36" customFormat="1"/>
    <row r="162" spans="1:1" s="36" customFormat="1"/>
    <row r="163" spans="1:1" s="36" customFormat="1"/>
    <row r="164" spans="1:1" s="36" customFormat="1"/>
    <row r="165" spans="1:1" s="36" customFormat="1">
      <c r="A165" s="11"/>
    </row>
    <row r="166" spans="1:1" s="36" customFormat="1">
      <c r="A166" s="41"/>
    </row>
    <row r="167" spans="1:1" s="36" customFormat="1"/>
    <row r="168" spans="1:1" s="36" customFormat="1"/>
    <row r="169" spans="1:1" s="36" customFormat="1"/>
    <row r="170" spans="1:1" s="36" customFormat="1"/>
    <row r="171" spans="1:1" s="36" customFormat="1"/>
    <row r="172" spans="1:1" s="36" customFormat="1"/>
    <row r="173" spans="1:1" s="36" customFormat="1"/>
    <row r="174" spans="1:1" s="36" customFormat="1"/>
    <row r="175" spans="1:1" s="36" customFormat="1"/>
    <row r="176" spans="1:1" s="36" customFormat="1"/>
    <row r="177" s="36" customFormat="1"/>
    <row r="178" s="36" customFormat="1"/>
    <row r="179" s="36" customFormat="1"/>
    <row r="180" s="36" customFormat="1"/>
    <row r="181" s="36" customFormat="1"/>
    <row r="182" s="36" customFormat="1"/>
    <row r="183" s="36" customFormat="1"/>
    <row r="184" s="36" customFormat="1"/>
    <row r="185" s="36" customFormat="1"/>
    <row r="186" s="36" customFormat="1"/>
    <row r="187" s="36" customFormat="1"/>
    <row r="188" s="36" customFormat="1"/>
    <row r="189" s="36" customFormat="1"/>
    <row r="190" s="36" customFormat="1"/>
    <row r="191" s="36" customFormat="1"/>
    <row r="192" s="36" customFormat="1"/>
    <row r="193" spans="1:1" s="36" customFormat="1">
      <c r="A193" s="11"/>
    </row>
    <row r="194" spans="1:1" s="36" customFormat="1">
      <c r="A194" s="11"/>
    </row>
    <row r="195" spans="1:1" s="36" customFormat="1">
      <c r="A195" s="11"/>
    </row>
    <row r="196" spans="1:1" s="36" customFormat="1">
      <c r="A196" s="11"/>
    </row>
    <row r="197" spans="1:1" s="36" customFormat="1"/>
    <row r="198" spans="1:1" s="36" customFormat="1"/>
    <row r="199" spans="1:1" s="36" customFormat="1"/>
    <row r="200" spans="1:1" s="36" customFormat="1"/>
  </sheetData>
  <phoneticPr fontId="0" type="noConversion"/>
  <printOptions horizontalCentered="1"/>
  <pageMargins left="0" right="0" top="0.39370078740157483" bottom="0.19685039370078741" header="0.51181102362204722" footer="0.51181102362204722"/>
  <pageSetup paperSize="9" scale="50" orientation="landscape" horizontalDpi="4294967294" verticalDpi="4294967294" r:id="rId1"/>
  <headerFooter alignWithMargins="0">
    <oddHeader>&amp;R&amp;P</oddHeader>
    <oddFooter>&amp;Rpraphatsorn_sukkong กงบ. สบท.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>
  <dimension ref="A1:G148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1.7109375" style="160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850</v>
      </c>
      <c r="B5" s="432"/>
      <c r="C5" s="432"/>
    </row>
    <row r="6" spans="1:3">
      <c r="A6" s="179" t="s">
        <v>394</v>
      </c>
      <c r="B6" s="180" t="s">
        <v>636</v>
      </c>
      <c r="C6" s="183" t="s">
        <v>549</v>
      </c>
    </row>
    <row r="7" spans="1:3">
      <c r="A7" s="189" t="s">
        <v>395</v>
      </c>
      <c r="B7" s="184"/>
      <c r="C7" s="191"/>
    </row>
    <row r="8" spans="1:3">
      <c r="A8" s="186" t="s">
        <v>112</v>
      </c>
      <c r="B8" s="192"/>
      <c r="C8" s="190"/>
    </row>
    <row r="9" spans="1:3" hidden="1">
      <c r="A9" s="194" t="s">
        <v>397</v>
      </c>
      <c r="B9" s="195">
        <v>0</v>
      </c>
      <c r="C9" s="197">
        <f>SUM(B9:B9)</f>
        <v>0</v>
      </c>
    </row>
    <row r="10" spans="1:3">
      <c r="A10" s="194" t="s">
        <v>398</v>
      </c>
      <c r="B10" s="195">
        <f>งบกระแสเงินสดแบบ02ถูกต้อง!B10</f>
        <v>0</v>
      </c>
      <c r="C10" s="197">
        <f>B10+Cสค.!C10</f>
        <v>654271.12999999989</v>
      </c>
    </row>
    <row r="11" spans="1:3">
      <c r="A11" s="194" t="s">
        <v>401</v>
      </c>
      <c r="B11" s="195">
        <f>งบกระแสเงินสดแบบ02ถูกต้อง!B11</f>
        <v>0</v>
      </c>
      <c r="C11" s="197">
        <f>B11+Cสค.!C11</f>
        <v>236.9</v>
      </c>
    </row>
    <row r="12" spans="1:3">
      <c r="A12" s="194" t="s">
        <v>403</v>
      </c>
      <c r="B12" s="195">
        <f>งบกระแสเงินสดแบบ02ถูกต้อง!B12</f>
        <v>0</v>
      </c>
      <c r="C12" s="197">
        <f>B12+Cสค.!C12</f>
        <v>858651.99</v>
      </c>
    </row>
    <row r="13" spans="1:3">
      <c r="A13" s="194" t="s">
        <v>592</v>
      </c>
      <c r="B13" s="195">
        <f>งบกระแสเงินสดแบบ02ถูกต้อง!B13</f>
        <v>0</v>
      </c>
      <c r="C13" s="197">
        <f>B13+Cสค.!C13</f>
        <v>635017.81000000006</v>
      </c>
    </row>
    <row r="14" spans="1:3">
      <c r="A14" s="194" t="s">
        <v>588</v>
      </c>
      <c r="B14" s="195">
        <f>งบกระแสเงินสดแบบ02ถูกต้อง!B14</f>
        <v>0</v>
      </c>
      <c r="C14" s="197">
        <f>B14+Cสค.!C14</f>
        <v>0</v>
      </c>
    </row>
    <row r="15" spans="1:3" hidden="1">
      <c r="A15" s="194" t="s">
        <v>550</v>
      </c>
      <c r="B15" s="195">
        <f>งบกระแสเงินสดแบบ02ถูกต้อง!B15</f>
        <v>0</v>
      </c>
      <c r="C15" s="197">
        <f>B15+Cสค.!C15</f>
        <v>0</v>
      </c>
    </row>
    <row r="16" spans="1:3">
      <c r="A16" s="194" t="s">
        <v>452</v>
      </c>
      <c r="B16" s="195">
        <f>งบกระแสเงินสดแบบ02ถูกต้อง!B16</f>
        <v>0</v>
      </c>
      <c r="C16" s="197">
        <f>B16+Cสค.!C16</f>
        <v>9866.07</v>
      </c>
    </row>
    <row r="17" spans="1:5">
      <c r="A17" s="194" t="s">
        <v>594</v>
      </c>
      <c r="B17" s="195">
        <f>งบกระแสเงินสดแบบ02ถูกต้อง!B17</f>
        <v>0</v>
      </c>
      <c r="C17" s="197">
        <f>B17+Cสค.!C17</f>
        <v>75248.960000000006</v>
      </c>
    </row>
    <row r="18" spans="1:5" hidden="1">
      <c r="A18" s="194" t="s">
        <v>551</v>
      </c>
      <c r="B18" s="195">
        <f>งบกระแสเงินสดแบบ02ถูกต้อง!B18</f>
        <v>0</v>
      </c>
      <c r="C18" s="197">
        <f>B18+Cสค.!C18</f>
        <v>0</v>
      </c>
    </row>
    <row r="19" spans="1:5">
      <c r="A19" s="194" t="s">
        <v>429</v>
      </c>
      <c r="B19" s="195">
        <f>งบกระแสเงินสดแบบ02ถูกต้อง!B19</f>
        <v>0</v>
      </c>
      <c r="C19" s="197">
        <f>B19+Cสค.!C19</f>
        <v>0</v>
      </c>
    </row>
    <row r="20" spans="1:5" hidden="1">
      <c r="A20" s="194" t="s">
        <v>232</v>
      </c>
      <c r="B20" s="195">
        <f>งบกระแสเงินสดแบบ02ถูกต้อง!B20</f>
        <v>0</v>
      </c>
      <c r="C20" s="197">
        <f>B20+Cสค.!C20</f>
        <v>0</v>
      </c>
    </row>
    <row r="21" spans="1:5">
      <c r="A21" s="194" t="s">
        <v>411</v>
      </c>
      <c r="B21" s="195"/>
      <c r="C21" s="197"/>
      <c r="E21" s="161" t="s">
        <v>61</v>
      </c>
    </row>
    <row r="22" spans="1:5">
      <c r="A22" s="194" t="s">
        <v>139</v>
      </c>
      <c r="B22" s="195">
        <f>งบกระแสเงินสดแบบ02ถูกต้อง!B22</f>
        <v>0</v>
      </c>
      <c r="C22" s="197">
        <f>B22+Cสค.!C22</f>
        <v>7299627.8500000015</v>
      </c>
    </row>
    <row r="23" spans="1:5">
      <c r="A23" s="194" t="s">
        <v>140</v>
      </c>
      <c r="B23" s="195">
        <f>งบกระแสเงินสดแบบ02ถูกต้อง!B23</f>
        <v>0</v>
      </c>
      <c r="C23" s="197">
        <f>B23+Cสค.!C23</f>
        <v>2199713.0200000009</v>
      </c>
    </row>
    <row r="24" spans="1:5">
      <c r="A24" s="194" t="s">
        <v>161</v>
      </c>
      <c r="B24" s="195">
        <f>งบกระแสเงินสดแบบ02ถูกต้อง!B24</f>
        <v>0</v>
      </c>
      <c r="C24" s="197">
        <f>B24+Cสค.!C24</f>
        <v>0</v>
      </c>
    </row>
    <row r="25" spans="1:5" hidden="1">
      <c r="A25" s="194" t="s">
        <v>553</v>
      </c>
      <c r="B25" s="195">
        <f>งบกระแสเงินสดแบบ02ถูกต้อง!B25</f>
        <v>0</v>
      </c>
      <c r="C25" s="197">
        <f>B25+Cสค.!C25</f>
        <v>0</v>
      </c>
    </row>
    <row r="26" spans="1:5">
      <c r="A26" s="194" t="s">
        <v>141</v>
      </c>
      <c r="B26" s="195">
        <f>งบกระแสเงินสดแบบ02ถูกต้อง!B26</f>
        <v>0</v>
      </c>
      <c r="C26" s="197">
        <f>B26+Cสค.!C26</f>
        <v>6602.93</v>
      </c>
    </row>
    <row r="27" spans="1:5">
      <c r="A27" s="194" t="s">
        <v>250</v>
      </c>
      <c r="B27" s="195">
        <f>งบกระแสเงินสดแบบ02ถูกต้อง!B27</f>
        <v>0</v>
      </c>
      <c r="C27" s="197">
        <f>B27+Cสค.!C27</f>
        <v>6435.53</v>
      </c>
    </row>
    <row r="28" spans="1:5">
      <c r="A28" s="194" t="s">
        <v>251</v>
      </c>
      <c r="B28" s="195">
        <f>งบกระแสเงินสดแบบ02ถูกต้อง!B28</f>
        <v>0</v>
      </c>
      <c r="C28" s="197">
        <f>B28+Cสค.!C28</f>
        <v>0</v>
      </c>
    </row>
    <row r="29" spans="1:5">
      <c r="A29" s="194" t="s">
        <v>414</v>
      </c>
      <c r="B29" s="195" t="str">
        <f>งบกระแสเงินสดแบบ02ถูกต้อง!B29</f>
        <v xml:space="preserve"> </v>
      </c>
      <c r="C29" s="197"/>
    </row>
    <row r="30" spans="1:5" ht="21.75" customHeight="1">
      <c r="A30" s="194" t="s">
        <v>261</v>
      </c>
      <c r="B30" s="195">
        <f>งบกระแสเงินสดแบบ02ถูกต้อง!B30</f>
        <v>0</v>
      </c>
      <c r="C30" s="197">
        <f>B30+Cสค.!C30</f>
        <v>0</v>
      </c>
    </row>
    <row r="31" spans="1:5">
      <c r="A31" s="416" t="s">
        <v>209</v>
      </c>
      <c r="B31" s="195">
        <f>งบกระแสเงินสดแบบ02ถูกต้อง!B31</f>
        <v>0</v>
      </c>
      <c r="C31" s="197">
        <f>B31+Cสค.!C31</f>
        <v>0</v>
      </c>
    </row>
    <row r="32" spans="1:5">
      <c r="A32" s="194" t="s">
        <v>339</v>
      </c>
      <c r="B32" s="195">
        <f>งบกระแสเงินสดแบบ02ถูกต้อง!B32</f>
        <v>0</v>
      </c>
      <c r="C32" s="197">
        <f>B32+Cสค.!C32</f>
        <v>0</v>
      </c>
    </row>
    <row r="33" spans="1:3" hidden="1">
      <c r="A33" s="194" t="s">
        <v>85</v>
      </c>
      <c r="B33" s="195">
        <f>งบกระแสเงินสดแบบ02ถูกต้อง!B33</f>
        <v>0</v>
      </c>
      <c r="C33" s="197">
        <f>B33+Cสค.!C33</f>
        <v>0</v>
      </c>
    </row>
    <row r="34" spans="1:3" hidden="1">
      <c r="A34" s="194" t="s">
        <v>555</v>
      </c>
      <c r="B34" s="195">
        <f>งบกระแสเงินสดแบบ02ถูกต้อง!B34</f>
        <v>0</v>
      </c>
      <c r="C34" s="197">
        <f>B34+Cสค.!C34</f>
        <v>0</v>
      </c>
    </row>
    <row r="35" spans="1:3">
      <c r="A35" s="194" t="s">
        <v>262</v>
      </c>
      <c r="B35" s="195">
        <f>งบกระแสเงินสดแบบ02ถูกต้อง!B35</f>
        <v>0</v>
      </c>
      <c r="C35" s="197">
        <f>B35+Cสค.!C35</f>
        <v>0</v>
      </c>
    </row>
    <row r="36" spans="1:3">
      <c r="A36" s="194" t="s">
        <v>556</v>
      </c>
      <c r="B36" s="195">
        <f>งบกระแสเงินสดแบบ02ถูกต้อง!B36</f>
        <v>0</v>
      </c>
      <c r="C36" s="197">
        <f>B36+Cสค.!C36</f>
        <v>0</v>
      </c>
    </row>
    <row r="37" spans="1:3" hidden="1">
      <c r="A37" s="196" t="s">
        <v>572</v>
      </c>
      <c r="B37" s="195">
        <f>งบกระแสเงินสดแบบ02ถูกต้อง!B37</f>
        <v>0</v>
      </c>
      <c r="C37" s="197">
        <f>B37+Cสค.!C37</f>
        <v>62818.75</v>
      </c>
    </row>
    <row r="38" spans="1:3">
      <c r="A38" s="194" t="s">
        <v>557</v>
      </c>
      <c r="B38" s="195">
        <f>งบกระแสเงินสดแบบ02ถูกต้อง!B38</f>
        <v>0</v>
      </c>
      <c r="C38" s="197">
        <f>B38+Cสค.!C38</f>
        <v>0</v>
      </c>
    </row>
    <row r="39" spans="1:3" hidden="1">
      <c r="A39" s="198" t="s">
        <v>58</v>
      </c>
      <c r="B39" s="195">
        <f>งบกระแสเงินสดแบบ02ถูกต้อง!B39</f>
        <v>0</v>
      </c>
      <c r="C39" s="197">
        <f>B39+Cสค.!C39</f>
        <v>0</v>
      </c>
    </row>
    <row r="40" spans="1:3" hidden="1">
      <c r="A40" s="194" t="s">
        <v>558</v>
      </c>
      <c r="B40" s="195">
        <f>งบกระแสเงินสดแบบ02ถูกต้อง!B40</f>
        <v>0</v>
      </c>
      <c r="C40" s="197">
        <f>B40+Cสค.!C40</f>
        <v>0</v>
      </c>
    </row>
    <row r="41" spans="1:3" hidden="1">
      <c r="A41" s="194" t="s">
        <v>559</v>
      </c>
      <c r="B41" s="195">
        <f>งบกระแสเงินสดแบบ02ถูกต้อง!B41</f>
        <v>0</v>
      </c>
      <c r="C41" s="197">
        <f>B41+Cสค.!C41</f>
        <v>0</v>
      </c>
    </row>
    <row r="42" spans="1:3" hidden="1">
      <c r="A42" s="198" t="s">
        <v>31</v>
      </c>
      <c r="B42" s="195">
        <f>งบกระแสเงินสดแบบ02ถูกต้อง!B42</f>
        <v>0</v>
      </c>
      <c r="C42" s="197">
        <f>B42+Cสค.!C42</f>
        <v>0</v>
      </c>
    </row>
    <row r="43" spans="1:3">
      <c r="A43" s="194" t="s">
        <v>26</v>
      </c>
      <c r="B43" s="195">
        <f>งบกระแสเงินสดแบบ02ถูกต้อง!B43</f>
        <v>0</v>
      </c>
      <c r="C43" s="197">
        <f>B43+Cสค.!C43</f>
        <v>0</v>
      </c>
    </row>
    <row r="44" spans="1:3">
      <c r="A44" s="194" t="s">
        <v>573</v>
      </c>
      <c r="B44" s="195">
        <f>งบกระแสเงินสดแบบ02ถูกต้อง!B44</f>
        <v>0</v>
      </c>
      <c r="C44" s="197">
        <f>B44+Cสค.!C44</f>
        <v>0</v>
      </c>
    </row>
    <row r="45" spans="1:3" hidden="1">
      <c r="A45" s="194" t="s">
        <v>628</v>
      </c>
      <c r="B45" s="195">
        <f>งบกระแสเงินสดแบบ02ถูกต้อง!B45</f>
        <v>0</v>
      </c>
      <c r="C45" s="197">
        <f>B45+Cสค.!C45</f>
        <v>0</v>
      </c>
    </row>
    <row r="46" spans="1:3" hidden="1">
      <c r="A46" s="198" t="s">
        <v>59</v>
      </c>
      <c r="B46" s="195">
        <f>งบกระแสเงินสดแบบ02ถูกต้อง!B46</f>
        <v>0</v>
      </c>
      <c r="C46" s="197">
        <f>B46+Cสค.!C46</f>
        <v>0</v>
      </c>
    </row>
    <row r="47" spans="1:3" hidden="1">
      <c r="A47" s="198" t="s">
        <v>63</v>
      </c>
      <c r="B47" s="195">
        <f>งบกระแสเงินสดแบบ02ถูกต้อง!B47</f>
        <v>0</v>
      </c>
      <c r="C47" s="197">
        <f>B47+Cสค.!C47</f>
        <v>0</v>
      </c>
    </row>
    <row r="48" spans="1:3" hidden="1">
      <c r="A48" s="201" t="s">
        <v>29</v>
      </c>
      <c r="B48" s="195">
        <f>งบกระแสเงินสดแบบ02ถูกต้อง!B48</f>
        <v>0</v>
      </c>
      <c r="C48" s="197">
        <f>B48+Cสค.!C48</f>
        <v>0</v>
      </c>
    </row>
    <row r="49" spans="1:6">
      <c r="A49" s="202" t="s">
        <v>629</v>
      </c>
      <c r="B49" s="195">
        <f>งบกระแสเงินสดแบบ02ถูกต้อง!B50</f>
        <v>0</v>
      </c>
      <c r="C49" s="197">
        <f>B49+Cสค.!C49</f>
        <v>10957.47</v>
      </c>
    </row>
    <row r="50" spans="1:6">
      <c r="A50" s="194" t="s">
        <v>116</v>
      </c>
      <c r="B50" s="195">
        <f>งบกระแสเงินสดแบบ02ถูกต้อง!B49</f>
        <v>0</v>
      </c>
      <c r="C50" s="197">
        <f>B50+Cสค.!C50</f>
        <v>0</v>
      </c>
    </row>
    <row r="51" spans="1:6" hidden="1">
      <c r="A51" s="203" t="s">
        <v>74</v>
      </c>
      <c r="B51" s="195">
        <f>งบกระแสเงินสดแบบ02ถูกต้อง!B51</f>
        <v>0</v>
      </c>
      <c r="C51" s="197">
        <f>B51+Cสค.!C51</f>
        <v>0</v>
      </c>
    </row>
    <row r="52" spans="1:6">
      <c r="A52" s="194" t="s">
        <v>417</v>
      </c>
      <c r="B52" s="195">
        <f>งบกระแสเงินสดแบบ02ถูกต้อง!B52</f>
        <v>0</v>
      </c>
      <c r="C52" s="197">
        <f>B52+Cสค.!C52</f>
        <v>4876316.4200000018</v>
      </c>
    </row>
    <row r="53" spans="1:6" hidden="1">
      <c r="A53" s="194" t="s">
        <v>574</v>
      </c>
      <c r="B53" s="195">
        <f>งบกระแสเงินสดแบบ02ถูกต้อง!B53</f>
        <v>0</v>
      </c>
      <c r="C53" s="197">
        <f>B53+Cสค.!C53</f>
        <v>0</v>
      </c>
    </row>
    <row r="54" spans="1:6">
      <c r="A54" s="194" t="s">
        <v>181</v>
      </c>
      <c r="B54" s="195">
        <f>งบกระแสเงินสดแบบ02ถูกต้อง!B54</f>
        <v>0</v>
      </c>
      <c r="C54" s="197">
        <f>B54+Cสค.!C54</f>
        <v>0</v>
      </c>
      <c r="F54" s="170"/>
    </row>
    <row r="55" spans="1:6">
      <c r="A55" s="198" t="s">
        <v>199</v>
      </c>
      <c r="B55" s="195">
        <f>งบกระแสเงินสดแบบ02ถูกต้อง!B55</f>
        <v>0</v>
      </c>
      <c r="C55" s="197">
        <f>B55+Cสค.!C55</f>
        <v>0</v>
      </c>
    </row>
    <row r="56" spans="1:6">
      <c r="A56" s="194" t="s">
        <v>627</v>
      </c>
      <c r="B56" s="195">
        <f>งบกระแสเงินสดแบบ02ถูกต้อง!B56</f>
        <v>0</v>
      </c>
      <c r="C56" s="197">
        <f>B56+Cสค.!C56</f>
        <v>86653.02</v>
      </c>
      <c r="E56" s="162"/>
    </row>
    <row r="57" spans="1:6">
      <c r="A57" s="194" t="s">
        <v>142</v>
      </c>
      <c r="B57" s="195">
        <f>งบกระแสเงินสดแบบ02ถูกต้อง!B57</f>
        <v>0</v>
      </c>
      <c r="C57" s="197">
        <f>B57+Cสค.!C57</f>
        <v>386896.5</v>
      </c>
      <c r="F57" s="170"/>
    </row>
    <row r="58" spans="1:6">
      <c r="A58" s="186" t="s">
        <v>113</v>
      </c>
      <c r="B58" s="195"/>
      <c r="C58" s="197"/>
      <c r="F58" s="170"/>
    </row>
    <row r="59" spans="1:6">
      <c r="A59" s="194" t="s">
        <v>149</v>
      </c>
      <c r="B59" s="195">
        <f>งบกระแสเงินสดแบบ02ถูกต้อง!B59</f>
        <v>0</v>
      </c>
      <c r="C59" s="197">
        <f>B59+Cสค.!C59</f>
        <v>0</v>
      </c>
      <c r="F59" s="170"/>
    </row>
    <row r="60" spans="1:6">
      <c r="A60" s="203" t="s">
        <v>576</v>
      </c>
      <c r="B60" s="195">
        <f>งบกระแสเงินสดแบบ02ถูกต้อง!B60</f>
        <v>0</v>
      </c>
      <c r="C60" s="197">
        <f>B60+Cสค.!C60</f>
        <v>0</v>
      </c>
      <c r="F60" s="170"/>
    </row>
    <row r="61" spans="1:6" ht="22.5" customHeight="1">
      <c r="A61" s="186" t="s">
        <v>114</v>
      </c>
      <c r="B61" s="195"/>
      <c r="C61" s="197"/>
    </row>
    <row r="62" spans="1:6" hidden="1">
      <c r="A62" s="194" t="s">
        <v>421</v>
      </c>
      <c r="B62" s="195">
        <f>งบกระแสเงินสดแบบ02ถูกต้อง!B62</f>
        <v>0</v>
      </c>
      <c r="C62" s="197">
        <f>B62+Cสค.!C62</f>
        <v>0</v>
      </c>
    </row>
    <row r="63" spans="1:6" hidden="1">
      <c r="A63" s="194" t="s">
        <v>422</v>
      </c>
      <c r="B63" s="195">
        <f>งบกระแสเงินสดแบบ02ถูกต้อง!B63</f>
        <v>0</v>
      </c>
      <c r="C63" s="197">
        <f>B63+Cสค.!C63</f>
        <v>0</v>
      </c>
    </row>
    <row r="64" spans="1:6">
      <c r="A64" s="194" t="s">
        <v>423</v>
      </c>
      <c r="B64" s="195">
        <f>งบกระแสเงินสดแบบ02ถูกต้อง!B64</f>
        <v>0</v>
      </c>
      <c r="C64" s="197">
        <f>B64+Cสค.!C64</f>
        <v>516471970</v>
      </c>
    </row>
    <row r="65" spans="1:6">
      <c r="A65" s="194" t="s">
        <v>424</v>
      </c>
      <c r="B65" s="195">
        <f>งบกระแสเงินสดแบบ02ถูกต้อง!B65</f>
        <v>0</v>
      </c>
      <c r="C65" s="197">
        <f>B65+Cสค.!C65</f>
        <v>13532541.91</v>
      </c>
    </row>
    <row r="66" spans="1:6">
      <c r="A66" s="194" t="s">
        <v>425</v>
      </c>
      <c r="B66" s="195">
        <f>งบกระแสเงินสดแบบ02ถูกต้อง!B66</f>
        <v>0</v>
      </c>
      <c r="C66" s="197">
        <f>B66+Cสค.!C66</f>
        <v>9454985.2200000007</v>
      </c>
    </row>
    <row r="67" spans="1:6" hidden="1">
      <c r="A67" s="194" t="s">
        <v>577</v>
      </c>
      <c r="B67" s="195">
        <f>งบกระแสเงินสดแบบ02ถูกต้อง!B67</f>
        <v>0</v>
      </c>
      <c r="C67" s="197">
        <f>B67+Cสค.!C67</f>
        <v>0</v>
      </c>
    </row>
    <row r="68" spans="1:6">
      <c r="A68" s="194" t="s">
        <v>562</v>
      </c>
      <c r="B68" s="195">
        <f>งบกระแสเงินสดแบบ02ถูกต้อง!B68</f>
        <v>0</v>
      </c>
      <c r="C68" s="197">
        <f>B68+Cสค.!C68</f>
        <v>1763539</v>
      </c>
    </row>
    <row r="69" spans="1:6" hidden="1">
      <c r="A69" s="194" t="s">
        <v>173</v>
      </c>
      <c r="B69" s="413"/>
      <c r="C69" s="197">
        <f>SUM(B69:B69)</f>
        <v>0</v>
      </c>
    </row>
    <row r="70" spans="1:6" ht="21.75" thickBot="1">
      <c r="A70" s="223" t="s">
        <v>433</v>
      </c>
      <c r="B70" s="222">
        <f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5"/>
      <c r="C71" s="209"/>
      <c r="F71" s="162"/>
    </row>
    <row r="72" spans="1:6" ht="21.75" hidden="1" thickTop="1">
      <c r="A72" s="188"/>
      <c r="B72" s="165"/>
      <c r="C72" s="209"/>
      <c r="F72" s="162"/>
    </row>
    <row r="73" spans="1:6" ht="21.75" thickTop="1">
      <c r="A73" s="189" t="s">
        <v>434</v>
      </c>
      <c r="B73" s="184"/>
      <c r="C73" s="197"/>
      <c r="E73" s="162"/>
      <c r="F73" s="162"/>
    </row>
    <row r="74" spans="1:6">
      <c r="A74" s="186" t="s">
        <v>115</v>
      </c>
      <c r="B74" s="195"/>
      <c r="C74" s="197"/>
    </row>
    <row r="75" spans="1:6" hidden="1">
      <c r="A75" s="194" t="s">
        <v>578</v>
      </c>
      <c r="B75" s="195"/>
      <c r="C75" s="197">
        <f>SUM(B75:B75)</f>
        <v>0</v>
      </c>
    </row>
    <row r="76" spans="1:6" hidden="1">
      <c r="A76" s="194" t="s">
        <v>579</v>
      </c>
      <c r="B76" s="195"/>
      <c r="C76" s="197">
        <f>SUM(B76:B76)</f>
        <v>0</v>
      </c>
    </row>
    <row r="77" spans="1:6" hidden="1">
      <c r="A77" s="194" t="s">
        <v>244</v>
      </c>
      <c r="B77" s="195"/>
      <c r="C77" s="197">
        <f>SUM(B77:B77)</f>
        <v>0</v>
      </c>
    </row>
    <row r="78" spans="1:6">
      <c r="A78" s="194" t="s">
        <v>9</v>
      </c>
      <c r="B78" s="195">
        <f>งบกระแสเงินสดแบบ02ถูกต้อง!B78</f>
        <v>0</v>
      </c>
      <c r="C78" s="197">
        <f>SUM(B78:B78)+Cสค.!C78</f>
        <v>725</v>
      </c>
    </row>
    <row r="79" spans="1:6" hidden="1">
      <c r="A79" s="198" t="s">
        <v>38</v>
      </c>
      <c r="B79" s="195">
        <f>งบกระแสเงินสดแบบ02ถูกต้อง!B79</f>
        <v>0</v>
      </c>
      <c r="C79" s="197">
        <f>SUM(B79:B79)+Cสค.!C79</f>
        <v>0</v>
      </c>
    </row>
    <row r="80" spans="1:6" hidden="1">
      <c r="A80" s="194" t="s">
        <v>580</v>
      </c>
      <c r="B80" s="195">
        <f>งบกระแสเงินสดแบบ02ถูกต้อง!B80</f>
        <v>0</v>
      </c>
      <c r="C80" s="197">
        <f>SUM(B80:B80)+Cสค.!C80</f>
        <v>0</v>
      </c>
    </row>
    <row r="81" spans="1:3" hidden="1">
      <c r="A81" s="198" t="s">
        <v>37</v>
      </c>
      <c r="B81" s="195">
        <f>งบกระแสเงินสดแบบ02ถูกต้อง!B81</f>
        <v>0</v>
      </c>
      <c r="C81" s="197">
        <f>SUM(B81:B81)+Cสค.!C81</f>
        <v>0</v>
      </c>
    </row>
    <row r="82" spans="1:3">
      <c r="A82" s="194" t="s">
        <v>10</v>
      </c>
      <c r="B82" s="195">
        <f>งบกระแสเงินสดแบบ02ถูกต้อง!B82</f>
        <v>0</v>
      </c>
      <c r="C82" s="197">
        <f>SUM(B82:B82)+Cสค.!C82</f>
        <v>1786316.7799999998</v>
      </c>
    </row>
    <row r="83" spans="1:3">
      <c r="A83" s="194" t="s">
        <v>11</v>
      </c>
      <c r="B83" s="195">
        <f>งบกระแสเงินสดแบบ02ถูกต้อง!B83</f>
        <v>0</v>
      </c>
      <c r="C83" s="197">
        <f>SUM(B83:B83)+Cสค.!C83</f>
        <v>45028.800000000003</v>
      </c>
    </row>
    <row r="84" spans="1:3" hidden="1">
      <c r="A84" s="198" t="s">
        <v>21</v>
      </c>
      <c r="B84" s="195">
        <f>งบกระแสเงินสดแบบ02ถูกต้อง!B84</f>
        <v>0</v>
      </c>
      <c r="C84" s="197">
        <f>SUM(B84:B84)+Cสค.!C84</f>
        <v>0</v>
      </c>
    </row>
    <row r="85" spans="1:3" hidden="1">
      <c r="A85" s="201" t="s">
        <v>12</v>
      </c>
      <c r="B85" s="195">
        <f>งบกระแสเงินสดแบบ02ถูกต้อง!B85</f>
        <v>0</v>
      </c>
      <c r="C85" s="197">
        <f>SUM(B85:B85)+Cสค.!C85</f>
        <v>0</v>
      </c>
    </row>
    <row r="86" spans="1:3" ht="18.75" customHeight="1">
      <c r="A86" s="194" t="s">
        <v>458</v>
      </c>
      <c r="B86" s="195">
        <f>งบกระแสเงินสดแบบ02ถูกต้อง!B86</f>
        <v>0</v>
      </c>
      <c r="C86" s="197">
        <f>SUM(B86:B86)+Cสค.!C86</f>
        <v>17790</v>
      </c>
    </row>
    <row r="87" spans="1:3" hidden="1">
      <c r="A87" s="196" t="s">
        <v>581</v>
      </c>
      <c r="B87" s="195">
        <f>งบกระแสเงินสดแบบ02ถูกต้อง!B87</f>
        <v>0</v>
      </c>
      <c r="C87" s="197">
        <f>SUM(B87:B87)+Cสค.!C87</f>
        <v>0</v>
      </c>
    </row>
    <row r="88" spans="1:3" ht="22.5" customHeight="1">
      <c r="A88" s="201" t="s">
        <v>633</v>
      </c>
      <c r="B88" s="195">
        <f>งบกระแสเงินสดแบบ02ถูกต้อง!B88</f>
        <v>0</v>
      </c>
      <c r="C88" s="197">
        <f>SUM(B88:B88)+Cสค.!C88</f>
        <v>0</v>
      </c>
    </row>
    <row r="89" spans="1:3" hidden="1">
      <c r="A89" s="194" t="s">
        <v>457</v>
      </c>
      <c r="B89" s="195">
        <f>งบกระแสเงินสดแบบ02ถูกต้อง!B89</f>
        <v>0</v>
      </c>
      <c r="C89" s="197">
        <f>SUM(B89:B89)+Cสค.!C89</f>
        <v>0</v>
      </c>
    </row>
    <row r="90" spans="1:3" hidden="1">
      <c r="A90" s="194" t="s">
        <v>563</v>
      </c>
      <c r="B90" s="195">
        <f>งบกระแสเงินสดแบบ02ถูกต้อง!B90</f>
        <v>0</v>
      </c>
      <c r="C90" s="197">
        <f>SUM(B90:B90)+Cสค.!C90</f>
        <v>0</v>
      </c>
    </row>
    <row r="91" spans="1:3">
      <c r="A91" s="194" t="s">
        <v>582</v>
      </c>
      <c r="B91" s="195">
        <f>งบกระแสเงินสดแบบ02ถูกต้อง!B91</f>
        <v>0</v>
      </c>
      <c r="C91" s="197">
        <f>SUM(B91:B91)+Cสค.!C91</f>
        <v>0</v>
      </c>
    </row>
    <row r="92" spans="1:3" hidden="1">
      <c r="A92" s="411" t="s">
        <v>179</v>
      </c>
      <c r="B92" s="195">
        <f>งบกระแสเงินสดแบบ02ถูกต้อง!B92</f>
        <v>0</v>
      </c>
      <c r="C92" s="197">
        <f>SUM(B92:B92)+Cสค.!C92</f>
        <v>0</v>
      </c>
    </row>
    <row r="93" spans="1:3" hidden="1">
      <c r="A93" s="196" t="s">
        <v>76</v>
      </c>
      <c r="B93" s="195">
        <f>งบกระแสเงินสดแบบ02ถูกต้อง!B93</f>
        <v>0</v>
      </c>
      <c r="C93" s="197">
        <f>SUM(B93:B93)+Cสค.!C93</f>
        <v>0</v>
      </c>
    </row>
    <row r="94" spans="1:3" hidden="1">
      <c r="A94" s="194" t="s">
        <v>162</v>
      </c>
      <c r="B94" s="195">
        <f>งบกระแสเงินสดแบบ02ถูกต้อง!B94</f>
        <v>0</v>
      </c>
      <c r="C94" s="197">
        <f>SUM(B94:B94)+Cสค.!C94</f>
        <v>0</v>
      </c>
    </row>
    <row r="95" spans="1:3" ht="20.25" hidden="1" customHeight="1">
      <c r="A95" s="202" t="s">
        <v>274</v>
      </c>
      <c r="B95" s="195">
        <f>งบกระแสเงินสดแบบ02ถูกต้อง!B95</f>
        <v>0</v>
      </c>
      <c r="C95" s="197">
        <f>SUM(B95:B95)+Cสค.!C95</f>
        <v>0</v>
      </c>
    </row>
    <row r="96" spans="1:3" hidden="1">
      <c r="A96" s="196" t="s">
        <v>279</v>
      </c>
      <c r="B96" s="195">
        <f>งบกระแสเงินสดแบบ02ถูกต้อง!B96</f>
        <v>0</v>
      </c>
      <c r="C96" s="197">
        <f>SUM(B96:B96)+Cสค.!C96</f>
        <v>0</v>
      </c>
    </row>
    <row r="97" spans="1:4">
      <c r="A97" s="210" t="s">
        <v>117</v>
      </c>
      <c r="B97" s="195">
        <f>งบกระแสเงินสดแบบ02ถูกต้อง!B97</f>
        <v>0</v>
      </c>
      <c r="C97" s="197">
        <f>SUM(B97:B97)+Cสค.!C97</f>
        <v>54187.5</v>
      </c>
    </row>
    <row r="98" spans="1:4">
      <c r="A98" s="194" t="s">
        <v>118</v>
      </c>
      <c r="B98" s="195">
        <f>งบกระแสเงินสดแบบ02ถูกต้อง!B98</f>
        <v>0</v>
      </c>
      <c r="C98" s="197">
        <f>SUM(B98:B98)+Cสค.!C98</f>
        <v>69261</v>
      </c>
    </row>
    <row r="99" spans="1:4">
      <c r="A99" s="194" t="s">
        <v>280</v>
      </c>
      <c r="B99" s="195">
        <f>งบกระแสเงินสดแบบ02ถูกต้อง!B99</f>
        <v>0</v>
      </c>
      <c r="C99" s="197">
        <f>SUM(B99:B99)+Cสค.!C99</f>
        <v>30000</v>
      </c>
    </row>
    <row r="100" spans="1:4">
      <c r="A100" s="194" t="s">
        <v>163</v>
      </c>
      <c r="B100" s="195">
        <f>งบกระแสเงินสดแบบ02ถูกต้อง!B100</f>
        <v>0</v>
      </c>
      <c r="C100" s="197">
        <f>SUM(B100:B100)+Cสค.!C100</f>
        <v>0</v>
      </c>
    </row>
    <row r="101" spans="1:4" hidden="1">
      <c r="A101" s="196" t="s">
        <v>13</v>
      </c>
      <c r="B101" s="195">
        <f>งบกระแสเงินสดแบบ02ถูกต้อง!B101</f>
        <v>0</v>
      </c>
      <c r="C101" s="197">
        <f>SUM(B101:B101)+Cสค.!C101</f>
        <v>0</v>
      </c>
    </row>
    <row r="102" spans="1:4" hidden="1">
      <c r="A102" s="194" t="s">
        <v>81</v>
      </c>
      <c r="B102" s="195">
        <f>งบกระแสเงินสดแบบ02ถูกต้อง!B102</f>
        <v>0</v>
      </c>
      <c r="C102" s="197">
        <f>SUM(B102:B102)+Cสค.!C102</f>
        <v>0</v>
      </c>
    </row>
    <row r="103" spans="1:4">
      <c r="A103" s="194" t="s">
        <v>164</v>
      </c>
      <c r="B103" s="195">
        <f>งบกระแสเงินสดแบบ02ถูกต้อง!B103</f>
        <v>0</v>
      </c>
      <c r="C103" s="197">
        <f>SUM(B103:B103)+Cสค.!C103</f>
        <v>0</v>
      </c>
    </row>
    <row r="104" spans="1:4">
      <c r="A104" s="194" t="s">
        <v>165</v>
      </c>
      <c r="B104" s="195">
        <f>งบกระแสเงินสดแบบ02ถูกต้อง!B104</f>
        <v>0</v>
      </c>
      <c r="C104" s="197">
        <f>SUM(B104:B104)+Cสค.!C104</f>
        <v>7320</v>
      </c>
    </row>
    <row r="105" spans="1:4">
      <c r="A105" s="203" t="s">
        <v>166</v>
      </c>
      <c r="B105" s="195">
        <f>งบกระแสเงินสดแบบ02ถูกต้อง!B105</f>
        <v>0</v>
      </c>
      <c r="C105" s="197">
        <f>SUM(B105:B105)+Cสค.!C105</f>
        <v>0</v>
      </c>
      <c r="D105" s="176"/>
    </row>
    <row r="106" spans="1:4" hidden="1">
      <c r="A106" s="202" t="s">
        <v>216</v>
      </c>
      <c r="B106" s="195">
        <f>งบกระแสเงินสดแบบ02ถูกต้อง!B106</f>
        <v>0</v>
      </c>
      <c r="C106" s="197">
        <f>SUM(B106:B106)+Cสค.!C106</f>
        <v>0</v>
      </c>
    </row>
    <row r="107" spans="1:4">
      <c r="A107" s="202" t="s">
        <v>38</v>
      </c>
      <c r="B107" s="195">
        <f>งบกระแสเงินสดแบบ02ถูกต้อง!B107</f>
        <v>0</v>
      </c>
      <c r="C107" s="197">
        <f>SUM(B107:B107)+Cสค.!C107</f>
        <v>0</v>
      </c>
    </row>
    <row r="108" spans="1:4">
      <c r="A108" s="354" t="s">
        <v>113</v>
      </c>
      <c r="B108" s="195"/>
      <c r="C108" s="197"/>
      <c r="D108" s="176"/>
    </row>
    <row r="109" spans="1:4">
      <c r="A109" s="203" t="s">
        <v>143</v>
      </c>
      <c r="B109" s="195">
        <f>งบกระแสเงินสดแบบ02ถูกต้อง!B109</f>
        <v>0</v>
      </c>
      <c r="C109" s="197">
        <f>SUM(B109:B109)+Cสค.!C109</f>
        <v>0</v>
      </c>
    </row>
    <row r="110" spans="1:4">
      <c r="A110" s="203" t="s">
        <v>150</v>
      </c>
      <c r="B110" s="195">
        <f>งบกระแสเงินสดแบบ02ถูกต้อง!B110</f>
        <v>0</v>
      </c>
      <c r="C110" s="197">
        <f>SUM(B110:B110)+Cสค.!C110</f>
        <v>14622058.5</v>
      </c>
    </row>
    <row r="111" spans="1:4" hidden="1">
      <c r="A111" s="194" t="s">
        <v>88</v>
      </c>
      <c r="B111" s="195">
        <f>งบกระแสเงินสดแบบ02ถูกต้อง!B111</f>
        <v>0</v>
      </c>
      <c r="C111" s="197">
        <f>SUM(B111:B111)+Cสค.!C111</f>
        <v>0</v>
      </c>
    </row>
    <row r="112" spans="1:4" hidden="1">
      <c r="A112" s="194" t="s">
        <v>151</v>
      </c>
      <c r="B112" s="195">
        <f>งบกระแสเงินสดแบบ02ถูกต้อง!B112</f>
        <v>0</v>
      </c>
      <c r="C112" s="197">
        <f>SUM(B112:B112)+Cสค.!C112</f>
        <v>0</v>
      </c>
    </row>
    <row r="113" spans="1:6" hidden="1">
      <c r="A113" s="224"/>
      <c r="B113" s="195">
        <f>งบกระแสเงินสดแบบ02ถูกต้อง!B113</f>
        <v>0</v>
      </c>
      <c r="C113" s="197">
        <f>SUM(B113:B113)+Cสค.!C113</f>
        <v>0</v>
      </c>
    </row>
    <row r="114" spans="1:6" hidden="1">
      <c r="A114" s="224"/>
      <c r="B114" s="195">
        <f>งบกระแสเงินสดแบบ02ถูกต้อง!B114</f>
        <v>0</v>
      </c>
      <c r="C114" s="197">
        <f>SUM(B114:B114)+Cสค.!C114</f>
        <v>0</v>
      </c>
    </row>
    <row r="115" spans="1:6" hidden="1">
      <c r="A115" s="224"/>
      <c r="B115" s="195">
        <f>งบกระแสเงินสดแบบ02ถูกต้อง!B115</f>
        <v>0</v>
      </c>
      <c r="C115" s="197">
        <f>SUM(B115:B115)+Cสค.!C115</f>
        <v>0</v>
      </c>
    </row>
    <row r="116" spans="1:6" hidden="1">
      <c r="A116" s="224"/>
      <c r="B116" s="195">
        <f>งบกระแสเงินสดแบบ02ถูกต้อง!B116</f>
        <v>0</v>
      </c>
      <c r="C116" s="197">
        <f>SUM(B116:B116)+Cสค.!C116</f>
        <v>0</v>
      </c>
    </row>
    <row r="117" spans="1:6">
      <c r="A117" s="186" t="s">
        <v>114</v>
      </c>
      <c r="B117" s="195"/>
      <c r="C117" s="197"/>
    </row>
    <row r="118" spans="1:6" hidden="1">
      <c r="A118" s="194" t="s">
        <v>442</v>
      </c>
      <c r="B118" s="195">
        <f>งบกระแสเงินสดแบบ02ถูกต้อง!B118</f>
        <v>0</v>
      </c>
      <c r="C118" s="197">
        <f>SUM(B118:B118)+Cสค.!C118</f>
        <v>0</v>
      </c>
    </row>
    <row r="119" spans="1:6" hidden="1">
      <c r="A119" s="194" t="s">
        <v>422</v>
      </c>
      <c r="B119" s="195">
        <f>งบกระแสเงินสดแบบ02ถูกต้อง!B119</f>
        <v>0</v>
      </c>
      <c r="C119" s="197">
        <f>SUM(B119:B119)+Cสค.!C119</f>
        <v>0</v>
      </c>
    </row>
    <row r="120" spans="1:6">
      <c r="A120" s="194" t="s">
        <v>146</v>
      </c>
      <c r="B120" s="195">
        <f>งบกระแสเงินสดแบบ02ถูกต้อง!B120</f>
        <v>0</v>
      </c>
      <c r="C120" s="197">
        <f>SUM(B120:B120)+Cสค.!C120</f>
        <v>516471970</v>
      </c>
    </row>
    <row r="121" spans="1:6">
      <c r="A121" s="194" t="s">
        <v>145</v>
      </c>
      <c r="B121" s="195">
        <f>งบกระแสเงินสดแบบ02ถูกต้อง!B121</f>
        <v>0</v>
      </c>
      <c r="C121" s="197">
        <f>SUM(B121:B121)+Cสค.!C121</f>
        <v>7186119.0100000016</v>
      </c>
    </row>
    <row r="122" spans="1:6">
      <c r="A122" s="194" t="s">
        <v>147</v>
      </c>
      <c r="B122" s="195">
        <f>งบกระแสเงินสดแบบ02ถูกต้อง!B122</f>
        <v>0</v>
      </c>
      <c r="C122" s="197">
        <f>SUM(B122:B122)+Cสค.!C122</f>
        <v>9454985.2199999969</v>
      </c>
    </row>
    <row r="123" spans="1:6" hidden="1">
      <c r="A123" s="194" t="s">
        <v>446</v>
      </c>
      <c r="B123" s="195">
        <f>งบกระแสเงินสดแบบ02ถูกต้อง!B123</f>
        <v>0</v>
      </c>
      <c r="C123" s="197">
        <f>SUM(B123:B123)+Cสค.!C123</f>
        <v>0</v>
      </c>
    </row>
    <row r="124" spans="1:6">
      <c r="A124" s="194" t="s">
        <v>148</v>
      </c>
      <c r="B124" s="195">
        <f>งบกระแสเงินสดแบบ02ถูกต้อง!B124</f>
        <v>0</v>
      </c>
      <c r="C124" s="197">
        <f>SUM(B124:B124)+Cสค.!C124</f>
        <v>1763539</v>
      </c>
    </row>
    <row r="125" spans="1:6" hidden="1">
      <c r="A125" s="194" t="s">
        <v>175</v>
      </c>
      <c r="B125" s="413">
        <f>+ก.ย.!BV107</f>
        <v>0</v>
      </c>
      <c r="C125" s="197">
        <f>SUM(B125:B125)</f>
        <v>0</v>
      </c>
    </row>
    <row r="126" spans="1:6" hidden="1">
      <c r="A126" s="194" t="s">
        <v>448</v>
      </c>
      <c r="B126" s="195"/>
      <c r="C126" s="197">
        <f>SUM(B126:B126)</f>
        <v>0</v>
      </c>
    </row>
    <row r="127" spans="1:6" ht="21.75" thickBot="1">
      <c r="A127" s="223" t="s">
        <v>449</v>
      </c>
      <c r="B127" s="206">
        <f>SUM(B74:B126)</f>
        <v>0</v>
      </c>
      <c r="C127" s="206">
        <f t="shared" ref="C127" si="0">SUM(C74:C126)</f>
        <v>551509300.81000006</v>
      </c>
    </row>
    <row r="128" spans="1:6" ht="21.75" thickTop="1">
      <c r="A128" s="186" t="s">
        <v>450</v>
      </c>
      <c r="B128" s="195">
        <f t="shared" ref="B128" si="1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5">
        <f>Cสค.!C130</f>
        <v>2668411183.4000001</v>
      </c>
      <c r="C129" s="197">
        <f>+Cสค.!C129</f>
        <v>2661528133.73</v>
      </c>
      <c r="F129" s="161"/>
    </row>
    <row r="130" spans="1:7" ht="24.75" customHeight="1" thickBot="1">
      <c r="A130" s="187" t="s">
        <v>460</v>
      </c>
      <c r="B130" s="206">
        <f>B129+B128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317" t="s">
        <v>125</v>
      </c>
      <c r="C132" s="298" t="s">
        <v>126</v>
      </c>
      <c r="F132" s="161"/>
    </row>
    <row r="133" spans="1:7" ht="18.75" customHeight="1">
      <c r="B133" s="160">
        <f>SUM(B134:B139)</f>
        <v>2719045628.6799998</v>
      </c>
      <c r="C133" s="161">
        <f>SUM(C134:C139)</f>
        <v>32862186.670000002</v>
      </c>
    </row>
    <row r="134" spans="1:7">
      <c r="A134" s="215" t="s">
        <v>133</v>
      </c>
      <c r="B134" s="212">
        <f>รายงานฐานะ!D1134</f>
        <v>7640.71</v>
      </c>
      <c r="C134" s="161">
        <f>รายงานฐานะ!D1237</f>
        <v>0.02</v>
      </c>
      <c r="E134" s="178" t="s">
        <v>61</v>
      </c>
    </row>
    <row r="135" spans="1:7">
      <c r="A135" s="215" t="s">
        <v>715</v>
      </c>
      <c r="B135" s="212">
        <f>รายงานฐานะ!D1135</f>
        <v>673030.84999999986</v>
      </c>
      <c r="C135" s="161">
        <f>รายงานฐานะ!D1238</f>
        <v>0</v>
      </c>
      <c r="E135" s="178"/>
    </row>
    <row r="136" spans="1:7">
      <c r="A136" s="215" t="s">
        <v>584</v>
      </c>
      <c r="B136" s="212">
        <f>รายงานฐานะ!D1136</f>
        <v>1547787.91</v>
      </c>
      <c r="C136" s="161">
        <f>รายงานฐานะ!D1239</f>
        <v>1114108.4099999999</v>
      </c>
    </row>
    <row r="137" spans="1:7" ht="21" customHeight="1">
      <c r="A137" s="215" t="s">
        <v>123</v>
      </c>
      <c r="B137" s="212">
        <f>รายงานฐานะ!D1137</f>
        <v>2633031836.9400001</v>
      </c>
      <c r="C137" s="161">
        <f>รายงานฐานะ!D1240</f>
        <v>15874039.120000001</v>
      </c>
    </row>
    <row r="138" spans="1:7" ht="21" customHeight="1">
      <c r="A138" s="215" t="s">
        <v>124</v>
      </c>
      <c r="B138" s="212">
        <f>รายงานฐานะ!D1138</f>
        <v>77917726.86999999</v>
      </c>
      <c r="C138" s="161">
        <f>รายงานฐานะ!D1241</f>
        <v>10006433.720000001</v>
      </c>
    </row>
    <row r="139" spans="1:7" ht="21" customHeight="1">
      <c r="A139" s="215" t="s">
        <v>130</v>
      </c>
      <c r="B139" s="212">
        <f>รายงานฐานะ!D1139</f>
        <v>5867605.4000000004</v>
      </c>
      <c r="C139" s="161">
        <f>รายงานฐานะ!D1242</f>
        <v>5867605.4000000004</v>
      </c>
    </row>
    <row r="140" spans="1:7" hidden="1">
      <c r="A140" s="215" t="s">
        <v>92</v>
      </c>
      <c r="B140" s="212">
        <v>0</v>
      </c>
      <c r="C140" s="214"/>
    </row>
    <row r="141" spans="1:7">
      <c r="A141" s="296"/>
      <c r="B141" s="303">
        <f>+B129-B133</f>
        <v>-50634445.279999733</v>
      </c>
      <c r="C141" s="303">
        <f>C130-C133</f>
        <v>2635548996.73</v>
      </c>
    </row>
    <row r="142" spans="1:7">
      <c r="A142" s="225" t="s">
        <v>341</v>
      </c>
      <c r="E142" s="159"/>
      <c r="G142" s="159"/>
    </row>
    <row r="143" spans="1:7">
      <c r="A143" s="291"/>
      <c r="E143" s="159"/>
      <c r="G143" s="159"/>
    </row>
    <row r="144" spans="1:7">
      <c r="A144" s="291"/>
      <c r="E144" s="159"/>
      <c r="G144" s="159"/>
    </row>
    <row r="145" spans="1:7">
      <c r="A145" s="422"/>
      <c r="E145" s="159"/>
      <c r="G145" s="159"/>
    </row>
    <row r="146" spans="1:7">
      <c r="A146" s="291"/>
      <c r="E146" s="159"/>
      <c r="G146" s="159"/>
    </row>
    <row r="147" spans="1:7">
      <c r="A147" s="291"/>
      <c r="E147" s="159"/>
      <c r="G147" s="159"/>
    </row>
    <row r="148" spans="1:7">
      <c r="A148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0.710937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849</v>
      </c>
      <c r="B5" s="432"/>
      <c r="C5" s="432"/>
    </row>
    <row r="6" spans="1:3">
      <c r="A6" s="179" t="s">
        <v>394</v>
      </c>
      <c r="B6" s="181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งบกระแสเงินสดแบบ02ถูกต้อง!C10</f>
        <v>0</v>
      </c>
      <c r="C10" s="197">
        <f>SUM(B10:B10)+Cกค.!C10</f>
        <v>654271.12999999989</v>
      </c>
    </row>
    <row r="11" spans="1:3">
      <c r="A11" s="194" t="s">
        <v>401</v>
      </c>
      <c r="B11" s="196">
        <f>งบกระแสเงินสดแบบ02ถูกต้อง!C11</f>
        <v>0</v>
      </c>
      <c r="C11" s="197">
        <f>SUM(B11:B11)+Cกค.!C11</f>
        <v>236.9</v>
      </c>
    </row>
    <row r="12" spans="1:3">
      <c r="A12" s="194" t="s">
        <v>403</v>
      </c>
      <c r="B12" s="196">
        <f>งบกระแสเงินสดแบบ02ถูกต้อง!C12</f>
        <v>0</v>
      </c>
      <c r="C12" s="197">
        <f>SUM(B12:B12)+Cกค.!C12</f>
        <v>858651.99</v>
      </c>
    </row>
    <row r="13" spans="1:3">
      <c r="A13" s="194" t="s">
        <v>592</v>
      </c>
      <c r="B13" s="196">
        <f>งบกระแสเงินสดแบบ02ถูกต้อง!C13</f>
        <v>0</v>
      </c>
      <c r="C13" s="197">
        <f>SUM(B13:B13)+Cกค.!C13</f>
        <v>635017.81000000006</v>
      </c>
    </row>
    <row r="14" spans="1:3">
      <c r="A14" s="194" t="s">
        <v>588</v>
      </c>
      <c r="B14" s="196">
        <f>งบกระแสเงินสดแบบ02ถูกต้อง!C14</f>
        <v>0</v>
      </c>
      <c r="C14" s="197">
        <f>SUM(B14:B14)+Cกค.!C14</f>
        <v>0</v>
      </c>
    </row>
    <row r="15" spans="1:3" hidden="1">
      <c r="A15" s="194" t="s">
        <v>550</v>
      </c>
      <c r="B15" s="196">
        <f>งบกระแสเงินสดแบบ02ถูกต้อง!C15</f>
        <v>0</v>
      </c>
      <c r="C15" s="197">
        <f>SUM(B15:B15)+Cกค.!C15</f>
        <v>0</v>
      </c>
    </row>
    <row r="16" spans="1:3">
      <c r="A16" s="194" t="s">
        <v>452</v>
      </c>
      <c r="B16" s="196">
        <f>งบกระแสเงินสดแบบ02ถูกต้อง!C16</f>
        <v>0</v>
      </c>
      <c r="C16" s="197">
        <f>SUM(B16:B16)+Cกค.!C16</f>
        <v>9866.07</v>
      </c>
    </row>
    <row r="17" spans="1:5">
      <c r="A17" s="194" t="s">
        <v>594</v>
      </c>
      <c r="B17" s="196">
        <f>งบกระแสเงินสดแบบ02ถูกต้อง!C17</f>
        <v>0</v>
      </c>
      <c r="C17" s="197">
        <f>SUM(B17:B17)+Cกค.!C17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งบกระแสเงินสดแบบ02ถูกต้อง!C18</f>
        <v>0</v>
      </c>
      <c r="C18" s="197">
        <f>SUM(B18:B18)+Cกค.!C18</f>
        <v>0</v>
      </c>
    </row>
    <row r="19" spans="1:5">
      <c r="A19" s="194" t="s">
        <v>429</v>
      </c>
      <c r="B19" s="196">
        <f>งบกระแสเงินสดแบบ02ถูกต้อง!C19</f>
        <v>0</v>
      </c>
      <c r="C19" s="197">
        <f>SUM(B19:B19)+Cกค.!C19</f>
        <v>0</v>
      </c>
    </row>
    <row r="20" spans="1:5" hidden="1">
      <c r="A20" s="194" t="s">
        <v>232</v>
      </c>
      <c r="B20" s="196">
        <f>งบกระแสเงินสดแบบ02ถูกต้อง!C20</f>
        <v>0</v>
      </c>
      <c r="C20" s="197">
        <f>SUM(B20:B20)+Cกค.!C20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งบกระแสเงินสดแบบ02ถูกต้อง!C22</f>
        <v>0</v>
      </c>
      <c r="C22" s="197">
        <f>SUM(B22:B22)+Cกค.!C22</f>
        <v>7299627.8500000015</v>
      </c>
    </row>
    <row r="23" spans="1:5">
      <c r="A23" s="194" t="s">
        <v>140</v>
      </c>
      <c r="B23" s="196">
        <f>งบกระแสเงินสดแบบ02ถูกต้อง!C23</f>
        <v>0</v>
      </c>
      <c r="C23" s="197">
        <f>SUM(B23:B23)+Cกค.!C23</f>
        <v>2199713.0200000009</v>
      </c>
    </row>
    <row r="24" spans="1:5">
      <c r="A24" s="194" t="s">
        <v>161</v>
      </c>
      <c r="B24" s="196">
        <f>งบกระแสเงินสดแบบ02ถูกต้อง!C24</f>
        <v>0</v>
      </c>
      <c r="C24" s="197">
        <f>SUM(B24:B24)+Cกค.!C24</f>
        <v>0</v>
      </c>
    </row>
    <row r="25" spans="1:5" hidden="1">
      <c r="A25" s="194" t="s">
        <v>553</v>
      </c>
      <c r="B25" s="196">
        <f>งบกระแสเงินสดแบบ02ถูกต้อง!C25</f>
        <v>0</v>
      </c>
      <c r="C25" s="197">
        <f>SUM(B25:B25)+Cกค.!C25</f>
        <v>0</v>
      </c>
    </row>
    <row r="26" spans="1:5">
      <c r="A26" s="194" t="s">
        <v>141</v>
      </c>
      <c r="B26" s="196">
        <f>งบกระแสเงินสดแบบ02ถูกต้อง!C26</f>
        <v>0</v>
      </c>
      <c r="C26" s="197">
        <f>SUM(B26:B26)+Cกค.!C26</f>
        <v>6602.93</v>
      </c>
    </row>
    <row r="27" spans="1:5">
      <c r="A27" s="194" t="s">
        <v>250</v>
      </c>
      <c r="B27" s="196">
        <f>งบกระแสเงินสดแบบ02ถูกต้อง!C27</f>
        <v>0</v>
      </c>
      <c r="C27" s="197">
        <f>SUM(B27:B27)+Cกค.!C27</f>
        <v>6435.53</v>
      </c>
    </row>
    <row r="28" spans="1:5">
      <c r="A28" s="194" t="s">
        <v>251</v>
      </c>
      <c r="B28" s="196">
        <f>งบกระแสเงินสดแบบ02ถูกต้อง!C28</f>
        <v>0</v>
      </c>
      <c r="C28" s="197">
        <f>SUM(B28:B28)+Cกค.!C28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งบกระแสเงินสดแบบ02ถูกต้อง!C30</f>
        <v>0</v>
      </c>
      <c r="C30" s="197">
        <f>SUM(B30:B30)+Cกค.!C30</f>
        <v>0</v>
      </c>
    </row>
    <row r="31" spans="1:5">
      <c r="A31" s="416" t="s">
        <v>209</v>
      </c>
      <c r="B31" s="196">
        <f>งบกระแสเงินสดแบบ02ถูกต้อง!C31</f>
        <v>0</v>
      </c>
      <c r="C31" s="197">
        <f>SUM(B31:B31)+Cกค.!C31</f>
        <v>0</v>
      </c>
    </row>
    <row r="32" spans="1:5">
      <c r="A32" s="194" t="s">
        <v>339</v>
      </c>
      <c r="B32" s="196">
        <f>งบกระแสเงินสดแบบ02ถูกต้อง!C32</f>
        <v>0</v>
      </c>
      <c r="C32" s="197">
        <f>SUM(B32:B32)+Cกค.!C32</f>
        <v>0</v>
      </c>
    </row>
    <row r="33" spans="1:3" hidden="1">
      <c r="A33" s="194" t="s">
        <v>85</v>
      </c>
      <c r="B33" s="196">
        <f>งบกระแสเงินสดแบบ02ถูกต้อง!C33</f>
        <v>0</v>
      </c>
      <c r="C33" s="197">
        <f>SUM(B33:B33)+Cกค.!C33</f>
        <v>0</v>
      </c>
    </row>
    <row r="34" spans="1:3" hidden="1">
      <c r="A34" s="194" t="s">
        <v>555</v>
      </c>
      <c r="B34" s="196">
        <f>งบกระแสเงินสดแบบ02ถูกต้อง!C34</f>
        <v>0</v>
      </c>
      <c r="C34" s="197">
        <f>SUM(B34:B34)+Cกค.!C34</f>
        <v>0</v>
      </c>
    </row>
    <row r="35" spans="1:3">
      <c r="A35" s="194" t="s">
        <v>262</v>
      </c>
      <c r="B35" s="196">
        <f>งบกระแสเงินสดแบบ02ถูกต้อง!C35</f>
        <v>0</v>
      </c>
      <c r="C35" s="197">
        <f>SUM(B35:B35)+Cกค.!C35</f>
        <v>0</v>
      </c>
    </row>
    <row r="36" spans="1:3">
      <c r="A36" s="194" t="s">
        <v>556</v>
      </c>
      <c r="B36" s="196">
        <f>งบกระแสเงินสดแบบ02ถูกต้อง!C36</f>
        <v>0</v>
      </c>
      <c r="C36" s="197">
        <f>SUM(B36:B36)+Cกค.!C36</f>
        <v>0</v>
      </c>
    </row>
    <row r="37" spans="1:3" hidden="1">
      <c r="A37" s="196" t="s">
        <v>572</v>
      </c>
      <c r="B37" s="196">
        <f>งบกระแสเงินสดแบบ02ถูกต้อง!C37</f>
        <v>0</v>
      </c>
      <c r="C37" s="197">
        <f>SUM(B37:B37)+Cกค.!C37</f>
        <v>62818.75</v>
      </c>
    </row>
    <row r="38" spans="1:3">
      <c r="A38" s="194" t="s">
        <v>557</v>
      </c>
      <c r="B38" s="196">
        <f>งบกระแสเงินสดแบบ02ถูกต้อง!C38</f>
        <v>0</v>
      </c>
      <c r="C38" s="197">
        <f>SUM(B38:B38)+Cกค.!C38</f>
        <v>0</v>
      </c>
    </row>
    <row r="39" spans="1:3" hidden="1">
      <c r="A39" s="198" t="s">
        <v>58</v>
      </c>
      <c r="B39" s="196">
        <f>งบกระแสเงินสดแบบ02ถูกต้อง!C39</f>
        <v>0</v>
      </c>
      <c r="C39" s="197">
        <f>SUM(B39:B39)+Cกค.!C39</f>
        <v>0</v>
      </c>
    </row>
    <row r="40" spans="1:3" hidden="1">
      <c r="A40" s="194" t="s">
        <v>558</v>
      </c>
      <c r="B40" s="196">
        <f>งบกระแสเงินสดแบบ02ถูกต้อง!C40</f>
        <v>0</v>
      </c>
      <c r="C40" s="197">
        <f>SUM(B40:B40)+Cกค.!C40</f>
        <v>0</v>
      </c>
    </row>
    <row r="41" spans="1:3" hidden="1">
      <c r="A41" s="194" t="s">
        <v>559</v>
      </c>
      <c r="B41" s="196">
        <f>งบกระแสเงินสดแบบ02ถูกต้อง!C41</f>
        <v>0</v>
      </c>
      <c r="C41" s="197">
        <f>SUM(B41:B41)+Cกค.!C41</f>
        <v>0</v>
      </c>
    </row>
    <row r="42" spans="1:3" hidden="1">
      <c r="A42" s="198" t="s">
        <v>31</v>
      </c>
      <c r="B42" s="196">
        <f>งบกระแสเงินสดแบบ02ถูกต้อง!C42</f>
        <v>0</v>
      </c>
      <c r="C42" s="197">
        <f>SUM(B42:B42)+Cกค.!C42</f>
        <v>0</v>
      </c>
    </row>
    <row r="43" spans="1:3">
      <c r="A43" s="194" t="s">
        <v>26</v>
      </c>
      <c r="B43" s="196">
        <f>งบกระแสเงินสดแบบ02ถูกต้อง!C43</f>
        <v>0</v>
      </c>
      <c r="C43" s="197">
        <f>SUM(B43:B43)+Cกค.!C43</f>
        <v>0</v>
      </c>
    </row>
    <row r="44" spans="1:3">
      <c r="A44" s="194" t="s">
        <v>573</v>
      </c>
      <c r="B44" s="196">
        <f>งบกระแสเงินสดแบบ02ถูกต้อง!C44</f>
        <v>0</v>
      </c>
      <c r="C44" s="197">
        <f>SUM(B44:B44)+Cกค.!C44</f>
        <v>0</v>
      </c>
    </row>
    <row r="45" spans="1:3" hidden="1">
      <c r="A45" s="194" t="s">
        <v>628</v>
      </c>
      <c r="B45" s="196">
        <f>งบกระแสเงินสดแบบ02ถูกต้อง!C45</f>
        <v>0</v>
      </c>
      <c r="C45" s="197">
        <f>SUM(B45:B45)+Cกค.!C45</f>
        <v>0</v>
      </c>
    </row>
    <row r="46" spans="1:3" hidden="1">
      <c r="A46" s="198" t="s">
        <v>59</v>
      </c>
      <c r="B46" s="196">
        <f>งบกระแสเงินสดแบบ02ถูกต้อง!C46</f>
        <v>0</v>
      </c>
      <c r="C46" s="197">
        <f>SUM(B46:B46)+Cกค.!C46</f>
        <v>0</v>
      </c>
    </row>
    <row r="47" spans="1:3" hidden="1">
      <c r="A47" s="198" t="s">
        <v>63</v>
      </c>
      <c r="B47" s="196">
        <f>งบกระแสเงินสดแบบ02ถูกต้อง!C47</f>
        <v>0</v>
      </c>
      <c r="C47" s="197">
        <f>SUM(B47:B47)+Cกค.!C47</f>
        <v>0</v>
      </c>
    </row>
    <row r="48" spans="1:3" hidden="1">
      <c r="A48" s="201" t="s">
        <v>29</v>
      </c>
      <c r="B48" s="196">
        <f>งบกระแสเงินสดแบบ02ถูกต้อง!C48</f>
        <v>0</v>
      </c>
      <c r="C48" s="197">
        <f>SUM(B48:B48)+Cกค.!C48</f>
        <v>0</v>
      </c>
    </row>
    <row r="49" spans="1:6">
      <c r="A49" s="202" t="s">
        <v>629</v>
      </c>
      <c r="B49" s="196">
        <f>งบกระแสเงินสดแบบ02ถูกต้อง!C50</f>
        <v>0</v>
      </c>
      <c r="C49" s="197">
        <f>SUM(B49:B49)+Cกค.!C49</f>
        <v>10957.47</v>
      </c>
    </row>
    <row r="50" spans="1:6">
      <c r="A50" s="194" t="s">
        <v>116</v>
      </c>
      <c r="B50" s="196">
        <f>งบกระแสเงินสดแบบ02ถูกต้อง!C49</f>
        <v>0</v>
      </c>
      <c r="C50" s="197">
        <f>SUM(B50:B50)+Cกค.!C50</f>
        <v>0</v>
      </c>
    </row>
    <row r="51" spans="1:6" hidden="1">
      <c r="A51" s="203" t="s">
        <v>74</v>
      </c>
      <c r="B51" s="196">
        <f>งบกระแสเงินสดแบบ02ถูกต้อง!C51</f>
        <v>0</v>
      </c>
      <c r="C51" s="197">
        <f>SUM(B51:B51)+Cกค.!C51</f>
        <v>0</v>
      </c>
    </row>
    <row r="52" spans="1:6">
      <c r="A52" s="194" t="s">
        <v>417</v>
      </c>
      <c r="B52" s="196">
        <f>งบกระแสเงินสดแบบ02ถูกต้อง!C52</f>
        <v>0</v>
      </c>
      <c r="C52" s="197">
        <f>SUM(B52:B52)+Cกค.!C52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งบกระแสเงินสดแบบ02ถูกต้อง!C53</f>
        <v>0</v>
      </c>
      <c r="C53" s="197">
        <f>SUM(B53:B53)+Cกค.!C53</f>
        <v>0</v>
      </c>
    </row>
    <row r="54" spans="1:6">
      <c r="A54" s="194" t="s">
        <v>181</v>
      </c>
      <c r="B54" s="196">
        <f>งบกระแสเงินสดแบบ02ถูกต้อง!C54</f>
        <v>0</v>
      </c>
      <c r="C54" s="197">
        <f>SUM(B54:B54)+Cกค.!C54</f>
        <v>0</v>
      </c>
      <c r="F54" s="170"/>
    </row>
    <row r="55" spans="1:6">
      <c r="A55" s="198" t="s">
        <v>199</v>
      </c>
      <c r="B55" s="196">
        <f>งบกระแสเงินสดแบบ02ถูกต้อง!C55</f>
        <v>0</v>
      </c>
      <c r="C55" s="197">
        <f>SUM(B55:B55)+Cกค.!C55</f>
        <v>0</v>
      </c>
    </row>
    <row r="56" spans="1:6">
      <c r="A56" s="194" t="s">
        <v>627</v>
      </c>
      <c r="B56" s="196">
        <f>งบกระแสเงินสดแบบ02ถูกต้อง!C56</f>
        <v>0</v>
      </c>
      <c r="C56" s="197">
        <f>SUM(B56:B56)+Cกค.!C56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งบกระแสเงินสดแบบ02ถูกต้อง!C57</f>
        <v>0</v>
      </c>
      <c r="C57" s="197">
        <f>SUM(B57:B57)+Cกค.!C57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งบกระแสเงินสดแบบ02ถูกต้อง!C59</f>
        <v>0</v>
      </c>
      <c r="C59" s="197">
        <f>SUM(B59:B59)+Cกค.!C59</f>
        <v>0</v>
      </c>
      <c r="F59" s="170"/>
    </row>
    <row r="60" spans="1:6">
      <c r="A60" s="203" t="s">
        <v>576</v>
      </c>
      <c r="B60" s="196">
        <f>งบกระแสเงินสดแบบ02ถูกต้อง!C60</f>
        <v>0</v>
      </c>
      <c r="C60" s="197">
        <f>SUM(B60:B60)+Cกค.!C60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งบกระแสเงินสดแบบ02ถูกต้อง!C62</f>
        <v>0</v>
      </c>
      <c r="C62" s="197">
        <f>SUM(B62:B62)+Cกค.!C62</f>
        <v>0</v>
      </c>
    </row>
    <row r="63" spans="1:6" hidden="1">
      <c r="A63" s="194" t="s">
        <v>422</v>
      </c>
      <c r="B63" s="196">
        <f>งบกระแสเงินสดแบบ02ถูกต้อง!C63</f>
        <v>0</v>
      </c>
      <c r="C63" s="197">
        <f>SUM(B63:B63)+Cกค.!C63</f>
        <v>0</v>
      </c>
    </row>
    <row r="64" spans="1:6">
      <c r="A64" s="194" t="s">
        <v>423</v>
      </c>
      <c r="B64" s="196">
        <f>งบกระแสเงินสดแบบ02ถูกต้อง!C64</f>
        <v>0</v>
      </c>
      <c r="C64" s="197">
        <f>SUM(B64:B64)+Cกค.!C64</f>
        <v>516471970</v>
      </c>
    </row>
    <row r="65" spans="1:6">
      <c r="A65" s="194" t="s">
        <v>424</v>
      </c>
      <c r="B65" s="196">
        <f>งบกระแสเงินสดแบบ02ถูกต้อง!C65</f>
        <v>0</v>
      </c>
      <c r="C65" s="197">
        <f>SUM(B65:B65)+Cกค.!C65</f>
        <v>13532541.91</v>
      </c>
    </row>
    <row r="66" spans="1:6">
      <c r="A66" s="194" t="s">
        <v>425</v>
      </c>
      <c r="B66" s="196">
        <f>งบกระแสเงินสดแบบ02ถูกต้อง!C66</f>
        <v>0</v>
      </c>
      <c r="C66" s="197">
        <f>SUM(B66:B66)+Cกค.!C66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งบกระแสเงินสดแบบ02ถูกต้อง!C67</f>
        <v>0</v>
      </c>
      <c r="C67" s="197">
        <f>SUM(B67:B67)+Cกค.!C67</f>
        <v>0</v>
      </c>
    </row>
    <row r="68" spans="1:6">
      <c r="A68" s="194" t="s">
        <v>562</v>
      </c>
      <c r="B68" s="196">
        <f>งบกระแสเงินสดแบบ02ถูกต้อง!C68</f>
        <v>0</v>
      </c>
      <c r="C68" s="197">
        <f>SUM(B68:B68)+Cกค.!C68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งบกระแสเงินสดแบบ02ถูกต้อง!C78</f>
        <v>0</v>
      </c>
      <c r="C78" s="197">
        <f>SUM(B78:B78)+Cกค.!C78</f>
        <v>725</v>
      </c>
    </row>
    <row r="79" spans="1:6" hidden="1">
      <c r="A79" s="198" t="s">
        <v>38</v>
      </c>
      <c r="B79" s="196" t="str">
        <f>งบกระแสเงินสดแบบ02ถูกต้อง!C79</f>
        <v xml:space="preserve"> </v>
      </c>
      <c r="C79" s="197">
        <f>SUM(B79:B79)+Cกค.!C79</f>
        <v>0</v>
      </c>
    </row>
    <row r="80" spans="1:6" hidden="1">
      <c r="A80" s="194" t="s">
        <v>580</v>
      </c>
      <c r="B80" s="196">
        <f>งบกระแสเงินสดแบบ02ถูกต้อง!C80</f>
        <v>0</v>
      </c>
      <c r="C80" s="197">
        <f>SUM(B80:B80)+Cกค.!C80</f>
        <v>0</v>
      </c>
    </row>
    <row r="81" spans="1:3" hidden="1">
      <c r="A81" s="198" t="s">
        <v>37</v>
      </c>
      <c r="B81" s="196">
        <f>งบกระแสเงินสดแบบ02ถูกต้อง!C81</f>
        <v>0</v>
      </c>
      <c r="C81" s="197">
        <f>SUM(B81:B81)+Cกค.!C81</f>
        <v>0</v>
      </c>
    </row>
    <row r="82" spans="1:3">
      <c r="A82" s="194" t="s">
        <v>10</v>
      </c>
      <c r="B82" s="196">
        <f>งบกระแสเงินสดแบบ02ถูกต้อง!C82</f>
        <v>0</v>
      </c>
      <c r="C82" s="197">
        <f>SUM(B82:B82)+Cกค.!C82</f>
        <v>1786316.7799999998</v>
      </c>
    </row>
    <row r="83" spans="1:3">
      <c r="A83" s="194" t="s">
        <v>11</v>
      </c>
      <c r="B83" s="196">
        <f>งบกระแสเงินสดแบบ02ถูกต้อง!C83</f>
        <v>0</v>
      </c>
      <c r="C83" s="197">
        <f>SUM(B83:B83)+Cกค.!C83</f>
        <v>45028.800000000003</v>
      </c>
    </row>
    <row r="84" spans="1:3" hidden="1">
      <c r="A84" s="198" t="s">
        <v>21</v>
      </c>
      <c r="B84" s="196">
        <f>งบกระแสเงินสดแบบ02ถูกต้อง!C84</f>
        <v>0</v>
      </c>
      <c r="C84" s="197">
        <f>SUM(B84:B84)+Cกค.!C84</f>
        <v>0</v>
      </c>
    </row>
    <row r="85" spans="1:3" hidden="1">
      <c r="A85" s="201" t="s">
        <v>12</v>
      </c>
      <c r="B85" s="196">
        <f>งบกระแสเงินสดแบบ02ถูกต้อง!C85</f>
        <v>0</v>
      </c>
      <c r="C85" s="197">
        <f>SUM(B85:B85)+Cกค.!C85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งบกระแสเงินสดแบบ02ถูกต้อง!C86</f>
        <v>0</v>
      </c>
      <c r="C86" s="197">
        <f>SUM(B86:B86)+Cกค.!C86</f>
        <v>17790</v>
      </c>
    </row>
    <row r="87" spans="1:3" hidden="1">
      <c r="A87" s="196" t="s">
        <v>581</v>
      </c>
      <c r="B87" s="196">
        <f>งบกระแสเงินสดแบบ02ถูกต้อง!C87</f>
        <v>0</v>
      </c>
      <c r="C87" s="197">
        <f>SUM(B87:B87)+Cกค.!C87</f>
        <v>0</v>
      </c>
    </row>
    <row r="88" spans="1:3" ht="22.5" customHeight="1">
      <c r="A88" s="201" t="s">
        <v>633</v>
      </c>
      <c r="B88" s="196">
        <f>งบกระแสเงินสดแบบ02ถูกต้อง!C88</f>
        <v>0</v>
      </c>
      <c r="C88" s="197">
        <f>SUM(B88:B88)+Cกค.!C88</f>
        <v>0</v>
      </c>
    </row>
    <row r="89" spans="1:3" hidden="1">
      <c r="A89" s="194" t="s">
        <v>457</v>
      </c>
      <c r="B89" s="196">
        <f>งบกระแสเงินสดแบบ02ถูกต้อง!C89</f>
        <v>0</v>
      </c>
      <c r="C89" s="197">
        <f>SUM(B89:B89)+Cกค.!C89</f>
        <v>0</v>
      </c>
    </row>
    <row r="90" spans="1:3" hidden="1">
      <c r="A90" s="194" t="s">
        <v>563</v>
      </c>
      <c r="B90" s="196">
        <f>งบกระแสเงินสดแบบ02ถูกต้อง!C90</f>
        <v>0</v>
      </c>
      <c r="C90" s="197">
        <f>SUM(B90:B90)+Cกค.!C90</f>
        <v>0</v>
      </c>
    </row>
    <row r="91" spans="1:3">
      <c r="A91" s="194" t="s">
        <v>582</v>
      </c>
      <c r="B91" s="196">
        <f>งบกระแสเงินสดแบบ02ถูกต้อง!C91</f>
        <v>0</v>
      </c>
      <c r="C91" s="197">
        <f>SUM(B91:B91)+Cกค.!C91</f>
        <v>0</v>
      </c>
    </row>
    <row r="92" spans="1:3" hidden="1">
      <c r="A92" s="411" t="s">
        <v>179</v>
      </c>
      <c r="B92" s="196">
        <f>งบกระแสเงินสดแบบ02ถูกต้อง!C92</f>
        <v>0</v>
      </c>
      <c r="C92" s="197">
        <f>SUM(B92:B92)+Cกค.!C92</f>
        <v>0</v>
      </c>
    </row>
    <row r="93" spans="1:3" hidden="1">
      <c r="A93" s="196" t="s">
        <v>76</v>
      </c>
      <c r="B93" s="196">
        <f>งบกระแสเงินสดแบบ02ถูกต้อง!C93</f>
        <v>0</v>
      </c>
      <c r="C93" s="197">
        <f>SUM(B93:B93)+Cกค.!C93</f>
        <v>0</v>
      </c>
    </row>
    <row r="94" spans="1:3" hidden="1">
      <c r="A94" s="194" t="s">
        <v>162</v>
      </c>
      <c r="B94" s="196">
        <f>งบกระแสเงินสดแบบ02ถูกต้อง!C94</f>
        <v>0</v>
      </c>
      <c r="C94" s="197">
        <f>SUM(B94:B94)+Cกค.!C94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งบกระแสเงินสดแบบ02ถูกต้อง!C95</f>
        <v>0</v>
      </c>
      <c r="C95" s="197">
        <f>SUM(B95:B95)+Cกค.!C95</f>
        <v>0</v>
      </c>
    </row>
    <row r="96" spans="1:3" hidden="1">
      <c r="A96" s="196" t="s">
        <v>279</v>
      </c>
      <c r="B96" s="196">
        <f>งบกระแสเงินสดแบบ02ถูกต้อง!C96</f>
        <v>0</v>
      </c>
      <c r="C96" s="197">
        <f>SUM(B96:B96)+Cกค.!C96</f>
        <v>0</v>
      </c>
    </row>
    <row r="97" spans="1:4">
      <c r="A97" s="210" t="s">
        <v>117</v>
      </c>
      <c r="B97" s="196">
        <f>งบกระแสเงินสดแบบ02ถูกต้อง!C97</f>
        <v>0</v>
      </c>
      <c r="C97" s="197">
        <f>SUM(B97:B97)+Cกค.!C97</f>
        <v>54187.5</v>
      </c>
    </row>
    <row r="98" spans="1:4">
      <c r="A98" s="194" t="s">
        <v>118</v>
      </c>
      <c r="B98" s="196">
        <f>งบกระแสเงินสดแบบ02ถูกต้อง!C98</f>
        <v>0</v>
      </c>
      <c r="C98" s="197">
        <f>SUM(B98:B98)+Cกค.!C98</f>
        <v>69261</v>
      </c>
    </row>
    <row r="99" spans="1:4">
      <c r="A99" s="194" t="s">
        <v>280</v>
      </c>
      <c r="B99" s="196">
        <f>งบกระแสเงินสดแบบ02ถูกต้อง!C99</f>
        <v>0</v>
      </c>
      <c r="C99" s="197">
        <f>SUM(B99:B99)+Cกค.!C99</f>
        <v>30000</v>
      </c>
    </row>
    <row r="100" spans="1:4">
      <c r="A100" s="194" t="s">
        <v>163</v>
      </c>
      <c r="B100" s="196">
        <f>งบกระแสเงินสดแบบ02ถูกต้อง!C100</f>
        <v>0</v>
      </c>
      <c r="C100" s="197">
        <f>SUM(B100:B100)+Cกค.!C100</f>
        <v>0</v>
      </c>
    </row>
    <row r="101" spans="1:4" hidden="1">
      <c r="A101" s="196" t="s">
        <v>13</v>
      </c>
      <c r="B101" s="196">
        <f>งบกระแสเงินสดแบบ02ถูกต้อง!C101</f>
        <v>0</v>
      </c>
      <c r="C101" s="197">
        <f>SUM(B101:B101)+Cกค.!C101</f>
        <v>0</v>
      </c>
    </row>
    <row r="102" spans="1:4" hidden="1">
      <c r="A102" s="194" t="s">
        <v>81</v>
      </c>
      <c r="B102" s="196">
        <f>งบกระแสเงินสดแบบ02ถูกต้อง!C102</f>
        <v>0</v>
      </c>
      <c r="C102" s="197">
        <f>SUM(B102:B102)+Cกค.!C102</f>
        <v>0</v>
      </c>
    </row>
    <row r="103" spans="1:4">
      <c r="A103" s="194" t="s">
        <v>164</v>
      </c>
      <c r="B103" s="196">
        <f>งบกระแสเงินสดแบบ02ถูกต้อง!C103</f>
        <v>0</v>
      </c>
      <c r="C103" s="197">
        <f>SUM(B103:B103)+Cกค.!C103</f>
        <v>0</v>
      </c>
    </row>
    <row r="104" spans="1:4">
      <c r="A104" s="194" t="s">
        <v>165</v>
      </c>
      <c r="B104" s="196">
        <f>งบกระแสเงินสดแบบ02ถูกต้อง!C104</f>
        <v>0</v>
      </c>
      <c r="C104" s="197">
        <f>SUM(B104:B104)+Cกค.!C104</f>
        <v>7320</v>
      </c>
    </row>
    <row r="105" spans="1:4">
      <c r="A105" s="203" t="s">
        <v>166</v>
      </c>
      <c r="B105" s="196">
        <f>งบกระแสเงินสดแบบ02ถูกต้อง!C105</f>
        <v>0</v>
      </c>
      <c r="C105" s="197">
        <f>SUM(B105:B105)+Cกค.!C105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งบกระแสเงินสดแบบ02ถูกต้อง!C106</f>
        <v>0</v>
      </c>
      <c r="C106" s="197">
        <f>SUM(B106:B106)+Cกค.!C106</f>
        <v>0</v>
      </c>
    </row>
    <row r="107" spans="1:4">
      <c r="A107" s="202" t="s">
        <v>38</v>
      </c>
      <c r="B107" s="196">
        <f>งบกระแสเงินสดแบบ02ถูกต้อง!C107</f>
        <v>0</v>
      </c>
      <c r="C107" s="197">
        <f>SUM(B107:B107)+Cกค.!C107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งบกระแสเงินสดแบบ02ถูกต้อง!C109</f>
        <v>0</v>
      </c>
      <c r="C109" s="197">
        <f>SUM(B109:B109)+Cกค.!C109</f>
        <v>0</v>
      </c>
    </row>
    <row r="110" spans="1:4">
      <c r="A110" s="203" t="s">
        <v>150</v>
      </c>
      <c r="B110" s="196">
        <f>งบกระแสเงินสดแบบ02ถูกต้อง!C110</f>
        <v>0</v>
      </c>
      <c r="C110" s="197">
        <f>SUM(B110:B110)+Cกค.!C110</f>
        <v>14622058.5</v>
      </c>
    </row>
    <row r="111" spans="1:4" hidden="1">
      <c r="A111" s="194" t="s">
        <v>88</v>
      </c>
      <c r="B111" s="196">
        <f>งบกระแสเงินสดแบบ02ถูกต้อง!C111</f>
        <v>0</v>
      </c>
      <c r="C111" s="197">
        <f>SUM(B111:B111)+Cกค.!C111</f>
        <v>0</v>
      </c>
    </row>
    <row r="112" spans="1:4" hidden="1">
      <c r="A112" s="194" t="s">
        <v>151</v>
      </c>
      <c r="B112" s="196">
        <f>งบกระแสเงินสดแบบ02ถูกต้อง!C112</f>
        <v>0</v>
      </c>
      <c r="C112" s="197">
        <f>SUM(B112:B112)+Cกค.!C112</f>
        <v>0</v>
      </c>
    </row>
    <row r="113" spans="1:6" hidden="1">
      <c r="A113" s="224"/>
      <c r="B113" s="196">
        <f>งบกระแสเงินสดแบบ02ถูกต้อง!C113</f>
        <v>0</v>
      </c>
      <c r="C113" s="197">
        <f>SUM(B113:B113)+Cกค.!C113</f>
        <v>0</v>
      </c>
    </row>
    <row r="114" spans="1:6" hidden="1">
      <c r="A114" s="224"/>
      <c r="B114" s="196">
        <f>งบกระแสเงินสดแบบ02ถูกต้อง!C114</f>
        <v>0</v>
      </c>
      <c r="C114" s="197">
        <f>SUM(B114:B114)+Cกค.!C114</f>
        <v>0</v>
      </c>
    </row>
    <row r="115" spans="1:6" hidden="1">
      <c r="A115" s="224"/>
      <c r="B115" s="196">
        <f>งบกระแสเงินสดแบบ02ถูกต้อง!C115</f>
        <v>0</v>
      </c>
      <c r="C115" s="197">
        <f>SUM(B115:B115)+Cกค.!C115</f>
        <v>0</v>
      </c>
    </row>
    <row r="116" spans="1:6" hidden="1">
      <c r="A116" s="224"/>
      <c r="B116" s="196">
        <f>งบกระแสเงินสดแบบ02ถูกต้อง!C116</f>
        <v>0</v>
      </c>
      <c r="C116" s="197">
        <f>SUM(B116:B116)+Cกค.!C116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งบกระแสเงินสดแบบ02ถูกต้อง!C118</f>
        <v>0</v>
      </c>
      <c r="C118" s="197">
        <f>SUM(B118:B118)+Cกค.!C118</f>
        <v>0</v>
      </c>
    </row>
    <row r="119" spans="1:6" hidden="1">
      <c r="A119" s="194" t="s">
        <v>422</v>
      </c>
      <c r="B119" s="196">
        <f>งบกระแสเงินสดแบบ02ถูกต้อง!C119</f>
        <v>0</v>
      </c>
      <c r="C119" s="197">
        <f>SUM(B119:B119)+Cกค.!C119</f>
        <v>0</v>
      </c>
    </row>
    <row r="120" spans="1:6">
      <c r="A120" s="194" t="s">
        <v>146</v>
      </c>
      <c r="B120" s="196">
        <f>งบกระแสเงินสดแบบ02ถูกต้อง!C120</f>
        <v>0</v>
      </c>
      <c r="C120" s="197">
        <f>SUM(B120:B120)+Cกค.!C120</f>
        <v>516471970</v>
      </c>
    </row>
    <row r="121" spans="1:6">
      <c r="A121" s="194" t="s">
        <v>145</v>
      </c>
      <c r="B121" s="196">
        <f>งบกระแสเงินสดแบบ02ถูกต้อง!C121</f>
        <v>0</v>
      </c>
      <c r="C121" s="197">
        <f>SUM(B121:B121)+Cกค.!C121</f>
        <v>7186119.0100000016</v>
      </c>
    </row>
    <row r="122" spans="1:6">
      <c r="A122" s="194" t="s">
        <v>147</v>
      </c>
      <c r="B122" s="196">
        <f>งบกระแสเงินสดแบบ02ถูกต้อง!C122</f>
        <v>0</v>
      </c>
      <c r="C122" s="197">
        <f>SUM(B122:B122)+Cกค.!C122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งบกระแสเงินสดแบบ02ถูกต้อง!C123</f>
        <v>0</v>
      </c>
      <c r="C123" s="197">
        <f>SUM(B123:B123)+Cกค.!C123</f>
        <v>0</v>
      </c>
    </row>
    <row r="124" spans="1:6">
      <c r="A124" s="194" t="s">
        <v>148</v>
      </c>
      <c r="B124" s="196">
        <f>งบกระแสเงินสดแบบ02ถูกต้อง!C124</f>
        <v>0</v>
      </c>
      <c r="C124" s="197">
        <f>SUM(B124:B124)+Cกค.!C124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Cกค.!C130</f>
        <v>2668411183.4000001</v>
      </c>
      <c r="C129" s="197">
        <f>+Cกค.!C129</f>
        <v>2661528133.73</v>
      </c>
      <c r="F129" s="161"/>
    </row>
    <row r="130" spans="1:7" ht="24.75" customHeight="1" thickBot="1">
      <c r="A130" s="187" t="s">
        <v>460</v>
      </c>
      <c r="B130" s="208">
        <f>SUM(B128:B129)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316" t="s">
        <v>125</v>
      </c>
      <c r="C132" s="298" t="s">
        <v>126</v>
      </c>
      <c r="F132" s="161"/>
    </row>
    <row r="133" spans="1:7" ht="18.75" customHeight="1">
      <c r="B133" s="161">
        <f>SUM(B134:B139)</f>
        <v>2741604296.4000001</v>
      </c>
      <c r="C133" s="161">
        <f>SUM(C134:C139)</f>
        <v>2719045628.6799998</v>
      </c>
    </row>
    <row r="134" spans="1:7">
      <c r="A134" s="215" t="s">
        <v>133</v>
      </c>
      <c r="B134" s="213">
        <f>+รายงานฐานะ!D1028</f>
        <v>0</v>
      </c>
      <c r="C134" s="161">
        <f>รายงานฐานะ!D1134</f>
        <v>7640.71</v>
      </c>
      <c r="E134" s="178" t="s">
        <v>61</v>
      </c>
    </row>
    <row r="135" spans="1:7">
      <c r="A135" s="215" t="s">
        <v>715</v>
      </c>
      <c r="B135" s="213">
        <f>+รายงานฐานะ!D1029</f>
        <v>130352.23000000001</v>
      </c>
      <c r="C135" s="161">
        <f>รายงานฐานะ!D1135</f>
        <v>673030.84999999986</v>
      </c>
      <c r="E135" s="178"/>
    </row>
    <row r="136" spans="1:7">
      <c r="A136" s="215" t="s">
        <v>584</v>
      </c>
      <c r="B136" s="213">
        <f>+รายงานฐานะ!D1030</f>
        <v>2337344.0499999998</v>
      </c>
      <c r="C136" s="161">
        <f>รายงานฐานะ!D1136</f>
        <v>1547787.91</v>
      </c>
    </row>
    <row r="137" spans="1:7" ht="21" customHeight="1">
      <c r="A137" s="215" t="s">
        <v>123</v>
      </c>
      <c r="B137" s="213">
        <f>+รายงานฐานะ!D1031</f>
        <v>2559216749.1799998</v>
      </c>
      <c r="C137" s="161">
        <f>รายงานฐานะ!D1137</f>
        <v>2633031836.9400001</v>
      </c>
    </row>
    <row r="138" spans="1:7" ht="21" customHeight="1">
      <c r="A138" s="215" t="s">
        <v>124</v>
      </c>
      <c r="B138" s="213">
        <f>+รายงานฐานะ!D1032</f>
        <v>174052245.53999999</v>
      </c>
      <c r="C138" s="161">
        <f>รายงานฐานะ!D1138</f>
        <v>77917726.86999999</v>
      </c>
    </row>
    <row r="139" spans="1:7" ht="21" customHeight="1">
      <c r="A139" s="215" t="s">
        <v>130</v>
      </c>
      <c r="B139" s="213">
        <f>+รายงานฐานะ!D1033</f>
        <v>5867605.4000000004</v>
      </c>
      <c r="C139" s="161">
        <f>รายงานฐานะ!D1139</f>
        <v>5867605.4000000004</v>
      </c>
    </row>
    <row r="140" spans="1:7" hidden="1">
      <c r="A140" s="215" t="s">
        <v>92</v>
      </c>
      <c r="B140" s="213"/>
      <c r="C140" s="161">
        <f>รายงานฐานะ!D1140</f>
        <v>0</v>
      </c>
    </row>
    <row r="141" spans="1:7">
      <c r="A141" s="296"/>
      <c r="B141" s="303">
        <f>+B129-B133</f>
        <v>-73193113</v>
      </c>
      <c r="C141" s="303">
        <f>C130-C133</f>
        <v>-50634445.279999733</v>
      </c>
    </row>
    <row r="142" spans="1:7">
      <c r="A142" s="225" t="s">
        <v>267</v>
      </c>
      <c r="C142" s="159"/>
      <c r="D142" s="159"/>
      <c r="E142" s="159"/>
      <c r="G142" s="159"/>
    </row>
    <row r="143" spans="1:7">
      <c r="A143" s="225"/>
      <c r="B143" s="213"/>
    </row>
    <row r="144" spans="1:7">
      <c r="C144" s="159"/>
      <c r="D144" s="159"/>
      <c r="E144" s="159"/>
      <c r="G144" s="159"/>
    </row>
    <row r="145" spans="1:7">
      <c r="A145" s="225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1.1406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848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งบกระแสเงินสดแบบ02ถูกต้อง!D10</f>
        <v>0</v>
      </c>
      <c r="C10" s="197">
        <f>SUM(B10:B10)+Cมิย.!C10</f>
        <v>654271.12999999989</v>
      </c>
    </row>
    <row r="11" spans="1:3">
      <c r="A11" s="194" t="s">
        <v>401</v>
      </c>
      <c r="B11" s="196">
        <f>+งบกระแสเงินสดแบบ02ถูกต้อง!D11</f>
        <v>0</v>
      </c>
      <c r="C11" s="197">
        <f>SUM(B11:B11)+Cมิย.!C11</f>
        <v>236.9</v>
      </c>
    </row>
    <row r="12" spans="1:3">
      <c r="A12" s="194" t="s">
        <v>403</v>
      </c>
      <c r="B12" s="196">
        <f>+งบกระแสเงินสดแบบ02ถูกต้อง!D12</f>
        <v>0</v>
      </c>
      <c r="C12" s="197">
        <f>SUM(B12:B12)+Cมิย.!C12</f>
        <v>858651.99</v>
      </c>
    </row>
    <row r="13" spans="1:3">
      <c r="A13" s="194" t="s">
        <v>592</v>
      </c>
      <c r="B13" s="196">
        <f>+งบกระแสเงินสดแบบ02ถูกต้อง!D13</f>
        <v>0</v>
      </c>
      <c r="C13" s="197">
        <f>SUM(B13:B13)+Cมิย.!C13</f>
        <v>635017.81000000006</v>
      </c>
    </row>
    <row r="14" spans="1:3">
      <c r="A14" s="194" t="s">
        <v>588</v>
      </c>
      <c r="B14" s="196">
        <f>+งบกระแสเงินสดแบบ02ถูกต้อง!D14</f>
        <v>0</v>
      </c>
      <c r="C14" s="197">
        <f>SUM(B14:B14)+Cมิย.!C14</f>
        <v>0</v>
      </c>
    </row>
    <row r="15" spans="1:3" hidden="1">
      <c r="A15" s="194" t="s">
        <v>550</v>
      </c>
      <c r="B15" s="196">
        <f>+งบกระแสเงินสดแบบ02ถูกต้อง!D15</f>
        <v>0</v>
      </c>
      <c r="C15" s="197">
        <f>SUM(B15:B15)+Cมิย.!C15</f>
        <v>0</v>
      </c>
    </row>
    <row r="16" spans="1:3">
      <c r="A16" s="194" t="s">
        <v>452</v>
      </c>
      <c r="B16" s="196">
        <f>+งบกระแสเงินสดแบบ02ถูกต้อง!D16</f>
        <v>0</v>
      </c>
      <c r="C16" s="197">
        <f>SUM(B16:B16)+Cมิย.!C16</f>
        <v>9866.07</v>
      </c>
    </row>
    <row r="17" spans="1:5">
      <c r="A17" s="194" t="s">
        <v>594</v>
      </c>
      <c r="B17" s="196">
        <f>+งบกระแสเงินสดแบบ02ถูกต้อง!D17</f>
        <v>0</v>
      </c>
      <c r="C17" s="197">
        <f>SUM(B17:B17)+Cมิย.!C17</f>
        <v>75248.960000000006</v>
      </c>
    </row>
    <row r="18" spans="1:5" hidden="1">
      <c r="A18" s="194" t="s">
        <v>551</v>
      </c>
      <c r="B18" s="196">
        <f>+งบกระแสเงินสดแบบ02ถูกต้อง!D18</f>
        <v>0</v>
      </c>
      <c r="C18" s="197">
        <f>SUM(B18:B18)+Cมิย.!C18</f>
        <v>0</v>
      </c>
    </row>
    <row r="19" spans="1:5">
      <c r="A19" s="194" t="s">
        <v>429</v>
      </c>
      <c r="B19" s="196">
        <f>+งบกระแสเงินสดแบบ02ถูกต้อง!D19</f>
        <v>0</v>
      </c>
      <c r="C19" s="197">
        <f>SUM(B19:B19)+Cมิย.!C19</f>
        <v>0</v>
      </c>
    </row>
    <row r="20" spans="1:5" hidden="1">
      <c r="A20" s="194" t="s">
        <v>232</v>
      </c>
      <c r="B20" s="196">
        <f>+งบกระแสเงินสดแบบ02ถูกต้อง!D20</f>
        <v>0</v>
      </c>
      <c r="C20" s="197">
        <f>SUM(B20:B20)+Cมิย.!C20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+งบกระแสเงินสดแบบ02ถูกต้อง!D22</f>
        <v>0</v>
      </c>
      <c r="C22" s="197">
        <f>SUM(B22:B22)+Cมิย.!C22</f>
        <v>7299627.8500000015</v>
      </c>
    </row>
    <row r="23" spans="1:5">
      <c r="A23" s="194" t="s">
        <v>140</v>
      </c>
      <c r="B23" s="196">
        <f>+งบกระแสเงินสดแบบ02ถูกต้อง!D23</f>
        <v>0</v>
      </c>
      <c r="C23" s="197">
        <f>SUM(B23:B23)+Cมิย.!C23</f>
        <v>2199713.0200000009</v>
      </c>
    </row>
    <row r="24" spans="1:5">
      <c r="A24" s="194" t="s">
        <v>161</v>
      </c>
      <c r="B24" s="196">
        <f>+งบกระแสเงินสดแบบ02ถูกต้อง!D24</f>
        <v>0</v>
      </c>
      <c r="C24" s="197">
        <f>SUM(B24:B24)+Cมิย.!C24</f>
        <v>0</v>
      </c>
    </row>
    <row r="25" spans="1:5" hidden="1">
      <c r="A25" s="194" t="s">
        <v>553</v>
      </c>
      <c r="B25" s="196">
        <f>+งบกระแสเงินสดแบบ02ถูกต้อง!D25</f>
        <v>0</v>
      </c>
      <c r="C25" s="197">
        <f>SUM(B25:B25)+Cมิย.!C25</f>
        <v>0</v>
      </c>
    </row>
    <row r="26" spans="1:5">
      <c r="A26" s="194" t="s">
        <v>141</v>
      </c>
      <c r="B26" s="196">
        <f>+งบกระแสเงินสดแบบ02ถูกต้อง!D26</f>
        <v>0</v>
      </c>
      <c r="C26" s="197">
        <f>SUM(B26:B26)+Cมิย.!C26</f>
        <v>6602.93</v>
      </c>
    </row>
    <row r="27" spans="1:5">
      <c r="A27" s="194" t="s">
        <v>250</v>
      </c>
      <c r="B27" s="196">
        <f>+งบกระแสเงินสดแบบ02ถูกต้อง!D27</f>
        <v>0</v>
      </c>
      <c r="C27" s="197">
        <f>SUM(B27:B27)+Cมิย.!C27</f>
        <v>6435.53</v>
      </c>
    </row>
    <row r="28" spans="1:5">
      <c r="A28" s="194" t="s">
        <v>251</v>
      </c>
      <c r="B28" s="196">
        <f>+งบกระแสเงินสดแบบ02ถูกต้อง!D28</f>
        <v>0</v>
      </c>
      <c r="C28" s="197">
        <f>SUM(B28:B28)+Cมิย.!C28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+งบกระแสเงินสดแบบ02ถูกต้อง!D30</f>
        <v>0</v>
      </c>
      <c r="C30" s="197">
        <f>SUM(B30:B30)+Cมิย.!C30</f>
        <v>0</v>
      </c>
    </row>
    <row r="31" spans="1:5">
      <c r="A31" s="416" t="s">
        <v>209</v>
      </c>
      <c r="B31" s="196">
        <f>+งบกระแสเงินสดแบบ02ถูกต้อง!D31</f>
        <v>0</v>
      </c>
      <c r="C31" s="197">
        <f>SUM(B31:B31)+Cมิย.!C31</f>
        <v>0</v>
      </c>
    </row>
    <row r="32" spans="1:5">
      <c r="A32" s="194" t="s">
        <v>339</v>
      </c>
      <c r="B32" s="196">
        <f>+งบกระแสเงินสดแบบ02ถูกต้อง!D32</f>
        <v>0</v>
      </c>
      <c r="C32" s="197">
        <f>SUM(B32:B32)+Cมิย.!C32</f>
        <v>0</v>
      </c>
    </row>
    <row r="33" spans="1:3" hidden="1">
      <c r="A33" s="194" t="s">
        <v>85</v>
      </c>
      <c r="B33" s="196">
        <f>+งบกระแสเงินสดแบบ02ถูกต้อง!D33</f>
        <v>0</v>
      </c>
      <c r="C33" s="197">
        <f>SUM(B33:B33)+Cมิย.!C33</f>
        <v>0</v>
      </c>
    </row>
    <row r="34" spans="1:3" hidden="1">
      <c r="A34" s="194" t="s">
        <v>555</v>
      </c>
      <c r="B34" s="196">
        <f>+งบกระแสเงินสดแบบ02ถูกต้อง!D34</f>
        <v>0</v>
      </c>
      <c r="C34" s="197">
        <f>SUM(B34:B34)+Cมิย.!C34</f>
        <v>0</v>
      </c>
    </row>
    <row r="35" spans="1:3">
      <c r="A35" s="194" t="s">
        <v>262</v>
      </c>
      <c r="B35" s="196">
        <f>+งบกระแสเงินสดแบบ02ถูกต้อง!D35</f>
        <v>0</v>
      </c>
      <c r="C35" s="197">
        <f>SUM(B35:B35)+Cมิย.!C35</f>
        <v>0</v>
      </c>
    </row>
    <row r="36" spans="1:3">
      <c r="A36" s="194" t="s">
        <v>556</v>
      </c>
      <c r="B36" s="196">
        <f>+งบกระแสเงินสดแบบ02ถูกต้อง!D36</f>
        <v>0</v>
      </c>
      <c r="C36" s="197">
        <f>SUM(B36:B36)+Cมิย.!C36</f>
        <v>0</v>
      </c>
    </row>
    <row r="37" spans="1:3" hidden="1">
      <c r="A37" s="196" t="s">
        <v>572</v>
      </c>
      <c r="B37" s="196">
        <f>+งบกระแสเงินสดแบบ02ถูกต้อง!D37</f>
        <v>0</v>
      </c>
      <c r="C37" s="197">
        <f>SUM(B37:B37)+Cมิย.!C37</f>
        <v>62818.75</v>
      </c>
    </row>
    <row r="38" spans="1:3">
      <c r="A38" s="194" t="s">
        <v>557</v>
      </c>
      <c r="B38" s="196">
        <f>+งบกระแสเงินสดแบบ02ถูกต้อง!D38</f>
        <v>0</v>
      </c>
      <c r="C38" s="197">
        <f>SUM(B38:B38)+Cมิย.!C38</f>
        <v>0</v>
      </c>
    </row>
    <row r="39" spans="1:3" hidden="1">
      <c r="A39" s="198" t="s">
        <v>58</v>
      </c>
      <c r="B39" s="196">
        <f>+งบกระแสเงินสดแบบ02ถูกต้อง!D39</f>
        <v>0</v>
      </c>
      <c r="C39" s="197">
        <f>SUM(B39:B39)+Cมิย.!C39</f>
        <v>0</v>
      </c>
    </row>
    <row r="40" spans="1:3" hidden="1">
      <c r="A40" s="194" t="s">
        <v>558</v>
      </c>
      <c r="B40" s="196">
        <f>+งบกระแสเงินสดแบบ02ถูกต้อง!D40</f>
        <v>0</v>
      </c>
      <c r="C40" s="197">
        <f>SUM(B40:B40)+Cมิย.!C40</f>
        <v>0</v>
      </c>
    </row>
    <row r="41" spans="1:3" hidden="1">
      <c r="A41" s="194" t="s">
        <v>559</v>
      </c>
      <c r="B41" s="196">
        <f>+งบกระแสเงินสดแบบ02ถูกต้อง!D41</f>
        <v>0</v>
      </c>
      <c r="C41" s="197">
        <f>SUM(B41:B41)+Cมิย.!C41</f>
        <v>0</v>
      </c>
    </row>
    <row r="42" spans="1:3" hidden="1">
      <c r="A42" s="198" t="s">
        <v>31</v>
      </c>
      <c r="B42" s="196">
        <f>+งบกระแสเงินสดแบบ02ถูกต้อง!D42</f>
        <v>0</v>
      </c>
      <c r="C42" s="197">
        <f>SUM(B42:B42)+Cมิย.!C42</f>
        <v>0</v>
      </c>
    </row>
    <row r="43" spans="1:3">
      <c r="A43" s="194" t="s">
        <v>26</v>
      </c>
      <c r="B43" s="196">
        <f>+งบกระแสเงินสดแบบ02ถูกต้อง!D43</f>
        <v>0</v>
      </c>
      <c r="C43" s="197">
        <f>SUM(B43:B43)+Cมิย.!C43</f>
        <v>0</v>
      </c>
    </row>
    <row r="44" spans="1:3">
      <c r="A44" s="194" t="s">
        <v>573</v>
      </c>
      <c r="B44" s="196">
        <f>+งบกระแสเงินสดแบบ02ถูกต้อง!D44</f>
        <v>0</v>
      </c>
      <c r="C44" s="197">
        <f>SUM(B44:B44)+Cมิย.!C44</f>
        <v>0</v>
      </c>
    </row>
    <row r="45" spans="1:3" hidden="1">
      <c r="A45" s="194" t="s">
        <v>628</v>
      </c>
      <c r="B45" s="196">
        <f>+งบกระแสเงินสดแบบ02ถูกต้อง!D45</f>
        <v>0</v>
      </c>
      <c r="C45" s="197">
        <f>SUM(B45:B45)+Cมิย.!C45</f>
        <v>0</v>
      </c>
    </row>
    <row r="46" spans="1:3" hidden="1">
      <c r="A46" s="198" t="s">
        <v>59</v>
      </c>
      <c r="B46" s="196">
        <f>+งบกระแสเงินสดแบบ02ถูกต้อง!D46</f>
        <v>0</v>
      </c>
      <c r="C46" s="197">
        <f>SUM(B46:B46)+Cมิย.!C46</f>
        <v>0</v>
      </c>
    </row>
    <row r="47" spans="1:3" hidden="1">
      <c r="A47" s="198" t="s">
        <v>63</v>
      </c>
      <c r="B47" s="196">
        <f>+งบกระแสเงินสดแบบ02ถูกต้อง!D47</f>
        <v>0</v>
      </c>
      <c r="C47" s="197">
        <f>SUM(B47:B47)+Cมิย.!C47</f>
        <v>0</v>
      </c>
    </row>
    <row r="48" spans="1:3" hidden="1">
      <c r="A48" s="201" t="s">
        <v>29</v>
      </c>
      <c r="B48" s="196">
        <f>+งบกระแสเงินสดแบบ02ถูกต้อง!D48</f>
        <v>0</v>
      </c>
      <c r="C48" s="197">
        <f>SUM(B48:B48)+Cมิย.!C48</f>
        <v>0</v>
      </c>
    </row>
    <row r="49" spans="1:6">
      <c r="A49" s="202" t="s">
        <v>629</v>
      </c>
      <c r="B49" s="196">
        <f>+งบกระแสเงินสดแบบ02ถูกต้อง!D50</f>
        <v>0</v>
      </c>
      <c r="C49" s="197">
        <f>SUM(B49:B49)+Cมิย.!C49</f>
        <v>10957.47</v>
      </c>
    </row>
    <row r="50" spans="1:6">
      <c r="A50" s="194" t="s">
        <v>116</v>
      </c>
      <c r="B50" s="196">
        <f>+งบกระแสเงินสดแบบ02ถูกต้อง!D49</f>
        <v>0</v>
      </c>
      <c r="C50" s="197">
        <f>SUM(B50:B50)+Cมิย.!C50</f>
        <v>0</v>
      </c>
    </row>
    <row r="51" spans="1:6" hidden="1">
      <c r="A51" s="203" t="s">
        <v>74</v>
      </c>
      <c r="B51" s="196">
        <f>+งบกระแสเงินสดแบบ02ถูกต้อง!D51</f>
        <v>0</v>
      </c>
      <c r="C51" s="197">
        <f>SUM(B51:B51)+Cมิย.!C51</f>
        <v>0</v>
      </c>
    </row>
    <row r="52" spans="1:6">
      <c r="A52" s="194" t="s">
        <v>417</v>
      </c>
      <c r="B52" s="196">
        <f>+งบกระแสเงินสดแบบ02ถูกต้อง!D52</f>
        <v>0</v>
      </c>
      <c r="C52" s="197">
        <f>SUM(B52:B52)+Cมิย.!C52</f>
        <v>4876316.4200000018</v>
      </c>
    </row>
    <row r="53" spans="1:6" hidden="1">
      <c r="A53" s="194" t="s">
        <v>574</v>
      </c>
      <c r="B53" s="196">
        <f>+งบกระแสเงินสดแบบ02ถูกต้อง!D53</f>
        <v>0</v>
      </c>
      <c r="C53" s="197">
        <f>SUM(B53:B53)+Cมิย.!C53</f>
        <v>0</v>
      </c>
    </row>
    <row r="54" spans="1:6">
      <c r="A54" s="194" t="s">
        <v>181</v>
      </c>
      <c r="B54" s="196">
        <f>+งบกระแสเงินสดแบบ02ถูกต้อง!D54</f>
        <v>0</v>
      </c>
      <c r="C54" s="197">
        <f>SUM(B54:B54)+Cมิย.!C54</f>
        <v>0</v>
      </c>
      <c r="F54" s="170"/>
    </row>
    <row r="55" spans="1:6">
      <c r="A55" s="198" t="s">
        <v>199</v>
      </c>
      <c r="B55" s="196">
        <f>+งบกระแสเงินสดแบบ02ถูกต้อง!D55</f>
        <v>0</v>
      </c>
      <c r="C55" s="197">
        <f>SUM(B55:B55)+Cมิย.!C55</f>
        <v>0</v>
      </c>
    </row>
    <row r="56" spans="1:6">
      <c r="A56" s="194" t="s">
        <v>627</v>
      </c>
      <c r="B56" s="196">
        <f>+งบกระแสเงินสดแบบ02ถูกต้อง!D56</f>
        <v>0</v>
      </c>
      <c r="C56" s="197">
        <f>SUM(B56:B56)+Cมิย.!C56</f>
        <v>86653.02</v>
      </c>
      <c r="E56" s="162"/>
    </row>
    <row r="57" spans="1:6">
      <c r="A57" s="194" t="s">
        <v>142</v>
      </c>
      <c r="B57" s="196">
        <f>+งบกระแสเงินสดแบบ02ถูกต้อง!D57</f>
        <v>0</v>
      </c>
      <c r="C57" s="197">
        <f>SUM(B57:B57)+Cมิย.!C57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+งบกระแสเงินสดแบบ02ถูกต้อง!D59</f>
        <v>0</v>
      </c>
      <c r="C59" s="197">
        <f>SUM(B59:B59)+Cมิย.!C59</f>
        <v>0</v>
      </c>
      <c r="F59" s="170"/>
    </row>
    <row r="60" spans="1:6">
      <c r="A60" s="203" t="s">
        <v>576</v>
      </c>
      <c r="B60" s="196">
        <f>+งบกระแสเงินสดแบบ02ถูกต้อง!D60</f>
        <v>0</v>
      </c>
      <c r="C60" s="197">
        <f>SUM(B60:B60)+Cมิย.!C60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+งบกระแสเงินสดแบบ02ถูกต้อง!D62</f>
        <v>0</v>
      </c>
      <c r="C62" s="197">
        <f>SUM(B62:B62)+Cมิย.!C62</f>
        <v>0</v>
      </c>
    </row>
    <row r="63" spans="1:6" hidden="1">
      <c r="A63" s="194" t="s">
        <v>422</v>
      </c>
      <c r="B63" s="196">
        <f>+งบกระแสเงินสดแบบ02ถูกต้อง!D63</f>
        <v>0</v>
      </c>
      <c r="C63" s="197">
        <f>SUM(B63:B63)+Cมิย.!C63</f>
        <v>0</v>
      </c>
    </row>
    <row r="64" spans="1:6">
      <c r="A64" s="194" t="s">
        <v>423</v>
      </c>
      <c r="B64" s="196">
        <f>+งบกระแสเงินสดแบบ02ถูกต้อง!D64</f>
        <v>0</v>
      </c>
      <c r="C64" s="197">
        <f>SUM(B64:B64)+Cมิย.!C64</f>
        <v>516471970</v>
      </c>
    </row>
    <row r="65" spans="1:6">
      <c r="A65" s="194" t="s">
        <v>424</v>
      </c>
      <c r="B65" s="196">
        <f>+งบกระแสเงินสดแบบ02ถูกต้อง!D65</f>
        <v>0</v>
      </c>
      <c r="C65" s="197">
        <f>SUM(B65:B65)+Cมิย.!C65</f>
        <v>13532541.91</v>
      </c>
    </row>
    <row r="66" spans="1:6">
      <c r="A66" s="194" t="s">
        <v>425</v>
      </c>
      <c r="B66" s="196">
        <f>+งบกระแสเงินสดแบบ02ถูกต้อง!D66</f>
        <v>0</v>
      </c>
      <c r="C66" s="197">
        <f>SUM(B66:B66)+Cมิย.!C66</f>
        <v>9454985.2200000007</v>
      </c>
    </row>
    <row r="67" spans="1:6" hidden="1">
      <c r="A67" s="194" t="s">
        <v>577</v>
      </c>
      <c r="B67" s="196">
        <f>+งบกระแสเงินสดแบบ02ถูกต้อง!D67</f>
        <v>0</v>
      </c>
      <c r="C67" s="197">
        <f>SUM(B67:B67)+Cมิย.!C67</f>
        <v>0</v>
      </c>
    </row>
    <row r="68" spans="1:6">
      <c r="A68" s="194" t="s">
        <v>562</v>
      </c>
      <c r="B68" s="196">
        <f>+งบกระแสเงินสดแบบ02ถูกต้อง!D68</f>
        <v>0</v>
      </c>
      <c r="C68" s="197">
        <f>SUM(B68:B68)+Cมิย.!C68</f>
        <v>1763539</v>
      </c>
    </row>
    <row r="69" spans="1:6" hidden="1">
      <c r="A69" s="194" t="s">
        <v>173</v>
      </c>
      <c r="B69" s="196"/>
      <c r="C69" s="197">
        <f>SUM(B69:B69)+Cมิย.!C69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+งบกระแสเงินสดแบบ02ถูกต้อง!D78</f>
        <v>0</v>
      </c>
      <c r="C78" s="197">
        <f>SUM(B78:B78)+Cมิย.!C78</f>
        <v>725</v>
      </c>
    </row>
    <row r="79" spans="1:6" hidden="1">
      <c r="A79" s="198" t="s">
        <v>38</v>
      </c>
      <c r="B79" s="196">
        <f>+งบกระแสเงินสดแบบ02ถูกต้อง!D79</f>
        <v>0</v>
      </c>
      <c r="C79" s="197">
        <f>SUM(B79:B79)+Cมิย.!C79</f>
        <v>0</v>
      </c>
    </row>
    <row r="80" spans="1:6" hidden="1">
      <c r="A80" s="194" t="s">
        <v>580</v>
      </c>
      <c r="B80" s="196">
        <f>+งบกระแสเงินสดแบบ02ถูกต้อง!D80</f>
        <v>0</v>
      </c>
      <c r="C80" s="197">
        <f>SUM(B80:B80)+Cมิย.!C80</f>
        <v>0</v>
      </c>
    </row>
    <row r="81" spans="1:3" hidden="1">
      <c r="A81" s="198" t="s">
        <v>37</v>
      </c>
      <c r="B81" s="196">
        <f>+งบกระแสเงินสดแบบ02ถูกต้อง!D81</f>
        <v>0</v>
      </c>
      <c r="C81" s="197">
        <f>SUM(B81:B81)+Cมิย.!C81</f>
        <v>0</v>
      </c>
    </row>
    <row r="82" spans="1:3">
      <c r="A82" s="194" t="s">
        <v>10</v>
      </c>
      <c r="B82" s="196">
        <f>+งบกระแสเงินสดแบบ02ถูกต้อง!D82</f>
        <v>0</v>
      </c>
      <c r="C82" s="197">
        <f>SUM(B82:B82)+Cมิย.!C82</f>
        <v>1786316.7799999998</v>
      </c>
    </row>
    <row r="83" spans="1:3">
      <c r="A83" s="194" t="s">
        <v>11</v>
      </c>
      <c r="B83" s="196">
        <f>+งบกระแสเงินสดแบบ02ถูกต้อง!D83</f>
        <v>0</v>
      </c>
      <c r="C83" s="197">
        <f>SUM(B83:B83)+Cมิย.!C83</f>
        <v>45028.800000000003</v>
      </c>
    </row>
    <row r="84" spans="1:3" hidden="1">
      <c r="A84" s="198" t="s">
        <v>21</v>
      </c>
      <c r="B84" s="196">
        <f>+งบกระแสเงินสดแบบ02ถูกต้อง!D84</f>
        <v>0</v>
      </c>
      <c r="C84" s="197">
        <f>SUM(B84:B84)+Cมิย.!C84</f>
        <v>0</v>
      </c>
    </row>
    <row r="85" spans="1:3" hidden="1">
      <c r="A85" s="201" t="s">
        <v>12</v>
      </c>
      <c r="B85" s="196">
        <f>+งบกระแสเงินสดแบบ02ถูกต้อง!D85</f>
        <v>0</v>
      </c>
      <c r="C85" s="197">
        <f>SUM(B85:B85)+Cมิย.!C85</f>
        <v>0</v>
      </c>
    </row>
    <row r="86" spans="1:3" ht="18.75" customHeight="1">
      <c r="A86" s="194" t="s">
        <v>458</v>
      </c>
      <c r="B86" s="196">
        <f>+งบกระแสเงินสดแบบ02ถูกต้อง!D86</f>
        <v>0</v>
      </c>
      <c r="C86" s="197">
        <f>SUM(B86:B86)+Cมิย.!C86</f>
        <v>17790</v>
      </c>
    </row>
    <row r="87" spans="1:3" hidden="1">
      <c r="A87" s="196" t="s">
        <v>581</v>
      </c>
      <c r="B87" s="196">
        <f>+งบกระแสเงินสดแบบ02ถูกต้อง!D87</f>
        <v>0</v>
      </c>
      <c r="C87" s="197">
        <f>SUM(B87:B87)+Cมิย.!C87</f>
        <v>0</v>
      </c>
    </row>
    <row r="88" spans="1:3" ht="22.5" customHeight="1">
      <c r="A88" s="201" t="s">
        <v>633</v>
      </c>
      <c r="B88" s="196">
        <f>+งบกระแสเงินสดแบบ02ถูกต้อง!D88</f>
        <v>0</v>
      </c>
      <c r="C88" s="197">
        <f>SUM(B88:B88)+Cมิย.!C88</f>
        <v>0</v>
      </c>
    </row>
    <row r="89" spans="1:3" hidden="1">
      <c r="A89" s="194" t="s">
        <v>457</v>
      </c>
      <c r="B89" s="196">
        <f>+งบกระแสเงินสดแบบ02ถูกต้อง!D89</f>
        <v>0</v>
      </c>
      <c r="C89" s="197">
        <f>SUM(B89:B89)+Cมิย.!C89</f>
        <v>0</v>
      </c>
    </row>
    <row r="90" spans="1:3" hidden="1">
      <c r="A90" s="194" t="s">
        <v>563</v>
      </c>
      <c r="B90" s="196">
        <f>+งบกระแสเงินสดแบบ02ถูกต้อง!D90</f>
        <v>0</v>
      </c>
      <c r="C90" s="197">
        <f>SUM(B90:B90)+Cมิย.!C90</f>
        <v>0</v>
      </c>
    </row>
    <row r="91" spans="1:3">
      <c r="A91" s="194" t="s">
        <v>582</v>
      </c>
      <c r="B91" s="196">
        <f>+งบกระแสเงินสดแบบ02ถูกต้อง!D91</f>
        <v>0</v>
      </c>
      <c r="C91" s="197">
        <f>SUM(B91:B91)+Cมิย.!C91</f>
        <v>0</v>
      </c>
    </row>
    <row r="92" spans="1:3" hidden="1">
      <c r="A92" s="411" t="s">
        <v>179</v>
      </c>
      <c r="B92" s="196">
        <f>+งบกระแสเงินสดแบบ02ถูกต้อง!D92</f>
        <v>0</v>
      </c>
      <c r="C92" s="197">
        <f>SUM(B92:B92)+Cมิย.!C92</f>
        <v>0</v>
      </c>
    </row>
    <row r="93" spans="1:3" hidden="1">
      <c r="A93" s="196" t="s">
        <v>76</v>
      </c>
      <c r="B93" s="196">
        <f>+งบกระแสเงินสดแบบ02ถูกต้อง!D93</f>
        <v>0</v>
      </c>
      <c r="C93" s="197">
        <f>SUM(B93:B93)+Cมิย.!C93</f>
        <v>0</v>
      </c>
    </row>
    <row r="94" spans="1:3" hidden="1">
      <c r="A94" s="194" t="s">
        <v>162</v>
      </c>
      <c r="B94" s="196">
        <f>+งบกระแสเงินสดแบบ02ถูกต้อง!D94</f>
        <v>0</v>
      </c>
      <c r="C94" s="197">
        <f>SUM(B94:B94)+Cมิย.!C94</f>
        <v>0</v>
      </c>
    </row>
    <row r="95" spans="1:3" ht="20.25" hidden="1" customHeight="1">
      <c r="A95" s="202" t="s">
        <v>274</v>
      </c>
      <c r="B95" s="196">
        <f>+งบกระแสเงินสดแบบ02ถูกต้อง!D95</f>
        <v>0</v>
      </c>
      <c r="C95" s="197">
        <f>SUM(B95:B95)+Cมิย.!C95</f>
        <v>0</v>
      </c>
    </row>
    <row r="96" spans="1:3">
      <c r="A96" s="196" t="s">
        <v>279</v>
      </c>
      <c r="B96" s="196">
        <f>+งบกระแสเงินสดแบบ02ถูกต้อง!D96</f>
        <v>0</v>
      </c>
      <c r="C96" s="197">
        <f>SUM(B96:B96)+Cมิย.!C96</f>
        <v>0</v>
      </c>
    </row>
    <row r="97" spans="1:4">
      <c r="A97" s="210" t="s">
        <v>117</v>
      </c>
      <c r="B97" s="196">
        <f>+งบกระแสเงินสดแบบ02ถูกต้อง!D97</f>
        <v>0</v>
      </c>
      <c r="C97" s="197">
        <f>SUM(B97:B97)+Cมิย.!C97</f>
        <v>54187.5</v>
      </c>
    </row>
    <row r="98" spans="1:4">
      <c r="A98" s="194" t="s">
        <v>118</v>
      </c>
      <c r="B98" s="196">
        <f>+งบกระแสเงินสดแบบ02ถูกต้อง!D98</f>
        <v>0</v>
      </c>
      <c r="C98" s="197">
        <f>SUM(B98:B98)+Cมิย.!C98</f>
        <v>69261</v>
      </c>
    </row>
    <row r="99" spans="1:4">
      <c r="A99" s="194" t="s">
        <v>280</v>
      </c>
      <c r="B99" s="196">
        <f>+งบกระแสเงินสดแบบ02ถูกต้อง!D99</f>
        <v>0</v>
      </c>
      <c r="C99" s="197">
        <f>SUM(B99:B99)+Cมิย.!C99</f>
        <v>30000</v>
      </c>
    </row>
    <row r="100" spans="1:4">
      <c r="A100" s="194" t="s">
        <v>163</v>
      </c>
      <c r="B100" s="196">
        <f>+งบกระแสเงินสดแบบ02ถูกต้อง!D100</f>
        <v>0</v>
      </c>
      <c r="C100" s="197">
        <f>SUM(B100:B100)+Cมิย.!C100</f>
        <v>0</v>
      </c>
    </row>
    <row r="101" spans="1:4" hidden="1">
      <c r="A101" s="196" t="s">
        <v>13</v>
      </c>
      <c r="B101" s="196">
        <f>+งบกระแสเงินสดแบบ02ถูกต้อง!D101</f>
        <v>0</v>
      </c>
      <c r="C101" s="197">
        <f>SUM(B101:B101)+Cมิย.!C101</f>
        <v>0</v>
      </c>
    </row>
    <row r="102" spans="1:4" hidden="1">
      <c r="A102" s="194" t="s">
        <v>81</v>
      </c>
      <c r="B102" s="196">
        <f>+งบกระแสเงินสดแบบ02ถูกต้อง!D102</f>
        <v>0</v>
      </c>
      <c r="C102" s="197">
        <f>SUM(B102:B102)+Cมิย.!C102</f>
        <v>0</v>
      </c>
    </row>
    <row r="103" spans="1:4">
      <c r="A103" s="194" t="s">
        <v>164</v>
      </c>
      <c r="B103" s="196">
        <f>+งบกระแสเงินสดแบบ02ถูกต้อง!D103</f>
        <v>0</v>
      </c>
      <c r="C103" s="197">
        <f>SUM(B103:B103)+Cมิย.!C103</f>
        <v>0</v>
      </c>
    </row>
    <row r="104" spans="1:4">
      <c r="A104" s="194" t="s">
        <v>165</v>
      </c>
      <c r="B104" s="196">
        <f>+งบกระแสเงินสดแบบ02ถูกต้อง!D104</f>
        <v>0</v>
      </c>
      <c r="C104" s="197">
        <f>SUM(B104:B104)+Cมิย.!C104</f>
        <v>7320</v>
      </c>
    </row>
    <row r="105" spans="1:4">
      <c r="A105" s="203" t="s">
        <v>166</v>
      </c>
      <c r="B105" s="196">
        <f>+งบกระแสเงินสดแบบ02ถูกต้อง!D105</f>
        <v>0</v>
      </c>
      <c r="C105" s="197">
        <f>SUM(B105:B105)+Cมิย.!C105</f>
        <v>0</v>
      </c>
      <c r="D105" s="176"/>
    </row>
    <row r="106" spans="1:4" hidden="1">
      <c r="A106" s="202" t="s">
        <v>216</v>
      </c>
      <c r="B106" s="196">
        <f>+งบกระแสเงินสดแบบ02ถูกต้อง!D106</f>
        <v>0</v>
      </c>
      <c r="C106" s="197">
        <f>SUM(B106:B106)+Cมิย.!C106</f>
        <v>0</v>
      </c>
    </row>
    <row r="107" spans="1:4">
      <c r="A107" s="202" t="s">
        <v>38</v>
      </c>
      <c r="B107" s="196">
        <f>+งบกระแสเงินสดแบบ02ถูกต้อง!D107</f>
        <v>0</v>
      </c>
      <c r="C107" s="197">
        <f>SUM(B107:B107)+Cมิย.!C107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+งบกระแสเงินสดแบบ02ถูกต้อง!D109</f>
        <v>0</v>
      </c>
      <c r="C109" s="197">
        <f>SUM(B109:B109)+Cมิย.!C109</f>
        <v>0</v>
      </c>
    </row>
    <row r="110" spans="1:4">
      <c r="A110" s="203" t="s">
        <v>150</v>
      </c>
      <c r="B110" s="196">
        <f>+งบกระแสเงินสดแบบ02ถูกต้อง!D110</f>
        <v>0</v>
      </c>
      <c r="C110" s="197">
        <f>SUM(B110:B110)+Cมิย.!C110</f>
        <v>14622058.5</v>
      </c>
    </row>
    <row r="111" spans="1:4" hidden="1">
      <c r="A111" s="194" t="s">
        <v>88</v>
      </c>
      <c r="B111" s="196">
        <f>+งบกระแสเงินสดแบบ02ถูกต้อง!D111</f>
        <v>0</v>
      </c>
      <c r="C111" s="197">
        <f>SUM(B111:B111)+Cมิย.!C111</f>
        <v>0</v>
      </c>
    </row>
    <row r="112" spans="1:4" hidden="1">
      <c r="A112" s="194" t="s">
        <v>151</v>
      </c>
      <c r="B112" s="196">
        <f>+งบกระแสเงินสดแบบ02ถูกต้อง!D112</f>
        <v>0</v>
      </c>
      <c r="C112" s="197">
        <f>SUM(B112:B112)+Cมิย.!C112</f>
        <v>0</v>
      </c>
    </row>
    <row r="113" spans="1:6" hidden="1">
      <c r="A113" s="224"/>
      <c r="B113" s="196">
        <f>+งบกระแสเงินสดแบบ02ถูกต้อง!D113</f>
        <v>0</v>
      </c>
      <c r="C113" s="197">
        <f>SUM(B113:B113)+Cมิย.!C113</f>
        <v>0</v>
      </c>
    </row>
    <row r="114" spans="1:6" hidden="1">
      <c r="A114" s="224"/>
      <c r="B114" s="196">
        <f>+งบกระแสเงินสดแบบ02ถูกต้อง!D114</f>
        <v>0</v>
      </c>
      <c r="C114" s="197">
        <f>SUM(B114:B114)+Cมิย.!C114</f>
        <v>0</v>
      </c>
    </row>
    <row r="115" spans="1:6" hidden="1">
      <c r="A115" s="224"/>
      <c r="B115" s="196">
        <f>+งบกระแสเงินสดแบบ02ถูกต้อง!D115</f>
        <v>0</v>
      </c>
      <c r="C115" s="197">
        <f>SUM(B115:B115)+Cมิย.!C115</f>
        <v>0</v>
      </c>
    </row>
    <row r="116" spans="1:6" hidden="1">
      <c r="A116" s="224"/>
      <c r="B116" s="196">
        <f>+งบกระแสเงินสดแบบ02ถูกต้อง!D116</f>
        <v>0</v>
      </c>
      <c r="C116" s="197">
        <f>SUM(B116:B116)+Cมิย.!C116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+งบกระแสเงินสดแบบ02ถูกต้อง!D118</f>
        <v>0</v>
      </c>
      <c r="C118" s="197">
        <f>SUM(B118:B118)+Cมิย.!C118</f>
        <v>0</v>
      </c>
    </row>
    <row r="119" spans="1:6" hidden="1">
      <c r="A119" s="194" t="s">
        <v>422</v>
      </c>
      <c r="B119" s="196">
        <f>+งบกระแสเงินสดแบบ02ถูกต้อง!D119</f>
        <v>0</v>
      </c>
      <c r="C119" s="197">
        <f>SUM(B119:B119)+Cมิย.!C119</f>
        <v>0</v>
      </c>
    </row>
    <row r="120" spans="1:6">
      <c r="A120" s="194" t="s">
        <v>146</v>
      </c>
      <c r="B120" s="196">
        <f>+งบกระแสเงินสดแบบ02ถูกต้อง!D120</f>
        <v>0</v>
      </c>
      <c r="C120" s="197">
        <f>SUM(B120:B120)+Cมิย.!C120</f>
        <v>516471970</v>
      </c>
    </row>
    <row r="121" spans="1:6">
      <c r="A121" s="194" t="s">
        <v>145</v>
      </c>
      <c r="B121" s="196">
        <f>+งบกระแสเงินสดแบบ02ถูกต้อง!D121</f>
        <v>0</v>
      </c>
      <c r="C121" s="197">
        <f>SUM(B121:B121)+Cมิย.!C121</f>
        <v>7186119.0100000016</v>
      </c>
    </row>
    <row r="122" spans="1:6">
      <c r="A122" s="194" t="s">
        <v>147</v>
      </c>
      <c r="B122" s="196">
        <f>+งบกระแสเงินสดแบบ02ถูกต้อง!D122</f>
        <v>0</v>
      </c>
      <c r="C122" s="197">
        <f>SUM(B122:B122)+Cมิย.!C122</f>
        <v>9454985.2199999969</v>
      </c>
    </row>
    <row r="123" spans="1:6" hidden="1">
      <c r="A123" s="194" t="s">
        <v>446</v>
      </c>
      <c r="B123" s="196">
        <f>+งบกระแสเงินสดแบบ02ถูกต้อง!D123</f>
        <v>0</v>
      </c>
      <c r="C123" s="197">
        <f>SUM(B123:B123)+Cมิย.!C123</f>
        <v>0</v>
      </c>
    </row>
    <row r="124" spans="1:6">
      <c r="A124" s="194" t="s">
        <v>148</v>
      </c>
      <c r="B124" s="196">
        <f>+งบกระแสเงินสดแบบ02ถูกต้อง!D124</f>
        <v>0</v>
      </c>
      <c r="C124" s="197">
        <f>SUM(B124:B124)+Cมิย.!C124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Cมิย.!C130</f>
        <v>2668411183.4000001</v>
      </c>
      <c r="C129" s="197">
        <f>+Cมิย.!C129</f>
        <v>2661528133.73</v>
      </c>
      <c r="F129" s="161"/>
    </row>
    <row r="130" spans="1:7" ht="24.75" customHeight="1" thickBot="1">
      <c r="A130" s="187" t="s">
        <v>460</v>
      </c>
      <c r="B130" s="208">
        <f>B129+B128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316" t="s">
        <v>125</v>
      </c>
      <c r="C132" s="298" t="s">
        <v>126</v>
      </c>
      <c r="F132" s="161"/>
    </row>
    <row r="133" spans="1:7" ht="18.75" customHeight="1">
      <c r="B133" s="161">
        <f>SUM(B134:B139)</f>
        <v>2826913156.3300004</v>
      </c>
      <c r="C133" s="161">
        <f>SUM(C134:C139)</f>
        <v>2741604296.4000001</v>
      </c>
    </row>
    <row r="134" spans="1:7">
      <c r="A134" s="215" t="s">
        <v>133</v>
      </c>
      <c r="B134" s="213">
        <f>+รายงานฐานะ!D925</f>
        <v>22378.559999999998</v>
      </c>
      <c r="C134" s="161">
        <f>รายงานฐานะ!D1028</f>
        <v>0</v>
      </c>
      <c r="E134" s="178" t="s">
        <v>61</v>
      </c>
    </row>
    <row r="135" spans="1:7">
      <c r="A135" s="215" t="s">
        <v>715</v>
      </c>
      <c r="B135" s="213">
        <f>+รายงานฐานะ!D926</f>
        <v>0</v>
      </c>
      <c r="C135" s="161">
        <f>รายงานฐานะ!D1029</f>
        <v>130352.23000000001</v>
      </c>
      <c r="E135" s="178"/>
    </row>
    <row r="136" spans="1:7">
      <c r="A136" s="215" t="s">
        <v>584</v>
      </c>
      <c r="B136" s="213">
        <f>+รายงานฐานะ!D927</f>
        <v>21032540</v>
      </c>
      <c r="C136" s="161">
        <f>รายงานฐานะ!D1030</f>
        <v>2337344.0499999998</v>
      </c>
    </row>
    <row r="137" spans="1:7" ht="21" customHeight="1">
      <c r="A137" s="215" t="s">
        <v>123</v>
      </c>
      <c r="B137" s="213">
        <f>+รายงานฐานะ!D928</f>
        <v>2502087791.9400001</v>
      </c>
      <c r="C137" s="161">
        <f>รายงานฐานะ!D1031</f>
        <v>2559216749.1799998</v>
      </c>
    </row>
    <row r="138" spans="1:7" ht="21" customHeight="1">
      <c r="A138" s="215" t="s">
        <v>124</v>
      </c>
      <c r="B138" s="213">
        <f>+รายงานฐานะ!D929</f>
        <v>297902840.43000007</v>
      </c>
      <c r="C138" s="161">
        <f>รายงานฐานะ!D1032</f>
        <v>174052245.53999999</v>
      </c>
    </row>
    <row r="139" spans="1:7" ht="21" customHeight="1">
      <c r="A139" s="215" t="s">
        <v>130</v>
      </c>
      <c r="B139" s="213">
        <f>+รายงานฐานะ!D930</f>
        <v>5867605.4000000004</v>
      </c>
      <c r="C139" s="161">
        <f>รายงานฐานะ!D1033</f>
        <v>5867605.4000000004</v>
      </c>
    </row>
    <row r="140" spans="1:7" hidden="1">
      <c r="A140" s="215" t="s">
        <v>92</v>
      </c>
      <c r="B140" s="213"/>
      <c r="C140" s="214"/>
    </row>
    <row r="141" spans="1:7">
      <c r="A141" s="296"/>
      <c r="B141" s="303">
        <f>+B129-B133</f>
        <v>-158501972.93000031</v>
      </c>
      <c r="C141" s="303">
        <f>C130-C133</f>
        <v>-73193113</v>
      </c>
    </row>
    <row r="142" spans="1:7">
      <c r="A142" s="225" t="s">
        <v>267</v>
      </c>
      <c r="C142" s="159"/>
      <c r="D142" s="159"/>
      <c r="E142" s="159"/>
      <c r="G142" s="159"/>
    </row>
    <row r="143" spans="1:7">
      <c r="A143" s="225"/>
      <c r="B143" s="213"/>
    </row>
    <row r="144" spans="1:7">
      <c r="C144" s="159"/>
      <c r="D144" s="159"/>
      <c r="E144" s="159"/>
      <c r="G144" s="159"/>
    </row>
    <row r="145" spans="1:7">
      <c r="A145" s="225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0.710937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847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งบกระแสเงินสดแบบ02ถูกต้อง!E10</f>
        <v>0</v>
      </c>
      <c r="C10" s="197">
        <f>SUM(B10:B10)+Cพค.!C10</f>
        <v>654271.12999999989</v>
      </c>
    </row>
    <row r="11" spans="1:3">
      <c r="A11" s="194" t="s">
        <v>401</v>
      </c>
      <c r="B11" s="196">
        <f>งบกระแสเงินสดแบบ02ถูกต้อง!E11</f>
        <v>0</v>
      </c>
      <c r="C11" s="197">
        <f>SUM(B11:B11)+Cพค.!C11</f>
        <v>236.9</v>
      </c>
    </row>
    <row r="12" spans="1:3">
      <c r="A12" s="194" t="s">
        <v>403</v>
      </c>
      <c r="B12" s="196">
        <f>งบกระแสเงินสดแบบ02ถูกต้อง!E12</f>
        <v>0</v>
      </c>
      <c r="C12" s="197">
        <f>SUM(B12:B12)+Cพค.!C12</f>
        <v>858651.99</v>
      </c>
    </row>
    <row r="13" spans="1:3">
      <c r="A13" s="194" t="s">
        <v>592</v>
      </c>
      <c r="B13" s="196">
        <f>งบกระแสเงินสดแบบ02ถูกต้อง!E13</f>
        <v>0</v>
      </c>
      <c r="C13" s="197">
        <f>SUM(B13:B13)+Cพค.!C13</f>
        <v>635017.81000000006</v>
      </c>
    </row>
    <row r="14" spans="1:3">
      <c r="A14" s="194" t="s">
        <v>588</v>
      </c>
      <c r="B14" s="196">
        <f>งบกระแสเงินสดแบบ02ถูกต้อง!E14</f>
        <v>0</v>
      </c>
      <c r="C14" s="197">
        <f>SUM(B14:B14)+Cพค.!C14</f>
        <v>0</v>
      </c>
    </row>
    <row r="15" spans="1:3" hidden="1">
      <c r="A15" s="194" t="s">
        <v>550</v>
      </c>
      <c r="B15" s="196">
        <f>งบกระแสเงินสดแบบ02ถูกต้อง!E15</f>
        <v>0</v>
      </c>
      <c r="C15" s="197">
        <f>SUM(B15:B15)+Cพค.!C15</f>
        <v>0</v>
      </c>
    </row>
    <row r="16" spans="1:3">
      <c r="A16" s="194" t="s">
        <v>452</v>
      </c>
      <c r="B16" s="196">
        <f>งบกระแสเงินสดแบบ02ถูกต้อง!E16</f>
        <v>0</v>
      </c>
      <c r="C16" s="197">
        <f>SUM(B16:B16)+Cพค.!C16</f>
        <v>9866.07</v>
      </c>
    </row>
    <row r="17" spans="1:5">
      <c r="A17" s="194" t="s">
        <v>594</v>
      </c>
      <c r="B17" s="196">
        <f>งบกระแสเงินสดแบบ02ถูกต้อง!E17</f>
        <v>0</v>
      </c>
      <c r="C17" s="197">
        <f>SUM(B17:B17)+Cพค.!C17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งบกระแสเงินสดแบบ02ถูกต้อง!E18</f>
        <v>0</v>
      </c>
      <c r="C18" s="197">
        <f>SUM(B18:B18)+Cพค.!C18</f>
        <v>0</v>
      </c>
    </row>
    <row r="19" spans="1:5">
      <c r="A19" s="194" t="s">
        <v>429</v>
      </c>
      <c r="B19" s="196">
        <f>งบกระแสเงินสดแบบ02ถูกต้อง!E19</f>
        <v>0</v>
      </c>
      <c r="C19" s="197">
        <f>SUM(B19:B19)+Cพค.!C19</f>
        <v>0</v>
      </c>
    </row>
    <row r="20" spans="1:5" hidden="1">
      <c r="A20" s="194" t="s">
        <v>232</v>
      </c>
      <c r="B20" s="196">
        <f>งบกระแสเงินสดแบบ02ถูกต้อง!E20</f>
        <v>0</v>
      </c>
      <c r="C20" s="197">
        <f>SUM(B20:B20)+Cพค.!C20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งบกระแสเงินสดแบบ02ถูกต้อง!E22</f>
        <v>0</v>
      </c>
      <c r="C22" s="197">
        <f>SUM(B22:B22)+Cพค.!C22</f>
        <v>7299627.8500000015</v>
      </c>
    </row>
    <row r="23" spans="1:5">
      <c r="A23" s="194" t="s">
        <v>140</v>
      </c>
      <c r="B23" s="196">
        <f>งบกระแสเงินสดแบบ02ถูกต้อง!E23</f>
        <v>0</v>
      </c>
      <c r="C23" s="197">
        <f>SUM(B23:B23)+Cพค.!C23</f>
        <v>2199713.0200000009</v>
      </c>
    </row>
    <row r="24" spans="1:5">
      <c r="A24" s="194" t="s">
        <v>161</v>
      </c>
      <c r="B24" s="196">
        <f>งบกระแสเงินสดแบบ02ถูกต้อง!E24</f>
        <v>0</v>
      </c>
      <c r="C24" s="197">
        <f>SUM(B24:B24)+Cพค.!C24</f>
        <v>0</v>
      </c>
    </row>
    <row r="25" spans="1:5" hidden="1">
      <c r="A25" s="194" t="s">
        <v>553</v>
      </c>
      <c r="B25" s="196">
        <f>งบกระแสเงินสดแบบ02ถูกต้อง!E25</f>
        <v>0</v>
      </c>
      <c r="C25" s="197">
        <f>SUM(B25:B25)+Cพค.!C25</f>
        <v>0</v>
      </c>
    </row>
    <row r="26" spans="1:5">
      <c r="A26" s="194" t="s">
        <v>141</v>
      </c>
      <c r="B26" s="196">
        <f>งบกระแสเงินสดแบบ02ถูกต้อง!E26</f>
        <v>0</v>
      </c>
      <c r="C26" s="197">
        <f>SUM(B26:B26)+Cพค.!C26</f>
        <v>6602.93</v>
      </c>
    </row>
    <row r="27" spans="1:5">
      <c r="A27" s="194" t="s">
        <v>250</v>
      </c>
      <c r="B27" s="196">
        <f>งบกระแสเงินสดแบบ02ถูกต้อง!E27</f>
        <v>0</v>
      </c>
      <c r="C27" s="197">
        <f>SUM(B27:B27)+Cพค.!C27</f>
        <v>6435.53</v>
      </c>
    </row>
    <row r="28" spans="1:5">
      <c r="A28" s="194" t="s">
        <v>251</v>
      </c>
      <c r="B28" s="196">
        <f>งบกระแสเงินสดแบบ02ถูกต้อง!E28</f>
        <v>0</v>
      </c>
      <c r="C28" s="197">
        <f>SUM(B28:B28)+Cพค.!C28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งบกระแสเงินสดแบบ02ถูกต้อง!E30</f>
        <v>0</v>
      </c>
      <c r="C30" s="197">
        <f>SUM(B30:B30)+Cพค.!C30</f>
        <v>0</v>
      </c>
    </row>
    <row r="31" spans="1:5">
      <c r="A31" s="416" t="s">
        <v>209</v>
      </c>
      <c r="B31" s="196">
        <f>งบกระแสเงินสดแบบ02ถูกต้อง!E31</f>
        <v>0</v>
      </c>
      <c r="C31" s="197">
        <f>SUM(B31:B31)+Cพค.!C31</f>
        <v>0</v>
      </c>
    </row>
    <row r="32" spans="1:5">
      <c r="A32" s="194" t="s">
        <v>339</v>
      </c>
      <c r="B32" s="196">
        <f>งบกระแสเงินสดแบบ02ถูกต้อง!E32</f>
        <v>0</v>
      </c>
      <c r="C32" s="197">
        <f>SUM(B32:B32)+Cพค.!C32</f>
        <v>0</v>
      </c>
    </row>
    <row r="33" spans="1:3" hidden="1">
      <c r="A33" s="194" t="s">
        <v>85</v>
      </c>
      <c r="B33" s="196">
        <f>งบกระแสเงินสดแบบ02ถูกต้อง!E33</f>
        <v>0</v>
      </c>
      <c r="C33" s="197">
        <f>SUM(B33:B33)+Cพค.!C33</f>
        <v>0</v>
      </c>
    </row>
    <row r="34" spans="1:3" hidden="1">
      <c r="A34" s="194" t="s">
        <v>555</v>
      </c>
      <c r="B34" s="196">
        <f>งบกระแสเงินสดแบบ02ถูกต้อง!E34</f>
        <v>0</v>
      </c>
      <c r="C34" s="197">
        <f>SUM(B34:B34)+Cพค.!C34</f>
        <v>0</v>
      </c>
    </row>
    <row r="35" spans="1:3">
      <c r="A35" s="194" t="s">
        <v>262</v>
      </c>
      <c r="B35" s="196">
        <f>งบกระแสเงินสดแบบ02ถูกต้อง!E35</f>
        <v>0</v>
      </c>
      <c r="C35" s="197">
        <f>SUM(B35:B35)+Cพค.!C35</f>
        <v>0</v>
      </c>
    </row>
    <row r="36" spans="1:3">
      <c r="A36" s="194" t="s">
        <v>556</v>
      </c>
      <c r="B36" s="196">
        <f>งบกระแสเงินสดแบบ02ถูกต้อง!E36</f>
        <v>0</v>
      </c>
      <c r="C36" s="197">
        <f>SUM(B36:B36)+Cพค.!C36</f>
        <v>0</v>
      </c>
    </row>
    <row r="37" spans="1:3" hidden="1">
      <c r="A37" s="196" t="s">
        <v>572</v>
      </c>
      <c r="B37" s="196">
        <f>งบกระแสเงินสดแบบ02ถูกต้อง!E37</f>
        <v>0</v>
      </c>
      <c r="C37" s="197">
        <f>SUM(B37:B37)+Cพค.!C37</f>
        <v>62818.75</v>
      </c>
    </row>
    <row r="38" spans="1:3">
      <c r="A38" s="194" t="s">
        <v>557</v>
      </c>
      <c r="B38" s="196">
        <f>งบกระแสเงินสดแบบ02ถูกต้อง!E38</f>
        <v>0</v>
      </c>
      <c r="C38" s="197">
        <f>SUM(B38:B38)+Cพค.!C38</f>
        <v>0</v>
      </c>
    </row>
    <row r="39" spans="1:3" hidden="1">
      <c r="A39" s="198" t="s">
        <v>58</v>
      </c>
      <c r="B39" s="196">
        <f>งบกระแสเงินสดแบบ02ถูกต้อง!E39</f>
        <v>0</v>
      </c>
      <c r="C39" s="197">
        <f>SUM(B39:B39)+Cพค.!C39</f>
        <v>0</v>
      </c>
    </row>
    <row r="40" spans="1:3" hidden="1">
      <c r="A40" s="194" t="s">
        <v>558</v>
      </c>
      <c r="B40" s="196">
        <f>งบกระแสเงินสดแบบ02ถูกต้อง!E40</f>
        <v>0</v>
      </c>
      <c r="C40" s="197">
        <f>SUM(B40:B40)+Cพค.!C40</f>
        <v>0</v>
      </c>
    </row>
    <row r="41" spans="1:3" hidden="1">
      <c r="A41" s="194" t="s">
        <v>559</v>
      </c>
      <c r="B41" s="196">
        <f>งบกระแสเงินสดแบบ02ถูกต้อง!E41</f>
        <v>0</v>
      </c>
      <c r="C41" s="197">
        <f>SUM(B41:B41)+Cพค.!C41</f>
        <v>0</v>
      </c>
    </row>
    <row r="42" spans="1:3" hidden="1">
      <c r="A42" s="198" t="s">
        <v>31</v>
      </c>
      <c r="B42" s="196">
        <f>งบกระแสเงินสดแบบ02ถูกต้อง!E42</f>
        <v>0</v>
      </c>
      <c r="C42" s="197">
        <f>SUM(B42:B42)+Cพค.!C42</f>
        <v>0</v>
      </c>
    </row>
    <row r="43" spans="1:3">
      <c r="A43" s="194" t="s">
        <v>26</v>
      </c>
      <c r="B43" s="196">
        <f>งบกระแสเงินสดแบบ02ถูกต้อง!E43</f>
        <v>0</v>
      </c>
      <c r="C43" s="197">
        <f>SUM(B43:B43)+Cพค.!C43</f>
        <v>0</v>
      </c>
    </row>
    <row r="44" spans="1:3">
      <c r="A44" s="194" t="s">
        <v>573</v>
      </c>
      <c r="B44" s="196">
        <f>งบกระแสเงินสดแบบ02ถูกต้อง!E44</f>
        <v>0</v>
      </c>
      <c r="C44" s="197">
        <f>SUM(B44:B44)+Cพค.!C44</f>
        <v>0</v>
      </c>
    </row>
    <row r="45" spans="1:3" hidden="1">
      <c r="A45" s="194" t="s">
        <v>628</v>
      </c>
      <c r="B45" s="196">
        <f>งบกระแสเงินสดแบบ02ถูกต้อง!E45</f>
        <v>0</v>
      </c>
      <c r="C45" s="197">
        <f>SUM(B45:B45)+Cพค.!C45</f>
        <v>0</v>
      </c>
    </row>
    <row r="46" spans="1:3" hidden="1">
      <c r="A46" s="198" t="s">
        <v>59</v>
      </c>
      <c r="B46" s="196">
        <f>งบกระแสเงินสดแบบ02ถูกต้อง!E46</f>
        <v>0</v>
      </c>
      <c r="C46" s="197">
        <f>SUM(B46:B46)+Cพค.!C46</f>
        <v>0</v>
      </c>
    </row>
    <row r="47" spans="1:3" hidden="1">
      <c r="A47" s="198" t="s">
        <v>63</v>
      </c>
      <c r="B47" s="196">
        <f>งบกระแสเงินสดแบบ02ถูกต้อง!E47</f>
        <v>0</v>
      </c>
      <c r="C47" s="197">
        <f>SUM(B47:B47)+Cพค.!C47</f>
        <v>0</v>
      </c>
    </row>
    <row r="48" spans="1:3" hidden="1">
      <c r="A48" s="201" t="s">
        <v>29</v>
      </c>
      <c r="B48" s="196">
        <f>งบกระแสเงินสดแบบ02ถูกต้อง!E48</f>
        <v>0</v>
      </c>
      <c r="C48" s="197">
        <f>SUM(B48:B48)+Cพค.!C48</f>
        <v>0</v>
      </c>
    </row>
    <row r="49" spans="1:6">
      <c r="A49" s="202" t="s">
        <v>629</v>
      </c>
      <c r="B49" s="196">
        <f>งบกระแสเงินสดแบบ02ถูกต้อง!E50</f>
        <v>0</v>
      </c>
      <c r="C49" s="197">
        <f>SUM(B49:B49)+Cพค.!C49</f>
        <v>10957.47</v>
      </c>
    </row>
    <row r="50" spans="1:6">
      <c r="A50" s="194" t="s">
        <v>116</v>
      </c>
      <c r="B50" s="196">
        <f>งบกระแสเงินสดแบบ02ถูกต้อง!E49</f>
        <v>0</v>
      </c>
      <c r="C50" s="197">
        <f>SUM(B50:B50)+Cพค.!C50</f>
        <v>0</v>
      </c>
    </row>
    <row r="51" spans="1:6" hidden="1">
      <c r="A51" s="203" t="s">
        <v>74</v>
      </c>
      <c r="B51" s="196">
        <f>งบกระแสเงินสดแบบ02ถูกต้อง!E51</f>
        <v>0</v>
      </c>
      <c r="C51" s="197">
        <f>SUM(B51:B51)+Cพค.!C51</f>
        <v>0</v>
      </c>
    </row>
    <row r="52" spans="1:6">
      <c r="A52" s="194" t="s">
        <v>417</v>
      </c>
      <c r="B52" s="196">
        <f>งบกระแสเงินสดแบบ02ถูกต้อง!E52</f>
        <v>0</v>
      </c>
      <c r="C52" s="197">
        <f>SUM(B52:B52)+Cพค.!C52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งบกระแสเงินสดแบบ02ถูกต้อง!E53</f>
        <v>0</v>
      </c>
      <c r="C53" s="197">
        <f>SUM(B53:B53)+Cพค.!C53</f>
        <v>0</v>
      </c>
    </row>
    <row r="54" spans="1:6">
      <c r="A54" s="194" t="s">
        <v>181</v>
      </c>
      <c r="B54" s="196">
        <f>งบกระแสเงินสดแบบ02ถูกต้อง!E54</f>
        <v>0</v>
      </c>
      <c r="C54" s="197">
        <f>SUM(B54:B54)+Cพค.!C54</f>
        <v>0</v>
      </c>
      <c r="F54" s="170"/>
    </row>
    <row r="55" spans="1:6">
      <c r="A55" s="198" t="s">
        <v>199</v>
      </c>
      <c r="B55" s="196">
        <f>งบกระแสเงินสดแบบ02ถูกต้อง!E55</f>
        <v>0</v>
      </c>
      <c r="C55" s="197">
        <f>SUM(B55:B55)+Cพค.!C55</f>
        <v>0</v>
      </c>
    </row>
    <row r="56" spans="1:6">
      <c r="A56" s="194" t="s">
        <v>627</v>
      </c>
      <c r="B56" s="196">
        <f>งบกระแสเงินสดแบบ02ถูกต้อง!E56</f>
        <v>0</v>
      </c>
      <c r="C56" s="197">
        <f>SUM(B56:B56)+Cพค.!C56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งบกระแสเงินสดแบบ02ถูกต้อง!E57</f>
        <v>0</v>
      </c>
      <c r="C57" s="197">
        <f>SUM(B57:B57)+Cพค.!C57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งบกระแสเงินสดแบบ02ถูกต้อง!E59</f>
        <v>0</v>
      </c>
      <c r="C59" s="197">
        <f>SUM(B59:B59)+Cพค.!C59</f>
        <v>0</v>
      </c>
      <c r="F59" s="170"/>
    </row>
    <row r="60" spans="1:6">
      <c r="A60" s="203" t="s">
        <v>576</v>
      </c>
      <c r="B60" s="196">
        <f>งบกระแสเงินสดแบบ02ถูกต้อง!E60</f>
        <v>0</v>
      </c>
      <c r="C60" s="197">
        <f>SUM(B60:B60)+Cพค.!C60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งบกระแสเงินสดแบบ02ถูกต้อง!E62</f>
        <v>0</v>
      </c>
      <c r="C62" s="197">
        <f>SUM(B62:B62)+Cพค.!C62</f>
        <v>0</v>
      </c>
    </row>
    <row r="63" spans="1:6" hidden="1">
      <c r="A63" s="194" t="s">
        <v>422</v>
      </c>
      <c r="B63" s="196">
        <f>งบกระแสเงินสดแบบ02ถูกต้อง!E63</f>
        <v>0</v>
      </c>
      <c r="C63" s="197">
        <f>SUM(B63:B63)+Cพค.!C63</f>
        <v>0</v>
      </c>
    </row>
    <row r="64" spans="1:6">
      <c r="A64" s="194" t="s">
        <v>423</v>
      </c>
      <c r="B64" s="196">
        <f>งบกระแสเงินสดแบบ02ถูกต้อง!E64</f>
        <v>0</v>
      </c>
      <c r="C64" s="197">
        <f>SUM(B64:B64)+Cพค.!C64</f>
        <v>516471970</v>
      </c>
    </row>
    <row r="65" spans="1:6">
      <c r="A65" s="194" t="s">
        <v>424</v>
      </c>
      <c r="B65" s="196">
        <f>งบกระแสเงินสดแบบ02ถูกต้อง!E65</f>
        <v>0</v>
      </c>
      <c r="C65" s="197">
        <f>SUM(B65:B65)+Cพค.!C65</f>
        <v>13532541.91</v>
      </c>
    </row>
    <row r="66" spans="1:6">
      <c r="A66" s="194" t="s">
        <v>425</v>
      </c>
      <c r="B66" s="196">
        <f>งบกระแสเงินสดแบบ02ถูกต้อง!E66</f>
        <v>0</v>
      </c>
      <c r="C66" s="197">
        <f>SUM(B66:B66)+Cพค.!C66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งบกระแสเงินสดแบบ02ถูกต้อง!E67</f>
        <v>0</v>
      </c>
      <c r="C67" s="197">
        <f>SUM(B67:B67)+Cพค.!C67</f>
        <v>0</v>
      </c>
    </row>
    <row r="68" spans="1:6">
      <c r="A68" s="194" t="s">
        <v>562</v>
      </c>
      <c r="B68" s="196">
        <f>งบกระแสเงินสดแบบ02ถูกต้อง!E68</f>
        <v>0</v>
      </c>
      <c r="C68" s="197">
        <f>SUM(B68:B68)+Cพค.!C68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>
        <f>+รายงานฐานะ!C891</f>
        <v>0</v>
      </c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งบกระแสเงินสดแบบ02ถูกต้อง!E78</f>
        <v>0</v>
      </c>
      <c r="C78" s="197">
        <f>SUM(B78:B78)+Cพค.!C78</f>
        <v>725</v>
      </c>
    </row>
    <row r="79" spans="1:6" hidden="1">
      <c r="A79" s="198" t="s">
        <v>38</v>
      </c>
      <c r="B79" s="196">
        <f>งบกระแสเงินสดแบบ02ถูกต้อง!E79</f>
        <v>0</v>
      </c>
      <c r="C79" s="197">
        <f>SUM(B79:B79)+Cพค.!C79</f>
        <v>0</v>
      </c>
    </row>
    <row r="80" spans="1:6" hidden="1">
      <c r="A80" s="194" t="s">
        <v>580</v>
      </c>
      <c r="B80" s="196">
        <f>งบกระแสเงินสดแบบ02ถูกต้อง!E80</f>
        <v>0</v>
      </c>
      <c r="C80" s="197">
        <f>SUM(B80:B80)+Cพค.!C80</f>
        <v>0</v>
      </c>
    </row>
    <row r="81" spans="1:3" hidden="1">
      <c r="A81" s="198" t="s">
        <v>37</v>
      </c>
      <c r="B81" s="196">
        <f>งบกระแสเงินสดแบบ02ถูกต้อง!E81</f>
        <v>0</v>
      </c>
      <c r="C81" s="197">
        <f>SUM(B81:B81)+Cพค.!C81</f>
        <v>0</v>
      </c>
    </row>
    <row r="82" spans="1:3">
      <c r="A82" s="194" t="s">
        <v>10</v>
      </c>
      <c r="B82" s="196">
        <f>งบกระแสเงินสดแบบ02ถูกต้อง!E82</f>
        <v>0</v>
      </c>
      <c r="C82" s="197">
        <f>SUM(B82:B82)+Cพค.!C82</f>
        <v>1786316.7799999998</v>
      </c>
    </row>
    <row r="83" spans="1:3">
      <c r="A83" s="194" t="s">
        <v>11</v>
      </c>
      <c r="B83" s="196">
        <f>งบกระแสเงินสดแบบ02ถูกต้อง!E83</f>
        <v>0</v>
      </c>
      <c r="C83" s="197">
        <f>SUM(B83:B83)+Cพค.!C83</f>
        <v>45028.800000000003</v>
      </c>
    </row>
    <row r="84" spans="1:3" hidden="1">
      <c r="A84" s="198" t="s">
        <v>21</v>
      </c>
      <c r="B84" s="196">
        <f>งบกระแสเงินสดแบบ02ถูกต้อง!E84</f>
        <v>0</v>
      </c>
      <c r="C84" s="197">
        <f>SUM(B84:B84)+Cพค.!C84</f>
        <v>0</v>
      </c>
    </row>
    <row r="85" spans="1:3" hidden="1">
      <c r="A85" s="201" t="s">
        <v>12</v>
      </c>
      <c r="B85" s="196">
        <f>งบกระแสเงินสดแบบ02ถูกต้อง!E85</f>
        <v>0</v>
      </c>
      <c r="C85" s="197">
        <f>SUM(B85:B85)+Cพค.!C85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งบกระแสเงินสดแบบ02ถูกต้อง!E86</f>
        <v>0</v>
      </c>
      <c r="C86" s="197">
        <f>SUM(B86:B86)+Cพค.!C86</f>
        <v>17790</v>
      </c>
    </row>
    <row r="87" spans="1:3" hidden="1">
      <c r="A87" s="196" t="s">
        <v>581</v>
      </c>
      <c r="B87" s="196">
        <f>งบกระแสเงินสดแบบ02ถูกต้อง!E87</f>
        <v>0</v>
      </c>
      <c r="C87" s="197">
        <f>SUM(B87:B87)+Cพค.!C87</f>
        <v>0</v>
      </c>
    </row>
    <row r="88" spans="1:3" ht="22.5" customHeight="1">
      <c r="A88" s="201" t="s">
        <v>633</v>
      </c>
      <c r="B88" s="196">
        <f>งบกระแสเงินสดแบบ02ถูกต้อง!E88</f>
        <v>0</v>
      </c>
      <c r="C88" s="197">
        <f>SUM(B88:B88)+Cพค.!C88</f>
        <v>0</v>
      </c>
    </row>
    <row r="89" spans="1:3" hidden="1">
      <c r="A89" s="194" t="s">
        <v>457</v>
      </c>
      <c r="B89" s="196">
        <f>งบกระแสเงินสดแบบ02ถูกต้อง!E89</f>
        <v>0</v>
      </c>
      <c r="C89" s="197">
        <f>SUM(B89:B89)+Cพค.!C89</f>
        <v>0</v>
      </c>
    </row>
    <row r="90" spans="1:3" hidden="1">
      <c r="A90" s="194" t="s">
        <v>563</v>
      </c>
      <c r="B90" s="196">
        <f>งบกระแสเงินสดแบบ02ถูกต้อง!E90</f>
        <v>0</v>
      </c>
      <c r="C90" s="197">
        <f>SUM(B90:B90)+Cพค.!C90</f>
        <v>0</v>
      </c>
    </row>
    <row r="91" spans="1:3">
      <c r="A91" s="194" t="s">
        <v>582</v>
      </c>
      <c r="B91" s="196">
        <f>งบกระแสเงินสดแบบ02ถูกต้อง!E91</f>
        <v>0</v>
      </c>
      <c r="C91" s="197">
        <f>SUM(B91:B91)+Cพค.!C91</f>
        <v>0</v>
      </c>
    </row>
    <row r="92" spans="1:3" hidden="1">
      <c r="A92" s="411" t="s">
        <v>179</v>
      </c>
      <c r="B92" s="196">
        <f>งบกระแสเงินสดแบบ02ถูกต้อง!E92</f>
        <v>0</v>
      </c>
      <c r="C92" s="197">
        <f>SUM(B92:B92)+Cพค.!C92</f>
        <v>0</v>
      </c>
    </row>
    <row r="93" spans="1:3" hidden="1">
      <c r="A93" s="196" t="s">
        <v>76</v>
      </c>
      <c r="B93" s="196">
        <f>งบกระแสเงินสดแบบ02ถูกต้อง!E93</f>
        <v>0</v>
      </c>
      <c r="C93" s="197">
        <f>SUM(B93:B93)+Cพค.!C93</f>
        <v>0</v>
      </c>
    </row>
    <row r="94" spans="1:3" hidden="1">
      <c r="A94" s="194" t="s">
        <v>162</v>
      </c>
      <c r="B94" s="196">
        <f>งบกระแสเงินสดแบบ02ถูกต้อง!E94</f>
        <v>0</v>
      </c>
      <c r="C94" s="197">
        <f>SUM(B94:B94)+Cพค.!C94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งบกระแสเงินสดแบบ02ถูกต้อง!E95</f>
        <v>0</v>
      </c>
      <c r="C95" s="197">
        <f>SUM(B95:B95)+Cพค.!C95</f>
        <v>0</v>
      </c>
    </row>
    <row r="96" spans="1:3" hidden="1">
      <c r="A96" s="196" t="s">
        <v>279</v>
      </c>
      <c r="B96" s="196">
        <f>งบกระแสเงินสดแบบ02ถูกต้อง!E96</f>
        <v>0</v>
      </c>
      <c r="C96" s="197">
        <f>SUM(B96:B96)+Cพค.!C96</f>
        <v>0</v>
      </c>
    </row>
    <row r="97" spans="1:4">
      <c r="A97" s="210" t="s">
        <v>117</v>
      </c>
      <c r="B97" s="196">
        <f>งบกระแสเงินสดแบบ02ถูกต้อง!E97</f>
        <v>0</v>
      </c>
      <c r="C97" s="197">
        <f>SUM(B97:B97)+Cพค.!C97</f>
        <v>54187.5</v>
      </c>
    </row>
    <row r="98" spans="1:4">
      <c r="A98" s="194" t="s">
        <v>118</v>
      </c>
      <c r="B98" s="196">
        <f>งบกระแสเงินสดแบบ02ถูกต้อง!E98</f>
        <v>0</v>
      </c>
      <c r="C98" s="197">
        <f>SUM(B98:B98)+Cพค.!C98</f>
        <v>69261</v>
      </c>
    </row>
    <row r="99" spans="1:4">
      <c r="A99" s="194" t="s">
        <v>280</v>
      </c>
      <c r="B99" s="196">
        <f>งบกระแสเงินสดแบบ02ถูกต้อง!E99</f>
        <v>0</v>
      </c>
      <c r="C99" s="197">
        <f>SUM(B99:B99)+Cพค.!C99</f>
        <v>30000</v>
      </c>
    </row>
    <row r="100" spans="1:4">
      <c r="A100" s="194" t="s">
        <v>163</v>
      </c>
      <c r="B100" s="196">
        <f>งบกระแสเงินสดแบบ02ถูกต้อง!E100</f>
        <v>0</v>
      </c>
      <c r="C100" s="197">
        <f>SUM(B100:B100)+Cพค.!C100</f>
        <v>0</v>
      </c>
    </row>
    <row r="101" spans="1:4" hidden="1">
      <c r="A101" s="196" t="s">
        <v>13</v>
      </c>
      <c r="B101" s="196">
        <f>งบกระแสเงินสดแบบ02ถูกต้อง!E101</f>
        <v>0</v>
      </c>
      <c r="C101" s="197">
        <f>SUM(B101:B101)+Cพค.!C101</f>
        <v>0</v>
      </c>
    </row>
    <row r="102" spans="1:4" hidden="1">
      <c r="A102" s="194" t="s">
        <v>81</v>
      </c>
      <c r="B102" s="196">
        <f>งบกระแสเงินสดแบบ02ถูกต้อง!E102</f>
        <v>0</v>
      </c>
      <c r="C102" s="197">
        <f>SUM(B102:B102)+Cพค.!C102</f>
        <v>0</v>
      </c>
    </row>
    <row r="103" spans="1:4">
      <c r="A103" s="194" t="s">
        <v>164</v>
      </c>
      <c r="B103" s="196">
        <f>งบกระแสเงินสดแบบ02ถูกต้อง!E103</f>
        <v>0</v>
      </c>
      <c r="C103" s="197">
        <f>SUM(B103:B103)+Cพค.!C103</f>
        <v>0</v>
      </c>
    </row>
    <row r="104" spans="1:4">
      <c r="A104" s="194" t="s">
        <v>165</v>
      </c>
      <c r="B104" s="196">
        <f>งบกระแสเงินสดแบบ02ถูกต้อง!E104</f>
        <v>0</v>
      </c>
      <c r="C104" s="197">
        <f>SUM(B104:B104)+Cพค.!C104</f>
        <v>7320</v>
      </c>
    </row>
    <row r="105" spans="1:4">
      <c r="A105" s="203" t="s">
        <v>166</v>
      </c>
      <c r="B105" s="196">
        <f>งบกระแสเงินสดแบบ02ถูกต้อง!E105</f>
        <v>0</v>
      </c>
      <c r="C105" s="197">
        <f>SUM(B105:B105)+Cพค.!C105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งบกระแสเงินสดแบบ02ถูกต้อง!E106</f>
        <v>0</v>
      </c>
      <c r="C106" s="197">
        <f>SUM(B106:B106)+Cพค.!C106</f>
        <v>0</v>
      </c>
    </row>
    <row r="107" spans="1:4">
      <c r="A107" s="202" t="s">
        <v>38</v>
      </c>
      <c r="B107" s="196">
        <f>งบกระแสเงินสดแบบ02ถูกต้อง!E107</f>
        <v>0</v>
      </c>
      <c r="C107" s="197">
        <f>SUM(B107:B107)+Cพค.!C107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งบกระแสเงินสดแบบ02ถูกต้อง!E109</f>
        <v>0</v>
      </c>
      <c r="C109" s="197">
        <f>SUM(B109:B109)+Cพค.!C109</f>
        <v>0</v>
      </c>
    </row>
    <row r="110" spans="1:4">
      <c r="A110" s="203" t="s">
        <v>150</v>
      </c>
      <c r="B110" s="196">
        <f>งบกระแสเงินสดแบบ02ถูกต้อง!E110</f>
        <v>0</v>
      </c>
      <c r="C110" s="197">
        <f>SUM(B110:B110)+Cพค.!C110</f>
        <v>14622058.5</v>
      </c>
    </row>
    <row r="111" spans="1:4" hidden="1">
      <c r="A111" s="194" t="s">
        <v>88</v>
      </c>
      <c r="B111" s="196">
        <f>งบกระแสเงินสดแบบ02ถูกต้อง!E111</f>
        <v>0</v>
      </c>
      <c r="C111" s="197">
        <f>SUM(B111:B111)+Cพค.!C111</f>
        <v>0</v>
      </c>
    </row>
    <row r="112" spans="1:4" hidden="1">
      <c r="A112" s="194" t="s">
        <v>151</v>
      </c>
      <c r="B112" s="196">
        <f>งบกระแสเงินสดแบบ02ถูกต้อง!E112</f>
        <v>0</v>
      </c>
      <c r="C112" s="197">
        <f>SUM(B112:B112)+Cพค.!C112</f>
        <v>0</v>
      </c>
    </row>
    <row r="113" spans="1:6" hidden="1">
      <c r="A113" s="224"/>
      <c r="B113" s="196">
        <f>งบกระแสเงินสดแบบ02ถูกต้อง!E113</f>
        <v>0</v>
      </c>
      <c r="C113" s="197">
        <f>SUM(B113:B113)+Cพค.!C113</f>
        <v>0</v>
      </c>
    </row>
    <row r="114" spans="1:6" hidden="1">
      <c r="A114" s="224"/>
      <c r="B114" s="196">
        <f>งบกระแสเงินสดแบบ02ถูกต้อง!E114</f>
        <v>0</v>
      </c>
      <c r="C114" s="197">
        <f>SUM(B114:B114)+Cพค.!C114</f>
        <v>0</v>
      </c>
    </row>
    <row r="115" spans="1:6" hidden="1">
      <c r="A115" s="224"/>
      <c r="B115" s="196">
        <f>งบกระแสเงินสดแบบ02ถูกต้อง!E115</f>
        <v>0</v>
      </c>
      <c r="C115" s="197">
        <f>SUM(B115:B115)+Cพค.!C115</f>
        <v>0</v>
      </c>
    </row>
    <row r="116" spans="1:6" hidden="1">
      <c r="A116" s="224"/>
      <c r="B116" s="196">
        <f>งบกระแสเงินสดแบบ02ถูกต้อง!E116</f>
        <v>0</v>
      </c>
      <c r="C116" s="197">
        <f>SUM(B116:B116)+Cพค.!C116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งบกระแสเงินสดแบบ02ถูกต้อง!E118</f>
        <v>0</v>
      </c>
      <c r="C118" s="197">
        <f>SUM(B118:B118)+Cพค.!C118</f>
        <v>0</v>
      </c>
    </row>
    <row r="119" spans="1:6" hidden="1">
      <c r="A119" s="194" t="s">
        <v>422</v>
      </c>
      <c r="B119" s="196">
        <f>งบกระแสเงินสดแบบ02ถูกต้อง!E119</f>
        <v>0</v>
      </c>
      <c r="C119" s="197">
        <f>SUM(B119:B119)+Cพค.!C119</f>
        <v>0</v>
      </c>
    </row>
    <row r="120" spans="1:6">
      <c r="A120" s="194" t="s">
        <v>146</v>
      </c>
      <c r="B120" s="196">
        <f>งบกระแสเงินสดแบบ02ถูกต้อง!E120</f>
        <v>0</v>
      </c>
      <c r="C120" s="197">
        <f>SUM(B120:B120)+Cพค.!C120</f>
        <v>516471970</v>
      </c>
    </row>
    <row r="121" spans="1:6">
      <c r="A121" s="194" t="s">
        <v>145</v>
      </c>
      <c r="B121" s="196">
        <f>งบกระแสเงินสดแบบ02ถูกต้อง!E121</f>
        <v>0</v>
      </c>
      <c r="C121" s="197">
        <f>SUM(B121:B121)+Cพค.!C121</f>
        <v>7186119.0100000016</v>
      </c>
    </row>
    <row r="122" spans="1:6">
      <c r="A122" s="194" t="s">
        <v>147</v>
      </c>
      <c r="B122" s="196">
        <f>งบกระแสเงินสดแบบ02ถูกต้อง!E122</f>
        <v>0</v>
      </c>
      <c r="C122" s="197">
        <f>SUM(B122:B122)+Cพค.!C122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งบกระแสเงินสดแบบ02ถูกต้อง!E123</f>
        <v>0</v>
      </c>
      <c r="C123" s="197">
        <f>SUM(B123:B123)+Cพค.!C123</f>
        <v>0</v>
      </c>
    </row>
    <row r="124" spans="1:6">
      <c r="A124" s="194" t="s">
        <v>148</v>
      </c>
      <c r="B124" s="196">
        <f>งบกระแสเงินสดแบบ02ถูกต้อง!E124</f>
        <v>0</v>
      </c>
      <c r="C124" s="197">
        <f>SUM(B124:B124)+Cพค.!C124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Cพค.!C130</f>
        <v>2668411183.4000001</v>
      </c>
      <c r="C129" s="197">
        <f>+Cพค.!C129</f>
        <v>2661528133.73</v>
      </c>
      <c r="F129" s="161"/>
    </row>
    <row r="130" spans="1:7" ht="24.75" customHeight="1" thickBot="1">
      <c r="A130" s="187" t="s">
        <v>460</v>
      </c>
      <c r="B130" s="208">
        <f>B128+B129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216" t="s">
        <v>125</v>
      </c>
      <c r="C132" s="298" t="s">
        <v>126</v>
      </c>
      <c r="F132" s="161"/>
    </row>
    <row r="133" spans="1:7" ht="18.75" customHeight="1">
      <c r="B133" s="161">
        <f>SUM(B134:B139)</f>
        <v>2866323781.3600001</v>
      </c>
      <c r="C133" s="161">
        <f>SUM(C134:C139)</f>
        <v>2826913156.3300004</v>
      </c>
    </row>
    <row r="134" spans="1:7">
      <c r="A134" s="215" t="s">
        <v>133</v>
      </c>
      <c r="B134" s="218">
        <f>+รายงานฐานะ!D821</f>
        <v>378.71999999999997</v>
      </c>
      <c r="C134" s="161">
        <f>รายงานฐานะ!D925</f>
        <v>22378.559999999998</v>
      </c>
      <c r="E134" s="178" t="s">
        <v>61</v>
      </c>
    </row>
    <row r="135" spans="1:7">
      <c r="A135" s="215" t="s">
        <v>715</v>
      </c>
      <c r="B135" s="218">
        <f>+รายงานฐานะ!D822</f>
        <v>0</v>
      </c>
      <c r="C135" s="161">
        <f>รายงานฐานะ!D926</f>
        <v>0</v>
      </c>
      <c r="E135" s="178"/>
    </row>
    <row r="136" spans="1:7">
      <c r="A136" s="215" t="s">
        <v>584</v>
      </c>
      <c r="B136" s="218">
        <f>+รายงานฐานะ!D823</f>
        <v>749900</v>
      </c>
      <c r="C136" s="161">
        <f>รายงานฐานะ!D927</f>
        <v>21032540</v>
      </c>
    </row>
    <row r="137" spans="1:7" ht="21" customHeight="1">
      <c r="A137" s="215" t="s">
        <v>123</v>
      </c>
      <c r="B137" s="218">
        <f>+รายงานฐานะ!D824</f>
        <v>2396546384.04</v>
      </c>
      <c r="C137" s="161">
        <f>รายงานฐานะ!D928</f>
        <v>2502087791.9400001</v>
      </c>
    </row>
    <row r="138" spans="1:7" ht="21" customHeight="1">
      <c r="A138" s="215" t="s">
        <v>124</v>
      </c>
      <c r="B138" s="218">
        <f>+รายงานฐานะ!D825</f>
        <v>463159513.20000005</v>
      </c>
      <c r="C138" s="161">
        <f>รายงานฐานะ!D929</f>
        <v>297902840.43000007</v>
      </c>
    </row>
    <row r="139" spans="1:7" ht="21" customHeight="1">
      <c r="A139" s="215" t="s">
        <v>130</v>
      </c>
      <c r="B139" s="218">
        <f>+รายงานฐานะ!D826</f>
        <v>5867605.4000000004</v>
      </c>
      <c r="C139" s="161">
        <f>รายงานฐานะ!D930</f>
        <v>5867605.4000000004</v>
      </c>
    </row>
    <row r="140" spans="1:7" hidden="1">
      <c r="A140" s="215" t="s">
        <v>92</v>
      </c>
      <c r="B140" s="218"/>
      <c r="C140" s="214"/>
    </row>
    <row r="141" spans="1:7">
      <c r="A141" s="296"/>
      <c r="B141" s="303">
        <f>+B133-B129</f>
        <v>197912597.96000004</v>
      </c>
      <c r="C141" s="303">
        <f>C130-C133</f>
        <v>-158501972.93000031</v>
      </c>
    </row>
    <row r="142" spans="1:7">
      <c r="A142" s="225" t="s">
        <v>32</v>
      </c>
      <c r="B142" s="159"/>
      <c r="C142" s="159"/>
      <c r="D142" s="159"/>
      <c r="E142" s="159"/>
      <c r="G142" s="159"/>
    </row>
    <row r="143" spans="1:7">
      <c r="A143" s="225"/>
      <c r="B143" s="218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8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1.285156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846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งบกระแสเงินสดแบบ02ถูกต้อง!F10</f>
        <v>0</v>
      </c>
      <c r="C10" s="197">
        <f>SUM(B10:B10)+Cเม.ย.!C10</f>
        <v>654271.12999999989</v>
      </c>
    </row>
    <row r="11" spans="1:3">
      <c r="A11" s="194" t="s">
        <v>401</v>
      </c>
      <c r="B11" s="196">
        <f>งบกระแสเงินสดแบบ02ถูกต้อง!F11</f>
        <v>0</v>
      </c>
      <c r="C11" s="197">
        <f>SUM(B11:B11)+Cเม.ย.!C11</f>
        <v>236.9</v>
      </c>
    </row>
    <row r="12" spans="1:3">
      <c r="A12" s="194" t="s">
        <v>403</v>
      </c>
      <c r="B12" s="196">
        <f>งบกระแสเงินสดแบบ02ถูกต้อง!F12</f>
        <v>0</v>
      </c>
      <c r="C12" s="197">
        <f>SUM(B12:B12)+Cเม.ย.!C12</f>
        <v>858651.99</v>
      </c>
    </row>
    <row r="13" spans="1:3">
      <c r="A13" s="194" t="s">
        <v>592</v>
      </c>
      <c r="B13" s="196">
        <f>งบกระแสเงินสดแบบ02ถูกต้อง!F13</f>
        <v>0</v>
      </c>
      <c r="C13" s="197">
        <f>SUM(B13:B13)+Cเม.ย.!C13</f>
        <v>635017.81000000006</v>
      </c>
    </row>
    <row r="14" spans="1:3">
      <c r="A14" s="194" t="s">
        <v>588</v>
      </c>
      <c r="B14" s="196">
        <f>งบกระแสเงินสดแบบ02ถูกต้อง!F14</f>
        <v>0</v>
      </c>
      <c r="C14" s="197">
        <f>SUM(B14:B14)+Cเม.ย.!C14</f>
        <v>0</v>
      </c>
    </row>
    <row r="15" spans="1:3" hidden="1">
      <c r="A15" s="194" t="s">
        <v>550</v>
      </c>
      <c r="B15" s="196">
        <f>งบกระแสเงินสดแบบ02ถูกต้อง!F15</f>
        <v>0</v>
      </c>
      <c r="C15" s="197">
        <f>SUM(B15:B15)+Cเม.ย.!C15</f>
        <v>0</v>
      </c>
    </row>
    <row r="16" spans="1:3">
      <c r="A16" s="194" t="s">
        <v>452</v>
      </c>
      <c r="B16" s="196">
        <f>งบกระแสเงินสดแบบ02ถูกต้อง!F16</f>
        <v>0</v>
      </c>
      <c r="C16" s="197">
        <f>SUM(B16:B16)+Cเม.ย.!C16</f>
        <v>9866.07</v>
      </c>
    </row>
    <row r="17" spans="1:5">
      <c r="A17" s="194" t="s">
        <v>594</v>
      </c>
      <c r="B17" s="196">
        <f>งบกระแสเงินสดแบบ02ถูกต้อง!F17</f>
        <v>0</v>
      </c>
      <c r="C17" s="197">
        <f>SUM(B17:B17)+Cเม.ย.!C17</f>
        <v>75248.960000000006</v>
      </c>
    </row>
    <row r="18" spans="1:5" hidden="1">
      <c r="A18" s="194" t="s">
        <v>551</v>
      </c>
      <c r="B18" s="196">
        <f>งบกระแสเงินสดแบบ02ถูกต้อง!F18</f>
        <v>0</v>
      </c>
      <c r="C18" s="197">
        <f>SUM(B18:B18)+Cเม.ย.!C18</f>
        <v>0</v>
      </c>
    </row>
    <row r="19" spans="1:5">
      <c r="A19" s="194" t="s">
        <v>429</v>
      </c>
      <c r="B19" s="196">
        <f>งบกระแสเงินสดแบบ02ถูกต้อง!F19</f>
        <v>0</v>
      </c>
      <c r="C19" s="197">
        <f>SUM(B19:B19)+Cเม.ย.!C19</f>
        <v>0</v>
      </c>
    </row>
    <row r="20" spans="1:5" hidden="1">
      <c r="A20" s="194" t="s">
        <v>232</v>
      </c>
      <c r="B20" s="196">
        <f>งบกระแสเงินสดแบบ02ถูกต้อง!F20</f>
        <v>0</v>
      </c>
      <c r="C20" s="197">
        <f>SUM(B20:B20)+Cเม.ย.!C20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งบกระแสเงินสดแบบ02ถูกต้อง!F22</f>
        <v>0</v>
      </c>
      <c r="C22" s="197">
        <f>SUM(B22:B22)+Cเม.ย.!C22</f>
        <v>7299627.8500000015</v>
      </c>
    </row>
    <row r="23" spans="1:5">
      <c r="A23" s="194" t="s">
        <v>140</v>
      </c>
      <c r="B23" s="196">
        <f>งบกระแสเงินสดแบบ02ถูกต้อง!F23</f>
        <v>0</v>
      </c>
      <c r="C23" s="197">
        <f>SUM(B23:B23)+Cเม.ย.!C23</f>
        <v>2199713.0200000009</v>
      </c>
    </row>
    <row r="24" spans="1:5">
      <c r="A24" s="194" t="s">
        <v>161</v>
      </c>
      <c r="B24" s="196">
        <f>งบกระแสเงินสดแบบ02ถูกต้อง!F24</f>
        <v>0</v>
      </c>
      <c r="C24" s="197">
        <f>SUM(B24:B24)+Cเม.ย.!C24</f>
        <v>0</v>
      </c>
    </row>
    <row r="25" spans="1:5" hidden="1">
      <c r="A25" s="194" t="s">
        <v>553</v>
      </c>
      <c r="B25" s="196">
        <f>งบกระแสเงินสดแบบ02ถูกต้อง!F25</f>
        <v>0</v>
      </c>
      <c r="C25" s="197">
        <f>SUM(B25:B25)+Cเม.ย.!C25</f>
        <v>0</v>
      </c>
    </row>
    <row r="26" spans="1:5">
      <c r="A26" s="194" t="s">
        <v>141</v>
      </c>
      <c r="B26" s="196">
        <f>งบกระแสเงินสดแบบ02ถูกต้อง!F26</f>
        <v>0</v>
      </c>
      <c r="C26" s="197">
        <f>SUM(B26:B26)+Cเม.ย.!C26</f>
        <v>6602.93</v>
      </c>
    </row>
    <row r="27" spans="1:5">
      <c r="A27" s="194" t="s">
        <v>250</v>
      </c>
      <c r="B27" s="196">
        <f>งบกระแสเงินสดแบบ02ถูกต้อง!F27</f>
        <v>0</v>
      </c>
      <c r="C27" s="197">
        <f>SUM(B27:B27)+Cเม.ย.!C27</f>
        <v>6435.53</v>
      </c>
    </row>
    <row r="28" spans="1:5">
      <c r="A28" s="194" t="s">
        <v>251</v>
      </c>
      <c r="B28" s="196">
        <f>งบกระแสเงินสดแบบ02ถูกต้อง!F28</f>
        <v>0</v>
      </c>
      <c r="C28" s="197">
        <f>SUM(B28:B28)+Cเม.ย.!C28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งบกระแสเงินสดแบบ02ถูกต้อง!F30</f>
        <v>0</v>
      </c>
      <c r="C30" s="197">
        <f>SUM(B30:B30)+Cเม.ย.!C30</f>
        <v>0</v>
      </c>
    </row>
    <row r="31" spans="1:5">
      <c r="A31" s="416" t="s">
        <v>209</v>
      </c>
      <c r="B31" s="196">
        <f>งบกระแสเงินสดแบบ02ถูกต้อง!F31</f>
        <v>0</v>
      </c>
      <c r="C31" s="197">
        <f>SUM(B31:B31)+Cเม.ย.!C31</f>
        <v>0</v>
      </c>
    </row>
    <row r="32" spans="1:5">
      <c r="A32" s="194" t="s">
        <v>339</v>
      </c>
      <c r="B32" s="196">
        <f>งบกระแสเงินสดแบบ02ถูกต้อง!F32</f>
        <v>0</v>
      </c>
      <c r="C32" s="197">
        <f>SUM(B32:B32)+Cเม.ย.!C32</f>
        <v>0</v>
      </c>
    </row>
    <row r="33" spans="1:3" hidden="1">
      <c r="A33" s="194" t="s">
        <v>85</v>
      </c>
      <c r="B33" s="196">
        <f>งบกระแสเงินสดแบบ02ถูกต้อง!F33</f>
        <v>0</v>
      </c>
      <c r="C33" s="197">
        <f>SUM(B33:B33)+Cเม.ย.!C33</f>
        <v>0</v>
      </c>
    </row>
    <row r="34" spans="1:3" hidden="1">
      <c r="A34" s="194" t="s">
        <v>555</v>
      </c>
      <c r="B34" s="196">
        <f>งบกระแสเงินสดแบบ02ถูกต้อง!F34</f>
        <v>0</v>
      </c>
      <c r="C34" s="197">
        <f>SUM(B34:B34)+Cเม.ย.!C34</f>
        <v>0</v>
      </c>
    </row>
    <row r="35" spans="1:3">
      <c r="A35" s="194" t="s">
        <v>262</v>
      </c>
      <c r="B35" s="196">
        <f>งบกระแสเงินสดแบบ02ถูกต้อง!F35</f>
        <v>0</v>
      </c>
      <c r="C35" s="197">
        <f>SUM(B35:B35)+Cเม.ย.!C35</f>
        <v>0</v>
      </c>
    </row>
    <row r="36" spans="1:3">
      <c r="A36" s="194" t="s">
        <v>556</v>
      </c>
      <c r="B36" s="196">
        <f>งบกระแสเงินสดแบบ02ถูกต้อง!F36</f>
        <v>0</v>
      </c>
      <c r="C36" s="197">
        <f>SUM(B36:B36)+Cเม.ย.!C36</f>
        <v>0</v>
      </c>
    </row>
    <row r="37" spans="1:3" hidden="1">
      <c r="A37" s="196" t="s">
        <v>572</v>
      </c>
      <c r="B37" s="196">
        <f>งบกระแสเงินสดแบบ02ถูกต้อง!F37</f>
        <v>0</v>
      </c>
      <c r="C37" s="197">
        <f>SUM(B37:B37)+Cเม.ย.!C37</f>
        <v>62818.75</v>
      </c>
    </row>
    <row r="38" spans="1:3">
      <c r="A38" s="194" t="s">
        <v>557</v>
      </c>
      <c r="B38" s="196">
        <f>งบกระแสเงินสดแบบ02ถูกต้อง!F38</f>
        <v>0</v>
      </c>
      <c r="C38" s="197">
        <f>SUM(B38:B38)+Cเม.ย.!C38</f>
        <v>0</v>
      </c>
    </row>
    <row r="39" spans="1:3" hidden="1">
      <c r="A39" s="198" t="s">
        <v>58</v>
      </c>
      <c r="B39" s="196">
        <f>งบกระแสเงินสดแบบ02ถูกต้อง!F39</f>
        <v>0</v>
      </c>
      <c r="C39" s="197">
        <f>SUM(B39:B39)+Cเม.ย.!C39</f>
        <v>0</v>
      </c>
    </row>
    <row r="40" spans="1:3" hidden="1">
      <c r="A40" s="194" t="s">
        <v>558</v>
      </c>
      <c r="B40" s="196">
        <f>งบกระแสเงินสดแบบ02ถูกต้อง!F40</f>
        <v>0</v>
      </c>
      <c r="C40" s="197">
        <f>SUM(B40:B40)+Cเม.ย.!C40</f>
        <v>0</v>
      </c>
    </row>
    <row r="41" spans="1:3" hidden="1">
      <c r="A41" s="194" t="s">
        <v>559</v>
      </c>
      <c r="B41" s="196">
        <f>งบกระแสเงินสดแบบ02ถูกต้อง!F41</f>
        <v>0</v>
      </c>
      <c r="C41" s="197">
        <f>SUM(B41:B41)+Cเม.ย.!C41</f>
        <v>0</v>
      </c>
    </row>
    <row r="42" spans="1:3" hidden="1">
      <c r="A42" s="198" t="s">
        <v>31</v>
      </c>
      <c r="B42" s="196">
        <f>งบกระแสเงินสดแบบ02ถูกต้อง!F42</f>
        <v>0</v>
      </c>
      <c r="C42" s="197">
        <f>SUM(B42:B42)+Cเม.ย.!C42</f>
        <v>0</v>
      </c>
    </row>
    <row r="43" spans="1:3">
      <c r="A43" s="194" t="s">
        <v>26</v>
      </c>
      <c r="B43" s="196">
        <f>งบกระแสเงินสดแบบ02ถูกต้อง!F43</f>
        <v>0</v>
      </c>
      <c r="C43" s="197">
        <f>SUM(B43:B43)+Cเม.ย.!C43</f>
        <v>0</v>
      </c>
    </row>
    <row r="44" spans="1:3">
      <c r="A44" s="194" t="s">
        <v>573</v>
      </c>
      <c r="B44" s="196">
        <f>งบกระแสเงินสดแบบ02ถูกต้อง!F44</f>
        <v>0</v>
      </c>
      <c r="C44" s="197">
        <f>SUM(B44:B44)+Cเม.ย.!C44</f>
        <v>0</v>
      </c>
    </row>
    <row r="45" spans="1:3" hidden="1">
      <c r="A45" s="194" t="s">
        <v>628</v>
      </c>
      <c r="B45" s="196">
        <f>งบกระแสเงินสดแบบ02ถูกต้อง!F45</f>
        <v>0</v>
      </c>
      <c r="C45" s="197">
        <f>SUM(B45:B45)+Cเม.ย.!C45</f>
        <v>0</v>
      </c>
    </row>
    <row r="46" spans="1:3" hidden="1">
      <c r="A46" s="198" t="s">
        <v>59</v>
      </c>
      <c r="B46" s="196">
        <f>งบกระแสเงินสดแบบ02ถูกต้อง!F46</f>
        <v>0</v>
      </c>
      <c r="C46" s="197">
        <f>SUM(B46:B46)+Cเม.ย.!C46</f>
        <v>0</v>
      </c>
    </row>
    <row r="47" spans="1:3" hidden="1">
      <c r="A47" s="198" t="s">
        <v>63</v>
      </c>
      <c r="B47" s="196">
        <f>งบกระแสเงินสดแบบ02ถูกต้อง!F47</f>
        <v>0</v>
      </c>
      <c r="C47" s="197">
        <f>SUM(B47:B47)+Cเม.ย.!C47</f>
        <v>0</v>
      </c>
    </row>
    <row r="48" spans="1:3" hidden="1">
      <c r="A48" s="201" t="s">
        <v>29</v>
      </c>
      <c r="B48" s="196">
        <f>งบกระแสเงินสดแบบ02ถูกต้อง!F48</f>
        <v>0</v>
      </c>
      <c r="C48" s="197">
        <f>SUM(B48:B48)+Cเม.ย.!C48</f>
        <v>0</v>
      </c>
    </row>
    <row r="49" spans="1:6">
      <c r="A49" s="202" t="s">
        <v>629</v>
      </c>
      <c r="B49" s="196">
        <f>งบกระแสเงินสดแบบ02ถูกต้อง!F50</f>
        <v>0</v>
      </c>
      <c r="C49" s="197">
        <f>SUM(B49:B49)+Cเม.ย.!C49</f>
        <v>10957.47</v>
      </c>
    </row>
    <row r="50" spans="1:6">
      <c r="A50" s="194" t="s">
        <v>116</v>
      </c>
      <c r="B50" s="196">
        <f>งบกระแสเงินสดแบบ02ถูกต้อง!F49</f>
        <v>0</v>
      </c>
      <c r="C50" s="197">
        <f>SUM(B50:B50)+Cเม.ย.!C50</f>
        <v>0</v>
      </c>
    </row>
    <row r="51" spans="1:6" hidden="1">
      <c r="A51" s="203" t="s">
        <v>74</v>
      </c>
      <c r="B51" s="196">
        <f>งบกระแสเงินสดแบบ02ถูกต้อง!F51</f>
        <v>0</v>
      </c>
      <c r="C51" s="197">
        <f>SUM(B51:B51)+Cเม.ย.!C51</f>
        <v>0</v>
      </c>
    </row>
    <row r="52" spans="1:6">
      <c r="A52" s="194" t="s">
        <v>417</v>
      </c>
      <c r="B52" s="196">
        <f>งบกระแสเงินสดแบบ02ถูกต้อง!F52</f>
        <v>0</v>
      </c>
      <c r="C52" s="197">
        <f>SUM(B52:B52)+Cเม.ย.!C52</f>
        <v>4876316.4200000018</v>
      </c>
    </row>
    <row r="53" spans="1:6" hidden="1">
      <c r="A53" s="194" t="s">
        <v>574</v>
      </c>
      <c r="B53" s="196">
        <f>งบกระแสเงินสดแบบ02ถูกต้อง!F53</f>
        <v>0</v>
      </c>
      <c r="C53" s="197">
        <f>SUM(B53:B53)+Cเม.ย.!C53</f>
        <v>0</v>
      </c>
    </row>
    <row r="54" spans="1:6">
      <c r="A54" s="194" t="s">
        <v>181</v>
      </c>
      <c r="B54" s="196">
        <f>งบกระแสเงินสดแบบ02ถูกต้อง!F54</f>
        <v>0</v>
      </c>
      <c r="C54" s="197">
        <f>SUM(B54:B54)+Cเม.ย.!C54</f>
        <v>0</v>
      </c>
      <c r="F54" s="170"/>
    </row>
    <row r="55" spans="1:6">
      <c r="A55" s="198" t="s">
        <v>199</v>
      </c>
      <c r="B55" s="196">
        <f>งบกระแสเงินสดแบบ02ถูกต้อง!F55</f>
        <v>0</v>
      </c>
      <c r="C55" s="197">
        <f>SUM(B55:B55)+Cเม.ย.!C55</f>
        <v>0</v>
      </c>
    </row>
    <row r="56" spans="1:6">
      <c r="A56" s="194" t="s">
        <v>627</v>
      </c>
      <c r="B56" s="196">
        <f>งบกระแสเงินสดแบบ02ถูกต้อง!F56</f>
        <v>0</v>
      </c>
      <c r="C56" s="197">
        <f>SUM(B56:B56)+Cเม.ย.!C56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งบกระแสเงินสดแบบ02ถูกต้อง!F57</f>
        <v>0</v>
      </c>
      <c r="C57" s="197">
        <f>SUM(B57:B57)+Cเม.ย.!C57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งบกระแสเงินสดแบบ02ถูกต้อง!F59</f>
        <v>0</v>
      </c>
      <c r="C59" s="197">
        <f>SUM(B59:B59)+Cเม.ย.!C59</f>
        <v>0</v>
      </c>
      <c r="F59" s="170"/>
    </row>
    <row r="60" spans="1:6">
      <c r="A60" s="203" t="s">
        <v>576</v>
      </c>
      <c r="B60" s="196">
        <f>งบกระแสเงินสดแบบ02ถูกต้อง!F60</f>
        <v>0</v>
      </c>
      <c r="C60" s="197">
        <f>SUM(B60:B60)+Cเม.ย.!C60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งบกระแสเงินสดแบบ02ถูกต้อง!F62</f>
        <v>0</v>
      </c>
      <c r="C62" s="197">
        <f>SUM(B62:B62)+Cเม.ย.!C62</f>
        <v>0</v>
      </c>
    </row>
    <row r="63" spans="1:6" hidden="1">
      <c r="A63" s="194" t="s">
        <v>422</v>
      </c>
      <c r="B63" s="196">
        <f>งบกระแสเงินสดแบบ02ถูกต้อง!F63</f>
        <v>0</v>
      </c>
      <c r="C63" s="197">
        <f>SUM(B63:B63)+Cเม.ย.!C63</f>
        <v>0</v>
      </c>
    </row>
    <row r="64" spans="1:6">
      <c r="A64" s="194" t="s">
        <v>423</v>
      </c>
      <c r="B64" s="196">
        <f>งบกระแสเงินสดแบบ02ถูกต้อง!F64</f>
        <v>0</v>
      </c>
      <c r="C64" s="197">
        <f>SUM(B64:B64)+Cเม.ย.!C64</f>
        <v>516471970</v>
      </c>
    </row>
    <row r="65" spans="1:6">
      <c r="A65" s="194" t="s">
        <v>424</v>
      </c>
      <c r="B65" s="196">
        <f>งบกระแสเงินสดแบบ02ถูกต้อง!F65</f>
        <v>0</v>
      </c>
      <c r="C65" s="197">
        <f>SUM(B65:B65)+Cเม.ย.!C65</f>
        <v>13532541.91</v>
      </c>
    </row>
    <row r="66" spans="1:6">
      <c r="A66" s="194" t="s">
        <v>425</v>
      </c>
      <c r="B66" s="196">
        <f>งบกระแสเงินสดแบบ02ถูกต้อง!F66</f>
        <v>0</v>
      </c>
      <c r="C66" s="197">
        <f>SUM(B66:B66)+Cเม.ย.!C66</f>
        <v>9454985.2200000007</v>
      </c>
    </row>
    <row r="67" spans="1:6" hidden="1">
      <c r="A67" s="194" t="s">
        <v>577</v>
      </c>
      <c r="B67" s="196">
        <f>งบกระแสเงินสดแบบ02ถูกต้อง!F67</f>
        <v>0</v>
      </c>
      <c r="C67" s="197">
        <f>SUM(B67:B67)+Cเม.ย.!C67</f>
        <v>0</v>
      </c>
    </row>
    <row r="68" spans="1:6">
      <c r="A68" s="194" t="s">
        <v>562</v>
      </c>
      <c r="B68" s="196">
        <f>งบกระแสเงินสดแบบ02ถูกต้อง!F68</f>
        <v>0</v>
      </c>
      <c r="C68" s="197">
        <f>SUM(B68:B68)+Cเม.ย.!C68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งบกระแสเงินสดแบบ02ถูกต้อง!F78</f>
        <v>0</v>
      </c>
      <c r="C78" s="197">
        <f>SUM(B78:B78)+Cเม.ย.!C78</f>
        <v>725</v>
      </c>
    </row>
    <row r="79" spans="1:6" hidden="1">
      <c r="A79" s="198" t="s">
        <v>38</v>
      </c>
      <c r="B79" s="196">
        <f>งบกระแสเงินสดแบบ02ถูกต้อง!F79</f>
        <v>0</v>
      </c>
      <c r="C79" s="197">
        <f>SUM(B79:B79)+Cเม.ย.!C79</f>
        <v>0</v>
      </c>
    </row>
    <row r="80" spans="1:6" hidden="1">
      <c r="A80" s="194" t="s">
        <v>580</v>
      </c>
      <c r="B80" s="196">
        <f>งบกระแสเงินสดแบบ02ถูกต้อง!F80</f>
        <v>0</v>
      </c>
      <c r="C80" s="197">
        <f>SUM(B80:B80)+Cเม.ย.!C80</f>
        <v>0</v>
      </c>
    </row>
    <row r="81" spans="1:3" hidden="1">
      <c r="A81" s="198" t="s">
        <v>37</v>
      </c>
      <c r="B81" s="196">
        <f>งบกระแสเงินสดแบบ02ถูกต้อง!F81</f>
        <v>0</v>
      </c>
      <c r="C81" s="197">
        <f>SUM(B81:B81)+Cเม.ย.!C81</f>
        <v>0</v>
      </c>
    </row>
    <row r="82" spans="1:3">
      <c r="A82" s="194" t="s">
        <v>10</v>
      </c>
      <c r="B82" s="196">
        <f>งบกระแสเงินสดแบบ02ถูกต้อง!F82</f>
        <v>0</v>
      </c>
      <c r="C82" s="197">
        <f>SUM(B82:B82)+Cเม.ย.!C82</f>
        <v>1786316.7799999998</v>
      </c>
    </row>
    <row r="83" spans="1:3">
      <c r="A83" s="194" t="s">
        <v>11</v>
      </c>
      <c r="B83" s="196">
        <f>งบกระแสเงินสดแบบ02ถูกต้อง!F83</f>
        <v>0</v>
      </c>
      <c r="C83" s="197">
        <f>SUM(B83:B83)+Cเม.ย.!C83</f>
        <v>45028.800000000003</v>
      </c>
    </row>
    <row r="84" spans="1:3" hidden="1">
      <c r="A84" s="198" t="s">
        <v>21</v>
      </c>
      <c r="B84" s="196">
        <f>งบกระแสเงินสดแบบ02ถูกต้อง!F84</f>
        <v>0</v>
      </c>
      <c r="C84" s="197">
        <f>SUM(B84:B84)+Cเม.ย.!C84</f>
        <v>0</v>
      </c>
    </row>
    <row r="85" spans="1:3" hidden="1">
      <c r="A85" s="201" t="s">
        <v>12</v>
      </c>
      <c r="B85" s="196">
        <f>งบกระแสเงินสดแบบ02ถูกต้อง!F85</f>
        <v>0</v>
      </c>
      <c r="C85" s="197">
        <f>SUM(B85:B85)+Cเม.ย.!C85</f>
        <v>0</v>
      </c>
    </row>
    <row r="86" spans="1:3" ht="18.75" customHeight="1">
      <c r="A86" s="194" t="s">
        <v>458</v>
      </c>
      <c r="B86" s="196">
        <f>งบกระแสเงินสดแบบ02ถูกต้อง!F86</f>
        <v>0</v>
      </c>
      <c r="C86" s="197">
        <f>SUM(B86:B86)+Cเม.ย.!C86</f>
        <v>17790</v>
      </c>
    </row>
    <row r="87" spans="1:3" hidden="1">
      <c r="A87" s="196" t="s">
        <v>581</v>
      </c>
      <c r="B87" s="196">
        <f>งบกระแสเงินสดแบบ02ถูกต้อง!F87</f>
        <v>0</v>
      </c>
      <c r="C87" s="197">
        <f>SUM(B87:B87)+Cเม.ย.!C87</f>
        <v>0</v>
      </c>
    </row>
    <row r="88" spans="1:3" ht="22.5" customHeight="1">
      <c r="A88" s="201" t="s">
        <v>633</v>
      </c>
      <c r="B88" s="196">
        <f>งบกระแสเงินสดแบบ02ถูกต้อง!F88</f>
        <v>0</v>
      </c>
      <c r="C88" s="197">
        <f>SUM(B88:B88)+Cเม.ย.!C88</f>
        <v>0</v>
      </c>
    </row>
    <row r="89" spans="1:3" hidden="1">
      <c r="A89" s="194" t="s">
        <v>457</v>
      </c>
      <c r="B89" s="196">
        <f>งบกระแสเงินสดแบบ02ถูกต้อง!F89</f>
        <v>0</v>
      </c>
      <c r="C89" s="197">
        <f>SUM(B89:B89)+Cเม.ย.!C89</f>
        <v>0</v>
      </c>
    </row>
    <row r="90" spans="1:3" hidden="1">
      <c r="A90" s="194" t="s">
        <v>563</v>
      </c>
      <c r="B90" s="196">
        <f>งบกระแสเงินสดแบบ02ถูกต้อง!F90</f>
        <v>0</v>
      </c>
      <c r="C90" s="197">
        <f>SUM(B90:B90)+Cเม.ย.!C90</f>
        <v>0</v>
      </c>
    </row>
    <row r="91" spans="1:3">
      <c r="A91" s="194" t="s">
        <v>582</v>
      </c>
      <c r="B91" s="196">
        <f>งบกระแสเงินสดแบบ02ถูกต้อง!F91</f>
        <v>0</v>
      </c>
      <c r="C91" s="197">
        <f>SUM(B91:B91)+Cเม.ย.!C91</f>
        <v>0</v>
      </c>
    </row>
    <row r="92" spans="1:3" hidden="1">
      <c r="A92" s="411" t="s">
        <v>179</v>
      </c>
      <c r="B92" s="196">
        <f>งบกระแสเงินสดแบบ02ถูกต้อง!F92</f>
        <v>0</v>
      </c>
      <c r="C92" s="197">
        <f>SUM(B92:B92)+Cเม.ย.!C92</f>
        <v>0</v>
      </c>
    </row>
    <row r="93" spans="1:3" hidden="1">
      <c r="A93" s="196" t="s">
        <v>76</v>
      </c>
      <c r="B93" s="196">
        <f>งบกระแสเงินสดแบบ02ถูกต้อง!F93</f>
        <v>0</v>
      </c>
      <c r="C93" s="197">
        <f>SUM(B93:B93)+Cเม.ย.!C93</f>
        <v>0</v>
      </c>
    </row>
    <row r="94" spans="1:3" hidden="1">
      <c r="A94" s="194" t="s">
        <v>162</v>
      </c>
      <c r="B94" s="196">
        <f>งบกระแสเงินสดแบบ02ถูกต้อง!F94</f>
        <v>0</v>
      </c>
      <c r="C94" s="197">
        <f>SUM(B94:B94)+Cเม.ย.!C94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งบกระแสเงินสดแบบ02ถูกต้อง!F95</f>
        <v>0</v>
      </c>
      <c r="C95" s="197">
        <f>SUM(B95:B95)+Cเม.ย.!C95</f>
        <v>0</v>
      </c>
    </row>
    <row r="96" spans="1:3" hidden="1">
      <c r="A96" s="196" t="s">
        <v>279</v>
      </c>
      <c r="B96" s="196">
        <f>งบกระแสเงินสดแบบ02ถูกต้อง!F96</f>
        <v>0</v>
      </c>
      <c r="C96" s="197">
        <f>SUM(B96:B96)+Cเม.ย.!C96</f>
        <v>0</v>
      </c>
    </row>
    <row r="97" spans="1:4">
      <c r="A97" s="210" t="s">
        <v>117</v>
      </c>
      <c r="B97" s="196">
        <f>งบกระแสเงินสดแบบ02ถูกต้อง!F97</f>
        <v>0</v>
      </c>
      <c r="C97" s="197">
        <f>SUM(B97:B97)+Cเม.ย.!C97</f>
        <v>54187.5</v>
      </c>
    </row>
    <row r="98" spans="1:4">
      <c r="A98" s="194" t="s">
        <v>118</v>
      </c>
      <c r="B98" s="196">
        <f>งบกระแสเงินสดแบบ02ถูกต้อง!F98</f>
        <v>0</v>
      </c>
      <c r="C98" s="197">
        <f>SUM(B98:B98)+Cเม.ย.!C98</f>
        <v>69261</v>
      </c>
    </row>
    <row r="99" spans="1:4">
      <c r="A99" s="194" t="s">
        <v>280</v>
      </c>
      <c r="B99" s="196">
        <f>งบกระแสเงินสดแบบ02ถูกต้อง!F99</f>
        <v>0</v>
      </c>
      <c r="C99" s="197">
        <f>SUM(B99:B99)+Cเม.ย.!C99</f>
        <v>30000</v>
      </c>
    </row>
    <row r="100" spans="1:4">
      <c r="A100" s="194" t="s">
        <v>163</v>
      </c>
      <c r="B100" s="196">
        <f>งบกระแสเงินสดแบบ02ถูกต้อง!F100</f>
        <v>0</v>
      </c>
      <c r="C100" s="197">
        <f>SUM(B100:B100)+Cเม.ย.!C100</f>
        <v>0</v>
      </c>
    </row>
    <row r="101" spans="1:4" hidden="1">
      <c r="A101" s="196" t="s">
        <v>13</v>
      </c>
      <c r="B101" s="196">
        <f>งบกระแสเงินสดแบบ02ถูกต้อง!F101</f>
        <v>0</v>
      </c>
      <c r="C101" s="197">
        <f>SUM(B101:B101)+Cเม.ย.!C101</f>
        <v>0</v>
      </c>
    </row>
    <row r="102" spans="1:4" hidden="1">
      <c r="A102" s="194" t="s">
        <v>81</v>
      </c>
      <c r="B102" s="196">
        <f>งบกระแสเงินสดแบบ02ถูกต้อง!F102</f>
        <v>0</v>
      </c>
      <c r="C102" s="197">
        <f>SUM(B102:B102)+Cเม.ย.!C102</f>
        <v>0</v>
      </c>
    </row>
    <row r="103" spans="1:4">
      <c r="A103" s="194" t="s">
        <v>164</v>
      </c>
      <c r="B103" s="196">
        <f>งบกระแสเงินสดแบบ02ถูกต้อง!F103</f>
        <v>0</v>
      </c>
      <c r="C103" s="197">
        <f>SUM(B103:B103)+Cเม.ย.!C103</f>
        <v>0</v>
      </c>
    </row>
    <row r="104" spans="1:4">
      <c r="A104" s="194" t="s">
        <v>165</v>
      </c>
      <c r="B104" s="196">
        <f>งบกระแสเงินสดแบบ02ถูกต้อง!F104</f>
        <v>0</v>
      </c>
      <c r="C104" s="197">
        <f>SUM(B104:B104)+Cเม.ย.!C104</f>
        <v>7320</v>
      </c>
    </row>
    <row r="105" spans="1:4">
      <c r="A105" s="203" t="s">
        <v>166</v>
      </c>
      <c r="B105" s="196">
        <f>งบกระแสเงินสดแบบ02ถูกต้อง!F105</f>
        <v>0</v>
      </c>
      <c r="C105" s="197">
        <f>SUM(B105:B105)+Cเม.ย.!C105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งบกระแสเงินสดแบบ02ถูกต้อง!F106</f>
        <v>0</v>
      </c>
      <c r="C106" s="197">
        <f>SUM(B106:B106)+Cเม.ย.!C106</f>
        <v>0</v>
      </c>
    </row>
    <row r="107" spans="1:4">
      <c r="A107" s="202" t="s">
        <v>38</v>
      </c>
      <c r="B107" s="196">
        <f>งบกระแสเงินสดแบบ02ถูกต้อง!F107</f>
        <v>0</v>
      </c>
      <c r="C107" s="197">
        <f>SUM(B107:B107)+Cเม.ย.!C107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งบกระแสเงินสดแบบ02ถูกต้อง!F109</f>
        <v>0</v>
      </c>
      <c r="C109" s="197">
        <f>SUM(B109:B109)+Cเม.ย.!C109</f>
        <v>0</v>
      </c>
    </row>
    <row r="110" spans="1:4">
      <c r="A110" s="203" t="s">
        <v>150</v>
      </c>
      <c r="B110" s="196">
        <f>งบกระแสเงินสดแบบ02ถูกต้อง!F110</f>
        <v>0</v>
      </c>
      <c r="C110" s="197">
        <f>SUM(B110:B110)+Cเม.ย.!C110</f>
        <v>14622058.5</v>
      </c>
    </row>
    <row r="111" spans="1:4" hidden="1">
      <c r="A111" s="194" t="s">
        <v>88</v>
      </c>
      <c r="B111" s="196">
        <f>งบกระแสเงินสดแบบ02ถูกต้อง!F111</f>
        <v>0</v>
      </c>
      <c r="C111" s="197">
        <f>SUM(B111:B111)+Cเม.ย.!C111</f>
        <v>0</v>
      </c>
    </row>
    <row r="112" spans="1:4" hidden="1">
      <c r="A112" s="194" t="s">
        <v>151</v>
      </c>
      <c r="B112" s="196">
        <f>งบกระแสเงินสดแบบ02ถูกต้อง!F112</f>
        <v>0</v>
      </c>
      <c r="C112" s="197">
        <f>SUM(B112:B112)+Cเม.ย.!C112</f>
        <v>0</v>
      </c>
    </row>
    <row r="113" spans="1:6" hidden="1">
      <c r="A113" s="224"/>
      <c r="B113" s="196">
        <f>งบกระแสเงินสดแบบ02ถูกต้อง!F113</f>
        <v>0</v>
      </c>
      <c r="C113" s="197">
        <f>SUM(B113:B113)+Cเม.ย.!C113</f>
        <v>0</v>
      </c>
    </row>
    <row r="114" spans="1:6" hidden="1">
      <c r="A114" s="224"/>
      <c r="B114" s="196">
        <f>งบกระแสเงินสดแบบ02ถูกต้อง!F114</f>
        <v>0</v>
      </c>
      <c r="C114" s="197">
        <f>SUM(B114:B114)+Cเม.ย.!C114</f>
        <v>0</v>
      </c>
    </row>
    <row r="115" spans="1:6" hidden="1">
      <c r="A115" s="224"/>
      <c r="B115" s="196">
        <f>งบกระแสเงินสดแบบ02ถูกต้อง!F115</f>
        <v>0</v>
      </c>
      <c r="C115" s="197">
        <f>SUM(B115:B115)+Cเม.ย.!C115</f>
        <v>0</v>
      </c>
    </row>
    <row r="116" spans="1:6" hidden="1">
      <c r="A116" s="224"/>
      <c r="B116" s="196">
        <f>งบกระแสเงินสดแบบ02ถูกต้อง!F116</f>
        <v>0</v>
      </c>
      <c r="C116" s="197">
        <f>SUM(B116:B116)+Cเม.ย.!C116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งบกระแสเงินสดแบบ02ถูกต้อง!F118</f>
        <v>0</v>
      </c>
      <c r="C118" s="197">
        <f>SUM(B118:B118)+Cเม.ย.!C118</f>
        <v>0</v>
      </c>
    </row>
    <row r="119" spans="1:6" hidden="1">
      <c r="A119" s="194" t="s">
        <v>422</v>
      </c>
      <c r="B119" s="196">
        <f>งบกระแสเงินสดแบบ02ถูกต้อง!F119</f>
        <v>0</v>
      </c>
      <c r="C119" s="197">
        <f>SUM(B119:B119)+Cเม.ย.!C119</f>
        <v>0</v>
      </c>
    </row>
    <row r="120" spans="1:6">
      <c r="A120" s="194" t="s">
        <v>146</v>
      </c>
      <c r="B120" s="196">
        <f>งบกระแสเงินสดแบบ02ถูกต้อง!F120</f>
        <v>0</v>
      </c>
      <c r="C120" s="197">
        <f>SUM(B120:B120)+Cเม.ย.!C120</f>
        <v>516471970</v>
      </c>
    </row>
    <row r="121" spans="1:6">
      <c r="A121" s="194" t="s">
        <v>145</v>
      </c>
      <c r="B121" s="196">
        <f>งบกระแสเงินสดแบบ02ถูกต้อง!F121</f>
        <v>0</v>
      </c>
      <c r="C121" s="197">
        <f>SUM(B121:B121)+Cเม.ย.!C121</f>
        <v>7186119.0100000016</v>
      </c>
    </row>
    <row r="122" spans="1:6">
      <c r="A122" s="194" t="s">
        <v>147</v>
      </c>
      <c r="B122" s="196">
        <f>งบกระแสเงินสดแบบ02ถูกต้อง!F122</f>
        <v>0</v>
      </c>
      <c r="C122" s="197">
        <f>SUM(B122:B122)+Cเม.ย.!C122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งบกระแสเงินสดแบบ02ถูกต้อง!F123</f>
        <v>0</v>
      </c>
      <c r="C123" s="197">
        <f>SUM(B123:B123)+Cเม.ย.!C123</f>
        <v>0</v>
      </c>
    </row>
    <row r="124" spans="1:6">
      <c r="A124" s="194" t="s">
        <v>148</v>
      </c>
      <c r="B124" s="196">
        <f>งบกระแสเงินสดแบบ02ถูกต้อง!F124</f>
        <v>0</v>
      </c>
      <c r="C124" s="197">
        <f>SUM(B124:B124)+Cเม.ย.!C124</f>
        <v>1763539</v>
      </c>
    </row>
    <row r="125" spans="1:6" hidden="1">
      <c r="A125" s="194" t="s">
        <v>175</v>
      </c>
      <c r="B125" s="196">
        <v>0</v>
      </c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+Cเม.ย.!C130</f>
        <v>2668411183.4000001</v>
      </c>
      <c r="C129" s="197">
        <f>+Cเม.ย.!C129</f>
        <v>2661528133.73</v>
      </c>
      <c r="F129" s="161"/>
    </row>
    <row r="130" spans="1:7" ht="24.75" customHeight="1" thickBot="1">
      <c r="A130" s="187" t="s">
        <v>460</v>
      </c>
      <c r="B130" s="208">
        <f>SUM(B128:B129)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5"/>
      <c r="C131" s="305"/>
      <c r="F131" s="161"/>
    </row>
    <row r="132" spans="1:7">
      <c r="A132" s="215" t="s">
        <v>144</v>
      </c>
      <c r="B132" s="298" t="s">
        <v>125</v>
      </c>
      <c r="C132" s="298" t="s">
        <v>126</v>
      </c>
      <c r="F132" s="161"/>
    </row>
    <row r="133" spans="1:7" ht="18.75" customHeight="1">
      <c r="B133" s="161">
        <f t="shared" ref="B133" si="2">SUM(B134:B139)</f>
        <v>2795617423.1699996</v>
      </c>
      <c r="C133" s="161">
        <f>SUM(C134:C139)</f>
        <v>2866323781.3600001</v>
      </c>
    </row>
    <row r="134" spans="1:7">
      <c r="A134" s="215" t="s">
        <v>133</v>
      </c>
      <c r="B134" s="213">
        <f>รายงานฐานะ!D716</f>
        <v>2505</v>
      </c>
      <c r="C134" s="161">
        <f>รายงานฐานะ!D821</f>
        <v>378.71999999999997</v>
      </c>
      <c r="E134" s="178" t="s">
        <v>61</v>
      </c>
    </row>
    <row r="135" spans="1:7">
      <c r="A135" s="215" t="s">
        <v>715</v>
      </c>
      <c r="B135" s="213">
        <f>รายงานฐานะ!D717</f>
        <v>0</v>
      </c>
      <c r="C135" s="161">
        <f>รายงานฐานะ!D822</f>
        <v>0</v>
      </c>
      <c r="E135" s="178"/>
    </row>
    <row r="136" spans="1:7">
      <c r="A136" s="215" t="s">
        <v>584</v>
      </c>
      <c r="B136" s="213">
        <f>รายงานฐานะ!D718</f>
        <v>39900</v>
      </c>
      <c r="C136" s="161">
        <f>รายงานฐานะ!D823</f>
        <v>749900</v>
      </c>
    </row>
    <row r="137" spans="1:7" ht="21" customHeight="1">
      <c r="A137" s="215" t="s">
        <v>123</v>
      </c>
      <c r="B137" s="213">
        <f>รายงานฐานะ!D719</f>
        <v>2315206171.5299997</v>
      </c>
      <c r="C137" s="161">
        <f>รายงานฐานะ!D824</f>
        <v>2396546384.04</v>
      </c>
    </row>
    <row r="138" spans="1:7" ht="21" customHeight="1">
      <c r="A138" s="215" t="s">
        <v>124</v>
      </c>
      <c r="B138" s="213">
        <f>รายงานฐานะ!D720</f>
        <v>474501241.24000001</v>
      </c>
      <c r="C138" s="161">
        <f>รายงานฐานะ!D825</f>
        <v>463159513.20000005</v>
      </c>
    </row>
    <row r="139" spans="1:7" ht="21" customHeight="1">
      <c r="A139" s="215" t="s">
        <v>130</v>
      </c>
      <c r="B139" s="213">
        <f>รายงานฐานะ!D721</f>
        <v>5867605.4000000004</v>
      </c>
      <c r="C139" s="161">
        <f>รายงานฐานะ!D826</f>
        <v>5867605.4000000004</v>
      </c>
    </row>
    <row r="140" spans="1:7" hidden="1">
      <c r="A140" s="215" t="s">
        <v>92</v>
      </c>
      <c r="B140" s="213"/>
      <c r="C140" s="214"/>
    </row>
    <row r="141" spans="1:7">
      <c r="A141" s="296"/>
      <c r="B141" s="303">
        <f>+B129-B133</f>
        <v>-127206239.7699995</v>
      </c>
      <c r="C141" s="303">
        <f>C130-C133</f>
        <v>-197912597.96000004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3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1.57031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845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งบกระแสเงินสดแบบ02ถูกต้อง!G10</f>
        <v>0</v>
      </c>
      <c r="C10" s="197">
        <f>SUM(B10:B10)+Cมีค.!C10</f>
        <v>654271.12999999989</v>
      </c>
    </row>
    <row r="11" spans="1:3">
      <c r="A11" s="194" t="s">
        <v>401</v>
      </c>
      <c r="B11" s="196">
        <f>งบกระแสเงินสดแบบ02ถูกต้อง!G11</f>
        <v>0</v>
      </c>
      <c r="C11" s="197">
        <f>SUM(B11:B11)+Cมีค.!C11</f>
        <v>236.9</v>
      </c>
    </row>
    <row r="12" spans="1:3">
      <c r="A12" s="194" t="s">
        <v>403</v>
      </c>
      <c r="B12" s="196">
        <f>งบกระแสเงินสดแบบ02ถูกต้อง!G12</f>
        <v>0</v>
      </c>
      <c r="C12" s="197">
        <f>SUM(B12:B12)+Cมีค.!C12</f>
        <v>858651.99</v>
      </c>
    </row>
    <row r="13" spans="1:3">
      <c r="A13" s="194" t="s">
        <v>592</v>
      </c>
      <c r="B13" s="196">
        <f>งบกระแสเงินสดแบบ02ถูกต้อง!G13</f>
        <v>0</v>
      </c>
      <c r="C13" s="197">
        <f>SUM(B13:B13)+Cมีค.!C13</f>
        <v>635017.81000000006</v>
      </c>
    </row>
    <row r="14" spans="1:3">
      <c r="A14" s="194" t="s">
        <v>588</v>
      </c>
      <c r="B14" s="196">
        <f>งบกระแสเงินสดแบบ02ถูกต้อง!G14</f>
        <v>0</v>
      </c>
      <c r="C14" s="197">
        <f>SUM(B14:B14)+Cมีค.!C14</f>
        <v>0</v>
      </c>
    </row>
    <row r="15" spans="1:3" hidden="1">
      <c r="A15" s="194" t="s">
        <v>550</v>
      </c>
      <c r="B15" s="196">
        <f>งบกระแสเงินสดแบบ02ถูกต้อง!G15</f>
        <v>0</v>
      </c>
      <c r="C15" s="197">
        <f>SUM(B15:B15)+Cมีค.!C15</f>
        <v>0</v>
      </c>
    </row>
    <row r="16" spans="1:3">
      <c r="A16" s="194" t="s">
        <v>452</v>
      </c>
      <c r="B16" s="196">
        <f>งบกระแสเงินสดแบบ02ถูกต้อง!G16</f>
        <v>0</v>
      </c>
      <c r="C16" s="197">
        <f>SUM(B16:B16)+Cมีค.!C16</f>
        <v>9866.07</v>
      </c>
    </row>
    <row r="17" spans="1:5">
      <c r="A17" s="194" t="s">
        <v>594</v>
      </c>
      <c r="B17" s="196">
        <f>งบกระแสเงินสดแบบ02ถูกต้อง!G17</f>
        <v>0</v>
      </c>
      <c r="C17" s="197">
        <f>SUM(B17:B17)+Cมีค.!C17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งบกระแสเงินสดแบบ02ถูกต้อง!G18</f>
        <v>0</v>
      </c>
      <c r="C18" s="197">
        <f>SUM(B18:B18)+Cมีค.!C18</f>
        <v>0</v>
      </c>
    </row>
    <row r="19" spans="1:5">
      <c r="A19" s="194" t="s">
        <v>429</v>
      </c>
      <c r="B19" s="196">
        <f>งบกระแสเงินสดแบบ02ถูกต้อง!G19</f>
        <v>0</v>
      </c>
      <c r="C19" s="197">
        <f>SUM(B19:B19)+Cมีค.!C19</f>
        <v>0</v>
      </c>
    </row>
    <row r="20" spans="1:5" hidden="1">
      <c r="A20" s="194" t="s">
        <v>232</v>
      </c>
      <c r="B20" s="196">
        <f>งบกระแสเงินสดแบบ02ถูกต้อง!G20</f>
        <v>0</v>
      </c>
      <c r="C20" s="197">
        <f>SUM(B20:B20)+Cมีค.!C20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งบกระแสเงินสดแบบ02ถูกต้อง!G22</f>
        <v>0</v>
      </c>
      <c r="C22" s="197">
        <f>SUM(B22:B22)+Cมีค.!C22</f>
        <v>7299627.8500000015</v>
      </c>
    </row>
    <row r="23" spans="1:5">
      <c r="A23" s="194" t="s">
        <v>140</v>
      </c>
      <c r="B23" s="196">
        <f>งบกระแสเงินสดแบบ02ถูกต้อง!G23</f>
        <v>0</v>
      </c>
      <c r="C23" s="197">
        <f>SUM(B23:B23)+Cมีค.!C23</f>
        <v>2199713.0200000009</v>
      </c>
    </row>
    <row r="24" spans="1:5">
      <c r="A24" s="194" t="s">
        <v>161</v>
      </c>
      <c r="B24" s="196">
        <f>งบกระแสเงินสดแบบ02ถูกต้อง!G24</f>
        <v>0</v>
      </c>
      <c r="C24" s="197">
        <f>SUM(B24:B24)+Cมีค.!C24</f>
        <v>0</v>
      </c>
    </row>
    <row r="25" spans="1:5" hidden="1">
      <c r="A25" s="194" t="s">
        <v>553</v>
      </c>
      <c r="B25" s="196">
        <f>งบกระแสเงินสดแบบ02ถูกต้อง!G25</f>
        <v>0</v>
      </c>
      <c r="C25" s="197">
        <f>SUM(B25:B25)+Cมีค.!C25</f>
        <v>0</v>
      </c>
    </row>
    <row r="26" spans="1:5">
      <c r="A26" s="194" t="s">
        <v>141</v>
      </c>
      <c r="B26" s="196">
        <f>งบกระแสเงินสดแบบ02ถูกต้อง!G26</f>
        <v>0</v>
      </c>
      <c r="C26" s="197">
        <f>SUM(B26:B26)+Cมีค.!C26</f>
        <v>6602.93</v>
      </c>
    </row>
    <row r="27" spans="1:5">
      <c r="A27" s="194" t="s">
        <v>250</v>
      </c>
      <c r="B27" s="196">
        <f>งบกระแสเงินสดแบบ02ถูกต้อง!G27</f>
        <v>0</v>
      </c>
      <c r="C27" s="197">
        <f>SUM(B27:B27)+Cมีค.!C27</f>
        <v>6435.53</v>
      </c>
    </row>
    <row r="28" spans="1:5">
      <c r="A28" s="194" t="s">
        <v>251</v>
      </c>
      <c r="B28" s="196">
        <f>งบกระแสเงินสดแบบ02ถูกต้อง!G28</f>
        <v>0</v>
      </c>
      <c r="C28" s="197">
        <f>SUM(B28:B28)+Cมีค.!C28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งบกระแสเงินสดแบบ02ถูกต้อง!G30</f>
        <v>0</v>
      </c>
      <c r="C30" s="197">
        <f>SUM(B30:B30)+Cมีค.!C30</f>
        <v>0</v>
      </c>
    </row>
    <row r="31" spans="1:5">
      <c r="A31" s="416" t="s">
        <v>209</v>
      </c>
      <c r="B31" s="196">
        <f>งบกระแสเงินสดแบบ02ถูกต้อง!G31</f>
        <v>0</v>
      </c>
      <c r="C31" s="197">
        <f>SUM(B31:B31)+Cมีค.!C31</f>
        <v>0</v>
      </c>
    </row>
    <row r="32" spans="1:5">
      <c r="A32" s="194" t="s">
        <v>339</v>
      </c>
      <c r="B32" s="196">
        <f>งบกระแสเงินสดแบบ02ถูกต้อง!G32</f>
        <v>0</v>
      </c>
      <c r="C32" s="197">
        <f>SUM(B32:B32)+Cมีค.!C32</f>
        <v>0</v>
      </c>
    </row>
    <row r="33" spans="1:3" hidden="1">
      <c r="A33" s="194" t="s">
        <v>85</v>
      </c>
      <c r="B33" s="196">
        <f>งบกระแสเงินสดแบบ02ถูกต้อง!G33</f>
        <v>0</v>
      </c>
      <c r="C33" s="197">
        <f>SUM(B33:B33)+Cมีค.!C33</f>
        <v>0</v>
      </c>
    </row>
    <row r="34" spans="1:3" hidden="1">
      <c r="A34" s="194" t="s">
        <v>555</v>
      </c>
      <c r="B34" s="196">
        <f>งบกระแสเงินสดแบบ02ถูกต้อง!G34</f>
        <v>0</v>
      </c>
      <c r="C34" s="197">
        <f>SUM(B34:B34)+Cมีค.!C34</f>
        <v>0</v>
      </c>
    </row>
    <row r="35" spans="1:3">
      <c r="A35" s="194" t="s">
        <v>262</v>
      </c>
      <c r="B35" s="196">
        <f>งบกระแสเงินสดแบบ02ถูกต้อง!G35</f>
        <v>0</v>
      </c>
      <c r="C35" s="197">
        <f>SUM(B35:B35)+Cมีค.!C35</f>
        <v>0</v>
      </c>
    </row>
    <row r="36" spans="1:3">
      <c r="A36" s="194" t="s">
        <v>556</v>
      </c>
      <c r="B36" s="196">
        <f>งบกระแสเงินสดแบบ02ถูกต้อง!G36</f>
        <v>0</v>
      </c>
      <c r="C36" s="197">
        <f>SUM(B36:B36)+Cมีค.!C36</f>
        <v>0</v>
      </c>
    </row>
    <row r="37" spans="1:3" hidden="1">
      <c r="A37" s="196" t="s">
        <v>572</v>
      </c>
      <c r="B37" s="196">
        <f>งบกระแสเงินสดแบบ02ถูกต้อง!G37</f>
        <v>0</v>
      </c>
      <c r="C37" s="197">
        <f>SUM(B37:B37)+Cมีค.!C37</f>
        <v>62818.75</v>
      </c>
    </row>
    <row r="38" spans="1:3">
      <c r="A38" s="194" t="s">
        <v>557</v>
      </c>
      <c r="B38" s="196">
        <f>งบกระแสเงินสดแบบ02ถูกต้อง!G38</f>
        <v>0</v>
      </c>
      <c r="C38" s="197">
        <f>SUM(B38:B38)+Cมีค.!C38</f>
        <v>0</v>
      </c>
    </row>
    <row r="39" spans="1:3" hidden="1">
      <c r="A39" s="198" t="s">
        <v>58</v>
      </c>
      <c r="B39" s="196">
        <f>งบกระแสเงินสดแบบ02ถูกต้อง!G39</f>
        <v>0</v>
      </c>
      <c r="C39" s="197">
        <f>SUM(B39:B39)+Cมีค.!C39</f>
        <v>0</v>
      </c>
    </row>
    <row r="40" spans="1:3" hidden="1">
      <c r="A40" s="194" t="s">
        <v>558</v>
      </c>
      <c r="B40" s="196">
        <f>งบกระแสเงินสดแบบ02ถูกต้อง!G40</f>
        <v>0</v>
      </c>
      <c r="C40" s="197">
        <f>SUM(B40:B40)+Cมีค.!C40</f>
        <v>0</v>
      </c>
    </row>
    <row r="41" spans="1:3" hidden="1">
      <c r="A41" s="194" t="s">
        <v>559</v>
      </c>
      <c r="B41" s="196">
        <f>งบกระแสเงินสดแบบ02ถูกต้อง!G41</f>
        <v>0</v>
      </c>
      <c r="C41" s="197">
        <f>SUM(B41:B41)+Cมีค.!C41</f>
        <v>0</v>
      </c>
    </row>
    <row r="42" spans="1:3" hidden="1">
      <c r="A42" s="198" t="s">
        <v>31</v>
      </c>
      <c r="B42" s="196">
        <f>งบกระแสเงินสดแบบ02ถูกต้อง!G42</f>
        <v>0</v>
      </c>
      <c r="C42" s="197">
        <f>SUM(B42:B42)+Cมีค.!C42</f>
        <v>0</v>
      </c>
    </row>
    <row r="43" spans="1:3">
      <c r="A43" s="194" t="s">
        <v>26</v>
      </c>
      <c r="B43" s="196">
        <f>งบกระแสเงินสดแบบ02ถูกต้อง!G43</f>
        <v>0</v>
      </c>
      <c r="C43" s="197">
        <f>SUM(B43:B43)+Cมีค.!C43</f>
        <v>0</v>
      </c>
    </row>
    <row r="44" spans="1:3">
      <c r="A44" s="194" t="s">
        <v>573</v>
      </c>
      <c r="B44" s="196">
        <f>งบกระแสเงินสดแบบ02ถูกต้อง!G44</f>
        <v>0</v>
      </c>
      <c r="C44" s="197">
        <f>SUM(B44:B44)+Cมีค.!C44</f>
        <v>0</v>
      </c>
    </row>
    <row r="45" spans="1:3" hidden="1">
      <c r="A45" s="194" t="s">
        <v>628</v>
      </c>
      <c r="B45" s="196">
        <f>งบกระแสเงินสดแบบ02ถูกต้อง!G45</f>
        <v>0</v>
      </c>
      <c r="C45" s="197">
        <f>SUM(B45:B45)+Cมีค.!C45</f>
        <v>0</v>
      </c>
    </row>
    <row r="46" spans="1:3" hidden="1">
      <c r="A46" s="198" t="s">
        <v>59</v>
      </c>
      <c r="B46" s="196">
        <f>งบกระแสเงินสดแบบ02ถูกต้อง!G46</f>
        <v>0</v>
      </c>
      <c r="C46" s="197">
        <f>SUM(B46:B46)+Cมีค.!C46</f>
        <v>0</v>
      </c>
    </row>
    <row r="47" spans="1:3" hidden="1">
      <c r="A47" s="198" t="s">
        <v>63</v>
      </c>
      <c r="B47" s="196">
        <f>งบกระแสเงินสดแบบ02ถูกต้อง!G47</f>
        <v>0</v>
      </c>
      <c r="C47" s="197">
        <f>SUM(B47:B47)+Cมีค.!C47</f>
        <v>0</v>
      </c>
    </row>
    <row r="48" spans="1:3" hidden="1">
      <c r="A48" s="201" t="s">
        <v>29</v>
      </c>
      <c r="B48" s="196">
        <f>งบกระแสเงินสดแบบ02ถูกต้อง!G48</f>
        <v>0</v>
      </c>
      <c r="C48" s="197">
        <f>SUM(B48:B48)+Cมีค.!C48</f>
        <v>0</v>
      </c>
    </row>
    <row r="49" spans="1:6">
      <c r="A49" s="202" t="s">
        <v>629</v>
      </c>
      <c r="B49" s="196">
        <f>งบกระแสเงินสดแบบ02ถูกต้อง!G50</f>
        <v>0</v>
      </c>
      <c r="C49" s="197">
        <f>SUM(B49:B49)+Cมีค.!C49</f>
        <v>10957.47</v>
      </c>
    </row>
    <row r="50" spans="1:6">
      <c r="A50" s="194" t="s">
        <v>116</v>
      </c>
      <c r="B50" s="196">
        <f>งบกระแสเงินสดแบบ02ถูกต้อง!G49</f>
        <v>0</v>
      </c>
      <c r="C50" s="197">
        <f>SUM(B50:B50)+Cมีค.!C50</f>
        <v>0</v>
      </c>
    </row>
    <row r="51" spans="1:6" hidden="1">
      <c r="A51" s="203" t="s">
        <v>74</v>
      </c>
      <c r="B51" s="196">
        <f>งบกระแสเงินสดแบบ02ถูกต้อง!G51</f>
        <v>0</v>
      </c>
      <c r="C51" s="197">
        <f>SUM(B51:B51)+Cมีค.!C51</f>
        <v>0</v>
      </c>
    </row>
    <row r="52" spans="1:6">
      <c r="A52" s="194" t="s">
        <v>417</v>
      </c>
      <c r="B52" s="196">
        <f>งบกระแสเงินสดแบบ02ถูกต้อง!G52</f>
        <v>0</v>
      </c>
      <c r="C52" s="197">
        <f>SUM(B52:B52)+Cมีค.!C52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งบกระแสเงินสดแบบ02ถูกต้อง!G53</f>
        <v>0</v>
      </c>
      <c r="C53" s="197">
        <f>SUM(B53:B53)+Cมีค.!C53</f>
        <v>0</v>
      </c>
    </row>
    <row r="54" spans="1:6">
      <c r="A54" s="194" t="s">
        <v>181</v>
      </c>
      <c r="B54" s="196">
        <f>งบกระแสเงินสดแบบ02ถูกต้อง!G54</f>
        <v>0</v>
      </c>
      <c r="C54" s="197">
        <f>SUM(B54:B54)+Cมีค.!C54</f>
        <v>0</v>
      </c>
      <c r="F54" s="170"/>
    </row>
    <row r="55" spans="1:6">
      <c r="A55" s="198" t="s">
        <v>199</v>
      </c>
      <c r="B55" s="196">
        <f>งบกระแสเงินสดแบบ02ถูกต้อง!G55</f>
        <v>0</v>
      </c>
      <c r="C55" s="197">
        <f>SUM(B55:B55)+Cมีค.!C55</f>
        <v>0</v>
      </c>
    </row>
    <row r="56" spans="1:6">
      <c r="A56" s="194" t="s">
        <v>627</v>
      </c>
      <c r="B56" s="196">
        <f>งบกระแสเงินสดแบบ02ถูกต้อง!G56</f>
        <v>0</v>
      </c>
      <c r="C56" s="197">
        <f>SUM(B56:B56)+Cมีค.!C56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งบกระแสเงินสดแบบ02ถูกต้อง!G57</f>
        <v>0</v>
      </c>
      <c r="C57" s="197">
        <f>SUM(B57:B57)+Cมีค.!C57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งบกระแสเงินสดแบบ02ถูกต้อง!G59</f>
        <v>0</v>
      </c>
      <c r="C59" s="197">
        <f>SUM(B59:B59)+Cมีค.!C59</f>
        <v>0</v>
      </c>
      <c r="F59" s="170"/>
    </row>
    <row r="60" spans="1:6">
      <c r="A60" s="203" t="s">
        <v>576</v>
      </c>
      <c r="B60" s="196">
        <f>งบกระแสเงินสดแบบ02ถูกต้อง!G60</f>
        <v>0</v>
      </c>
      <c r="C60" s="197">
        <f>SUM(B60:B60)+Cมีค.!C60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งบกระแสเงินสดแบบ02ถูกต้อง!G62</f>
        <v>0</v>
      </c>
      <c r="C62" s="197">
        <f>SUM(B62:B62)+Cมีค.!C62</f>
        <v>0</v>
      </c>
    </row>
    <row r="63" spans="1:6" hidden="1">
      <c r="A63" s="194" t="s">
        <v>422</v>
      </c>
      <c r="B63" s="196">
        <f>งบกระแสเงินสดแบบ02ถูกต้อง!G63</f>
        <v>0</v>
      </c>
      <c r="C63" s="197">
        <f>SUM(B63:B63)+Cมีค.!C63</f>
        <v>0</v>
      </c>
    </row>
    <row r="64" spans="1:6">
      <c r="A64" s="194" t="s">
        <v>423</v>
      </c>
      <c r="B64" s="196">
        <f>งบกระแสเงินสดแบบ02ถูกต้อง!G64</f>
        <v>0</v>
      </c>
      <c r="C64" s="197">
        <f>SUM(B64:B64)+Cมีค.!C64</f>
        <v>516471970</v>
      </c>
    </row>
    <row r="65" spans="1:6">
      <c r="A65" s="194" t="s">
        <v>424</v>
      </c>
      <c r="B65" s="196">
        <f>งบกระแสเงินสดแบบ02ถูกต้อง!G65</f>
        <v>0</v>
      </c>
      <c r="C65" s="197">
        <f>SUM(B65:B65)+Cมีค.!C65</f>
        <v>13532541.91</v>
      </c>
    </row>
    <row r="66" spans="1:6">
      <c r="A66" s="194" t="s">
        <v>425</v>
      </c>
      <c r="B66" s="196">
        <f>งบกระแสเงินสดแบบ02ถูกต้อง!G66</f>
        <v>0</v>
      </c>
      <c r="C66" s="197">
        <f>SUM(B66:B66)+Cมีค.!C66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งบกระแสเงินสดแบบ02ถูกต้อง!G67</f>
        <v>0</v>
      </c>
      <c r="C67" s="197">
        <f>SUM(B67:B67)+Cมีค.!C67</f>
        <v>0</v>
      </c>
    </row>
    <row r="68" spans="1:6">
      <c r="A68" s="194" t="s">
        <v>562</v>
      </c>
      <c r="B68" s="196">
        <f>งบกระแสเงินสดแบบ02ถูกต้อง!G68</f>
        <v>0</v>
      </c>
      <c r="C68" s="197">
        <f>SUM(B68:B68)+Cมีค.!C68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งบกระแสเงินสดแบบ02ถูกต้อง!G78</f>
        <v>0</v>
      </c>
      <c r="C78" s="197">
        <f>SUM(B78:B78)+Cมีค.!C78</f>
        <v>725</v>
      </c>
    </row>
    <row r="79" spans="1:6" hidden="1">
      <c r="A79" s="198" t="s">
        <v>38</v>
      </c>
      <c r="B79" s="196">
        <f>งบกระแสเงินสดแบบ02ถูกต้อง!G79</f>
        <v>0</v>
      </c>
      <c r="C79" s="197">
        <f>SUM(B79:B79)+Cมีค.!C79</f>
        <v>0</v>
      </c>
    </row>
    <row r="80" spans="1:6" hidden="1">
      <c r="A80" s="194" t="s">
        <v>580</v>
      </c>
      <c r="B80" s="196">
        <f>งบกระแสเงินสดแบบ02ถูกต้อง!G80</f>
        <v>0</v>
      </c>
      <c r="C80" s="197">
        <f>SUM(B80:B80)+Cมีค.!C80</f>
        <v>0</v>
      </c>
    </row>
    <row r="81" spans="1:3" hidden="1">
      <c r="A81" s="198" t="s">
        <v>37</v>
      </c>
      <c r="B81" s="196">
        <f>งบกระแสเงินสดแบบ02ถูกต้อง!G81</f>
        <v>0</v>
      </c>
      <c r="C81" s="197">
        <f>SUM(B81:B81)+Cมีค.!C81</f>
        <v>0</v>
      </c>
    </row>
    <row r="82" spans="1:3">
      <c r="A82" s="194" t="s">
        <v>10</v>
      </c>
      <c r="B82" s="196">
        <f>งบกระแสเงินสดแบบ02ถูกต้อง!G82</f>
        <v>0</v>
      </c>
      <c r="C82" s="197">
        <f>SUM(B82:B82)+Cมีค.!C82</f>
        <v>1786316.7799999998</v>
      </c>
    </row>
    <row r="83" spans="1:3">
      <c r="A83" s="194" t="s">
        <v>11</v>
      </c>
      <c r="B83" s="196">
        <f>งบกระแสเงินสดแบบ02ถูกต้อง!G83</f>
        <v>0</v>
      </c>
      <c r="C83" s="197">
        <f>SUM(B83:B83)+Cมีค.!C83</f>
        <v>45028.800000000003</v>
      </c>
    </row>
    <row r="84" spans="1:3" hidden="1">
      <c r="A84" s="198" t="s">
        <v>21</v>
      </c>
      <c r="B84" s="196">
        <f>งบกระแสเงินสดแบบ02ถูกต้อง!G84</f>
        <v>0</v>
      </c>
      <c r="C84" s="197">
        <f>SUM(B84:B84)+Cมีค.!C84</f>
        <v>0</v>
      </c>
    </row>
    <row r="85" spans="1:3" hidden="1">
      <c r="A85" s="201" t="s">
        <v>12</v>
      </c>
      <c r="B85" s="196">
        <f>งบกระแสเงินสดแบบ02ถูกต้อง!G85</f>
        <v>0</v>
      </c>
      <c r="C85" s="197">
        <f>SUM(B85:B85)+Cมีค.!C85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งบกระแสเงินสดแบบ02ถูกต้อง!G86</f>
        <v>0</v>
      </c>
      <c r="C86" s="197">
        <f>SUM(B86:B86)+Cมีค.!C86</f>
        <v>17790</v>
      </c>
    </row>
    <row r="87" spans="1:3" hidden="1">
      <c r="A87" s="196" t="s">
        <v>581</v>
      </c>
      <c r="B87" s="196">
        <f>งบกระแสเงินสดแบบ02ถูกต้อง!G87</f>
        <v>0</v>
      </c>
      <c r="C87" s="197">
        <f>SUM(B87:B87)+Cมีค.!C87</f>
        <v>0</v>
      </c>
    </row>
    <row r="88" spans="1:3" ht="22.5" customHeight="1">
      <c r="A88" s="201" t="s">
        <v>633</v>
      </c>
      <c r="B88" s="196">
        <f>งบกระแสเงินสดแบบ02ถูกต้อง!G88</f>
        <v>0</v>
      </c>
      <c r="C88" s="197">
        <f>SUM(B88:B88)+Cมีค.!C88</f>
        <v>0</v>
      </c>
    </row>
    <row r="89" spans="1:3" hidden="1">
      <c r="A89" s="194" t="s">
        <v>457</v>
      </c>
      <c r="B89" s="196">
        <f>งบกระแสเงินสดแบบ02ถูกต้อง!G89</f>
        <v>0</v>
      </c>
      <c r="C89" s="197">
        <f>SUM(B89:B89)+Cมีค.!C89</f>
        <v>0</v>
      </c>
    </row>
    <row r="90" spans="1:3" hidden="1">
      <c r="A90" s="194" t="s">
        <v>563</v>
      </c>
      <c r="B90" s="196">
        <f>งบกระแสเงินสดแบบ02ถูกต้อง!G90</f>
        <v>0</v>
      </c>
      <c r="C90" s="197">
        <f>SUM(B90:B90)+Cมีค.!C90</f>
        <v>0</v>
      </c>
    </row>
    <row r="91" spans="1:3">
      <c r="A91" s="194" t="s">
        <v>582</v>
      </c>
      <c r="B91" s="196">
        <f>งบกระแสเงินสดแบบ02ถูกต้อง!G91</f>
        <v>0</v>
      </c>
      <c r="C91" s="197">
        <f>SUM(B91:B91)+Cมีค.!C91</f>
        <v>0</v>
      </c>
    </row>
    <row r="92" spans="1:3" hidden="1">
      <c r="A92" s="411" t="s">
        <v>179</v>
      </c>
      <c r="B92" s="196">
        <f>งบกระแสเงินสดแบบ02ถูกต้อง!G92</f>
        <v>0</v>
      </c>
      <c r="C92" s="197">
        <f>SUM(B92:B92)+Cมีค.!C92</f>
        <v>0</v>
      </c>
    </row>
    <row r="93" spans="1:3" hidden="1">
      <c r="A93" s="196" t="s">
        <v>76</v>
      </c>
      <c r="B93" s="196">
        <f>งบกระแสเงินสดแบบ02ถูกต้อง!G93</f>
        <v>0</v>
      </c>
      <c r="C93" s="197">
        <f>SUM(B93:B93)+Cมีค.!C93</f>
        <v>0</v>
      </c>
    </row>
    <row r="94" spans="1:3" hidden="1">
      <c r="A94" s="194" t="s">
        <v>162</v>
      </c>
      <c r="B94" s="196">
        <f>งบกระแสเงินสดแบบ02ถูกต้อง!G94</f>
        <v>0</v>
      </c>
      <c r="C94" s="197">
        <f>SUM(B94:B94)+Cมีค.!C94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งบกระแสเงินสดแบบ02ถูกต้อง!G95</f>
        <v>0</v>
      </c>
      <c r="C95" s="197">
        <f>SUM(B95:B95)+Cมีค.!C95</f>
        <v>0</v>
      </c>
    </row>
    <row r="96" spans="1:3" hidden="1">
      <c r="A96" s="196" t="s">
        <v>279</v>
      </c>
      <c r="B96" s="196">
        <f>งบกระแสเงินสดแบบ02ถูกต้อง!G96</f>
        <v>0</v>
      </c>
      <c r="C96" s="197">
        <f>SUM(B96:B96)+Cมีค.!C96</f>
        <v>0</v>
      </c>
    </row>
    <row r="97" spans="1:4">
      <c r="A97" s="210" t="s">
        <v>117</v>
      </c>
      <c r="B97" s="196">
        <f>งบกระแสเงินสดแบบ02ถูกต้อง!G97</f>
        <v>0</v>
      </c>
      <c r="C97" s="197">
        <f>SUM(B97:B97)+Cมีค.!C97</f>
        <v>54187.5</v>
      </c>
    </row>
    <row r="98" spans="1:4">
      <c r="A98" s="194" t="s">
        <v>118</v>
      </c>
      <c r="B98" s="196">
        <f>งบกระแสเงินสดแบบ02ถูกต้อง!G98</f>
        <v>0</v>
      </c>
      <c r="C98" s="197">
        <f>SUM(B98:B98)+Cมีค.!C98</f>
        <v>69261</v>
      </c>
    </row>
    <row r="99" spans="1:4">
      <c r="A99" s="194" t="s">
        <v>280</v>
      </c>
      <c r="B99" s="196">
        <f>งบกระแสเงินสดแบบ02ถูกต้อง!G99</f>
        <v>0</v>
      </c>
      <c r="C99" s="197">
        <f>SUM(B99:B99)+Cมีค.!C99</f>
        <v>30000</v>
      </c>
    </row>
    <row r="100" spans="1:4">
      <c r="A100" s="194" t="s">
        <v>163</v>
      </c>
      <c r="B100" s="196">
        <f>งบกระแสเงินสดแบบ02ถูกต้อง!G100</f>
        <v>0</v>
      </c>
      <c r="C100" s="197">
        <f>SUM(B100:B100)+Cมีค.!C100</f>
        <v>0</v>
      </c>
    </row>
    <row r="101" spans="1:4" hidden="1">
      <c r="A101" s="196" t="s">
        <v>13</v>
      </c>
      <c r="B101" s="196">
        <f>งบกระแสเงินสดแบบ02ถูกต้อง!G101</f>
        <v>0</v>
      </c>
      <c r="C101" s="197">
        <f>SUM(B101:B101)+Cมีค.!C101</f>
        <v>0</v>
      </c>
    </row>
    <row r="102" spans="1:4" hidden="1">
      <c r="A102" s="194" t="s">
        <v>81</v>
      </c>
      <c r="B102" s="196">
        <f>งบกระแสเงินสดแบบ02ถูกต้อง!G102</f>
        <v>0</v>
      </c>
      <c r="C102" s="197">
        <f>SUM(B102:B102)+Cมีค.!C102</f>
        <v>0</v>
      </c>
    </row>
    <row r="103" spans="1:4">
      <c r="A103" s="194" t="s">
        <v>164</v>
      </c>
      <c r="B103" s="196">
        <f>งบกระแสเงินสดแบบ02ถูกต้อง!G103</f>
        <v>0</v>
      </c>
      <c r="C103" s="197">
        <f>SUM(B103:B103)+Cมีค.!C103</f>
        <v>0</v>
      </c>
    </row>
    <row r="104" spans="1:4">
      <c r="A104" s="194" t="s">
        <v>165</v>
      </c>
      <c r="B104" s="196">
        <f>งบกระแสเงินสดแบบ02ถูกต้อง!G104</f>
        <v>0</v>
      </c>
      <c r="C104" s="197">
        <f>SUM(B104:B104)+Cมีค.!C104</f>
        <v>7320</v>
      </c>
    </row>
    <row r="105" spans="1:4">
      <c r="A105" s="203" t="s">
        <v>166</v>
      </c>
      <c r="B105" s="196">
        <f>งบกระแสเงินสดแบบ02ถูกต้อง!G105</f>
        <v>0</v>
      </c>
      <c r="C105" s="197">
        <f>SUM(B105:B105)+Cมีค.!C105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งบกระแสเงินสดแบบ02ถูกต้อง!G106</f>
        <v>0</v>
      </c>
      <c r="C106" s="197">
        <f>SUM(B106:B106)+Cมีค.!C106</f>
        <v>0</v>
      </c>
    </row>
    <row r="107" spans="1:4">
      <c r="A107" s="202" t="s">
        <v>38</v>
      </c>
      <c r="B107" s="196">
        <f>งบกระแสเงินสดแบบ02ถูกต้อง!G107</f>
        <v>0</v>
      </c>
      <c r="C107" s="197">
        <f>SUM(B107:B107)+Cมีค.!C107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งบกระแสเงินสดแบบ02ถูกต้อง!G109</f>
        <v>0</v>
      </c>
      <c r="C109" s="197">
        <f>SUM(B109:B109)+Cมีค.!C109</f>
        <v>0</v>
      </c>
    </row>
    <row r="110" spans="1:4">
      <c r="A110" s="203" t="s">
        <v>150</v>
      </c>
      <c r="B110" s="196">
        <f>งบกระแสเงินสดแบบ02ถูกต้อง!G110</f>
        <v>0</v>
      </c>
      <c r="C110" s="197">
        <f>SUM(B110:B110)+Cมีค.!C110</f>
        <v>14622058.5</v>
      </c>
    </row>
    <row r="111" spans="1:4" hidden="1">
      <c r="A111" s="194" t="s">
        <v>88</v>
      </c>
      <c r="B111" s="196">
        <f>งบกระแสเงินสดแบบ02ถูกต้อง!G111</f>
        <v>0</v>
      </c>
      <c r="C111" s="197">
        <f>SUM(B111:B111)+Cมีค.!C111</f>
        <v>0</v>
      </c>
    </row>
    <row r="112" spans="1:4" hidden="1">
      <c r="A112" s="194" t="s">
        <v>151</v>
      </c>
      <c r="B112" s="196">
        <f>งบกระแสเงินสดแบบ02ถูกต้อง!G112</f>
        <v>0</v>
      </c>
      <c r="C112" s="197">
        <f>SUM(B112:B112)+Cมีค.!C112</f>
        <v>0</v>
      </c>
    </row>
    <row r="113" spans="1:6" hidden="1">
      <c r="A113" s="224"/>
      <c r="B113" s="196">
        <f>งบกระแสเงินสดแบบ02ถูกต้อง!G113</f>
        <v>0</v>
      </c>
      <c r="C113" s="197">
        <f>SUM(B113:B113)+Cมีค.!C113</f>
        <v>0</v>
      </c>
    </row>
    <row r="114" spans="1:6" hidden="1">
      <c r="A114" s="224"/>
      <c r="B114" s="196">
        <f>งบกระแสเงินสดแบบ02ถูกต้อง!G114</f>
        <v>0</v>
      </c>
      <c r="C114" s="197">
        <f>SUM(B114:B114)+Cมีค.!C114</f>
        <v>0</v>
      </c>
    </row>
    <row r="115" spans="1:6" hidden="1">
      <c r="A115" s="224"/>
      <c r="B115" s="196">
        <f>งบกระแสเงินสดแบบ02ถูกต้อง!G115</f>
        <v>0</v>
      </c>
      <c r="C115" s="197">
        <f>SUM(B115:B115)+Cมีค.!C115</f>
        <v>0</v>
      </c>
    </row>
    <row r="116" spans="1:6" hidden="1">
      <c r="A116" s="224"/>
      <c r="B116" s="196">
        <f>งบกระแสเงินสดแบบ02ถูกต้อง!G116</f>
        <v>0</v>
      </c>
      <c r="C116" s="197">
        <f>SUM(B116:B116)+Cมีค.!C116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งบกระแสเงินสดแบบ02ถูกต้อง!G118</f>
        <v>0</v>
      </c>
      <c r="C118" s="197">
        <f>SUM(B118:B118)+Cมีค.!C118</f>
        <v>0</v>
      </c>
    </row>
    <row r="119" spans="1:6" hidden="1">
      <c r="A119" s="194" t="s">
        <v>422</v>
      </c>
      <c r="B119" s="196">
        <f>งบกระแสเงินสดแบบ02ถูกต้อง!G119</f>
        <v>0</v>
      </c>
      <c r="C119" s="197">
        <f>SUM(B119:B119)+Cมีค.!C119</f>
        <v>0</v>
      </c>
    </row>
    <row r="120" spans="1:6">
      <c r="A120" s="194" t="s">
        <v>146</v>
      </c>
      <c r="B120" s="196">
        <f>งบกระแสเงินสดแบบ02ถูกต้อง!G120</f>
        <v>0</v>
      </c>
      <c r="C120" s="197">
        <f>SUM(B120:B120)+Cมีค.!C120</f>
        <v>516471970</v>
      </c>
    </row>
    <row r="121" spans="1:6">
      <c r="A121" s="194" t="s">
        <v>145</v>
      </c>
      <c r="B121" s="196">
        <f>งบกระแสเงินสดแบบ02ถูกต้อง!G121</f>
        <v>0</v>
      </c>
      <c r="C121" s="197">
        <f>SUM(B121:B121)+Cมีค.!C121</f>
        <v>7186119.0100000016</v>
      </c>
    </row>
    <row r="122" spans="1:6">
      <c r="A122" s="194" t="s">
        <v>147</v>
      </c>
      <c r="B122" s="196">
        <f>งบกระแสเงินสดแบบ02ถูกต้อง!G122</f>
        <v>0</v>
      </c>
      <c r="C122" s="197">
        <f>SUM(B122:B122)+Cมีค.!C122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งบกระแสเงินสดแบบ02ถูกต้อง!G123</f>
        <v>0</v>
      </c>
      <c r="C123" s="197">
        <f>SUM(B123:B123)+Cมีค.!C123</f>
        <v>0</v>
      </c>
    </row>
    <row r="124" spans="1:6">
      <c r="A124" s="194" t="s">
        <v>148</v>
      </c>
      <c r="B124" s="196">
        <f>งบกระแสเงินสดแบบ02ถูกต้อง!G124</f>
        <v>0</v>
      </c>
      <c r="C124" s="197">
        <f>SUM(B124:B124)+Cมีค.!C124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+Cมีค.!C130</f>
        <v>2668411183.4000001</v>
      </c>
      <c r="C129" s="197">
        <f>+Cมีค.!C129</f>
        <v>2661528133.73</v>
      </c>
      <c r="F129" s="161"/>
    </row>
    <row r="130" spans="1:7" ht="24.75" customHeight="1" thickBot="1">
      <c r="A130" s="187" t="s">
        <v>460</v>
      </c>
      <c r="B130" s="208">
        <f>B128+B129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298" t="s">
        <v>125</v>
      </c>
      <c r="C132" s="298" t="s">
        <v>126</v>
      </c>
      <c r="F132" s="161"/>
    </row>
    <row r="133" spans="1:7" ht="18.75" customHeight="1">
      <c r="B133" s="161">
        <f t="shared" ref="B133" si="3">SUM(B134:B139)</f>
        <v>2700773358.8099999</v>
      </c>
      <c r="C133" s="161">
        <f>SUM(C134:C139)</f>
        <v>2795617423.1699996</v>
      </c>
    </row>
    <row r="134" spans="1:7">
      <c r="A134" s="215" t="s">
        <v>133</v>
      </c>
      <c r="B134" s="213">
        <f>รายงานฐานะ!D611</f>
        <v>453161.65</v>
      </c>
      <c r="C134" s="161">
        <f>รายงานฐานะ!D716</f>
        <v>2505</v>
      </c>
      <c r="E134" s="178" t="s">
        <v>61</v>
      </c>
    </row>
    <row r="135" spans="1:7">
      <c r="A135" s="215" t="s">
        <v>715</v>
      </c>
      <c r="B135" s="213">
        <f>รายงานฐานะ!D612</f>
        <v>0</v>
      </c>
      <c r="C135" s="161">
        <f>รายงานฐานะ!D717</f>
        <v>0</v>
      </c>
      <c r="E135" s="178"/>
    </row>
    <row r="136" spans="1:7">
      <c r="A136" s="215" t="s">
        <v>584</v>
      </c>
      <c r="B136" s="213">
        <f>รายงานฐานะ!D613</f>
        <v>38884</v>
      </c>
      <c r="C136" s="161">
        <f>รายงานฐานะ!D718</f>
        <v>39900</v>
      </c>
    </row>
    <row r="137" spans="1:7" ht="21" customHeight="1">
      <c r="A137" s="215" t="s">
        <v>123</v>
      </c>
      <c r="B137" s="213">
        <f>รายงานฐานะ!D614</f>
        <v>2214018470.8699999</v>
      </c>
      <c r="C137" s="161">
        <f>รายงานฐานะ!D719</f>
        <v>2315206171.5299997</v>
      </c>
    </row>
    <row r="138" spans="1:7" ht="21" customHeight="1">
      <c r="A138" s="215" t="s">
        <v>124</v>
      </c>
      <c r="B138" s="213">
        <f>รายงานฐานะ!D615</f>
        <v>480395236.89000005</v>
      </c>
      <c r="C138" s="161">
        <f>รายงานฐานะ!D720</f>
        <v>474501241.24000001</v>
      </c>
    </row>
    <row r="139" spans="1:7" ht="21" customHeight="1">
      <c r="A139" s="215" t="s">
        <v>130</v>
      </c>
      <c r="B139" s="213">
        <f>รายงานฐานะ!D616</f>
        <v>5867605.4000000004</v>
      </c>
      <c r="C139" s="161">
        <f>รายงานฐานะ!D721</f>
        <v>5867605.4000000004</v>
      </c>
    </row>
    <row r="140" spans="1:7" hidden="1">
      <c r="A140" s="215" t="s">
        <v>92</v>
      </c>
      <c r="B140" s="213"/>
      <c r="C140" s="214"/>
    </row>
    <row r="141" spans="1:7">
      <c r="A141" s="296"/>
      <c r="B141" s="303">
        <f>B129-B133</f>
        <v>-32362175.409999847</v>
      </c>
      <c r="C141" s="303">
        <f>C130-C133</f>
        <v>-127206239.7699995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3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0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1.285156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844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/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งบกระแสเงินสดแบบ02ถูกต้อง!H10</f>
        <v>0</v>
      </c>
      <c r="C10" s="197">
        <f>SUM(B10:B10)+Cกพ.!C10</f>
        <v>654271.12999999989</v>
      </c>
    </row>
    <row r="11" spans="1:3">
      <c r="A11" s="194" t="s">
        <v>401</v>
      </c>
      <c r="B11" s="196">
        <f>งบกระแสเงินสดแบบ02ถูกต้อง!H11</f>
        <v>0</v>
      </c>
      <c r="C11" s="197">
        <f>SUM(B11:B11)+Cกพ.!C11</f>
        <v>236.9</v>
      </c>
    </row>
    <row r="12" spans="1:3">
      <c r="A12" s="194" t="s">
        <v>403</v>
      </c>
      <c r="B12" s="196">
        <f>งบกระแสเงินสดแบบ02ถูกต้อง!H12</f>
        <v>0</v>
      </c>
      <c r="C12" s="197">
        <f>SUM(B12:B12)+Cกพ.!C12</f>
        <v>858651.99</v>
      </c>
    </row>
    <row r="13" spans="1:3">
      <c r="A13" s="194" t="s">
        <v>592</v>
      </c>
      <c r="B13" s="196">
        <f>งบกระแสเงินสดแบบ02ถูกต้อง!H13</f>
        <v>0</v>
      </c>
      <c r="C13" s="197">
        <f>SUM(B13:B13)+Cกพ.!C13</f>
        <v>635017.81000000006</v>
      </c>
    </row>
    <row r="14" spans="1:3">
      <c r="A14" s="194" t="s">
        <v>588</v>
      </c>
      <c r="B14" s="196">
        <f>งบกระแสเงินสดแบบ02ถูกต้อง!H14</f>
        <v>0</v>
      </c>
      <c r="C14" s="197">
        <f>SUM(B14:B14)+Cกพ.!C14</f>
        <v>0</v>
      </c>
    </row>
    <row r="15" spans="1:3" hidden="1">
      <c r="A15" s="194" t="s">
        <v>550</v>
      </c>
      <c r="B15" s="196">
        <f>งบกระแสเงินสดแบบ02ถูกต้อง!H15</f>
        <v>0</v>
      </c>
      <c r="C15" s="197">
        <f>SUM(B15:B15)+Cกพ.!C15</f>
        <v>0</v>
      </c>
    </row>
    <row r="16" spans="1:3">
      <c r="A16" s="194" t="s">
        <v>452</v>
      </c>
      <c r="B16" s="196">
        <f>งบกระแสเงินสดแบบ02ถูกต้อง!H16</f>
        <v>0</v>
      </c>
      <c r="C16" s="197">
        <f>SUM(B16:B16)+Cกพ.!C16</f>
        <v>9866.07</v>
      </c>
    </row>
    <row r="17" spans="1:5">
      <c r="A17" s="194" t="s">
        <v>594</v>
      </c>
      <c r="B17" s="196">
        <f>งบกระแสเงินสดแบบ02ถูกต้อง!H17</f>
        <v>0</v>
      </c>
      <c r="C17" s="197">
        <f>SUM(B17:B17)+Cกพ.!C17</f>
        <v>75248.960000000006</v>
      </c>
    </row>
    <row r="18" spans="1:5" hidden="1">
      <c r="A18" s="194" t="s">
        <v>551</v>
      </c>
      <c r="B18" s="196">
        <f>งบกระแสเงินสดแบบ02ถูกต้อง!H18</f>
        <v>0</v>
      </c>
      <c r="C18" s="197">
        <f>SUM(B18:B18)+Cกพ.!C18</f>
        <v>0</v>
      </c>
    </row>
    <row r="19" spans="1:5">
      <c r="A19" s="194" t="s">
        <v>429</v>
      </c>
      <c r="B19" s="196">
        <f>งบกระแสเงินสดแบบ02ถูกต้อง!H19</f>
        <v>0</v>
      </c>
      <c r="C19" s="197">
        <f>SUM(B19:B19)+Cกพ.!C19</f>
        <v>0</v>
      </c>
    </row>
    <row r="20" spans="1:5" hidden="1">
      <c r="A20" s="194" t="s">
        <v>232</v>
      </c>
      <c r="B20" s="196">
        <f>งบกระแสเงินสดแบบ02ถูกต้อง!H20</f>
        <v>0</v>
      </c>
      <c r="C20" s="197">
        <f>SUM(B20:B20)+Cกพ.!C20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งบกระแสเงินสดแบบ02ถูกต้อง!H22</f>
        <v>0</v>
      </c>
      <c r="C22" s="197">
        <f>SUM(B22:B22)+Cกพ.!C22</f>
        <v>7299627.8500000015</v>
      </c>
    </row>
    <row r="23" spans="1:5">
      <c r="A23" s="194" t="s">
        <v>140</v>
      </c>
      <c r="B23" s="196">
        <f>งบกระแสเงินสดแบบ02ถูกต้อง!H23</f>
        <v>0</v>
      </c>
      <c r="C23" s="197">
        <f>SUM(B23:B23)+Cกพ.!C23</f>
        <v>2199713.0200000009</v>
      </c>
    </row>
    <row r="24" spans="1:5">
      <c r="A24" s="194" t="s">
        <v>161</v>
      </c>
      <c r="B24" s="196">
        <f>งบกระแสเงินสดแบบ02ถูกต้อง!H24</f>
        <v>0</v>
      </c>
      <c r="C24" s="197">
        <f>SUM(B24:B24)+Cกพ.!C24</f>
        <v>0</v>
      </c>
    </row>
    <row r="25" spans="1:5" hidden="1">
      <c r="A25" s="194" t="s">
        <v>553</v>
      </c>
      <c r="B25" s="196">
        <f>งบกระแสเงินสดแบบ02ถูกต้อง!H25</f>
        <v>0</v>
      </c>
      <c r="C25" s="197">
        <f>SUM(B25:B25)+Cกพ.!C25</f>
        <v>0</v>
      </c>
    </row>
    <row r="26" spans="1:5">
      <c r="A26" s="194" t="s">
        <v>141</v>
      </c>
      <c r="B26" s="196">
        <f>งบกระแสเงินสดแบบ02ถูกต้อง!H26</f>
        <v>0</v>
      </c>
      <c r="C26" s="197">
        <f>SUM(B26:B26)+Cกพ.!C26</f>
        <v>6602.93</v>
      </c>
    </row>
    <row r="27" spans="1:5">
      <c r="A27" s="194" t="s">
        <v>250</v>
      </c>
      <c r="B27" s="196">
        <f>งบกระแสเงินสดแบบ02ถูกต้อง!H27</f>
        <v>0</v>
      </c>
      <c r="C27" s="197">
        <f>SUM(B27:B27)+Cกพ.!C27</f>
        <v>6435.53</v>
      </c>
    </row>
    <row r="28" spans="1:5">
      <c r="A28" s="194" t="s">
        <v>251</v>
      </c>
      <c r="B28" s="196">
        <f>งบกระแสเงินสดแบบ02ถูกต้อง!H28</f>
        <v>0</v>
      </c>
      <c r="C28" s="197">
        <f>SUM(B28:B28)+Cกพ.!C28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งบกระแสเงินสดแบบ02ถูกต้อง!H30</f>
        <v>0</v>
      </c>
      <c r="C30" s="197">
        <f>SUM(B30:B30)+Cกพ.!C30</f>
        <v>0</v>
      </c>
    </row>
    <row r="31" spans="1:5">
      <c r="A31" s="416" t="s">
        <v>209</v>
      </c>
      <c r="B31" s="196">
        <f>งบกระแสเงินสดแบบ02ถูกต้อง!H31</f>
        <v>0</v>
      </c>
      <c r="C31" s="197">
        <f>SUM(B31:B31)+Cกพ.!C31</f>
        <v>0</v>
      </c>
    </row>
    <row r="32" spans="1:5">
      <c r="A32" s="194" t="s">
        <v>339</v>
      </c>
      <c r="B32" s="196">
        <f>งบกระแสเงินสดแบบ02ถูกต้อง!H32</f>
        <v>0</v>
      </c>
      <c r="C32" s="197">
        <f>SUM(B32:B32)+Cกพ.!C32</f>
        <v>0</v>
      </c>
    </row>
    <row r="33" spans="1:3" hidden="1">
      <c r="A33" s="194" t="s">
        <v>85</v>
      </c>
      <c r="B33" s="196">
        <f>งบกระแสเงินสดแบบ02ถูกต้อง!H33</f>
        <v>0</v>
      </c>
      <c r="C33" s="197">
        <f>SUM(B33:B33)+Cกพ.!C33</f>
        <v>0</v>
      </c>
    </row>
    <row r="34" spans="1:3" hidden="1">
      <c r="A34" s="194" t="s">
        <v>555</v>
      </c>
      <c r="B34" s="196">
        <f>งบกระแสเงินสดแบบ02ถูกต้อง!H34</f>
        <v>0</v>
      </c>
      <c r="C34" s="197">
        <f>SUM(B34:B34)+Cกพ.!C34</f>
        <v>0</v>
      </c>
    </row>
    <row r="35" spans="1:3">
      <c r="A35" s="194" t="s">
        <v>262</v>
      </c>
      <c r="B35" s="196">
        <f>งบกระแสเงินสดแบบ02ถูกต้อง!H35</f>
        <v>0</v>
      </c>
      <c r="C35" s="197">
        <f>SUM(B35:B35)+Cกพ.!C35</f>
        <v>0</v>
      </c>
    </row>
    <row r="36" spans="1:3">
      <c r="A36" s="194" t="s">
        <v>556</v>
      </c>
      <c r="B36" s="196">
        <f>งบกระแสเงินสดแบบ02ถูกต้อง!H36</f>
        <v>0</v>
      </c>
      <c r="C36" s="197">
        <f>SUM(B36:B36)+Cกพ.!C36</f>
        <v>0</v>
      </c>
    </row>
    <row r="37" spans="1:3" hidden="1">
      <c r="A37" s="196" t="s">
        <v>572</v>
      </c>
      <c r="B37" s="196">
        <f>งบกระแสเงินสดแบบ02ถูกต้อง!H37</f>
        <v>0</v>
      </c>
      <c r="C37" s="197">
        <f>SUM(B37:B37)+Cกพ.!C37</f>
        <v>62818.75</v>
      </c>
    </row>
    <row r="38" spans="1:3">
      <c r="A38" s="194" t="s">
        <v>557</v>
      </c>
      <c r="B38" s="196">
        <f>งบกระแสเงินสดแบบ02ถูกต้อง!H38</f>
        <v>0</v>
      </c>
      <c r="C38" s="197">
        <f>SUM(B38:B38)+Cกพ.!C38</f>
        <v>0</v>
      </c>
    </row>
    <row r="39" spans="1:3" hidden="1">
      <c r="A39" s="198" t="s">
        <v>58</v>
      </c>
      <c r="B39" s="196">
        <f>งบกระแสเงินสดแบบ02ถูกต้อง!H39</f>
        <v>0</v>
      </c>
      <c r="C39" s="197">
        <f>SUM(B39:B39)+Cกพ.!C39</f>
        <v>0</v>
      </c>
    </row>
    <row r="40" spans="1:3" hidden="1">
      <c r="A40" s="194" t="s">
        <v>558</v>
      </c>
      <c r="B40" s="196">
        <f>งบกระแสเงินสดแบบ02ถูกต้อง!H40</f>
        <v>0</v>
      </c>
      <c r="C40" s="197">
        <f>SUM(B40:B40)+Cกพ.!C40</f>
        <v>0</v>
      </c>
    </row>
    <row r="41" spans="1:3" hidden="1">
      <c r="A41" s="194" t="s">
        <v>559</v>
      </c>
      <c r="B41" s="196">
        <f>งบกระแสเงินสดแบบ02ถูกต้อง!H41</f>
        <v>0</v>
      </c>
      <c r="C41" s="197">
        <f>SUM(B41:B41)+Cกพ.!C41</f>
        <v>0</v>
      </c>
    </row>
    <row r="42" spans="1:3" hidden="1">
      <c r="A42" s="198" t="s">
        <v>31</v>
      </c>
      <c r="B42" s="196">
        <f>งบกระแสเงินสดแบบ02ถูกต้อง!H42</f>
        <v>0</v>
      </c>
      <c r="C42" s="197">
        <f>SUM(B42:B42)+Cกพ.!C42</f>
        <v>0</v>
      </c>
    </row>
    <row r="43" spans="1:3">
      <c r="A43" s="194" t="s">
        <v>26</v>
      </c>
      <c r="B43" s="196">
        <f>งบกระแสเงินสดแบบ02ถูกต้อง!H43</f>
        <v>0</v>
      </c>
      <c r="C43" s="197">
        <f>SUM(B43:B43)+Cกพ.!C43</f>
        <v>0</v>
      </c>
    </row>
    <row r="44" spans="1:3">
      <c r="A44" s="194" t="s">
        <v>573</v>
      </c>
      <c r="B44" s="196">
        <f>งบกระแสเงินสดแบบ02ถูกต้อง!H44</f>
        <v>0</v>
      </c>
      <c r="C44" s="197">
        <f>SUM(B44:B44)+Cกพ.!C44</f>
        <v>0</v>
      </c>
    </row>
    <row r="45" spans="1:3" hidden="1">
      <c r="A45" s="194" t="s">
        <v>628</v>
      </c>
      <c r="B45" s="196">
        <f>งบกระแสเงินสดแบบ02ถูกต้อง!H45</f>
        <v>0</v>
      </c>
      <c r="C45" s="197">
        <f>SUM(B45:B45)+Cกพ.!C45</f>
        <v>0</v>
      </c>
    </row>
    <row r="46" spans="1:3" hidden="1">
      <c r="A46" s="198" t="s">
        <v>59</v>
      </c>
      <c r="B46" s="196">
        <f>งบกระแสเงินสดแบบ02ถูกต้อง!H46</f>
        <v>0</v>
      </c>
      <c r="C46" s="197">
        <f>SUM(B46:B46)+Cกพ.!C46</f>
        <v>0</v>
      </c>
    </row>
    <row r="47" spans="1:3" hidden="1">
      <c r="A47" s="198" t="s">
        <v>63</v>
      </c>
      <c r="B47" s="196">
        <f>งบกระแสเงินสดแบบ02ถูกต้อง!H47</f>
        <v>0</v>
      </c>
      <c r="C47" s="197">
        <f>SUM(B47:B47)+Cกพ.!C47</f>
        <v>0</v>
      </c>
    </row>
    <row r="48" spans="1:3" hidden="1">
      <c r="A48" s="201" t="s">
        <v>29</v>
      </c>
      <c r="B48" s="196">
        <f>งบกระแสเงินสดแบบ02ถูกต้อง!H48</f>
        <v>0</v>
      </c>
      <c r="C48" s="197">
        <f>SUM(B48:B48)+Cกพ.!C48</f>
        <v>0</v>
      </c>
    </row>
    <row r="49" spans="1:6">
      <c r="A49" s="202" t="s">
        <v>629</v>
      </c>
      <c r="B49" s="196">
        <f>งบกระแสเงินสดแบบ02ถูกต้อง!H50</f>
        <v>0</v>
      </c>
      <c r="C49" s="197">
        <f>SUM(B49:B49)+Cกพ.!C49</f>
        <v>10957.47</v>
      </c>
    </row>
    <row r="50" spans="1:6">
      <c r="A50" s="194" t="s">
        <v>116</v>
      </c>
      <c r="B50" s="196">
        <f>งบกระแสเงินสดแบบ02ถูกต้อง!H49</f>
        <v>0</v>
      </c>
      <c r="C50" s="197">
        <f>SUM(B50:B50)+Cกพ.!C50</f>
        <v>0</v>
      </c>
    </row>
    <row r="51" spans="1:6" hidden="1">
      <c r="A51" s="203" t="s">
        <v>74</v>
      </c>
      <c r="B51" s="196">
        <f>งบกระแสเงินสดแบบ02ถูกต้อง!H51</f>
        <v>0</v>
      </c>
      <c r="C51" s="197">
        <f>SUM(B51:B51)+Cกพ.!C51</f>
        <v>0</v>
      </c>
    </row>
    <row r="52" spans="1:6">
      <c r="A52" s="194" t="s">
        <v>417</v>
      </c>
      <c r="B52" s="196">
        <f>งบกระแสเงินสดแบบ02ถูกต้อง!H52</f>
        <v>0</v>
      </c>
      <c r="C52" s="197">
        <f>SUM(B52:B52)+Cกพ.!C52</f>
        <v>4876316.4200000018</v>
      </c>
    </row>
    <row r="53" spans="1:6" hidden="1">
      <c r="A53" s="194" t="s">
        <v>574</v>
      </c>
      <c r="B53" s="196">
        <f>งบกระแสเงินสดแบบ02ถูกต้อง!H53</f>
        <v>0</v>
      </c>
      <c r="C53" s="197">
        <f>SUM(B53:B53)+Cกพ.!C53</f>
        <v>0</v>
      </c>
    </row>
    <row r="54" spans="1:6">
      <c r="A54" s="194" t="s">
        <v>181</v>
      </c>
      <c r="B54" s="196">
        <f>งบกระแสเงินสดแบบ02ถูกต้อง!H54</f>
        <v>0</v>
      </c>
      <c r="C54" s="197">
        <f>SUM(B54:B54)+Cกพ.!C54</f>
        <v>0</v>
      </c>
      <c r="F54" s="170"/>
    </row>
    <row r="55" spans="1:6">
      <c r="A55" s="198" t="s">
        <v>199</v>
      </c>
      <c r="B55" s="196">
        <f>งบกระแสเงินสดแบบ02ถูกต้อง!H55</f>
        <v>0</v>
      </c>
      <c r="C55" s="197">
        <f>SUM(B55:B55)+Cกพ.!C55</f>
        <v>0</v>
      </c>
    </row>
    <row r="56" spans="1:6">
      <c r="A56" s="194" t="s">
        <v>627</v>
      </c>
      <c r="B56" s="196">
        <f>งบกระแสเงินสดแบบ02ถูกต้อง!H56</f>
        <v>0</v>
      </c>
      <c r="C56" s="197">
        <f>SUM(B56:B56)+Cกพ.!C56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งบกระแสเงินสดแบบ02ถูกต้อง!H57</f>
        <v>0</v>
      </c>
      <c r="C57" s="197">
        <f>SUM(B57:B57)+Cกพ.!C57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งบกระแสเงินสดแบบ02ถูกต้อง!H59</f>
        <v>0</v>
      </c>
      <c r="C59" s="197">
        <f>SUM(B59:B59)+Cกพ.!C59</f>
        <v>0</v>
      </c>
      <c r="F59" s="170"/>
    </row>
    <row r="60" spans="1:6">
      <c r="A60" s="203" t="s">
        <v>576</v>
      </c>
      <c r="B60" s="196">
        <f>งบกระแสเงินสดแบบ02ถูกต้อง!H60</f>
        <v>0</v>
      </c>
      <c r="C60" s="197">
        <f>SUM(B60:B60)+Cกพ.!C60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งบกระแสเงินสดแบบ02ถูกต้อง!H62</f>
        <v>0</v>
      </c>
      <c r="C62" s="197">
        <f>SUM(B62:B62)+Cกพ.!C62</f>
        <v>0</v>
      </c>
    </row>
    <row r="63" spans="1:6" hidden="1">
      <c r="A63" s="194" t="s">
        <v>422</v>
      </c>
      <c r="B63" s="196">
        <f>งบกระแสเงินสดแบบ02ถูกต้อง!H63</f>
        <v>0</v>
      </c>
      <c r="C63" s="197">
        <f>SUM(B63:B63)+Cกพ.!C63</f>
        <v>0</v>
      </c>
    </row>
    <row r="64" spans="1:6">
      <c r="A64" s="194" t="s">
        <v>423</v>
      </c>
      <c r="B64" s="196">
        <f>งบกระแสเงินสดแบบ02ถูกต้อง!H64</f>
        <v>0</v>
      </c>
      <c r="C64" s="197">
        <f>SUM(B64:B64)+Cกพ.!C64</f>
        <v>516471970</v>
      </c>
    </row>
    <row r="65" spans="1:6">
      <c r="A65" s="194" t="s">
        <v>424</v>
      </c>
      <c r="B65" s="196">
        <f>งบกระแสเงินสดแบบ02ถูกต้อง!H65</f>
        <v>0</v>
      </c>
      <c r="C65" s="197">
        <f>SUM(B65:B65)+Cกพ.!C65</f>
        <v>13532541.91</v>
      </c>
    </row>
    <row r="66" spans="1:6">
      <c r="A66" s="194" t="s">
        <v>425</v>
      </c>
      <c r="B66" s="196">
        <f>งบกระแสเงินสดแบบ02ถูกต้อง!H66</f>
        <v>0</v>
      </c>
      <c r="C66" s="197">
        <f>SUM(B66:B66)+Cกพ.!C66</f>
        <v>9454985.2200000007</v>
      </c>
    </row>
    <row r="67" spans="1:6" hidden="1">
      <c r="A67" s="194" t="s">
        <v>577</v>
      </c>
      <c r="B67" s="196">
        <f>งบกระแสเงินสดแบบ02ถูกต้อง!H67</f>
        <v>0</v>
      </c>
      <c r="C67" s="197">
        <f>SUM(B67:B67)+Cกพ.!C67</f>
        <v>0</v>
      </c>
    </row>
    <row r="68" spans="1:6">
      <c r="A68" s="194" t="s">
        <v>562</v>
      </c>
      <c r="B68" s="196">
        <f>งบกระแสเงินสดแบบ02ถูกต้อง!H68</f>
        <v>0</v>
      </c>
      <c r="C68" s="197">
        <f>SUM(B68:B68)+Cกพ.!C68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งบกระแสเงินสดแบบ02ถูกต้อง!H78</f>
        <v>0</v>
      </c>
      <c r="C78" s="197">
        <f>SUM(B78:B78)+Cกพ.!C78</f>
        <v>725</v>
      </c>
    </row>
    <row r="79" spans="1:6" hidden="1">
      <c r="A79" s="198" t="s">
        <v>38</v>
      </c>
      <c r="B79" s="196">
        <f>งบกระแสเงินสดแบบ02ถูกต้อง!H79</f>
        <v>0</v>
      </c>
      <c r="C79" s="197">
        <f>SUM(B79:B79)+Cกพ.!C79</f>
        <v>0</v>
      </c>
    </row>
    <row r="80" spans="1:6" hidden="1">
      <c r="A80" s="194" t="s">
        <v>580</v>
      </c>
      <c r="B80" s="196">
        <f>งบกระแสเงินสดแบบ02ถูกต้อง!H80</f>
        <v>0</v>
      </c>
      <c r="C80" s="197">
        <f>SUM(B80:B80)+Cกพ.!C80</f>
        <v>0</v>
      </c>
    </row>
    <row r="81" spans="1:3" hidden="1">
      <c r="A81" s="198" t="s">
        <v>37</v>
      </c>
      <c r="B81" s="196">
        <f>งบกระแสเงินสดแบบ02ถูกต้อง!H81</f>
        <v>0</v>
      </c>
      <c r="C81" s="197">
        <f>SUM(B81:B81)+Cกพ.!C81</f>
        <v>0</v>
      </c>
    </row>
    <row r="82" spans="1:3">
      <c r="A82" s="194" t="s">
        <v>10</v>
      </c>
      <c r="B82" s="196">
        <f>งบกระแสเงินสดแบบ02ถูกต้อง!H82</f>
        <v>0</v>
      </c>
      <c r="C82" s="197">
        <f>SUM(B82:B82)+Cกพ.!C82</f>
        <v>1786316.7799999998</v>
      </c>
    </row>
    <row r="83" spans="1:3">
      <c r="A83" s="194" t="s">
        <v>11</v>
      </c>
      <c r="B83" s="196">
        <f>งบกระแสเงินสดแบบ02ถูกต้อง!H83</f>
        <v>0</v>
      </c>
      <c r="C83" s="197">
        <f>SUM(B83:B83)+Cกพ.!C83</f>
        <v>45028.800000000003</v>
      </c>
    </row>
    <row r="84" spans="1:3" hidden="1">
      <c r="A84" s="198" t="s">
        <v>21</v>
      </c>
      <c r="B84" s="196">
        <f>งบกระแสเงินสดแบบ02ถูกต้อง!H84</f>
        <v>0</v>
      </c>
      <c r="C84" s="197">
        <f>SUM(B84:B84)+Cกพ.!C84</f>
        <v>0</v>
      </c>
    </row>
    <row r="85" spans="1:3" hidden="1">
      <c r="A85" s="201" t="s">
        <v>12</v>
      </c>
      <c r="B85" s="196">
        <f>งบกระแสเงินสดแบบ02ถูกต้อง!H85</f>
        <v>0</v>
      </c>
      <c r="C85" s="197">
        <f>SUM(B85:B85)+Cกพ.!C85</f>
        <v>0</v>
      </c>
    </row>
    <row r="86" spans="1:3" ht="18.75" customHeight="1">
      <c r="A86" s="194" t="s">
        <v>458</v>
      </c>
      <c r="B86" s="196">
        <f>งบกระแสเงินสดแบบ02ถูกต้อง!H86</f>
        <v>0</v>
      </c>
      <c r="C86" s="197">
        <f>SUM(B86:B86)+Cกพ.!C86</f>
        <v>17790</v>
      </c>
    </row>
    <row r="87" spans="1:3" hidden="1">
      <c r="A87" s="196" t="s">
        <v>581</v>
      </c>
      <c r="B87" s="196">
        <f>งบกระแสเงินสดแบบ02ถูกต้อง!H87</f>
        <v>0</v>
      </c>
      <c r="C87" s="197">
        <f>SUM(B87:B87)+Cกพ.!C87</f>
        <v>0</v>
      </c>
    </row>
    <row r="88" spans="1:3" ht="22.5" customHeight="1">
      <c r="A88" s="201" t="s">
        <v>633</v>
      </c>
      <c r="B88" s="196">
        <f>งบกระแสเงินสดแบบ02ถูกต้อง!H88</f>
        <v>0</v>
      </c>
      <c r="C88" s="197">
        <f>SUM(B88:B88)+Cกพ.!C88</f>
        <v>0</v>
      </c>
    </row>
    <row r="89" spans="1:3" hidden="1">
      <c r="A89" s="194" t="s">
        <v>457</v>
      </c>
      <c r="B89" s="196">
        <f>งบกระแสเงินสดแบบ02ถูกต้อง!H89</f>
        <v>0</v>
      </c>
      <c r="C89" s="197">
        <f>SUM(B89:B89)+Cกพ.!C89</f>
        <v>0</v>
      </c>
    </row>
    <row r="90" spans="1:3" hidden="1">
      <c r="A90" s="194" t="s">
        <v>563</v>
      </c>
      <c r="B90" s="196">
        <f>งบกระแสเงินสดแบบ02ถูกต้อง!H90</f>
        <v>0</v>
      </c>
      <c r="C90" s="197">
        <f>SUM(B90:B90)+Cกพ.!C90</f>
        <v>0</v>
      </c>
    </row>
    <row r="91" spans="1:3">
      <c r="A91" s="194" t="s">
        <v>582</v>
      </c>
      <c r="B91" s="196">
        <f>งบกระแสเงินสดแบบ02ถูกต้อง!H91</f>
        <v>0</v>
      </c>
      <c r="C91" s="197">
        <f>SUM(B91:B91)+Cกพ.!C91</f>
        <v>0</v>
      </c>
    </row>
    <row r="92" spans="1:3" hidden="1">
      <c r="A92" s="411" t="s">
        <v>179</v>
      </c>
      <c r="B92" s="196">
        <f>งบกระแสเงินสดแบบ02ถูกต้อง!H92</f>
        <v>0</v>
      </c>
      <c r="C92" s="197">
        <f>SUM(B92:B92)+Cกพ.!C92</f>
        <v>0</v>
      </c>
    </row>
    <row r="93" spans="1:3" hidden="1">
      <c r="A93" s="196" t="s">
        <v>76</v>
      </c>
      <c r="B93" s="196">
        <f>งบกระแสเงินสดแบบ02ถูกต้อง!H93</f>
        <v>0</v>
      </c>
      <c r="C93" s="197">
        <f>SUM(B93:B93)+Cกพ.!C93</f>
        <v>0</v>
      </c>
    </row>
    <row r="94" spans="1:3" hidden="1">
      <c r="A94" s="194" t="s">
        <v>162</v>
      </c>
      <c r="B94" s="196">
        <f>งบกระแสเงินสดแบบ02ถูกต้อง!H94</f>
        <v>0</v>
      </c>
      <c r="C94" s="197">
        <f>SUM(B94:B94)+Cกพ.!C94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งบกระแสเงินสดแบบ02ถูกต้อง!H95</f>
        <v>0</v>
      </c>
      <c r="C95" s="197">
        <f>SUM(B95:B95)+Cกพ.!C95</f>
        <v>0</v>
      </c>
    </row>
    <row r="96" spans="1:3" hidden="1">
      <c r="A96" s="196" t="s">
        <v>279</v>
      </c>
      <c r="B96" s="196">
        <f>งบกระแสเงินสดแบบ02ถูกต้อง!H96</f>
        <v>0</v>
      </c>
      <c r="C96" s="197">
        <f>SUM(B96:B96)+Cกพ.!C96</f>
        <v>0</v>
      </c>
    </row>
    <row r="97" spans="1:4">
      <c r="A97" s="210" t="s">
        <v>117</v>
      </c>
      <c r="B97" s="196">
        <f>งบกระแสเงินสดแบบ02ถูกต้อง!H97</f>
        <v>0</v>
      </c>
      <c r="C97" s="197">
        <f>SUM(B97:B97)+Cกพ.!C97</f>
        <v>54187.5</v>
      </c>
    </row>
    <row r="98" spans="1:4">
      <c r="A98" s="194" t="s">
        <v>118</v>
      </c>
      <c r="B98" s="196">
        <f>งบกระแสเงินสดแบบ02ถูกต้อง!H98</f>
        <v>0</v>
      </c>
      <c r="C98" s="197">
        <f>SUM(B98:B98)+Cกพ.!C98</f>
        <v>69261</v>
      </c>
    </row>
    <row r="99" spans="1:4">
      <c r="A99" s="194" t="s">
        <v>280</v>
      </c>
      <c r="B99" s="196">
        <f>งบกระแสเงินสดแบบ02ถูกต้อง!H99</f>
        <v>0</v>
      </c>
      <c r="C99" s="197">
        <f>SUM(B99:B99)+Cกพ.!C99</f>
        <v>30000</v>
      </c>
    </row>
    <row r="100" spans="1:4">
      <c r="A100" s="194" t="s">
        <v>163</v>
      </c>
      <c r="B100" s="196">
        <f>งบกระแสเงินสดแบบ02ถูกต้อง!H100</f>
        <v>0</v>
      </c>
      <c r="C100" s="197">
        <f>SUM(B100:B100)+Cกพ.!C100</f>
        <v>0</v>
      </c>
    </row>
    <row r="101" spans="1:4" hidden="1">
      <c r="A101" s="196" t="s">
        <v>13</v>
      </c>
      <c r="B101" s="196">
        <f>งบกระแสเงินสดแบบ02ถูกต้อง!H101</f>
        <v>0</v>
      </c>
      <c r="C101" s="197">
        <f>SUM(B101:B101)+Cกพ.!C101</f>
        <v>0</v>
      </c>
    </row>
    <row r="102" spans="1:4" hidden="1">
      <c r="A102" s="194" t="s">
        <v>81</v>
      </c>
      <c r="B102" s="196">
        <f>งบกระแสเงินสดแบบ02ถูกต้อง!H102</f>
        <v>0</v>
      </c>
      <c r="C102" s="197">
        <f>SUM(B102:B102)+Cกพ.!C102</f>
        <v>0</v>
      </c>
    </row>
    <row r="103" spans="1:4">
      <c r="A103" s="194" t="s">
        <v>164</v>
      </c>
      <c r="B103" s="196">
        <f>งบกระแสเงินสดแบบ02ถูกต้อง!H103</f>
        <v>0</v>
      </c>
      <c r="C103" s="197">
        <f>SUM(B103:B103)+Cกพ.!C103</f>
        <v>0</v>
      </c>
    </row>
    <row r="104" spans="1:4">
      <c r="A104" s="194" t="s">
        <v>165</v>
      </c>
      <c r="B104" s="196">
        <f>งบกระแสเงินสดแบบ02ถูกต้อง!H104</f>
        <v>0</v>
      </c>
      <c r="C104" s="197">
        <f>SUM(B104:B104)+Cกพ.!C104</f>
        <v>7320</v>
      </c>
    </row>
    <row r="105" spans="1:4">
      <c r="A105" s="203" t="s">
        <v>166</v>
      </c>
      <c r="B105" s="196">
        <f>งบกระแสเงินสดแบบ02ถูกต้อง!H105</f>
        <v>0</v>
      </c>
      <c r="C105" s="197">
        <f>SUM(B105:B105)+Cกพ.!C105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งบกระแสเงินสดแบบ02ถูกต้อง!H106</f>
        <v>0</v>
      </c>
      <c r="C106" s="197">
        <f>SUM(B106:B106)+Cกพ.!C106</f>
        <v>0</v>
      </c>
    </row>
    <row r="107" spans="1:4">
      <c r="A107" s="202" t="s">
        <v>38</v>
      </c>
      <c r="B107" s="196">
        <f>งบกระแสเงินสดแบบ02ถูกต้อง!H107</f>
        <v>0</v>
      </c>
      <c r="C107" s="197">
        <f>SUM(B107:B107)+Cกพ.!C107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งบกระแสเงินสดแบบ02ถูกต้อง!H109</f>
        <v>0</v>
      </c>
      <c r="C109" s="197">
        <f>SUM(B109:B109)+Cกพ.!C109</f>
        <v>0</v>
      </c>
    </row>
    <row r="110" spans="1:4">
      <c r="A110" s="203" t="s">
        <v>150</v>
      </c>
      <c r="B110" s="196">
        <f>งบกระแสเงินสดแบบ02ถูกต้อง!H110</f>
        <v>0</v>
      </c>
      <c r="C110" s="197">
        <f>SUM(B110:B110)+Cกพ.!C110</f>
        <v>14622058.5</v>
      </c>
    </row>
    <row r="111" spans="1:4" hidden="1">
      <c r="A111" s="194" t="s">
        <v>88</v>
      </c>
      <c r="B111" s="196">
        <f>งบกระแสเงินสดแบบ02ถูกต้อง!H111</f>
        <v>0</v>
      </c>
      <c r="C111" s="197">
        <f>SUM(B111:B111)+Cกพ.!C111</f>
        <v>0</v>
      </c>
    </row>
    <row r="112" spans="1:4" hidden="1">
      <c r="A112" s="194" t="s">
        <v>151</v>
      </c>
      <c r="B112" s="196">
        <f>งบกระแสเงินสดแบบ02ถูกต้อง!H112</f>
        <v>0</v>
      </c>
      <c r="C112" s="197">
        <f>SUM(B112:B112)+Cกพ.!C112</f>
        <v>0</v>
      </c>
    </row>
    <row r="113" spans="1:6" hidden="1">
      <c r="A113" s="224"/>
      <c r="B113" s="196">
        <f>งบกระแสเงินสดแบบ02ถูกต้อง!H113</f>
        <v>0</v>
      </c>
      <c r="C113" s="197">
        <f>SUM(B113:B113)+Cกพ.!C113</f>
        <v>0</v>
      </c>
    </row>
    <row r="114" spans="1:6" hidden="1">
      <c r="A114" s="224"/>
      <c r="B114" s="196">
        <f>งบกระแสเงินสดแบบ02ถูกต้อง!H114</f>
        <v>0</v>
      </c>
      <c r="C114" s="197">
        <f>SUM(B114:B114)+Cกพ.!C114</f>
        <v>0</v>
      </c>
    </row>
    <row r="115" spans="1:6" hidden="1">
      <c r="A115" s="224"/>
      <c r="B115" s="196">
        <f>งบกระแสเงินสดแบบ02ถูกต้อง!H115</f>
        <v>0</v>
      </c>
      <c r="C115" s="197">
        <f>SUM(B115:B115)+Cกพ.!C115</f>
        <v>0</v>
      </c>
    </row>
    <row r="116" spans="1:6" hidden="1">
      <c r="A116" s="224"/>
      <c r="B116" s="196">
        <f>งบกระแสเงินสดแบบ02ถูกต้อง!H116</f>
        <v>0</v>
      </c>
      <c r="C116" s="197">
        <f>SUM(B116:B116)+Cกพ.!C116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งบกระแสเงินสดแบบ02ถูกต้อง!H118</f>
        <v>0</v>
      </c>
      <c r="C118" s="197">
        <f>SUM(B118:B118)+Cกพ.!C118</f>
        <v>0</v>
      </c>
    </row>
    <row r="119" spans="1:6" hidden="1">
      <c r="A119" s="194" t="s">
        <v>422</v>
      </c>
      <c r="B119" s="196">
        <f>งบกระแสเงินสดแบบ02ถูกต้อง!H119</f>
        <v>0</v>
      </c>
      <c r="C119" s="197">
        <f>SUM(B119:B119)+Cกพ.!C119</f>
        <v>0</v>
      </c>
    </row>
    <row r="120" spans="1:6">
      <c r="A120" s="194" t="s">
        <v>146</v>
      </c>
      <c r="B120" s="196">
        <f>งบกระแสเงินสดแบบ02ถูกต้อง!H120</f>
        <v>0</v>
      </c>
      <c r="C120" s="197">
        <f>SUM(B120:B120)+Cกพ.!C120</f>
        <v>516471970</v>
      </c>
    </row>
    <row r="121" spans="1:6">
      <c r="A121" s="194" t="s">
        <v>145</v>
      </c>
      <c r="B121" s="196">
        <f>งบกระแสเงินสดแบบ02ถูกต้อง!H121</f>
        <v>0</v>
      </c>
      <c r="C121" s="197">
        <f>SUM(B121:B121)+Cกพ.!C121</f>
        <v>7186119.0100000016</v>
      </c>
    </row>
    <row r="122" spans="1:6">
      <c r="A122" s="194" t="s">
        <v>147</v>
      </c>
      <c r="B122" s="196">
        <f>งบกระแสเงินสดแบบ02ถูกต้อง!H122</f>
        <v>0</v>
      </c>
      <c r="C122" s="197">
        <f>SUM(B122:B122)+Cกพ.!C122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งบกระแสเงินสดแบบ02ถูกต้อง!H123</f>
        <v>0</v>
      </c>
      <c r="C123" s="197">
        <f>SUM(B123:B123)+Cกพ.!C123</f>
        <v>0</v>
      </c>
    </row>
    <row r="124" spans="1:6">
      <c r="A124" s="194" t="s">
        <v>148</v>
      </c>
      <c r="B124" s="196">
        <f>งบกระแสเงินสดแบบ02ถูกต้อง!H124</f>
        <v>0</v>
      </c>
      <c r="C124" s="197">
        <f>SUM(B124:B124)+Cกพ.!C124</f>
        <v>1763539</v>
      </c>
    </row>
    <row r="125" spans="1:6" hidden="1">
      <c r="A125" s="194" t="s">
        <v>175</v>
      </c>
      <c r="B125" s="196">
        <v>0</v>
      </c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+Cกพ.!C130</f>
        <v>2668411183.4000001</v>
      </c>
      <c r="C129" s="197">
        <f>+Cกพ.!C129</f>
        <v>2661528133.73</v>
      </c>
      <c r="F129" s="161"/>
    </row>
    <row r="130" spans="1:7" ht="24.75" customHeight="1" thickBot="1">
      <c r="A130" s="187" t="s">
        <v>460</v>
      </c>
      <c r="B130" s="208">
        <f>B128+B129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420" t="s">
        <v>125</v>
      </c>
      <c r="C132" s="298" t="s">
        <v>126</v>
      </c>
      <c r="F132" s="161"/>
    </row>
    <row r="133" spans="1:7" ht="18.75" customHeight="1">
      <c r="B133" s="161">
        <f t="shared" ref="B133" si="3">SUM(B134:B139)</f>
        <v>2570927053.27</v>
      </c>
      <c r="C133" s="161">
        <f>SUM(C134:C139)</f>
        <v>2700773358.8099999</v>
      </c>
    </row>
    <row r="134" spans="1:7">
      <c r="A134" s="215" t="s">
        <v>133</v>
      </c>
      <c r="B134" s="219">
        <f>รายงานฐานะ!D504</f>
        <v>0</v>
      </c>
      <c r="C134" s="161">
        <f>รายงานฐานะ!D611</f>
        <v>453161.65</v>
      </c>
      <c r="E134" s="178" t="s">
        <v>61</v>
      </c>
    </row>
    <row r="135" spans="1:7">
      <c r="A135" s="215" t="s">
        <v>715</v>
      </c>
      <c r="B135" s="219">
        <f>รายงานฐานะ!D505</f>
        <v>0</v>
      </c>
      <c r="C135" s="161">
        <f>รายงานฐานะ!D612</f>
        <v>0</v>
      </c>
      <c r="E135" s="178"/>
    </row>
    <row r="136" spans="1:7">
      <c r="A136" s="215" t="s">
        <v>584</v>
      </c>
      <c r="B136" s="219">
        <f>รายงานฐานะ!D506</f>
        <v>235246</v>
      </c>
      <c r="C136" s="161">
        <f>รายงานฐานะ!D613</f>
        <v>38884</v>
      </c>
    </row>
    <row r="137" spans="1:7" ht="21" customHeight="1">
      <c r="A137" s="215" t="s">
        <v>123</v>
      </c>
      <c r="B137" s="219">
        <f>รายงานฐานะ!D507</f>
        <v>2084420336.9299998</v>
      </c>
      <c r="C137" s="161">
        <f>รายงานฐานะ!D614</f>
        <v>2214018470.8699999</v>
      </c>
    </row>
    <row r="138" spans="1:7" ht="21" customHeight="1">
      <c r="A138" s="215" t="s">
        <v>124</v>
      </c>
      <c r="B138" s="219">
        <f>รายงานฐานะ!D508</f>
        <v>480403864.94000006</v>
      </c>
      <c r="C138" s="161">
        <f>รายงานฐานะ!D615</f>
        <v>480395236.89000005</v>
      </c>
    </row>
    <row r="139" spans="1:7" ht="21" customHeight="1">
      <c r="A139" s="215" t="s">
        <v>130</v>
      </c>
      <c r="B139" s="219">
        <f>รายงานฐานะ!D509</f>
        <v>5867605.4000000004</v>
      </c>
      <c r="C139" s="161">
        <f>รายงานฐานะ!D616</f>
        <v>5867605.4000000004</v>
      </c>
    </row>
    <row r="140" spans="1:7" hidden="1">
      <c r="A140" s="215" t="s">
        <v>92</v>
      </c>
      <c r="B140" s="219"/>
      <c r="C140" s="214"/>
    </row>
    <row r="141" spans="1:7">
      <c r="A141" s="296"/>
      <c r="B141" s="303">
        <f>+B129-B133</f>
        <v>97484130.130000114</v>
      </c>
      <c r="C141" s="303">
        <f>C130-C133</f>
        <v>-32362175.409999847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9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9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7" sqref="B7"/>
    </sheetView>
  </sheetViews>
  <sheetFormatPr defaultColWidth="8" defaultRowHeight="21"/>
  <cols>
    <col min="1" max="1" width="61.5703125" style="159" customWidth="1"/>
    <col min="2" max="2" width="20.57031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843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งบกระแสเงินสดแบบ02ถูกต้อง!I10</f>
        <v>0</v>
      </c>
      <c r="C10" s="197">
        <f>B10+Cมค.!C10</f>
        <v>654271.12999999989</v>
      </c>
    </row>
    <row r="11" spans="1:3">
      <c r="A11" s="194" t="s">
        <v>401</v>
      </c>
      <c r="B11" s="196">
        <f>งบกระแสเงินสดแบบ02ถูกต้อง!I11</f>
        <v>0</v>
      </c>
      <c r="C11" s="197">
        <f>B11+Cมค.!C11</f>
        <v>236.9</v>
      </c>
    </row>
    <row r="12" spans="1:3">
      <c r="A12" s="194" t="s">
        <v>403</v>
      </c>
      <c r="B12" s="196">
        <f>งบกระแสเงินสดแบบ02ถูกต้อง!I12</f>
        <v>0</v>
      </c>
      <c r="C12" s="197">
        <f>B12+Cมค.!C12</f>
        <v>858651.99</v>
      </c>
    </row>
    <row r="13" spans="1:3">
      <c r="A13" s="194" t="s">
        <v>592</v>
      </c>
      <c r="B13" s="196">
        <f>งบกระแสเงินสดแบบ02ถูกต้อง!I13</f>
        <v>0</v>
      </c>
      <c r="C13" s="197">
        <f>B13+Cมค.!C13</f>
        <v>635017.81000000006</v>
      </c>
    </row>
    <row r="14" spans="1:3">
      <c r="A14" s="194" t="s">
        <v>588</v>
      </c>
      <c r="B14" s="196">
        <f>งบกระแสเงินสดแบบ02ถูกต้อง!I14</f>
        <v>0</v>
      </c>
      <c r="C14" s="197">
        <f>B14+Cมค.!C14</f>
        <v>0</v>
      </c>
    </row>
    <row r="15" spans="1:3" hidden="1">
      <c r="A15" s="194" t="s">
        <v>550</v>
      </c>
      <c r="B15" s="196">
        <f>งบกระแสเงินสดแบบ02ถูกต้อง!I15</f>
        <v>0</v>
      </c>
      <c r="C15" s="197">
        <f>B15+Cมค.!C15</f>
        <v>0</v>
      </c>
    </row>
    <row r="16" spans="1:3">
      <c r="A16" s="194" t="s">
        <v>452</v>
      </c>
      <c r="B16" s="196">
        <f>งบกระแสเงินสดแบบ02ถูกต้อง!I16</f>
        <v>0</v>
      </c>
      <c r="C16" s="197">
        <f>B16+Cมค.!C16</f>
        <v>9866.07</v>
      </c>
    </row>
    <row r="17" spans="1:5">
      <c r="A17" s="194" t="s">
        <v>594</v>
      </c>
      <c r="B17" s="196">
        <f>งบกระแสเงินสดแบบ02ถูกต้อง!I17</f>
        <v>0</v>
      </c>
      <c r="C17" s="197">
        <f>B17+Cมค.!C17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งบกระแสเงินสดแบบ02ถูกต้อง!I18</f>
        <v>0</v>
      </c>
      <c r="C18" s="197">
        <f>B18+Cมค.!C18</f>
        <v>0</v>
      </c>
    </row>
    <row r="19" spans="1:5">
      <c r="A19" s="194" t="s">
        <v>429</v>
      </c>
      <c r="B19" s="196">
        <f>งบกระแสเงินสดแบบ02ถูกต้อง!I19</f>
        <v>0</v>
      </c>
      <c r="C19" s="197">
        <f>B19+Cมค.!C19</f>
        <v>0</v>
      </c>
    </row>
    <row r="20" spans="1:5" hidden="1">
      <c r="A20" s="194" t="s">
        <v>232</v>
      </c>
      <c r="B20" s="196">
        <f>งบกระแสเงินสดแบบ02ถูกต้อง!I20</f>
        <v>0</v>
      </c>
      <c r="C20" s="197">
        <f>B20+Cมค.!C20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งบกระแสเงินสดแบบ02ถูกต้อง!I22</f>
        <v>0</v>
      </c>
      <c r="C22" s="197">
        <f>B22+Cมค.!C22</f>
        <v>7299627.8500000015</v>
      </c>
    </row>
    <row r="23" spans="1:5">
      <c r="A23" s="194" t="s">
        <v>140</v>
      </c>
      <c r="B23" s="196">
        <f>งบกระแสเงินสดแบบ02ถูกต้อง!I23</f>
        <v>0</v>
      </c>
      <c r="C23" s="197">
        <f>B23+Cมค.!C23</f>
        <v>2199713.0200000009</v>
      </c>
    </row>
    <row r="24" spans="1:5">
      <c r="A24" s="194" t="s">
        <v>161</v>
      </c>
      <c r="B24" s="196">
        <f>งบกระแสเงินสดแบบ02ถูกต้อง!I24</f>
        <v>0</v>
      </c>
      <c r="C24" s="197">
        <f>B24+Cมค.!C24</f>
        <v>0</v>
      </c>
    </row>
    <row r="25" spans="1:5" hidden="1">
      <c r="A25" s="194" t="s">
        <v>553</v>
      </c>
      <c r="B25" s="196">
        <f>งบกระแสเงินสดแบบ02ถูกต้อง!I25</f>
        <v>0</v>
      </c>
      <c r="C25" s="197">
        <f>B25+Cมค.!C25</f>
        <v>0</v>
      </c>
    </row>
    <row r="26" spans="1:5">
      <c r="A26" s="194" t="s">
        <v>141</v>
      </c>
      <c r="B26" s="196">
        <f>งบกระแสเงินสดแบบ02ถูกต้อง!I26</f>
        <v>0</v>
      </c>
      <c r="C26" s="197">
        <f>B26+Cมค.!C26</f>
        <v>6602.93</v>
      </c>
    </row>
    <row r="27" spans="1:5">
      <c r="A27" s="194" t="s">
        <v>250</v>
      </c>
      <c r="B27" s="196">
        <f>งบกระแสเงินสดแบบ02ถูกต้อง!I27</f>
        <v>0</v>
      </c>
      <c r="C27" s="197">
        <f>B27+Cมค.!C27</f>
        <v>6435.53</v>
      </c>
    </row>
    <row r="28" spans="1:5">
      <c r="A28" s="194" t="s">
        <v>251</v>
      </c>
      <c r="B28" s="196">
        <f>งบกระแสเงินสดแบบ02ถูกต้อง!I28</f>
        <v>0</v>
      </c>
      <c r="C28" s="197">
        <f>B28+Cมค.!C28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งบกระแสเงินสดแบบ02ถูกต้อง!I30</f>
        <v>0</v>
      </c>
      <c r="C30" s="197">
        <f>B30+Cมค.!C30</f>
        <v>0</v>
      </c>
    </row>
    <row r="31" spans="1:5">
      <c r="A31" s="416" t="s">
        <v>209</v>
      </c>
      <c r="B31" s="196">
        <f>งบกระแสเงินสดแบบ02ถูกต้อง!I31</f>
        <v>0</v>
      </c>
      <c r="C31" s="197">
        <f>B31+Cมค.!C31</f>
        <v>0</v>
      </c>
    </row>
    <row r="32" spans="1:5">
      <c r="A32" s="194" t="s">
        <v>339</v>
      </c>
      <c r="B32" s="196">
        <f>งบกระแสเงินสดแบบ02ถูกต้อง!I32</f>
        <v>0</v>
      </c>
      <c r="C32" s="197">
        <f>B32+Cมค.!C32</f>
        <v>0</v>
      </c>
    </row>
    <row r="33" spans="1:3" hidden="1">
      <c r="A33" s="194" t="s">
        <v>85</v>
      </c>
      <c r="B33" s="196">
        <f>งบกระแสเงินสดแบบ02ถูกต้อง!I33</f>
        <v>0</v>
      </c>
      <c r="C33" s="197">
        <f>B33+Cมค.!C33</f>
        <v>0</v>
      </c>
    </row>
    <row r="34" spans="1:3" hidden="1">
      <c r="A34" s="194" t="s">
        <v>555</v>
      </c>
      <c r="B34" s="196">
        <f>งบกระแสเงินสดแบบ02ถูกต้อง!I34</f>
        <v>0</v>
      </c>
      <c r="C34" s="197">
        <f>B34+Cมค.!C34</f>
        <v>0</v>
      </c>
    </row>
    <row r="35" spans="1:3">
      <c r="A35" s="194" t="s">
        <v>262</v>
      </c>
      <c r="B35" s="196">
        <f>งบกระแสเงินสดแบบ02ถูกต้อง!I35</f>
        <v>0</v>
      </c>
      <c r="C35" s="197">
        <f>B35+Cมค.!C35</f>
        <v>0</v>
      </c>
    </row>
    <row r="36" spans="1:3">
      <c r="A36" s="194" t="s">
        <v>556</v>
      </c>
      <c r="B36" s="196">
        <f>งบกระแสเงินสดแบบ02ถูกต้อง!I36</f>
        <v>0</v>
      </c>
      <c r="C36" s="197">
        <f>B36+Cมค.!C36</f>
        <v>0</v>
      </c>
    </row>
    <row r="37" spans="1:3" hidden="1">
      <c r="A37" s="196" t="s">
        <v>572</v>
      </c>
      <c r="B37" s="196">
        <f>งบกระแสเงินสดแบบ02ถูกต้อง!I37</f>
        <v>0</v>
      </c>
      <c r="C37" s="197">
        <f>B37+Cมค.!C37</f>
        <v>62818.75</v>
      </c>
    </row>
    <row r="38" spans="1:3">
      <c r="A38" s="194" t="s">
        <v>557</v>
      </c>
      <c r="B38" s="196">
        <f>งบกระแสเงินสดแบบ02ถูกต้อง!I38</f>
        <v>0</v>
      </c>
      <c r="C38" s="197">
        <f>B38+Cมค.!C38</f>
        <v>0</v>
      </c>
    </row>
    <row r="39" spans="1:3" hidden="1">
      <c r="A39" s="198" t="s">
        <v>58</v>
      </c>
      <c r="B39" s="196">
        <f>งบกระแสเงินสดแบบ02ถูกต้อง!I39</f>
        <v>0</v>
      </c>
      <c r="C39" s="197">
        <f>B39+Cมค.!C39</f>
        <v>0</v>
      </c>
    </row>
    <row r="40" spans="1:3" hidden="1">
      <c r="A40" s="194" t="s">
        <v>558</v>
      </c>
      <c r="B40" s="196">
        <f>งบกระแสเงินสดแบบ02ถูกต้อง!I40</f>
        <v>0</v>
      </c>
      <c r="C40" s="197">
        <f>B40+Cมค.!C40</f>
        <v>0</v>
      </c>
    </row>
    <row r="41" spans="1:3" hidden="1">
      <c r="A41" s="194" t="s">
        <v>559</v>
      </c>
      <c r="B41" s="196">
        <f>งบกระแสเงินสดแบบ02ถูกต้อง!I41</f>
        <v>0</v>
      </c>
      <c r="C41" s="197">
        <f>B41+Cมค.!C41</f>
        <v>0</v>
      </c>
    </row>
    <row r="42" spans="1:3" hidden="1">
      <c r="A42" s="198" t="s">
        <v>31</v>
      </c>
      <c r="B42" s="196">
        <f>งบกระแสเงินสดแบบ02ถูกต้อง!I42</f>
        <v>0</v>
      </c>
      <c r="C42" s="197">
        <f>B42+Cมค.!C42</f>
        <v>0</v>
      </c>
    </row>
    <row r="43" spans="1:3">
      <c r="A43" s="194" t="s">
        <v>26</v>
      </c>
      <c r="B43" s="196">
        <f>งบกระแสเงินสดแบบ02ถูกต้อง!I43</f>
        <v>0</v>
      </c>
      <c r="C43" s="197">
        <f>B43+Cมค.!C43</f>
        <v>0</v>
      </c>
    </row>
    <row r="44" spans="1:3">
      <c r="A44" s="194" t="s">
        <v>573</v>
      </c>
      <c r="B44" s="196">
        <f>งบกระแสเงินสดแบบ02ถูกต้อง!I44</f>
        <v>0</v>
      </c>
      <c r="C44" s="197">
        <f>B44+Cมค.!C44</f>
        <v>0</v>
      </c>
    </row>
    <row r="45" spans="1:3" hidden="1">
      <c r="A45" s="194" t="s">
        <v>628</v>
      </c>
      <c r="B45" s="196">
        <f>งบกระแสเงินสดแบบ02ถูกต้อง!I45</f>
        <v>0</v>
      </c>
      <c r="C45" s="197">
        <f>B45+Cมค.!C45</f>
        <v>0</v>
      </c>
    </row>
    <row r="46" spans="1:3" hidden="1">
      <c r="A46" s="198" t="s">
        <v>59</v>
      </c>
      <c r="B46" s="196">
        <f>งบกระแสเงินสดแบบ02ถูกต้อง!I46</f>
        <v>0</v>
      </c>
      <c r="C46" s="197">
        <f>B46+Cมค.!C46</f>
        <v>0</v>
      </c>
    </row>
    <row r="47" spans="1:3" hidden="1">
      <c r="A47" s="198" t="s">
        <v>63</v>
      </c>
      <c r="B47" s="196">
        <f>งบกระแสเงินสดแบบ02ถูกต้อง!I47</f>
        <v>0</v>
      </c>
      <c r="C47" s="197">
        <f>B47+Cมค.!C47</f>
        <v>0</v>
      </c>
    </row>
    <row r="48" spans="1:3" hidden="1">
      <c r="A48" s="201" t="s">
        <v>29</v>
      </c>
      <c r="B48" s="196">
        <f>งบกระแสเงินสดแบบ02ถูกต้อง!I48</f>
        <v>0</v>
      </c>
      <c r="C48" s="197">
        <f>B48+Cมค.!C48</f>
        <v>0</v>
      </c>
    </row>
    <row r="49" spans="1:6">
      <c r="A49" s="202" t="s">
        <v>629</v>
      </c>
      <c r="B49" s="196">
        <f>งบกระแสเงินสดแบบ02ถูกต้อง!I50</f>
        <v>0</v>
      </c>
      <c r="C49" s="197">
        <f>B49+Cมค.!C49</f>
        <v>10957.47</v>
      </c>
    </row>
    <row r="50" spans="1:6">
      <c r="A50" s="194" t="s">
        <v>116</v>
      </c>
      <c r="B50" s="196">
        <f>งบกระแสเงินสดแบบ02ถูกต้อง!I49</f>
        <v>0</v>
      </c>
      <c r="C50" s="197">
        <f>B50+Cมค.!C50</f>
        <v>0</v>
      </c>
    </row>
    <row r="51" spans="1:6" hidden="1">
      <c r="A51" s="203" t="s">
        <v>74</v>
      </c>
      <c r="B51" s="196">
        <f>งบกระแสเงินสดแบบ02ถูกต้อง!I51</f>
        <v>0</v>
      </c>
      <c r="C51" s="197">
        <f>B51+Cมค.!C51</f>
        <v>0</v>
      </c>
    </row>
    <row r="52" spans="1:6">
      <c r="A52" s="194" t="s">
        <v>417</v>
      </c>
      <c r="B52" s="196">
        <f>งบกระแสเงินสดแบบ02ถูกต้อง!I52</f>
        <v>0</v>
      </c>
      <c r="C52" s="197">
        <f>B52+Cมค.!C52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งบกระแสเงินสดแบบ02ถูกต้อง!I53</f>
        <v>0</v>
      </c>
      <c r="C53" s="197">
        <f>B53+Cมค.!C53</f>
        <v>0</v>
      </c>
    </row>
    <row r="54" spans="1:6">
      <c r="A54" s="194" t="s">
        <v>181</v>
      </c>
      <c r="B54" s="196">
        <f>งบกระแสเงินสดแบบ02ถูกต้อง!I54</f>
        <v>0</v>
      </c>
      <c r="C54" s="197">
        <f>B54+Cมค.!C54</f>
        <v>0</v>
      </c>
      <c r="F54" s="170"/>
    </row>
    <row r="55" spans="1:6">
      <c r="A55" s="198" t="s">
        <v>199</v>
      </c>
      <c r="B55" s="196">
        <f>งบกระแสเงินสดแบบ02ถูกต้อง!I55</f>
        <v>0</v>
      </c>
      <c r="C55" s="197">
        <f>B55+Cมค.!C55</f>
        <v>0</v>
      </c>
    </row>
    <row r="56" spans="1:6">
      <c r="A56" s="194" t="s">
        <v>627</v>
      </c>
      <c r="B56" s="196">
        <f>งบกระแสเงินสดแบบ02ถูกต้อง!I56</f>
        <v>0</v>
      </c>
      <c r="C56" s="197">
        <f>B56+Cมค.!C56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งบกระแสเงินสดแบบ02ถูกต้อง!I57</f>
        <v>0</v>
      </c>
      <c r="C57" s="197">
        <f>B57+Cมค.!C57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งบกระแสเงินสดแบบ02ถูกต้อง!I59</f>
        <v>0</v>
      </c>
      <c r="C59" s="197">
        <f>B59+Cมค.!C59</f>
        <v>0</v>
      </c>
      <c r="F59" s="170"/>
    </row>
    <row r="60" spans="1:6">
      <c r="A60" s="203" t="s">
        <v>576</v>
      </c>
      <c r="B60" s="196">
        <f>งบกระแสเงินสดแบบ02ถูกต้อง!I60</f>
        <v>0</v>
      </c>
      <c r="C60" s="197">
        <f>B60+Cมค.!C60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งบกระแสเงินสดแบบ02ถูกต้อง!I62</f>
        <v>0</v>
      </c>
      <c r="C62" s="197">
        <f>B62+Cมค.!C62</f>
        <v>0</v>
      </c>
    </row>
    <row r="63" spans="1:6" hidden="1">
      <c r="A63" s="194" t="s">
        <v>422</v>
      </c>
      <c r="B63" s="196">
        <f>งบกระแสเงินสดแบบ02ถูกต้อง!I63</f>
        <v>0</v>
      </c>
      <c r="C63" s="197">
        <f>B63+Cมค.!C63</f>
        <v>0</v>
      </c>
    </row>
    <row r="64" spans="1:6">
      <c r="A64" s="194" t="s">
        <v>423</v>
      </c>
      <c r="B64" s="196">
        <f>งบกระแสเงินสดแบบ02ถูกต้อง!I64</f>
        <v>0</v>
      </c>
      <c r="C64" s="197">
        <f>B64+Cมค.!C64</f>
        <v>516471970</v>
      </c>
    </row>
    <row r="65" spans="1:6">
      <c r="A65" s="194" t="s">
        <v>424</v>
      </c>
      <c r="B65" s="196">
        <f>งบกระแสเงินสดแบบ02ถูกต้อง!I65</f>
        <v>0</v>
      </c>
      <c r="C65" s="197">
        <f>B65+Cมค.!C65</f>
        <v>13532541.91</v>
      </c>
    </row>
    <row r="66" spans="1:6">
      <c r="A66" s="194" t="s">
        <v>425</v>
      </c>
      <c r="B66" s="196">
        <f>งบกระแสเงินสดแบบ02ถูกต้อง!I66</f>
        <v>0</v>
      </c>
      <c r="C66" s="197">
        <f>B66+Cมค.!C66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งบกระแสเงินสดแบบ02ถูกต้อง!I67</f>
        <v>0</v>
      </c>
      <c r="C67" s="197">
        <f>B67+Cมค.!C67</f>
        <v>0</v>
      </c>
    </row>
    <row r="68" spans="1:6">
      <c r="A68" s="194" t="s">
        <v>562</v>
      </c>
      <c r="B68" s="196">
        <f>งบกระแสเงินสดแบบ02ถูกต้อง!I68</f>
        <v>0</v>
      </c>
      <c r="C68" s="197">
        <f>B68+Cมค.!C68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งบกระแสเงินสดแบบ02ถูกต้อง!I78</f>
        <v>0</v>
      </c>
      <c r="C78" s="197">
        <f>+B78+Cมค.!C78</f>
        <v>725</v>
      </c>
    </row>
    <row r="79" spans="1:6" hidden="1">
      <c r="A79" s="198" t="s">
        <v>38</v>
      </c>
      <c r="B79" s="196">
        <f>งบกระแสเงินสดแบบ02ถูกต้อง!I79</f>
        <v>0</v>
      </c>
      <c r="C79" s="197">
        <f>+B79+Cมค.!C79</f>
        <v>0</v>
      </c>
    </row>
    <row r="80" spans="1:6" hidden="1">
      <c r="A80" s="194" t="s">
        <v>580</v>
      </c>
      <c r="B80" s="196">
        <f>งบกระแสเงินสดแบบ02ถูกต้อง!I80</f>
        <v>0</v>
      </c>
      <c r="C80" s="197">
        <f>+B80+Cมค.!C80</f>
        <v>0</v>
      </c>
    </row>
    <row r="81" spans="1:3" hidden="1">
      <c r="A81" s="198" t="s">
        <v>37</v>
      </c>
      <c r="B81" s="196">
        <f>งบกระแสเงินสดแบบ02ถูกต้อง!I81</f>
        <v>0</v>
      </c>
      <c r="C81" s="197">
        <f>+B81+Cมค.!C81</f>
        <v>0</v>
      </c>
    </row>
    <row r="82" spans="1:3">
      <c r="A82" s="194" t="s">
        <v>10</v>
      </c>
      <c r="B82" s="196">
        <f>งบกระแสเงินสดแบบ02ถูกต้อง!I82</f>
        <v>0</v>
      </c>
      <c r="C82" s="197">
        <f>+B82+Cมค.!C82</f>
        <v>1786316.7799999998</v>
      </c>
    </row>
    <row r="83" spans="1:3">
      <c r="A83" s="194" t="s">
        <v>11</v>
      </c>
      <c r="B83" s="196">
        <f>งบกระแสเงินสดแบบ02ถูกต้อง!I83</f>
        <v>0</v>
      </c>
      <c r="C83" s="197">
        <f>+B83+Cมค.!C83</f>
        <v>45028.800000000003</v>
      </c>
    </row>
    <row r="84" spans="1:3" hidden="1">
      <c r="A84" s="198" t="s">
        <v>21</v>
      </c>
      <c r="B84" s="196">
        <f>งบกระแสเงินสดแบบ02ถูกต้อง!I84</f>
        <v>0</v>
      </c>
      <c r="C84" s="197">
        <f>+B84+Cมค.!C84</f>
        <v>0</v>
      </c>
    </row>
    <row r="85" spans="1:3" hidden="1">
      <c r="A85" s="201" t="s">
        <v>12</v>
      </c>
      <c r="B85" s="196" t="str">
        <f>งบกระแสเงินสดแบบ02ถูกต้อง!I85</f>
        <v xml:space="preserve"> </v>
      </c>
      <c r="C85" s="197">
        <f>SUM(B85)+Cมค.!C85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งบกระแสเงินสดแบบ02ถูกต้อง!I86</f>
        <v>0</v>
      </c>
      <c r="C86" s="197">
        <f>+B86+Cมค.!C86</f>
        <v>17790</v>
      </c>
    </row>
    <row r="87" spans="1:3" hidden="1">
      <c r="A87" s="196" t="s">
        <v>581</v>
      </c>
      <c r="B87" s="196">
        <f>งบกระแสเงินสดแบบ02ถูกต้อง!I87</f>
        <v>0</v>
      </c>
      <c r="C87" s="197">
        <f>+B87+Cมค.!C87</f>
        <v>0</v>
      </c>
    </row>
    <row r="88" spans="1:3" ht="22.5" customHeight="1">
      <c r="A88" s="201" t="s">
        <v>633</v>
      </c>
      <c r="B88" s="196">
        <f>งบกระแสเงินสดแบบ02ถูกต้อง!I88</f>
        <v>0</v>
      </c>
      <c r="C88" s="197">
        <f>+B88+Cมค.!C88</f>
        <v>0</v>
      </c>
    </row>
    <row r="89" spans="1:3" hidden="1">
      <c r="A89" s="194" t="s">
        <v>457</v>
      </c>
      <c r="B89" s="196">
        <f>งบกระแสเงินสดแบบ02ถูกต้อง!I89</f>
        <v>0</v>
      </c>
      <c r="C89" s="197">
        <f>+B89+Cมค.!C89</f>
        <v>0</v>
      </c>
    </row>
    <row r="90" spans="1:3" hidden="1">
      <c r="A90" s="194" t="s">
        <v>563</v>
      </c>
      <c r="B90" s="196">
        <f>งบกระแสเงินสดแบบ02ถูกต้อง!I90</f>
        <v>0</v>
      </c>
      <c r="C90" s="197">
        <f>+B90+Cมค.!C90</f>
        <v>0</v>
      </c>
    </row>
    <row r="91" spans="1:3">
      <c r="A91" s="194" t="s">
        <v>582</v>
      </c>
      <c r="B91" s="196">
        <f>งบกระแสเงินสดแบบ02ถูกต้อง!I91</f>
        <v>0</v>
      </c>
      <c r="C91" s="197">
        <f>+B91+Cมค.!C91</f>
        <v>0</v>
      </c>
    </row>
    <row r="92" spans="1:3" hidden="1">
      <c r="A92" s="411" t="s">
        <v>179</v>
      </c>
      <c r="B92" s="196">
        <f>งบกระแสเงินสดแบบ02ถูกต้อง!I92</f>
        <v>0</v>
      </c>
      <c r="C92" s="197">
        <f>+B92+Cมค.!C92</f>
        <v>0</v>
      </c>
    </row>
    <row r="93" spans="1:3" hidden="1">
      <c r="A93" s="196" t="s">
        <v>76</v>
      </c>
      <c r="B93" s="196">
        <f>งบกระแสเงินสดแบบ02ถูกต้อง!I93</f>
        <v>0</v>
      </c>
      <c r="C93" s="197">
        <f>+B93+Cมค.!C93</f>
        <v>0</v>
      </c>
    </row>
    <row r="94" spans="1:3" hidden="1">
      <c r="A94" s="194" t="s">
        <v>162</v>
      </c>
      <c r="B94" s="196">
        <f>งบกระแสเงินสดแบบ02ถูกต้อง!I94</f>
        <v>0</v>
      </c>
      <c r="C94" s="197">
        <f>+B94+Cมค.!C94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งบกระแสเงินสดแบบ02ถูกต้อง!I95</f>
        <v>0</v>
      </c>
      <c r="C95" s="197">
        <f>+B95+Cมค.!C95</f>
        <v>0</v>
      </c>
    </row>
    <row r="96" spans="1:3" hidden="1">
      <c r="A96" s="196" t="s">
        <v>279</v>
      </c>
      <c r="B96" s="196">
        <f>งบกระแสเงินสดแบบ02ถูกต้อง!I96</f>
        <v>0</v>
      </c>
      <c r="C96" s="197">
        <f>+B96+Cมค.!C96</f>
        <v>0</v>
      </c>
    </row>
    <row r="97" spans="1:4">
      <c r="A97" s="210" t="s">
        <v>117</v>
      </c>
      <c r="B97" s="196">
        <f>งบกระแสเงินสดแบบ02ถูกต้อง!I97</f>
        <v>0</v>
      </c>
      <c r="C97" s="197">
        <f>+B97+Cมค.!C97</f>
        <v>54187.5</v>
      </c>
    </row>
    <row r="98" spans="1:4">
      <c r="A98" s="194" t="s">
        <v>118</v>
      </c>
      <c r="B98" s="196">
        <f>งบกระแสเงินสดแบบ02ถูกต้อง!I98</f>
        <v>0</v>
      </c>
      <c r="C98" s="197">
        <f>+B98+Cมค.!C98</f>
        <v>69261</v>
      </c>
    </row>
    <row r="99" spans="1:4">
      <c r="A99" s="194" t="s">
        <v>280</v>
      </c>
      <c r="B99" s="196">
        <f>งบกระแสเงินสดแบบ02ถูกต้อง!I99</f>
        <v>0</v>
      </c>
      <c r="C99" s="197">
        <f>+B99+Cมค.!C99</f>
        <v>30000</v>
      </c>
    </row>
    <row r="100" spans="1:4">
      <c r="A100" s="194" t="s">
        <v>163</v>
      </c>
      <c r="B100" s="196">
        <f>งบกระแสเงินสดแบบ02ถูกต้อง!I100</f>
        <v>0</v>
      </c>
      <c r="C100" s="197">
        <f>+B100+Cมค.!C100</f>
        <v>0</v>
      </c>
    </row>
    <row r="101" spans="1:4" hidden="1">
      <c r="A101" s="196" t="s">
        <v>13</v>
      </c>
      <c r="B101" s="196">
        <f>งบกระแสเงินสดแบบ02ถูกต้อง!I101</f>
        <v>0</v>
      </c>
      <c r="C101" s="197">
        <f>+B101+Cมค.!C101</f>
        <v>0</v>
      </c>
    </row>
    <row r="102" spans="1:4" hidden="1">
      <c r="A102" s="194" t="s">
        <v>81</v>
      </c>
      <c r="B102" s="196">
        <f>งบกระแสเงินสดแบบ02ถูกต้อง!I102</f>
        <v>0</v>
      </c>
      <c r="C102" s="197">
        <f>+B102+Cมค.!C102</f>
        <v>0</v>
      </c>
    </row>
    <row r="103" spans="1:4">
      <c r="A103" s="194" t="s">
        <v>164</v>
      </c>
      <c r="B103" s="196">
        <f>งบกระแสเงินสดแบบ02ถูกต้อง!I103</f>
        <v>0</v>
      </c>
      <c r="C103" s="197">
        <f>+B103+Cมค.!C103</f>
        <v>0</v>
      </c>
    </row>
    <row r="104" spans="1:4">
      <c r="A104" s="194" t="s">
        <v>165</v>
      </c>
      <c r="B104" s="196">
        <f>งบกระแสเงินสดแบบ02ถูกต้อง!I104</f>
        <v>0</v>
      </c>
      <c r="C104" s="197">
        <f>+B104+Cมค.!C104</f>
        <v>7320</v>
      </c>
    </row>
    <row r="105" spans="1:4">
      <c r="A105" s="203" t="s">
        <v>166</v>
      </c>
      <c r="B105" s="196">
        <f>งบกระแสเงินสดแบบ02ถูกต้อง!I105</f>
        <v>0</v>
      </c>
      <c r="C105" s="197">
        <f>+B105+Cมค.!C105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งบกระแสเงินสดแบบ02ถูกต้อง!I106</f>
        <v>0</v>
      </c>
      <c r="C106" s="197">
        <f>+B106+Cมค.!C106</f>
        <v>0</v>
      </c>
    </row>
    <row r="107" spans="1:4">
      <c r="A107" s="202" t="s">
        <v>38</v>
      </c>
      <c r="B107" s="196">
        <f>งบกระแสเงินสดแบบ02ถูกต้อง!I107</f>
        <v>0</v>
      </c>
      <c r="C107" s="197">
        <f>+B107+Cมค.!C107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งบกระแสเงินสดแบบ02ถูกต้อง!I109</f>
        <v>0</v>
      </c>
      <c r="C109" s="197">
        <f>+B109+Cมค.!C109</f>
        <v>0</v>
      </c>
    </row>
    <row r="110" spans="1:4">
      <c r="A110" s="203" t="s">
        <v>150</v>
      </c>
      <c r="B110" s="196">
        <f>งบกระแสเงินสดแบบ02ถูกต้อง!I110</f>
        <v>0</v>
      </c>
      <c r="C110" s="197">
        <f>+B110+Cมค.!C110</f>
        <v>14622058.5</v>
      </c>
    </row>
    <row r="111" spans="1:4" hidden="1">
      <c r="A111" s="194" t="s">
        <v>88</v>
      </c>
      <c r="B111" s="196">
        <f>งบกระแสเงินสดแบบ02ถูกต้อง!I111</f>
        <v>0</v>
      </c>
      <c r="C111" s="197">
        <f>+B111+Cมค.!C111</f>
        <v>0</v>
      </c>
    </row>
    <row r="112" spans="1:4" hidden="1">
      <c r="A112" s="194" t="s">
        <v>151</v>
      </c>
      <c r="B112" s="196">
        <f>งบกระแสเงินสดแบบ02ถูกต้อง!I112</f>
        <v>0</v>
      </c>
      <c r="C112" s="197">
        <f>+B112+Cมค.!C112</f>
        <v>0</v>
      </c>
    </row>
    <row r="113" spans="1:6" hidden="1">
      <c r="A113" s="224"/>
      <c r="B113" s="196">
        <f>งบกระแสเงินสดแบบ02ถูกต้อง!I113</f>
        <v>0</v>
      </c>
      <c r="C113" s="197">
        <f>+B113+Cมค.!C113</f>
        <v>0</v>
      </c>
    </row>
    <row r="114" spans="1:6" hidden="1">
      <c r="A114" s="224"/>
      <c r="B114" s="196">
        <f>งบกระแสเงินสดแบบ02ถูกต้อง!I114</f>
        <v>0</v>
      </c>
      <c r="C114" s="197">
        <f>+B114+Cมค.!C114</f>
        <v>0</v>
      </c>
    </row>
    <row r="115" spans="1:6" hidden="1">
      <c r="A115" s="224"/>
      <c r="B115" s="196">
        <f>งบกระแสเงินสดแบบ02ถูกต้อง!I115</f>
        <v>0</v>
      </c>
      <c r="C115" s="197">
        <f>+B115+Cมค.!C115</f>
        <v>0</v>
      </c>
    </row>
    <row r="116" spans="1:6" hidden="1">
      <c r="A116" s="224"/>
      <c r="B116" s="196">
        <f>งบกระแสเงินสดแบบ02ถูกต้อง!I116</f>
        <v>0</v>
      </c>
      <c r="C116" s="197">
        <f>+B116+Cมค.!C116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งบกระแสเงินสดแบบ02ถูกต้อง!I118</f>
        <v>0</v>
      </c>
      <c r="C118" s="197">
        <f>+B118+Cมค.!C118</f>
        <v>0</v>
      </c>
    </row>
    <row r="119" spans="1:6" hidden="1">
      <c r="A119" s="194" t="s">
        <v>422</v>
      </c>
      <c r="B119" s="196">
        <f>งบกระแสเงินสดแบบ02ถูกต้อง!I119</f>
        <v>0</v>
      </c>
      <c r="C119" s="197">
        <f>+B119+Cมค.!C119</f>
        <v>0</v>
      </c>
    </row>
    <row r="120" spans="1:6">
      <c r="A120" s="194" t="s">
        <v>146</v>
      </c>
      <c r="B120" s="196">
        <f>งบกระแสเงินสดแบบ02ถูกต้อง!I120</f>
        <v>0</v>
      </c>
      <c r="C120" s="197">
        <f>+B120+Cมค.!C120</f>
        <v>516471970</v>
      </c>
    </row>
    <row r="121" spans="1:6">
      <c r="A121" s="194" t="s">
        <v>145</v>
      </c>
      <c r="B121" s="196">
        <f>งบกระแสเงินสดแบบ02ถูกต้อง!I121</f>
        <v>0</v>
      </c>
      <c r="C121" s="197">
        <f>+B121+Cมค.!C121</f>
        <v>7186119.0100000016</v>
      </c>
    </row>
    <row r="122" spans="1:6">
      <c r="A122" s="194" t="s">
        <v>147</v>
      </c>
      <c r="B122" s="196">
        <f>งบกระแสเงินสดแบบ02ถูกต้อง!I122</f>
        <v>0</v>
      </c>
      <c r="C122" s="197">
        <f>+B122+Cมค.!C122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งบกระแสเงินสดแบบ02ถูกต้อง!I123</f>
        <v>0</v>
      </c>
      <c r="C123" s="197">
        <f>+B123+Cมค.!C123</f>
        <v>0</v>
      </c>
    </row>
    <row r="124" spans="1:6">
      <c r="A124" s="194" t="s">
        <v>148</v>
      </c>
      <c r="B124" s="196">
        <f>งบกระแสเงินสดแบบ02ถูกต้อง!I124</f>
        <v>0</v>
      </c>
      <c r="C124" s="197">
        <f>+B124+Cมค.!C124</f>
        <v>1763539</v>
      </c>
    </row>
    <row r="125" spans="1:6" hidden="1">
      <c r="A125" s="194" t="s">
        <v>175</v>
      </c>
      <c r="B125" s="196">
        <f>ก.พ.!BV107</f>
        <v>0</v>
      </c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+Cมค.!C130</f>
        <v>2668411183.4000001</v>
      </c>
      <c r="C129" s="197">
        <f>+Cมค.!C129</f>
        <v>2661528133.73</v>
      </c>
      <c r="F129" s="161"/>
    </row>
    <row r="130" spans="1:7" ht="24.75" customHeight="1" thickBot="1">
      <c r="A130" s="187" t="s">
        <v>460</v>
      </c>
      <c r="B130" s="208">
        <f>B128+B129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420" t="s">
        <v>125</v>
      </c>
      <c r="C132" s="298" t="s">
        <v>126</v>
      </c>
      <c r="F132" s="161"/>
    </row>
    <row r="133" spans="1:7" ht="18.75" customHeight="1">
      <c r="B133" s="161">
        <f t="shared" ref="B133" si="3">SUM(B134:B139)</f>
        <v>2534956284.4200001</v>
      </c>
      <c r="C133" s="161">
        <f>SUM(C134:C139)</f>
        <v>2570927053.27</v>
      </c>
    </row>
    <row r="134" spans="1:7">
      <c r="A134" s="215" t="s">
        <v>133</v>
      </c>
      <c r="B134" s="219">
        <f>+รายงานฐานะ!D402</f>
        <v>0</v>
      </c>
      <c r="C134" s="161">
        <f>รายงานฐานะ!D504</f>
        <v>0</v>
      </c>
      <c r="E134" s="178" t="s">
        <v>61</v>
      </c>
    </row>
    <row r="135" spans="1:7">
      <c r="A135" s="215" t="s">
        <v>715</v>
      </c>
      <c r="B135" s="219">
        <f>+รายงานฐานะ!D403</f>
        <v>0</v>
      </c>
      <c r="C135" s="161">
        <f>รายงานฐานะ!D505</f>
        <v>0</v>
      </c>
      <c r="E135" s="178"/>
    </row>
    <row r="136" spans="1:7">
      <c r="A136" s="215" t="s">
        <v>584</v>
      </c>
      <c r="B136" s="219">
        <f>+รายงานฐานะ!D404</f>
        <v>39350</v>
      </c>
      <c r="C136" s="161">
        <f>รายงานฐานะ!D506</f>
        <v>235246</v>
      </c>
    </row>
    <row r="137" spans="1:7" ht="21" customHeight="1">
      <c r="A137" s="215" t="s">
        <v>123</v>
      </c>
      <c r="B137" s="219">
        <f>+รายงานฐานะ!D405</f>
        <v>1988006661.25</v>
      </c>
      <c r="C137" s="161">
        <f>รายงานฐานะ!D507</f>
        <v>2084420336.9299998</v>
      </c>
    </row>
    <row r="138" spans="1:7" ht="21" customHeight="1">
      <c r="A138" s="215" t="s">
        <v>124</v>
      </c>
      <c r="B138" s="219">
        <f>+รายงานฐานะ!D406</f>
        <v>541042667.7700001</v>
      </c>
      <c r="C138" s="161">
        <f>รายงานฐานะ!D508</f>
        <v>480403864.94000006</v>
      </c>
    </row>
    <row r="139" spans="1:7" ht="21" customHeight="1">
      <c r="A139" s="215" t="s">
        <v>130</v>
      </c>
      <c r="B139" s="219">
        <f>+รายงานฐานะ!D407</f>
        <v>5867605.4000000004</v>
      </c>
      <c r="C139" s="161">
        <f>รายงานฐานะ!D509</f>
        <v>5867605.4000000004</v>
      </c>
    </row>
    <row r="140" spans="1:7" hidden="1">
      <c r="A140" s="215" t="s">
        <v>92</v>
      </c>
      <c r="B140" s="219"/>
      <c r="C140" s="214"/>
    </row>
    <row r="141" spans="1:7">
      <c r="A141" s="296"/>
      <c r="B141" s="303">
        <f>+B129-B133</f>
        <v>133454898.98000002</v>
      </c>
      <c r="C141" s="303">
        <f>C130-C133</f>
        <v>97484130.130000114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9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9"/>
      <c r="C146" s="214"/>
    </row>
    <row r="147" spans="1:7">
      <c r="A147" s="215"/>
      <c r="B147" s="213"/>
      <c r="C147" s="214"/>
    </row>
    <row r="148" spans="1:7">
      <c r="A148" s="215"/>
      <c r="B148" s="213"/>
      <c r="C148" s="214"/>
    </row>
    <row r="149" spans="1:7">
      <c r="A149" s="221"/>
      <c r="B149" s="213"/>
      <c r="C149" s="214"/>
    </row>
    <row r="150" spans="1:7">
      <c r="A150" s="221"/>
      <c r="B150" s="213"/>
      <c r="C150" s="214"/>
    </row>
    <row r="151" spans="1:7">
      <c r="A151" s="221"/>
      <c r="B151" s="213"/>
      <c r="C151" s="214"/>
    </row>
    <row r="152" spans="1:7">
      <c r="A152" s="221"/>
      <c r="B152" s="213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8" sqref="B8"/>
    </sheetView>
  </sheetViews>
  <sheetFormatPr defaultColWidth="8" defaultRowHeight="21"/>
  <cols>
    <col min="1" max="1" width="61.5703125" style="159" customWidth="1"/>
    <col min="2" max="2" width="20.710937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842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งบกระแสเงินสดแบบ02ถูกต้อง!J10</f>
        <v>0</v>
      </c>
      <c r="C10" s="197">
        <f>B10+Cธค.!C10</f>
        <v>654271.12999999989</v>
      </c>
    </row>
    <row r="11" spans="1:3">
      <c r="A11" s="194" t="s">
        <v>401</v>
      </c>
      <c r="B11" s="196">
        <f>งบกระแสเงินสดแบบ02ถูกต้อง!J11</f>
        <v>0</v>
      </c>
      <c r="C11" s="197">
        <f>B11+Cธค.!C11</f>
        <v>236.9</v>
      </c>
    </row>
    <row r="12" spans="1:3">
      <c r="A12" s="194" t="s">
        <v>403</v>
      </c>
      <c r="B12" s="196">
        <f>งบกระแสเงินสดแบบ02ถูกต้อง!J12</f>
        <v>0</v>
      </c>
      <c r="C12" s="197">
        <f>B12+Cธค.!C12</f>
        <v>858651.99</v>
      </c>
    </row>
    <row r="13" spans="1:3">
      <c r="A13" s="194" t="s">
        <v>592</v>
      </c>
      <c r="B13" s="196">
        <f>งบกระแสเงินสดแบบ02ถูกต้อง!J13</f>
        <v>0</v>
      </c>
      <c r="C13" s="197">
        <f>B13+Cธค.!C13</f>
        <v>635017.81000000006</v>
      </c>
    </row>
    <row r="14" spans="1:3">
      <c r="A14" s="194" t="s">
        <v>588</v>
      </c>
      <c r="B14" s="196">
        <f>งบกระแสเงินสดแบบ02ถูกต้อง!J14</f>
        <v>0</v>
      </c>
      <c r="C14" s="197">
        <f>B14+Cธค.!C14</f>
        <v>0</v>
      </c>
    </row>
    <row r="15" spans="1:3" hidden="1">
      <c r="A15" s="194" t="s">
        <v>550</v>
      </c>
      <c r="B15" s="196">
        <f>งบกระแสเงินสดแบบ02ถูกต้อง!J15</f>
        <v>0</v>
      </c>
      <c r="C15" s="197">
        <f>B15+Cธค.!C15</f>
        <v>0</v>
      </c>
    </row>
    <row r="16" spans="1:3">
      <c r="A16" s="194" t="s">
        <v>452</v>
      </c>
      <c r="B16" s="196">
        <f>งบกระแสเงินสดแบบ02ถูกต้อง!J16</f>
        <v>0</v>
      </c>
      <c r="C16" s="197">
        <f>B16+Cธค.!C16</f>
        <v>9866.07</v>
      </c>
    </row>
    <row r="17" spans="1:5">
      <c r="A17" s="194" t="s">
        <v>594</v>
      </c>
      <c r="B17" s="196">
        <f>งบกระแสเงินสดแบบ02ถูกต้อง!J17</f>
        <v>0</v>
      </c>
      <c r="C17" s="197">
        <f>B17+Cธค.!C17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งบกระแสเงินสดแบบ02ถูกต้อง!J18</f>
        <v>0</v>
      </c>
      <c r="C18" s="197">
        <f>B18+Cธค.!C18</f>
        <v>0</v>
      </c>
    </row>
    <row r="19" spans="1:5">
      <c r="A19" s="194" t="s">
        <v>429</v>
      </c>
      <c r="B19" s="196">
        <f>งบกระแสเงินสดแบบ02ถูกต้อง!J19</f>
        <v>0</v>
      </c>
      <c r="C19" s="197">
        <f>B19+Cธค.!C19</f>
        <v>0</v>
      </c>
    </row>
    <row r="20" spans="1:5" hidden="1">
      <c r="A20" s="194" t="s">
        <v>232</v>
      </c>
      <c r="B20" s="196">
        <f>งบกระแสเงินสดแบบ02ถูกต้อง!J20</f>
        <v>0</v>
      </c>
      <c r="C20" s="197">
        <f>B20+Cธค.!C20</f>
        <v>0</v>
      </c>
    </row>
    <row r="21" spans="1:5">
      <c r="A21" s="194" t="s">
        <v>411</v>
      </c>
      <c r="B21" s="196"/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งบกระแสเงินสดแบบ02ถูกต้อง!J22</f>
        <v>0</v>
      </c>
      <c r="C22" s="197">
        <f>B22+Cธค.!C22</f>
        <v>7299627.8500000015</v>
      </c>
    </row>
    <row r="23" spans="1:5">
      <c r="A23" s="194" t="s">
        <v>140</v>
      </c>
      <c r="B23" s="196">
        <f>งบกระแสเงินสดแบบ02ถูกต้อง!J23</f>
        <v>0</v>
      </c>
      <c r="C23" s="197">
        <f>B23+Cธค.!C23</f>
        <v>2199713.0200000009</v>
      </c>
    </row>
    <row r="24" spans="1:5">
      <c r="A24" s="194" t="s">
        <v>161</v>
      </c>
      <c r="B24" s="196">
        <f>งบกระแสเงินสดแบบ02ถูกต้อง!J24</f>
        <v>0</v>
      </c>
      <c r="C24" s="197">
        <f>B24+Cธค.!C24</f>
        <v>0</v>
      </c>
    </row>
    <row r="25" spans="1:5" hidden="1">
      <c r="A25" s="194" t="s">
        <v>553</v>
      </c>
      <c r="B25" s="196">
        <f>งบกระแสเงินสดแบบ02ถูกต้อง!J25</f>
        <v>0</v>
      </c>
      <c r="C25" s="197">
        <f>B25+Cธค.!C25</f>
        <v>0</v>
      </c>
    </row>
    <row r="26" spans="1:5">
      <c r="A26" s="194" t="s">
        <v>141</v>
      </c>
      <c r="B26" s="196">
        <f>งบกระแสเงินสดแบบ02ถูกต้อง!J26</f>
        <v>0</v>
      </c>
      <c r="C26" s="197">
        <f>B26+Cธค.!C26</f>
        <v>6602.93</v>
      </c>
    </row>
    <row r="27" spans="1:5">
      <c r="A27" s="194" t="s">
        <v>250</v>
      </c>
      <c r="B27" s="196">
        <f>งบกระแสเงินสดแบบ02ถูกต้อง!J27</f>
        <v>0</v>
      </c>
      <c r="C27" s="197">
        <f>B27+Cธค.!C27</f>
        <v>6435.53</v>
      </c>
    </row>
    <row r="28" spans="1:5">
      <c r="A28" s="194" t="s">
        <v>251</v>
      </c>
      <c r="B28" s="196">
        <f>งบกระแสเงินสดแบบ02ถูกต้อง!J28</f>
        <v>0</v>
      </c>
      <c r="C28" s="197">
        <f>B28+Cธค.!C28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งบกระแสเงินสดแบบ02ถูกต้อง!J30</f>
        <v>0</v>
      </c>
      <c r="C30" s="197">
        <f>B30+Cธค.!C30</f>
        <v>0</v>
      </c>
    </row>
    <row r="31" spans="1:5">
      <c r="A31" s="416" t="s">
        <v>209</v>
      </c>
      <c r="B31" s="196">
        <f>งบกระแสเงินสดแบบ02ถูกต้อง!J31</f>
        <v>0</v>
      </c>
      <c r="C31" s="197">
        <f>B31+Cธค.!C31</f>
        <v>0</v>
      </c>
    </row>
    <row r="32" spans="1:5">
      <c r="A32" s="194" t="s">
        <v>339</v>
      </c>
      <c r="B32" s="196">
        <f>งบกระแสเงินสดแบบ02ถูกต้อง!J32</f>
        <v>0</v>
      </c>
      <c r="C32" s="197">
        <f>B32+Cธค.!C32</f>
        <v>0</v>
      </c>
    </row>
    <row r="33" spans="1:3" hidden="1">
      <c r="A33" s="194" t="s">
        <v>85</v>
      </c>
      <c r="B33" s="196">
        <f>งบกระแสเงินสดแบบ02ถูกต้อง!J33</f>
        <v>0</v>
      </c>
      <c r="C33" s="197">
        <f>B33+Cธค.!C33</f>
        <v>0</v>
      </c>
    </row>
    <row r="34" spans="1:3" hidden="1">
      <c r="A34" s="194" t="s">
        <v>555</v>
      </c>
      <c r="B34" s="196">
        <f>งบกระแสเงินสดแบบ02ถูกต้อง!J34</f>
        <v>0</v>
      </c>
      <c r="C34" s="197">
        <f>B34+Cธค.!C34</f>
        <v>0</v>
      </c>
    </row>
    <row r="35" spans="1:3">
      <c r="A35" s="194" t="s">
        <v>262</v>
      </c>
      <c r="B35" s="196">
        <f>งบกระแสเงินสดแบบ02ถูกต้อง!J35</f>
        <v>0</v>
      </c>
      <c r="C35" s="197">
        <f>B35+Cธค.!C35</f>
        <v>0</v>
      </c>
    </row>
    <row r="36" spans="1:3">
      <c r="A36" s="194" t="s">
        <v>556</v>
      </c>
      <c r="B36" s="196">
        <f>งบกระแสเงินสดแบบ02ถูกต้อง!J36</f>
        <v>0</v>
      </c>
      <c r="C36" s="197">
        <f>B36+Cธค.!C36</f>
        <v>0</v>
      </c>
    </row>
    <row r="37" spans="1:3" hidden="1">
      <c r="A37" s="196" t="s">
        <v>572</v>
      </c>
      <c r="B37" s="196">
        <f>งบกระแสเงินสดแบบ02ถูกต้อง!J37</f>
        <v>0</v>
      </c>
      <c r="C37" s="197">
        <f>B37+Cธค.!C37</f>
        <v>62818.75</v>
      </c>
    </row>
    <row r="38" spans="1:3">
      <c r="A38" s="194" t="s">
        <v>557</v>
      </c>
      <c r="B38" s="196">
        <f>งบกระแสเงินสดแบบ02ถูกต้อง!J38</f>
        <v>0</v>
      </c>
      <c r="C38" s="197">
        <f>B38+Cธค.!C38</f>
        <v>0</v>
      </c>
    </row>
    <row r="39" spans="1:3" hidden="1">
      <c r="A39" s="198" t="s">
        <v>58</v>
      </c>
      <c r="B39" s="196">
        <f>งบกระแสเงินสดแบบ02ถูกต้อง!J39</f>
        <v>0</v>
      </c>
      <c r="C39" s="197">
        <f>B39+Cธค.!C39</f>
        <v>0</v>
      </c>
    </row>
    <row r="40" spans="1:3" hidden="1">
      <c r="A40" s="194" t="s">
        <v>558</v>
      </c>
      <c r="B40" s="196">
        <f>งบกระแสเงินสดแบบ02ถูกต้อง!J40</f>
        <v>0</v>
      </c>
      <c r="C40" s="197">
        <f>B40+Cธค.!C40</f>
        <v>0</v>
      </c>
    </row>
    <row r="41" spans="1:3" hidden="1">
      <c r="A41" s="194" t="s">
        <v>559</v>
      </c>
      <c r="B41" s="196">
        <f>งบกระแสเงินสดแบบ02ถูกต้อง!J41</f>
        <v>0</v>
      </c>
      <c r="C41" s="197">
        <f>B41+Cธค.!C41</f>
        <v>0</v>
      </c>
    </row>
    <row r="42" spans="1:3" hidden="1">
      <c r="A42" s="198" t="s">
        <v>31</v>
      </c>
      <c r="B42" s="196">
        <f>งบกระแสเงินสดแบบ02ถูกต้อง!J42</f>
        <v>0</v>
      </c>
      <c r="C42" s="197">
        <f>B42+Cธค.!C42</f>
        <v>0</v>
      </c>
    </row>
    <row r="43" spans="1:3">
      <c r="A43" s="194" t="s">
        <v>26</v>
      </c>
      <c r="B43" s="196">
        <f>งบกระแสเงินสดแบบ02ถูกต้อง!J43</f>
        <v>0</v>
      </c>
      <c r="C43" s="197">
        <f>B43+Cธค.!C43</f>
        <v>0</v>
      </c>
    </row>
    <row r="44" spans="1:3">
      <c r="A44" s="194" t="s">
        <v>573</v>
      </c>
      <c r="B44" s="196">
        <f>งบกระแสเงินสดแบบ02ถูกต้อง!J44</f>
        <v>0</v>
      </c>
      <c r="C44" s="197">
        <f>B44+Cธค.!C44</f>
        <v>0</v>
      </c>
    </row>
    <row r="45" spans="1:3" hidden="1">
      <c r="A45" s="194" t="s">
        <v>628</v>
      </c>
      <c r="B45" s="196">
        <f>งบกระแสเงินสดแบบ02ถูกต้อง!J45</f>
        <v>0</v>
      </c>
      <c r="C45" s="197">
        <f>B45+Cธค.!C45</f>
        <v>0</v>
      </c>
    </row>
    <row r="46" spans="1:3" hidden="1">
      <c r="A46" s="198" t="s">
        <v>59</v>
      </c>
      <c r="B46" s="196">
        <f>งบกระแสเงินสดแบบ02ถูกต้อง!J46</f>
        <v>0</v>
      </c>
      <c r="C46" s="197">
        <f>B46+Cธค.!C46</f>
        <v>0</v>
      </c>
    </row>
    <row r="47" spans="1:3" hidden="1">
      <c r="A47" s="198" t="s">
        <v>63</v>
      </c>
      <c r="B47" s="196">
        <f>งบกระแสเงินสดแบบ02ถูกต้อง!J47</f>
        <v>0</v>
      </c>
      <c r="C47" s="197">
        <f>B47+Cธค.!C47</f>
        <v>0</v>
      </c>
    </row>
    <row r="48" spans="1:3" hidden="1">
      <c r="A48" s="201" t="s">
        <v>29</v>
      </c>
      <c r="B48" s="196">
        <f>งบกระแสเงินสดแบบ02ถูกต้อง!J48</f>
        <v>0</v>
      </c>
      <c r="C48" s="197">
        <f>B48+Cธค.!C48</f>
        <v>0</v>
      </c>
    </row>
    <row r="49" spans="1:6">
      <c r="A49" s="202" t="s">
        <v>629</v>
      </c>
      <c r="B49" s="196">
        <f>งบกระแสเงินสดแบบ02ถูกต้อง!J50</f>
        <v>0</v>
      </c>
      <c r="C49" s="197">
        <f>B49+Cธค.!C49</f>
        <v>10957.47</v>
      </c>
    </row>
    <row r="50" spans="1:6">
      <c r="A50" s="194" t="s">
        <v>116</v>
      </c>
      <c r="B50" s="196">
        <f>งบกระแสเงินสดแบบ02ถูกต้อง!J49</f>
        <v>0</v>
      </c>
      <c r="C50" s="197">
        <f>B50+Cธค.!C50</f>
        <v>0</v>
      </c>
    </row>
    <row r="51" spans="1:6" hidden="1">
      <c r="A51" s="203" t="s">
        <v>74</v>
      </c>
      <c r="B51" s="196">
        <f>งบกระแสเงินสดแบบ02ถูกต้อง!J51</f>
        <v>0</v>
      </c>
      <c r="C51" s="197">
        <f>B51+Cธค.!C51</f>
        <v>0</v>
      </c>
    </row>
    <row r="52" spans="1:6">
      <c r="A52" s="194" t="s">
        <v>417</v>
      </c>
      <c r="B52" s="196">
        <f>งบกระแสเงินสดแบบ02ถูกต้อง!J52</f>
        <v>0</v>
      </c>
      <c r="C52" s="197">
        <f>B52+Cธค.!C52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งบกระแสเงินสดแบบ02ถูกต้อง!J53</f>
        <v>0</v>
      </c>
      <c r="C53" s="197">
        <f>B53+Cธค.!C53</f>
        <v>0</v>
      </c>
    </row>
    <row r="54" spans="1:6">
      <c r="A54" s="194" t="s">
        <v>181</v>
      </c>
      <c r="B54" s="196">
        <f>งบกระแสเงินสดแบบ02ถูกต้อง!J54</f>
        <v>0</v>
      </c>
      <c r="C54" s="197">
        <f>B54+Cธค.!C54</f>
        <v>0</v>
      </c>
      <c r="F54" s="170"/>
    </row>
    <row r="55" spans="1:6">
      <c r="A55" s="198" t="s">
        <v>199</v>
      </c>
      <c r="B55" s="196">
        <f>งบกระแสเงินสดแบบ02ถูกต้อง!J55</f>
        <v>0</v>
      </c>
      <c r="C55" s="197">
        <f>B55+Cธค.!C55</f>
        <v>0</v>
      </c>
    </row>
    <row r="56" spans="1:6">
      <c r="A56" s="194" t="s">
        <v>627</v>
      </c>
      <c r="B56" s="196">
        <f>งบกระแสเงินสดแบบ02ถูกต้อง!J56</f>
        <v>0</v>
      </c>
      <c r="C56" s="197">
        <f>B56+Cธค.!C56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งบกระแสเงินสดแบบ02ถูกต้อง!J57</f>
        <v>0</v>
      </c>
      <c r="C57" s="197">
        <f>B57+Cธค.!C57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งบกระแสเงินสดแบบ02ถูกต้อง!J59</f>
        <v>0</v>
      </c>
      <c r="C59" s="197">
        <f>B59+Cธค.!C59</f>
        <v>0</v>
      </c>
      <c r="F59" s="170"/>
    </row>
    <row r="60" spans="1:6">
      <c r="A60" s="203" t="s">
        <v>576</v>
      </c>
      <c r="B60" s="196">
        <f>งบกระแสเงินสดแบบ02ถูกต้อง!J60</f>
        <v>0</v>
      </c>
      <c r="C60" s="197">
        <f>B60+Cธค.!C60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งบกระแสเงินสดแบบ02ถูกต้อง!J62</f>
        <v>0</v>
      </c>
      <c r="C62" s="197">
        <f>B62+Cธค.!C62</f>
        <v>0</v>
      </c>
    </row>
    <row r="63" spans="1:6" hidden="1">
      <c r="A63" s="194" t="s">
        <v>422</v>
      </c>
      <c r="B63" s="196">
        <f>งบกระแสเงินสดแบบ02ถูกต้อง!J63</f>
        <v>0</v>
      </c>
      <c r="C63" s="197">
        <f>B63+Cธค.!C63</f>
        <v>0</v>
      </c>
    </row>
    <row r="64" spans="1:6">
      <c r="A64" s="194" t="s">
        <v>423</v>
      </c>
      <c r="B64" s="196">
        <f>งบกระแสเงินสดแบบ02ถูกต้อง!J64</f>
        <v>0</v>
      </c>
      <c r="C64" s="197">
        <f>B64+Cธค.!C64</f>
        <v>516471970</v>
      </c>
    </row>
    <row r="65" spans="1:6">
      <c r="A65" s="194" t="s">
        <v>424</v>
      </c>
      <c r="B65" s="196">
        <f>งบกระแสเงินสดแบบ02ถูกต้อง!J65</f>
        <v>0</v>
      </c>
      <c r="C65" s="197">
        <f>B65+Cธค.!C65</f>
        <v>13532541.91</v>
      </c>
    </row>
    <row r="66" spans="1:6">
      <c r="A66" s="194" t="s">
        <v>425</v>
      </c>
      <c r="B66" s="196">
        <f>งบกระแสเงินสดแบบ02ถูกต้อง!J66</f>
        <v>0</v>
      </c>
      <c r="C66" s="197">
        <f>B66+Cธค.!C66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งบกระแสเงินสดแบบ02ถูกต้อง!J67</f>
        <v>0</v>
      </c>
      <c r="C67" s="197">
        <f>B67+Cธค.!C67</f>
        <v>0</v>
      </c>
    </row>
    <row r="68" spans="1:6">
      <c r="A68" s="194" t="s">
        <v>562</v>
      </c>
      <c r="B68" s="196">
        <f>งบกระแสเงินสดแบบ02ถูกต้อง!J68</f>
        <v>0</v>
      </c>
      <c r="C68" s="197">
        <f>B68+Cธค.!C68</f>
        <v>1763539</v>
      </c>
    </row>
    <row r="69" spans="1:6" hidden="1">
      <c r="A69" s="194" t="s">
        <v>173</v>
      </c>
      <c r="B69" s="196">
        <f>งบกระแสเงินสดแบบ02ถูกต้อง!J69</f>
        <v>0</v>
      </c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งบกระแสเงินสดแบบ02ถูกต้อง!J78</f>
        <v>0</v>
      </c>
      <c r="C78" s="197">
        <f>B78+Cธค.!C78</f>
        <v>725</v>
      </c>
    </row>
    <row r="79" spans="1:6" hidden="1">
      <c r="A79" s="198" t="s">
        <v>38</v>
      </c>
      <c r="B79" s="196">
        <f>งบกระแสเงินสดแบบ02ถูกต้อง!J79</f>
        <v>0</v>
      </c>
      <c r="C79" s="197">
        <f>B79+Cธค.!C79</f>
        <v>0</v>
      </c>
    </row>
    <row r="80" spans="1:6" hidden="1">
      <c r="A80" s="194" t="s">
        <v>580</v>
      </c>
      <c r="B80" s="196">
        <f>งบกระแสเงินสดแบบ02ถูกต้อง!J80</f>
        <v>0</v>
      </c>
      <c r="C80" s="197">
        <f>B80+Cธค.!C80</f>
        <v>0</v>
      </c>
    </row>
    <row r="81" spans="1:3" hidden="1">
      <c r="A81" s="198" t="s">
        <v>37</v>
      </c>
      <c r="B81" s="196">
        <f>งบกระแสเงินสดแบบ02ถูกต้อง!J81</f>
        <v>0</v>
      </c>
      <c r="C81" s="197">
        <f>B81+Cธค.!C81</f>
        <v>0</v>
      </c>
    </row>
    <row r="82" spans="1:3">
      <c r="A82" s="194" t="s">
        <v>10</v>
      </c>
      <c r="B82" s="196">
        <f>งบกระแสเงินสดแบบ02ถูกต้อง!J82</f>
        <v>0</v>
      </c>
      <c r="C82" s="197">
        <f>B82+Cธค.!C82</f>
        <v>1786316.7799999998</v>
      </c>
    </row>
    <row r="83" spans="1:3">
      <c r="A83" s="194" t="s">
        <v>11</v>
      </c>
      <c r="B83" s="196">
        <f>งบกระแสเงินสดแบบ02ถูกต้อง!J83</f>
        <v>0</v>
      </c>
      <c r="C83" s="197">
        <f>B83+Cธค.!C83</f>
        <v>45028.800000000003</v>
      </c>
    </row>
    <row r="84" spans="1:3" hidden="1">
      <c r="A84" s="198" t="s">
        <v>21</v>
      </c>
      <c r="B84" s="196">
        <f>งบกระแสเงินสดแบบ02ถูกต้อง!J84</f>
        <v>0</v>
      </c>
      <c r="C84" s="197">
        <f>B84+Cธค.!C84</f>
        <v>0</v>
      </c>
    </row>
    <row r="85" spans="1:3" hidden="1">
      <c r="A85" s="201" t="s">
        <v>12</v>
      </c>
      <c r="B85" s="196">
        <f>งบกระแสเงินสดแบบ02ถูกต้อง!J85</f>
        <v>0</v>
      </c>
      <c r="C85" s="197">
        <f>B85+Cธค.!C85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งบกระแสเงินสดแบบ02ถูกต้อง!J86</f>
        <v>0</v>
      </c>
      <c r="C86" s="197">
        <f>B86+Cธค.!C86</f>
        <v>17790</v>
      </c>
    </row>
    <row r="87" spans="1:3" hidden="1">
      <c r="A87" s="196" t="s">
        <v>581</v>
      </c>
      <c r="B87" s="196">
        <f>งบกระแสเงินสดแบบ02ถูกต้อง!J87</f>
        <v>0</v>
      </c>
      <c r="C87" s="197">
        <f>B87+Cธค.!C87</f>
        <v>0</v>
      </c>
    </row>
    <row r="88" spans="1:3" ht="22.5" customHeight="1">
      <c r="A88" s="201" t="s">
        <v>633</v>
      </c>
      <c r="B88" s="196">
        <f>งบกระแสเงินสดแบบ02ถูกต้อง!J88</f>
        <v>0</v>
      </c>
      <c r="C88" s="197">
        <f>B88+Cธค.!C88</f>
        <v>0</v>
      </c>
    </row>
    <row r="89" spans="1:3" hidden="1">
      <c r="A89" s="194" t="s">
        <v>457</v>
      </c>
      <c r="B89" s="196">
        <f>งบกระแสเงินสดแบบ02ถูกต้อง!J89</f>
        <v>0</v>
      </c>
      <c r="C89" s="197">
        <f>B89+Cธค.!C89</f>
        <v>0</v>
      </c>
    </row>
    <row r="90" spans="1:3" hidden="1">
      <c r="A90" s="194" t="s">
        <v>563</v>
      </c>
      <c r="B90" s="196">
        <f>งบกระแสเงินสดแบบ02ถูกต้อง!J90</f>
        <v>0</v>
      </c>
      <c r="C90" s="197">
        <f>B90+Cธค.!C90</f>
        <v>0</v>
      </c>
    </row>
    <row r="91" spans="1:3">
      <c r="A91" s="194" t="s">
        <v>582</v>
      </c>
      <c r="B91" s="196">
        <f>งบกระแสเงินสดแบบ02ถูกต้อง!J91</f>
        <v>0</v>
      </c>
      <c r="C91" s="197">
        <f>B91+Cธค.!C91</f>
        <v>0</v>
      </c>
    </row>
    <row r="92" spans="1:3" hidden="1">
      <c r="A92" s="411" t="s">
        <v>179</v>
      </c>
      <c r="B92" s="196">
        <f>งบกระแสเงินสดแบบ02ถูกต้อง!J92</f>
        <v>0</v>
      </c>
      <c r="C92" s="197">
        <f>B92+Cธค.!C92</f>
        <v>0</v>
      </c>
    </row>
    <row r="93" spans="1:3" hidden="1">
      <c r="A93" s="196" t="s">
        <v>76</v>
      </c>
      <c r="B93" s="196">
        <f>งบกระแสเงินสดแบบ02ถูกต้อง!J93</f>
        <v>0</v>
      </c>
      <c r="C93" s="197">
        <f>B93+Cธค.!C93</f>
        <v>0</v>
      </c>
    </row>
    <row r="94" spans="1:3" hidden="1">
      <c r="A94" s="194" t="s">
        <v>162</v>
      </c>
      <c r="B94" s="196">
        <f>งบกระแสเงินสดแบบ02ถูกต้อง!J94</f>
        <v>0</v>
      </c>
      <c r="C94" s="197">
        <f>B94+Cธค.!C94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งบกระแสเงินสดแบบ02ถูกต้อง!J95</f>
        <v>0</v>
      </c>
      <c r="C95" s="197">
        <f>B95+Cธค.!C95</f>
        <v>0</v>
      </c>
    </row>
    <row r="96" spans="1:3" hidden="1">
      <c r="A96" s="196" t="s">
        <v>279</v>
      </c>
      <c r="B96" s="196">
        <f>งบกระแสเงินสดแบบ02ถูกต้อง!J96</f>
        <v>0</v>
      </c>
      <c r="C96" s="197">
        <f>B96+Cธค.!C96</f>
        <v>0</v>
      </c>
    </row>
    <row r="97" spans="1:4">
      <c r="A97" s="210" t="s">
        <v>117</v>
      </c>
      <c r="B97" s="196">
        <f>งบกระแสเงินสดแบบ02ถูกต้อง!J97</f>
        <v>0</v>
      </c>
      <c r="C97" s="197">
        <f>B97+Cธค.!C97</f>
        <v>54187.5</v>
      </c>
    </row>
    <row r="98" spans="1:4">
      <c r="A98" s="194" t="s">
        <v>118</v>
      </c>
      <c r="B98" s="196">
        <f>งบกระแสเงินสดแบบ02ถูกต้อง!J98</f>
        <v>0</v>
      </c>
      <c r="C98" s="197">
        <f>B98+Cธค.!C98</f>
        <v>69261</v>
      </c>
    </row>
    <row r="99" spans="1:4">
      <c r="A99" s="194" t="s">
        <v>280</v>
      </c>
      <c r="B99" s="196">
        <f>งบกระแสเงินสดแบบ02ถูกต้อง!J99</f>
        <v>0</v>
      </c>
      <c r="C99" s="197">
        <f>B99+Cธค.!C99</f>
        <v>30000</v>
      </c>
    </row>
    <row r="100" spans="1:4">
      <c r="A100" s="194" t="s">
        <v>163</v>
      </c>
      <c r="B100" s="196">
        <f>งบกระแสเงินสดแบบ02ถูกต้อง!J100</f>
        <v>0</v>
      </c>
      <c r="C100" s="197">
        <f>B100+Cธค.!C100</f>
        <v>0</v>
      </c>
    </row>
    <row r="101" spans="1:4" hidden="1">
      <c r="A101" s="196" t="s">
        <v>13</v>
      </c>
      <c r="B101" s="196">
        <f>งบกระแสเงินสดแบบ02ถูกต้อง!J101</f>
        <v>0</v>
      </c>
      <c r="C101" s="197">
        <f>B101+Cธค.!C101</f>
        <v>0</v>
      </c>
    </row>
    <row r="102" spans="1:4" hidden="1">
      <c r="A102" s="194" t="s">
        <v>81</v>
      </c>
      <c r="B102" s="196">
        <f>งบกระแสเงินสดแบบ02ถูกต้อง!J102</f>
        <v>0</v>
      </c>
      <c r="C102" s="197">
        <f>B102+Cธค.!C102</f>
        <v>0</v>
      </c>
    </row>
    <row r="103" spans="1:4">
      <c r="A103" s="194" t="s">
        <v>164</v>
      </c>
      <c r="B103" s="196">
        <f>งบกระแสเงินสดแบบ02ถูกต้อง!J103</f>
        <v>0</v>
      </c>
      <c r="C103" s="197">
        <f>B103+Cธค.!C103</f>
        <v>0</v>
      </c>
    </row>
    <row r="104" spans="1:4">
      <c r="A104" s="194" t="s">
        <v>165</v>
      </c>
      <c r="B104" s="196">
        <f>งบกระแสเงินสดแบบ02ถูกต้อง!J104</f>
        <v>0</v>
      </c>
      <c r="C104" s="197">
        <f>B104+Cธค.!C104</f>
        <v>7320</v>
      </c>
    </row>
    <row r="105" spans="1:4">
      <c r="A105" s="203" t="s">
        <v>166</v>
      </c>
      <c r="B105" s="196">
        <f>งบกระแสเงินสดแบบ02ถูกต้อง!J105</f>
        <v>0</v>
      </c>
      <c r="C105" s="197">
        <f>B105+Cธค.!C105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งบกระแสเงินสดแบบ02ถูกต้อง!J106</f>
        <v>0</v>
      </c>
      <c r="C106" s="197">
        <f>B106+Cธค.!C106</f>
        <v>0</v>
      </c>
    </row>
    <row r="107" spans="1:4">
      <c r="A107" s="202" t="s">
        <v>38</v>
      </c>
      <c r="B107" s="196">
        <f>งบกระแสเงินสดแบบ02ถูกต้อง!J107</f>
        <v>0</v>
      </c>
      <c r="C107" s="197">
        <f>B107+Cธค.!C107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งบกระแสเงินสดแบบ02ถูกต้อง!J109</f>
        <v>0</v>
      </c>
      <c r="C109" s="197">
        <f>B109+Cธค.!C109</f>
        <v>0</v>
      </c>
    </row>
    <row r="110" spans="1:4">
      <c r="A110" s="203" t="s">
        <v>150</v>
      </c>
      <c r="B110" s="196">
        <f>งบกระแสเงินสดแบบ02ถูกต้อง!J110</f>
        <v>0</v>
      </c>
      <c r="C110" s="197">
        <f>B110+Cธค.!C110</f>
        <v>14622058.5</v>
      </c>
    </row>
    <row r="111" spans="1:4" hidden="1">
      <c r="A111" s="194" t="s">
        <v>88</v>
      </c>
      <c r="B111" s="196">
        <f>งบกระแสเงินสดแบบ02ถูกต้อง!J111</f>
        <v>0</v>
      </c>
      <c r="C111" s="197">
        <f>B111+Cธค.!C111</f>
        <v>0</v>
      </c>
    </row>
    <row r="112" spans="1:4" hidden="1">
      <c r="A112" s="194" t="s">
        <v>151</v>
      </c>
      <c r="B112" s="196">
        <f>งบกระแสเงินสดแบบ02ถูกต้อง!J112</f>
        <v>0</v>
      </c>
      <c r="C112" s="197">
        <f>B112+Cธค.!C112</f>
        <v>0</v>
      </c>
    </row>
    <row r="113" spans="1:6" hidden="1">
      <c r="A113" s="224"/>
      <c r="B113" s="196">
        <f>งบกระแสเงินสดแบบ02ถูกต้อง!J113</f>
        <v>0</v>
      </c>
      <c r="C113" s="197">
        <f>B113+Cธค.!C113</f>
        <v>0</v>
      </c>
    </row>
    <row r="114" spans="1:6" hidden="1">
      <c r="A114" s="224"/>
      <c r="B114" s="196">
        <f>งบกระแสเงินสดแบบ02ถูกต้อง!J114</f>
        <v>0</v>
      </c>
      <c r="C114" s="197">
        <f>B114+Cธค.!C114</f>
        <v>0</v>
      </c>
    </row>
    <row r="115" spans="1:6" hidden="1">
      <c r="A115" s="224"/>
      <c r="B115" s="196">
        <f>งบกระแสเงินสดแบบ02ถูกต้อง!J115</f>
        <v>0</v>
      </c>
      <c r="C115" s="197">
        <f>B115+Cธค.!C115</f>
        <v>0</v>
      </c>
    </row>
    <row r="116" spans="1:6" hidden="1">
      <c r="A116" s="224"/>
      <c r="B116" s="196">
        <f>งบกระแสเงินสดแบบ02ถูกต้อง!J116</f>
        <v>0</v>
      </c>
      <c r="C116" s="197">
        <f>B116+Cธค.!C116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งบกระแสเงินสดแบบ02ถูกต้อง!J118</f>
        <v>0</v>
      </c>
      <c r="C118" s="197">
        <f>B118+Cธค.!C118</f>
        <v>0</v>
      </c>
    </row>
    <row r="119" spans="1:6" hidden="1">
      <c r="A119" s="194" t="s">
        <v>422</v>
      </c>
      <c r="B119" s="196">
        <f>งบกระแสเงินสดแบบ02ถูกต้อง!J119</f>
        <v>0</v>
      </c>
      <c r="C119" s="197">
        <f>B119+Cธค.!C119</f>
        <v>0</v>
      </c>
    </row>
    <row r="120" spans="1:6">
      <c r="A120" s="194" t="s">
        <v>146</v>
      </c>
      <c r="B120" s="196">
        <f>งบกระแสเงินสดแบบ02ถูกต้อง!J120</f>
        <v>0</v>
      </c>
      <c r="C120" s="197">
        <f>B120+Cธค.!C120</f>
        <v>516471970</v>
      </c>
    </row>
    <row r="121" spans="1:6">
      <c r="A121" s="194" t="s">
        <v>145</v>
      </c>
      <c r="B121" s="196">
        <f>งบกระแสเงินสดแบบ02ถูกต้อง!J121</f>
        <v>0</v>
      </c>
      <c r="C121" s="197">
        <f>B121+Cธค.!C121</f>
        <v>7186119.0100000016</v>
      </c>
    </row>
    <row r="122" spans="1:6">
      <c r="A122" s="194" t="s">
        <v>147</v>
      </c>
      <c r="B122" s="196">
        <f>งบกระแสเงินสดแบบ02ถูกต้อง!J122</f>
        <v>0</v>
      </c>
      <c r="C122" s="197">
        <f>B122+Cธค.!C122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งบกระแสเงินสดแบบ02ถูกต้อง!J123</f>
        <v>0</v>
      </c>
      <c r="C123" s="197">
        <f>B123+Cธค.!C123</f>
        <v>0</v>
      </c>
    </row>
    <row r="124" spans="1:6">
      <c r="A124" s="194" t="s">
        <v>148</v>
      </c>
      <c r="B124" s="196">
        <f>งบกระแสเงินสดแบบ02ถูกต้อง!J124</f>
        <v>0</v>
      </c>
      <c r="C124" s="197">
        <f>B124+Cธค.!C124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+Cธค.!C130</f>
        <v>2668411183.4000001</v>
      </c>
      <c r="C129" s="197">
        <f>+Cธค.!C129</f>
        <v>2661528133.73</v>
      </c>
      <c r="F129" s="161"/>
    </row>
    <row r="130" spans="1:7" ht="24.75" customHeight="1" thickBot="1">
      <c r="A130" s="187" t="s">
        <v>460</v>
      </c>
      <c r="B130" s="208">
        <f>SUM(B128:B129)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5"/>
      <c r="C131" s="305"/>
      <c r="F131" s="161"/>
    </row>
    <row r="132" spans="1:7">
      <c r="A132" s="215" t="s">
        <v>144</v>
      </c>
      <c r="B132" s="297" t="s">
        <v>125</v>
      </c>
      <c r="C132" s="298" t="s">
        <v>126</v>
      </c>
      <c r="F132" s="161"/>
    </row>
    <row r="133" spans="1:7" ht="18.75" customHeight="1">
      <c r="B133" s="161">
        <f t="shared" ref="B133" si="3">SUM(B134:B139)</f>
        <v>2499287798.0999999</v>
      </c>
      <c r="C133" s="161">
        <f>SUM(C134:C139)</f>
        <v>2534956284.4200001</v>
      </c>
    </row>
    <row r="134" spans="1:7">
      <c r="A134" s="215" t="s">
        <v>133</v>
      </c>
      <c r="B134" s="213">
        <f>รายงานฐานะ!D300</f>
        <v>2000</v>
      </c>
      <c r="C134" s="161">
        <f>รายงานฐานะ!D402</f>
        <v>0</v>
      </c>
      <c r="E134" s="178" t="s">
        <v>61</v>
      </c>
    </row>
    <row r="135" spans="1:7">
      <c r="A135" s="215" t="s">
        <v>715</v>
      </c>
      <c r="B135" s="213">
        <f>รายงานฐานะ!D301</f>
        <v>0</v>
      </c>
      <c r="C135" s="161">
        <f>รายงานฐานะ!D403</f>
        <v>0</v>
      </c>
      <c r="E135" s="178"/>
    </row>
    <row r="136" spans="1:7">
      <c r="A136" s="215" t="s">
        <v>584</v>
      </c>
      <c r="B136" s="213">
        <f>รายงานฐานะ!D302</f>
        <v>43710</v>
      </c>
      <c r="C136" s="161">
        <f>รายงานฐานะ!D404</f>
        <v>39350</v>
      </c>
    </row>
    <row r="137" spans="1:7" ht="21" customHeight="1">
      <c r="A137" s="215" t="s">
        <v>123</v>
      </c>
      <c r="B137" s="213">
        <f>รายงานฐานะ!D303</f>
        <v>1917028475.1899998</v>
      </c>
      <c r="C137" s="161">
        <f>รายงานฐานะ!D405</f>
        <v>1988006661.25</v>
      </c>
    </row>
    <row r="138" spans="1:7" ht="21" customHeight="1">
      <c r="A138" s="215" t="s">
        <v>124</v>
      </c>
      <c r="B138" s="213">
        <f>รายงานฐานะ!D304</f>
        <v>576346007.51000011</v>
      </c>
      <c r="C138" s="161">
        <f>รายงานฐานะ!D406</f>
        <v>541042667.7700001</v>
      </c>
    </row>
    <row r="139" spans="1:7" ht="21" customHeight="1">
      <c r="A139" s="215" t="s">
        <v>130</v>
      </c>
      <c r="B139" s="213">
        <f>รายงานฐานะ!D305</f>
        <v>5867605.4000000004</v>
      </c>
      <c r="C139" s="161">
        <f>รายงานฐานะ!D407</f>
        <v>5867605.4000000004</v>
      </c>
    </row>
    <row r="140" spans="1:7" hidden="1">
      <c r="A140" s="215" t="s">
        <v>92</v>
      </c>
      <c r="B140" s="213"/>
      <c r="C140" s="214"/>
    </row>
    <row r="141" spans="1:7">
      <c r="A141" s="296"/>
      <c r="B141" s="303">
        <f>+B129-B133</f>
        <v>169123385.30000019</v>
      </c>
      <c r="C141" s="303">
        <f>C130-C133</f>
        <v>133454898.98000002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3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162"/>
      <c r="C147" s="214"/>
    </row>
    <row r="148" spans="1:7">
      <c r="A148" s="215"/>
      <c r="B148" s="162"/>
      <c r="C148" s="214"/>
    </row>
    <row r="149" spans="1:7">
      <c r="A149" s="221"/>
      <c r="B149" s="162"/>
      <c r="C149" s="214"/>
    </row>
    <row r="150" spans="1:7">
      <c r="A150" s="221"/>
      <c r="B150" s="162"/>
      <c r="C150" s="214"/>
    </row>
    <row r="151" spans="1:7">
      <c r="A151" s="221"/>
      <c r="B151" s="162"/>
      <c r="C151" s="214"/>
    </row>
    <row r="152" spans="1:7">
      <c r="A152" s="221"/>
      <c r="B152" s="162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A6" sqref="A6"/>
    </sheetView>
  </sheetViews>
  <sheetFormatPr defaultColWidth="8" defaultRowHeight="21"/>
  <cols>
    <col min="1" max="1" width="61.5703125" style="159" customWidth="1"/>
    <col min="2" max="2" width="20.710937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841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>
        <v>0</v>
      </c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งบกระแสเงินสดแบบ02ถูกต้อง!K10</f>
        <v>0</v>
      </c>
      <c r="C10" s="197">
        <f>B10+Cพย.!C10</f>
        <v>654271.12999999989</v>
      </c>
    </row>
    <row r="11" spans="1:3">
      <c r="A11" s="194" t="s">
        <v>401</v>
      </c>
      <c r="B11" s="196">
        <f>งบกระแสเงินสดแบบ02ถูกต้อง!K11</f>
        <v>0</v>
      </c>
      <c r="C11" s="197">
        <f>B11+Cพย.!C11</f>
        <v>236.9</v>
      </c>
    </row>
    <row r="12" spans="1:3">
      <c r="A12" s="194" t="s">
        <v>403</v>
      </c>
      <c r="B12" s="196">
        <f>งบกระแสเงินสดแบบ02ถูกต้อง!K12</f>
        <v>0</v>
      </c>
      <c r="C12" s="197">
        <f>B12+Cพย.!C12</f>
        <v>858651.99</v>
      </c>
    </row>
    <row r="13" spans="1:3">
      <c r="A13" s="194" t="s">
        <v>592</v>
      </c>
      <c r="B13" s="196">
        <f>งบกระแสเงินสดแบบ02ถูกต้อง!K13</f>
        <v>0</v>
      </c>
      <c r="C13" s="197">
        <f>B13+Cพย.!C13</f>
        <v>635017.81000000006</v>
      </c>
    </row>
    <row r="14" spans="1:3">
      <c r="A14" s="194" t="s">
        <v>588</v>
      </c>
      <c r="B14" s="196">
        <f>งบกระแสเงินสดแบบ02ถูกต้อง!K14</f>
        <v>0</v>
      </c>
      <c r="C14" s="197">
        <f>B14+Cพย.!C14</f>
        <v>0</v>
      </c>
    </row>
    <row r="15" spans="1:3" hidden="1">
      <c r="A15" s="194" t="s">
        <v>550</v>
      </c>
      <c r="B15" s="196">
        <f>งบกระแสเงินสดแบบ02ถูกต้อง!K15</f>
        <v>0</v>
      </c>
      <c r="C15" s="197">
        <f>B15+Cพย.!C15</f>
        <v>0</v>
      </c>
    </row>
    <row r="16" spans="1:3">
      <c r="A16" s="194" t="s">
        <v>452</v>
      </c>
      <c r="B16" s="196">
        <f>งบกระแสเงินสดแบบ02ถูกต้อง!K16</f>
        <v>0</v>
      </c>
      <c r="C16" s="197">
        <f>B16+Cพย.!C16</f>
        <v>9866.07</v>
      </c>
    </row>
    <row r="17" spans="1:5">
      <c r="A17" s="194" t="s">
        <v>594</v>
      </c>
      <c r="B17" s="196">
        <f>งบกระแสเงินสดแบบ02ถูกต้อง!K17</f>
        <v>0</v>
      </c>
      <c r="C17" s="197">
        <f>B17+Cพย.!C17</f>
        <v>75248.960000000006</v>
      </c>
    </row>
    <row r="18" spans="1:5" hidden="1">
      <c r="A18" s="194" t="s">
        <v>551</v>
      </c>
      <c r="B18" s="196">
        <f>งบกระแสเงินสดแบบ02ถูกต้อง!K18</f>
        <v>0</v>
      </c>
      <c r="C18" s="197">
        <f>B18+Cพย.!C18</f>
        <v>0</v>
      </c>
    </row>
    <row r="19" spans="1:5">
      <c r="A19" s="194" t="s">
        <v>429</v>
      </c>
      <c r="B19" s="196">
        <f>งบกระแสเงินสดแบบ02ถูกต้อง!K19</f>
        <v>0</v>
      </c>
      <c r="C19" s="197">
        <f>B19+Cพย.!C19</f>
        <v>0</v>
      </c>
    </row>
    <row r="20" spans="1:5" hidden="1">
      <c r="A20" s="194" t="s">
        <v>232</v>
      </c>
      <c r="B20" s="196">
        <f>งบกระแสเงินสดแบบ02ถูกต้อง!K20</f>
        <v>0</v>
      </c>
      <c r="C20" s="197">
        <f>B20+Cพย.!C20</f>
        <v>0</v>
      </c>
    </row>
    <row r="21" spans="1:5">
      <c r="A21" s="194" t="s">
        <v>411</v>
      </c>
      <c r="B21" s="196">
        <f>งบกระแสเงินสดแบบ02ถูกต้อง!K21</f>
        <v>0</v>
      </c>
      <c r="C21" s="197"/>
      <c r="E21" s="161" t="s">
        <v>61</v>
      </c>
    </row>
    <row r="22" spans="1:5">
      <c r="A22" s="194" t="s">
        <v>139</v>
      </c>
      <c r="B22" s="196">
        <f>งบกระแสเงินสดแบบ02ถูกต้อง!K22</f>
        <v>0</v>
      </c>
      <c r="C22" s="197">
        <f>B22+Cพย.!C22</f>
        <v>7299627.8500000015</v>
      </c>
    </row>
    <row r="23" spans="1:5">
      <c r="A23" s="194" t="s">
        <v>140</v>
      </c>
      <c r="B23" s="196">
        <f>งบกระแสเงินสดแบบ02ถูกต้อง!K23</f>
        <v>0</v>
      </c>
      <c r="C23" s="197">
        <f>B23+Cพย.!C23</f>
        <v>2199713.0200000009</v>
      </c>
    </row>
    <row r="24" spans="1:5">
      <c r="A24" s="194" t="s">
        <v>161</v>
      </c>
      <c r="B24" s="196">
        <f>งบกระแสเงินสดแบบ02ถูกต้อง!K24</f>
        <v>0</v>
      </c>
      <c r="C24" s="197">
        <f>B24+Cพย.!C24</f>
        <v>0</v>
      </c>
    </row>
    <row r="25" spans="1:5" hidden="1">
      <c r="A25" s="194" t="s">
        <v>553</v>
      </c>
      <c r="B25" s="196">
        <f>งบกระแสเงินสดแบบ02ถูกต้อง!K25</f>
        <v>0</v>
      </c>
      <c r="C25" s="197">
        <f>B25+Cพย.!C25</f>
        <v>0</v>
      </c>
    </row>
    <row r="26" spans="1:5">
      <c r="A26" s="194" t="s">
        <v>141</v>
      </c>
      <c r="B26" s="196">
        <f>งบกระแสเงินสดแบบ02ถูกต้อง!K26</f>
        <v>0</v>
      </c>
      <c r="C26" s="197">
        <f>B26+Cพย.!C26</f>
        <v>6602.93</v>
      </c>
    </row>
    <row r="27" spans="1:5">
      <c r="A27" s="194" t="s">
        <v>250</v>
      </c>
      <c r="B27" s="196">
        <f>งบกระแสเงินสดแบบ02ถูกต้อง!K27</f>
        <v>0</v>
      </c>
      <c r="C27" s="197">
        <f>B27+Cพย.!C27</f>
        <v>6435.53</v>
      </c>
    </row>
    <row r="28" spans="1:5">
      <c r="A28" s="194" t="s">
        <v>251</v>
      </c>
      <c r="B28" s="196">
        <f>งบกระแสเงินสดแบบ02ถูกต้อง!K28</f>
        <v>0</v>
      </c>
      <c r="C28" s="197">
        <f>B28+Cพย.!C28</f>
        <v>0</v>
      </c>
    </row>
    <row r="29" spans="1:5">
      <c r="A29" s="194" t="s">
        <v>414</v>
      </c>
      <c r="B29" s="196"/>
      <c r="C29" s="197"/>
    </row>
    <row r="30" spans="1:5" ht="21.75" customHeight="1">
      <c r="A30" s="194" t="s">
        <v>261</v>
      </c>
      <c r="B30" s="196">
        <f>งบกระแสเงินสดแบบ02ถูกต้อง!K30</f>
        <v>0</v>
      </c>
      <c r="C30" s="197">
        <f>B30+Cพย.!C30</f>
        <v>0</v>
      </c>
    </row>
    <row r="31" spans="1:5">
      <c r="A31" s="416" t="s">
        <v>209</v>
      </c>
      <c r="B31" s="196">
        <f>งบกระแสเงินสดแบบ02ถูกต้อง!K31</f>
        <v>0</v>
      </c>
      <c r="C31" s="197">
        <f>B31+Cพย.!C31</f>
        <v>0</v>
      </c>
    </row>
    <row r="32" spans="1:5">
      <c r="A32" s="194" t="s">
        <v>339</v>
      </c>
      <c r="B32" s="196">
        <f>งบกระแสเงินสดแบบ02ถูกต้อง!K32</f>
        <v>0</v>
      </c>
      <c r="C32" s="197">
        <f>B32+Cพย.!C32</f>
        <v>0</v>
      </c>
    </row>
    <row r="33" spans="1:3" hidden="1">
      <c r="A33" s="194" t="s">
        <v>85</v>
      </c>
      <c r="B33" s="196">
        <f>งบกระแสเงินสดแบบ02ถูกต้อง!K33</f>
        <v>0</v>
      </c>
      <c r="C33" s="197">
        <f>B33+Cพย.!C33</f>
        <v>0</v>
      </c>
    </row>
    <row r="34" spans="1:3" hidden="1">
      <c r="A34" s="194" t="s">
        <v>555</v>
      </c>
      <c r="B34" s="196">
        <f>งบกระแสเงินสดแบบ02ถูกต้อง!K34</f>
        <v>0</v>
      </c>
      <c r="C34" s="197">
        <f>B34+Cพย.!C34</f>
        <v>0</v>
      </c>
    </row>
    <row r="35" spans="1:3">
      <c r="A35" s="194" t="s">
        <v>262</v>
      </c>
      <c r="B35" s="196">
        <f>งบกระแสเงินสดแบบ02ถูกต้อง!K35</f>
        <v>0</v>
      </c>
      <c r="C35" s="197">
        <f>B35+Cพย.!C35</f>
        <v>0</v>
      </c>
    </row>
    <row r="36" spans="1:3">
      <c r="A36" s="194" t="s">
        <v>556</v>
      </c>
      <c r="B36" s="196">
        <f>งบกระแสเงินสดแบบ02ถูกต้อง!K36</f>
        <v>0</v>
      </c>
      <c r="C36" s="197">
        <f>B36+Cพย.!C36</f>
        <v>0</v>
      </c>
    </row>
    <row r="37" spans="1:3" hidden="1">
      <c r="A37" s="196" t="s">
        <v>572</v>
      </c>
      <c r="B37" s="196">
        <f>งบกระแสเงินสดแบบ02ถูกต้อง!K37</f>
        <v>0</v>
      </c>
      <c r="C37" s="197">
        <f>B37+Cพย.!C37</f>
        <v>62818.75</v>
      </c>
    </row>
    <row r="38" spans="1:3">
      <c r="A38" s="194" t="s">
        <v>557</v>
      </c>
      <c r="B38" s="196">
        <f>งบกระแสเงินสดแบบ02ถูกต้อง!K38</f>
        <v>0</v>
      </c>
      <c r="C38" s="197">
        <f>B38+Cพย.!C38</f>
        <v>0</v>
      </c>
    </row>
    <row r="39" spans="1:3" hidden="1">
      <c r="A39" s="198" t="s">
        <v>58</v>
      </c>
      <c r="B39" s="196">
        <f>งบกระแสเงินสดแบบ02ถูกต้อง!K39</f>
        <v>0</v>
      </c>
      <c r="C39" s="197">
        <f>B39+Cพย.!C39</f>
        <v>0</v>
      </c>
    </row>
    <row r="40" spans="1:3" hidden="1">
      <c r="A40" s="194" t="s">
        <v>558</v>
      </c>
      <c r="B40" s="196">
        <f>งบกระแสเงินสดแบบ02ถูกต้อง!K40</f>
        <v>0</v>
      </c>
      <c r="C40" s="197">
        <f>B40+Cพย.!C40</f>
        <v>0</v>
      </c>
    </row>
    <row r="41" spans="1:3" hidden="1">
      <c r="A41" s="194" t="s">
        <v>559</v>
      </c>
      <c r="B41" s="196">
        <f>งบกระแสเงินสดแบบ02ถูกต้อง!K41</f>
        <v>0</v>
      </c>
      <c r="C41" s="197">
        <f>B41+Cพย.!C41</f>
        <v>0</v>
      </c>
    </row>
    <row r="42" spans="1:3" hidden="1">
      <c r="A42" s="198" t="s">
        <v>31</v>
      </c>
      <c r="B42" s="196">
        <f>งบกระแสเงินสดแบบ02ถูกต้อง!K42</f>
        <v>0</v>
      </c>
      <c r="C42" s="197">
        <f>B42+Cพย.!C42</f>
        <v>0</v>
      </c>
    </row>
    <row r="43" spans="1:3">
      <c r="A43" s="194" t="s">
        <v>26</v>
      </c>
      <c r="B43" s="196">
        <f>งบกระแสเงินสดแบบ02ถูกต้อง!K43</f>
        <v>0</v>
      </c>
      <c r="C43" s="197">
        <f>B43+Cพย.!C43</f>
        <v>0</v>
      </c>
    </row>
    <row r="44" spans="1:3">
      <c r="A44" s="194" t="s">
        <v>573</v>
      </c>
      <c r="B44" s="196">
        <f>งบกระแสเงินสดแบบ02ถูกต้อง!K44</f>
        <v>0</v>
      </c>
      <c r="C44" s="197">
        <f>B44+Cพย.!C44</f>
        <v>0</v>
      </c>
    </row>
    <row r="45" spans="1:3" hidden="1">
      <c r="A45" s="194" t="s">
        <v>628</v>
      </c>
      <c r="B45" s="196">
        <f>งบกระแสเงินสดแบบ02ถูกต้อง!K45</f>
        <v>0</v>
      </c>
      <c r="C45" s="197">
        <f>B45+Cพย.!C45</f>
        <v>0</v>
      </c>
    </row>
    <row r="46" spans="1:3" hidden="1">
      <c r="A46" s="198" t="s">
        <v>59</v>
      </c>
      <c r="B46" s="196">
        <f>งบกระแสเงินสดแบบ02ถูกต้อง!K46</f>
        <v>0</v>
      </c>
      <c r="C46" s="197">
        <f>B46+Cพย.!C46</f>
        <v>0</v>
      </c>
    </row>
    <row r="47" spans="1:3" hidden="1">
      <c r="A47" s="198" t="s">
        <v>63</v>
      </c>
      <c r="B47" s="196">
        <f>งบกระแสเงินสดแบบ02ถูกต้อง!K47</f>
        <v>0</v>
      </c>
      <c r="C47" s="197">
        <f>B47+Cพย.!C47</f>
        <v>0</v>
      </c>
    </row>
    <row r="48" spans="1:3" hidden="1">
      <c r="A48" s="201" t="s">
        <v>29</v>
      </c>
      <c r="B48" s="196">
        <f>งบกระแสเงินสดแบบ02ถูกต้อง!K48</f>
        <v>0</v>
      </c>
      <c r="C48" s="197">
        <f>B48+Cพย.!C48</f>
        <v>0</v>
      </c>
    </row>
    <row r="49" spans="1:6">
      <c r="A49" s="202" t="s">
        <v>629</v>
      </c>
      <c r="B49" s="196">
        <f>งบกระแสเงินสดแบบ02ถูกต้อง!K50</f>
        <v>0</v>
      </c>
      <c r="C49" s="197">
        <f>B49+Cพย.!C49</f>
        <v>10957.47</v>
      </c>
    </row>
    <row r="50" spans="1:6">
      <c r="A50" s="194" t="s">
        <v>116</v>
      </c>
      <c r="B50" s="196">
        <f>งบกระแสเงินสดแบบ02ถูกต้อง!K49</f>
        <v>0</v>
      </c>
      <c r="C50" s="197">
        <f>B50+Cพย.!C50</f>
        <v>0</v>
      </c>
    </row>
    <row r="51" spans="1:6" hidden="1">
      <c r="A51" s="203" t="s">
        <v>74</v>
      </c>
      <c r="B51" s="196">
        <f>งบกระแสเงินสดแบบ02ถูกต้อง!K51</f>
        <v>0</v>
      </c>
      <c r="C51" s="197">
        <f>B51+Cพย.!C51</f>
        <v>0</v>
      </c>
    </row>
    <row r="52" spans="1:6">
      <c r="A52" s="194" t="s">
        <v>417</v>
      </c>
      <c r="B52" s="196">
        <f>งบกระแสเงินสดแบบ02ถูกต้อง!K52</f>
        <v>0</v>
      </c>
      <c r="C52" s="197">
        <f>B52+Cพย.!C52</f>
        <v>4876316.4200000018</v>
      </c>
    </row>
    <row r="53" spans="1:6" hidden="1">
      <c r="A53" s="194" t="s">
        <v>574</v>
      </c>
      <c r="B53" s="196">
        <f>งบกระแสเงินสดแบบ02ถูกต้อง!K53</f>
        <v>0</v>
      </c>
      <c r="C53" s="197">
        <f>B53+Cพย.!C53</f>
        <v>0</v>
      </c>
    </row>
    <row r="54" spans="1:6">
      <c r="A54" s="194" t="s">
        <v>181</v>
      </c>
      <c r="B54" s="196">
        <f>งบกระแสเงินสดแบบ02ถูกต้อง!K54</f>
        <v>0</v>
      </c>
      <c r="C54" s="197">
        <f>B54+Cพย.!C54</f>
        <v>0</v>
      </c>
      <c r="F54" s="170"/>
    </row>
    <row r="55" spans="1:6">
      <c r="A55" s="198" t="s">
        <v>199</v>
      </c>
      <c r="B55" s="196">
        <f>งบกระแสเงินสดแบบ02ถูกต้อง!K55</f>
        <v>0</v>
      </c>
      <c r="C55" s="197">
        <f>B55+Cพย.!C55</f>
        <v>0</v>
      </c>
    </row>
    <row r="56" spans="1:6">
      <c r="A56" s="194" t="s">
        <v>627</v>
      </c>
      <c r="B56" s="196">
        <f>งบกระแสเงินสดแบบ02ถูกต้อง!K56</f>
        <v>0</v>
      </c>
      <c r="C56" s="197">
        <f>B56+Cพย.!C56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งบกระแสเงินสดแบบ02ถูกต้อง!K57</f>
        <v>0</v>
      </c>
      <c r="C57" s="197">
        <f>B57+Cพย.!C57</f>
        <v>386896.5</v>
      </c>
      <c r="F57" s="170"/>
    </row>
    <row r="58" spans="1:6">
      <c r="A58" s="186" t="s">
        <v>113</v>
      </c>
      <c r="B58" s="196"/>
      <c r="C58" s="197"/>
      <c r="F58" s="170"/>
    </row>
    <row r="59" spans="1:6">
      <c r="A59" s="194" t="s">
        <v>149</v>
      </c>
      <c r="B59" s="196">
        <f>งบกระแสเงินสดแบบ02ถูกต้อง!K59</f>
        <v>0</v>
      </c>
      <c r="C59" s="197">
        <f>B59+Cพย.!C59</f>
        <v>0</v>
      </c>
      <c r="F59" s="170"/>
    </row>
    <row r="60" spans="1:6">
      <c r="A60" s="203" t="s">
        <v>576</v>
      </c>
      <c r="B60" s="196">
        <f>งบกระแสเงินสดแบบ02ถูกต้อง!K60</f>
        <v>0</v>
      </c>
      <c r="C60" s="197">
        <f>B60+Cพย.!C60</f>
        <v>0</v>
      </c>
      <c r="F60" s="170"/>
    </row>
    <row r="61" spans="1:6" ht="22.5" customHeight="1">
      <c r="A61" s="186" t="s">
        <v>114</v>
      </c>
      <c r="B61" s="196"/>
      <c r="C61" s="197"/>
    </row>
    <row r="62" spans="1:6" hidden="1">
      <c r="A62" s="194" t="s">
        <v>421</v>
      </c>
      <c r="B62" s="196">
        <f>งบกระแสเงินสดแบบ02ถูกต้อง!K62</f>
        <v>0</v>
      </c>
      <c r="C62" s="197">
        <f>B62+Cพย.!C62</f>
        <v>0</v>
      </c>
    </row>
    <row r="63" spans="1:6" hidden="1">
      <c r="A63" s="194" t="s">
        <v>422</v>
      </c>
      <c r="B63" s="196">
        <f>งบกระแสเงินสดแบบ02ถูกต้อง!K63</f>
        <v>0</v>
      </c>
      <c r="C63" s="197">
        <f>B63+Cพย.!C63</f>
        <v>0</v>
      </c>
    </row>
    <row r="64" spans="1:6">
      <c r="A64" s="194" t="s">
        <v>423</v>
      </c>
      <c r="B64" s="196">
        <f>งบกระแสเงินสดแบบ02ถูกต้อง!K64</f>
        <v>0</v>
      </c>
      <c r="C64" s="197">
        <f>B64+Cพย.!C64</f>
        <v>516471970</v>
      </c>
    </row>
    <row r="65" spans="1:6">
      <c r="A65" s="194" t="s">
        <v>424</v>
      </c>
      <c r="B65" s="196">
        <f>งบกระแสเงินสดแบบ02ถูกต้อง!K65</f>
        <v>0</v>
      </c>
      <c r="C65" s="197">
        <f>B65+Cพย.!C65</f>
        <v>13532541.91</v>
      </c>
    </row>
    <row r="66" spans="1:6">
      <c r="A66" s="194" t="s">
        <v>425</v>
      </c>
      <c r="B66" s="196">
        <f>งบกระแสเงินสดแบบ02ถูกต้อง!K66</f>
        <v>0</v>
      </c>
      <c r="C66" s="197">
        <f>B66+Cพย.!C66</f>
        <v>9454985.2200000007</v>
      </c>
    </row>
    <row r="67" spans="1:6" hidden="1">
      <c r="A67" s="194" t="s">
        <v>577</v>
      </c>
      <c r="B67" s="196">
        <f>งบกระแสเงินสดแบบ02ถูกต้อง!K67</f>
        <v>0</v>
      </c>
      <c r="C67" s="197">
        <f>B67+Cพย.!C67</f>
        <v>0</v>
      </c>
    </row>
    <row r="68" spans="1:6">
      <c r="A68" s="194" t="s">
        <v>562</v>
      </c>
      <c r="B68" s="196">
        <f>งบกระแสเงินสดแบบ02ถูกต้อง!K68</f>
        <v>0</v>
      </c>
      <c r="C68" s="197">
        <f>B68+Cพย.!C68</f>
        <v>1763539</v>
      </c>
    </row>
    <row r="69" spans="1:6" hidden="1">
      <c r="A69" s="194" t="s">
        <v>173</v>
      </c>
      <c r="B69" s="196"/>
      <c r="C69" s="197">
        <f>B69+Cพย.!C69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งบกระแสเงินสดแบบ02ถูกต้อง!K78</f>
        <v>0</v>
      </c>
      <c r="C78" s="197">
        <f>B78+Cพย.!C78</f>
        <v>725</v>
      </c>
    </row>
    <row r="79" spans="1:6" hidden="1">
      <c r="A79" s="198" t="s">
        <v>38</v>
      </c>
      <c r="B79" s="196">
        <f>งบกระแสเงินสดแบบ02ถูกต้อง!K79</f>
        <v>0</v>
      </c>
      <c r="C79" s="197">
        <f>B79+Cพย.!C79</f>
        <v>0</v>
      </c>
    </row>
    <row r="80" spans="1:6" hidden="1">
      <c r="A80" s="194" t="s">
        <v>580</v>
      </c>
      <c r="B80" s="196">
        <f>งบกระแสเงินสดแบบ02ถูกต้อง!K80</f>
        <v>0</v>
      </c>
      <c r="C80" s="197">
        <f>B80+Cพย.!C80</f>
        <v>0</v>
      </c>
    </row>
    <row r="81" spans="1:3" hidden="1">
      <c r="A81" s="198" t="s">
        <v>37</v>
      </c>
      <c r="B81" s="196">
        <f>งบกระแสเงินสดแบบ02ถูกต้อง!K81</f>
        <v>0</v>
      </c>
      <c r="C81" s="197">
        <f>B81+Cพย.!C81</f>
        <v>0</v>
      </c>
    </row>
    <row r="82" spans="1:3">
      <c r="A82" s="194" t="s">
        <v>10</v>
      </c>
      <c r="B82" s="196">
        <f>งบกระแสเงินสดแบบ02ถูกต้อง!K82</f>
        <v>0</v>
      </c>
      <c r="C82" s="197">
        <f>B82+Cพย.!C82</f>
        <v>1786316.7799999998</v>
      </c>
    </row>
    <row r="83" spans="1:3">
      <c r="A83" s="194" t="s">
        <v>11</v>
      </c>
      <c r="B83" s="196">
        <f>งบกระแสเงินสดแบบ02ถูกต้อง!K83</f>
        <v>0</v>
      </c>
      <c r="C83" s="197">
        <f>B83+Cพย.!C83</f>
        <v>45028.800000000003</v>
      </c>
    </row>
    <row r="84" spans="1:3" hidden="1">
      <c r="A84" s="198" t="s">
        <v>21</v>
      </c>
      <c r="B84" s="196">
        <f>งบกระแสเงินสดแบบ02ถูกต้อง!K84</f>
        <v>0</v>
      </c>
      <c r="C84" s="197">
        <f>B84+Cพย.!C84</f>
        <v>0</v>
      </c>
    </row>
    <row r="85" spans="1:3" hidden="1">
      <c r="A85" s="201" t="s">
        <v>12</v>
      </c>
      <c r="B85" s="196">
        <f>งบกระแสเงินสดแบบ02ถูกต้อง!K85</f>
        <v>0</v>
      </c>
      <c r="C85" s="197">
        <f>B85+Cพย.!C85</f>
        <v>0</v>
      </c>
    </row>
    <row r="86" spans="1:3" ht="18.75" customHeight="1">
      <c r="A86" s="194" t="s">
        <v>458</v>
      </c>
      <c r="B86" s="196">
        <f>งบกระแสเงินสดแบบ02ถูกต้อง!K86</f>
        <v>0</v>
      </c>
      <c r="C86" s="197">
        <f>B86+Cพย.!C86</f>
        <v>17790</v>
      </c>
    </row>
    <row r="87" spans="1:3" hidden="1">
      <c r="A87" s="196" t="s">
        <v>581</v>
      </c>
      <c r="B87" s="196">
        <f>งบกระแสเงินสดแบบ02ถูกต้อง!K87</f>
        <v>0</v>
      </c>
      <c r="C87" s="197">
        <f>B87+Cพย.!C87</f>
        <v>0</v>
      </c>
    </row>
    <row r="88" spans="1:3" ht="22.5" customHeight="1">
      <c r="A88" s="201" t="s">
        <v>633</v>
      </c>
      <c r="B88" s="196">
        <f>งบกระแสเงินสดแบบ02ถูกต้อง!K88</f>
        <v>0</v>
      </c>
      <c r="C88" s="197">
        <f>B88+Cพย.!C88</f>
        <v>0</v>
      </c>
    </row>
    <row r="89" spans="1:3" hidden="1">
      <c r="A89" s="194" t="s">
        <v>457</v>
      </c>
      <c r="B89" s="196">
        <f>งบกระแสเงินสดแบบ02ถูกต้อง!K89</f>
        <v>0</v>
      </c>
      <c r="C89" s="197">
        <f>B89+Cพย.!C89</f>
        <v>0</v>
      </c>
    </row>
    <row r="90" spans="1:3" hidden="1">
      <c r="A90" s="194" t="s">
        <v>563</v>
      </c>
      <c r="B90" s="196">
        <f>งบกระแสเงินสดแบบ02ถูกต้อง!K90</f>
        <v>0</v>
      </c>
      <c r="C90" s="197">
        <f>B90+Cพย.!C90</f>
        <v>0</v>
      </c>
    </row>
    <row r="91" spans="1:3">
      <c r="A91" s="194" t="s">
        <v>582</v>
      </c>
      <c r="B91" s="196">
        <f>งบกระแสเงินสดแบบ02ถูกต้อง!K91</f>
        <v>0</v>
      </c>
      <c r="C91" s="197">
        <f>B91+Cพย.!C91</f>
        <v>0</v>
      </c>
    </row>
    <row r="92" spans="1:3" hidden="1">
      <c r="A92" s="411" t="s">
        <v>179</v>
      </c>
      <c r="B92" s="196">
        <f>งบกระแสเงินสดแบบ02ถูกต้อง!K92</f>
        <v>0</v>
      </c>
      <c r="C92" s="197">
        <f>B92+Cพย.!C92</f>
        <v>0</v>
      </c>
    </row>
    <row r="93" spans="1:3" hidden="1">
      <c r="A93" s="196" t="s">
        <v>76</v>
      </c>
      <c r="B93" s="196">
        <f>งบกระแสเงินสดแบบ02ถูกต้อง!K93</f>
        <v>0</v>
      </c>
      <c r="C93" s="197">
        <f>B93+Cพย.!C93</f>
        <v>0</v>
      </c>
    </row>
    <row r="94" spans="1:3" hidden="1">
      <c r="A94" s="194" t="s">
        <v>162</v>
      </c>
      <c r="B94" s="196">
        <f>งบกระแสเงินสดแบบ02ถูกต้อง!K94</f>
        <v>0</v>
      </c>
      <c r="C94" s="197">
        <f>B94+Cพย.!C94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งบกระแสเงินสดแบบ02ถูกต้อง!K95</f>
        <v>0</v>
      </c>
      <c r="C95" s="197">
        <f>B95+Cพย.!C95</f>
        <v>0</v>
      </c>
    </row>
    <row r="96" spans="1:3" hidden="1">
      <c r="A96" s="196" t="s">
        <v>279</v>
      </c>
      <c r="B96" s="196">
        <f>งบกระแสเงินสดแบบ02ถูกต้อง!K96</f>
        <v>0</v>
      </c>
      <c r="C96" s="197">
        <f>B96+Cพย.!C96</f>
        <v>0</v>
      </c>
    </row>
    <row r="97" spans="1:4">
      <c r="A97" s="210" t="s">
        <v>117</v>
      </c>
      <c r="B97" s="196">
        <f>งบกระแสเงินสดแบบ02ถูกต้อง!K97</f>
        <v>0</v>
      </c>
      <c r="C97" s="197">
        <f>B97+Cพย.!C97</f>
        <v>54187.5</v>
      </c>
    </row>
    <row r="98" spans="1:4">
      <c r="A98" s="194" t="s">
        <v>118</v>
      </c>
      <c r="B98" s="196">
        <f>งบกระแสเงินสดแบบ02ถูกต้อง!K98</f>
        <v>0</v>
      </c>
      <c r="C98" s="197">
        <f>B98+Cพย.!C98</f>
        <v>69261</v>
      </c>
    </row>
    <row r="99" spans="1:4">
      <c r="A99" s="194" t="s">
        <v>280</v>
      </c>
      <c r="B99" s="196">
        <f>งบกระแสเงินสดแบบ02ถูกต้อง!K99</f>
        <v>0</v>
      </c>
      <c r="C99" s="197">
        <f>B99+Cพย.!C99</f>
        <v>30000</v>
      </c>
    </row>
    <row r="100" spans="1:4">
      <c r="A100" s="194" t="s">
        <v>163</v>
      </c>
      <c r="B100" s="196">
        <f>งบกระแสเงินสดแบบ02ถูกต้อง!K100</f>
        <v>0</v>
      </c>
      <c r="C100" s="197">
        <f>B100+Cพย.!C100</f>
        <v>0</v>
      </c>
    </row>
    <row r="101" spans="1:4" hidden="1">
      <c r="A101" s="196" t="s">
        <v>13</v>
      </c>
      <c r="B101" s="196">
        <f>งบกระแสเงินสดแบบ02ถูกต้อง!K101</f>
        <v>0</v>
      </c>
      <c r="C101" s="197">
        <f>B101+Cพย.!C101</f>
        <v>0</v>
      </c>
    </row>
    <row r="102" spans="1:4" hidden="1">
      <c r="A102" s="194" t="s">
        <v>81</v>
      </c>
      <c r="B102" s="196">
        <f>งบกระแสเงินสดแบบ02ถูกต้อง!K102</f>
        <v>0</v>
      </c>
      <c r="C102" s="197">
        <f>B102+Cพย.!C102</f>
        <v>0</v>
      </c>
    </row>
    <row r="103" spans="1:4">
      <c r="A103" s="194" t="s">
        <v>164</v>
      </c>
      <c r="B103" s="196">
        <f>งบกระแสเงินสดแบบ02ถูกต้อง!K103</f>
        <v>0</v>
      </c>
      <c r="C103" s="197">
        <f>B103+Cพย.!C103</f>
        <v>0</v>
      </c>
    </row>
    <row r="104" spans="1:4">
      <c r="A104" s="194" t="s">
        <v>165</v>
      </c>
      <c r="B104" s="196">
        <f>งบกระแสเงินสดแบบ02ถูกต้อง!K104</f>
        <v>0</v>
      </c>
      <c r="C104" s="197">
        <f>B104+Cพย.!C104</f>
        <v>7320</v>
      </c>
    </row>
    <row r="105" spans="1:4">
      <c r="A105" s="203" t="s">
        <v>166</v>
      </c>
      <c r="B105" s="196">
        <f>งบกระแสเงินสดแบบ02ถูกต้อง!K105</f>
        <v>0</v>
      </c>
      <c r="C105" s="197">
        <f>B105+Cพย.!C105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งบกระแสเงินสดแบบ02ถูกต้อง!K106</f>
        <v>0</v>
      </c>
      <c r="C106" s="197">
        <f>B106+Cพย.!C106</f>
        <v>0</v>
      </c>
    </row>
    <row r="107" spans="1:4">
      <c r="A107" s="202" t="s">
        <v>38</v>
      </c>
      <c r="B107" s="196">
        <f>งบกระแสเงินสดแบบ02ถูกต้อง!K107</f>
        <v>0</v>
      </c>
      <c r="C107" s="197">
        <f>B107+Cพย.!C107</f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งบกระแสเงินสดแบบ02ถูกต้อง!K109</f>
        <v>0</v>
      </c>
      <c r="C109" s="197">
        <f>B109+Cพย.!C109</f>
        <v>0</v>
      </c>
    </row>
    <row r="110" spans="1:4">
      <c r="A110" s="203" t="s">
        <v>150</v>
      </c>
      <c r="B110" s="196">
        <f>งบกระแสเงินสดแบบ02ถูกต้อง!K110</f>
        <v>0</v>
      </c>
      <c r="C110" s="197">
        <f>B110+Cพย.!C110</f>
        <v>14622058.5</v>
      </c>
    </row>
    <row r="111" spans="1:4" hidden="1">
      <c r="A111" s="194" t="s">
        <v>88</v>
      </c>
      <c r="B111" s="196">
        <f>งบกระแสเงินสดแบบ02ถูกต้อง!K111</f>
        <v>0</v>
      </c>
      <c r="C111" s="197">
        <f>B111+Cพย.!C111</f>
        <v>0</v>
      </c>
    </row>
    <row r="112" spans="1:4" hidden="1">
      <c r="A112" s="194" t="s">
        <v>151</v>
      </c>
      <c r="B112" s="196">
        <f>งบกระแสเงินสดแบบ02ถูกต้อง!K112</f>
        <v>0</v>
      </c>
      <c r="C112" s="197">
        <f>B112+Cพย.!C112</f>
        <v>0</v>
      </c>
    </row>
    <row r="113" spans="1:6" hidden="1">
      <c r="A113" s="224"/>
      <c r="B113" s="196">
        <f>งบกระแสเงินสดแบบ02ถูกต้อง!K113</f>
        <v>0</v>
      </c>
      <c r="C113" s="197">
        <f>B113+Cพย.!C113</f>
        <v>0</v>
      </c>
    </row>
    <row r="114" spans="1:6" hidden="1">
      <c r="A114" s="224"/>
      <c r="B114" s="196">
        <f>งบกระแสเงินสดแบบ02ถูกต้อง!K114</f>
        <v>0</v>
      </c>
      <c r="C114" s="197">
        <f>B114+Cพย.!C114</f>
        <v>0</v>
      </c>
    </row>
    <row r="115" spans="1:6" hidden="1">
      <c r="A115" s="224"/>
      <c r="B115" s="196">
        <f>งบกระแสเงินสดแบบ02ถูกต้อง!K115</f>
        <v>0</v>
      </c>
      <c r="C115" s="197">
        <f>B115+Cพย.!C115</f>
        <v>0</v>
      </c>
    </row>
    <row r="116" spans="1:6" hidden="1">
      <c r="A116" s="224"/>
      <c r="B116" s="196">
        <f>งบกระแสเงินสดแบบ02ถูกต้อง!K116</f>
        <v>0</v>
      </c>
      <c r="C116" s="197">
        <f>B116+Cพย.!C116</f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งบกระแสเงินสดแบบ02ถูกต้อง!K118</f>
        <v>0</v>
      </c>
      <c r="C118" s="197">
        <f>B118+Cพย.!C118</f>
        <v>0</v>
      </c>
    </row>
    <row r="119" spans="1:6" hidden="1">
      <c r="A119" s="194" t="s">
        <v>422</v>
      </c>
      <c r="B119" s="196">
        <f>งบกระแสเงินสดแบบ02ถูกต้อง!K119</f>
        <v>0</v>
      </c>
      <c r="C119" s="197">
        <f>B119+Cพย.!C119</f>
        <v>0</v>
      </c>
    </row>
    <row r="120" spans="1:6">
      <c r="A120" s="194" t="s">
        <v>146</v>
      </c>
      <c r="B120" s="196">
        <f>งบกระแสเงินสดแบบ02ถูกต้อง!K120</f>
        <v>0</v>
      </c>
      <c r="C120" s="197">
        <f>B120+Cพย.!C120</f>
        <v>516471970</v>
      </c>
    </row>
    <row r="121" spans="1:6">
      <c r="A121" s="194" t="s">
        <v>145</v>
      </c>
      <c r="B121" s="196">
        <f>งบกระแสเงินสดแบบ02ถูกต้อง!K121</f>
        <v>0</v>
      </c>
      <c r="C121" s="197">
        <f>B121+Cพย.!C121</f>
        <v>7186119.0100000016</v>
      </c>
    </row>
    <row r="122" spans="1:6">
      <c r="A122" s="194" t="s">
        <v>147</v>
      </c>
      <c r="B122" s="196">
        <f>งบกระแสเงินสดแบบ02ถูกต้อง!K122</f>
        <v>0</v>
      </c>
      <c r="C122" s="197">
        <f>B122+Cพย.!C122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งบกระแสเงินสดแบบ02ถูกต้อง!K123</f>
        <v>0</v>
      </c>
      <c r="C123" s="197">
        <f>B123+Cพย.!C123</f>
        <v>0</v>
      </c>
    </row>
    <row r="124" spans="1:6">
      <c r="A124" s="194" t="s">
        <v>148</v>
      </c>
      <c r="B124" s="196">
        <f>งบกระแสเงินสดแบบ02ถูกต้อง!K124</f>
        <v>0</v>
      </c>
      <c r="C124" s="197">
        <f>B124+Cพย.!C124</f>
        <v>1763539</v>
      </c>
    </row>
    <row r="125" spans="1:6" hidden="1">
      <c r="A125" s="194" t="s">
        <v>175</v>
      </c>
      <c r="B125" s="196"/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+Cพย.!C130</f>
        <v>2668411183.4000001</v>
      </c>
      <c r="C129" s="197">
        <f>+Cพย.!C129</f>
        <v>2661528133.73</v>
      </c>
      <c r="F129" s="161"/>
    </row>
    <row r="130" spans="1:7" ht="24.75" customHeight="1" thickBot="1">
      <c r="A130" s="187" t="s">
        <v>460</v>
      </c>
      <c r="B130" s="208">
        <f>SUM(B128:B129)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297" t="s">
        <v>125</v>
      </c>
      <c r="C132" s="298" t="s">
        <v>126</v>
      </c>
      <c r="F132" s="161"/>
    </row>
    <row r="133" spans="1:7" ht="18.75" customHeight="1">
      <c r="B133" s="161">
        <f t="shared" ref="B133" si="3">SUM(B134:B139)</f>
        <v>2461971585</v>
      </c>
      <c r="C133" s="161">
        <f>SUM(C134:C139)</f>
        <v>2499287798.0999999</v>
      </c>
    </row>
    <row r="134" spans="1:7">
      <c r="A134" s="215" t="s">
        <v>133</v>
      </c>
      <c r="B134" s="213">
        <f>+รายงานฐานะ!D202</f>
        <v>0</v>
      </c>
      <c r="C134" s="161">
        <f>รายงานฐานะ!D300</f>
        <v>2000</v>
      </c>
      <c r="E134" s="178" t="s">
        <v>61</v>
      </c>
    </row>
    <row r="135" spans="1:7">
      <c r="A135" s="215" t="s">
        <v>715</v>
      </c>
      <c r="B135" s="213">
        <f>+รายงานฐานะ!D203</f>
        <v>0</v>
      </c>
      <c r="C135" s="161">
        <f>รายงานฐานะ!D301</f>
        <v>0</v>
      </c>
      <c r="E135" s="178"/>
    </row>
    <row r="136" spans="1:7">
      <c r="A136" s="215" t="s">
        <v>584</v>
      </c>
      <c r="B136" s="213">
        <f>+รายงานฐานะ!D204</f>
        <v>4279485</v>
      </c>
      <c r="C136" s="161">
        <f>รายงานฐานะ!D302</f>
        <v>43710</v>
      </c>
    </row>
    <row r="137" spans="1:7" ht="21" customHeight="1">
      <c r="A137" s="215" t="s">
        <v>123</v>
      </c>
      <c r="B137" s="213">
        <f>+รายงานฐานะ!D205</f>
        <v>1852408921.4099998</v>
      </c>
      <c r="C137" s="161">
        <f>รายงานฐานะ!D303</f>
        <v>1917028475.1899998</v>
      </c>
    </row>
    <row r="138" spans="1:7" ht="21" customHeight="1">
      <c r="A138" s="215" t="s">
        <v>124</v>
      </c>
      <c r="B138" s="213">
        <f>+รายงานฐานะ!D206</f>
        <v>599415573.18999994</v>
      </c>
      <c r="C138" s="161">
        <f>รายงานฐานะ!D304</f>
        <v>576346007.51000011</v>
      </c>
    </row>
    <row r="139" spans="1:7" ht="21" customHeight="1">
      <c r="A139" s="215" t="s">
        <v>130</v>
      </c>
      <c r="B139" s="213">
        <f>+รายงานฐานะ!D207</f>
        <v>5867605.4000000004</v>
      </c>
      <c r="C139" s="161">
        <f>รายงานฐานะ!D305</f>
        <v>5867605.4000000004</v>
      </c>
    </row>
    <row r="140" spans="1:7" hidden="1">
      <c r="A140" s="215" t="s">
        <v>92</v>
      </c>
      <c r="B140" s="213"/>
      <c r="C140" s="214"/>
    </row>
    <row r="141" spans="1:7">
      <c r="A141" s="296"/>
      <c r="B141" s="303">
        <f>+B129-B133</f>
        <v>206439598.4000001</v>
      </c>
      <c r="C141" s="303">
        <f>C130-C133</f>
        <v>169123385.30000019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3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162"/>
      <c r="C147" s="214"/>
    </row>
    <row r="148" spans="1:7">
      <c r="A148" s="215"/>
      <c r="B148" s="162"/>
      <c r="C148" s="214"/>
    </row>
    <row r="149" spans="1:7">
      <c r="A149" s="221"/>
      <c r="B149" s="162"/>
      <c r="C149" s="214"/>
    </row>
    <row r="150" spans="1:7">
      <c r="A150" s="221"/>
      <c r="B150" s="162"/>
      <c r="C150" s="214"/>
    </row>
    <row r="151" spans="1:7">
      <c r="A151" s="221"/>
      <c r="B151" s="162"/>
      <c r="C151" s="214"/>
    </row>
    <row r="152" spans="1:7">
      <c r="A152" s="221"/>
      <c r="B152" s="162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>
  <dimension ref="A1:G154"/>
  <sheetViews>
    <sheetView topLeftCell="A2" zoomScaleSheetLayoutView="100" workbookViewId="0">
      <selection activeCell="B8" sqref="B8"/>
    </sheetView>
  </sheetViews>
  <sheetFormatPr defaultColWidth="8" defaultRowHeight="21"/>
  <cols>
    <col min="1" max="1" width="61.5703125" style="159" customWidth="1"/>
    <col min="2" max="2" width="23.140625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840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85"/>
      <c r="C7" s="191"/>
    </row>
    <row r="8" spans="1:3">
      <c r="A8" s="186" t="s">
        <v>112</v>
      </c>
      <c r="B8" s="193"/>
      <c r="C8" s="190"/>
    </row>
    <row r="9" spans="1:3" hidden="1">
      <c r="A9" s="194" t="s">
        <v>397</v>
      </c>
      <c r="B9" s="196"/>
      <c r="C9" s="197">
        <f>SUM(B9:B9)</f>
        <v>0</v>
      </c>
    </row>
    <row r="10" spans="1:3">
      <c r="A10" s="194" t="s">
        <v>398</v>
      </c>
      <c r="B10" s="196">
        <f>งบกระแสเงินสดแบบ02ถูกต้อง!L10</f>
        <v>0</v>
      </c>
      <c r="C10" s="197">
        <f>B10+Cต.ค.!C10</f>
        <v>654271.12999999989</v>
      </c>
    </row>
    <row r="11" spans="1:3">
      <c r="A11" s="194" t="s">
        <v>401</v>
      </c>
      <c r="B11" s="196">
        <f>งบกระแสเงินสดแบบ02ถูกต้อง!L11</f>
        <v>0</v>
      </c>
      <c r="C11" s="197">
        <f>B11+Cต.ค.!C11</f>
        <v>236.9</v>
      </c>
    </row>
    <row r="12" spans="1:3">
      <c r="A12" s="194" t="s">
        <v>403</v>
      </c>
      <c r="B12" s="196">
        <f>งบกระแสเงินสดแบบ02ถูกต้อง!L12</f>
        <v>0</v>
      </c>
      <c r="C12" s="197">
        <f>B12+Cต.ค.!C12</f>
        <v>858651.99</v>
      </c>
    </row>
    <row r="13" spans="1:3">
      <c r="A13" s="194" t="s">
        <v>592</v>
      </c>
      <c r="B13" s="196">
        <f>งบกระแสเงินสดแบบ02ถูกต้อง!L13</f>
        <v>0</v>
      </c>
      <c r="C13" s="197">
        <f>B13+Cต.ค.!C13</f>
        <v>635017.81000000006</v>
      </c>
    </row>
    <row r="14" spans="1:3">
      <c r="A14" s="194" t="s">
        <v>588</v>
      </c>
      <c r="B14" s="196">
        <f>งบกระแสเงินสดแบบ02ถูกต้อง!L14</f>
        <v>0</v>
      </c>
      <c r="C14" s="197">
        <f>B14+Cต.ค.!C14</f>
        <v>0</v>
      </c>
    </row>
    <row r="15" spans="1:3" hidden="1">
      <c r="A15" s="194" t="s">
        <v>550</v>
      </c>
      <c r="B15" s="196">
        <f>งบกระแสเงินสดแบบ02ถูกต้อง!L15</f>
        <v>0</v>
      </c>
      <c r="C15" s="197">
        <f>B15+Cต.ค.!C15</f>
        <v>0</v>
      </c>
    </row>
    <row r="16" spans="1:3">
      <c r="A16" s="194" t="s">
        <v>452</v>
      </c>
      <c r="B16" s="196">
        <f>งบกระแสเงินสดแบบ02ถูกต้อง!L16</f>
        <v>0</v>
      </c>
      <c r="C16" s="197">
        <f>B16+Cต.ค.!C16</f>
        <v>9866.07</v>
      </c>
    </row>
    <row r="17" spans="1:5">
      <c r="A17" s="194" t="s">
        <v>594</v>
      </c>
      <c r="B17" s="196">
        <f>งบกระแสเงินสดแบบ02ถูกต้อง!L17</f>
        <v>0</v>
      </c>
      <c r="C17" s="197">
        <f>B17+Cต.ค.!C17</f>
        <v>75248.960000000006</v>
      </c>
    </row>
    <row r="18" spans="1:5" hidden="1">
      <c r="A18" s="194" t="s">
        <v>551</v>
      </c>
      <c r="B18" s="196">
        <f>งบกระแสเงินสดแบบ02ถูกต้อง!L18</f>
        <v>0</v>
      </c>
      <c r="C18" s="197">
        <f>B18+Cต.ค.!C18</f>
        <v>0</v>
      </c>
    </row>
    <row r="19" spans="1:5">
      <c r="A19" s="194" t="s">
        <v>429</v>
      </c>
      <c r="B19" s="196">
        <f>งบกระแสเงินสดแบบ02ถูกต้อง!L19</f>
        <v>0</v>
      </c>
      <c r="C19" s="197">
        <f>B19+Cต.ค.!C19</f>
        <v>0</v>
      </c>
    </row>
    <row r="20" spans="1:5" hidden="1">
      <c r="A20" s="194" t="s">
        <v>232</v>
      </c>
      <c r="B20" s="196">
        <f>งบกระแสเงินสดแบบ02ถูกต้อง!L20</f>
        <v>0</v>
      </c>
      <c r="C20" s="197">
        <f>B20+Cต.ค.!C20</f>
        <v>0</v>
      </c>
    </row>
    <row r="21" spans="1:5">
      <c r="A21" s="194" t="s">
        <v>411</v>
      </c>
      <c r="B21" s="196">
        <f>งบกระแสเงินสดแบบ02ถูกต้อง!L21</f>
        <v>0</v>
      </c>
      <c r="C21" s="197">
        <f>B21+Cต.ค.!C21</f>
        <v>0</v>
      </c>
      <c r="E21" s="161" t="s">
        <v>61</v>
      </c>
    </row>
    <row r="22" spans="1:5">
      <c r="A22" s="194" t="s">
        <v>139</v>
      </c>
      <c r="B22" s="196">
        <f>งบกระแสเงินสดแบบ02ถูกต้อง!L22</f>
        <v>0</v>
      </c>
      <c r="C22" s="197">
        <f>B22+Cต.ค.!C22</f>
        <v>7299627.8500000015</v>
      </c>
    </row>
    <row r="23" spans="1:5">
      <c r="A23" s="194" t="s">
        <v>140</v>
      </c>
      <c r="B23" s="196">
        <f>งบกระแสเงินสดแบบ02ถูกต้อง!L23</f>
        <v>0</v>
      </c>
      <c r="C23" s="197">
        <f>B23+Cต.ค.!C23</f>
        <v>2199713.0200000009</v>
      </c>
    </row>
    <row r="24" spans="1:5">
      <c r="A24" s="194" t="s">
        <v>161</v>
      </c>
      <c r="B24" s="196">
        <f>งบกระแสเงินสดแบบ02ถูกต้อง!L24</f>
        <v>0</v>
      </c>
      <c r="C24" s="197">
        <f>B24+Cต.ค.!C24</f>
        <v>0</v>
      </c>
    </row>
    <row r="25" spans="1:5" hidden="1">
      <c r="A25" s="194" t="s">
        <v>553</v>
      </c>
      <c r="B25" s="196">
        <f>งบกระแสเงินสดแบบ02ถูกต้อง!L25</f>
        <v>0</v>
      </c>
      <c r="C25" s="197">
        <f>B25+Cต.ค.!C25</f>
        <v>0</v>
      </c>
    </row>
    <row r="26" spans="1:5">
      <c r="A26" s="194" t="s">
        <v>141</v>
      </c>
      <c r="B26" s="196">
        <f>งบกระแสเงินสดแบบ02ถูกต้อง!L26</f>
        <v>0</v>
      </c>
      <c r="C26" s="197">
        <f>B26+Cต.ค.!C26</f>
        <v>6602.93</v>
      </c>
    </row>
    <row r="27" spans="1:5">
      <c r="A27" s="194" t="s">
        <v>250</v>
      </c>
      <c r="B27" s="196">
        <f>งบกระแสเงินสดแบบ02ถูกต้อง!L27</f>
        <v>0</v>
      </c>
      <c r="C27" s="197">
        <f>B27+Cต.ค.!C27</f>
        <v>6435.53</v>
      </c>
    </row>
    <row r="28" spans="1:5">
      <c r="A28" s="194" t="s">
        <v>251</v>
      </c>
      <c r="B28" s="196">
        <f>งบกระแสเงินสดแบบ02ถูกต้อง!L28</f>
        <v>0</v>
      </c>
      <c r="C28" s="197">
        <f>B28+Cต.ค.!C28</f>
        <v>0</v>
      </c>
    </row>
    <row r="29" spans="1:5">
      <c r="A29" s="194" t="s">
        <v>414</v>
      </c>
      <c r="B29" s="196">
        <f>งบกระแสเงินสดแบบ02ถูกต้อง!L29</f>
        <v>0</v>
      </c>
      <c r="C29" s="197">
        <f>B29+Cต.ค.!C29</f>
        <v>0</v>
      </c>
    </row>
    <row r="30" spans="1:5" ht="21.75" customHeight="1">
      <c r="A30" s="194" t="s">
        <v>261</v>
      </c>
      <c r="B30" s="196">
        <f>งบกระแสเงินสดแบบ02ถูกต้อง!L30</f>
        <v>0</v>
      </c>
      <c r="C30" s="197">
        <f>B30+Cต.ค.!C30</f>
        <v>0</v>
      </c>
    </row>
    <row r="31" spans="1:5">
      <c r="A31" s="416" t="s">
        <v>209</v>
      </c>
      <c r="B31" s="196">
        <f>งบกระแสเงินสดแบบ02ถูกต้อง!L31</f>
        <v>0</v>
      </c>
      <c r="C31" s="197">
        <f>B31+Cต.ค.!C31</f>
        <v>0</v>
      </c>
    </row>
    <row r="32" spans="1:5">
      <c r="A32" s="194" t="s">
        <v>339</v>
      </c>
      <c r="B32" s="196">
        <f>งบกระแสเงินสดแบบ02ถูกต้อง!L32</f>
        <v>0</v>
      </c>
      <c r="C32" s="197">
        <f>B32+Cต.ค.!C32</f>
        <v>0</v>
      </c>
    </row>
    <row r="33" spans="1:3" hidden="1">
      <c r="A33" s="194" t="s">
        <v>85</v>
      </c>
      <c r="B33" s="196">
        <f>งบกระแสเงินสดแบบ02ถูกต้อง!L33</f>
        <v>0</v>
      </c>
      <c r="C33" s="197">
        <f>B33+Cต.ค.!C33</f>
        <v>0</v>
      </c>
    </row>
    <row r="34" spans="1:3" hidden="1">
      <c r="A34" s="194" t="s">
        <v>555</v>
      </c>
      <c r="B34" s="196">
        <f>งบกระแสเงินสดแบบ02ถูกต้อง!L34</f>
        <v>0</v>
      </c>
      <c r="C34" s="197">
        <f>B34+Cต.ค.!C34</f>
        <v>0</v>
      </c>
    </row>
    <row r="35" spans="1:3">
      <c r="A35" s="194" t="s">
        <v>262</v>
      </c>
      <c r="B35" s="196">
        <f>งบกระแสเงินสดแบบ02ถูกต้อง!L35</f>
        <v>0</v>
      </c>
      <c r="C35" s="197">
        <f>B35+Cต.ค.!C35</f>
        <v>0</v>
      </c>
    </row>
    <row r="36" spans="1:3">
      <c r="A36" s="194" t="s">
        <v>556</v>
      </c>
      <c r="B36" s="196">
        <f>งบกระแสเงินสดแบบ02ถูกต้อง!L36</f>
        <v>0</v>
      </c>
      <c r="C36" s="197">
        <f>B36+Cต.ค.!C36</f>
        <v>0</v>
      </c>
    </row>
    <row r="37" spans="1:3" hidden="1">
      <c r="A37" s="196" t="s">
        <v>572</v>
      </c>
      <c r="B37" s="196">
        <f>งบกระแสเงินสดแบบ02ถูกต้อง!L37</f>
        <v>0</v>
      </c>
      <c r="C37" s="197">
        <f>B37+Cต.ค.!C37</f>
        <v>62818.75</v>
      </c>
    </row>
    <row r="38" spans="1:3">
      <c r="A38" s="194" t="s">
        <v>557</v>
      </c>
      <c r="B38" s="196">
        <f>งบกระแสเงินสดแบบ02ถูกต้อง!L38</f>
        <v>0</v>
      </c>
      <c r="C38" s="197">
        <f>B38+Cต.ค.!C38</f>
        <v>0</v>
      </c>
    </row>
    <row r="39" spans="1:3" hidden="1">
      <c r="A39" s="198" t="s">
        <v>58</v>
      </c>
      <c r="B39" s="196">
        <f>งบกระแสเงินสดแบบ02ถูกต้อง!L39</f>
        <v>0</v>
      </c>
      <c r="C39" s="197">
        <f>B39+Cต.ค.!C39</f>
        <v>0</v>
      </c>
    </row>
    <row r="40" spans="1:3" hidden="1">
      <c r="A40" s="194" t="s">
        <v>558</v>
      </c>
      <c r="B40" s="196">
        <f>งบกระแสเงินสดแบบ02ถูกต้อง!L40</f>
        <v>0</v>
      </c>
      <c r="C40" s="197">
        <f>B40+Cต.ค.!C40</f>
        <v>0</v>
      </c>
    </row>
    <row r="41" spans="1:3" hidden="1">
      <c r="A41" s="194" t="s">
        <v>559</v>
      </c>
      <c r="B41" s="196">
        <f>งบกระแสเงินสดแบบ02ถูกต้อง!L41</f>
        <v>0</v>
      </c>
      <c r="C41" s="197">
        <f>B41+Cต.ค.!C41</f>
        <v>0</v>
      </c>
    </row>
    <row r="42" spans="1:3" hidden="1">
      <c r="A42" s="198" t="s">
        <v>31</v>
      </c>
      <c r="B42" s="196">
        <f>งบกระแสเงินสดแบบ02ถูกต้อง!L42</f>
        <v>0</v>
      </c>
      <c r="C42" s="197">
        <f>B42+Cต.ค.!C42</f>
        <v>0</v>
      </c>
    </row>
    <row r="43" spans="1:3">
      <c r="A43" s="194" t="s">
        <v>26</v>
      </c>
      <c r="B43" s="196">
        <f>งบกระแสเงินสดแบบ02ถูกต้อง!L43</f>
        <v>0</v>
      </c>
      <c r="C43" s="197">
        <f>B43+Cต.ค.!C43</f>
        <v>0</v>
      </c>
    </row>
    <row r="44" spans="1:3">
      <c r="A44" s="194" t="s">
        <v>573</v>
      </c>
      <c r="B44" s="196">
        <f>งบกระแสเงินสดแบบ02ถูกต้อง!L44</f>
        <v>0</v>
      </c>
      <c r="C44" s="197">
        <f>B44+Cต.ค.!C44</f>
        <v>0</v>
      </c>
    </row>
    <row r="45" spans="1:3" hidden="1">
      <c r="A45" s="194" t="s">
        <v>628</v>
      </c>
      <c r="B45" s="196">
        <f>งบกระแสเงินสดแบบ02ถูกต้อง!L45</f>
        <v>0</v>
      </c>
      <c r="C45" s="197">
        <f>B45+Cต.ค.!C45</f>
        <v>0</v>
      </c>
    </row>
    <row r="46" spans="1:3" hidden="1">
      <c r="A46" s="198" t="s">
        <v>59</v>
      </c>
      <c r="B46" s="196">
        <f>งบกระแสเงินสดแบบ02ถูกต้อง!L46</f>
        <v>0</v>
      </c>
      <c r="C46" s="197">
        <f>B46+Cต.ค.!C46</f>
        <v>0</v>
      </c>
    </row>
    <row r="47" spans="1:3" hidden="1">
      <c r="A47" s="198" t="s">
        <v>63</v>
      </c>
      <c r="B47" s="196">
        <f>งบกระแสเงินสดแบบ02ถูกต้อง!L47</f>
        <v>0</v>
      </c>
      <c r="C47" s="197">
        <f>B47+Cต.ค.!C47</f>
        <v>0</v>
      </c>
    </row>
    <row r="48" spans="1:3" hidden="1">
      <c r="A48" s="201" t="s">
        <v>29</v>
      </c>
      <c r="B48" s="196">
        <f>งบกระแสเงินสดแบบ02ถูกต้อง!L48</f>
        <v>0</v>
      </c>
      <c r="C48" s="197">
        <f>B48+Cต.ค.!C48</f>
        <v>0</v>
      </c>
    </row>
    <row r="49" spans="1:6">
      <c r="A49" s="202" t="s">
        <v>629</v>
      </c>
      <c r="B49" s="196">
        <f>งบกระแสเงินสดแบบ02ถูกต้อง!L50</f>
        <v>0</v>
      </c>
      <c r="C49" s="197">
        <f>B49+Cต.ค.!C49</f>
        <v>10957.47</v>
      </c>
    </row>
    <row r="50" spans="1:6">
      <c r="A50" s="194" t="s">
        <v>116</v>
      </c>
      <c r="B50" s="196">
        <f>งบกระแสเงินสดแบบ02ถูกต้อง!L49</f>
        <v>0</v>
      </c>
      <c r="C50" s="197">
        <f>B50+Cต.ค.!C50</f>
        <v>0</v>
      </c>
    </row>
    <row r="51" spans="1:6" hidden="1">
      <c r="A51" s="203" t="s">
        <v>74</v>
      </c>
      <c r="B51" s="196">
        <f>งบกระแสเงินสดแบบ02ถูกต้อง!L51</f>
        <v>0</v>
      </c>
      <c r="C51" s="197">
        <f>B51+Cต.ค.!C51</f>
        <v>0</v>
      </c>
    </row>
    <row r="52" spans="1:6">
      <c r="A52" s="194" t="s">
        <v>417</v>
      </c>
      <c r="B52" s="196">
        <f>งบกระแสเงินสดแบบ02ถูกต้อง!L52</f>
        <v>0</v>
      </c>
      <c r="C52" s="197">
        <f>B52+Cต.ค.!C52</f>
        <v>4876316.4200000018</v>
      </c>
    </row>
    <row r="53" spans="1:6" hidden="1">
      <c r="A53" s="194" t="s">
        <v>574</v>
      </c>
      <c r="B53" s="196">
        <f>งบกระแสเงินสดแบบ02ถูกต้อง!L53</f>
        <v>0</v>
      </c>
      <c r="C53" s="197">
        <f>B53+Cต.ค.!C53</f>
        <v>0</v>
      </c>
    </row>
    <row r="54" spans="1:6">
      <c r="A54" s="194" t="s">
        <v>181</v>
      </c>
      <c r="B54" s="196">
        <f>งบกระแสเงินสดแบบ02ถูกต้อง!L54</f>
        <v>0</v>
      </c>
      <c r="C54" s="197">
        <f>B54+Cต.ค.!C54</f>
        <v>0</v>
      </c>
      <c r="F54" s="170"/>
    </row>
    <row r="55" spans="1:6">
      <c r="A55" s="198" t="s">
        <v>199</v>
      </c>
      <c r="B55" s="196">
        <f>งบกระแสเงินสดแบบ02ถูกต้อง!L55</f>
        <v>0</v>
      </c>
      <c r="C55" s="197">
        <f>B55+Cต.ค.!C55</f>
        <v>0</v>
      </c>
    </row>
    <row r="56" spans="1:6">
      <c r="A56" s="194" t="s">
        <v>627</v>
      </c>
      <c r="B56" s="196">
        <f>งบกระแสเงินสดแบบ02ถูกต้อง!L56</f>
        <v>0</v>
      </c>
      <c r="C56" s="197">
        <f>B56+Cต.ค.!C56</f>
        <v>86653.02</v>
      </c>
      <c r="E56" s="162"/>
    </row>
    <row r="57" spans="1:6">
      <c r="A57" s="194" t="s">
        <v>142</v>
      </c>
      <c r="B57" s="196">
        <f>งบกระแสเงินสดแบบ02ถูกต้อง!L57</f>
        <v>0</v>
      </c>
      <c r="C57" s="197">
        <f>B57+Cต.ค.!C57</f>
        <v>386896.5</v>
      </c>
      <c r="F57" s="170"/>
    </row>
    <row r="58" spans="1:6">
      <c r="A58" s="186" t="s">
        <v>113</v>
      </c>
      <c r="B58" s="196">
        <f>งบกระแสเงินสดแบบ02ถูกต้อง!L58</f>
        <v>0</v>
      </c>
      <c r="C58" s="197">
        <f>B58+Cต.ค.!C58</f>
        <v>0</v>
      </c>
      <c r="F58" s="170"/>
    </row>
    <row r="59" spans="1:6">
      <c r="A59" s="194" t="s">
        <v>149</v>
      </c>
      <c r="B59" s="196">
        <f>งบกระแสเงินสดแบบ02ถูกต้อง!L59</f>
        <v>0</v>
      </c>
      <c r="C59" s="197">
        <f>B59+Cต.ค.!C59</f>
        <v>0</v>
      </c>
      <c r="F59" s="170"/>
    </row>
    <row r="60" spans="1:6">
      <c r="A60" s="203" t="s">
        <v>576</v>
      </c>
      <c r="B60" s="196">
        <f>งบกระแสเงินสดแบบ02ถูกต้อง!L60</f>
        <v>0</v>
      </c>
      <c r="C60" s="197">
        <f>B60+Cต.ค.!C60</f>
        <v>0</v>
      </c>
      <c r="F60" s="170"/>
    </row>
    <row r="61" spans="1:6" ht="22.5" customHeight="1">
      <c r="A61" s="186" t="s">
        <v>114</v>
      </c>
      <c r="B61" s="196">
        <f>งบกระแสเงินสดแบบ02ถูกต้อง!L61</f>
        <v>0</v>
      </c>
      <c r="C61" s="197">
        <f>B61+Cต.ค.!C61</f>
        <v>0</v>
      </c>
    </row>
    <row r="62" spans="1:6" hidden="1">
      <c r="A62" s="194" t="s">
        <v>421</v>
      </c>
      <c r="B62" s="196">
        <f>งบกระแสเงินสดแบบ02ถูกต้อง!L62</f>
        <v>0</v>
      </c>
      <c r="C62" s="197">
        <f>B62+Cต.ค.!C62</f>
        <v>0</v>
      </c>
    </row>
    <row r="63" spans="1:6" hidden="1">
      <c r="A63" s="194" t="s">
        <v>422</v>
      </c>
      <c r="B63" s="196">
        <f>งบกระแสเงินสดแบบ02ถูกต้อง!L63</f>
        <v>0</v>
      </c>
      <c r="C63" s="197">
        <f>B63+Cต.ค.!C63</f>
        <v>0</v>
      </c>
    </row>
    <row r="64" spans="1:6">
      <c r="A64" s="194" t="s">
        <v>423</v>
      </c>
      <c r="B64" s="196">
        <f>งบกระแสเงินสดแบบ02ถูกต้อง!L64</f>
        <v>0</v>
      </c>
      <c r="C64" s="197">
        <f>B64+Cต.ค.!C64</f>
        <v>516471970</v>
      </c>
    </row>
    <row r="65" spans="1:6">
      <c r="A65" s="194" t="s">
        <v>424</v>
      </c>
      <c r="B65" s="196">
        <f>งบกระแสเงินสดแบบ02ถูกต้อง!L65</f>
        <v>0</v>
      </c>
      <c r="C65" s="197">
        <f>B65+Cต.ค.!C65</f>
        <v>13532541.91</v>
      </c>
    </row>
    <row r="66" spans="1:6">
      <c r="A66" s="194" t="s">
        <v>425</v>
      </c>
      <c r="B66" s="196">
        <f>งบกระแสเงินสดแบบ02ถูกต้อง!L66</f>
        <v>0</v>
      </c>
      <c r="C66" s="197">
        <f>B66+Cต.ค.!C66</f>
        <v>9454985.2200000007</v>
      </c>
    </row>
    <row r="67" spans="1:6" hidden="1">
      <c r="A67" s="194" t="s">
        <v>577</v>
      </c>
      <c r="B67" s="196">
        <f>งบกระแสเงินสดแบบ02ถูกต้อง!L67</f>
        <v>0</v>
      </c>
      <c r="C67" s="197">
        <f>B67+Cต.ค.!C67</f>
        <v>0</v>
      </c>
    </row>
    <row r="68" spans="1:6">
      <c r="A68" s="194" t="s">
        <v>562</v>
      </c>
      <c r="B68" s="196">
        <f>งบกระแสเงินสดแบบ02ถูกต้อง!L68</f>
        <v>0</v>
      </c>
      <c r="C68" s="197">
        <f>B68+Cต.ค.!C68</f>
        <v>1763539</v>
      </c>
    </row>
    <row r="69" spans="1:6" hidden="1">
      <c r="A69" s="194" t="s">
        <v>173</v>
      </c>
      <c r="B69" s="196"/>
      <c r="C69" s="197">
        <f>SUM(B69:B69)</f>
        <v>0</v>
      </c>
    </row>
    <row r="70" spans="1:6" ht="21.75" thickBot="1">
      <c r="A70" s="223" t="s">
        <v>433</v>
      </c>
      <c r="B70" s="222">
        <f t="shared" ref="B70" si="0">SUM(B10:B69)</f>
        <v>0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85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>SUM(B75:B75)</f>
        <v>0</v>
      </c>
    </row>
    <row r="76" spans="1:6" hidden="1">
      <c r="A76" s="194" t="s">
        <v>579</v>
      </c>
      <c r="B76" s="196"/>
      <c r="C76" s="197">
        <f>SUM(B76:B76)</f>
        <v>0</v>
      </c>
    </row>
    <row r="77" spans="1:6" hidden="1">
      <c r="A77" s="194" t="s">
        <v>244</v>
      </c>
      <c r="B77" s="196"/>
      <c r="C77" s="197">
        <f>SUM(B77:B77)</f>
        <v>0</v>
      </c>
    </row>
    <row r="78" spans="1:6">
      <c r="A78" s="194" t="s">
        <v>9</v>
      </c>
      <c r="B78" s="196">
        <f>งบกระแสเงินสดแบบ02ถูกต้อง!L78</f>
        <v>0</v>
      </c>
      <c r="C78" s="197">
        <f>B78+Cต.ค.!C78</f>
        <v>725</v>
      </c>
    </row>
    <row r="79" spans="1:6" hidden="1">
      <c r="A79" s="198" t="s">
        <v>38</v>
      </c>
      <c r="B79" s="196">
        <f>งบกระแสเงินสดแบบ02ถูกต้อง!L79</f>
        <v>0</v>
      </c>
      <c r="C79" s="197">
        <f>B79+Cต.ค.!C79</f>
        <v>0</v>
      </c>
    </row>
    <row r="80" spans="1:6" hidden="1">
      <c r="A80" s="194" t="s">
        <v>580</v>
      </c>
      <c r="B80" s="196">
        <f>งบกระแสเงินสดแบบ02ถูกต้อง!L80</f>
        <v>0</v>
      </c>
      <c r="C80" s="197">
        <f>B80+Cต.ค.!C80</f>
        <v>0</v>
      </c>
    </row>
    <row r="81" spans="1:3" hidden="1">
      <c r="A81" s="198" t="s">
        <v>37</v>
      </c>
      <c r="B81" s="196">
        <f>งบกระแสเงินสดแบบ02ถูกต้อง!L81</f>
        <v>0</v>
      </c>
      <c r="C81" s="197">
        <f>B81+Cต.ค.!C81</f>
        <v>0</v>
      </c>
    </row>
    <row r="82" spans="1:3">
      <c r="A82" s="194" t="s">
        <v>10</v>
      </c>
      <c r="B82" s="196">
        <f>งบกระแสเงินสดแบบ02ถูกต้อง!L82</f>
        <v>0</v>
      </c>
      <c r="C82" s="197">
        <f>B82+Cต.ค.!C82</f>
        <v>1786316.7799999998</v>
      </c>
    </row>
    <row r="83" spans="1:3">
      <c r="A83" s="194" t="s">
        <v>11</v>
      </c>
      <c r="B83" s="196">
        <f>งบกระแสเงินสดแบบ02ถูกต้อง!L83</f>
        <v>0</v>
      </c>
      <c r="C83" s="197">
        <f>B83+Cต.ค.!C83</f>
        <v>45028.800000000003</v>
      </c>
    </row>
    <row r="84" spans="1:3" hidden="1">
      <c r="A84" s="198" t="s">
        <v>21</v>
      </c>
      <c r="B84" s="196">
        <f>งบกระแสเงินสดแบบ02ถูกต้อง!L84</f>
        <v>0</v>
      </c>
      <c r="C84" s="197">
        <f>B84+Cต.ค.!C84</f>
        <v>0</v>
      </c>
    </row>
    <row r="85" spans="1:3" hidden="1">
      <c r="A85" s="201" t="s">
        <v>12</v>
      </c>
      <c r="B85" s="196">
        <f>งบกระแสเงินสดแบบ02ถูกต้อง!L85</f>
        <v>0</v>
      </c>
      <c r="C85" s="197">
        <f>B85+Cต.ค.!C85</f>
        <v>0</v>
      </c>
    </row>
    <row r="86" spans="1:3" ht="18.75" customHeight="1">
      <c r="A86" s="194" t="s">
        <v>458</v>
      </c>
      <c r="B86" s="196">
        <f>งบกระแสเงินสดแบบ02ถูกต้อง!L86</f>
        <v>0</v>
      </c>
      <c r="C86" s="197">
        <f>B86+Cต.ค.!C86</f>
        <v>17790</v>
      </c>
    </row>
    <row r="87" spans="1:3" hidden="1">
      <c r="A87" s="196" t="s">
        <v>581</v>
      </c>
      <c r="B87" s="196">
        <f>งบกระแสเงินสดแบบ02ถูกต้อง!L87</f>
        <v>0</v>
      </c>
      <c r="C87" s="197">
        <f>B87+Cต.ค.!C87</f>
        <v>0</v>
      </c>
    </row>
    <row r="88" spans="1:3" ht="22.5" customHeight="1">
      <c r="A88" s="201" t="s">
        <v>633</v>
      </c>
      <c r="B88" s="196">
        <f>งบกระแสเงินสดแบบ02ถูกต้อง!L88</f>
        <v>0</v>
      </c>
      <c r="C88" s="197">
        <f>B88+Cต.ค.!C88</f>
        <v>0</v>
      </c>
    </row>
    <row r="89" spans="1:3" hidden="1">
      <c r="A89" s="194" t="s">
        <v>457</v>
      </c>
      <c r="B89" s="196">
        <f>งบกระแสเงินสดแบบ02ถูกต้อง!L89</f>
        <v>0</v>
      </c>
      <c r="C89" s="197">
        <f>B89+Cต.ค.!C89</f>
        <v>0</v>
      </c>
    </row>
    <row r="90" spans="1:3" hidden="1">
      <c r="A90" s="194" t="s">
        <v>563</v>
      </c>
      <c r="B90" s="196">
        <f>งบกระแสเงินสดแบบ02ถูกต้อง!L90</f>
        <v>0</v>
      </c>
      <c r="C90" s="197">
        <f>B90+Cต.ค.!C90</f>
        <v>0</v>
      </c>
    </row>
    <row r="91" spans="1:3">
      <c r="A91" s="194" t="s">
        <v>582</v>
      </c>
      <c r="B91" s="196">
        <f>งบกระแสเงินสดแบบ02ถูกต้อง!L91</f>
        <v>0</v>
      </c>
      <c r="C91" s="197">
        <f>B91+Cต.ค.!C91</f>
        <v>0</v>
      </c>
    </row>
    <row r="92" spans="1:3" hidden="1">
      <c r="A92" s="411" t="s">
        <v>179</v>
      </c>
      <c r="B92" s="196">
        <f>งบกระแสเงินสดแบบ02ถูกต้อง!L92</f>
        <v>0</v>
      </c>
      <c r="C92" s="197">
        <f>B92+Cต.ค.!C92</f>
        <v>0</v>
      </c>
    </row>
    <row r="93" spans="1:3" hidden="1">
      <c r="A93" s="196" t="s">
        <v>76</v>
      </c>
      <c r="B93" s="196">
        <f>งบกระแสเงินสดแบบ02ถูกต้อง!L93</f>
        <v>0</v>
      </c>
      <c r="C93" s="197">
        <f>B93+Cต.ค.!C93</f>
        <v>0</v>
      </c>
    </row>
    <row r="94" spans="1:3" hidden="1">
      <c r="A94" s="194" t="s">
        <v>162</v>
      </c>
      <c r="B94" s="196">
        <f>งบกระแสเงินสดแบบ02ถูกต้อง!L94</f>
        <v>0</v>
      </c>
      <c r="C94" s="197">
        <f>B94+Cต.ค.!C94</f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งบกระแสเงินสดแบบ02ถูกต้อง!L95</f>
        <v>0</v>
      </c>
      <c r="C95" s="197">
        <f>B95+Cต.ค.!C95</f>
        <v>0</v>
      </c>
    </row>
    <row r="96" spans="1:3" hidden="1">
      <c r="A96" s="196" t="s">
        <v>279</v>
      </c>
      <c r="B96" s="196">
        <f>งบกระแสเงินสดแบบ02ถูกต้อง!L96</f>
        <v>0</v>
      </c>
      <c r="C96" s="197">
        <f>B96+Cต.ค.!C96</f>
        <v>0</v>
      </c>
    </row>
    <row r="97" spans="1:4">
      <c r="A97" s="210" t="s">
        <v>117</v>
      </c>
      <c r="B97" s="196">
        <f>งบกระแสเงินสดแบบ02ถูกต้อง!L97</f>
        <v>0</v>
      </c>
      <c r="C97" s="197">
        <f>B97+Cต.ค.!C97</f>
        <v>54187.5</v>
      </c>
    </row>
    <row r="98" spans="1:4">
      <c r="A98" s="194" t="s">
        <v>118</v>
      </c>
      <c r="B98" s="196">
        <f>งบกระแสเงินสดแบบ02ถูกต้อง!L98</f>
        <v>0</v>
      </c>
      <c r="C98" s="197">
        <f>B98+Cต.ค.!C98</f>
        <v>69261</v>
      </c>
    </row>
    <row r="99" spans="1:4">
      <c r="A99" s="194" t="s">
        <v>280</v>
      </c>
      <c r="B99" s="196">
        <f>งบกระแสเงินสดแบบ02ถูกต้อง!L99</f>
        <v>0</v>
      </c>
      <c r="C99" s="197">
        <f>B99+Cต.ค.!C99</f>
        <v>30000</v>
      </c>
    </row>
    <row r="100" spans="1:4">
      <c r="A100" s="194" t="s">
        <v>163</v>
      </c>
      <c r="B100" s="196">
        <f>งบกระแสเงินสดแบบ02ถูกต้อง!L100</f>
        <v>0</v>
      </c>
      <c r="C100" s="197">
        <f>B100+Cต.ค.!C100</f>
        <v>0</v>
      </c>
    </row>
    <row r="101" spans="1:4" hidden="1">
      <c r="A101" s="196" t="s">
        <v>13</v>
      </c>
      <c r="B101" s="196">
        <f>งบกระแสเงินสดแบบ02ถูกต้อง!L101</f>
        <v>0</v>
      </c>
      <c r="C101" s="197">
        <f>B101+Cต.ค.!C101</f>
        <v>0</v>
      </c>
    </row>
    <row r="102" spans="1:4" hidden="1">
      <c r="A102" s="194" t="s">
        <v>81</v>
      </c>
      <c r="B102" s="196">
        <f>งบกระแสเงินสดแบบ02ถูกต้อง!L102</f>
        <v>0</v>
      </c>
      <c r="C102" s="197">
        <f>B102+Cต.ค.!C102</f>
        <v>0</v>
      </c>
    </row>
    <row r="103" spans="1:4">
      <c r="A103" s="194" t="s">
        <v>164</v>
      </c>
      <c r="B103" s="196">
        <f>งบกระแสเงินสดแบบ02ถูกต้อง!L103</f>
        <v>0</v>
      </c>
      <c r="C103" s="197">
        <f>B103+Cต.ค.!C103</f>
        <v>0</v>
      </c>
    </row>
    <row r="104" spans="1:4">
      <c r="A104" s="194" t="s">
        <v>165</v>
      </c>
      <c r="B104" s="196">
        <f>งบกระแสเงินสดแบบ02ถูกต้อง!L104</f>
        <v>0</v>
      </c>
      <c r="C104" s="197">
        <f>B104+Cต.ค.!C104</f>
        <v>7320</v>
      </c>
    </row>
    <row r="105" spans="1:4">
      <c r="A105" s="203" t="s">
        <v>166</v>
      </c>
      <c r="B105" s="196">
        <f>งบกระแสเงินสดแบบ02ถูกต้อง!L105</f>
        <v>0</v>
      </c>
      <c r="C105" s="197">
        <f>B105+Cต.ค.!C105</f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งบกระแสเงินสดแบบ02ถูกต้อง!L106</f>
        <v>0</v>
      </c>
      <c r="C106" s="197">
        <f>B106+Cต.ค.!C106</f>
        <v>0</v>
      </c>
    </row>
    <row r="107" spans="1:4">
      <c r="A107" s="202" t="s">
        <v>38</v>
      </c>
      <c r="B107" s="196">
        <f>งบกระแสเงินสดแบบ02ถูกต้อง!L107</f>
        <v>0</v>
      </c>
      <c r="C107" s="197">
        <f>B107+Cต.ค.!C107</f>
        <v>0</v>
      </c>
    </row>
    <row r="108" spans="1:4">
      <c r="A108" s="354" t="s">
        <v>113</v>
      </c>
      <c r="B108" s="196">
        <f>งบกระแสเงินสดแบบ02ถูกต้อง!L108</f>
        <v>0</v>
      </c>
      <c r="C108" s="197">
        <f>B108+Cต.ค.!C108</f>
        <v>0</v>
      </c>
      <c r="D108" s="176"/>
    </row>
    <row r="109" spans="1:4">
      <c r="A109" s="203" t="s">
        <v>143</v>
      </c>
      <c r="B109" s="196">
        <f>งบกระแสเงินสดแบบ02ถูกต้อง!L109</f>
        <v>0</v>
      </c>
      <c r="C109" s="197">
        <f>B109+Cต.ค.!C109</f>
        <v>0</v>
      </c>
    </row>
    <row r="110" spans="1:4">
      <c r="A110" s="203" t="s">
        <v>150</v>
      </c>
      <c r="B110" s="196">
        <f>งบกระแสเงินสดแบบ02ถูกต้อง!L110</f>
        <v>0</v>
      </c>
      <c r="C110" s="197">
        <f>B110+Cต.ค.!C110</f>
        <v>14622058.5</v>
      </c>
    </row>
    <row r="111" spans="1:4" hidden="1">
      <c r="A111" s="194" t="s">
        <v>88</v>
      </c>
      <c r="B111" s="196">
        <f>งบกระแสเงินสดแบบ02ถูกต้อง!L111</f>
        <v>0</v>
      </c>
      <c r="C111" s="197">
        <f>B111+Cต.ค.!C111</f>
        <v>0</v>
      </c>
    </row>
    <row r="112" spans="1:4" hidden="1">
      <c r="A112" s="194" t="s">
        <v>151</v>
      </c>
      <c r="B112" s="196">
        <f>งบกระแสเงินสดแบบ02ถูกต้อง!L112</f>
        <v>0</v>
      </c>
      <c r="C112" s="197">
        <f>B112+Cต.ค.!C112</f>
        <v>0</v>
      </c>
    </row>
    <row r="113" spans="1:6" hidden="1">
      <c r="A113" s="224"/>
      <c r="B113" s="196">
        <f>งบกระแสเงินสดแบบ02ถูกต้อง!L113</f>
        <v>0</v>
      </c>
      <c r="C113" s="197">
        <f>B113+Cต.ค.!C113</f>
        <v>0</v>
      </c>
    </row>
    <row r="114" spans="1:6" hidden="1">
      <c r="A114" s="224"/>
      <c r="B114" s="196">
        <f>งบกระแสเงินสดแบบ02ถูกต้อง!L114</f>
        <v>0</v>
      </c>
      <c r="C114" s="197">
        <f>B114+Cต.ค.!C114</f>
        <v>0</v>
      </c>
    </row>
    <row r="115" spans="1:6" hidden="1">
      <c r="A115" s="224"/>
      <c r="B115" s="196">
        <f>งบกระแสเงินสดแบบ02ถูกต้อง!L115</f>
        <v>0</v>
      </c>
      <c r="C115" s="197">
        <f>B115+Cต.ค.!C115</f>
        <v>0</v>
      </c>
    </row>
    <row r="116" spans="1:6" hidden="1">
      <c r="A116" s="224"/>
      <c r="B116" s="196">
        <f>งบกระแสเงินสดแบบ02ถูกต้อง!L116</f>
        <v>0</v>
      </c>
      <c r="C116" s="197">
        <f>B116+Cต.ค.!C116</f>
        <v>0</v>
      </c>
    </row>
    <row r="117" spans="1:6">
      <c r="A117" s="186" t="s">
        <v>114</v>
      </c>
      <c r="B117" s="196">
        <f>งบกระแสเงินสดแบบ02ถูกต้อง!L117</f>
        <v>0</v>
      </c>
      <c r="C117" s="197">
        <f>B117+Cต.ค.!C117</f>
        <v>0</v>
      </c>
    </row>
    <row r="118" spans="1:6" hidden="1">
      <c r="A118" s="194" t="s">
        <v>442</v>
      </c>
      <c r="B118" s="196">
        <f>งบกระแสเงินสดแบบ02ถูกต้อง!L118</f>
        <v>0</v>
      </c>
      <c r="C118" s="197">
        <f>B118+Cต.ค.!C118</f>
        <v>0</v>
      </c>
    </row>
    <row r="119" spans="1:6" hidden="1">
      <c r="A119" s="194" t="s">
        <v>422</v>
      </c>
      <c r="B119" s="196">
        <f>งบกระแสเงินสดแบบ02ถูกต้อง!L119</f>
        <v>0</v>
      </c>
      <c r="C119" s="197">
        <f>B119+Cต.ค.!C119</f>
        <v>0</v>
      </c>
    </row>
    <row r="120" spans="1:6">
      <c r="A120" s="194" t="s">
        <v>146</v>
      </c>
      <c r="B120" s="196">
        <f>งบกระแสเงินสดแบบ02ถูกต้อง!L120</f>
        <v>0</v>
      </c>
      <c r="C120" s="197">
        <f>B120+Cต.ค.!C120</f>
        <v>516471970</v>
      </c>
    </row>
    <row r="121" spans="1:6">
      <c r="A121" s="194" t="s">
        <v>145</v>
      </c>
      <c r="B121" s="196">
        <f>งบกระแสเงินสดแบบ02ถูกต้อง!L121</f>
        <v>0</v>
      </c>
      <c r="C121" s="197">
        <f>B121+Cต.ค.!C121</f>
        <v>7186119.0100000016</v>
      </c>
    </row>
    <row r="122" spans="1:6">
      <c r="A122" s="194" t="s">
        <v>147</v>
      </c>
      <c r="B122" s="196">
        <f>งบกระแสเงินสดแบบ02ถูกต้อง!L122</f>
        <v>0</v>
      </c>
      <c r="C122" s="197">
        <f>B122+Cต.ค.!C122</f>
        <v>9454985.2199999969</v>
      </c>
    </row>
    <row r="123" spans="1:6" hidden="1">
      <c r="A123" s="194" t="s">
        <v>446</v>
      </c>
      <c r="B123" s="196">
        <f>งบกระแสเงินสดแบบ02ถูกต้อง!L123</f>
        <v>0</v>
      </c>
      <c r="C123" s="197">
        <f>B123+Cต.ค.!C123</f>
        <v>0</v>
      </c>
    </row>
    <row r="124" spans="1:6">
      <c r="A124" s="194" t="s">
        <v>148</v>
      </c>
      <c r="B124" s="196">
        <f>งบกระแสเงินสดแบบ02ถูกต้อง!L124</f>
        <v>0</v>
      </c>
      <c r="C124" s="197">
        <f>B124+Cต.ค.!C124</f>
        <v>1763539</v>
      </c>
    </row>
    <row r="125" spans="1:6" hidden="1">
      <c r="A125" s="194" t="s">
        <v>175</v>
      </c>
      <c r="B125" s="196">
        <f>พ.ย.!BV107</f>
        <v>0</v>
      </c>
      <c r="C125" s="197">
        <f>SUM(B125:B125)</f>
        <v>0</v>
      </c>
    </row>
    <row r="126" spans="1:6" hidden="1">
      <c r="A126" s="194" t="s">
        <v>448</v>
      </c>
      <c r="B126" s="196"/>
      <c r="C126" s="197">
        <f>SUM(B126:B126)</f>
        <v>0</v>
      </c>
    </row>
    <row r="127" spans="1:6" ht="21.75" thickBot="1">
      <c r="A127" s="223" t="s">
        <v>449</v>
      </c>
      <c r="B127" s="206">
        <f t="shared" ref="B127:C127" si="1">SUM(B74:B126)</f>
        <v>0</v>
      </c>
      <c r="C127" s="206">
        <f t="shared" si="1"/>
        <v>551509300.81000006</v>
      </c>
    </row>
    <row r="128" spans="1:6" ht="21.75" thickTop="1">
      <c r="A128" s="186" t="s">
        <v>450</v>
      </c>
      <c r="B128" s="195">
        <f t="shared" ref="B128" si="2">B70-B127</f>
        <v>0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+Cต.ค.!C130</f>
        <v>2668411183.4000001</v>
      </c>
      <c r="C129" s="197">
        <f>+งบกระแสเงินสดแบบ02ถูกต้อง!N129</f>
        <v>2661528133.73</v>
      </c>
      <c r="F129" s="161"/>
    </row>
    <row r="130" spans="1:7" ht="24.75" customHeight="1" thickBot="1">
      <c r="A130" s="187" t="s">
        <v>460</v>
      </c>
      <c r="B130" s="208">
        <f>SUM(B128:B129)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297" t="s">
        <v>125</v>
      </c>
      <c r="C132" s="298" t="s">
        <v>126</v>
      </c>
      <c r="F132" s="161"/>
    </row>
    <row r="133" spans="1:7" ht="18.75" customHeight="1">
      <c r="B133" s="161">
        <f>SUM(B134:B139)</f>
        <v>2668411183.4000001</v>
      </c>
      <c r="C133" s="161">
        <f>SUM(C134:C139)</f>
        <v>2461971585</v>
      </c>
    </row>
    <row r="134" spans="1:7">
      <c r="A134" s="215" t="s">
        <v>133</v>
      </c>
      <c r="B134" s="161">
        <f>รายงานฐานะ!D97</f>
        <v>0</v>
      </c>
      <c r="C134" s="161">
        <f>รายงานฐานะ!D202</f>
        <v>0</v>
      </c>
      <c r="E134" s="178" t="s">
        <v>61</v>
      </c>
    </row>
    <row r="135" spans="1:7">
      <c r="A135" s="215" t="s">
        <v>715</v>
      </c>
      <c r="B135" s="161">
        <f>รายงานฐานะ!D98</f>
        <v>92430.23</v>
      </c>
      <c r="C135" s="161">
        <f>รายงานฐานะ!D203</f>
        <v>0</v>
      </c>
      <c r="E135" s="178"/>
    </row>
    <row r="136" spans="1:7">
      <c r="A136" s="215" t="s">
        <v>584</v>
      </c>
      <c r="B136" s="161">
        <f>รายงานฐานะ!D99</f>
        <v>64830</v>
      </c>
      <c r="C136" s="161">
        <f>รายงานฐานะ!D204</f>
        <v>4279485</v>
      </c>
    </row>
    <row r="137" spans="1:7" ht="21" customHeight="1">
      <c r="A137" s="215" t="s">
        <v>123</v>
      </c>
      <c r="B137" s="161">
        <f>รายงานฐานะ!D100</f>
        <v>2091984654.73</v>
      </c>
      <c r="C137" s="161">
        <f>รายงานฐานะ!D205</f>
        <v>1852408921.4099998</v>
      </c>
    </row>
    <row r="138" spans="1:7" ht="21" customHeight="1">
      <c r="A138" s="215" t="s">
        <v>124</v>
      </c>
      <c r="B138" s="161">
        <f>รายงานฐานะ!D101</f>
        <v>570401663.04000008</v>
      </c>
      <c r="C138" s="161">
        <f>รายงานฐานะ!D206</f>
        <v>599415573.18999994</v>
      </c>
    </row>
    <row r="139" spans="1:7" ht="21" customHeight="1">
      <c r="A139" s="215" t="s">
        <v>130</v>
      </c>
      <c r="B139" s="161">
        <f>รายงานฐานะ!D102</f>
        <v>5867605.4000000004</v>
      </c>
      <c r="C139" s="161">
        <f>รายงานฐานะ!D207</f>
        <v>5867605.4000000004</v>
      </c>
    </row>
    <row r="140" spans="1:7" hidden="1">
      <c r="A140" s="215" t="s">
        <v>92</v>
      </c>
      <c r="C140" s="214"/>
    </row>
    <row r="141" spans="1:7">
      <c r="A141" s="296"/>
      <c r="B141" s="303">
        <f>+B129-B133</f>
        <v>0</v>
      </c>
      <c r="C141" s="303">
        <f>C130-C133</f>
        <v>206439598.4000001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3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3"/>
      <c r="C146" s="214"/>
    </row>
    <row r="147" spans="1:7">
      <c r="A147" s="215"/>
      <c r="B147" s="162"/>
      <c r="C147" s="214"/>
    </row>
    <row r="148" spans="1:7">
      <c r="A148" s="215"/>
      <c r="B148" s="162"/>
      <c r="C148" s="214"/>
    </row>
    <row r="149" spans="1:7">
      <c r="A149" s="221"/>
      <c r="B149" s="162"/>
      <c r="C149" s="214"/>
    </row>
    <row r="150" spans="1:7">
      <c r="A150" s="221"/>
      <c r="B150" s="162"/>
      <c r="C150" s="214"/>
    </row>
    <row r="151" spans="1:7">
      <c r="A151" s="221"/>
      <c r="B151" s="162"/>
      <c r="C151" s="214"/>
    </row>
    <row r="152" spans="1:7">
      <c r="A152" s="221"/>
      <c r="B152" s="162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>
  <dimension ref="A1:G154"/>
  <sheetViews>
    <sheetView topLeftCell="A121" zoomScaleSheetLayoutView="100" workbookViewId="0">
      <selection activeCell="B142" sqref="B142"/>
    </sheetView>
  </sheetViews>
  <sheetFormatPr defaultColWidth="8" defaultRowHeight="21"/>
  <cols>
    <col min="1" max="1" width="61.5703125" style="159" customWidth="1"/>
    <col min="2" max="2" width="22" style="161" customWidth="1"/>
    <col min="3" max="3" width="22.140625" style="161" customWidth="1"/>
    <col min="4" max="4" width="16.28515625" style="161" customWidth="1"/>
    <col min="5" max="5" width="19.28515625" style="161" customWidth="1"/>
    <col min="6" max="6" width="16.140625" style="159" customWidth="1"/>
    <col min="7" max="7" width="19.42578125" style="161" customWidth="1"/>
    <col min="8" max="16384" width="8" style="159"/>
  </cols>
  <sheetData>
    <row r="1" spans="1:3" hidden="1"/>
    <row r="2" spans="1:3">
      <c r="A2" s="431" t="s">
        <v>393</v>
      </c>
      <c r="B2" s="431"/>
      <c r="C2" s="431"/>
    </row>
    <row r="3" spans="1:3">
      <c r="A3" s="431" t="s">
        <v>547</v>
      </c>
      <c r="B3" s="431"/>
      <c r="C3" s="431"/>
    </row>
    <row r="4" spans="1:3">
      <c r="A4" s="431" t="s">
        <v>548</v>
      </c>
      <c r="B4" s="431"/>
      <c r="C4" s="431"/>
    </row>
    <row r="5" spans="1:3">
      <c r="A5" s="432" t="s">
        <v>816</v>
      </c>
      <c r="B5" s="432"/>
      <c r="C5" s="432"/>
    </row>
    <row r="6" spans="1:3">
      <c r="A6" s="179" t="s">
        <v>394</v>
      </c>
      <c r="B6" s="182" t="s">
        <v>636</v>
      </c>
      <c r="C6" s="183" t="s">
        <v>549</v>
      </c>
    </row>
    <row r="7" spans="1:3">
      <c r="A7" s="189" t="s">
        <v>395</v>
      </c>
      <c r="B7" s="190"/>
      <c r="C7" s="191"/>
    </row>
    <row r="8" spans="1:3">
      <c r="A8" s="186" t="s">
        <v>112</v>
      </c>
      <c r="B8" s="190"/>
      <c r="C8" s="190"/>
    </row>
    <row r="9" spans="1:3" hidden="1">
      <c r="A9" s="194" t="s">
        <v>397</v>
      </c>
      <c r="B9" s="197"/>
      <c r="C9" s="197">
        <f t="shared" ref="C9" si="0">SUM(B9:B9)</f>
        <v>0</v>
      </c>
    </row>
    <row r="10" spans="1:3">
      <c r="A10" s="194" t="s">
        <v>398</v>
      </c>
      <c r="B10" s="190">
        <f>งบกระแสเงินสดแบบ02ถูกต้อง!M10</f>
        <v>654271.12999999989</v>
      </c>
      <c r="C10" s="197">
        <f>B10</f>
        <v>654271.12999999989</v>
      </c>
    </row>
    <row r="11" spans="1:3">
      <c r="A11" s="194" t="s">
        <v>401</v>
      </c>
      <c r="B11" s="190">
        <f>งบกระแสเงินสดแบบ02ถูกต้อง!M11</f>
        <v>236.9</v>
      </c>
      <c r="C11" s="197">
        <f t="shared" ref="C11:C68" si="1">B11</f>
        <v>236.9</v>
      </c>
    </row>
    <row r="12" spans="1:3">
      <c r="A12" s="194" t="s">
        <v>403</v>
      </c>
      <c r="B12" s="190">
        <f>งบกระแสเงินสดแบบ02ถูกต้อง!M12</f>
        <v>858651.99</v>
      </c>
      <c r="C12" s="197">
        <f t="shared" si="1"/>
        <v>858651.99</v>
      </c>
    </row>
    <row r="13" spans="1:3">
      <c r="A13" s="194" t="s">
        <v>592</v>
      </c>
      <c r="B13" s="190">
        <f>งบกระแสเงินสดแบบ02ถูกต้อง!M13</f>
        <v>635017.81000000006</v>
      </c>
      <c r="C13" s="197">
        <f t="shared" si="1"/>
        <v>635017.81000000006</v>
      </c>
    </row>
    <row r="14" spans="1:3">
      <c r="A14" s="194" t="s">
        <v>588</v>
      </c>
      <c r="B14" s="190">
        <f>งบกระแสเงินสดแบบ02ถูกต้อง!M14</f>
        <v>0</v>
      </c>
      <c r="C14" s="197">
        <f t="shared" si="1"/>
        <v>0</v>
      </c>
    </row>
    <row r="15" spans="1:3" hidden="1">
      <c r="A15" s="194" t="s">
        <v>550</v>
      </c>
      <c r="B15" s="190">
        <f>งบกระแสเงินสดแบบ02ถูกต้อง!M15</f>
        <v>0</v>
      </c>
      <c r="C15" s="197">
        <f t="shared" si="1"/>
        <v>0</v>
      </c>
    </row>
    <row r="16" spans="1:3">
      <c r="A16" s="194" t="s">
        <v>452</v>
      </c>
      <c r="B16" s="190">
        <f>งบกระแสเงินสดแบบ02ถูกต้อง!M16</f>
        <v>9866.07</v>
      </c>
      <c r="C16" s="197">
        <f t="shared" si="1"/>
        <v>9866.07</v>
      </c>
    </row>
    <row r="17" spans="1:5">
      <c r="A17" s="194" t="s">
        <v>594</v>
      </c>
      <c r="B17" s="190">
        <f>งบกระแสเงินสดแบบ02ถูกต้อง!M17</f>
        <v>75248.960000000006</v>
      </c>
      <c r="C17" s="197">
        <f t="shared" si="1"/>
        <v>75248.960000000006</v>
      </c>
    </row>
    <row r="18" spans="1:5" hidden="1">
      <c r="A18" s="194" t="s">
        <v>551</v>
      </c>
      <c r="B18" s="190">
        <f>งบกระแสเงินสดแบบ02ถูกต้อง!M18</f>
        <v>0</v>
      </c>
      <c r="C18" s="197">
        <f t="shared" si="1"/>
        <v>0</v>
      </c>
    </row>
    <row r="19" spans="1:5">
      <c r="A19" s="194" t="s">
        <v>429</v>
      </c>
      <c r="B19" s="190">
        <f>งบกระแสเงินสดแบบ02ถูกต้อง!M19</f>
        <v>0</v>
      </c>
      <c r="C19" s="197">
        <f t="shared" si="1"/>
        <v>0</v>
      </c>
    </row>
    <row r="20" spans="1:5" hidden="1">
      <c r="A20" s="194" t="s">
        <v>232</v>
      </c>
      <c r="B20" s="190">
        <f>งบกระแสเงินสดแบบ02ถูกต้อง!M20</f>
        <v>0</v>
      </c>
      <c r="C20" s="197">
        <f t="shared" si="1"/>
        <v>0</v>
      </c>
    </row>
    <row r="21" spans="1:5">
      <c r="A21" s="194" t="s">
        <v>411</v>
      </c>
      <c r="B21" s="190"/>
      <c r="C21" s="197"/>
      <c r="E21" s="161" t="s">
        <v>61</v>
      </c>
    </row>
    <row r="22" spans="1:5">
      <c r="A22" s="194" t="s">
        <v>139</v>
      </c>
      <c r="B22" s="190">
        <f>งบกระแสเงินสดแบบ02ถูกต้อง!M22</f>
        <v>7299627.8500000015</v>
      </c>
      <c r="C22" s="197">
        <f t="shared" si="1"/>
        <v>7299627.8500000015</v>
      </c>
    </row>
    <row r="23" spans="1:5">
      <c r="A23" s="194" t="s">
        <v>140</v>
      </c>
      <c r="B23" s="190">
        <f>งบกระแสเงินสดแบบ02ถูกต้อง!M23</f>
        <v>2199713.0200000009</v>
      </c>
      <c r="C23" s="197">
        <f t="shared" si="1"/>
        <v>2199713.0200000009</v>
      </c>
    </row>
    <row r="24" spans="1:5">
      <c r="A24" s="194" t="s">
        <v>161</v>
      </c>
      <c r="B24" s="190">
        <f>งบกระแสเงินสดแบบ02ถูกต้อง!M24</f>
        <v>0</v>
      </c>
      <c r="C24" s="197">
        <f t="shared" si="1"/>
        <v>0</v>
      </c>
    </row>
    <row r="25" spans="1:5" hidden="1">
      <c r="A25" s="194" t="s">
        <v>553</v>
      </c>
      <c r="B25" s="190">
        <f>งบกระแสเงินสดแบบ02ถูกต้อง!M25</f>
        <v>0</v>
      </c>
      <c r="C25" s="197">
        <f t="shared" si="1"/>
        <v>0</v>
      </c>
    </row>
    <row r="26" spans="1:5">
      <c r="A26" s="194" t="s">
        <v>141</v>
      </c>
      <c r="B26" s="190">
        <f>งบกระแสเงินสดแบบ02ถูกต้อง!M26</f>
        <v>6602.93</v>
      </c>
      <c r="C26" s="197">
        <f t="shared" si="1"/>
        <v>6602.93</v>
      </c>
    </row>
    <row r="27" spans="1:5">
      <c r="A27" s="194" t="s">
        <v>250</v>
      </c>
      <c r="B27" s="190">
        <f>งบกระแสเงินสดแบบ02ถูกต้อง!M27</f>
        <v>6435.53</v>
      </c>
      <c r="C27" s="197">
        <f t="shared" si="1"/>
        <v>6435.53</v>
      </c>
    </row>
    <row r="28" spans="1:5">
      <c r="A28" s="194" t="s">
        <v>251</v>
      </c>
      <c r="B28" s="190">
        <f>งบกระแสเงินสดแบบ02ถูกต้อง!M28</f>
        <v>0</v>
      </c>
      <c r="C28" s="197">
        <f t="shared" si="1"/>
        <v>0</v>
      </c>
    </row>
    <row r="29" spans="1:5">
      <c r="A29" s="194" t="s">
        <v>414</v>
      </c>
      <c r="B29" s="190"/>
      <c r="C29" s="197"/>
    </row>
    <row r="30" spans="1:5" ht="21.75" customHeight="1">
      <c r="A30" s="194" t="s">
        <v>261</v>
      </c>
      <c r="B30" s="190">
        <f>งบกระแสเงินสดแบบ02ถูกต้อง!M30</f>
        <v>0</v>
      </c>
      <c r="C30" s="197">
        <f t="shared" si="1"/>
        <v>0</v>
      </c>
    </row>
    <row r="31" spans="1:5">
      <c r="A31" s="416" t="s">
        <v>209</v>
      </c>
      <c r="B31" s="190">
        <f>งบกระแสเงินสดแบบ02ถูกต้อง!M31</f>
        <v>0</v>
      </c>
      <c r="C31" s="197">
        <f t="shared" si="1"/>
        <v>0</v>
      </c>
    </row>
    <row r="32" spans="1:5">
      <c r="A32" s="194" t="s">
        <v>339</v>
      </c>
      <c r="B32" s="190">
        <f>งบกระแสเงินสดแบบ02ถูกต้อง!M32</f>
        <v>0</v>
      </c>
      <c r="C32" s="197">
        <f t="shared" si="1"/>
        <v>0</v>
      </c>
    </row>
    <row r="33" spans="1:3" hidden="1">
      <c r="A33" s="194" t="s">
        <v>85</v>
      </c>
      <c r="B33" s="190">
        <f>งบกระแสเงินสดแบบ02ถูกต้อง!M33</f>
        <v>0</v>
      </c>
      <c r="C33" s="197">
        <f t="shared" si="1"/>
        <v>0</v>
      </c>
    </row>
    <row r="34" spans="1:3" hidden="1">
      <c r="A34" s="194" t="s">
        <v>555</v>
      </c>
      <c r="B34" s="190">
        <f>งบกระแสเงินสดแบบ02ถูกต้อง!M34</f>
        <v>0</v>
      </c>
      <c r="C34" s="197">
        <f t="shared" si="1"/>
        <v>0</v>
      </c>
    </row>
    <row r="35" spans="1:3">
      <c r="A35" s="194" t="s">
        <v>262</v>
      </c>
      <c r="B35" s="190">
        <f>งบกระแสเงินสดแบบ02ถูกต้อง!M35</f>
        <v>0</v>
      </c>
      <c r="C35" s="197">
        <f t="shared" si="1"/>
        <v>0</v>
      </c>
    </row>
    <row r="36" spans="1:3">
      <c r="A36" s="194" t="s">
        <v>556</v>
      </c>
      <c r="B36" s="190">
        <f>งบกระแสเงินสดแบบ02ถูกต้อง!M36</f>
        <v>0</v>
      </c>
      <c r="C36" s="197">
        <f t="shared" si="1"/>
        <v>0</v>
      </c>
    </row>
    <row r="37" spans="1:3" hidden="1">
      <c r="A37" s="196" t="s">
        <v>572</v>
      </c>
      <c r="B37" s="190">
        <f>งบกระแสเงินสดแบบ02ถูกต้อง!M37</f>
        <v>62818.75</v>
      </c>
      <c r="C37" s="197">
        <f t="shared" si="1"/>
        <v>62818.75</v>
      </c>
    </row>
    <row r="38" spans="1:3">
      <c r="A38" s="194" t="s">
        <v>557</v>
      </c>
      <c r="B38" s="190">
        <f>งบกระแสเงินสดแบบ02ถูกต้อง!M38</f>
        <v>0</v>
      </c>
      <c r="C38" s="197">
        <f t="shared" si="1"/>
        <v>0</v>
      </c>
    </row>
    <row r="39" spans="1:3" hidden="1">
      <c r="A39" s="198" t="s">
        <v>58</v>
      </c>
      <c r="B39" s="190">
        <f>งบกระแสเงินสดแบบ02ถูกต้อง!M39</f>
        <v>0</v>
      </c>
      <c r="C39" s="197">
        <f t="shared" si="1"/>
        <v>0</v>
      </c>
    </row>
    <row r="40" spans="1:3" hidden="1">
      <c r="A40" s="194" t="s">
        <v>558</v>
      </c>
      <c r="B40" s="190">
        <f>งบกระแสเงินสดแบบ02ถูกต้อง!M40</f>
        <v>0</v>
      </c>
      <c r="C40" s="197">
        <f t="shared" si="1"/>
        <v>0</v>
      </c>
    </row>
    <row r="41" spans="1:3" hidden="1">
      <c r="A41" s="194" t="s">
        <v>559</v>
      </c>
      <c r="B41" s="190">
        <f>งบกระแสเงินสดแบบ02ถูกต้อง!M41</f>
        <v>0</v>
      </c>
      <c r="C41" s="197">
        <f t="shared" si="1"/>
        <v>0</v>
      </c>
    </row>
    <row r="42" spans="1:3" hidden="1">
      <c r="A42" s="198" t="s">
        <v>31</v>
      </c>
      <c r="B42" s="190">
        <f>งบกระแสเงินสดแบบ02ถูกต้อง!M42</f>
        <v>0</v>
      </c>
      <c r="C42" s="197">
        <f t="shared" si="1"/>
        <v>0</v>
      </c>
    </row>
    <row r="43" spans="1:3">
      <c r="A43" s="194" t="s">
        <v>26</v>
      </c>
      <c r="B43" s="190">
        <f>งบกระแสเงินสดแบบ02ถูกต้อง!M43</f>
        <v>0</v>
      </c>
      <c r="C43" s="197">
        <f t="shared" si="1"/>
        <v>0</v>
      </c>
    </row>
    <row r="44" spans="1:3">
      <c r="A44" s="194" t="s">
        <v>573</v>
      </c>
      <c r="B44" s="190">
        <f>งบกระแสเงินสดแบบ02ถูกต้อง!M44</f>
        <v>0</v>
      </c>
      <c r="C44" s="197">
        <f t="shared" si="1"/>
        <v>0</v>
      </c>
    </row>
    <row r="45" spans="1:3" hidden="1">
      <c r="A45" s="194" t="s">
        <v>628</v>
      </c>
      <c r="B45" s="190">
        <f>งบกระแสเงินสดแบบ02ถูกต้อง!M45</f>
        <v>0</v>
      </c>
      <c r="C45" s="197">
        <f t="shared" si="1"/>
        <v>0</v>
      </c>
    </row>
    <row r="46" spans="1:3" hidden="1">
      <c r="A46" s="198" t="s">
        <v>59</v>
      </c>
      <c r="B46" s="190">
        <f>งบกระแสเงินสดแบบ02ถูกต้อง!M46</f>
        <v>0</v>
      </c>
      <c r="C46" s="197">
        <f t="shared" si="1"/>
        <v>0</v>
      </c>
    </row>
    <row r="47" spans="1:3" hidden="1">
      <c r="A47" s="198" t="s">
        <v>63</v>
      </c>
      <c r="B47" s="190">
        <f>งบกระแสเงินสดแบบ02ถูกต้อง!M47</f>
        <v>0</v>
      </c>
      <c r="C47" s="197">
        <f t="shared" si="1"/>
        <v>0</v>
      </c>
    </row>
    <row r="48" spans="1:3" hidden="1">
      <c r="A48" s="201" t="s">
        <v>29</v>
      </c>
      <c r="B48" s="190">
        <f>งบกระแสเงินสดแบบ02ถูกต้อง!M48</f>
        <v>0</v>
      </c>
      <c r="C48" s="197">
        <f t="shared" si="1"/>
        <v>0</v>
      </c>
    </row>
    <row r="49" spans="1:6">
      <c r="A49" s="202" t="s">
        <v>629</v>
      </c>
      <c r="B49" s="190">
        <f>งบกระแสเงินสดแบบ02ถูกต้อง!M50</f>
        <v>10957.47</v>
      </c>
      <c r="C49" s="197">
        <f t="shared" si="1"/>
        <v>10957.47</v>
      </c>
    </row>
    <row r="50" spans="1:6">
      <c r="A50" s="194" t="s">
        <v>116</v>
      </c>
      <c r="B50" s="190">
        <f>งบกระแสเงินสดแบบ02ถูกต้อง!M49</f>
        <v>0</v>
      </c>
      <c r="C50" s="197">
        <f t="shared" si="1"/>
        <v>0</v>
      </c>
    </row>
    <row r="51" spans="1:6" hidden="1">
      <c r="A51" s="203" t="s">
        <v>74</v>
      </c>
      <c r="B51" s="190">
        <f>งบกระแสเงินสดแบบ02ถูกต้อง!M51</f>
        <v>0</v>
      </c>
      <c r="C51" s="197">
        <f t="shared" si="1"/>
        <v>0</v>
      </c>
    </row>
    <row r="52" spans="1:6">
      <c r="A52" s="194" t="s">
        <v>417</v>
      </c>
      <c r="B52" s="190">
        <f>งบกระแสเงินสดแบบ02ถูกต้อง!M52</f>
        <v>4876316.4200000018</v>
      </c>
      <c r="C52" s="197">
        <f t="shared" si="1"/>
        <v>4876316.4200000018</v>
      </c>
    </row>
    <row r="53" spans="1:6" hidden="1">
      <c r="A53" s="194" t="s">
        <v>574</v>
      </c>
      <c r="B53" s="190">
        <f>งบกระแสเงินสดแบบ02ถูกต้อง!M53</f>
        <v>0</v>
      </c>
      <c r="C53" s="197">
        <f t="shared" si="1"/>
        <v>0</v>
      </c>
    </row>
    <row r="54" spans="1:6">
      <c r="A54" s="194" t="s">
        <v>181</v>
      </c>
      <c r="B54" s="190">
        <f>งบกระแสเงินสดแบบ02ถูกต้อง!M54</f>
        <v>0</v>
      </c>
      <c r="C54" s="197">
        <f t="shared" si="1"/>
        <v>0</v>
      </c>
      <c r="F54" s="170"/>
    </row>
    <row r="55" spans="1:6">
      <c r="A55" s="198" t="s">
        <v>199</v>
      </c>
      <c r="B55" s="190">
        <f>งบกระแสเงินสดแบบ02ถูกต้อง!M55</f>
        <v>0</v>
      </c>
      <c r="C55" s="197">
        <f t="shared" si="1"/>
        <v>0</v>
      </c>
    </row>
    <row r="56" spans="1:6">
      <c r="A56" s="194" t="s">
        <v>627</v>
      </c>
      <c r="B56" s="190">
        <f>งบกระแสเงินสดแบบ02ถูกต้อง!M56</f>
        <v>86653.02</v>
      </c>
      <c r="C56" s="197">
        <f t="shared" si="1"/>
        <v>86653.02</v>
      </c>
      <c r="E56" s="162"/>
    </row>
    <row r="57" spans="1:6">
      <c r="A57" s="194" t="s">
        <v>142</v>
      </c>
      <c r="B57" s="190">
        <f>งบกระแสเงินสดแบบ02ถูกต้อง!M57</f>
        <v>386896.5</v>
      </c>
      <c r="C57" s="197">
        <f t="shared" si="1"/>
        <v>386896.5</v>
      </c>
      <c r="F57" s="170"/>
    </row>
    <row r="58" spans="1:6">
      <c r="A58" s="186" t="s">
        <v>113</v>
      </c>
      <c r="B58" s="190"/>
      <c r="C58" s="197"/>
      <c r="F58" s="170"/>
    </row>
    <row r="59" spans="1:6">
      <c r="A59" s="194" t="s">
        <v>149</v>
      </c>
      <c r="B59" s="190">
        <f>งบกระแสเงินสดแบบ02ถูกต้อง!M59</f>
        <v>0</v>
      </c>
      <c r="C59" s="197">
        <f t="shared" si="1"/>
        <v>0</v>
      </c>
      <c r="F59" s="170"/>
    </row>
    <row r="60" spans="1:6">
      <c r="A60" s="203" t="s">
        <v>576</v>
      </c>
      <c r="B60" s="190">
        <f>งบกระแสเงินสดแบบ02ถูกต้อง!M60</f>
        <v>0</v>
      </c>
      <c r="C60" s="197">
        <f t="shared" si="1"/>
        <v>0</v>
      </c>
      <c r="F60" s="170"/>
    </row>
    <row r="61" spans="1:6" ht="22.5" customHeight="1">
      <c r="A61" s="186" t="s">
        <v>114</v>
      </c>
      <c r="B61" s="190"/>
      <c r="C61" s="197"/>
    </row>
    <row r="62" spans="1:6" hidden="1">
      <c r="A62" s="194" t="s">
        <v>421</v>
      </c>
      <c r="B62" s="190">
        <f>งบกระแสเงินสดแบบ02ถูกต้อง!M62</f>
        <v>0</v>
      </c>
      <c r="C62" s="197">
        <f t="shared" si="1"/>
        <v>0</v>
      </c>
    </row>
    <row r="63" spans="1:6" hidden="1">
      <c r="A63" s="194" t="s">
        <v>422</v>
      </c>
      <c r="B63" s="190">
        <f>งบกระแสเงินสดแบบ02ถูกต้อง!M63</f>
        <v>0</v>
      </c>
      <c r="C63" s="197">
        <f t="shared" si="1"/>
        <v>0</v>
      </c>
    </row>
    <row r="64" spans="1:6">
      <c r="A64" s="194" t="s">
        <v>423</v>
      </c>
      <c r="B64" s="190">
        <f>งบกระแสเงินสดแบบ02ถูกต้อง!M64</f>
        <v>516471970</v>
      </c>
      <c r="C64" s="197">
        <f t="shared" si="1"/>
        <v>516471970</v>
      </c>
    </row>
    <row r="65" spans="1:6">
      <c r="A65" s="194" t="s">
        <v>424</v>
      </c>
      <c r="B65" s="190">
        <f>งบกระแสเงินสดแบบ02ถูกต้อง!M65</f>
        <v>13532541.91</v>
      </c>
      <c r="C65" s="197">
        <f t="shared" si="1"/>
        <v>13532541.91</v>
      </c>
    </row>
    <row r="66" spans="1:6">
      <c r="A66" s="194" t="s">
        <v>425</v>
      </c>
      <c r="B66" s="190">
        <f>งบกระแสเงินสดแบบ02ถูกต้อง!M66</f>
        <v>9454985.2200000007</v>
      </c>
      <c r="C66" s="197">
        <f t="shared" si="1"/>
        <v>9454985.2200000007</v>
      </c>
    </row>
    <row r="67" spans="1:6" hidden="1">
      <c r="A67" s="194" t="s">
        <v>577</v>
      </c>
      <c r="B67" s="190">
        <f>งบกระแสเงินสดแบบ02ถูกต้อง!M67</f>
        <v>0</v>
      </c>
      <c r="C67" s="197">
        <f t="shared" si="1"/>
        <v>0</v>
      </c>
    </row>
    <row r="68" spans="1:6">
      <c r="A68" s="194" t="s">
        <v>562</v>
      </c>
      <c r="B68" s="190">
        <f>งบกระแสเงินสดแบบ02ถูกต้อง!M68</f>
        <v>1763539</v>
      </c>
      <c r="C68" s="197">
        <f t="shared" si="1"/>
        <v>1763539</v>
      </c>
    </row>
    <row r="69" spans="1:6" hidden="1">
      <c r="A69" s="194" t="s">
        <v>173</v>
      </c>
      <c r="B69" s="190"/>
      <c r="C69" s="197">
        <f t="shared" ref="C69" si="2">SUM(B69:B69)</f>
        <v>0</v>
      </c>
    </row>
    <row r="70" spans="1:6" ht="21.75" thickBot="1">
      <c r="A70" s="223" t="s">
        <v>433</v>
      </c>
      <c r="B70" s="222">
        <f t="shared" ref="B70" si="3">SUM(B10:B69)</f>
        <v>558392350.48000002</v>
      </c>
      <c r="C70" s="222">
        <f>SUM(C10:C69)</f>
        <v>558392350.48000002</v>
      </c>
      <c r="F70" s="162"/>
    </row>
    <row r="71" spans="1:6" ht="21.75" hidden="1" thickTop="1">
      <c r="A71" s="188"/>
      <c r="B71" s="162"/>
      <c r="C71" s="209"/>
      <c r="F71" s="162"/>
    </row>
    <row r="72" spans="1:6" ht="21.75" hidden="1" thickTop="1">
      <c r="A72" s="188"/>
      <c r="B72" s="162"/>
      <c r="C72" s="209"/>
      <c r="F72" s="162"/>
    </row>
    <row r="73" spans="1:6" ht="21.75" thickTop="1">
      <c r="A73" s="189" t="s">
        <v>434</v>
      </c>
      <c r="B73" s="196"/>
      <c r="C73" s="197"/>
      <c r="E73" s="162"/>
      <c r="F73" s="162"/>
    </row>
    <row r="74" spans="1:6">
      <c r="A74" s="186" t="s">
        <v>115</v>
      </c>
      <c r="B74" s="196"/>
      <c r="C74" s="197"/>
    </row>
    <row r="75" spans="1:6" hidden="1">
      <c r="A75" s="194" t="s">
        <v>578</v>
      </c>
      <c r="B75" s="196"/>
      <c r="C75" s="197">
        <f t="shared" ref="C75:C77" si="4">SUM(B75:B75)</f>
        <v>0</v>
      </c>
    </row>
    <row r="76" spans="1:6" hidden="1">
      <c r="A76" s="194" t="s">
        <v>579</v>
      </c>
      <c r="B76" s="196"/>
      <c r="C76" s="197">
        <f t="shared" si="4"/>
        <v>0</v>
      </c>
    </row>
    <row r="77" spans="1:6" hidden="1">
      <c r="A77" s="194" t="s">
        <v>244</v>
      </c>
      <c r="B77" s="196"/>
      <c r="C77" s="197">
        <f t="shared" si="4"/>
        <v>0</v>
      </c>
    </row>
    <row r="78" spans="1:6">
      <c r="A78" s="194" t="s">
        <v>9</v>
      </c>
      <c r="B78" s="196">
        <f>งบกระแสเงินสดแบบ02ถูกต้อง!M78</f>
        <v>725</v>
      </c>
      <c r="C78" s="197">
        <f>B78</f>
        <v>725</v>
      </c>
    </row>
    <row r="79" spans="1:6" hidden="1">
      <c r="A79" s="198" t="s">
        <v>38</v>
      </c>
      <c r="B79" s="196">
        <f>งบกระแสเงินสดแบบ02ถูกต้อง!M79</f>
        <v>0</v>
      </c>
      <c r="C79" s="197">
        <f t="shared" ref="C79:C124" si="5">B79</f>
        <v>0</v>
      </c>
    </row>
    <row r="80" spans="1:6" hidden="1">
      <c r="A80" s="194" t="s">
        <v>580</v>
      </c>
      <c r="B80" s="196">
        <f>งบกระแสเงินสดแบบ02ถูกต้อง!M80</f>
        <v>0</v>
      </c>
      <c r="C80" s="197">
        <f t="shared" si="5"/>
        <v>0</v>
      </c>
    </row>
    <row r="81" spans="1:3" hidden="1">
      <c r="A81" s="198" t="s">
        <v>37</v>
      </c>
      <c r="B81" s="196">
        <f>งบกระแสเงินสดแบบ02ถูกต้อง!M81</f>
        <v>0</v>
      </c>
      <c r="C81" s="197">
        <f t="shared" si="5"/>
        <v>0</v>
      </c>
    </row>
    <row r="82" spans="1:3">
      <c r="A82" s="194" t="s">
        <v>10</v>
      </c>
      <c r="B82" s="196">
        <f>งบกระแสเงินสดแบบ02ถูกต้อง!M82</f>
        <v>1786316.7799999998</v>
      </c>
      <c r="C82" s="197">
        <f t="shared" si="5"/>
        <v>1786316.7799999998</v>
      </c>
    </row>
    <row r="83" spans="1:3">
      <c r="A83" s="194" t="s">
        <v>11</v>
      </c>
      <c r="B83" s="196">
        <f>งบกระแสเงินสดแบบ02ถูกต้อง!M83</f>
        <v>45028.800000000003</v>
      </c>
      <c r="C83" s="197">
        <f t="shared" si="5"/>
        <v>45028.800000000003</v>
      </c>
    </row>
    <row r="84" spans="1:3" hidden="1">
      <c r="A84" s="198" t="s">
        <v>21</v>
      </c>
      <c r="B84" s="196">
        <f>งบกระแสเงินสดแบบ02ถูกต้อง!M84</f>
        <v>0</v>
      </c>
      <c r="C84" s="197">
        <f t="shared" si="5"/>
        <v>0</v>
      </c>
    </row>
    <row r="85" spans="1:3" hidden="1">
      <c r="A85" s="201" t="s">
        <v>12</v>
      </c>
      <c r="B85" s="196">
        <f>งบกระแสเงินสดแบบ02ถูกต้อง!M85</f>
        <v>0</v>
      </c>
      <c r="C85" s="197">
        <f t="shared" si="5"/>
        <v>0</v>
      </c>
    </row>
    <row r="86" spans="1:3" ht="18.75" customHeight="1">
      <c r="A86" s="194" t="s">
        <v>458</v>
      </c>
      <c r="B86" s="196">
        <f>งบกระแสเงินสดแบบ02ถูกต้อง!M86</f>
        <v>17790</v>
      </c>
      <c r="C86" s="197">
        <f t="shared" si="5"/>
        <v>17790</v>
      </c>
    </row>
    <row r="87" spans="1:3" hidden="1">
      <c r="A87" s="196" t="s">
        <v>581</v>
      </c>
      <c r="B87" s="196">
        <f>งบกระแสเงินสดแบบ02ถูกต้อง!M87</f>
        <v>0</v>
      </c>
      <c r="C87" s="197">
        <f t="shared" si="5"/>
        <v>0</v>
      </c>
    </row>
    <row r="88" spans="1:3" ht="22.5" customHeight="1">
      <c r="A88" s="201" t="s">
        <v>633</v>
      </c>
      <c r="B88" s="196">
        <f>งบกระแสเงินสดแบบ02ถูกต้อง!M88</f>
        <v>0</v>
      </c>
      <c r="C88" s="197">
        <f t="shared" si="5"/>
        <v>0</v>
      </c>
    </row>
    <row r="89" spans="1:3" hidden="1">
      <c r="A89" s="194" t="s">
        <v>457</v>
      </c>
      <c r="B89" s="196">
        <f>งบกระแสเงินสดแบบ02ถูกต้อง!M89</f>
        <v>0</v>
      </c>
      <c r="C89" s="197">
        <f t="shared" si="5"/>
        <v>0</v>
      </c>
    </row>
    <row r="90" spans="1:3" hidden="1">
      <c r="A90" s="194" t="s">
        <v>563</v>
      </c>
      <c r="B90" s="196">
        <f>งบกระแสเงินสดแบบ02ถูกต้อง!M90</f>
        <v>0</v>
      </c>
      <c r="C90" s="197">
        <f t="shared" si="5"/>
        <v>0</v>
      </c>
    </row>
    <row r="91" spans="1:3">
      <c r="A91" s="194" t="s">
        <v>582</v>
      </c>
      <c r="B91" s="196">
        <f>งบกระแสเงินสดแบบ02ถูกต้อง!M91</f>
        <v>0</v>
      </c>
      <c r="C91" s="197">
        <f t="shared" si="5"/>
        <v>0</v>
      </c>
    </row>
    <row r="92" spans="1:3" hidden="1">
      <c r="A92" s="411" t="s">
        <v>179</v>
      </c>
      <c r="B92" s="196">
        <f>งบกระแสเงินสดแบบ02ถูกต้อง!M92</f>
        <v>0</v>
      </c>
      <c r="C92" s="197">
        <f t="shared" si="5"/>
        <v>0</v>
      </c>
    </row>
    <row r="93" spans="1:3" hidden="1">
      <c r="A93" s="196" t="s">
        <v>76</v>
      </c>
      <c r="B93" s="196">
        <f>งบกระแสเงินสดแบบ02ถูกต้อง!M93</f>
        <v>0</v>
      </c>
      <c r="C93" s="197">
        <f t="shared" si="5"/>
        <v>0</v>
      </c>
    </row>
    <row r="94" spans="1:3" hidden="1">
      <c r="A94" s="194" t="s">
        <v>162</v>
      </c>
      <c r="B94" s="196">
        <f>งบกระแสเงินสดแบบ02ถูกต้อง!M94</f>
        <v>0</v>
      </c>
      <c r="C94" s="197">
        <f t="shared" si="5"/>
        <v>0</v>
      </c>
    </row>
    <row r="95" spans="1:3" ht="20.25" hidden="1" customHeight="1">
      <c r="A95" s="202" t="s">
        <v>274</v>
      </c>
      <c r="B95" s="196">
        <f>งบกระแสเงินสดแบบ02ถูกต้อง!M95</f>
        <v>0</v>
      </c>
      <c r="C95" s="197">
        <f t="shared" si="5"/>
        <v>0</v>
      </c>
    </row>
    <row r="96" spans="1:3" hidden="1">
      <c r="A96" s="196" t="s">
        <v>279</v>
      </c>
      <c r="B96" s="196">
        <f>งบกระแสเงินสดแบบ02ถูกต้อง!M96</f>
        <v>0</v>
      </c>
      <c r="C96" s="197">
        <f t="shared" si="5"/>
        <v>0</v>
      </c>
    </row>
    <row r="97" spans="1:4">
      <c r="A97" s="210" t="s">
        <v>117</v>
      </c>
      <c r="B97" s="196">
        <f>งบกระแสเงินสดแบบ02ถูกต้อง!M97</f>
        <v>54187.5</v>
      </c>
      <c r="C97" s="197">
        <f t="shared" si="5"/>
        <v>54187.5</v>
      </c>
    </row>
    <row r="98" spans="1:4">
      <c r="A98" s="194" t="s">
        <v>118</v>
      </c>
      <c r="B98" s="196">
        <f>งบกระแสเงินสดแบบ02ถูกต้อง!M98</f>
        <v>69261</v>
      </c>
      <c r="C98" s="197">
        <f t="shared" si="5"/>
        <v>69261</v>
      </c>
    </row>
    <row r="99" spans="1:4">
      <c r="A99" s="194" t="s">
        <v>280</v>
      </c>
      <c r="B99" s="196">
        <f>งบกระแสเงินสดแบบ02ถูกต้อง!M99</f>
        <v>30000</v>
      </c>
      <c r="C99" s="197">
        <f t="shared" si="5"/>
        <v>30000</v>
      </c>
    </row>
    <row r="100" spans="1:4">
      <c r="A100" s="194" t="s">
        <v>163</v>
      </c>
      <c r="B100" s="196">
        <f>งบกระแสเงินสดแบบ02ถูกต้อง!M100</f>
        <v>0</v>
      </c>
      <c r="C100" s="197">
        <f t="shared" si="5"/>
        <v>0</v>
      </c>
    </row>
    <row r="101" spans="1:4" hidden="1">
      <c r="A101" s="196" t="s">
        <v>13</v>
      </c>
      <c r="B101" s="196">
        <f>งบกระแสเงินสดแบบ02ถูกต้อง!M101</f>
        <v>0</v>
      </c>
      <c r="C101" s="197">
        <f t="shared" si="5"/>
        <v>0</v>
      </c>
    </row>
    <row r="102" spans="1:4" hidden="1">
      <c r="A102" s="194" t="s">
        <v>81</v>
      </c>
      <c r="B102" s="196">
        <f>งบกระแสเงินสดแบบ02ถูกต้อง!M102</f>
        <v>0</v>
      </c>
      <c r="C102" s="197">
        <f t="shared" si="5"/>
        <v>0</v>
      </c>
    </row>
    <row r="103" spans="1:4">
      <c r="A103" s="194" t="s">
        <v>164</v>
      </c>
      <c r="B103" s="196">
        <f>งบกระแสเงินสดแบบ02ถูกต้อง!M103</f>
        <v>0</v>
      </c>
      <c r="C103" s="197">
        <f t="shared" si="5"/>
        <v>0</v>
      </c>
    </row>
    <row r="104" spans="1:4">
      <c r="A104" s="194" t="s">
        <v>165</v>
      </c>
      <c r="B104" s="196">
        <f>งบกระแสเงินสดแบบ02ถูกต้อง!M104</f>
        <v>7320</v>
      </c>
      <c r="C104" s="197">
        <f t="shared" si="5"/>
        <v>7320</v>
      </c>
    </row>
    <row r="105" spans="1:4">
      <c r="A105" s="203" t="s">
        <v>166</v>
      </c>
      <c r="B105" s="196">
        <f>งบกระแสเงินสดแบบ02ถูกต้อง!M105</f>
        <v>0</v>
      </c>
      <c r="C105" s="197">
        <f t="shared" si="5"/>
        <v>0</v>
      </c>
      <c r="D105" s="176"/>
    </row>
    <row r="106" spans="1:4" hidden="1">
      <c r="A106" s="202" t="s">
        <v>216</v>
      </c>
      <c r="B106" s="196">
        <f>งบกระแสเงินสดแบบ02ถูกต้อง!M106</f>
        <v>0</v>
      </c>
      <c r="C106" s="197">
        <f t="shared" si="5"/>
        <v>0</v>
      </c>
    </row>
    <row r="107" spans="1:4">
      <c r="A107" s="202" t="s">
        <v>38</v>
      </c>
      <c r="B107" s="196">
        <f>งบกระแสเงินสดแบบ02ถูกต้อง!M107</f>
        <v>0</v>
      </c>
      <c r="C107" s="197">
        <f t="shared" si="5"/>
        <v>0</v>
      </c>
    </row>
    <row r="108" spans="1:4">
      <c r="A108" s="354" t="s">
        <v>113</v>
      </c>
      <c r="B108" s="196"/>
      <c r="C108" s="197"/>
      <c r="D108" s="176"/>
    </row>
    <row r="109" spans="1:4">
      <c r="A109" s="203" t="s">
        <v>143</v>
      </c>
      <c r="B109" s="196">
        <f>งบกระแสเงินสดแบบ02ถูกต้อง!M109</f>
        <v>0</v>
      </c>
      <c r="C109" s="197">
        <f t="shared" si="5"/>
        <v>0</v>
      </c>
    </row>
    <row r="110" spans="1:4">
      <c r="A110" s="203" t="s">
        <v>150</v>
      </c>
      <c r="B110" s="196">
        <f>งบกระแสเงินสดแบบ02ถูกต้อง!M110</f>
        <v>14622058.5</v>
      </c>
      <c r="C110" s="197">
        <f t="shared" si="5"/>
        <v>14622058.5</v>
      </c>
    </row>
    <row r="111" spans="1:4" hidden="1">
      <c r="A111" s="194" t="s">
        <v>88</v>
      </c>
      <c r="B111" s="196">
        <f>งบกระแสเงินสดแบบ02ถูกต้อง!M111</f>
        <v>0</v>
      </c>
      <c r="C111" s="197">
        <f t="shared" si="5"/>
        <v>0</v>
      </c>
    </row>
    <row r="112" spans="1:4" hidden="1">
      <c r="A112" s="194" t="s">
        <v>151</v>
      </c>
      <c r="B112" s="196">
        <f>งบกระแสเงินสดแบบ02ถูกต้อง!M112</f>
        <v>0</v>
      </c>
      <c r="C112" s="197">
        <f t="shared" si="5"/>
        <v>0</v>
      </c>
    </row>
    <row r="113" spans="1:6" hidden="1">
      <c r="A113" s="224"/>
      <c r="B113" s="196">
        <f>งบกระแสเงินสดแบบ02ถูกต้อง!M113</f>
        <v>0</v>
      </c>
      <c r="C113" s="197">
        <f t="shared" si="5"/>
        <v>0</v>
      </c>
    </row>
    <row r="114" spans="1:6" hidden="1">
      <c r="A114" s="224"/>
      <c r="B114" s="196">
        <f>งบกระแสเงินสดแบบ02ถูกต้อง!M114</f>
        <v>0</v>
      </c>
      <c r="C114" s="197">
        <f t="shared" si="5"/>
        <v>0</v>
      </c>
    </row>
    <row r="115" spans="1:6" hidden="1">
      <c r="A115" s="224"/>
      <c r="B115" s="196">
        <f>งบกระแสเงินสดแบบ02ถูกต้อง!M115</f>
        <v>0</v>
      </c>
      <c r="C115" s="197">
        <f t="shared" si="5"/>
        <v>0</v>
      </c>
    </row>
    <row r="116" spans="1:6" hidden="1">
      <c r="A116" s="224"/>
      <c r="B116" s="196">
        <f>งบกระแสเงินสดแบบ02ถูกต้อง!M116</f>
        <v>0</v>
      </c>
      <c r="C116" s="197">
        <f t="shared" si="5"/>
        <v>0</v>
      </c>
    </row>
    <row r="117" spans="1:6">
      <c r="A117" s="186" t="s">
        <v>114</v>
      </c>
      <c r="B117" s="196"/>
      <c r="C117" s="197"/>
    </row>
    <row r="118" spans="1:6" hidden="1">
      <c r="A118" s="194" t="s">
        <v>442</v>
      </c>
      <c r="B118" s="196">
        <f>งบกระแสเงินสดแบบ02ถูกต้อง!M118</f>
        <v>0</v>
      </c>
      <c r="C118" s="197">
        <f t="shared" si="5"/>
        <v>0</v>
      </c>
    </row>
    <row r="119" spans="1:6" hidden="1">
      <c r="A119" s="194" t="s">
        <v>422</v>
      </c>
      <c r="B119" s="196">
        <f>งบกระแสเงินสดแบบ02ถูกต้อง!M119</f>
        <v>0</v>
      </c>
      <c r="C119" s="197">
        <f t="shared" si="5"/>
        <v>0</v>
      </c>
    </row>
    <row r="120" spans="1:6">
      <c r="A120" s="194" t="s">
        <v>146</v>
      </c>
      <c r="B120" s="196">
        <f>งบกระแสเงินสดแบบ02ถูกต้อง!M120</f>
        <v>516471970</v>
      </c>
      <c r="C120" s="197">
        <f t="shared" si="5"/>
        <v>516471970</v>
      </c>
    </row>
    <row r="121" spans="1:6">
      <c r="A121" s="194" t="s">
        <v>145</v>
      </c>
      <c r="B121" s="196">
        <f>งบกระแสเงินสดแบบ02ถูกต้อง!M121</f>
        <v>7186119.0100000016</v>
      </c>
      <c r="C121" s="197">
        <f t="shared" si="5"/>
        <v>7186119.0100000016</v>
      </c>
    </row>
    <row r="122" spans="1:6">
      <c r="A122" s="194" t="s">
        <v>147</v>
      </c>
      <c r="B122" s="196">
        <f>งบกระแสเงินสดแบบ02ถูกต้อง!M122</f>
        <v>9454985.2199999969</v>
      </c>
      <c r="C122" s="197">
        <f t="shared" si="5"/>
        <v>9454985.2199999969</v>
      </c>
    </row>
    <row r="123" spans="1:6" hidden="1">
      <c r="A123" s="194" t="s">
        <v>446</v>
      </c>
      <c r="B123" s="196">
        <f>งบกระแสเงินสดแบบ02ถูกต้อง!M123</f>
        <v>0</v>
      </c>
      <c r="C123" s="197">
        <f t="shared" si="5"/>
        <v>0</v>
      </c>
    </row>
    <row r="124" spans="1:6">
      <c r="A124" s="194" t="s">
        <v>148</v>
      </c>
      <c r="B124" s="196">
        <f>งบกระแสเงินสดแบบ02ถูกต้อง!M124</f>
        <v>1763539</v>
      </c>
      <c r="C124" s="197">
        <f t="shared" si="5"/>
        <v>1763539</v>
      </c>
    </row>
    <row r="125" spans="1:6" hidden="1">
      <c r="A125" s="194" t="s">
        <v>175</v>
      </c>
      <c r="B125" s="196"/>
      <c r="C125" s="197">
        <f t="shared" ref="C125:C126" si="6">SUM(B125:B125)</f>
        <v>0</v>
      </c>
    </row>
    <row r="126" spans="1:6" hidden="1">
      <c r="A126" s="194" t="s">
        <v>448</v>
      </c>
      <c r="B126" s="196"/>
      <c r="C126" s="197">
        <f t="shared" si="6"/>
        <v>0</v>
      </c>
    </row>
    <row r="127" spans="1:6" ht="21.75" thickBot="1">
      <c r="A127" s="223" t="s">
        <v>449</v>
      </c>
      <c r="B127" s="206">
        <f>SUM(B74:B126)</f>
        <v>551509300.81000006</v>
      </c>
      <c r="C127" s="206">
        <f t="shared" ref="C127" si="7">SUM(C74:C126)</f>
        <v>551509300.81000006</v>
      </c>
    </row>
    <row r="128" spans="1:6" ht="21.75" thickTop="1">
      <c r="A128" s="186" t="s">
        <v>450</v>
      </c>
      <c r="B128" s="195">
        <f t="shared" ref="B128" si="8">B70-B127</f>
        <v>6883049.6699999571</v>
      </c>
      <c r="C128" s="190">
        <f>+C70-C127</f>
        <v>6883049.6699999571</v>
      </c>
      <c r="F128" s="161"/>
    </row>
    <row r="129" spans="1:7">
      <c r="A129" s="186" t="s">
        <v>451</v>
      </c>
      <c r="B129" s="196">
        <f>C129</f>
        <v>2661528133.73</v>
      </c>
      <c r="C129" s="197">
        <f>งบกระแสเงินสดแบบ02ถูกต้อง!N129</f>
        <v>2661528133.73</v>
      </c>
      <c r="F129" s="161"/>
    </row>
    <row r="130" spans="1:7" ht="24.75" customHeight="1" thickBot="1">
      <c r="A130" s="187" t="s">
        <v>460</v>
      </c>
      <c r="B130" s="208">
        <f>B128+B129</f>
        <v>2668411183.4000001</v>
      </c>
      <c r="C130" s="208">
        <f>C128+C129</f>
        <v>2668411183.4000001</v>
      </c>
      <c r="F130" s="211"/>
    </row>
    <row r="131" spans="1:7" ht="21.75" thickTop="1">
      <c r="A131" s="304" t="s">
        <v>135</v>
      </c>
      <c r="B131" s="304"/>
      <c r="C131" s="305"/>
      <c r="F131" s="161"/>
    </row>
    <row r="132" spans="1:7">
      <c r="A132" s="215" t="s">
        <v>144</v>
      </c>
      <c r="B132" s="297" t="s">
        <v>125</v>
      </c>
      <c r="C132" s="298" t="s">
        <v>126</v>
      </c>
      <c r="F132" s="161"/>
    </row>
    <row r="133" spans="1:7" ht="18.75" customHeight="1">
      <c r="B133" s="161">
        <f>SUM(B134:B140)</f>
        <v>2661528133.73</v>
      </c>
      <c r="C133" s="161">
        <f>SUM(C134:C139)</f>
        <v>2668411183.4000001</v>
      </c>
    </row>
    <row r="134" spans="1:7">
      <c r="A134" s="215" t="s">
        <v>133</v>
      </c>
      <c r="B134" s="216">
        <v>3</v>
      </c>
      <c r="C134" s="161">
        <f>รายงานฐานะ!D97</f>
        <v>0</v>
      </c>
      <c r="E134" s="178" t="s">
        <v>61</v>
      </c>
    </row>
    <row r="135" spans="1:7">
      <c r="A135" s="215" t="s">
        <v>715</v>
      </c>
      <c r="B135" s="216">
        <v>13932.36</v>
      </c>
      <c r="C135" s="161">
        <f>รายงานฐานะ!D98</f>
        <v>92430.23</v>
      </c>
      <c r="E135" s="178"/>
    </row>
    <row r="136" spans="1:7">
      <c r="A136" s="215" t="s">
        <v>584</v>
      </c>
      <c r="B136" s="216">
        <v>60393.8</v>
      </c>
      <c r="C136" s="161">
        <f>รายงานฐานะ!D99</f>
        <v>64830</v>
      </c>
    </row>
    <row r="137" spans="1:7" ht="21" customHeight="1">
      <c r="A137" s="215" t="s">
        <v>123</v>
      </c>
      <c r="B137" s="216">
        <v>2584159776.0900002</v>
      </c>
      <c r="C137" s="161">
        <f>รายงานฐานะ!D100</f>
        <v>2091984654.73</v>
      </c>
    </row>
    <row r="138" spans="1:7" ht="21" customHeight="1">
      <c r="A138" s="215" t="s">
        <v>124</v>
      </c>
      <c r="B138" s="216">
        <v>71769497.079999998</v>
      </c>
      <c r="C138" s="161">
        <f>รายงานฐานะ!D101</f>
        <v>570401663.04000008</v>
      </c>
    </row>
    <row r="139" spans="1:7" ht="21" customHeight="1">
      <c r="A139" s="215" t="s">
        <v>130</v>
      </c>
      <c r="B139" s="216">
        <v>5524531.4000000004</v>
      </c>
      <c r="C139" s="161">
        <f>รายงานฐานะ!D102</f>
        <v>5867605.4000000004</v>
      </c>
    </row>
    <row r="140" spans="1:7" hidden="1">
      <c r="A140" s="215" t="s">
        <v>92</v>
      </c>
      <c r="B140" s="216">
        <v>0</v>
      </c>
      <c r="C140" s="214"/>
    </row>
    <row r="141" spans="1:7">
      <c r="A141" s="296"/>
      <c r="B141" s="303">
        <f>B129-B133</f>
        <v>0</v>
      </c>
      <c r="C141" s="303">
        <f>C130-C133</f>
        <v>0</v>
      </c>
    </row>
    <row r="142" spans="1:7">
      <c r="A142" s="225" t="s">
        <v>267</v>
      </c>
      <c r="B142" s="159"/>
      <c r="C142" s="159"/>
      <c r="D142" s="159"/>
      <c r="E142" s="159"/>
      <c r="G142" s="159"/>
    </row>
    <row r="143" spans="1:7">
      <c r="A143" s="225"/>
      <c r="B143" s="216"/>
    </row>
    <row r="144" spans="1:7">
      <c r="B144" s="159"/>
      <c r="C144" s="159"/>
      <c r="D144" s="159"/>
      <c r="E144" s="159"/>
      <c r="G144" s="159"/>
    </row>
    <row r="145" spans="1:7">
      <c r="A145" s="225"/>
      <c r="B145" s="159"/>
      <c r="C145" s="159"/>
      <c r="D145" s="159"/>
      <c r="E145" s="159"/>
      <c r="G145" s="159"/>
    </row>
    <row r="146" spans="1:7">
      <c r="B146" s="216"/>
      <c r="C146" s="214"/>
    </row>
    <row r="147" spans="1:7">
      <c r="A147" s="215"/>
      <c r="B147" s="162"/>
      <c r="C147" s="214"/>
    </row>
    <row r="148" spans="1:7">
      <c r="A148" s="215"/>
      <c r="B148" s="162"/>
      <c r="C148" s="214"/>
    </row>
    <row r="149" spans="1:7">
      <c r="A149" s="221"/>
      <c r="B149" s="162"/>
      <c r="C149" s="214"/>
    </row>
    <row r="150" spans="1:7">
      <c r="A150" s="221"/>
      <c r="B150" s="162"/>
      <c r="C150" s="214"/>
    </row>
    <row r="151" spans="1:7">
      <c r="A151" s="221"/>
      <c r="B151" s="162"/>
      <c r="C151" s="214"/>
    </row>
    <row r="152" spans="1:7">
      <c r="A152" s="221"/>
      <c r="B152" s="162"/>
      <c r="C152" s="214"/>
    </row>
    <row r="153" spans="1:7">
      <c r="A153" s="221"/>
    </row>
    <row r="154" spans="1:7">
      <c r="A154" s="221"/>
    </row>
  </sheetData>
  <mergeCells count="4">
    <mergeCell ref="A2:C2"/>
    <mergeCell ref="A3:C3"/>
    <mergeCell ref="A4:C4"/>
    <mergeCell ref="A5:C5"/>
  </mergeCells>
  <printOptions horizontalCentered="1"/>
  <pageMargins left="0.82677165354330717" right="0.43307086614173229" top="0.70866141732283472" bottom="0.39370078740157483" header="0.19685039370078741" footer="0.35433070866141736"/>
  <pageSetup paperSize="9" scale="80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4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>
  <dimension ref="A1:I1252"/>
  <sheetViews>
    <sheetView workbookViewId="0">
      <selection activeCell="D11" sqref="D11"/>
    </sheetView>
  </sheetViews>
  <sheetFormatPr defaultRowHeight="21"/>
  <cols>
    <col min="1" max="1" width="54.42578125" style="159" customWidth="1"/>
    <col min="2" max="2" width="18" style="160" customWidth="1"/>
    <col min="3" max="3" width="17.140625" style="161" customWidth="1"/>
    <col min="4" max="4" width="18.85546875" style="161" customWidth="1"/>
    <col min="5" max="5" width="18.140625" style="159" bestFit="1" customWidth="1"/>
    <col min="6" max="6" width="20.140625" style="159" customWidth="1"/>
    <col min="7" max="7" width="24.7109375" style="159" customWidth="1"/>
    <col min="8" max="8" width="13.85546875" style="159" customWidth="1"/>
    <col min="9" max="9" width="19.5703125" style="159" customWidth="1"/>
    <col min="10" max="16384" width="9.140625" style="159"/>
  </cols>
  <sheetData>
    <row r="1" spans="1:5">
      <c r="A1" s="433" t="s">
        <v>393</v>
      </c>
      <c r="B1" s="433"/>
      <c r="C1" s="433"/>
      <c r="D1" s="433"/>
    </row>
    <row r="2" spans="1:5">
      <c r="A2" s="433" t="s">
        <v>547</v>
      </c>
      <c r="B2" s="433"/>
      <c r="C2" s="433"/>
      <c r="D2" s="433"/>
    </row>
    <row r="3" spans="1:5">
      <c r="A3" s="433" t="s">
        <v>585</v>
      </c>
      <c r="B3" s="433"/>
      <c r="C3" s="433"/>
      <c r="D3" s="433"/>
      <c r="E3" s="299"/>
    </row>
    <row r="4" spans="1:5">
      <c r="A4" s="433" t="s">
        <v>746</v>
      </c>
      <c r="B4" s="433"/>
      <c r="C4" s="433"/>
      <c r="D4" s="433"/>
    </row>
    <row r="5" spans="1:5">
      <c r="D5" s="176" t="s">
        <v>586</v>
      </c>
    </row>
    <row r="6" spans="1:5">
      <c r="A6" s="159" t="s">
        <v>807</v>
      </c>
      <c r="D6" s="162">
        <f>+รายงานฐานะ!D7</f>
        <v>2661528133.73</v>
      </c>
    </row>
    <row r="7" spans="1:5">
      <c r="A7" s="163" t="s">
        <v>808</v>
      </c>
    </row>
    <row r="8" spans="1:5">
      <c r="A8" s="159" t="s">
        <v>587</v>
      </c>
    </row>
    <row r="9" spans="1:5">
      <c r="A9" s="159" t="s">
        <v>398</v>
      </c>
      <c r="B9" s="160">
        <f>+รายงานฐานะ!B10</f>
        <v>169059.07</v>
      </c>
    </row>
    <row r="10" spans="1:5">
      <c r="A10" s="159" t="s">
        <v>399</v>
      </c>
      <c r="B10" s="160">
        <f>+รายงานฐานะ!B11</f>
        <v>485138.81999999995</v>
      </c>
    </row>
    <row r="11" spans="1:5">
      <c r="A11" s="159" t="s">
        <v>400</v>
      </c>
      <c r="B11" s="164">
        <f>+รายงานฐานะ!B12</f>
        <v>73.239999999999995</v>
      </c>
      <c r="C11" s="161">
        <f>SUM(B9:B11)</f>
        <v>654271.12999999989</v>
      </c>
    </row>
    <row r="12" spans="1:5">
      <c r="A12" s="159" t="s">
        <v>401</v>
      </c>
      <c r="B12" s="160">
        <f>+รายงานฐานะ!B13</f>
        <v>236.9</v>
      </c>
    </row>
    <row r="13" spans="1:5">
      <c r="A13" s="159" t="s">
        <v>402</v>
      </c>
      <c r="B13" s="164">
        <f>+รายงานฐานะ!B14</f>
        <v>0</v>
      </c>
      <c r="C13" s="161">
        <f>SUM(B12:B13)</f>
        <v>236.9</v>
      </c>
    </row>
    <row r="14" spans="1:5">
      <c r="A14" s="159" t="s">
        <v>403</v>
      </c>
      <c r="B14" s="160">
        <f>+รายงานฐานะ!B15</f>
        <v>91684.619999999981</v>
      </c>
    </row>
    <row r="15" spans="1:5">
      <c r="A15" s="159" t="s">
        <v>404</v>
      </c>
      <c r="B15" s="164">
        <f>+รายงานฐานะ!B16</f>
        <v>766967.37</v>
      </c>
      <c r="C15" s="161">
        <f>SUM(B14:B15)</f>
        <v>858651.99</v>
      </c>
    </row>
    <row r="16" spans="1:5">
      <c r="A16" s="159" t="s">
        <v>588</v>
      </c>
      <c r="B16" s="160">
        <f>+รายงานฐานะ!B17</f>
        <v>0</v>
      </c>
    </row>
    <row r="17" spans="1:5">
      <c r="A17" s="159" t="s">
        <v>589</v>
      </c>
      <c r="B17" s="164">
        <f>+รายงานฐานะ!B18</f>
        <v>0</v>
      </c>
      <c r="C17" s="161">
        <f>SUM(B16:B17)</f>
        <v>0</v>
      </c>
    </row>
    <row r="18" spans="1:5">
      <c r="A18" s="159" t="s">
        <v>592</v>
      </c>
      <c r="B18" s="318">
        <f>+รายงานฐานะ!B19</f>
        <v>12753.81</v>
      </c>
    </row>
    <row r="19" spans="1:5">
      <c r="A19" s="159" t="s">
        <v>593</v>
      </c>
      <c r="B19" s="164">
        <f>+รายงานฐานะ!B20</f>
        <v>622264</v>
      </c>
      <c r="C19" s="161">
        <f>SUM(B18:B19)</f>
        <v>635017.81000000006</v>
      </c>
    </row>
    <row r="20" spans="1:5">
      <c r="A20" s="159" t="s">
        <v>590</v>
      </c>
      <c r="B20" s="318">
        <f>+รายงานฐานะ!B21</f>
        <v>674.8</v>
      </c>
    </row>
    <row r="21" spans="1:5">
      <c r="A21" s="159" t="s">
        <v>591</v>
      </c>
      <c r="B21" s="164">
        <f>+รายงานฐานะ!B22</f>
        <v>9191.27</v>
      </c>
      <c r="C21" s="161">
        <f>SUM(B20:B21)</f>
        <v>9866.07</v>
      </c>
    </row>
    <row r="22" spans="1:5" hidden="1">
      <c r="A22" s="159" t="s">
        <v>601</v>
      </c>
    </row>
    <row r="23" spans="1:5" ht="21" hidden="1" customHeight="1">
      <c r="A23" s="159" t="s">
        <v>602</v>
      </c>
      <c r="C23" s="161">
        <f>SUM(B22:B23)</f>
        <v>0</v>
      </c>
    </row>
    <row r="24" spans="1:5" ht="21" customHeight="1">
      <c r="A24" s="159" t="s">
        <v>594</v>
      </c>
      <c r="B24" s="165">
        <f>+รายงานฐานะ!B28</f>
        <v>28831.63</v>
      </c>
    </row>
    <row r="25" spans="1:5" ht="21" customHeight="1">
      <c r="A25" s="159" t="s">
        <v>595</v>
      </c>
      <c r="B25" s="165">
        <f>+รายงานฐานะ!B29</f>
        <v>46367.33</v>
      </c>
      <c r="E25" s="159" t="s">
        <v>61</v>
      </c>
    </row>
    <row r="26" spans="1:5" ht="21" customHeight="1">
      <c r="A26" s="159" t="s">
        <v>596</v>
      </c>
      <c r="B26" s="164">
        <f>+รายงานฐานะ!B30</f>
        <v>50</v>
      </c>
      <c r="C26" s="161">
        <f>SUM(B24:B26)</f>
        <v>75248.960000000006</v>
      </c>
    </row>
    <row r="27" spans="1:5" ht="21" hidden="1" customHeight="1">
      <c r="A27" s="159" t="s">
        <v>429</v>
      </c>
    </row>
    <row r="28" spans="1:5" hidden="1">
      <c r="A28" s="159" t="s">
        <v>90</v>
      </c>
      <c r="B28" s="164"/>
      <c r="C28" s="161">
        <f>SUM(B27:B28)</f>
        <v>0</v>
      </c>
    </row>
    <row r="29" spans="1:5">
      <c r="A29" s="159" t="s">
        <v>2</v>
      </c>
      <c r="B29" s="160">
        <f>+รายงานฐานะ!B31</f>
        <v>7299627.8500000015</v>
      </c>
    </row>
    <row r="30" spans="1:5">
      <c r="A30" s="159" t="s">
        <v>255</v>
      </c>
      <c r="B30" s="160">
        <f>+รายงานฐานะ!B32</f>
        <v>0</v>
      </c>
    </row>
    <row r="31" spans="1:5">
      <c r="A31" s="159" t="s">
        <v>256</v>
      </c>
      <c r="B31" s="160">
        <f>+รายงานฐานะ!B33</f>
        <v>2199713.0200000009</v>
      </c>
    </row>
    <row r="32" spans="1:5" hidden="1">
      <c r="A32" s="159" t="s">
        <v>430</v>
      </c>
    </row>
    <row r="33" spans="1:9" s="161" customFormat="1">
      <c r="A33" s="159" t="s">
        <v>258</v>
      </c>
      <c r="B33" s="160">
        <f>+รายงานฐานะ!B35</f>
        <v>6602.93</v>
      </c>
      <c r="E33" s="159"/>
      <c r="F33" s="159"/>
      <c r="G33" s="159"/>
      <c r="H33" s="159"/>
      <c r="I33" s="159"/>
    </row>
    <row r="34" spans="1:9" s="161" customFormat="1" ht="21" customHeight="1">
      <c r="A34" s="159" t="s">
        <v>259</v>
      </c>
      <c r="B34" s="164">
        <f>+รายงานฐานะ!B36</f>
        <v>6435.53</v>
      </c>
      <c r="C34" s="161">
        <f>SUM(B29:B34)</f>
        <v>9512379.3300000019</v>
      </c>
      <c r="E34" s="159"/>
      <c r="F34" s="159"/>
      <c r="G34" s="159"/>
      <c r="H34" s="159"/>
      <c r="I34" s="159"/>
    </row>
    <row r="35" spans="1:9" s="161" customFormat="1">
      <c r="A35" s="159" t="s">
        <v>597</v>
      </c>
      <c r="B35" s="160"/>
      <c r="E35" s="159"/>
      <c r="F35" s="159"/>
      <c r="G35" s="159"/>
      <c r="H35" s="159"/>
      <c r="I35" s="159"/>
    </row>
    <row r="36" spans="1:9" s="161" customFormat="1">
      <c r="A36" s="159" t="s">
        <v>415</v>
      </c>
      <c r="B36" s="160">
        <f>+รายงานฐานะ!B39</f>
        <v>0</v>
      </c>
      <c r="E36" s="159"/>
      <c r="F36" s="159"/>
      <c r="G36" s="159"/>
      <c r="H36" s="159"/>
      <c r="I36" s="159"/>
    </row>
    <row r="37" spans="1:9" s="161" customFormat="1">
      <c r="A37" s="159" t="s">
        <v>568</v>
      </c>
      <c r="B37" s="160"/>
      <c r="E37" s="159"/>
      <c r="F37" s="159"/>
      <c r="G37" s="159"/>
      <c r="H37" s="159"/>
      <c r="I37" s="159"/>
    </row>
    <row r="38" spans="1:9" s="161" customFormat="1" ht="21" customHeight="1">
      <c r="A38" s="159" t="s">
        <v>377</v>
      </c>
      <c r="B38" s="160"/>
      <c r="E38" s="159"/>
      <c r="F38" s="159"/>
      <c r="G38" s="159"/>
      <c r="H38" s="159"/>
      <c r="I38" s="159"/>
    </row>
    <row r="39" spans="1:9" s="161" customFormat="1" hidden="1">
      <c r="A39" s="159" t="s">
        <v>416</v>
      </c>
      <c r="B39" s="160"/>
      <c r="E39" s="159"/>
      <c r="F39" s="159"/>
      <c r="G39" s="159"/>
      <c r="H39" s="159"/>
      <c r="I39" s="159"/>
    </row>
    <row r="40" spans="1:9" s="161" customFormat="1" ht="21" hidden="1" customHeight="1">
      <c r="A40" s="166" t="s">
        <v>207</v>
      </c>
      <c r="B40" s="160"/>
      <c r="E40" s="159"/>
      <c r="F40" s="159"/>
      <c r="G40" s="159"/>
      <c r="H40" s="159"/>
      <c r="I40" s="159"/>
    </row>
    <row r="41" spans="1:9" s="161" customFormat="1" ht="21" customHeight="1">
      <c r="A41" s="159" t="s">
        <v>569</v>
      </c>
      <c r="B41" s="160">
        <f>+รายงานฐานะ!B45</f>
        <v>62818.75</v>
      </c>
      <c r="E41" s="159"/>
      <c r="F41" s="159"/>
      <c r="G41" s="159"/>
      <c r="H41" s="159"/>
      <c r="I41" s="159"/>
    </row>
    <row r="42" spans="1:9" s="161" customFormat="1" ht="21" hidden="1" customHeight="1">
      <c r="A42" s="159" t="s">
        <v>27</v>
      </c>
      <c r="B42" s="160"/>
      <c r="E42" s="159"/>
      <c r="F42" s="159"/>
      <c r="G42" s="159"/>
      <c r="H42" s="159"/>
      <c r="I42" s="159"/>
    </row>
    <row r="43" spans="1:9" s="161" customFormat="1" ht="21" hidden="1" customHeight="1">
      <c r="A43" s="159" t="s">
        <v>383</v>
      </c>
      <c r="B43" s="160"/>
      <c r="E43" s="159"/>
      <c r="F43" s="159"/>
      <c r="G43" s="159"/>
      <c r="H43" s="159"/>
      <c r="I43" s="159"/>
    </row>
    <row r="44" spans="1:9" s="161" customFormat="1" ht="21" hidden="1" customHeight="1">
      <c r="A44" s="159" t="s">
        <v>6</v>
      </c>
      <c r="B44" s="160"/>
      <c r="E44" s="159"/>
      <c r="F44" s="159"/>
      <c r="G44" s="159"/>
      <c r="H44" s="159"/>
      <c r="I44" s="159"/>
    </row>
    <row r="45" spans="1:9" s="161" customFormat="1" ht="21" customHeight="1">
      <c r="A45" s="159" t="s">
        <v>379</v>
      </c>
      <c r="B45" s="160"/>
      <c r="E45" s="159"/>
      <c r="F45" s="159"/>
      <c r="G45" s="159"/>
      <c r="H45" s="159"/>
      <c r="I45" s="159"/>
    </row>
    <row r="46" spans="1:9" s="161" customFormat="1" ht="21" hidden="1" customHeight="1">
      <c r="A46" s="159" t="s">
        <v>33</v>
      </c>
      <c r="B46" s="160"/>
      <c r="E46" s="159"/>
      <c r="F46" s="159"/>
      <c r="G46" s="159"/>
      <c r="H46" s="159"/>
      <c r="I46" s="159"/>
    </row>
    <row r="47" spans="1:9" s="161" customFormat="1" ht="21" hidden="1" customHeight="1">
      <c r="A47" s="166" t="s">
        <v>60</v>
      </c>
      <c r="B47" s="160"/>
      <c r="E47" s="159"/>
      <c r="F47" s="159"/>
      <c r="G47" s="159"/>
      <c r="H47" s="159"/>
      <c r="I47" s="159"/>
    </row>
    <row r="48" spans="1:9" ht="21" hidden="1" customHeight="1">
      <c r="A48" s="166" t="s">
        <v>62</v>
      </c>
    </row>
    <row r="49" spans="1:9" ht="21" customHeight="1">
      <c r="A49" s="159" t="s">
        <v>565</v>
      </c>
      <c r="B49" s="164"/>
      <c r="C49" s="162">
        <f>SUM(B36:B49)</f>
        <v>62818.75</v>
      </c>
    </row>
    <row r="50" spans="1:9" ht="21" hidden="1" customHeight="1">
      <c r="A50" s="166" t="s">
        <v>41</v>
      </c>
      <c r="B50" s="165"/>
    </row>
    <row r="51" spans="1:9" ht="21" hidden="1" customHeight="1">
      <c r="A51" s="166" t="s">
        <v>28</v>
      </c>
      <c r="C51" s="162"/>
    </row>
    <row r="52" spans="1:9" s="161" customFormat="1" hidden="1">
      <c r="A52" s="159" t="s">
        <v>855</v>
      </c>
      <c r="B52" s="160"/>
      <c r="E52" s="159"/>
      <c r="F52" s="159"/>
      <c r="G52" s="159"/>
      <c r="H52" s="159"/>
      <c r="I52" s="159"/>
    </row>
    <row r="53" spans="1:9" ht="21" customHeight="1">
      <c r="A53" s="429" t="s">
        <v>624</v>
      </c>
      <c r="B53" s="165">
        <f>+รายงานฐานะ!B56</f>
        <v>10957.47</v>
      </c>
      <c r="C53" s="162"/>
    </row>
    <row r="54" spans="1:9" ht="21" hidden="1" customHeight="1">
      <c r="A54" s="159" t="s">
        <v>637</v>
      </c>
      <c r="B54" s="165"/>
    </row>
    <row r="55" spans="1:9" ht="21" customHeight="1">
      <c r="A55" s="159" t="s">
        <v>410</v>
      </c>
      <c r="B55" s="160">
        <f>+รายงานฐานะ!B57</f>
        <v>86653.02</v>
      </c>
    </row>
    <row r="56" spans="1:9" hidden="1">
      <c r="A56" s="159" t="s">
        <v>177</v>
      </c>
    </row>
    <row r="57" spans="1:9" ht="22.5" hidden="1" customHeight="1">
      <c r="A57" s="159" t="s">
        <v>5</v>
      </c>
    </row>
    <row r="58" spans="1:9" ht="21" customHeight="1">
      <c r="A58" s="159" t="s">
        <v>600</v>
      </c>
      <c r="B58" s="160">
        <f>+รายงานฐานะ!B60</f>
        <v>11222739.32</v>
      </c>
      <c r="C58" s="162"/>
    </row>
    <row r="59" spans="1:9" ht="21" customHeight="1">
      <c r="A59" s="159" t="s">
        <v>575</v>
      </c>
      <c r="B59" s="164">
        <f>+รายงานฐานะ!B61</f>
        <v>386896.5</v>
      </c>
      <c r="C59" s="167">
        <f>SUM(B52:B59)</f>
        <v>11707246.310000001</v>
      </c>
      <c r="D59" s="167">
        <f>SUM(C9:C59)</f>
        <v>23515737.25</v>
      </c>
    </row>
    <row r="60" spans="1:9">
      <c r="A60" s="163" t="s">
        <v>108</v>
      </c>
    </row>
    <row r="61" spans="1:9" hidden="1">
      <c r="A61" s="168" t="s">
        <v>275</v>
      </c>
      <c r="E61" s="170"/>
    </row>
    <row r="62" spans="1:9">
      <c r="A62" s="162" t="s">
        <v>86</v>
      </c>
      <c r="C62" s="160">
        <f>+รายงานฐานะ!C64</f>
        <v>14622058.5</v>
      </c>
    </row>
    <row r="63" spans="1:9" ht="21" hidden="1" customHeight="1">
      <c r="A63" s="168" t="s">
        <v>64</v>
      </c>
      <c r="C63" s="161">
        <v>0</v>
      </c>
    </row>
    <row r="64" spans="1:9" hidden="1">
      <c r="A64" s="166" t="s">
        <v>65</v>
      </c>
      <c r="C64" s="161">
        <v>0</v>
      </c>
    </row>
    <row r="65" spans="1:9" s="161" customFormat="1" ht="21" hidden="1" customHeight="1">
      <c r="A65" s="166" t="s">
        <v>160</v>
      </c>
      <c r="B65" s="160"/>
      <c r="E65" s="159"/>
      <c r="F65" s="159"/>
      <c r="G65" s="159"/>
      <c r="H65" s="159"/>
      <c r="I65" s="159"/>
    </row>
    <row r="66" spans="1:9" s="161" customFormat="1" ht="21" hidden="1" customHeight="1">
      <c r="A66" s="159" t="s">
        <v>606</v>
      </c>
      <c r="B66" s="160"/>
      <c r="C66" s="161">
        <v>0</v>
      </c>
      <c r="E66" s="159"/>
      <c r="F66" s="159"/>
      <c r="G66" s="159"/>
      <c r="H66" s="159"/>
      <c r="I66" s="159"/>
    </row>
    <row r="67" spans="1:9" s="161" customFormat="1" ht="21" hidden="1" customHeight="1">
      <c r="A67" s="159" t="s">
        <v>607</v>
      </c>
      <c r="B67" s="160"/>
      <c r="E67" s="159"/>
      <c r="F67" s="159"/>
      <c r="G67" s="159"/>
      <c r="H67" s="159"/>
      <c r="I67" s="159"/>
    </row>
    <row r="68" spans="1:9" s="161" customFormat="1" ht="21" customHeight="1">
      <c r="A68" s="159" t="s">
        <v>436</v>
      </c>
      <c r="B68" s="160"/>
      <c r="C68" s="161">
        <f>+รายงานฐานะ!C70</f>
        <v>725</v>
      </c>
      <c r="E68" s="159"/>
      <c r="F68" s="159"/>
      <c r="G68" s="159"/>
      <c r="H68" s="159"/>
      <c r="I68" s="159"/>
    </row>
    <row r="69" spans="1:9" s="161" customFormat="1" ht="21" hidden="1" customHeight="1">
      <c r="A69" s="159" t="s">
        <v>380</v>
      </c>
      <c r="B69" s="160"/>
      <c r="E69" s="159"/>
      <c r="F69" s="159"/>
      <c r="G69" s="159"/>
      <c r="H69" s="159"/>
      <c r="I69" s="159"/>
    </row>
    <row r="70" spans="1:9" s="161" customFormat="1" hidden="1">
      <c r="A70" s="159" t="s">
        <v>268</v>
      </c>
      <c r="B70" s="160"/>
      <c r="C70" s="161">
        <v>0</v>
      </c>
      <c r="E70" s="159"/>
      <c r="F70" s="159"/>
      <c r="G70" s="159"/>
      <c r="H70" s="159"/>
      <c r="I70" s="159"/>
    </row>
    <row r="71" spans="1:9" s="161" customFormat="1" ht="21" customHeight="1">
      <c r="A71" s="159" t="s">
        <v>269</v>
      </c>
      <c r="B71" s="160"/>
      <c r="C71" s="161">
        <f>+รายงานฐานะ!C73</f>
        <v>1786316.7799999998</v>
      </c>
      <c r="E71" s="159"/>
      <c r="F71" s="159"/>
      <c r="G71" s="159"/>
      <c r="H71" s="159"/>
      <c r="I71" s="159"/>
    </row>
    <row r="72" spans="1:9" s="161" customFormat="1" ht="21" customHeight="1">
      <c r="A72" s="429" t="s">
        <v>570</v>
      </c>
      <c r="B72" s="160"/>
      <c r="C72" s="161">
        <f>+รายงานฐานะ!C74</f>
        <v>45028.800000000003</v>
      </c>
      <c r="E72" s="159"/>
      <c r="F72" s="159"/>
      <c r="G72" s="159"/>
      <c r="H72" s="159"/>
      <c r="I72" s="159"/>
    </row>
    <row r="73" spans="1:9" s="161" customFormat="1" hidden="1">
      <c r="A73" s="429" t="s">
        <v>566</v>
      </c>
      <c r="B73" s="160"/>
      <c r="E73" s="159"/>
      <c r="F73" s="159"/>
      <c r="G73" s="159"/>
      <c r="H73" s="159"/>
      <c r="I73" s="159"/>
    </row>
    <row r="74" spans="1:9" s="161" customFormat="1">
      <c r="A74" s="429" t="s">
        <v>271</v>
      </c>
      <c r="B74" s="160"/>
      <c r="C74" s="161">
        <f>+รายงานฐานะ!C76</f>
        <v>17790</v>
      </c>
      <c r="E74" s="159"/>
      <c r="F74" s="159"/>
      <c r="G74" s="159"/>
      <c r="H74" s="159"/>
      <c r="I74" s="159"/>
    </row>
    <row r="75" spans="1:9" s="161" customFormat="1" ht="21" hidden="1" customHeight="1">
      <c r="A75" s="429" t="s">
        <v>254</v>
      </c>
      <c r="B75" s="160"/>
      <c r="E75" s="159"/>
      <c r="F75" s="159"/>
      <c r="G75" s="159"/>
      <c r="H75" s="159"/>
      <c r="I75" s="159"/>
    </row>
    <row r="76" spans="1:9" s="161" customFormat="1">
      <c r="A76" s="429" t="s">
        <v>7</v>
      </c>
      <c r="B76" s="160"/>
      <c r="C76" s="161">
        <f>+รายงานฐานะ!C77</f>
        <v>30000</v>
      </c>
      <c r="E76" s="159"/>
      <c r="F76" s="159"/>
      <c r="G76" s="159"/>
      <c r="H76" s="159"/>
      <c r="I76" s="159"/>
    </row>
    <row r="77" spans="1:9" s="161" customFormat="1" ht="21" hidden="1" customHeight="1">
      <c r="A77" s="159" t="s">
        <v>91</v>
      </c>
      <c r="B77" s="160"/>
      <c r="C77" s="161">
        <f>+รายงานฐานะ!C78</f>
        <v>0</v>
      </c>
      <c r="E77" s="159"/>
      <c r="F77" s="159"/>
      <c r="G77" s="159"/>
      <c r="H77" s="159"/>
      <c r="I77" s="159"/>
    </row>
    <row r="78" spans="1:9" s="161" customFormat="1" hidden="1">
      <c r="A78" s="159" t="s">
        <v>381</v>
      </c>
      <c r="B78" s="160"/>
      <c r="E78" s="159"/>
      <c r="F78" s="159"/>
      <c r="G78" s="159"/>
      <c r="H78" s="159"/>
      <c r="I78" s="159"/>
    </row>
    <row r="79" spans="1:9" s="161" customFormat="1" ht="21" hidden="1" customHeight="1">
      <c r="A79" s="159" t="s">
        <v>560</v>
      </c>
      <c r="B79" s="160"/>
      <c r="E79" s="159"/>
      <c r="F79" s="159"/>
      <c r="G79" s="159"/>
      <c r="H79" s="159"/>
      <c r="I79" s="159"/>
    </row>
    <row r="80" spans="1:9" s="161" customFormat="1" ht="21" hidden="1" customHeight="1">
      <c r="A80" s="166" t="s">
        <v>624</v>
      </c>
      <c r="B80" s="160"/>
      <c r="E80" s="159"/>
      <c r="F80" s="159"/>
      <c r="G80" s="159"/>
      <c r="H80" s="159"/>
      <c r="I80" s="159"/>
    </row>
    <row r="81" spans="1:6" ht="21" hidden="1" customHeight="1">
      <c r="A81" s="159" t="s">
        <v>571</v>
      </c>
    </row>
    <row r="82" spans="1:6" ht="21" hidden="1" customHeight="1">
      <c r="A82" s="159" t="s">
        <v>459</v>
      </c>
    </row>
    <row r="83" spans="1:6" ht="21" hidden="1" customHeight="1">
      <c r="A83" s="159" t="s">
        <v>270</v>
      </c>
    </row>
    <row r="84" spans="1:6" ht="21" hidden="1" customHeight="1">
      <c r="A84" s="169" t="s">
        <v>22</v>
      </c>
    </row>
    <row r="85" spans="1:6" ht="21" customHeight="1">
      <c r="A85" s="159" t="s">
        <v>575</v>
      </c>
      <c r="C85" s="161">
        <f>+รายงานฐานะ!C86</f>
        <v>54187.5</v>
      </c>
    </row>
    <row r="86" spans="1:6">
      <c r="A86" s="159" t="s">
        <v>439</v>
      </c>
      <c r="C86" s="161">
        <f>+รายงานฐานะ!C87</f>
        <v>69261</v>
      </c>
    </row>
    <row r="87" spans="1:6">
      <c r="A87" s="159" t="s">
        <v>440</v>
      </c>
      <c r="C87" s="162">
        <f>+รายงานฐานะ!C88</f>
        <v>0</v>
      </c>
      <c r="E87" s="170"/>
      <c r="F87" s="161"/>
    </row>
    <row r="88" spans="1:6">
      <c r="A88" s="159" t="s">
        <v>441</v>
      </c>
      <c r="C88" s="167">
        <f>+รายงานฐานะ!C89</f>
        <v>7320</v>
      </c>
      <c r="D88" s="167">
        <f>SUM(C61:C88)</f>
        <v>16632687.58</v>
      </c>
      <c r="F88" s="170"/>
    </row>
    <row r="89" spans="1:6" hidden="1">
      <c r="A89" s="166" t="s">
        <v>277</v>
      </c>
      <c r="C89" s="162"/>
      <c r="D89" s="162"/>
      <c r="E89" s="170"/>
      <c r="F89" s="159" t="s">
        <v>61</v>
      </c>
    </row>
    <row r="90" spans="1:6" ht="21" hidden="1" customHeight="1">
      <c r="A90" s="166" t="s">
        <v>20</v>
      </c>
      <c r="C90" s="162"/>
      <c r="D90" s="162"/>
    </row>
    <row r="91" spans="1:6" ht="21" hidden="1" customHeight="1">
      <c r="A91" s="168" t="s">
        <v>623</v>
      </c>
    </row>
    <row r="92" spans="1:6" ht="21" hidden="1" customHeight="1">
      <c r="A92" s="166" t="s">
        <v>614</v>
      </c>
      <c r="C92" s="162"/>
    </row>
    <row r="93" spans="1:6" ht="21" hidden="1" customHeight="1">
      <c r="A93" s="166" t="s">
        <v>615</v>
      </c>
      <c r="D93" s="162"/>
    </row>
    <row r="94" spans="1:6" ht="21" customHeight="1" thickBot="1">
      <c r="A94" s="159" t="s">
        <v>823</v>
      </c>
      <c r="D94" s="177">
        <f>+D6+D59-D88</f>
        <v>2668411183.4000001</v>
      </c>
    </row>
    <row r="95" spans="1:6" ht="22.5" thickTop="1" thickBot="1">
      <c r="A95" s="159" t="s">
        <v>824</v>
      </c>
      <c r="D95" s="177">
        <f>SUM(D96:D102)</f>
        <v>2668411183.4000001</v>
      </c>
      <c r="E95" s="170"/>
    </row>
    <row r="96" spans="1:6" ht="21.75" thickTop="1">
      <c r="A96" s="159" t="s">
        <v>598</v>
      </c>
      <c r="D96" s="161">
        <f>+รายงานฐานะ!D97</f>
        <v>0</v>
      </c>
      <c r="F96" s="170">
        <f>+D95-D96</f>
        <v>2668411183.4000001</v>
      </c>
    </row>
    <row r="97" spans="1:9">
      <c r="A97" s="159" t="s">
        <v>716</v>
      </c>
      <c r="D97" s="161">
        <f>+รายงานฐานะ!D98</f>
        <v>92430.23</v>
      </c>
      <c r="F97" s="170"/>
    </row>
    <row r="98" spans="1:9">
      <c r="A98" s="159" t="s">
        <v>599</v>
      </c>
      <c r="D98" s="161">
        <f>+รายงานฐานะ!D99</f>
        <v>64830</v>
      </c>
    </row>
    <row r="99" spans="1:9">
      <c r="A99" s="159" t="s">
        <v>229</v>
      </c>
      <c r="D99" s="161">
        <f>+รายงานฐานะ!D100</f>
        <v>2091984654.73</v>
      </c>
      <c r="E99" s="170"/>
    </row>
    <row r="100" spans="1:9">
      <c r="A100" s="159" t="s">
        <v>129</v>
      </c>
      <c r="C100" s="159"/>
      <c r="D100" s="161">
        <f>+รายงานฐานะ!D101</f>
        <v>570401663.04000008</v>
      </c>
      <c r="E100" s="434">
        <f>SUM(D100:D101)</f>
        <v>576269268.44000006</v>
      </c>
      <c r="G100" s="160"/>
      <c r="H100" s="161"/>
      <c r="I100" s="161"/>
    </row>
    <row r="101" spans="1:9">
      <c r="A101" s="159" t="s">
        <v>128</v>
      </c>
      <c r="C101" s="159"/>
      <c r="D101" s="161">
        <f>+รายงานฐานะ!D102</f>
        <v>5867605.4000000004</v>
      </c>
      <c r="E101" s="434"/>
      <c r="G101" s="160"/>
      <c r="H101" s="161"/>
      <c r="I101" s="161"/>
    </row>
    <row r="102" spans="1:9" hidden="1">
      <c r="A102" s="159" t="s">
        <v>25</v>
      </c>
      <c r="D102" s="161">
        <f>+รายงานฐานะ!D103</f>
        <v>0</v>
      </c>
      <c r="E102" s="170"/>
      <c r="G102" s="160"/>
      <c r="H102" s="161"/>
      <c r="I102" s="161"/>
    </row>
    <row r="103" spans="1:9" ht="21" customHeight="1">
      <c r="D103" s="161">
        <f>+D94-D95</f>
        <v>0</v>
      </c>
      <c r="G103" s="160"/>
      <c r="H103" s="161"/>
      <c r="I103" s="161"/>
    </row>
    <row r="104" spans="1:9">
      <c r="A104" s="161" t="s">
        <v>638</v>
      </c>
    </row>
    <row r="105" spans="1:9" hidden="1"/>
    <row r="106" spans="1:9">
      <c r="A106" s="433" t="s">
        <v>393</v>
      </c>
      <c r="B106" s="433"/>
      <c r="C106" s="433"/>
      <c r="D106" s="433"/>
    </row>
    <row r="107" spans="1:9">
      <c r="A107" s="433" t="s">
        <v>547</v>
      </c>
      <c r="B107" s="433"/>
      <c r="C107" s="433"/>
      <c r="D107" s="433"/>
    </row>
    <row r="108" spans="1:9">
      <c r="A108" s="433" t="s">
        <v>585</v>
      </c>
      <c r="B108" s="433"/>
      <c r="C108" s="433"/>
      <c r="D108" s="433"/>
    </row>
    <row r="109" spans="1:9">
      <c r="A109" s="433" t="s">
        <v>825</v>
      </c>
      <c r="B109" s="433"/>
      <c r="C109" s="433"/>
      <c r="D109" s="433"/>
    </row>
    <row r="110" spans="1:9">
      <c r="D110" s="176" t="s">
        <v>586</v>
      </c>
    </row>
    <row r="111" spans="1:9">
      <c r="A111" s="159" t="s">
        <v>807</v>
      </c>
      <c r="D111" s="162">
        <f>+D6</f>
        <v>2661528133.73</v>
      </c>
    </row>
    <row r="112" spans="1:9">
      <c r="A112" s="163" t="s">
        <v>808</v>
      </c>
    </row>
    <row r="113" spans="1:9">
      <c r="A113" s="159" t="s">
        <v>587</v>
      </c>
    </row>
    <row r="114" spans="1:9" s="161" customFormat="1">
      <c r="A114" s="159" t="s">
        <v>398</v>
      </c>
      <c r="B114" s="160">
        <f>+B9+รายงานฐานะ!B117</f>
        <v>169059.07</v>
      </c>
      <c r="E114" s="159"/>
      <c r="F114" s="159"/>
      <c r="G114" s="159"/>
      <c r="H114" s="159"/>
      <c r="I114" s="159"/>
    </row>
    <row r="115" spans="1:9" s="161" customFormat="1">
      <c r="A115" s="159" t="s">
        <v>399</v>
      </c>
      <c r="B115" s="160">
        <f>+B10+รายงานฐานะ!B118</f>
        <v>485138.81999999995</v>
      </c>
      <c r="E115" s="159"/>
      <c r="F115" s="159"/>
      <c r="G115" s="159"/>
      <c r="H115" s="159"/>
      <c r="I115" s="159"/>
    </row>
    <row r="116" spans="1:9" s="161" customFormat="1">
      <c r="A116" s="159" t="s">
        <v>400</v>
      </c>
      <c r="B116" s="164">
        <f>+B11+รายงานฐานะ!B119</f>
        <v>73.239999999999995</v>
      </c>
      <c r="C116" s="161">
        <f>SUM(B114:B116)</f>
        <v>654271.12999999989</v>
      </c>
      <c r="E116" s="159"/>
      <c r="F116" s="159"/>
      <c r="G116" s="159"/>
      <c r="H116" s="159"/>
      <c r="I116" s="159"/>
    </row>
    <row r="117" spans="1:9" s="161" customFormat="1">
      <c r="A117" s="159" t="s">
        <v>401</v>
      </c>
      <c r="B117" s="160">
        <f>+B12+รายงานฐานะ!B120</f>
        <v>236.9</v>
      </c>
      <c r="E117" s="159"/>
      <c r="F117" s="159"/>
      <c r="G117" s="159"/>
      <c r="H117" s="159"/>
      <c r="I117" s="159"/>
    </row>
    <row r="118" spans="1:9" s="161" customFormat="1">
      <c r="A118" s="159" t="s">
        <v>402</v>
      </c>
      <c r="B118" s="164">
        <f>+B13+รายงานฐานะ!B121</f>
        <v>0</v>
      </c>
      <c r="C118" s="161">
        <f>SUM(B117:B118)</f>
        <v>236.9</v>
      </c>
      <c r="E118" s="159"/>
      <c r="F118" s="159"/>
      <c r="G118" s="159"/>
      <c r="H118" s="159"/>
      <c r="I118" s="159"/>
    </row>
    <row r="119" spans="1:9" s="161" customFormat="1">
      <c r="A119" s="159" t="s">
        <v>403</v>
      </c>
      <c r="B119" s="160">
        <f>+B14+รายงานฐานะ!B122</f>
        <v>91684.619999999981</v>
      </c>
      <c r="E119" s="159"/>
      <c r="F119" s="159"/>
      <c r="G119" s="159"/>
      <c r="H119" s="159"/>
      <c r="I119" s="159"/>
    </row>
    <row r="120" spans="1:9" s="161" customFormat="1">
      <c r="A120" s="159" t="s">
        <v>404</v>
      </c>
      <c r="B120" s="164">
        <f>+B15+รายงานฐานะ!B123</f>
        <v>766967.37</v>
      </c>
      <c r="C120" s="161">
        <f>SUM(B119:B120)</f>
        <v>858651.99</v>
      </c>
      <c r="E120" s="159"/>
      <c r="F120" s="159"/>
      <c r="G120" s="159"/>
      <c r="H120" s="159"/>
      <c r="I120" s="159"/>
    </row>
    <row r="121" spans="1:9" s="161" customFormat="1">
      <c r="A121" s="159" t="s">
        <v>588</v>
      </c>
      <c r="B121" s="160">
        <f>+B16+รายงานฐานะ!B124</f>
        <v>0</v>
      </c>
      <c r="E121" s="159"/>
      <c r="F121" s="159"/>
      <c r="G121" s="159"/>
      <c r="H121" s="159"/>
      <c r="I121" s="159"/>
    </row>
    <row r="122" spans="1:9" s="161" customFormat="1">
      <c r="A122" s="159" t="s">
        <v>589</v>
      </c>
      <c r="B122" s="160">
        <f>+B17+รายงานฐานะ!B125</f>
        <v>0</v>
      </c>
      <c r="C122" s="161">
        <f>SUM(B121:B122)</f>
        <v>0</v>
      </c>
      <c r="E122" s="159"/>
      <c r="F122" s="159"/>
      <c r="G122" s="159"/>
      <c r="H122" s="159"/>
      <c r="I122" s="159"/>
    </row>
    <row r="123" spans="1:9" s="161" customFormat="1">
      <c r="A123" s="159" t="s">
        <v>592</v>
      </c>
      <c r="B123" s="318">
        <f>+B18+รายงานฐานะ!B128</f>
        <v>12753.81</v>
      </c>
      <c r="E123" s="159"/>
      <c r="F123" s="159"/>
      <c r="G123" s="159"/>
      <c r="H123" s="159"/>
      <c r="I123" s="159"/>
    </row>
    <row r="124" spans="1:9" s="161" customFormat="1">
      <c r="A124" s="159" t="s">
        <v>593</v>
      </c>
      <c r="B124" s="164">
        <f>+B19+รายงานฐานะ!B129</f>
        <v>622264</v>
      </c>
      <c r="C124" s="161">
        <f>SUM(B123:B124)</f>
        <v>635017.81000000006</v>
      </c>
      <c r="E124" s="159"/>
      <c r="F124" s="159"/>
      <c r="G124" s="159"/>
      <c r="H124" s="159"/>
      <c r="I124" s="159"/>
    </row>
    <row r="125" spans="1:9" s="161" customFormat="1">
      <c r="A125" s="159" t="s">
        <v>590</v>
      </c>
      <c r="B125" s="165">
        <f>+B20+รายงานฐานะ!B126</f>
        <v>674.8</v>
      </c>
      <c r="E125" s="159"/>
      <c r="F125" s="159"/>
      <c r="G125" s="159"/>
      <c r="H125" s="159"/>
      <c r="I125" s="159"/>
    </row>
    <row r="126" spans="1:9" s="161" customFormat="1">
      <c r="A126" s="159" t="s">
        <v>591</v>
      </c>
      <c r="B126" s="164">
        <f>+B21+รายงานฐานะ!B127</f>
        <v>9191.27</v>
      </c>
      <c r="C126" s="161">
        <f>SUM(B125:B126)</f>
        <v>9866.07</v>
      </c>
      <c r="E126" s="159"/>
      <c r="F126" s="159"/>
      <c r="G126" s="159"/>
      <c r="H126" s="159"/>
      <c r="I126" s="159"/>
    </row>
    <row r="127" spans="1:9" s="161" customFormat="1" hidden="1">
      <c r="A127" s="159" t="s">
        <v>601</v>
      </c>
      <c r="B127" s="160"/>
      <c r="E127" s="159"/>
      <c r="F127" s="159"/>
      <c r="G127" s="159"/>
      <c r="H127" s="159"/>
      <c r="I127" s="159"/>
    </row>
    <row r="128" spans="1:9" s="161" customFormat="1" hidden="1">
      <c r="A128" s="159" t="s">
        <v>602</v>
      </c>
      <c r="B128" s="160"/>
      <c r="C128" s="161">
        <f>SUM(B127:B128)</f>
        <v>0</v>
      </c>
      <c r="E128" s="159"/>
      <c r="F128" s="159"/>
      <c r="G128" s="159"/>
      <c r="H128" s="159"/>
      <c r="I128" s="159"/>
    </row>
    <row r="129" spans="1:9" s="161" customFormat="1">
      <c r="A129" s="159" t="s">
        <v>594</v>
      </c>
      <c r="B129" s="165">
        <f>+B24+รายงานฐานะ!B132</f>
        <v>28831.63</v>
      </c>
      <c r="E129" s="159"/>
      <c r="F129" s="159"/>
      <c r="G129" s="159"/>
      <c r="H129" s="159"/>
      <c r="I129" s="159"/>
    </row>
    <row r="130" spans="1:9" s="161" customFormat="1" ht="21" customHeight="1">
      <c r="A130" s="159" t="s">
        <v>595</v>
      </c>
      <c r="B130" s="165">
        <f>+B25+รายงานฐานะ!B133</f>
        <v>46367.33</v>
      </c>
      <c r="E130" s="159"/>
      <c r="F130" s="159"/>
      <c r="G130" s="159"/>
      <c r="H130" s="159"/>
      <c r="I130" s="159"/>
    </row>
    <row r="131" spans="1:9" s="161" customFormat="1" ht="21" customHeight="1">
      <c r="A131" s="159" t="s">
        <v>596</v>
      </c>
      <c r="B131" s="164">
        <f>+B26+รายงานฐานะ!B134</f>
        <v>50</v>
      </c>
      <c r="C131" s="161">
        <f>SUM(B129:B131)</f>
        <v>75248.960000000006</v>
      </c>
      <c r="E131" s="159"/>
      <c r="F131" s="159"/>
      <c r="G131" s="159"/>
      <c r="H131" s="159"/>
      <c r="I131" s="159"/>
    </row>
    <row r="132" spans="1:9" s="161" customFormat="1" hidden="1">
      <c r="A132" s="159" t="s">
        <v>429</v>
      </c>
      <c r="B132" s="160"/>
      <c r="E132" s="159"/>
      <c r="F132" s="159"/>
      <c r="G132" s="159"/>
      <c r="H132" s="159"/>
      <c r="I132" s="159"/>
    </row>
    <row r="133" spans="1:9" s="161" customFormat="1" hidden="1">
      <c r="A133" s="159" t="s">
        <v>90</v>
      </c>
      <c r="B133" s="164"/>
      <c r="C133" s="161">
        <f>SUM(B132:B133)</f>
        <v>0</v>
      </c>
      <c r="E133" s="159"/>
      <c r="F133" s="159"/>
      <c r="G133" s="159"/>
      <c r="H133" s="159"/>
      <c r="I133" s="159"/>
    </row>
    <row r="134" spans="1:9" s="161" customFormat="1">
      <c r="A134" s="159" t="s">
        <v>2</v>
      </c>
      <c r="B134" s="160">
        <f>+B29+รายงานฐานะ!B135</f>
        <v>7299627.8500000015</v>
      </c>
      <c r="E134" s="159"/>
      <c r="F134" s="159"/>
      <c r="G134" s="159"/>
      <c r="H134" s="159"/>
      <c r="I134" s="159"/>
    </row>
    <row r="135" spans="1:9" s="161" customFormat="1">
      <c r="A135" s="159" t="s">
        <v>255</v>
      </c>
      <c r="B135" s="160">
        <f>+B30+รายงานฐานะ!B136</f>
        <v>0</v>
      </c>
      <c r="E135" s="159"/>
      <c r="F135" s="159"/>
      <c r="G135" s="159"/>
      <c r="H135" s="159"/>
      <c r="I135" s="159"/>
    </row>
    <row r="136" spans="1:9" s="161" customFormat="1">
      <c r="A136" s="159" t="s">
        <v>256</v>
      </c>
      <c r="B136" s="160">
        <f>+B31+รายงานฐานะ!B137</f>
        <v>2199713.0200000009</v>
      </c>
      <c r="E136" s="159"/>
      <c r="F136" s="159"/>
      <c r="G136" s="159"/>
      <c r="H136" s="159"/>
      <c r="I136" s="159"/>
    </row>
    <row r="137" spans="1:9" s="161" customFormat="1">
      <c r="A137" s="159" t="s">
        <v>430</v>
      </c>
      <c r="B137" s="160">
        <f>+B32+รายงานฐานะ!B138</f>
        <v>0</v>
      </c>
      <c r="E137" s="159"/>
      <c r="F137" s="159"/>
      <c r="G137" s="159"/>
      <c r="H137" s="159"/>
      <c r="I137" s="159"/>
    </row>
    <row r="138" spans="1:9" s="161" customFormat="1" ht="21" customHeight="1">
      <c r="A138" s="159" t="s">
        <v>258</v>
      </c>
      <c r="B138" s="160">
        <f>+รายงานฐานะ!B139+'รายงานฐานะ (สะสม)'!B33</f>
        <v>6602.93</v>
      </c>
      <c r="E138" s="159"/>
      <c r="F138" s="159"/>
      <c r="G138" s="159"/>
      <c r="H138" s="159"/>
      <c r="I138" s="159"/>
    </row>
    <row r="139" spans="1:9" s="161" customFormat="1">
      <c r="A139" s="159" t="s">
        <v>259</v>
      </c>
      <c r="B139" s="164">
        <f>+B34+รายงานฐานะ!B140</f>
        <v>6435.53</v>
      </c>
      <c r="C139" s="161">
        <f>SUM(B134:B139)</f>
        <v>9512379.3300000019</v>
      </c>
      <c r="E139" s="159"/>
      <c r="F139" s="159"/>
      <c r="G139" s="159"/>
      <c r="H139" s="159"/>
      <c r="I139" s="159"/>
    </row>
    <row r="140" spans="1:9" s="161" customFormat="1">
      <c r="A140" s="159" t="s">
        <v>597</v>
      </c>
      <c r="B140" s="160"/>
      <c r="E140" s="159"/>
      <c r="F140" s="159"/>
      <c r="G140" s="159"/>
      <c r="H140" s="159"/>
      <c r="I140" s="159"/>
    </row>
    <row r="141" spans="1:9" s="161" customFormat="1" ht="21" hidden="1" customHeight="1">
      <c r="A141" s="159" t="s">
        <v>8</v>
      </c>
      <c r="B141" s="160"/>
      <c r="E141" s="159"/>
      <c r="F141" s="159"/>
      <c r="G141" s="159"/>
      <c r="H141" s="159"/>
      <c r="I141" s="159"/>
    </row>
    <row r="142" spans="1:9" s="161" customFormat="1">
      <c r="A142" s="159" t="s">
        <v>415</v>
      </c>
      <c r="B142" s="160">
        <f>+B36+รายงานฐานะ!B143</f>
        <v>0</v>
      </c>
      <c r="E142" s="159"/>
      <c r="F142" s="159"/>
      <c r="G142" s="159"/>
      <c r="H142" s="159"/>
      <c r="I142" s="159"/>
    </row>
    <row r="143" spans="1:9" s="161" customFormat="1" ht="21" hidden="1" customHeight="1">
      <c r="A143" s="159" t="s">
        <v>568</v>
      </c>
      <c r="B143" s="160"/>
      <c r="E143" s="159"/>
      <c r="F143" s="159"/>
      <c r="G143" s="159"/>
      <c r="H143" s="159"/>
      <c r="I143" s="159"/>
    </row>
    <row r="144" spans="1:9" s="161" customFormat="1">
      <c r="A144" s="159" t="s">
        <v>377</v>
      </c>
      <c r="B144" s="160"/>
      <c r="E144" s="159"/>
      <c r="F144" s="159"/>
      <c r="G144" s="159"/>
      <c r="H144" s="159"/>
      <c r="I144" s="159"/>
    </row>
    <row r="145" spans="1:9" s="161" customFormat="1" ht="21" hidden="1" customHeight="1">
      <c r="A145" s="159" t="s">
        <v>416</v>
      </c>
      <c r="B145" s="160"/>
      <c r="E145" s="159"/>
      <c r="F145" s="159"/>
      <c r="G145" s="159"/>
      <c r="H145" s="159"/>
      <c r="I145" s="159"/>
    </row>
    <row r="146" spans="1:9" s="161" customFormat="1" ht="21" hidden="1" customHeight="1">
      <c r="A146" s="166" t="s">
        <v>207</v>
      </c>
      <c r="B146" s="160"/>
      <c r="E146" s="159"/>
      <c r="F146" s="159"/>
      <c r="G146" s="159"/>
      <c r="H146" s="159"/>
      <c r="I146" s="159"/>
    </row>
    <row r="147" spans="1:9" s="161" customFormat="1" ht="21" hidden="1" customHeight="1">
      <c r="A147" s="159" t="s">
        <v>569</v>
      </c>
      <c r="B147" s="160"/>
      <c r="E147" s="159"/>
      <c r="F147" s="159"/>
      <c r="G147" s="159"/>
      <c r="H147" s="159"/>
      <c r="I147" s="159"/>
    </row>
    <row r="148" spans="1:9" s="161" customFormat="1" ht="21" hidden="1" customHeight="1">
      <c r="A148" s="159" t="s">
        <v>27</v>
      </c>
      <c r="B148" s="160"/>
      <c r="E148" s="159"/>
      <c r="F148" s="159"/>
      <c r="G148" s="159"/>
      <c r="H148" s="159"/>
      <c r="I148" s="159"/>
    </row>
    <row r="149" spans="1:9" s="161" customFormat="1" ht="21" hidden="1" customHeight="1">
      <c r="A149" s="159" t="s">
        <v>383</v>
      </c>
      <c r="B149" s="160"/>
      <c r="E149" s="159"/>
      <c r="F149" s="159"/>
      <c r="G149" s="159"/>
      <c r="H149" s="159"/>
      <c r="I149" s="159"/>
    </row>
    <row r="150" spans="1:9" s="161" customFormat="1" ht="21" hidden="1" customHeight="1">
      <c r="A150" s="159" t="s">
        <v>6</v>
      </c>
      <c r="B150" s="160"/>
      <c r="E150" s="159"/>
      <c r="F150" s="159"/>
      <c r="G150" s="159"/>
      <c r="H150" s="159"/>
      <c r="I150" s="159"/>
    </row>
    <row r="151" spans="1:9" s="161" customFormat="1" ht="21" hidden="1" customHeight="1">
      <c r="A151" s="159" t="s">
        <v>379</v>
      </c>
      <c r="B151" s="160"/>
      <c r="E151" s="159"/>
      <c r="F151" s="159"/>
      <c r="G151" s="159"/>
      <c r="H151" s="159"/>
      <c r="I151" s="159"/>
    </row>
    <row r="152" spans="1:9" s="161" customFormat="1" ht="21" hidden="1" customHeight="1">
      <c r="A152" s="159" t="s">
        <v>33</v>
      </c>
      <c r="B152" s="160"/>
      <c r="E152" s="159"/>
      <c r="F152" s="159"/>
      <c r="G152" s="159"/>
      <c r="H152" s="159"/>
      <c r="I152" s="159"/>
    </row>
    <row r="153" spans="1:9" s="161" customFormat="1" ht="21" hidden="1" customHeight="1">
      <c r="A153" s="166" t="s">
        <v>60</v>
      </c>
      <c r="B153" s="160"/>
      <c r="E153" s="159"/>
      <c r="F153" s="159"/>
      <c r="G153" s="159"/>
      <c r="H153" s="159"/>
      <c r="I153" s="159"/>
    </row>
    <row r="154" spans="1:9" s="161" customFormat="1" ht="21" hidden="1" customHeight="1">
      <c r="A154" s="166" t="s">
        <v>62</v>
      </c>
      <c r="B154" s="160"/>
      <c r="E154" s="159"/>
      <c r="F154" s="159"/>
      <c r="G154" s="159"/>
      <c r="H154" s="159"/>
      <c r="I154" s="159"/>
    </row>
    <row r="155" spans="1:9" s="161" customFormat="1" ht="21" hidden="1" customHeight="1">
      <c r="A155" s="159" t="s">
        <v>565</v>
      </c>
      <c r="B155" s="165"/>
      <c r="C155" s="162"/>
      <c r="E155" s="159"/>
      <c r="F155" s="159"/>
      <c r="G155" s="159"/>
      <c r="H155" s="159"/>
      <c r="I155" s="159"/>
    </row>
    <row r="156" spans="1:9" s="161" customFormat="1" ht="21" hidden="1" customHeight="1">
      <c r="A156" s="166" t="s">
        <v>41</v>
      </c>
      <c r="B156" s="165"/>
      <c r="E156" s="159"/>
      <c r="F156" s="159"/>
      <c r="G156" s="159"/>
      <c r="H156" s="159"/>
      <c r="I156" s="159"/>
    </row>
    <row r="157" spans="1:9" s="161" customFormat="1" ht="21" hidden="1" customHeight="1">
      <c r="A157" s="166" t="s">
        <v>28</v>
      </c>
      <c r="B157" s="160"/>
      <c r="C157" s="162"/>
      <c r="E157" s="159"/>
      <c r="F157" s="159"/>
      <c r="G157" s="159"/>
      <c r="H157" s="159"/>
      <c r="I157" s="159"/>
    </row>
    <row r="158" spans="1:9" s="161" customFormat="1">
      <c r="A158" s="166" t="s">
        <v>620</v>
      </c>
      <c r="B158" s="164">
        <f>+B53+รายงานฐานะ!B160</f>
        <v>10957.47</v>
      </c>
      <c r="C158" s="162">
        <f>SUM(B141:B158)</f>
        <v>10957.47</v>
      </c>
      <c r="E158" s="159"/>
      <c r="F158" s="159"/>
      <c r="G158" s="159"/>
      <c r="H158" s="159"/>
      <c r="I158" s="159"/>
    </row>
    <row r="159" spans="1:9" s="161" customFormat="1" ht="21" customHeight="1">
      <c r="A159" s="159" t="s">
        <v>637</v>
      </c>
      <c r="B159" s="160">
        <f>+รายงานฐานะ!B161</f>
        <v>0</v>
      </c>
      <c r="E159" s="159"/>
      <c r="F159" s="159"/>
      <c r="G159" s="159"/>
      <c r="H159" s="159"/>
      <c r="I159" s="159"/>
    </row>
    <row r="160" spans="1:9" s="161" customFormat="1" ht="21" customHeight="1">
      <c r="A160" s="159" t="s">
        <v>410</v>
      </c>
      <c r="B160" s="160">
        <f>+B55+รายงานฐานะ!B162</f>
        <v>86653.02</v>
      </c>
      <c r="E160" s="159"/>
      <c r="F160" s="159"/>
      <c r="G160" s="159"/>
      <c r="H160" s="159"/>
      <c r="I160" s="159"/>
    </row>
    <row r="161" spans="1:9" s="161" customFormat="1" hidden="1">
      <c r="A161" s="159" t="s">
        <v>177</v>
      </c>
      <c r="B161" s="160"/>
      <c r="E161" s="159"/>
      <c r="F161" s="159"/>
      <c r="G161" s="159"/>
      <c r="H161" s="159"/>
      <c r="I161" s="159"/>
    </row>
    <row r="162" spans="1:9" hidden="1">
      <c r="A162" s="159" t="s">
        <v>5</v>
      </c>
    </row>
    <row r="163" spans="1:9" ht="21" customHeight="1">
      <c r="A163" s="159" t="s">
        <v>600</v>
      </c>
      <c r="B163" s="160">
        <f>+B58+รายงานฐานะ!B165</f>
        <v>11222739.32</v>
      </c>
      <c r="C163" s="162"/>
    </row>
    <row r="164" spans="1:9" ht="21" customHeight="1">
      <c r="A164" s="159" t="s">
        <v>575</v>
      </c>
      <c r="B164" s="164">
        <f>+B59+รายงานฐานะ!B166</f>
        <v>386896.5</v>
      </c>
      <c r="C164" s="167">
        <f>SUM(B159:B164)</f>
        <v>11696288.84</v>
      </c>
      <c r="D164" s="167">
        <f>SUM(C114:C164)</f>
        <v>23452918.5</v>
      </c>
    </row>
    <row r="165" spans="1:9">
      <c r="A165" s="163" t="s">
        <v>108</v>
      </c>
    </row>
    <row r="166" spans="1:9" hidden="1">
      <c r="A166" s="168" t="s">
        <v>275</v>
      </c>
    </row>
    <row r="167" spans="1:9">
      <c r="A167" s="162" t="s">
        <v>86</v>
      </c>
      <c r="C167" s="160">
        <f>+C62+รายงานฐานะ!C170</f>
        <v>14622058.5</v>
      </c>
    </row>
    <row r="168" spans="1:9" ht="21" hidden="1" customHeight="1">
      <c r="A168" s="168" t="s">
        <v>64</v>
      </c>
      <c r="C168" s="161">
        <v>0</v>
      </c>
    </row>
    <row r="169" spans="1:9" ht="21" hidden="1" customHeight="1">
      <c r="A169" s="166" t="s">
        <v>65</v>
      </c>
      <c r="C169" s="161">
        <v>0</v>
      </c>
    </row>
    <row r="170" spans="1:9">
      <c r="A170" s="166" t="s">
        <v>160</v>
      </c>
    </row>
    <row r="171" spans="1:9" ht="21" hidden="1" customHeight="1">
      <c r="A171" s="159" t="s">
        <v>606</v>
      </c>
      <c r="C171" s="161">
        <v>0</v>
      </c>
    </row>
    <row r="172" spans="1:9" ht="21" hidden="1" customHeight="1">
      <c r="A172" s="159" t="s">
        <v>607</v>
      </c>
    </row>
    <row r="173" spans="1:9" ht="21" customHeight="1">
      <c r="A173" s="159" t="s">
        <v>436</v>
      </c>
      <c r="C173" s="161">
        <f>+C68+รายงานฐานะ!C175</f>
        <v>725</v>
      </c>
    </row>
    <row r="174" spans="1:9" ht="21" hidden="1" customHeight="1">
      <c r="A174" s="159" t="s">
        <v>380</v>
      </c>
    </row>
    <row r="175" spans="1:9" hidden="1">
      <c r="A175" s="159" t="s">
        <v>268</v>
      </c>
      <c r="C175" s="161">
        <v>0</v>
      </c>
    </row>
    <row r="176" spans="1:9" ht="21" customHeight="1">
      <c r="A176" s="159" t="s">
        <v>269</v>
      </c>
      <c r="C176" s="161">
        <f>+C71+รายงานฐานะ!C178</f>
        <v>1786316.7799999998</v>
      </c>
    </row>
    <row r="177" spans="1:6" ht="21" customHeight="1">
      <c r="A177" s="166" t="s">
        <v>570</v>
      </c>
      <c r="C177" s="161">
        <f>+'รายงานฐานะ (สะสม)'!C72</f>
        <v>45028.800000000003</v>
      </c>
    </row>
    <row r="178" spans="1:6" hidden="1">
      <c r="A178" s="159" t="s">
        <v>566</v>
      </c>
      <c r="F178" s="170"/>
    </row>
    <row r="179" spans="1:6" ht="21" customHeight="1">
      <c r="A179" s="159" t="s">
        <v>271</v>
      </c>
      <c r="C179" s="161">
        <f>+C74+รายงานฐานะ!C181</f>
        <v>17790</v>
      </c>
    </row>
    <row r="180" spans="1:6" ht="21" hidden="1" customHeight="1">
      <c r="A180" s="166" t="s">
        <v>254</v>
      </c>
    </row>
    <row r="181" spans="1:6">
      <c r="A181" s="166" t="s">
        <v>7</v>
      </c>
      <c r="E181" s="170"/>
    </row>
    <row r="182" spans="1:6" ht="21" customHeight="1">
      <c r="A182" s="159" t="s">
        <v>91</v>
      </c>
      <c r="C182" s="161">
        <f>+C77</f>
        <v>0</v>
      </c>
    </row>
    <row r="183" spans="1:6" ht="21" hidden="1" customHeight="1">
      <c r="A183" s="159" t="s">
        <v>381</v>
      </c>
    </row>
    <row r="184" spans="1:6" ht="21" hidden="1" customHeight="1">
      <c r="A184" s="159" t="s">
        <v>560</v>
      </c>
    </row>
    <row r="185" spans="1:6" ht="21" customHeight="1">
      <c r="A185" s="166" t="s">
        <v>624</v>
      </c>
    </row>
    <row r="186" spans="1:6" ht="21" customHeight="1">
      <c r="A186" s="159" t="s">
        <v>571</v>
      </c>
    </row>
    <row r="187" spans="1:6" ht="21" customHeight="1">
      <c r="A187" s="159" t="s">
        <v>459</v>
      </c>
    </row>
    <row r="188" spans="1:6" ht="21" customHeight="1">
      <c r="A188" s="159" t="s">
        <v>270</v>
      </c>
      <c r="C188" s="161">
        <f>+รายงานฐานะ!C189</f>
        <v>0</v>
      </c>
    </row>
    <row r="189" spans="1:6">
      <c r="A189" s="169" t="s">
        <v>22</v>
      </c>
      <c r="E189" s="161"/>
    </row>
    <row r="190" spans="1:6" ht="21" customHeight="1">
      <c r="A190" s="159" t="s">
        <v>575</v>
      </c>
      <c r="C190" s="161">
        <f>+รายงานฐานะ!C191+C85</f>
        <v>54187.5</v>
      </c>
    </row>
    <row r="191" spans="1:6">
      <c r="A191" s="159" t="s">
        <v>439</v>
      </c>
      <c r="C191" s="161">
        <f>+รายงานฐานะ!C192+C86</f>
        <v>69261</v>
      </c>
      <c r="E191" s="161"/>
    </row>
    <row r="192" spans="1:6">
      <c r="A192" s="159" t="s">
        <v>440</v>
      </c>
      <c r="C192" s="162">
        <f>+รายงานฐานะ!C193+C87</f>
        <v>0</v>
      </c>
    </row>
    <row r="193" spans="1:6">
      <c r="A193" s="159" t="s">
        <v>441</v>
      </c>
      <c r="C193" s="167">
        <f>+รายงานฐานะ!C194+C88</f>
        <v>7320</v>
      </c>
      <c r="D193" s="167">
        <f>SUM(C166:C193)</f>
        <v>16602687.58</v>
      </c>
    </row>
    <row r="194" spans="1:6" hidden="1">
      <c r="A194" s="166" t="s">
        <v>277</v>
      </c>
      <c r="C194" s="162"/>
      <c r="D194" s="162"/>
    </row>
    <row r="195" spans="1:6" ht="21" hidden="1" customHeight="1">
      <c r="A195" s="166" t="s">
        <v>20</v>
      </c>
      <c r="C195" s="162"/>
      <c r="D195" s="162"/>
    </row>
    <row r="196" spans="1:6" ht="21" hidden="1" customHeight="1">
      <c r="A196" s="168" t="s">
        <v>623</v>
      </c>
    </row>
    <row r="197" spans="1:6" ht="21" hidden="1" customHeight="1">
      <c r="A197" s="166" t="s">
        <v>614</v>
      </c>
      <c r="C197" s="162"/>
    </row>
    <row r="198" spans="1:6" ht="21" hidden="1" customHeight="1">
      <c r="A198" s="166" t="s">
        <v>615</v>
      </c>
      <c r="D198" s="162"/>
    </row>
    <row r="199" spans="1:6" ht="21" customHeight="1" thickBot="1">
      <c r="A199" s="159" t="s">
        <v>752</v>
      </c>
      <c r="D199" s="177">
        <f>+D111+D164-D193</f>
        <v>2668378364.6500001</v>
      </c>
    </row>
    <row r="200" spans="1:6" ht="22.5" thickTop="1" thickBot="1">
      <c r="A200" s="159" t="s">
        <v>753</v>
      </c>
      <c r="D200" s="177">
        <f>SUM(D201:D207)</f>
        <v>2461971585</v>
      </c>
    </row>
    <row r="201" spans="1:6" ht="21.75" thickTop="1">
      <c r="A201" s="159" t="s">
        <v>598</v>
      </c>
      <c r="D201" s="161">
        <f>+รายงานฐานะ!D202</f>
        <v>0</v>
      </c>
      <c r="E201" s="170"/>
      <c r="F201" s="302"/>
    </row>
    <row r="202" spans="1:6">
      <c r="A202" s="159" t="s">
        <v>716</v>
      </c>
      <c r="D202" s="161">
        <f>+รายงานฐานะ!D203</f>
        <v>0</v>
      </c>
      <c r="E202" s="170"/>
      <c r="F202" s="302"/>
    </row>
    <row r="203" spans="1:6">
      <c r="A203" s="159" t="s">
        <v>599</v>
      </c>
      <c r="D203" s="161">
        <f>+รายงานฐานะ!D204</f>
        <v>4279485</v>
      </c>
    </row>
    <row r="204" spans="1:6">
      <c r="A204" s="159" t="s">
        <v>229</v>
      </c>
      <c r="D204" s="161">
        <f>+รายงานฐานะ!D205</f>
        <v>1852408921.4099998</v>
      </c>
    </row>
    <row r="205" spans="1:6">
      <c r="A205" s="159" t="s">
        <v>129</v>
      </c>
      <c r="C205" s="434">
        <f>SUM(D205:D206)</f>
        <v>605283178.58999991</v>
      </c>
      <c r="D205" s="161">
        <f>+รายงานฐานะ!D206</f>
        <v>599415573.18999994</v>
      </c>
    </row>
    <row r="206" spans="1:6">
      <c r="A206" s="159" t="s">
        <v>128</v>
      </c>
      <c r="C206" s="434"/>
      <c r="D206" s="161">
        <f>+รายงานฐานะ!D207</f>
        <v>5867605.4000000004</v>
      </c>
      <c r="E206" s="170"/>
    </row>
    <row r="207" spans="1:6" hidden="1">
      <c r="A207" s="159" t="s">
        <v>25</v>
      </c>
      <c r="D207" s="161">
        <f>+รายงานฐานะ!D208</f>
        <v>0</v>
      </c>
      <c r="E207" s="170"/>
      <c r="F207" s="301"/>
    </row>
    <row r="208" spans="1:6" ht="21" customHeight="1">
      <c r="D208" s="161">
        <f>+D199-D200</f>
        <v>206406779.6500001</v>
      </c>
    </row>
    <row r="209" spans="1:4">
      <c r="A209" s="161" t="s">
        <v>638</v>
      </c>
    </row>
    <row r="210" spans="1:4" hidden="1"/>
    <row r="211" spans="1:4">
      <c r="A211" s="433" t="s">
        <v>393</v>
      </c>
      <c r="B211" s="433"/>
      <c r="C211" s="433"/>
      <c r="D211" s="433"/>
    </row>
    <row r="212" spans="1:4">
      <c r="A212" s="433" t="s">
        <v>547</v>
      </c>
      <c r="B212" s="433"/>
      <c r="C212" s="433"/>
      <c r="D212" s="433"/>
    </row>
    <row r="213" spans="1:4">
      <c r="A213" s="433" t="s">
        <v>585</v>
      </c>
      <c r="B213" s="433"/>
      <c r="C213" s="433"/>
      <c r="D213" s="433"/>
    </row>
    <row r="214" spans="1:4">
      <c r="A214" s="433" t="s">
        <v>826</v>
      </c>
      <c r="B214" s="433"/>
      <c r="C214" s="433"/>
      <c r="D214" s="433"/>
    </row>
    <row r="215" spans="1:4">
      <c r="D215" s="176" t="s">
        <v>586</v>
      </c>
    </row>
    <row r="216" spans="1:4">
      <c r="A216" s="159" t="s">
        <v>807</v>
      </c>
      <c r="D216" s="162">
        <f>+D111</f>
        <v>2661528133.73</v>
      </c>
    </row>
    <row r="217" spans="1:4">
      <c r="A217" s="163" t="s">
        <v>808</v>
      </c>
    </row>
    <row r="218" spans="1:4">
      <c r="A218" s="159" t="s">
        <v>587</v>
      </c>
    </row>
    <row r="219" spans="1:4">
      <c r="A219" s="159" t="s">
        <v>398</v>
      </c>
      <c r="B219" s="160">
        <f>+B114+รายงานฐานะ!B219</f>
        <v>169059.07</v>
      </c>
    </row>
    <row r="220" spans="1:4">
      <c r="A220" s="159" t="s">
        <v>399</v>
      </c>
      <c r="B220" s="160">
        <f>+B115+รายงานฐานะ!B220</f>
        <v>485138.81999999995</v>
      </c>
    </row>
    <row r="221" spans="1:4">
      <c r="A221" s="159" t="s">
        <v>400</v>
      </c>
      <c r="B221" s="164">
        <f>+B116+รายงานฐานะ!B221</f>
        <v>73.239999999999995</v>
      </c>
      <c r="C221" s="161">
        <f>SUM(B219:B221)</f>
        <v>654271.12999999989</v>
      </c>
    </row>
    <row r="222" spans="1:4">
      <c r="A222" s="159" t="s">
        <v>401</v>
      </c>
      <c r="B222" s="160">
        <f>+B117+รายงานฐานะ!B222</f>
        <v>236.9</v>
      </c>
    </row>
    <row r="223" spans="1:4">
      <c r="A223" s="159" t="s">
        <v>402</v>
      </c>
      <c r="B223" s="164">
        <f>+B118+รายงานฐานะ!B223</f>
        <v>0</v>
      </c>
      <c r="C223" s="161">
        <f>SUM(B222:B223)</f>
        <v>236.9</v>
      </c>
    </row>
    <row r="224" spans="1:4">
      <c r="A224" s="159" t="s">
        <v>403</v>
      </c>
      <c r="B224" s="160">
        <f>+B119+รายงานฐานะ!B224</f>
        <v>91684.619999999981</v>
      </c>
    </row>
    <row r="225" spans="1:3">
      <c r="A225" s="159" t="s">
        <v>404</v>
      </c>
      <c r="B225" s="164">
        <f>+B120+รายงานฐานะ!B225</f>
        <v>766967.37</v>
      </c>
      <c r="C225" s="161">
        <f>SUM(B224:B225)</f>
        <v>858651.99</v>
      </c>
    </row>
    <row r="226" spans="1:3">
      <c r="A226" s="159" t="s">
        <v>588</v>
      </c>
      <c r="B226" s="160">
        <f>+B121+รายงานฐานะ!B226</f>
        <v>0</v>
      </c>
    </row>
    <row r="227" spans="1:3">
      <c r="A227" s="159" t="s">
        <v>589</v>
      </c>
      <c r="B227" s="160">
        <f>+B122+รายงานฐานะ!B227</f>
        <v>0</v>
      </c>
      <c r="C227" s="161">
        <f>SUM(B226:B227)</f>
        <v>0</v>
      </c>
    </row>
    <row r="228" spans="1:3">
      <c r="A228" s="159" t="s">
        <v>592</v>
      </c>
      <c r="B228" s="318">
        <f>+B123+รายงานฐานะ!B228</f>
        <v>12753.81</v>
      </c>
    </row>
    <row r="229" spans="1:3">
      <c r="A229" s="159" t="s">
        <v>593</v>
      </c>
      <c r="B229" s="164">
        <f>+B124+รายงานฐานะ!B229</f>
        <v>622264</v>
      </c>
      <c r="C229" s="161">
        <f>SUM(B228:B229)</f>
        <v>635017.81000000006</v>
      </c>
    </row>
    <row r="230" spans="1:3">
      <c r="A230" s="159" t="s">
        <v>590</v>
      </c>
      <c r="B230" s="165">
        <f>+B125+รายงานฐานะ!B230</f>
        <v>674.8</v>
      </c>
    </row>
    <row r="231" spans="1:3">
      <c r="A231" s="159" t="s">
        <v>591</v>
      </c>
      <c r="B231" s="164">
        <f>+B126+รายงานฐานะ!B231</f>
        <v>9191.27</v>
      </c>
      <c r="C231" s="161">
        <f>SUM(B230:B231)</f>
        <v>9866.07</v>
      </c>
    </row>
    <row r="232" spans="1:3" hidden="1">
      <c r="A232" s="159" t="s">
        <v>601</v>
      </c>
    </row>
    <row r="233" spans="1:3" hidden="1">
      <c r="A233" s="159" t="s">
        <v>602</v>
      </c>
      <c r="C233" s="161">
        <f>SUM(B232:B233)</f>
        <v>0</v>
      </c>
    </row>
    <row r="234" spans="1:3">
      <c r="A234" s="159" t="s">
        <v>594</v>
      </c>
      <c r="B234" s="165">
        <f>+B129+รายงานฐานะ!B236</f>
        <v>28831.63</v>
      </c>
    </row>
    <row r="235" spans="1:3">
      <c r="A235" s="159" t="s">
        <v>595</v>
      </c>
      <c r="B235" s="165">
        <f>+B130+รายงานฐานะ!B237</f>
        <v>46367.33</v>
      </c>
    </row>
    <row r="236" spans="1:3">
      <c r="A236" s="159" t="s">
        <v>596</v>
      </c>
      <c r="B236" s="164">
        <f>+B131+รายงานฐานะ!B238</f>
        <v>50</v>
      </c>
      <c r="C236" s="161">
        <f>SUM(B234:B236)</f>
        <v>75248.960000000006</v>
      </c>
    </row>
    <row r="237" spans="1:3" hidden="1">
      <c r="A237" s="159" t="s">
        <v>429</v>
      </c>
    </row>
    <row r="238" spans="1:3" hidden="1">
      <c r="A238" s="159" t="s">
        <v>90</v>
      </c>
      <c r="B238" s="164"/>
      <c r="C238" s="161">
        <f>SUM(B237:B238)</f>
        <v>0</v>
      </c>
    </row>
    <row r="239" spans="1:3">
      <c r="A239" s="159" t="s">
        <v>2</v>
      </c>
      <c r="B239" s="160">
        <f>+B134+รายงานฐานะ!B239</f>
        <v>7299627.8500000015</v>
      </c>
    </row>
    <row r="240" spans="1:3">
      <c r="A240" s="159" t="s">
        <v>255</v>
      </c>
      <c r="B240" s="160">
        <f>+B135+รายงานฐานะ!B240</f>
        <v>0</v>
      </c>
    </row>
    <row r="241" spans="1:3">
      <c r="A241" s="159" t="s">
        <v>256</v>
      </c>
      <c r="B241" s="160">
        <f>+B136+รายงานฐานะ!B241</f>
        <v>2199713.0200000009</v>
      </c>
    </row>
    <row r="242" spans="1:3">
      <c r="A242" s="159" t="s">
        <v>430</v>
      </c>
    </row>
    <row r="243" spans="1:3">
      <c r="A243" s="159" t="s">
        <v>258</v>
      </c>
      <c r="B243" s="160">
        <f>+B138+รายงานฐานะ!B243</f>
        <v>6602.93</v>
      </c>
    </row>
    <row r="244" spans="1:3">
      <c r="A244" s="159" t="s">
        <v>259</v>
      </c>
      <c r="B244" s="164">
        <f>+B139+รายงานฐานะ!B244</f>
        <v>6435.53</v>
      </c>
      <c r="C244" s="161">
        <f>SUM(B239:B244)</f>
        <v>9512379.3300000019</v>
      </c>
    </row>
    <row r="245" spans="1:3">
      <c r="A245" s="159" t="s">
        <v>597</v>
      </c>
    </row>
    <row r="246" spans="1:3">
      <c r="A246" s="159" t="s">
        <v>8</v>
      </c>
    </row>
    <row r="247" spans="1:3">
      <c r="A247" s="159" t="s">
        <v>415</v>
      </c>
      <c r="B247" s="160">
        <f>+B142+รายงานฐานะ!B247</f>
        <v>0</v>
      </c>
    </row>
    <row r="248" spans="1:3">
      <c r="A248" s="159" t="s">
        <v>568</v>
      </c>
      <c r="B248" s="160">
        <f>+รายงานฐานะ!B251</f>
        <v>0</v>
      </c>
    </row>
    <row r="249" spans="1:3">
      <c r="A249" s="159" t="s">
        <v>377</v>
      </c>
      <c r="B249" s="160">
        <f>+รายงานฐานะ!B249</f>
        <v>0</v>
      </c>
    </row>
    <row r="250" spans="1:3" hidden="1">
      <c r="A250" s="159" t="s">
        <v>416</v>
      </c>
    </row>
    <row r="251" spans="1:3" hidden="1">
      <c r="A251" s="166" t="s">
        <v>207</v>
      </c>
    </row>
    <row r="252" spans="1:3" hidden="1">
      <c r="A252" s="159" t="s">
        <v>569</v>
      </c>
    </row>
    <row r="253" spans="1:3" hidden="1">
      <c r="A253" s="159" t="s">
        <v>27</v>
      </c>
    </row>
    <row r="254" spans="1:3" hidden="1">
      <c r="A254" s="159" t="s">
        <v>383</v>
      </c>
    </row>
    <row r="255" spans="1:3">
      <c r="A255" s="159" t="s">
        <v>6</v>
      </c>
    </row>
    <row r="256" spans="1:3">
      <c r="A256" s="159" t="s">
        <v>379</v>
      </c>
    </row>
    <row r="257" spans="1:4" hidden="1">
      <c r="A257" s="159" t="s">
        <v>33</v>
      </c>
    </row>
    <row r="258" spans="1:4" hidden="1">
      <c r="A258" s="166" t="s">
        <v>60</v>
      </c>
    </row>
    <row r="259" spans="1:4" hidden="1">
      <c r="A259" s="166" t="s">
        <v>62</v>
      </c>
    </row>
    <row r="260" spans="1:4">
      <c r="A260" s="159" t="s">
        <v>565</v>
      </c>
      <c r="B260" s="165"/>
      <c r="C260" s="162"/>
    </row>
    <row r="261" spans="1:4" hidden="1">
      <c r="A261" s="166" t="s">
        <v>41</v>
      </c>
      <c r="B261" s="165"/>
    </row>
    <row r="262" spans="1:4" hidden="1">
      <c r="A262" s="166" t="s">
        <v>28</v>
      </c>
      <c r="C262" s="162"/>
    </row>
    <row r="263" spans="1:4">
      <c r="A263" s="166" t="s">
        <v>620</v>
      </c>
      <c r="B263" s="164">
        <f>+B158+รายงานฐานะ!B264</f>
        <v>10957.47</v>
      </c>
      <c r="C263" s="162">
        <f>SUM(B246:B263)</f>
        <v>10957.47</v>
      </c>
    </row>
    <row r="264" spans="1:4">
      <c r="A264" s="159" t="s">
        <v>637</v>
      </c>
      <c r="B264" s="160">
        <f>+B159</f>
        <v>0</v>
      </c>
    </row>
    <row r="265" spans="1:4">
      <c r="A265" s="159" t="s">
        <v>410</v>
      </c>
      <c r="B265" s="160">
        <f>+B160+รายงานฐานะ!B265</f>
        <v>86653.02</v>
      </c>
    </row>
    <row r="266" spans="1:4" hidden="1">
      <c r="A266" s="159" t="s">
        <v>177</v>
      </c>
    </row>
    <row r="267" spans="1:4" hidden="1">
      <c r="A267" s="159" t="s">
        <v>5</v>
      </c>
    </row>
    <row r="268" spans="1:4">
      <c r="A268" s="159" t="s">
        <v>600</v>
      </c>
      <c r="B268" s="160">
        <f>+B163+รายงานฐานะ!B268</f>
        <v>11222739.32</v>
      </c>
      <c r="C268" s="162"/>
    </row>
    <row r="269" spans="1:4">
      <c r="A269" s="159" t="s">
        <v>575</v>
      </c>
      <c r="B269" s="164">
        <f>+B164+รายงานฐานะ!B269</f>
        <v>386896.5</v>
      </c>
      <c r="C269" s="167">
        <f>SUM(B264:B269)</f>
        <v>11696288.84</v>
      </c>
      <c r="D269" s="167">
        <f>SUM(C219:C269)</f>
        <v>23452918.5</v>
      </c>
    </row>
    <row r="270" spans="1:4">
      <c r="A270" s="163" t="s">
        <v>108</v>
      </c>
    </row>
    <row r="271" spans="1:4" hidden="1">
      <c r="A271" s="168" t="s">
        <v>275</v>
      </c>
    </row>
    <row r="272" spans="1:4">
      <c r="A272" s="162" t="s">
        <v>86</v>
      </c>
      <c r="C272" s="160">
        <f>+C167+รายงานฐานะ!C273</f>
        <v>14622058.5</v>
      </c>
    </row>
    <row r="273" spans="1:3" hidden="1">
      <c r="A273" s="168" t="s">
        <v>64</v>
      </c>
      <c r="C273" s="161">
        <v>0</v>
      </c>
    </row>
    <row r="274" spans="1:3" hidden="1">
      <c r="A274" s="166" t="s">
        <v>65</v>
      </c>
      <c r="C274" s="161">
        <v>0</v>
      </c>
    </row>
    <row r="275" spans="1:3">
      <c r="A275" s="166" t="s">
        <v>160</v>
      </c>
    </row>
    <row r="276" spans="1:3" hidden="1">
      <c r="A276" s="159" t="s">
        <v>606</v>
      </c>
      <c r="C276" s="161">
        <v>0</v>
      </c>
    </row>
    <row r="277" spans="1:3" hidden="1">
      <c r="A277" s="159" t="s">
        <v>607</v>
      </c>
    </row>
    <row r="278" spans="1:3">
      <c r="A278" s="159" t="s">
        <v>436</v>
      </c>
      <c r="C278" s="161">
        <f>+C173+รายงานฐานะ!C278</f>
        <v>725</v>
      </c>
    </row>
    <row r="279" spans="1:3" hidden="1">
      <c r="A279" s="159" t="s">
        <v>380</v>
      </c>
    </row>
    <row r="280" spans="1:3" hidden="1">
      <c r="A280" s="159" t="s">
        <v>268</v>
      </c>
      <c r="C280" s="161">
        <v>0</v>
      </c>
    </row>
    <row r="281" spans="1:3">
      <c r="A281" s="159" t="s">
        <v>269</v>
      </c>
      <c r="C281" s="161">
        <f>+C176+รายงานฐานะ!C281</f>
        <v>1786316.7799999998</v>
      </c>
    </row>
    <row r="282" spans="1:3">
      <c r="A282" s="166" t="s">
        <v>570</v>
      </c>
      <c r="C282" s="161">
        <f>+C177</f>
        <v>45028.800000000003</v>
      </c>
    </row>
    <row r="283" spans="1:3" hidden="1">
      <c r="A283" s="159" t="s">
        <v>566</v>
      </c>
    </row>
    <row r="284" spans="1:3">
      <c r="A284" s="159" t="s">
        <v>271</v>
      </c>
      <c r="C284" s="161">
        <f>+C179+รายงานฐานะ!C284</f>
        <v>17790</v>
      </c>
    </row>
    <row r="285" spans="1:3" hidden="1">
      <c r="A285" s="166" t="s">
        <v>254</v>
      </c>
    </row>
    <row r="286" spans="1:3">
      <c r="A286" s="166" t="s">
        <v>7</v>
      </c>
    </row>
    <row r="287" spans="1:3">
      <c r="A287" s="159" t="s">
        <v>91</v>
      </c>
      <c r="C287" s="161">
        <f>+C182+รายงานฐานะ!C286</f>
        <v>0</v>
      </c>
    </row>
    <row r="288" spans="1:3" hidden="1">
      <c r="A288" s="159" t="s">
        <v>381</v>
      </c>
    </row>
    <row r="289" spans="1:4" hidden="1">
      <c r="A289" s="159" t="s">
        <v>560</v>
      </c>
    </row>
    <row r="290" spans="1:4">
      <c r="A290" s="166" t="s">
        <v>624</v>
      </c>
    </row>
    <row r="291" spans="1:4">
      <c r="A291" s="159" t="s">
        <v>571</v>
      </c>
    </row>
    <row r="292" spans="1:4">
      <c r="A292" s="159" t="s">
        <v>459</v>
      </c>
    </row>
    <row r="293" spans="1:4">
      <c r="A293" s="159" t="s">
        <v>270</v>
      </c>
      <c r="C293" s="161">
        <f>+C188</f>
        <v>0</v>
      </c>
    </row>
    <row r="294" spans="1:4" hidden="1">
      <c r="A294" s="169" t="s">
        <v>22</v>
      </c>
    </row>
    <row r="295" spans="1:4">
      <c r="A295" s="159" t="s">
        <v>575</v>
      </c>
      <c r="C295" s="161">
        <f>+C190+รายงานฐานะ!C289</f>
        <v>54187.5</v>
      </c>
    </row>
    <row r="296" spans="1:4">
      <c r="A296" s="159" t="s">
        <v>439</v>
      </c>
      <c r="C296" s="161">
        <f>+C191+รายงานฐานะ!C290</f>
        <v>69261</v>
      </c>
    </row>
    <row r="297" spans="1:4">
      <c r="A297" s="159" t="s">
        <v>440</v>
      </c>
      <c r="C297" s="162">
        <f>+C192+รายงานฐานะ!C291</f>
        <v>0</v>
      </c>
    </row>
    <row r="298" spans="1:4">
      <c r="A298" s="159" t="s">
        <v>441</v>
      </c>
      <c r="C298" s="167">
        <f>+C193+รายงานฐานะ!C292</f>
        <v>7320</v>
      </c>
      <c r="D298" s="167">
        <f>SUM(C271:C298)</f>
        <v>16602687.58</v>
      </c>
    </row>
    <row r="299" spans="1:4" hidden="1">
      <c r="A299" s="166" t="s">
        <v>277</v>
      </c>
      <c r="C299" s="162"/>
      <c r="D299" s="162"/>
    </row>
    <row r="300" spans="1:4" hidden="1">
      <c r="A300" s="166" t="s">
        <v>20</v>
      </c>
      <c r="C300" s="162"/>
      <c r="D300" s="162"/>
    </row>
    <row r="301" spans="1:4" hidden="1">
      <c r="A301" s="168" t="s">
        <v>623</v>
      </c>
    </row>
    <row r="302" spans="1:4" hidden="1">
      <c r="A302" s="166" t="s">
        <v>614</v>
      </c>
      <c r="C302" s="162"/>
    </row>
    <row r="303" spans="1:4" hidden="1">
      <c r="A303" s="166" t="s">
        <v>615</v>
      </c>
      <c r="D303" s="162"/>
    </row>
    <row r="304" spans="1:4" ht="21.75" thickBot="1">
      <c r="A304" s="159" t="s">
        <v>759</v>
      </c>
      <c r="D304" s="177">
        <f>+D216+D269-D298</f>
        <v>2668378364.6500001</v>
      </c>
    </row>
    <row r="305" spans="1:4" ht="22.5" thickTop="1" thickBot="1">
      <c r="A305" s="159" t="s">
        <v>760</v>
      </c>
      <c r="D305" s="177">
        <f>SUM(D306:D312)</f>
        <v>2499287798.0999999</v>
      </c>
    </row>
    <row r="306" spans="1:4" ht="21.75" thickTop="1">
      <c r="A306" s="159" t="s">
        <v>598</v>
      </c>
      <c r="D306" s="161">
        <f>+รายงานฐานะ!D300</f>
        <v>2000</v>
      </c>
    </row>
    <row r="307" spans="1:4">
      <c r="A307" s="159" t="s">
        <v>716</v>
      </c>
      <c r="D307" s="161">
        <f>+รายงานฐานะ!D301</f>
        <v>0</v>
      </c>
    </row>
    <row r="308" spans="1:4">
      <c r="A308" s="159" t="s">
        <v>599</v>
      </c>
      <c r="D308" s="161">
        <f>+รายงานฐานะ!D302</f>
        <v>43710</v>
      </c>
    </row>
    <row r="309" spans="1:4">
      <c r="A309" s="159" t="s">
        <v>229</v>
      </c>
      <c r="D309" s="161">
        <f>+รายงานฐานะ!D303</f>
        <v>1917028475.1899998</v>
      </c>
    </row>
    <row r="310" spans="1:4">
      <c r="A310" s="159" t="s">
        <v>129</v>
      </c>
      <c r="C310" s="434">
        <f>SUM(D310:D311)</f>
        <v>582213612.91000009</v>
      </c>
      <c r="D310" s="161">
        <f>+รายงานฐานะ!D304</f>
        <v>576346007.51000011</v>
      </c>
    </row>
    <row r="311" spans="1:4">
      <c r="A311" s="159" t="s">
        <v>128</v>
      </c>
      <c r="C311" s="434"/>
      <c r="D311" s="161">
        <f>+รายงานฐานะ!D305</f>
        <v>5867605.4000000004</v>
      </c>
    </row>
    <row r="312" spans="1:4" hidden="1">
      <c r="A312" s="159" t="s">
        <v>25</v>
      </c>
      <c r="D312" s="161">
        <f>+รายงานฐานะ!D306</f>
        <v>0</v>
      </c>
    </row>
    <row r="313" spans="1:4">
      <c r="D313" s="161">
        <f>+D304-D305</f>
        <v>169090566.55000019</v>
      </c>
    </row>
    <row r="314" spans="1:4">
      <c r="A314" s="161" t="s">
        <v>638</v>
      </c>
    </row>
    <row r="315" spans="1:4">
      <c r="A315" s="433" t="s">
        <v>393</v>
      </c>
      <c r="B315" s="433"/>
      <c r="C315" s="433"/>
      <c r="D315" s="433"/>
    </row>
    <row r="316" spans="1:4">
      <c r="A316" s="433" t="s">
        <v>547</v>
      </c>
      <c r="B316" s="433"/>
      <c r="C316" s="433"/>
      <c r="D316" s="433"/>
    </row>
    <row r="317" spans="1:4">
      <c r="A317" s="433" t="s">
        <v>585</v>
      </c>
      <c r="B317" s="433"/>
      <c r="C317" s="433"/>
      <c r="D317" s="433"/>
    </row>
    <row r="318" spans="1:4">
      <c r="A318" s="433" t="s">
        <v>829</v>
      </c>
      <c r="B318" s="433"/>
      <c r="C318" s="433"/>
      <c r="D318" s="433"/>
    </row>
    <row r="319" spans="1:4">
      <c r="D319" s="176" t="s">
        <v>586</v>
      </c>
    </row>
    <row r="320" spans="1:4">
      <c r="A320" s="159" t="s">
        <v>807</v>
      </c>
      <c r="D320" s="162">
        <f>+D216</f>
        <v>2661528133.73</v>
      </c>
    </row>
    <row r="321" spans="1:3">
      <c r="A321" s="163" t="s">
        <v>808</v>
      </c>
    </row>
    <row r="322" spans="1:3">
      <c r="A322" s="159" t="s">
        <v>587</v>
      </c>
    </row>
    <row r="323" spans="1:3">
      <c r="A323" s="159" t="s">
        <v>398</v>
      </c>
      <c r="B323" s="160">
        <f>+B219+รายงานฐานะ!B319</f>
        <v>169059.07</v>
      </c>
    </row>
    <row r="324" spans="1:3">
      <c r="A324" s="159" t="s">
        <v>399</v>
      </c>
      <c r="B324" s="160">
        <f>+B220+รายงานฐานะ!B320</f>
        <v>485138.81999999995</v>
      </c>
    </row>
    <row r="325" spans="1:3">
      <c r="A325" s="159" t="s">
        <v>400</v>
      </c>
      <c r="B325" s="164">
        <f>+B221+รายงานฐานะ!B321</f>
        <v>73.239999999999995</v>
      </c>
      <c r="C325" s="161">
        <f>SUM(B323:B325)</f>
        <v>654271.12999999989</v>
      </c>
    </row>
    <row r="326" spans="1:3">
      <c r="A326" s="159" t="s">
        <v>401</v>
      </c>
      <c r="B326" s="160">
        <f>+B222+รายงานฐานะ!B322</f>
        <v>236.9</v>
      </c>
    </row>
    <row r="327" spans="1:3">
      <c r="A327" s="159" t="s">
        <v>402</v>
      </c>
      <c r="B327" s="164">
        <f>+B223+รายงานฐานะ!B323</f>
        <v>0</v>
      </c>
      <c r="C327" s="161">
        <f>SUM(B326:B327)</f>
        <v>236.9</v>
      </c>
    </row>
    <row r="328" spans="1:3">
      <c r="A328" s="159" t="s">
        <v>403</v>
      </c>
      <c r="B328" s="160">
        <f>+B224+รายงานฐานะ!B324</f>
        <v>91684.619999999981</v>
      </c>
    </row>
    <row r="329" spans="1:3">
      <c r="A329" s="159" t="s">
        <v>404</v>
      </c>
      <c r="B329" s="164">
        <f>+B225+รายงานฐานะ!B325</f>
        <v>766967.37</v>
      </c>
      <c r="C329" s="161">
        <f>SUM(B328:B329)</f>
        <v>858651.99</v>
      </c>
    </row>
    <row r="330" spans="1:3">
      <c r="A330" s="159" t="s">
        <v>588</v>
      </c>
      <c r="B330" s="160">
        <f>+B226+รายงานฐานะ!B326</f>
        <v>0</v>
      </c>
    </row>
    <row r="331" spans="1:3">
      <c r="A331" s="159" t="s">
        <v>589</v>
      </c>
      <c r="B331" s="164">
        <f>+B227+รายงานฐานะ!B327</f>
        <v>0</v>
      </c>
      <c r="C331" s="161">
        <f>SUM(B330:B331)</f>
        <v>0</v>
      </c>
    </row>
    <row r="332" spans="1:3">
      <c r="A332" s="159" t="s">
        <v>592</v>
      </c>
      <c r="B332" s="165">
        <f>+B228+รายงานฐานะ!B330</f>
        <v>12753.81</v>
      </c>
    </row>
    <row r="333" spans="1:3">
      <c r="A333" s="159" t="s">
        <v>593</v>
      </c>
      <c r="B333" s="164">
        <f>+B229+รายงานฐานะ!B331</f>
        <v>622264</v>
      </c>
      <c r="C333" s="161">
        <f>SUM(B332:B333)</f>
        <v>635017.81000000006</v>
      </c>
    </row>
    <row r="334" spans="1:3">
      <c r="A334" s="159" t="s">
        <v>590</v>
      </c>
      <c r="B334" s="165">
        <f>+B230+รายงานฐานะ!B328</f>
        <v>674.8</v>
      </c>
    </row>
    <row r="335" spans="1:3">
      <c r="A335" s="159" t="s">
        <v>591</v>
      </c>
      <c r="B335" s="164">
        <f>+B231+รายงานฐานะ!B329</f>
        <v>9191.27</v>
      </c>
      <c r="C335" s="161">
        <f>SUM(B334:B335)</f>
        <v>9866.07</v>
      </c>
    </row>
    <row r="336" spans="1:3" hidden="1">
      <c r="A336" s="159" t="s">
        <v>601</v>
      </c>
    </row>
    <row r="337" spans="1:3" hidden="1">
      <c r="A337" s="159" t="s">
        <v>602</v>
      </c>
      <c r="C337" s="161">
        <f>SUM(B336:B337)</f>
        <v>0</v>
      </c>
    </row>
    <row r="338" spans="1:3">
      <c r="A338" s="159" t="s">
        <v>594</v>
      </c>
      <c r="B338" s="165">
        <f>+B234+รายงานฐานะ!B334</f>
        <v>28831.63</v>
      </c>
    </row>
    <row r="339" spans="1:3">
      <c r="A339" s="159" t="s">
        <v>595</v>
      </c>
      <c r="B339" s="165">
        <f>+B235+รายงานฐานะ!B335</f>
        <v>46367.33</v>
      </c>
    </row>
    <row r="340" spans="1:3">
      <c r="A340" s="159" t="s">
        <v>596</v>
      </c>
      <c r="B340" s="164">
        <f>+B236+รายงานฐานะ!B336</f>
        <v>50</v>
      </c>
      <c r="C340" s="161">
        <f>SUM(B338:B340)</f>
        <v>75248.960000000006</v>
      </c>
    </row>
    <row r="341" spans="1:3" hidden="1">
      <c r="A341" s="159" t="s">
        <v>429</v>
      </c>
    </row>
    <row r="342" spans="1:3" hidden="1">
      <c r="A342" s="159" t="s">
        <v>90</v>
      </c>
      <c r="B342" s="164"/>
      <c r="C342" s="161">
        <f>SUM(B341:B342)</f>
        <v>0</v>
      </c>
    </row>
    <row r="343" spans="1:3">
      <c r="A343" s="159" t="s">
        <v>2</v>
      </c>
      <c r="B343" s="160">
        <f>+B239+รายงานฐานะ!B337</f>
        <v>7299627.8500000015</v>
      </c>
    </row>
    <row r="344" spans="1:3">
      <c r="A344" s="159" t="s">
        <v>255</v>
      </c>
      <c r="B344" s="160">
        <f>+B240+รายงานฐานะ!B338</f>
        <v>0</v>
      </c>
    </row>
    <row r="345" spans="1:3">
      <c r="A345" s="159" t="s">
        <v>256</v>
      </c>
      <c r="B345" s="160">
        <f>+B241+รายงานฐานะ!B339</f>
        <v>2199713.0200000009</v>
      </c>
    </row>
    <row r="346" spans="1:3">
      <c r="A346" s="159" t="s">
        <v>430</v>
      </c>
    </row>
    <row r="347" spans="1:3">
      <c r="A347" s="159" t="s">
        <v>258</v>
      </c>
      <c r="B347" s="160">
        <f>+B243+รายงานฐานะ!B341</f>
        <v>6602.93</v>
      </c>
    </row>
    <row r="348" spans="1:3">
      <c r="A348" s="159" t="s">
        <v>259</v>
      </c>
      <c r="B348" s="164">
        <f>+B244+รายงานฐานะ!B342</f>
        <v>6435.53</v>
      </c>
      <c r="C348" s="161">
        <f>SUM(B343:B348)</f>
        <v>9512379.3300000019</v>
      </c>
    </row>
    <row r="349" spans="1:3">
      <c r="A349" s="159" t="s">
        <v>597</v>
      </c>
    </row>
    <row r="350" spans="1:3">
      <c r="A350" s="159" t="s">
        <v>8</v>
      </c>
      <c r="B350" s="160">
        <f>+B246+รายงานฐานะ!B359</f>
        <v>0</v>
      </c>
    </row>
    <row r="351" spans="1:3">
      <c r="A351" s="159" t="s">
        <v>415</v>
      </c>
      <c r="B351" s="160">
        <f>+B247+รายงานฐานะ!B344</f>
        <v>0</v>
      </c>
    </row>
    <row r="352" spans="1:3">
      <c r="A352" s="159" t="s">
        <v>568</v>
      </c>
      <c r="B352" s="160">
        <f>+B248+รายงานฐานะ!B347</f>
        <v>0</v>
      </c>
    </row>
    <row r="353" spans="1:3">
      <c r="A353" s="159" t="s">
        <v>377</v>
      </c>
      <c r="B353" s="160">
        <f>+B249+รายงานฐานะ!B345</f>
        <v>0</v>
      </c>
    </row>
    <row r="354" spans="1:3" hidden="1">
      <c r="A354" s="159" t="s">
        <v>416</v>
      </c>
    </row>
    <row r="355" spans="1:3" hidden="1">
      <c r="A355" s="166" t="s">
        <v>207</v>
      </c>
    </row>
    <row r="356" spans="1:3" hidden="1">
      <c r="A356" s="159" t="s">
        <v>569</v>
      </c>
    </row>
    <row r="357" spans="1:3" hidden="1">
      <c r="A357" s="159" t="s">
        <v>27</v>
      </c>
    </row>
    <row r="358" spans="1:3" hidden="1">
      <c r="A358" s="159" t="s">
        <v>383</v>
      </c>
    </row>
    <row r="359" spans="1:3">
      <c r="A359" s="159" t="s">
        <v>6</v>
      </c>
      <c r="B359" s="160">
        <f>+B255+รายงานฐานะ!B352</f>
        <v>0</v>
      </c>
    </row>
    <row r="360" spans="1:3">
      <c r="A360" s="159" t="s">
        <v>379</v>
      </c>
    </row>
    <row r="361" spans="1:3" hidden="1">
      <c r="A361" s="159" t="s">
        <v>33</v>
      </c>
    </row>
    <row r="362" spans="1:3" hidden="1">
      <c r="A362" s="166" t="s">
        <v>60</v>
      </c>
    </row>
    <row r="363" spans="1:3" hidden="1">
      <c r="A363" s="166" t="s">
        <v>62</v>
      </c>
    </row>
    <row r="364" spans="1:3">
      <c r="A364" s="159" t="s">
        <v>565</v>
      </c>
      <c r="B364" s="165"/>
      <c r="C364" s="162"/>
    </row>
    <row r="365" spans="1:3" hidden="1">
      <c r="A365" s="166" t="s">
        <v>41</v>
      </c>
      <c r="B365" s="165"/>
    </row>
    <row r="366" spans="1:3" hidden="1">
      <c r="A366" s="166" t="s">
        <v>28</v>
      </c>
      <c r="C366" s="162"/>
    </row>
    <row r="367" spans="1:3">
      <c r="A367" s="166" t="s">
        <v>620</v>
      </c>
      <c r="B367" s="164">
        <f>+B263+รายงานฐานะ!B360</f>
        <v>10957.47</v>
      </c>
      <c r="C367" s="162">
        <f>SUM(B350:B367)</f>
        <v>10957.47</v>
      </c>
    </row>
    <row r="368" spans="1:3">
      <c r="A368" s="159" t="s">
        <v>637</v>
      </c>
      <c r="B368" s="160">
        <f>+B264</f>
        <v>0</v>
      </c>
    </row>
    <row r="369" spans="1:4">
      <c r="A369" s="159" t="s">
        <v>410</v>
      </c>
      <c r="B369" s="160">
        <f>+B265+รายงานฐานะ!B361</f>
        <v>86653.02</v>
      </c>
    </row>
    <row r="370" spans="1:4" hidden="1">
      <c r="A370" s="159" t="s">
        <v>177</v>
      </c>
    </row>
    <row r="371" spans="1:4" hidden="1">
      <c r="A371" s="159" t="s">
        <v>5</v>
      </c>
    </row>
    <row r="372" spans="1:4">
      <c r="A372" s="159" t="s">
        <v>600</v>
      </c>
      <c r="B372" s="160">
        <f>+B268+รายงานฐานะ!B364</f>
        <v>11222739.32</v>
      </c>
      <c r="C372" s="162"/>
    </row>
    <row r="373" spans="1:4">
      <c r="A373" s="159" t="s">
        <v>575</v>
      </c>
      <c r="B373" s="164">
        <f>+B269+รายงานฐานะ!B366</f>
        <v>386896.5</v>
      </c>
      <c r="C373" s="167">
        <f>SUM(B368:B373)</f>
        <v>11696288.84</v>
      </c>
      <c r="D373" s="167">
        <f>SUM(C323:C373)</f>
        <v>23452918.5</v>
      </c>
    </row>
    <row r="374" spans="1:4">
      <c r="A374" s="163" t="s">
        <v>108</v>
      </c>
    </row>
    <row r="375" spans="1:4" hidden="1">
      <c r="A375" s="168" t="s">
        <v>275</v>
      </c>
    </row>
    <row r="376" spans="1:4">
      <c r="A376" s="162" t="s">
        <v>86</v>
      </c>
      <c r="C376" s="160">
        <f>+C272+รายงานฐานะ!C371</f>
        <v>14622058.5</v>
      </c>
    </row>
    <row r="377" spans="1:4" hidden="1">
      <c r="A377" s="168" t="s">
        <v>64</v>
      </c>
      <c r="C377" s="161">
        <v>0</v>
      </c>
    </row>
    <row r="378" spans="1:4" hidden="1">
      <c r="A378" s="166" t="s">
        <v>65</v>
      </c>
      <c r="C378" s="161">
        <v>0</v>
      </c>
    </row>
    <row r="379" spans="1:4">
      <c r="A379" s="166" t="s">
        <v>160</v>
      </c>
    </row>
    <row r="380" spans="1:4" hidden="1">
      <c r="A380" s="159" t="s">
        <v>606</v>
      </c>
      <c r="C380" s="161">
        <v>0</v>
      </c>
    </row>
    <row r="381" spans="1:4" hidden="1">
      <c r="A381" s="159" t="s">
        <v>607</v>
      </c>
    </row>
    <row r="382" spans="1:4">
      <c r="A382" s="159" t="s">
        <v>436</v>
      </c>
      <c r="C382" s="161">
        <f>+C278+รายงานฐานะ!C375</f>
        <v>725</v>
      </c>
    </row>
    <row r="383" spans="1:4" hidden="1">
      <c r="A383" s="159" t="s">
        <v>380</v>
      </c>
    </row>
    <row r="384" spans="1:4" hidden="1">
      <c r="A384" s="159" t="s">
        <v>268</v>
      </c>
      <c r="C384" s="161">
        <v>0</v>
      </c>
    </row>
    <row r="385" spans="1:3">
      <c r="A385" s="159" t="s">
        <v>269</v>
      </c>
      <c r="C385" s="161">
        <f>+C281+รายงานฐานะ!C378</f>
        <v>1786316.7799999998</v>
      </c>
    </row>
    <row r="386" spans="1:3">
      <c r="A386" s="166" t="s">
        <v>570</v>
      </c>
      <c r="C386" s="161">
        <f>+C282</f>
        <v>45028.800000000003</v>
      </c>
    </row>
    <row r="387" spans="1:3" hidden="1">
      <c r="A387" s="159" t="s">
        <v>566</v>
      </c>
    </row>
    <row r="388" spans="1:3">
      <c r="A388" s="159" t="s">
        <v>271</v>
      </c>
      <c r="C388" s="161">
        <f>+C284+รายงานฐานะ!C381</f>
        <v>17790</v>
      </c>
    </row>
    <row r="389" spans="1:3" hidden="1">
      <c r="A389" s="166" t="s">
        <v>254</v>
      </c>
    </row>
    <row r="390" spans="1:3" hidden="1">
      <c r="A390" s="166" t="s">
        <v>7</v>
      </c>
    </row>
    <row r="391" spans="1:3">
      <c r="A391" s="159" t="s">
        <v>91</v>
      </c>
      <c r="C391" s="161">
        <f>+C287+รายงานฐานะ!C383</f>
        <v>0</v>
      </c>
    </row>
    <row r="392" spans="1:3" hidden="1">
      <c r="A392" s="159" t="s">
        <v>381</v>
      </c>
    </row>
    <row r="393" spans="1:3" hidden="1">
      <c r="A393" s="159" t="s">
        <v>560</v>
      </c>
    </row>
    <row r="394" spans="1:3" hidden="1">
      <c r="A394" s="166" t="s">
        <v>624</v>
      </c>
    </row>
    <row r="395" spans="1:3">
      <c r="A395" s="159" t="s">
        <v>571</v>
      </c>
    </row>
    <row r="396" spans="1:3">
      <c r="A396" s="159" t="s">
        <v>459</v>
      </c>
    </row>
    <row r="397" spans="1:3">
      <c r="A397" s="159" t="s">
        <v>270</v>
      </c>
      <c r="C397" s="161">
        <f>+C293+รายงานฐานะ!C389</f>
        <v>0</v>
      </c>
    </row>
    <row r="398" spans="1:3" hidden="1">
      <c r="A398" s="169" t="s">
        <v>22</v>
      </c>
    </row>
    <row r="399" spans="1:3">
      <c r="A399" s="159" t="s">
        <v>575</v>
      </c>
      <c r="C399" s="161">
        <f>+C295+รายงานฐานะ!C391</f>
        <v>54187.5</v>
      </c>
    </row>
    <row r="400" spans="1:3">
      <c r="A400" s="159" t="s">
        <v>439</v>
      </c>
      <c r="C400" s="161">
        <f>+C296+รายงานฐานะ!C392</f>
        <v>69261</v>
      </c>
    </row>
    <row r="401" spans="1:4">
      <c r="A401" s="159" t="s">
        <v>440</v>
      </c>
      <c r="C401" s="162">
        <f>+C297+รายงานฐานะ!C393</f>
        <v>0</v>
      </c>
    </row>
    <row r="402" spans="1:4">
      <c r="A402" s="159" t="s">
        <v>441</v>
      </c>
      <c r="C402" s="167">
        <f>+C298+รายงานฐานะ!C394</f>
        <v>7320</v>
      </c>
      <c r="D402" s="167">
        <f>SUM(C375:C402)</f>
        <v>16602687.58</v>
      </c>
    </row>
    <row r="403" spans="1:4" hidden="1">
      <c r="A403" s="166" t="s">
        <v>277</v>
      </c>
      <c r="C403" s="162"/>
      <c r="D403" s="162"/>
    </row>
    <row r="404" spans="1:4" hidden="1">
      <c r="A404" s="166" t="s">
        <v>20</v>
      </c>
      <c r="C404" s="162"/>
      <c r="D404" s="162"/>
    </row>
    <row r="405" spans="1:4" hidden="1">
      <c r="A405" s="168" t="s">
        <v>623</v>
      </c>
    </row>
    <row r="406" spans="1:4" hidden="1">
      <c r="A406" s="166" t="s">
        <v>614</v>
      </c>
      <c r="C406" s="162"/>
    </row>
    <row r="407" spans="1:4" hidden="1">
      <c r="A407" s="166" t="s">
        <v>615</v>
      </c>
      <c r="D407" s="162"/>
    </row>
    <row r="408" spans="1:4" ht="21.75" thickBot="1">
      <c r="A408" s="159" t="s">
        <v>764</v>
      </c>
      <c r="D408" s="177">
        <f>+D320+D373-D402</f>
        <v>2668378364.6500001</v>
      </c>
    </row>
    <row r="409" spans="1:4" ht="22.5" thickTop="1" thickBot="1">
      <c r="A409" s="159" t="s">
        <v>827</v>
      </c>
      <c r="D409" s="177">
        <f>SUM(D410:D416)</f>
        <v>2534956284.4200001</v>
      </c>
    </row>
    <row r="410" spans="1:4" ht="21.75" thickTop="1">
      <c r="A410" s="159" t="s">
        <v>598</v>
      </c>
      <c r="D410" s="161">
        <f>+รายงานฐานะ!D402</f>
        <v>0</v>
      </c>
    </row>
    <row r="411" spans="1:4">
      <c r="A411" s="159" t="s">
        <v>716</v>
      </c>
      <c r="D411" s="161">
        <f>+รายงานฐานะ!D403</f>
        <v>0</v>
      </c>
    </row>
    <row r="412" spans="1:4">
      <c r="A412" s="159" t="s">
        <v>599</v>
      </c>
      <c r="D412" s="161">
        <f>+รายงานฐานะ!D404</f>
        <v>39350</v>
      </c>
    </row>
    <row r="413" spans="1:4">
      <c r="A413" s="159" t="s">
        <v>229</v>
      </c>
      <c r="D413" s="161">
        <f>+รายงานฐานะ!D405</f>
        <v>1988006661.25</v>
      </c>
    </row>
    <row r="414" spans="1:4">
      <c r="A414" s="159" t="s">
        <v>129</v>
      </c>
      <c r="C414" s="434">
        <f>SUM(D414:D415)</f>
        <v>546910273.17000008</v>
      </c>
      <c r="D414" s="161">
        <f>+รายงานฐานะ!D406</f>
        <v>541042667.7700001</v>
      </c>
    </row>
    <row r="415" spans="1:4">
      <c r="A415" s="159" t="s">
        <v>128</v>
      </c>
      <c r="C415" s="434"/>
      <c r="D415" s="161">
        <f>+รายงานฐานะ!D407</f>
        <v>5867605.4000000004</v>
      </c>
    </row>
    <row r="416" spans="1:4" hidden="1">
      <c r="A416" s="159" t="s">
        <v>25</v>
      </c>
      <c r="D416" s="161">
        <f>+รายงานฐานะ!D408</f>
        <v>0</v>
      </c>
    </row>
    <row r="417" spans="1:4">
      <c r="D417" s="161">
        <f>+D408-D409</f>
        <v>133422080.23000002</v>
      </c>
    </row>
    <row r="418" spans="1:4">
      <c r="A418" s="161" t="s">
        <v>638</v>
      </c>
    </row>
    <row r="419" spans="1:4">
      <c r="A419" s="433" t="s">
        <v>393</v>
      </c>
      <c r="B419" s="433"/>
      <c r="C419" s="433"/>
      <c r="D419" s="433"/>
    </row>
    <row r="420" spans="1:4">
      <c r="A420" s="433" t="s">
        <v>547</v>
      </c>
      <c r="B420" s="433"/>
      <c r="C420" s="433"/>
      <c r="D420" s="433"/>
    </row>
    <row r="421" spans="1:4">
      <c r="A421" s="433" t="s">
        <v>585</v>
      </c>
      <c r="B421" s="433"/>
      <c r="C421" s="433"/>
      <c r="D421" s="433"/>
    </row>
    <row r="422" spans="1:4">
      <c r="A422" s="433" t="s">
        <v>828</v>
      </c>
      <c r="B422" s="433"/>
      <c r="C422" s="433"/>
      <c r="D422" s="433"/>
    </row>
    <row r="423" spans="1:4">
      <c r="D423" s="176" t="s">
        <v>586</v>
      </c>
    </row>
    <row r="424" spans="1:4">
      <c r="A424" s="159" t="s">
        <v>807</v>
      </c>
      <c r="D424" s="162">
        <f>+D320</f>
        <v>2661528133.73</v>
      </c>
    </row>
    <row r="425" spans="1:4">
      <c r="A425" s="163" t="s">
        <v>808</v>
      </c>
    </row>
    <row r="426" spans="1:4">
      <c r="A426" s="159" t="s">
        <v>587</v>
      </c>
    </row>
    <row r="427" spans="1:4">
      <c r="A427" s="159" t="s">
        <v>398</v>
      </c>
      <c r="B427" s="160">
        <f>+B323+รายงานฐานะ!B421</f>
        <v>169059.07</v>
      </c>
    </row>
    <row r="428" spans="1:4">
      <c r="A428" s="159" t="s">
        <v>399</v>
      </c>
      <c r="B428" s="160">
        <f>+B324+รายงานฐานะ!B422</f>
        <v>485138.81999999995</v>
      </c>
    </row>
    <row r="429" spans="1:4">
      <c r="A429" s="159" t="s">
        <v>400</v>
      </c>
      <c r="B429" s="164">
        <f>+B325+รายงานฐานะ!B423</f>
        <v>73.239999999999995</v>
      </c>
      <c r="C429" s="161">
        <f>SUM(B427:B429)</f>
        <v>654271.12999999989</v>
      </c>
    </row>
    <row r="430" spans="1:4">
      <c r="A430" s="159" t="s">
        <v>401</v>
      </c>
      <c r="B430" s="160">
        <f>+B326+รายงานฐานะ!B424</f>
        <v>236.9</v>
      </c>
    </row>
    <row r="431" spans="1:4">
      <c r="A431" s="159" t="s">
        <v>402</v>
      </c>
      <c r="B431" s="164">
        <f>+B327+รายงานฐานะ!B425</f>
        <v>0</v>
      </c>
      <c r="C431" s="161">
        <f>SUM(B430:B431)</f>
        <v>236.9</v>
      </c>
    </row>
    <row r="432" spans="1:4">
      <c r="A432" s="159" t="s">
        <v>403</v>
      </c>
      <c r="B432" s="160">
        <f>+B328+รายงานฐานะ!B426</f>
        <v>91684.619999999981</v>
      </c>
    </row>
    <row r="433" spans="1:3">
      <c r="A433" s="159" t="s">
        <v>404</v>
      </c>
      <c r="B433" s="164">
        <f>+B329+รายงานฐานะ!B427</f>
        <v>766967.37</v>
      </c>
      <c r="C433" s="161">
        <f>SUM(B432:B433)</f>
        <v>858651.99</v>
      </c>
    </row>
    <row r="434" spans="1:3">
      <c r="A434" s="159" t="s">
        <v>588</v>
      </c>
      <c r="B434" s="160">
        <f>+B330+รายงานฐานะ!B428</f>
        <v>0</v>
      </c>
    </row>
    <row r="435" spans="1:3">
      <c r="A435" s="159" t="s">
        <v>589</v>
      </c>
      <c r="B435" s="164">
        <f>+B331+รายงานฐานะ!B429</f>
        <v>0</v>
      </c>
      <c r="C435" s="161">
        <f>SUM(B434:B435)</f>
        <v>0</v>
      </c>
    </row>
    <row r="436" spans="1:3">
      <c r="A436" s="159" t="s">
        <v>592</v>
      </c>
      <c r="B436" s="165">
        <f>+B332+รายงานฐานะ!B430</f>
        <v>12753.81</v>
      </c>
    </row>
    <row r="437" spans="1:3">
      <c r="A437" s="159" t="s">
        <v>593</v>
      </c>
      <c r="B437" s="164">
        <f>+B333+รายงานฐานะ!B431</f>
        <v>622264</v>
      </c>
      <c r="C437" s="161">
        <f>SUM(B436:B437)</f>
        <v>635017.81000000006</v>
      </c>
    </row>
    <row r="438" spans="1:3">
      <c r="A438" s="159" t="s">
        <v>590</v>
      </c>
      <c r="B438" s="165">
        <f>+B334+รายงานฐานะ!B432</f>
        <v>674.8</v>
      </c>
    </row>
    <row r="439" spans="1:3">
      <c r="A439" s="159" t="s">
        <v>591</v>
      </c>
      <c r="B439" s="164">
        <f>+B335+รายงานฐานะ!B433</f>
        <v>9191.27</v>
      </c>
      <c r="C439" s="161">
        <f>SUM(B438:B439)</f>
        <v>9866.07</v>
      </c>
    </row>
    <row r="440" spans="1:3" hidden="1">
      <c r="A440" s="159" t="s">
        <v>601</v>
      </c>
    </row>
    <row r="441" spans="1:3" hidden="1">
      <c r="A441" s="159" t="s">
        <v>602</v>
      </c>
      <c r="C441" s="161">
        <f>SUM(B440:B441)</f>
        <v>0</v>
      </c>
    </row>
    <row r="442" spans="1:3">
      <c r="A442" s="159" t="s">
        <v>594</v>
      </c>
      <c r="B442" s="165">
        <f>+B338+รายงานฐานะ!B436</f>
        <v>28831.63</v>
      </c>
    </row>
    <row r="443" spans="1:3">
      <c r="A443" s="159" t="s">
        <v>595</v>
      </c>
      <c r="B443" s="165">
        <f>+B339+รายงานฐานะ!B437</f>
        <v>46367.33</v>
      </c>
    </row>
    <row r="444" spans="1:3">
      <c r="A444" s="159" t="s">
        <v>596</v>
      </c>
      <c r="B444" s="164">
        <f>+B340+รายงานฐานะ!B438</f>
        <v>50</v>
      </c>
      <c r="C444" s="161">
        <f>SUM(B442:B444)</f>
        <v>75248.960000000006</v>
      </c>
    </row>
    <row r="445" spans="1:3" hidden="1">
      <c r="A445" s="159" t="s">
        <v>429</v>
      </c>
    </row>
    <row r="446" spans="1:3" hidden="1">
      <c r="A446" s="159" t="s">
        <v>90</v>
      </c>
      <c r="B446" s="164"/>
      <c r="C446" s="161">
        <f>SUM(B445:B446)</f>
        <v>0</v>
      </c>
    </row>
    <row r="447" spans="1:3">
      <c r="A447" s="159" t="s">
        <v>2</v>
      </c>
      <c r="B447" s="160">
        <f>+B343+รายงานฐานะ!B439</f>
        <v>7299627.8500000015</v>
      </c>
    </row>
    <row r="448" spans="1:3">
      <c r="A448" s="159" t="s">
        <v>255</v>
      </c>
      <c r="B448" s="160">
        <f>+B344+รายงานฐานะ!B440</f>
        <v>0</v>
      </c>
    </row>
    <row r="449" spans="1:3">
      <c r="A449" s="159" t="s">
        <v>256</v>
      </c>
      <c r="B449" s="160">
        <f>+B345+รายงานฐานะ!B441</f>
        <v>2199713.0200000009</v>
      </c>
    </row>
    <row r="450" spans="1:3">
      <c r="A450" s="159" t="s">
        <v>430</v>
      </c>
    </row>
    <row r="451" spans="1:3">
      <c r="A451" s="159" t="s">
        <v>258</v>
      </c>
      <c r="B451" s="160">
        <f>+B347+รายงานฐานะ!B443</f>
        <v>6602.93</v>
      </c>
    </row>
    <row r="452" spans="1:3">
      <c r="A452" s="159" t="s">
        <v>259</v>
      </c>
      <c r="B452" s="164">
        <f>+B348+รายงานฐานะ!B444</f>
        <v>6435.53</v>
      </c>
      <c r="C452" s="161">
        <f>SUM(B447:B452)</f>
        <v>9512379.3300000019</v>
      </c>
    </row>
    <row r="453" spans="1:3">
      <c r="A453" s="159" t="s">
        <v>597</v>
      </c>
    </row>
    <row r="454" spans="1:3">
      <c r="A454" s="159" t="s">
        <v>8</v>
      </c>
      <c r="B454" s="160">
        <f>+B350+รายงานฐานะ!B446</f>
        <v>0</v>
      </c>
    </row>
    <row r="455" spans="1:3">
      <c r="A455" s="159" t="s">
        <v>415</v>
      </c>
      <c r="B455" s="160">
        <f>+B351+รายงานฐานะ!B447</f>
        <v>0</v>
      </c>
    </row>
    <row r="456" spans="1:3">
      <c r="A456" s="159" t="s">
        <v>568</v>
      </c>
      <c r="B456" s="160">
        <f>+B352+รายงานฐานะ!B451</f>
        <v>0</v>
      </c>
    </row>
    <row r="457" spans="1:3">
      <c r="A457" s="159" t="s">
        <v>377</v>
      </c>
      <c r="B457" s="160">
        <f>+B353</f>
        <v>0</v>
      </c>
    </row>
    <row r="458" spans="1:3" hidden="1">
      <c r="A458" s="159" t="s">
        <v>416</v>
      </c>
    </row>
    <row r="459" spans="1:3" hidden="1">
      <c r="A459" s="166" t="s">
        <v>207</v>
      </c>
    </row>
    <row r="460" spans="1:3" hidden="1">
      <c r="A460" s="159" t="s">
        <v>569</v>
      </c>
    </row>
    <row r="461" spans="1:3" hidden="1">
      <c r="A461" s="159" t="s">
        <v>27</v>
      </c>
    </row>
    <row r="462" spans="1:3" hidden="1">
      <c r="A462" s="159" t="s">
        <v>383</v>
      </c>
    </row>
    <row r="463" spans="1:3">
      <c r="A463" s="159" t="s">
        <v>6</v>
      </c>
      <c r="B463" s="160">
        <f>+B359</f>
        <v>0</v>
      </c>
    </row>
    <row r="464" spans="1:3">
      <c r="A464" s="159" t="s">
        <v>379</v>
      </c>
    </row>
    <row r="465" spans="1:4" hidden="1">
      <c r="A465" s="159" t="s">
        <v>33</v>
      </c>
    </row>
    <row r="466" spans="1:4" hidden="1">
      <c r="A466" s="166" t="s">
        <v>60</v>
      </c>
    </row>
    <row r="467" spans="1:4" hidden="1">
      <c r="A467" s="166" t="s">
        <v>62</v>
      </c>
    </row>
    <row r="468" spans="1:4">
      <c r="A468" s="159" t="s">
        <v>565</v>
      </c>
      <c r="B468" s="165"/>
      <c r="C468" s="162"/>
    </row>
    <row r="469" spans="1:4" hidden="1">
      <c r="A469" s="166" t="s">
        <v>41</v>
      </c>
      <c r="B469" s="165"/>
    </row>
    <row r="470" spans="1:4" hidden="1">
      <c r="A470" s="166" t="s">
        <v>28</v>
      </c>
      <c r="C470" s="162"/>
    </row>
    <row r="471" spans="1:4">
      <c r="A471" s="166" t="s">
        <v>620</v>
      </c>
      <c r="B471" s="164">
        <f>+B367+รายงานฐานะ!B463</f>
        <v>10957.47</v>
      </c>
      <c r="C471" s="162">
        <f>SUM(B454:B471)</f>
        <v>10957.47</v>
      </c>
    </row>
    <row r="472" spans="1:4">
      <c r="A472" s="159" t="s">
        <v>637</v>
      </c>
      <c r="B472" s="160">
        <f>+B368</f>
        <v>0</v>
      </c>
    </row>
    <row r="473" spans="1:4">
      <c r="A473" s="159" t="s">
        <v>410</v>
      </c>
      <c r="B473" s="160">
        <f>+B369+รายงานฐานะ!B464</f>
        <v>86653.02</v>
      </c>
    </row>
    <row r="474" spans="1:4">
      <c r="A474" s="159" t="s">
        <v>177</v>
      </c>
      <c r="B474" s="160">
        <f>+รายงานฐานะ!B465</f>
        <v>0</v>
      </c>
    </row>
    <row r="475" spans="1:4" hidden="1">
      <c r="A475" s="159" t="s">
        <v>5</v>
      </c>
    </row>
    <row r="476" spans="1:4">
      <c r="A476" s="159" t="s">
        <v>600</v>
      </c>
      <c r="B476" s="160">
        <f>+B372+รายงานฐานะ!B467</f>
        <v>11222739.32</v>
      </c>
      <c r="C476" s="162"/>
    </row>
    <row r="477" spans="1:4">
      <c r="A477" s="159" t="s">
        <v>575</v>
      </c>
      <c r="B477" s="164">
        <f>+B373+รายงานฐานะ!B468</f>
        <v>386896.5</v>
      </c>
      <c r="C477" s="167">
        <f>SUM(B472:B477)</f>
        <v>11696288.84</v>
      </c>
      <c r="D477" s="167">
        <f>SUM(C427:C477)</f>
        <v>23452918.5</v>
      </c>
    </row>
    <row r="478" spans="1:4">
      <c r="A478" s="163" t="s">
        <v>108</v>
      </c>
    </row>
    <row r="479" spans="1:4" hidden="1">
      <c r="A479" s="168" t="s">
        <v>275</v>
      </c>
    </row>
    <row r="480" spans="1:4">
      <c r="A480" s="162" t="s">
        <v>86</v>
      </c>
      <c r="C480" s="160">
        <f>+C376</f>
        <v>14622058.5</v>
      </c>
    </row>
    <row r="481" spans="1:3" hidden="1">
      <c r="A481" s="168" t="s">
        <v>64</v>
      </c>
      <c r="C481" s="161">
        <v>0</v>
      </c>
    </row>
    <row r="482" spans="1:3" hidden="1">
      <c r="A482" s="166" t="s">
        <v>65</v>
      </c>
      <c r="C482" s="161">
        <v>0</v>
      </c>
    </row>
    <row r="483" spans="1:3">
      <c r="A483" s="166" t="s">
        <v>160</v>
      </c>
      <c r="C483" s="161">
        <f>+รายงานฐานะ!C474</f>
        <v>0</v>
      </c>
    </row>
    <row r="484" spans="1:3" hidden="1">
      <c r="A484" s="159" t="s">
        <v>606</v>
      </c>
      <c r="C484" s="161">
        <v>0</v>
      </c>
    </row>
    <row r="485" spans="1:3" hidden="1">
      <c r="A485" s="159" t="s">
        <v>607</v>
      </c>
    </row>
    <row r="486" spans="1:3">
      <c r="A486" s="159" t="s">
        <v>436</v>
      </c>
      <c r="C486" s="161">
        <f>+C382+รายงานฐานะ!C477</f>
        <v>725</v>
      </c>
    </row>
    <row r="487" spans="1:3" hidden="1">
      <c r="A487" s="159" t="s">
        <v>380</v>
      </c>
    </row>
    <row r="488" spans="1:3" hidden="1">
      <c r="A488" s="159" t="s">
        <v>268</v>
      </c>
      <c r="C488" s="161">
        <v>0</v>
      </c>
    </row>
    <row r="489" spans="1:3">
      <c r="A489" s="159" t="s">
        <v>269</v>
      </c>
      <c r="C489" s="161">
        <f>+C385+รายงานฐานะ!C480</f>
        <v>1786316.7799999998</v>
      </c>
    </row>
    <row r="490" spans="1:3">
      <c r="A490" s="166" t="s">
        <v>570</v>
      </c>
      <c r="C490" s="161">
        <f>+C386</f>
        <v>45028.800000000003</v>
      </c>
    </row>
    <row r="491" spans="1:3" hidden="1">
      <c r="A491" s="159" t="s">
        <v>566</v>
      </c>
    </row>
    <row r="492" spans="1:3">
      <c r="A492" s="159" t="s">
        <v>271</v>
      </c>
      <c r="C492" s="161">
        <f>+C388+รายงานฐานะ!C483</f>
        <v>17790</v>
      </c>
    </row>
    <row r="493" spans="1:3" hidden="1">
      <c r="A493" s="166" t="s">
        <v>254</v>
      </c>
    </row>
    <row r="494" spans="1:3" hidden="1">
      <c r="A494" s="166" t="s">
        <v>7</v>
      </c>
    </row>
    <row r="495" spans="1:3">
      <c r="A495" s="159" t="s">
        <v>91</v>
      </c>
      <c r="C495" s="161">
        <f>+C391</f>
        <v>0</v>
      </c>
    </row>
    <row r="496" spans="1:3" hidden="1">
      <c r="A496" s="159" t="s">
        <v>381</v>
      </c>
    </row>
    <row r="497" spans="1:4" hidden="1">
      <c r="A497" s="159" t="s">
        <v>560</v>
      </c>
    </row>
    <row r="498" spans="1:4" hidden="1">
      <c r="A498" s="166" t="s">
        <v>624</v>
      </c>
    </row>
    <row r="499" spans="1:4">
      <c r="A499" s="159" t="s">
        <v>571</v>
      </c>
      <c r="C499" s="161">
        <f>+รายงานฐานะ!C489</f>
        <v>0</v>
      </c>
    </row>
    <row r="500" spans="1:4">
      <c r="A500" s="159" t="s">
        <v>459</v>
      </c>
      <c r="C500" s="161">
        <f>+รายงานฐานะ!C490</f>
        <v>0</v>
      </c>
    </row>
    <row r="501" spans="1:4">
      <c r="A501" s="159" t="s">
        <v>270</v>
      </c>
      <c r="C501" s="161">
        <f>+C397+รายงานฐานะ!C491</f>
        <v>0</v>
      </c>
    </row>
    <row r="502" spans="1:4" hidden="1">
      <c r="A502" s="169" t="s">
        <v>22</v>
      </c>
    </row>
    <row r="503" spans="1:4">
      <c r="A503" s="159" t="s">
        <v>575</v>
      </c>
      <c r="C503" s="161">
        <f>+C399+รายงานฐานะ!C493</f>
        <v>54187.5</v>
      </c>
    </row>
    <row r="504" spans="1:4">
      <c r="A504" s="159" t="s">
        <v>439</v>
      </c>
      <c r="C504" s="161">
        <f>+C400+รายงานฐานะ!C494</f>
        <v>69261</v>
      </c>
    </row>
    <row r="505" spans="1:4">
      <c r="A505" s="159" t="s">
        <v>440</v>
      </c>
      <c r="C505" s="162">
        <f>+C401+รายงานฐานะ!C495</f>
        <v>0</v>
      </c>
    </row>
    <row r="506" spans="1:4">
      <c r="A506" s="159" t="s">
        <v>441</v>
      </c>
      <c r="C506" s="167">
        <f>+C402+รายงานฐานะ!C499</f>
        <v>7320</v>
      </c>
      <c r="D506" s="167">
        <f>SUM(C479:C506)</f>
        <v>16602687.58</v>
      </c>
    </row>
    <row r="507" spans="1:4" hidden="1">
      <c r="A507" s="166" t="s">
        <v>277</v>
      </c>
      <c r="C507" s="162"/>
      <c r="D507" s="162"/>
    </row>
    <row r="508" spans="1:4" hidden="1">
      <c r="A508" s="166" t="s">
        <v>20</v>
      </c>
      <c r="C508" s="162"/>
      <c r="D508" s="162"/>
    </row>
    <row r="509" spans="1:4" hidden="1">
      <c r="A509" s="168" t="s">
        <v>623</v>
      </c>
    </row>
    <row r="510" spans="1:4" hidden="1">
      <c r="A510" s="166" t="s">
        <v>614</v>
      </c>
      <c r="C510" s="162"/>
    </row>
    <row r="511" spans="1:4" hidden="1">
      <c r="A511" s="166" t="s">
        <v>615</v>
      </c>
      <c r="D511" s="162"/>
    </row>
    <row r="512" spans="1:4" ht="21.75" thickBot="1">
      <c r="A512" s="159" t="s">
        <v>769</v>
      </c>
      <c r="D512" s="177">
        <f>+D424+D477-D506</f>
        <v>2668378364.6500001</v>
      </c>
    </row>
    <row r="513" spans="1:4" ht="22.5" thickTop="1" thickBot="1">
      <c r="A513" s="159" t="s">
        <v>770</v>
      </c>
      <c r="D513" s="177">
        <f>SUM(D514:D520)</f>
        <v>2570927053.27</v>
      </c>
    </row>
    <row r="514" spans="1:4" ht="21.75" thickTop="1">
      <c r="A514" s="159" t="s">
        <v>598</v>
      </c>
      <c r="D514" s="161">
        <f>+รายงานฐานะ!D504</f>
        <v>0</v>
      </c>
    </row>
    <row r="515" spans="1:4">
      <c r="A515" s="159" t="s">
        <v>716</v>
      </c>
      <c r="D515" s="161">
        <f>+รายงานฐานะ!D505</f>
        <v>0</v>
      </c>
    </row>
    <row r="516" spans="1:4">
      <c r="A516" s="159" t="s">
        <v>599</v>
      </c>
      <c r="D516" s="161">
        <f>+รายงานฐานะ!D506</f>
        <v>235246</v>
      </c>
    </row>
    <row r="517" spans="1:4">
      <c r="A517" s="159" t="s">
        <v>229</v>
      </c>
      <c r="D517" s="161">
        <f>+รายงานฐานะ!D507</f>
        <v>2084420336.9299998</v>
      </c>
    </row>
    <row r="518" spans="1:4">
      <c r="A518" s="159" t="s">
        <v>129</v>
      </c>
      <c r="C518" s="434">
        <f>SUM(D518:D519)</f>
        <v>486271470.34000003</v>
      </c>
      <c r="D518" s="161">
        <f>+รายงานฐานะ!D508</f>
        <v>480403864.94000006</v>
      </c>
    </row>
    <row r="519" spans="1:4">
      <c r="A519" s="159" t="s">
        <v>128</v>
      </c>
      <c r="C519" s="434"/>
      <c r="D519" s="161">
        <f>+รายงานฐานะ!D509</f>
        <v>5867605.4000000004</v>
      </c>
    </row>
    <row r="520" spans="1:4" hidden="1">
      <c r="A520" s="159" t="s">
        <v>25</v>
      </c>
      <c r="D520" s="161">
        <f>+รายงานฐานะ!D510</f>
        <v>0</v>
      </c>
    </row>
    <row r="521" spans="1:4">
      <c r="D521" s="161">
        <f>+D512-D513</f>
        <v>97451311.380000114</v>
      </c>
    </row>
    <row r="522" spans="1:4">
      <c r="A522" s="161" t="s">
        <v>638</v>
      </c>
    </row>
    <row r="523" spans="1:4">
      <c r="A523" s="433" t="s">
        <v>393</v>
      </c>
      <c r="B523" s="433"/>
      <c r="C523" s="433"/>
      <c r="D523" s="433"/>
    </row>
    <row r="524" spans="1:4">
      <c r="A524" s="433" t="s">
        <v>547</v>
      </c>
      <c r="B524" s="433"/>
      <c r="C524" s="433"/>
      <c r="D524" s="433"/>
    </row>
    <row r="525" spans="1:4">
      <c r="A525" s="433" t="s">
        <v>585</v>
      </c>
      <c r="B525" s="433"/>
      <c r="C525" s="433"/>
      <c r="D525" s="433"/>
    </row>
    <row r="526" spans="1:4">
      <c r="A526" s="433" t="s">
        <v>830</v>
      </c>
      <c r="B526" s="433"/>
      <c r="C526" s="433"/>
      <c r="D526" s="433"/>
    </row>
    <row r="527" spans="1:4">
      <c r="D527" s="176" t="s">
        <v>586</v>
      </c>
    </row>
    <row r="528" spans="1:4">
      <c r="A528" s="159" t="s">
        <v>807</v>
      </c>
      <c r="D528" s="162">
        <f>+D424</f>
        <v>2661528133.73</v>
      </c>
    </row>
    <row r="529" spans="1:3">
      <c r="A529" s="163" t="s">
        <v>808</v>
      </c>
    </row>
    <row r="530" spans="1:3">
      <c r="A530" s="159" t="s">
        <v>587</v>
      </c>
    </row>
    <row r="531" spans="1:3">
      <c r="A531" s="159" t="s">
        <v>398</v>
      </c>
      <c r="B531" s="160">
        <f>+B427+รายงานฐานะ!B523</f>
        <v>169059.07</v>
      </c>
    </row>
    <row r="532" spans="1:3">
      <c r="A532" s="159" t="s">
        <v>399</v>
      </c>
      <c r="B532" s="160">
        <f>+B428+รายงานฐานะ!B524</f>
        <v>485138.81999999995</v>
      </c>
    </row>
    <row r="533" spans="1:3">
      <c r="A533" s="159" t="s">
        <v>400</v>
      </c>
      <c r="B533" s="164">
        <f>+B429+รายงานฐานะ!B525</f>
        <v>73.239999999999995</v>
      </c>
      <c r="C533" s="161">
        <f>SUM(B531:B533)</f>
        <v>654271.12999999989</v>
      </c>
    </row>
    <row r="534" spans="1:3">
      <c r="A534" s="159" t="s">
        <v>401</v>
      </c>
      <c r="B534" s="160">
        <f>+B430+รายงานฐานะ!B526</f>
        <v>236.9</v>
      </c>
    </row>
    <row r="535" spans="1:3">
      <c r="A535" s="159" t="s">
        <v>402</v>
      </c>
      <c r="B535" s="164">
        <f>+B431+รายงานฐานะ!B527</f>
        <v>0</v>
      </c>
      <c r="C535" s="161">
        <f>SUM(B534:B535)</f>
        <v>236.9</v>
      </c>
    </row>
    <row r="536" spans="1:3">
      <c r="A536" s="159" t="s">
        <v>403</v>
      </c>
      <c r="B536" s="160">
        <f>+B432+รายงานฐานะ!B528</f>
        <v>91684.619999999981</v>
      </c>
    </row>
    <row r="537" spans="1:3">
      <c r="A537" s="159" t="s">
        <v>404</v>
      </c>
      <c r="B537" s="164">
        <f>+B433+รายงานฐานะ!B529</f>
        <v>766967.37</v>
      </c>
      <c r="C537" s="161">
        <f>SUM(B536:B537)</f>
        <v>858651.99</v>
      </c>
    </row>
    <row r="538" spans="1:3">
      <c r="A538" s="159" t="s">
        <v>588</v>
      </c>
      <c r="B538" s="160">
        <f>+B434+รายงานฐานะ!B530</f>
        <v>0</v>
      </c>
    </row>
    <row r="539" spans="1:3">
      <c r="A539" s="159" t="s">
        <v>589</v>
      </c>
      <c r="B539" s="164">
        <f>+B435+รายงานฐานะ!B531</f>
        <v>0</v>
      </c>
      <c r="C539" s="161">
        <f>SUM(B538:B539)</f>
        <v>0</v>
      </c>
    </row>
    <row r="540" spans="1:3">
      <c r="A540" s="159" t="s">
        <v>592</v>
      </c>
      <c r="B540" s="165">
        <f>+B436+รายงานฐานะ!B534</f>
        <v>12753.81</v>
      </c>
    </row>
    <row r="541" spans="1:3">
      <c r="A541" s="159" t="s">
        <v>593</v>
      </c>
      <c r="B541" s="164">
        <f>+B437+รายงานฐานะ!B535</f>
        <v>622264</v>
      </c>
      <c r="C541" s="161">
        <f>SUM(B540:B541)</f>
        <v>635017.81000000006</v>
      </c>
    </row>
    <row r="542" spans="1:3">
      <c r="A542" s="159" t="s">
        <v>590</v>
      </c>
      <c r="B542" s="165">
        <f>+B438+รายงานฐานะ!B532</f>
        <v>674.8</v>
      </c>
    </row>
    <row r="543" spans="1:3">
      <c r="A543" s="159" t="s">
        <v>591</v>
      </c>
      <c r="B543" s="164">
        <f>+B439+รายงานฐานะ!B533</f>
        <v>9191.27</v>
      </c>
      <c r="C543" s="161">
        <f>SUM(B542:B543)</f>
        <v>9866.07</v>
      </c>
    </row>
    <row r="544" spans="1:3" hidden="1">
      <c r="A544" s="159" t="s">
        <v>601</v>
      </c>
    </row>
    <row r="545" spans="1:3" hidden="1">
      <c r="A545" s="159" t="s">
        <v>602</v>
      </c>
      <c r="C545" s="161">
        <f>SUM(B544:B545)</f>
        <v>0</v>
      </c>
    </row>
    <row r="546" spans="1:3">
      <c r="A546" s="159" t="s">
        <v>594</v>
      </c>
      <c r="B546" s="165">
        <f>+B442+รายงานฐานะ!B540</f>
        <v>28831.63</v>
      </c>
    </row>
    <row r="547" spans="1:3">
      <c r="A547" s="159" t="s">
        <v>595</v>
      </c>
      <c r="B547" s="165">
        <f>+B443+รายงานฐานะ!B541</f>
        <v>46367.33</v>
      </c>
    </row>
    <row r="548" spans="1:3">
      <c r="A548" s="159" t="s">
        <v>596</v>
      </c>
      <c r="B548" s="164">
        <f>+B444+รายงานฐานะ!B542</f>
        <v>50</v>
      </c>
      <c r="C548" s="161">
        <f>SUM(B546:B548)</f>
        <v>75248.960000000006</v>
      </c>
    </row>
    <row r="549" spans="1:3" hidden="1">
      <c r="A549" s="159" t="s">
        <v>429</v>
      </c>
    </row>
    <row r="550" spans="1:3" hidden="1">
      <c r="A550" s="159" t="s">
        <v>90</v>
      </c>
      <c r="B550" s="164"/>
      <c r="C550" s="161">
        <f>SUM(B549:B550)</f>
        <v>0</v>
      </c>
    </row>
    <row r="551" spans="1:3">
      <c r="A551" s="159" t="s">
        <v>2</v>
      </c>
      <c r="B551" s="160">
        <f>+B447+รายงานฐานะ!B543</f>
        <v>7299627.8500000015</v>
      </c>
    </row>
    <row r="552" spans="1:3">
      <c r="A552" s="159" t="s">
        <v>255</v>
      </c>
      <c r="B552" s="160">
        <f>+B448+รายงานฐานะ!B544</f>
        <v>0</v>
      </c>
    </row>
    <row r="553" spans="1:3">
      <c r="A553" s="159" t="s">
        <v>256</v>
      </c>
      <c r="B553" s="160">
        <f>+B449+รายงานฐานะ!B545</f>
        <v>2199713.0200000009</v>
      </c>
    </row>
    <row r="554" spans="1:3">
      <c r="A554" s="159" t="s">
        <v>430</v>
      </c>
    </row>
    <row r="555" spans="1:3">
      <c r="A555" s="159" t="s">
        <v>258</v>
      </c>
      <c r="B555" s="160">
        <f>+B451+รายงานฐานะ!B547</f>
        <v>6602.93</v>
      </c>
    </row>
    <row r="556" spans="1:3">
      <c r="A556" s="159" t="s">
        <v>259</v>
      </c>
      <c r="B556" s="164">
        <f>+B452+รายงานฐานะ!B548</f>
        <v>6435.53</v>
      </c>
      <c r="C556" s="161">
        <f>SUM(B551:B556)</f>
        <v>9512379.3300000019</v>
      </c>
    </row>
    <row r="557" spans="1:3">
      <c r="A557" s="159" t="s">
        <v>597</v>
      </c>
    </row>
    <row r="558" spans="1:3">
      <c r="A558" s="159" t="s">
        <v>8</v>
      </c>
      <c r="B558" s="160">
        <f>+B454+รายงานฐานะ!B550</f>
        <v>0</v>
      </c>
    </row>
    <row r="559" spans="1:3">
      <c r="A559" s="159" t="s">
        <v>415</v>
      </c>
      <c r="B559" s="160">
        <f>+B455+รายงานฐานะ!B551</f>
        <v>0</v>
      </c>
    </row>
    <row r="560" spans="1:3">
      <c r="A560" s="159" t="s">
        <v>568</v>
      </c>
      <c r="B560" s="160">
        <f>+B456+รายงานฐานะ!B555</f>
        <v>0</v>
      </c>
    </row>
    <row r="561" spans="1:3">
      <c r="A561" s="159" t="s">
        <v>377</v>
      </c>
      <c r="B561" s="160">
        <f>+B457+รายงานฐานะ!B553</f>
        <v>0</v>
      </c>
    </row>
    <row r="562" spans="1:3" hidden="1">
      <c r="A562" s="159" t="s">
        <v>416</v>
      </c>
    </row>
    <row r="563" spans="1:3" hidden="1">
      <c r="A563" s="166" t="s">
        <v>207</v>
      </c>
    </row>
    <row r="564" spans="1:3" hidden="1">
      <c r="A564" s="159" t="s">
        <v>569</v>
      </c>
    </row>
    <row r="565" spans="1:3" hidden="1">
      <c r="A565" s="159" t="s">
        <v>27</v>
      </c>
    </row>
    <row r="566" spans="1:3" hidden="1">
      <c r="A566" s="159" t="s">
        <v>383</v>
      </c>
    </row>
    <row r="567" spans="1:3">
      <c r="A567" s="159" t="s">
        <v>6</v>
      </c>
      <c r="B567" s="160">
        <f>+B463+รายงานฐานะ!B560</f>
        <v>0</v>
      </c>
    </row>
    <row r="568" spans="1:3">
      <c r="A568" s="159" t="s">
        <v>379</v>
      </c>
    </row>
    <row r="569" spans="1:3" hidden="1">
      <c r="A569" s="159" t="s">
        <v>33</v>
      </c>
    </row>
    <row r="570" spans="1:3" hidden="1">
      <c r="A570" s="166" t="s">
        <v>60</v>
      </c>
    </row>
    <row r="571" spans="1:3" hidden="1">
      <c r="A571" s="166" t="s">
        <v>62</v>
      </c>
    </row>
    <row r="572" spans="1:3">
      <c r="A572" s="159" t="s">
        <v>565</v>
      </c>
      <c r="B572" s="165"/>
      <c r="C572" s="162"/>
    </row>
    <row r="573" spans="1:3" hidden="1">
      <c r="A573" s="166" t="s">
        <v>41</v>
      </c>
      <c r="B573" s="165"/>
    </row>
    <row r="574" spans="1:3" hidden="1">
      <c r="A574" s="166" t="s">
        <v>28</v>
      </c>
      <c r="C574" s="162"/>
    </row>
    <row r="575" spans="1:3">
      <c r="A575" s="166" t="s">
        <v>620</v>
      </c>
      <c r="B575" s="164">
        <f>+B471+รายงานฐานะ!B567</f>
        <v>10957.47</v>
      </c>
      <c r="C575" s="162">
        <f>SUM(B558:B575)</f>
        <v>10957.47</v>
      </c>
    </row>
    <row r="576" spans="1:3">
      <c r="A576" s="159" t="s">
        <v>637</v>
      </c>
      <c r="B576" s="160">
        <f>+B472+รายงานฐานะ!B568</f>
        <v>0</v>
      </c>
    </row>
    <row r="577" spans="1:4">
      <c r="A577" s="159" t="s">
        <v>410</v>
      </c>
      <c r="B577" s="160">
        <f>+B473+รายงานฐานะ!B569</f>
        <v>86653.02</v>
      </c>
    </row>
    <row r="578" spans="1:4">
      <c r="A578" s="159" t="s">
        <v>177</v>
      </c>
      <c r="B578" s="160">
        <f>+B474+รายงานฐานะ!B570</f>
        <v>0</v>
      </c>
    </row>
    <row r="579" spans="1:4">
      <c r="A579" s="159" t="s">
        <v>5</v>
      </c>
    </row>
    <row r="580" spans="1:4">
      <c r="A580" s="159" t="s">
        <v>600</v>
      </c>
      <c r="B580" s="160">
        <f>+B476+รายงานฐานะ!B572</f>
        <v>11222739.32</v>
      </c>
      <c r="C580" s="162"/>
    </row>
    <row r="581" spans="1:4">
      <c r="A581" s="159" t="s">
        <v>575</v>
      </c>
      <c r="B581" s="164">
        <f>+B477+รายงานฐานะ!B573</f>
        <v>386896.5</v>
      </c>
      <c r="C581" s="167">
        <f>SUM(B576:B581)</f>
        <v>11696288.84</v>
      </c>
      <c r="D581" s="167">
        <f>SUM(C531:C581)</f>
        <v>23452918.5</v>
      </c>
    </row>
    <row r="582" spans="1:4">
      <c r="A582" s="163" t="s">
        <v>108</v>
      </c>
    </row>
    <row r="583" spans="1:4" hidden="1">
      <c r="A583" s="168" t="s">
        <v>275</v>
      </c>
    </row>
    <row r="584" spans="1:4">
      <c r="A584" s="162" t="s">
        <v>86</v>
      </c>
      <c r="C584" s="160">
        <f>+C480+รายงานฐานะ!C581</f>
        <v>14622058.5</v>
      </c>
    </row>
    <row r="585" spans="1:4" hidden="1">
      <c r="A585" s="168" t="s">
        <v>64</v>
      </c>
    </row>
    <row r="586" spans="1:4" hidden="1">
      <c r="A586" s="166" t="s">
        <v>65</v>
      </c>
    </row>
    <row r="587" spans="1:4">
      <c r="A587" s="166" t="s">
        <v>160</v>
      </c>
      <c r="C587" s="161">
        <f>+C483+รายงานฐานะ!C579</f>
        <v>0</v>
      </c>
    </row>
    <row r="588" spans="1:4" hidden="1">
      <c r="A588" s="159" t="s">
        <v>606</v>
      </c>
    </row>
    <row r="589" spans="1:4" hidden="1">
      <c r="A589" s="159" t="s">
        <v>607</v>
      </c>
    </row>
    <row r="590" spans="1:4">
      <c r="A590" s="159" t="s">
        <v>436</v>
      </c>
      <c r="C590" s="161">
        <f>+C486+รายงานฐานะ!C584</f>
        <v>725</v>
      </c>
    </row>
    <row r="591" spans="1:4" hidden="1">
      <c r="A591" s="159" t="s">
        <v>380</v>
      </c>
    </row>
    <row r="592" spans="1:4" hidden="1">
      <c r="A592" s="159" t="s">
        <v>268</v>
      </c>
    </row>
    <row r="593" spans="1:3">
      <c r="A593" s="159" t="s">
        <v>269</v>
      </c>
      <c r="C593" s="161">
        <f>+C489+รายงานฐานะ!C587</f>
        <v>1786316.7799999998</v>
      </c>
    </row>
    <row r="594" spans="1:3">
      <c r="A594" s="166" t="s">
        <v>570</v>
      </c>
      <c r="C594" s="161">
        <f>+C490</f>
        <v>45028.800000000003</v>
      </c>
    </row>
    <row r="595" spans="1:3" hidden="1">
      <c r="A595" s="159" t="s">
        <v>566</v>
      </c>
    </row>
    <row r="596" spans="1:3">
      <c r="A596" s="159" t="s">
        <v>271</v>
      </c>
      <c r="C596" s="161">
        <f>+C492+รายงานฐานะ!C590</f>
        <v>17790</v>
      </c>
    </row>
    <row r="597" spans="1:3" hidden="1">
      <c r="A597" s="166" t="s">
        <v>254</v>
      </c>
    </row>
    <row r="598" spans="1:3" hidden="1">
      <c r="A598" s="166" t="s">
        <v>7</v>
      </c>
    </row>
    <row r="599" spans="1:3">
      <c r="A599" s="159" t="s">
        <v>91</v>
      </c>
      <c r="C599" s="161">
        <f>+C495+รายงานฐานะ!C592</f>
        <v>0</v>
      </c>
    </row>
    <row r="600" spans="1:3" hidden="1">
      <c r="A600" s="159" t="s">
        <v>381</v>
      </c>
    </row>
    <row r="601" spans="1:3" hidden="1">
      <c r="A601" s="159" t="s">
        <v>560</v>
      </c>
    </row>
    <row r="602" spans="1:3" hidden="1">
      <c r="A602" s="166" t="s">
        <v>624</v>
      </c>
    </row>
    <row r="603" spans="1:3">
      <c r="A603" s="159" t="s">
        <v>571</v>
      </c>
      <c r="C603" s="161">
        <f>+C499+รายงานฐานะ!C596</f>
        <v>0</v>
      </c>
    </row>
    <row r="604" spans="1:3">
      <c r="A604" s="159" t="s">
        <v>459</v>
      </c>
      <c r="C604" s="161">
        <f>+C500+รายงานฐานะ!C597</f>
        <v>0</v>
      </c>
    </row>
    <row r="605" spans="1:3">
      <c r="A605" s="159" t="s">
        <v>270</v>
      </c>
      <c r="C605" s="161">
        <f>+C501+รายงานฐานะ!C598</f>
        <v>0</v>
      </c>
    </row>
    <row r="606" spans="1:3" hidden="1">
      <c r="A606" s="169" t="s">
        <v>22</v>
      </c>
    </row>
    <row r="607" spans="1:3">
      <c r="A607" s="159" t="s">
        <v>575</v>
      </c>
      <c r="C607" s="161">
        <f>+C503+รายงานฐานะ!C600</f>
        <v>54187.5</v>
      </c>
    </row>
    <row r="608" spans="1:3">
      <c r="A608" s="159" t="s">
        <v>439</v>
      </c>
      <c r="C608" s="161">
        <f>+C504+รายงานฐานะ!C601</f>
        <v>69261</v>
      </c>
    </row>
    <row r="609" spans="1:4">
      <c r="A609" s="159" t="s">
        <v>440</v>
      </c>
      <c r="C609" s="162">
        <f>+C505+รายงานฐานะ!C602</f>
        <v>0</v>
      </c>
    </row>
    <row r="610" spans="1:4">
      <c r="A610" s="159" t="s">
        <v>441</v>
      </c>
      <c r="C610" s="167">
        <f>+C506+รายงานฐานะ!C603</f>
        <v>7320</v>
      </c>
      <c r="D610" s="167">
        <f>SUM(C583:C610)</f>
        <v>16602687.58</v>
      </c>
    </row>
    <row r="611" spans="1:4" hidden="1">
      <c r="A611" s="166" t="s">
        <v>277</v>
      </c>
      <c r="C611" s="162"/>
      <c r="D611" s="162"/>
    </row>
    <row r="612" spans="1:4" hidden="1">
      <c r="A612" s="166" t="s">
        <v>20</v>
      </c>
      <c r="C612" s="162"/>
      <c r="D612" s="162"/>
    </row>
    <row r="613" spans="1:4" hidden="1">
      <c r="A613" s="168" t="s">
        <v>623</v>
      </c>
    </row>
    <row r="614" spans="1:4" hidden="1">
      <c r="A614" s="166" t="s">
        <v>614</v>
      </c>
      <c r="C614" s="162"/>
    </row>
    <row r="615" spans="1:4" hidden="1">
      <c r="A615" s="166" t="s">
        <v>615</v>
      </c>
      <c r="D615" s="162"/>
    </row>
    <row r="616" spans="1:4" ht="21.75" thickBot="1">
      <c r="A616" s="159" t="s">
        <v>774</v>
      </c>
      <c r="D616" s="177">
        <f>+D528+D581-D610</f>
        <v>2668378364.6500001</v>
      </c>
    </row>
    <row r="617" spans="1:4" ht="22.5" thickTop="1" thickBot="1">
      <c r="A617" s="159" t="s">
        <v>775</v>
      </c>
      <c r="D617" s="177">
        <f>SUM(D618:D624)</f>
        <v>2700773358.8099999</v>
      </c>
    </row>
    <row r="618" spans="1:4" ht="21.75" thickTop="1">
      <c r="A618" s="159" t="s">
        <v>598</v>
      </c>
      <c r="D618" s="161">
        <f>+รายงานฐานะ!D611</f>
        <v>453161.65</v>
      </c>
    </row>
    <row r="619" spans="1:4">
      <c r="A619" s="159" t="s">
        <v>716</v>
      </c>
      <c r="D619" s="161">
        <f>+รายงานฐานะ!D612</f>
        <v>0</v>
      </c>
    </row>
    <row r="620" spans="1:4">
      <c r="A620" s="159" t="s">
        <v>599</v>
      </c>
      <c r="D620" s="161">
        <f>+รายงานฐานะ!D613</f>
        <v>38884</v>
      </c>
    </row>
    <row r="621" spans="1:4">
      <c r="A621" s="159" t="s">
        <v>229</v>
      </c>
      <c r="D621" s="161">
        <f>+รายงานฐานะ!D614</f>
        <v>2214018470.8699999</v>
      </c>
    </row>
    <row r="622" spans="1:4">
      <c r="A622" s="159" t="s">
        <v>129</v>
      </c>
      <c r="C622" s="434">
        <f>SUM(D622:D623)</f>
        <v>486262842.29000002</v>
      </c>
      <c r="D622" s="161">
        <f>+รายงานฐานะ!D615</f>
        <v>480395236.89000005</v>
      </c>
    </row>
    <row r="623" spans="1:4">
      <c r="A623" s="159" t="s">
        <v>128</v>
      </c>
      <c r="C623" s="434"/>
      <c r="D623" s="161">
        <f>+รายงานฐานะ!D616</f>
        <v>5867605.4000000004</v>
      </c>
    </row>
    <row r="624" spans="1:4" hidden="1">
      <c r="A624" s="159" t="s">
        <v>25</v>
      </c>
      <c r="D624" s="161">
        <f>+รายงานฐานะ!D617</f>
        <v>0</v>
      </c>
    </row>
    <row r="625" spans="1:4">
      <c r="D625" s="161">
        <f>+D616-D617</f>
        <v>-32394994.159999847</v>
      </c>
    </row>
    <row r="626" spans="1:4">
      <c r="A626" s="161" t="s">
        <v>638</v>
      </c>
    </row>
    <row r="627" spans="1:4">
      <c r="A627" s="433" t="s">
        <v>393</v>
      </c>
      <c r="B627" s="433"/>
      <c r="C627" s="433"/>
      <c r="D627" s="433"/>
    </row>
    <row r="628" spans="1:4">
      <c r="A628" s="433" t="s">
        <v>547</v>
      </c>
      <c r="B628" s="433"/>
      <c r="C628" s="433"/>
      <c r="D628" s="433"/>
    </row>
    <row r="629" spans="1:4">
      <c r="A629" s="433" t="s">
        <v>585</v>
      </c>
      <c r="B629" s="433"/>
      <c r="C629" s="433"/>
      <c r="D629" s="433"/>
    </row>
    <row r="630" spans="1:4">
      <c r="A630" s="433" t="s">
        <v>831</v>
      </c>
      <c r="B630" s="433"/>
      <c r="C630" s="433"/>
      <c r="D630" s="433"/>
    </row>
    <row r="631" spans="1:4">
      <c r="D631" s="176" t="s">
        <v>586</v>
      </c>
    </row>
    <row r="632" spans="1:4">
      <c r="A632" s="159" t="s">
        <v>807</v>
      </c>
      <c r="D632" s="162">
        <f>+D528</f>
        <v>2661528133.73</v>
      </c>
    </row>
    <row r="633" spans="1:4">
      <c r="A633" s="163" t="s">
        <v>808</v>
      </c>
    </row>
    <row r="634" spans="1:4">
      <c r="A634" s="159" t="s">
        <v>587</v>
      </c>
    </row>
    <row r="635" spans="1:4">
      <c r="A635" s="159" t="s">
        <v>398</v>
      </c>
      <c r="B635" s="160">
        <f>+B531+รายงานฐานะ!B629</f>
        <v>169059.07</v>
      </c>
    </row>
    <row r="636" spans="1:4">
      <c r="A636" s="159" t="s">
        <v>399</v>
      </c>
      <c r="B636" s="160">
        <f>+B532+รายงานฐานะ!B630</f>
        <v>485138.81999999995</v>
      </c>
    </row>
    <row r="637" spans="1:4">
      <c r="A637" s="159" t="s">
        <v>400</v>
      </c>
      <c r="B637" s="164">
        <f>+B533+รายงานฐานะ!B631</f>
        <v>73.239999999999995</v>
      </c>
      <c r="C637" s="161">
        <f>SUM(B635:B637)</f>
        <v>654271.12999999989</v>
      </c>
    </row>
    <row r="638" spans="1:4">
      <c r="A638" s="159" t="s">
        <v>401</v>
      </c>
      <c r="B638" s="160">
        <f>+B534+รายงานฐานะ!B632</f>
        <v>236.9</v>
      </c>
    </row>
    <row r="639" spans="1:4">
      <c r="A639" s="159" t="s">
        <v>402</v>
      </c>
      <c r="B639" s="164">
        <f>+B535+รายงานฐานะ!B633</f>
        <v>0</v>
      </c>
      <c r="C639" s="161">
        <f>SUM(B638:B639)</f>
        <v>236.9</v>
      </c>
    </row>
    <row r="640" spans="1:4">
      <c r="A640" s="159" t="s">
        <v>403</v>
      </c>
      <c r="B640" s="160">
        <f>+B536+รายงานฐานะ!B636</f>
        <v>91684.619999999981</v>
      </c>
    </row>
    <row r="641" spans="1:3">
      <c r="A641" s="159" t="s">
        <v>404</v>
      </c>
      <c r="B641" s="164">
        <f>+B537+รายงานฐานะ!B637</f>
        <v>766967.37</v>
      </c>
      <c r="C641" s="161">
        <f>SUM(B640:B641)</f>
        <v>858651.99</v>
      </c>
    </row>
    <row r="642" spans="1:3">
      <c r="A642" s="159" t="s">
        <v>588</v>
      </c>
      <c r="B642" s="160">
        <f>+B538+รายงานฐานะ!B638</f>
        <v>0</v>
      </c>
    </row>
    <row r="643" spans="1:3">
      <c r="A643" s="159" t="s">
        <v>589</v>
      </c>
      <c r="B643" s="164">
        <f>+B539+รายงานฐานะ!B639</f>
        <v>0</v>
      </c>
      <c r="C643" s="161">
        <f>SUM(B642:B643)</f>
        <v>0</v>
      </c>
    </row>
    <row r="644" spans="1:3">
      <c r="A644" s="159" t="s">
        <v>592</v>
      </c>
      <c r="B644" s="165">
        <f>+B540+รายงานฐานะ!B642</f>
        <v>12753.81</v>
      </c>
    </row>
    <row r="645" spans="1:3">
      <c r="A645" s="159" t="s">
        <v>593</v>
      </c>
      <c r="B645" s="164">
        <f>+B541+รายงานฐานะ!B643</f>
        <v>622264</v>
      </c>
      <c r="C645" s="161">
        <f>SUM(B644:B645)</f>
        <v>635017.81000000006</v>
      </c>
    </row>
    <row r="646" spans="1:3">
      <c r="A646" s="159" t="s">
        <v>590</v>
      </c>
      <c r="B646" s="165">
        <f>+B542+รายงานฐานะ!B640</f>
        <v>674.8</v>
      </c>
    </row>
    <row r="647" spans="1:3">
      <c r="A647" s="159" t="s">
        <v>591</v>
      </c>
      <c r="B647" s="164">
        <f>+B543+รายงานฐานะ!B641</f>
        <v>9191.27</v>
      </c>
      <c r="C647" s="161">
        <f>SUM(B646:B647)</f>
        <v>9866.07</v>
      </c>
    </row>
    <row r="648" spans="1:3" hidden="1">
      <c r="A648" s="159" t="s">
        <v>601</v>
      </c>
    </row>
    <row r="649" spans="1:3" hidden="1">
      <c r="A649" s="159" t="s">
        <v>602</v>
      </c>
      <c r="C649" s="161">
        <f>SUM(B648:B649)</f>
        <v>0</v>
      </c>
    </row>
    <row r="650" spans="1:3">
      <c r="A650" s="159" t="s">
        <v>594</v>
      </c>
      <c r="B650" s="165">
        <f>+B546+รายงานฐานะ!B646</f>
        <v>28831.63</v>
      </c>
    </row>
    <row r="651" spans="1:3">
      <c r="A651" s="159" t="s">
        <v>595</v>
      </c>
      <c r="B651" s="165">
        <f>+B547+รายงานฐานะ!B647</f>
        <v>46367.33</v>
      </c>
    </row>
    <row r="652" spans="1:3">
      <c r="A652" s="159" t="s">
        <v>596</v>
      </c>
      <c r="B652" s="164">
        <f>+B548+รายงานฐานะ!B648</f>
        <v>50</v>
      </c>
      <c r="C652" s="161">
        <f>SUM(B650:B652)</f>
        <v>75248.960000000006</v>
      </c>
    </row>
    <row r="653" spans="1:3" hidden="1">
      <c r="A653" s="159" t="s">
        <v>429</v>
      </c>
    </row>
    <row r="654" spans="1:3" hidden="1">
      <c r="A654" s="159" t="s">
        <v>90</v>
      </c>
      <c r="B654" s="164"/>
      <c r="C654" s="161">
        <f>SUM(B653:B654)</f>
        <v>0</v>
      </c>
    </row>
    <row r="655" spans="1:3">
      <c r="A655" s="159" t="s">
        <v>2</v>
      </c>
      <c r="B655" s="160">
        <f>+B551+รายงานฐานะ!B649</f>
        <v>7299627.8500000015</v>
      </c>
    </row>
    <row r="656" spans="1:3">
      <c r="A656" s="159" t="s">
        <v>255</v>
      </c>
      <c r="B656" s="160">
        <f>+B552+รายงานฐานะ!B650</f>
        <v>0</v>
      </c>
    </row>
    <row r="657" spans="1:3">
      <c r="A657" s="159" t="s">
        <v>256</v>
      </c>
      <c r="B657" s="160">
        <f>+B553+รายงานฐานะ!B651</f>
        <v>2199713.0200000009</v>
      </c>
    </row>
    <row r="658" spans="1:3">
      <c r="A658" s="159" t="s">
        <v>430</v>
      </c>
    </row>
    <row r="659" spans="1:3">
      <c r="A659" s="159" t="s">
        <v>258</v>
      </c>
      <c r="B659" s="160">
        <f>+B555+รายงานฐานะ!B653</f>
        <v>6602.93</v>
      </c>
    </row>
    <row r="660" spans="1:3">
      <c r="A660" s="159" t="s">
        <v>259</v>
      </c>
      <c r="B660" s="164">
        <f>+B556+รายงานฐานะ!B654</f>
        <v>6435.53</v>
      </c>
      <c r="C660" s="161">
        <f>SUM(B655:B660)</f>
        <v>9512379.3300000019</v>
      </c>
    </row>
    <row r="661" spans="1:3">
      <c r="A661" s="159" t="s">
        <v>597</v>
      </c>
    </row>
    <row r="662" spans="1:3">
      <c r="A662" s="159" t="s">
        <v>8</v>
      </c>
      <c r="B662" s="160">
        <f>+B558+รายงานฐานะ!B657</f>
        <v>0</v>
      </c>
    </row>
    <row r="663" spans="1:3">
      <c r="A663" s="159" t="s">
        <v>415</v>
      </c>
      <c r="B663" s="160">
        <f>+B559+รายงานฐานะ!B658</f>
        <v>0</v>
      </c>
    </row>
    <row r="664" spans="1:3">
      <c r="A664" s="159" t="s">
        <v>568</v>
      </c>
      <c r="B664" s="160">
        <f>+B560+รายงานฐานะ!B662</f>
        <v>0</v>
      </c>
    </row>
    <row r="665" spans="1:3">
      <c r="A665" s="159" t="s">
        <v>377</v>
      </c>
      <c r="B665" s="160">
        <f>+B561+รายงานฐานะ!B660</f>
        <v>0</v>
      </c>
    </row>
    <row r="666" spans="1:3" hidden="1">
      <c r="A666" s="159" t="s">
        <v>416</v>
      </c>
    </row>
    <row r="667" spans="1:3" hidden="1">
      <c r="A667" s="166" t="s">
        <v>207</v>
      </c>
    </row>
    <row r="668" spans="1:3" hidden="1">
      <c r="A668" s="159" t="s">
        <v>569</v>
      </c>
    </row>
    <row r="669" spans="1:3" hidden="1">
      <c r="A669" s="159" t="s">
        <v>27</v>
      </c>
    </row>
    <row r="670" spans="1:3" hidden="1">
      <c r="A670" s="159" t="s">
        <v>383</v>
      </c>
    </row>
    <row r="671" spans="1:3">
      <c r="A671" s="159" t="s">
        <v>6</v>
      </c>
      <c r="B671" s="160">
        <f>+B567+รายงานฐานะ!B667</f>
        <v>0</v>
      </c>
    </row>
    <row r="672" spans="1:3">
      <c r="A672" s="159" t="s">
        <v>379</v>
      </c>
      <c r="B672" s="160">
        <f>+B568+รายงานฐานะ!B668</f>
        <v>0</v>
      </c>
    </row>
    <row r="673" spans="1:4" hidden="1">
      <c r="A673" s="159" t="s">
        <v>33</v>
      </c>
    </row>
    <row r="674" spans="1:4" hidden="1">
      <c r="A674" s="166" t="s">
        <v>60</v>
      </c>
    </row>
    <row r="675" spans="1:4" hidden="1">
      <c r="A675" s="166" t="s">
        <v>62</v>
      </c>
    </row>
    <row r="676" spans="1:4">
      <c r="A676" s="159" t="s">
        <v>565</v>
      </c>
      <c r="B676" s="165">
        <f>+B572+รายงานฐานะ!B671</f>
        <v>0</v>
      </c>
      <c r="C676" s="162"/>
    </row>
    <row r="677" spans="1:4" hidden="1">
      <c r="A677" s="166" t="s">
        <v>41</v>
      </c>
      <c r="B677" s="165"/>
    </row>
    <row r="678" spans="1:4" hidden="1">
      <c r="A678" s="166" t="s">
        <v>28</v>
      </c>
      <c r="C678" s="162"/>
    </row>
    <row r="679" spans="1:4">
      <c r="A679" s="166" t="s">
        <v>620</v>
      </c>
      <c r="B679" s="164">
        <f>+B575+รายงานฐานะ!B674</f>
        <v>10957.47</v>
      </c>
      <c r="C679" s="162">
        <f>SUM(B662:B679)</f>
        <v>10957.47</v>
      </c>
    </row>
    <row r="680" spans="1:4">
      <c r="A680" s="159" t="s">
        <v>637</v>
      </c>
      <c r="B680" s="160">
        <f>+B576+รายงานฐานะ!B675</f>
        <v>0</v>
      </c>
    </row>
    <row r="681" spans="1:4">
      <c r="A681" s="159" t="s">
        <v>410</v>
      </c>
      <c r="B681" s="160">
        <f>+B577+รายงานฐานะ!B676</f>
        <v>86653.02</v>
      </c>
    </row>
    <row r="682" spans="1:4">
      <c r="A682" s="159" t="s">
        <v>177</v>
      </c>
      <c r="B682" s="160">
        <f>+B578+รายงานฐานะ!B678</f>
        <v>0</v>
      </c>
    </row>
    <row r="683" spans="1:4">
      <c r="A683" s="159" t="s">
        <v>5</v>
      </c>
    </row>
    <row r="684" spans="1:4">
      <c r="A684" s="159" t="s">
        <v>600</v>
      </c>
      <c r="B684" s="160">
        <f>+B580+รายงานฐานะ!B679</f>
        <v>11222739.32</v>
      </c>
      <c r="C684" s="162"/>
    </row>
    <row r="685" spans="1:4">
      <c r="A685" s="159" t="s">
        <v>575</v>
      </c>
      <c r="B685" s="164">
        <f>+B581+รายงานฐานะ!B680</f>
        <v>386896.5</v>
      </c>
      <c r="C685" s="167">
        <f>SUM(B680:B685)</f>
        <v>11696288.84</v>
      </c>
      <c r="D685" s="167">
        <f>SUM(C635:C685)</f>
        <v>23452918.5</v>
      </c>
    </row>
    <row r="686" spans="1:4">
      <c r="A686" s="163" t="s">
        <v>108</v>
      </c>
    </row>
    <row r="687" spans="1:4" hidden="1">
      <c r="A687" s="168" t="s">
        <v>275</v>
      </c>
    </row>
    <row r="688" spans="1:4">
      <c r="A688" s="162" t="s">
        <v>86</v>
      </c>
      <c r="C688" s="160">
        <f>+C584+รายงานฐานะ!C685</f>
        <v>14622058.5</v>
      </c>
    </row>
    <row r="689" spans="1:3" hidden="1">
      <c r="A689" s="168" t="s">
        <v>64</v>
      </c>
    </row>
    <row r="690" spans="1:3" hidden="1">
      <c r="A690" s="166" t="s">
        <v>65</v>
      </c>
    </row>
    <row r="691" spans="1:3">
      <c r="A691" s="166" t="s">
        <v>160</v>
      </c>
      <c r="C691" s="161">
        <f>+C587+รายงานฐานะ!C686</f>
        <v>0</v>
      </c>
    </row>
    <row r="692" spans="1:3" hidden="1">
      <c r="A692" s="159" t="s">
        <v>606</v>
      </c>
    </row>
    <row r="693" spans="1:3" hidden="1">
      <c r="A693" s="159" t="s">
        <v>607</v>
      </c>
    </row>
    <row r="694" spans="1:3">
      <c r="A694" s="159" t="s">
        <v>436</v>
      </c>
      <c r="C694" s="161">
        <f>+C590+รายงานฐานะ!C689</f>
        <v>725</v>
      </c>
    </row>
    <row r="695" spans="1:3" hidden="1">
      <c r="A695" s="159" t="s">
        <v>380</v>
      </c>
    </row>
    <row r="696" spans="1:3" hidden="1">
      <c r="A696" s="159" t="s">
        <v>268</v>
      </c>
    </row>
    <row r="697" spans="1:3">
      <c r="A697" s="159" t="s">
        <v>269</v>
      </c>
      <c r="C697" s="161">
        <f>+C593+รายงานฐานะ!C692</f>
        <v>1786316.7799999998</v>
      </c>
    </row>
    <row r="698" spans="1:3">
      <c r="A698" s="166" t="s">
        <v>570</v>
      </c>
      <c r="C698" s="161">
        <f>+C594</f>
        <v>45028.800000000003</v>
      </c>
    </row>
    <row r="699" spans="1:3" hidden="1">
      <c r="A699" s="159" t="s">
        <v>566</v>
      </c>
    </row>
    <row r="700" spans="1:3">
      <c r="A700" s="159" t="s">
        <v>271</v>
      </c>
      <c r="C700" s="161">
        <f>+C596+รายงานฐานะ!C695</f>
        <v>17790</v>
      </c>
    </row>
    <row r="701" spans="1:3" hidden="1">
      <c r="A701" s="166" t="s">
        <v>254</v>
      </c>
    </row>
    <row r="702" spans="1:3" hidden="1">
      <c r="A702" s="166" t="s">
        <v>7</v>
      </c>
    </row>
    <row r="703" spans="1:3">
      <c r="A703" s="159" t="s">
        <v>91</v>
      </c>
      <c r="C703" s="161">
        <f>+C599+รายงานฐานะ!C697</f>
        <v>0</v>
      </c>
    </row>
    <row r="704" spans="1:3" hidden="1">
      <c r="A704" s="159" t="s">
        <v>381</v>
      </c>
    </row>
    <row r="705" spans="1:4" hidden="1">
      <c r="A705" s="159" t="s">
        <v>560</v>
      </c>
    </row>
    <row r="706" spans="1:4" hidden="1">
      <c r="A706" s="166" t="s">
        <v>624</v>
      </c>
    </row>
    <row r="707" spans="1:4">
      <c r="A707" s="159" t="s">
        <v>571</v>
      </c>
      <c r="C707" s="161">
        <f>+C603+รายงานฐานะ!C701</f>
        <v>0</v>
      </c>
    </row>
    <row r="708" spans="1:4">
      <c r="A708" s="159" t="s">
        <v>459</v>
      </c>
      <c r="C708" s="161">
        <f>+C604+รายงานฐานะ!C702</f>
        <v>0</v>
      </c>
    </row>
    <row r="709" spans="1:4">
      <c r="A709" s="159" t="s">
        <v>270</v>
      </c>
      <c r="C709" s="161">
        <f>+C605+รายงานฐานะ!C703</f>
        <v>0</v>
      </c>
    </row>
    <row r="710" spans="1:4" hidden="1">
      <c r="A710" s="169" t="s">
        <v>22</v>
      </c>
    </row>
    <row r="711" spans="1:4">
      <c r="A711" s="159" t="s">
        <v>575</v>
      </c>
      <c r="C711" s="161">
        <f>+C607+รายงานฐานะ!C705</f>
        <v>54187.5</v>
      </c>
    </row>
    <row r="712" spans="1:4">
      <c r="A712" s="159" t="s">
        <v>439</v>
      </c>
      <c r="C712" s="161">
        <f>+C608+รายงานฐานะ!C706</f>
        <v>69261</v>
      </c>
    </row>
    <row r="713" spans="1:4">
      <c r="A713" s="159" t="s">
        <v>440</v>
      </c>
      <c r="C713" s="162">
        <f>+C609+รายงานฐานะ!C707</f>
        <v>0</v>
      </c>
    </row>
    <row r="714" spans="1:4">
      <c r="A714" s="159" t="s">
        <v>441</v>
      </c>
      <c r="C714" s="167">
        <f>+C610+รายงานฐานะ!C708</f>
        <v>7320</v>
      </c>
      <c r="D714" s="167">
        <f>SUM(C687:C714)</f>
        <v>16602687.58</v>
      </c>
    </row>
    <row r="715" spans="1:4" hidden="1">
      <c r="A715" s="166" t="s">
        <v>277</v>
      </c>
      <c r="C715" s="162"/>
      <c r="D715" s="162"/>
    </row>
    <row r="716" spans="1:4" hidden="1">
      <c r="A716" s="166" t="s">
        <v>20</v>
      </c>
      <c r="C716" s="162"/>
      <c r="D716" s="162"/>
    </row>
    <row r="717" spans="1:4" hidden="1">
      <c r="A717" s="168" t="s">
        <v>623</v>
      </c>
    </row>
    <row r="718" spans="1:4" hidden="1">
      <c r="A718" s="166" t="s">
        <v>614</v>
      </c>
      <c r="C718" s="162"/>
    </row>
    <row r="719" spans="1:4" hidden="1">
      <c r="A719" s="166" t="s">
        <v>615</v>
      </c>
      <c r="D719" s="162"/>
    </row>
    <row r="720" spans="1:4" ht="21.75" thickBot="1">
      <c r="A720" s="159" t="s">
        <v>779</v>
      </c>
      <c r="D720" s="177">
        <f>+D632+D685-D714</f>
        <v>2668378364.6500001</v>
      </c>
    </row>
    <row r="721" spans="1:4" ht="22.5" thickTop="1" thickBot="1">
      <c r="A721" s="159" t="s">
        <v>780</v>
      </c>
      <c r="D721" s="177">
        <f>SUM(D722:D728)</f>
        <v>2795617423.1699996</v>
      </c>
    </row>
    <row r="722" spans="1:4" ht="21.75" thickTop="1">
      <c r="A722" s="159" t="s">
        <v>598</v>
      </c>
      <c r="D722" s="161">
        <f>+รายงานฐานะ!D716</f>
        <v>2505</v>
      </c>
    </row>
    <row r="723" spans="1:4">
      <c r="A723" s="159" t="s">
        <v>716</v>
      </c>
      <c r="D723" s="161">
        <f>+รายงานฐานะ!D717</f>
        <v>0</v>
      </c>
    </row>
    <row r="724" spans="1:4">
      <c r="A724" s="159" t="s">
        <v>599</v>
      </c>
      <c r="D724" s="161">
        <f>+รายงานฐานะ!D718</f>
        <v>39900</v>
      </c>
    </row>
    <row r="725" spans="1:4">
      <c r="A725" s="159" t="s">
        <v>229</v>
      </c>
      <c r="D725" s="161">
        <f>+รายงานฐานะ!D719</f>
        <v>2315206171.5299997</v>
      </c>
    </row>
    <row r="726" spans="1:4">
      <c r="A726" s="159" t="s">
        <v>129</v>
      </c>
      <c r="C726" s="434">
        <f>SUM(D726:D727)</f>
        <v>480368846.63999999</v>
      </c>
      <c r="D726" s="161">
        <f>+รายงานฐานะ!D720</f>
        <v>474501241.24000001</v>
      </c>
    </row>
    <row r="727" spans="1:4">
      <c r="A727" s="159" t="s">
        <v>128</v>
      </c>
      <c r="C727" s="434"/>
      <c r="D727" s="161">
        <f>+รายงานฐานะ!D721</f>
        <v>5867605.4000000004</v>
      </c>
    </row>
    <row r="728" spans="1:4" hidden="1">
      <c r="A728" s="159" t="s">
        <v>25</v>
      </c>
      <c r="D728" s="161">
        <f>+รายงานฐานะ!D722</f>
        <v>0</v>
      </c>
    </row>
    <row r="729" spans="1:4">
      <c r="D729" s="161">
        <f>+D720-D721</f>
        <v>-127239058.5199995</v>
      </c>
    </row>
    <row r="730" spans="1:4">
      <c r="A730" s="161" t="s">
        <v>638</v>
      </c>
    </row>
    <row r="731" spans="1:4">
      <c r="A731" s="433" t="s">
        <v>393</v>
      </c>
      <c r="B731" s="433"/>
      <c r="C731" s="433"/>
      <c r="D731" s="433"/>
    </row>
    <row r="732" spans="1:4">
      <c r="A732" s="433" t="s">
        <v>547</v>
      </c>
      <c r="B732" s="433"/>
      <c r="C732" s="433"/>
      <c r="D732" s="433"/>
    </row>
    <row r="733" spans="1:4">
      <c r="A733" s="433" t="s">
        <v>585</v>
      </c>
      <c r="B733" s="433"/>
      <c r="C733" s="433"/>
      <c r="D733" s="433"/>
    </row>
    <row r="734" spans="1:4">
      <c r="A734" s="433" t="s">
        <v>832</v>
      </c>
      <c r="B734" s="433"/>
      <c r="C734" s="433"/>
      <c r="D734" s="433"/>
    </row>
    <row r="735" spans="1:4">
      <c r="D735" s="176" t="s">
        <v>586</v>
      </c>
    </row>
    <row r="736" spans="1:4">
      <c r="A736" s="159" t="s">
        <v>807</v>
      </c>
      <c r="D736" s="162">
        <f>+D632</f>
        <v>2661528133.73</v>
      </c>
    </row>
    <row r="737" spans="1:3">
      <c r="A737" s="163" t="s">
        <v>808</v>
      </c>
    </row>
    <row r="738" spans="1:3">
      <c r="A738" s="159" t="s">
        <v>587</v>
      </c>
    </row>
    <row r="739" spans="1:3">
      <c r="A739" s="159" t="s">
        <v>398</v>
      </c>
      <c r="B739" s="160">
        <f>+B635+รายงานฐานะ!B734</f>
        <v>169059.07</v>
      </c>
    </row>
    <row r="740" spans="1:3">
      <c r="A740" s="159" t="s">
        <v>399</v>
      </c>
      <c r="B740" s="160">
        <f>+B636+รายงานฐานะ!B735</f>
        <v>485138.81999999995</v>
      </c>
    </row>
    <row r="741" spans="1:3">
      <c r="A741" s="159" t="s">
        <v>400</v>
      </c>
      <c r="B741" s="164">
        <f>+B637+รายงานฐานะ!B736</f>
        <v>73.239999999999995</v>
      </c>
      <c r="C741" s="161">
        <f>SUM(B739:B741)</f>
        <v>654271.12999999989</v>
      </c>
    </row>
    <row r="742" spans="1:3">
      <c r="A742" s="159" t="s">
        <v>401</v>
      </c>
      <c r="B742" s="160">
        <f>+B638+รายงานฐานะ!B737</f>
        <v>236.9</v>
      </c>
    </row>
    <row r="743" spans="1:3">
      <c r="A743" s="159" t="s">
        <v>402</v>
      </c>
      <c r="B743" s="164">
        <f>+B639+รายงานฐานะ!B738</f>
        <v>0</v>
      </c>
      <c r="C743" s="161">
        <f>SUM(B742:B743)</f>
        <v>236.9</v>
      </c>
    </row>
    <row r="744" spans="1:3">
      <c r="A744" s="159" t="s">
        <v>403</v>
      </c>
      <c r="B744" s="160">
        <f>+B640+รายงานฐานะ!B741</f>
        <v>91684.619999999981</v>
      </c>
    </row>
    <row r="745" spans="1:3">
      <c r="A745" s="159" t="s">
        <v>404</v>
      </c>
      <c r="B745" s="164">
        <f>+B641+รายงานฐานะ!B742</f>
        <v>766967.37</v>
      </c>
      <c r="C745" s="161">
        <f>SUM(B744:B745)</f>
        <v>858651.99</v>
      </c>
    </row>
    <row r="746" spans="1:3">
      <c r="A746" s="159" t="s">
        <v>588</v>
      </c>
      <c r="B746" s="160">
        <f>+B642+รายงานฐานะ!B743</f>
        <v>0</v>
      </c>
    </row>
    <row r="747" spans="1:3">
      <c r="A747" s="159" t="s">
        <v>589</v>
      </c>
      <c r="B747" s="164">
        <f>+B643+รายงานฐานะ!B744</f>
        <v>0</v>
      </c>
      <c r="C747" s="161">
        <f>SUM(B746:B747)</f>
        <v>0</v>
      </c>
    </row>
    <row r="748" spans="1:3">
      <c r="A748" s="159" t="s">
        <v>592</v>
      </c>
      <c r="B748" s="165">
        <f>+B644+รายงานฐานะ!B747</f>
        <v>12753.81</v>
      </c>
    </row>
    <row r="749" spans="1:3">
      <c r="A749" s="159" t="s">
        <v>593</v>
      </c>
      <c r="B749" s="164">
        <f>+B645+รายงานฐานะ!B748</f>
        <v>622264</v>
      </c>
      <c r="C749" s="161">
        <f>SUM(B748:B749)</f>
        <v>635017.81000000006</v>
      </c>
    </row>
    <row r="750" spans="1:3">
      <c r="A750" s="159" t="s">
        <v>590</v>
      </c>
      <c r="B750" s="165">
        <f>+B646+รายงานฐานะ!B745</f>
        <v>674.8</v>
      </c>
    </row>
    <row r="751" spans="1:3">
      <c r="A751" s="159" t="s">
        <v>591</v>
      </c>
      <c r="B751" s="164">
        <f>+B647+รายงานฐานะ!B746</f>
        <v>9191.27</v>
      </c>
      <c r="C751" s="161">
        <f>SUM(B750:B751)</f>
        <v>9866.07</v>
      </c>
    </row>
    <row r="752" spans="1:3" hidden="1">
      <c r="A752" s="159" t="s">
        <v>601</v>
      </c>
    </row>
    <row r="753" spans="1:3" hidden="1">
      <c r="A753" s="159" t="s">
        <v>602</v>
      </c>
      <c r="C753" s="161">
        <f>SUM(B752:B753)</f>
        <v>0</v>
      </c>
    </row>
    <row r="754" spans="1:3">
      <c r="A754" s="159" t="s">
        <v>594</v>
      </c>
      <c r="B754" s="165">
        <f>+B650+รายงานฐานะ!B751</f>
        <v>28831.63</v>
      </c>
    </row>
    <row r="755" spans="1:3">
      <c r="A755" s="159" t="s">
        <v>595</v>
      </c>
      <c r="B755" s="165">
        <f>+B651+รายงานฐานะ!B752</f>
        <v>46367.33</v>
      </c>
    </row>
    <row r="756" spans="1:3">
      <c r="A756" s="159" t="s">
        <v>596</v>
      </c>
      <c r="B756" s="164">
        <f>+B652+รายงานฐานะ!B753</f>
        <v>50</v>
      </c>
      <c r="C756" s="161">
        <f>SUM(B754:B756)</f>
        <v>75248.960000000006</v>
      </c>
    </row>
    <row r="757" spans="1:3" hidden="1">
      <c r="A757" s="159" t="s">
        <v>429</v>
      </c>
    </row>
    <row r="758" spans="1:3" hidden="1">
      <c r="A758" s="159" t="s">
        <v>90</v>
      </c>
      <c r="B758" s="164"/>
      <c r="C758" s="161">
        <f>SUM(B757:B758)</f>
        <v>0</v>
      </c>
    </row>
    <row r="759" spans="1:3">
      <c r="A759" s="159" t="s">
        <v>2</v>
      </c>
      <c r="B759" s="160">
        <f>+B655+รายงานฐานะ!B754</f>
        <v>7299627.8500000015</v>
      </c>
    </row>
    <row r="760" spans="1:3">
      <c r="A760" s="159" t="s">
        <v>255</v>
      </c>
      <c r="B760" s="160">
        <f>+B656+รายงานฐานะ!B755</f>
        <v>0</v>
      </c>
    </row>
    <row r="761" spans="1:3">
      <c r="A761" s="159" t="s">
        <v>256</v>
      </c>
      <c r="B761" s="160">
        <f>+B657+รายงานฐานะ!B756</f>
        <v>2199713.0200000009</v>
      </c>
    </row>
    <row r="762" spans="1:3" hidden="1">
      <c r="A762" s="159" t="s">
        <v>430</v>
      </c>
    </row>
    <row r="763" spans="1:3">
      <c r="A763" s="159" t="s">
        <v>258</v>
      </c>
      <c r="B763" s="160">
        <f>+B659+รายงานฐานะ!B758</f>
        <v>6602.93</v>
      </c>
    </row>
    <row r="764" spans="1:3">
      <c r="A764" s="159" t="s">
        <v>259</v>
      </c>
      <c r="B764" s="164">
        <f>+B660+รายงานฐานะ!B759</f>
        <v>6435.53</v>
      </c>
      <c r="C764" s="161">
        <f>SUM(B759:B764)</f>
        <v>9512379.3300000019</v>
      </c>
    </row>
    <row r="765" spans="1:3">
      <c r="A765" s="159" t="s">
        <v>597</v>
      </c>
    </row>
    <row r="766" spans="1:3">
      <c r="A766" s="159" t="s">
        <v>8</v>
      </c>
      <c r="B766" s="160">
        <f>+B662+รายงานฐานะ!B762</f>
        <v>0</v>
      </c>
    </row>
    <row r="767" spans="1:3">
      <c r="A767" s="159" t="s">
        <v>415</v>
      </c>
      <c r="B767" s="160">
        <f>+B663+รายงานฐานะ!B763</f>
        <v>0</v>
      </c>
    </row>
    <row r="768" spans="1:3">
      <c r="A768" s="159" t="s">
        <v>568</v>
      </c>
      <c r="B768" s="160">
        <f>+B664+รายงานฐานะ!B767</f>
        <v>0</v>
      </c>
    </row>
    <row r="769" spans="1:3">
      <c r="A769" s="159" t="s">
        <v>377</v>
      </c>
      <c r="B769" s="160">
        <f>+B665+รายงานฐานะ!B765</f>
        <v>0</v>
      </c>
    </row>
    <row r="770" spans="1:3" hidden="1">
      <c r="A770" s="159" t="s">
        <v>416</v>
      </c>
    </row>
    <row r="771" spans="1:3" hidden="1">
      <c r="A771" s="166" t="s">
        <v>207</v>
      </c>
    </row>
    <row r="772" spans="1:3" hidden="1">
      <c r="A772" s="159" t="s">
        <v>569</v>
      </c>
    </row>
    <row r="773" spans="1:3" hidden="1">
      <c r="A773" s="159" t="s">
        <v>27</v>
      </c>
    </row>
    <row r="774" spans="1:3" hidden="1">
      <c r="A774" s="159" t="s">
        <v>383</v>
      </c>
    </row>
    <row r="775" spans="1:3">
      <c r="A775" s="159" t="s">
        <v>6</v>
      </c>
      <c r="B775" s="160">
        <f>+B671+รายงานฐานะ!B772</f>
        <v>0</v>
      </c>
    </row>
    <row r="776" spans="1:3">
      <c r="A776" s="159" t="s">
        <v>379</v>
      </c>
      <c r="B776" s="160">
        <f>+B672+รายงานฐานะ!B773</f>
        <v>0</v>
      </c>
    </row>
    <row r="777" spans="1:3" hidden="1">
      <c r="A777" s="159" t="s">
        <v>33</v>
      </c>
    </row>
    <row r="778" spans="1:3" hidden="1">
      <c r="A778" s="166" t="s">
        <v>60</v>
      </c>
    </row>
    <row r="779" spans="1:3" hidden="1">
      <c r="A779" s="166" t="s">
        <v>62</v>
      </c>
    </row>
    <row r="780" spans="1:3">
      <c r="A780" s="159" t="s">
        <v>565</v>
      </c>
      <c r="B780" s="165">
        <f>+B676+รายงานฐานะ!B776</f>
        <v>0</v>
      </c>
      <c r="C780" s="162"/>
    </row>
    <row r="781" spans="1:3" hidden="1">
      <c r="A781" s="166" t="s">
        <v>41</v>
      </c>
      <c r="B781" s="165"/>
    </row>
    <row r="782" spans="1:3" hidden="1">
      <c r="A782" s="166" t="s">
        <v>28</v>
      </c>
      <c r="C782" s="162"/>
    </row>
    <row r="783" spans="1:3">
      <c r="A783" s="166" t="s">
        <v>620</v>
      </c>
      <c r="B783" s="164">
        <f>+B679+รายงานฐานะ!B779</f>
        <v>10957.47</v>
      </c>
      <c r="C783" s="162">
        <f>SUM(B766:B783)</f>
        <v>10957.47</v>
      </c>
    </row>
    <row r="784" spans="1:3">
      <c r="A784" s="159" t="s">
        <v>637</v>
      </c>
      <c r="B784" s="160">
        <f>+B680+รายงานฐานะ!B780</f>
        <v>0</v>
      </c>
    </row>
    <row r="785" spans="1:4">
      <c r="A785" s="159" t="s">
        <v>410</v>
      </c>
      <c r="B785" s="160">
        <f>+B681+รายงานฐานะ!B781</f>
        <v>86653.02</v>
      </c>
    </row>
    <row r="786" spans="1:4">
      <c r="A786" s="159" t="s">
        <v>177</v>
      </c>
      <c r="B786" s="160">
        <f>+B682+รายงานฐานะ!B782</f>
        <v>0</v>
      </c>
    </row>
    <row r="787" spans="1:4" hidden="1">
      <c r="A787" s="159" t="s">
        <v>5</v>
      </c>
    </row>
    <row r="788" spans="1:4">
      <c r="A788" s="159" t="s">
        <v>600</v>
      </c>
      <c r="B788" s="160">
        <f>+B684+รายงานฐานะ!B784</f>
        <v>11222739.32</v>
      </c>
      <c r="C788" s="162"/>
    </row>
    <row r="789" spans="1:4">
      <c r="A789" s="159" t="s">
        <v>575</v>
      </c>
      <c r="B789" s="164">
        <f>+B685+รายงานฐานะ!B785</f>
        <v>386896.5</v>
      </c>
      <c r="C789" s="167">
        <f>SUM(B784:B789)</f>
        <v>11696288.84</v>
      </c>
      <c r="D789" s="167">
        <f>SUM(C739:C789)</f>
        <v>23452918.5</v>
      </c>
    </row>
    <row r="790" spans="1:4">
      <c r="A790" s="163" t="s">
        <v>108</v>
      </c>
    </row>
    <row r="791" spans="1:4" hidden="1">
      <c r="A791" s="168" t="s">
        <v>275</v>
      </c>
    </row>
    <row r="792" spans="1:4">
      <c r="A792" s="162" t="s">
        <v>86</v>
      </c>
      <c r="C792" s="160">
        <f>+C688+รายงานฐานะ!C790</f>
        <v>14622058.5</v>
      </c>
    </row>
    <row r="793" spans="1:4" hidden="1">
      <c r="A793" s="168" t="s">
        <v>64</v>
      </c>
    </row>
    <row r="794" spans="1:4" hidden="1">
      <c r="A794" s="166" t="s">
        <v>65</v>
      </c>
    </row>
    <row r="795" spans="1:4">
      <c r="A795" s="166" t="s">
        <v>160</v>
      </c>
      <c r="C795" s="161">
        <f>+C691+รายงานฐานะ!C791</f>
        <v>0</v>
      </c>
    </row>
    <row r="796" spans="1:4" hidden="1">
      <c r="A796" s="159" t="s">
        <v>606</v>
      </c>
    </row>
    <row r="797" spans="1:4" hidden="1">
      <c r="A797" s="159" t="s">
        <v>607</v>
      </c>
    </row>
    <row r="798" spans="1:4">
      <c r="A798" s="159" t="s">
        <v>436</v>
      </c>
      <c r="C798" s="161">
        <f>+C694+รายงานฐานะ!C794</f>
        <v>725</v>
      </c>
    </row>
    <row r="799" spans="1:4" hidden="1">
      <c r="A799" s="159" t="s">
        <v>380</v>
      </c>
    </row>
    <row r="800" spans="1:4" hidden="1">
      <c r="A800" s="159" t="s">
        <v>268</v>
      </c>
    </row>
    <row r="801" spans="1:3">
      <c r="A801" s="159" t="s">
        <v>269</v>
      </c>
      <c r="C801" s="161">
        <f>+C697+รายงานฐานะ!C797</f>
        <v>1786316.7799999998</v>
      </c>
    </row>
    <row r="802" spans="1:3">
      <c r="A802" s="166" t="s">
        <v>570</v>
      </c>
      <c r="C802" s="161">
        <f>+C698</f>
        <v>45028.800000000003</v>
      </c>
    </row>
    <row r="803" spans="1:3" hidden="1">
      <c r="A803" s="159" t="s">
        <v>566</v>
      </c>
    </row>
    <row r="804" spans="1:3">
      <c r="A804" s="159" t="s">
        <v>271</v>
      </c>
      <c r="C804" s="161">
        <f>+C700+รายงานฐานะ!C800</f>
        <v>17790</v>
      </c>
    </row>
    <row r="805" spans="1:3" hidden="1">
      <c r="A805" s="166" t="s">
        <v>254</v>
      </c>
    </row>
    <row r="806" spans="1:3" hidden="1">
      <c r="A806" s="166" t="s">
        <v>7</v>
      </c>
    </row>
    <row r="807" spans="1:3">
      <c r="A807" s="159" t="s">
        <v>91</v>
      </c>
      <c r="C807" s="161">
        <f>+C703+รายงานฐานะ!C802</f>
        <v>0</v>
      </c>
    </row>
    <row r="808" spans="1:3" hidden="1">
      <c r="A808" s="159" t="s">
        <v>381</v>
      </c>
    </row>
    <row r="809" spans="1:3" hidden="1">
      <c r="A809" s="159" t="s">
        <v>560</v>
      </c>
    </row>
    <row r="810" spans="1:3" hidden="1">
      <c r="A810" s="166" t="s">
        <v>624</v>
      </c>
    </row>
    <row r="811" spans="1:3">
      <c r="A811" s="159" t="s">
        <v>571</v>
      </c>
      <c r="C811" s="161">
        <f>+C707+รายงานฐานะ!C806</f>
        <v>0</v>
      </c>
    </row>
    <row r="812" spans="1:3">
      <c r="A812" s="159" t="s">
        <v>459</v>
      </c>
      <c r="C812" s="161">
        <f>+C708+รายงานฐานะ!C807</f>
        <v>0</v>
      </c>
    </row>
    <row r="813" spans="1:3">
      <c r="A813" s="159" t="s">
        <v>270</v>
      </c>
      <c r="C813" s="161">
        <f>+C709+รายงานฐานะ!C808</f>
        <v>0</v>
      </c>
    </row>
    <row r="814" spans="1:3" hidden="1">
      <c r="A814" s="169" t="s">
        <v>22</v>
      </c>
    </row>
    <row r="815" spans="1:3">
      <c r="A815" s="159" t="s">
        <v>575</v>
      </c>
      <c r="C815" s="161">
        <f>+C711+รายงานฐานะ!C810</f>
        <v>54187.5</v>
      </c>
    </row>
    <row r="816" spans="1:3">
      <c r="A816" s="159" t="s">
        <v>439</v>
      </c>
      <c r="C816" s="161">
        <f>+C712+รายงานฐานะ!C811</f>
        <v>69261</v>
      </c>
    </row>
    <row r="817" spans="1:4">
      <c r="A817" s="159" t="s">
        <v>440</v>
      </c>
      <c r="C817" s="162">
        <f>+C713+รายงานฐานะ!C812</f>
        <v>0</v>
      </c>
    </row>
    <row r="818" spans="1:4">
      <c r="A818" s="159" t="s">
        <v>441</v>
      </c>
      <c r="C818" s="167">
        <f>+C714+รายงานฐานะ!C813</f>
        <v>7320</v>
      </c>
      <c r="D818" s="167">
        <f>SUM(C791:C818)</f>
        <v>16602687.58</v>
      </c>
    </row>
    <row r="819" spans="1:4" hidden="1">
      <c r="A819" s="166" t="s">
        <v>277</v>
      </c>
      <c r="C819" s="162"/>
      <c r="D819" s="162"/>
    </row>
    <row r="820" spans="1:4" hidden="1">
      <c r="A820" s="166" t="s">
        <v>20</v>
      </c>
      <c r="C820" s="162"/>
      <c r="D820" s="162"/>
    </row>
    <row r="821" spans="1:4" hidden="1">
      <c r="A821" s="168" t="s">
        <v>623</v>
      </c>
    </row>
    <row r="822" spans="1:4" hidden="1">
      <c r="A822" s="166" t="s">
        <v>614</v>
      </c>
      <c r="C822" s="162"/>
    </row>
    <row r="823" spans="1:4" hidden="1">
      <c r="A823" s="166" t="s">
        <v>615</v>
      </c>
      <c r="D823" s="162"/>
    </row>
    <row r="824" spans="1:4" ht="21.75" thickBot="1">
      <c r="A824" s="159" t="s">
        <v>785</v>
      </c>
      <c r="D824" s="177">
        <f>+D736+D789-D818</f>
        <v>2668378364.6500001</v>
      </c>
    </row>
    <row r="825" spans="1:4" ht="22.5" thickTop="1" thickBot="1">
      <c r="A825" s="159" t="s">
        <v>784</v>
      </c>
      <c r="D825" s="177">
        <f>SUM(D826:D832)</f>
        <v>2866323781.3600001</v>
      </c>
    </row>
    <row r="826" spans="1:4" ht="21.75" thickTop="1">
      <c r="A826" s="159" t="s">
        <v>598</v>
      </c>
      <c r="D826" s="161">
        <f>+รายงานฐานะ!D821</f>
        <v>378.71999999999997</v>
      </c>
    </row>
    <row r="827" spans="1:4">
      <c r="A827" s="159" t="s">
        <v>716</v>
      </c>
      <c r="D827" s="161">
        <f>+รายงานฐานะ!D822</f>
        <v>0</v>
      </c>
    </row>
    <row r="828" spans="1:4">
      <c r="A828" s="159" t="s">
        <v>599</v>
      </c>
      <c r="D828" s="161">
        <f>+รายงานฐานะ!D823</f>
        <v>749900</v>
      </c>
    </row>
    <row r="829" spans="1:4">
      <c r="A829" s="159" t="s">
        <v>229</v>
      </c>
      <c r="D829" s="161">
        <f>+รายงานฐานะ!D824</f>
        <v>2396546384.04</v>
      </c>
    </row>
    <row r="830" spans="1:4">
      <c r="A830" s="159" t="s">
        <v>129</v>
      </c>
      <c r="C830" s="434">
        <f>SUM(D830:D831)</f>
        <v>469027118.60000002</v>
      </c>
      <c r="D830" s="161">
        <f>+รายงานฐานะ!D825</f>
        <v>463159513.20000005</v>
      </c>
    </row>
    <row r="831" spans="1:4">
      <c r="A831" s="159" t="s">
        <v>128</v>
      </c>
      <c r="C831" s="434"/>
      <c r="D831" s="161">
        <f>+รายงานฐานะ!D826</f>
        <v>5867605.4000000004</v>
      </c>
    </row>
    <row r="832" spans="1:4" hidden="1">
      <c r="A832" s="159" t="s">
        <v>25</v>
      </c>
      <c r="D832" s="161">
        <f>+รายงานฐานะ!D827</f>
        <v>0</v>
      </c>
    </row>
    <row r="833" spans="1:4">
      <c r="D833" s="161">
        <f>+D824-D825</f>
        <v>-197945416.71000004</v>
      </c>
    </row>
    <row r="834" spans="1:4">
      <c r="A834" s="161" t="s">
        <v>638</v>
      </c>
    </row>
    <row r="835" spans="1:4" hidden="1">
      <c r="A835" s="161"/>
    </row>
    <row r="836" spans="1:4" hidden="1">
      <c r="A836" s="161"/>
    </row>
    <row r="837" spans="1:4">
      <c r="A837" s="433" t="s">
        <v>393</v>
      </c>
      <c r="B837" s="433"/>
      <c r="C837" s="433"/>
      <c r="D837" s="433"/>
    </row>
    <row r="838" spans="1:4">
      <c r="A838" s="433" t="s">
        <v>547</v>
      </c>
      <c r="B838" s="433"/>
      <c r="C838" s="433"/>
      <c r="D838" s="433"/>
    </row>
    <row r="839" spans="1:4">
      <c r="A839" s="433" t="s">
        <v>585</v>
      </c>
      <c r="B839" s="433"/>
      <c r="C839" s="433"/>
      <c r="D839" s="433"/>
    </row>
    <row r="840" spans="1:4">
      <c r="A840" s="433" t="s">
        <v>833</v>
      </c>
      <c r="B840" s="433"/>
      <c r="C840" s="433"/>
      <c r="D840" s="433"/>
    </row>
    <row r="841" spans="1:4">
      <c r="D841" s="176" t="s">
        <v>586</v>
      </c>
    </row>
    <row r="842" spans="1:4">
      <c r="A842" s="159" t="s">
        <v>807</v>
      </c>
      <c r="D842" s="162">
        <f>+D736</f>
        <v>2661528133.73</v>
      </c>
    </row>
    <row r="843" spans="1:4">
      <c r="A843" s="163" t="s">
        <v>808</v>
      </c>
    </row>
    <row r="844" spans="1:4">
      <c r="A844" s="159" t="s">
        <v>587</v>
      </c>
    </row>
    <row r="845" spans="1:4">
      <c r="A845" s="159" t="s">
        <v>398</v>
      </c>
      <c r="B845" s="160">
        <f>+B739+รายงานฐานะ!B839</f>
        <v>169059.07</v>
      </c>
    </row>
    <row r="846" spans="1:4">
      <c r="A846" s="159" t="s">
        <v>399</v>
      </c>
      <c r="B846" s="160">
        <f>+B740+รายงานฐานะ!B840</f>
        <v>485138.81999999995</v>
      </c>
    </row>
    <row r="847" spans="1:4">
      <c r="A847" s="159" t="s">
        <v>400</v>
      </c>
      <c r="B847" s="164">
        <f>+B741+รายงานฐานะ!B841</f>
        <v>73.239999999999995</v>
      </c>
      <c r="C847" s="161">
        <f>SUM(B845:B847)</f>
        <v>654271.12999999989</v>
      </c>
    </row>
    <row r="848" spans="1:4">
      <c r="A848" s="159" t="s">
        <v>401</v>
      </c>
      <c r="B848" s="160">
        <f>+B742+รายงานฐานะ!B842</f>
        <v>236.9</v>
      </c>
    </row>
    <row r="849" spans="1:3">
      <c r="A849" s="159" t="s">
        <v>402</v>
      </c>
      <c r="B849" s="164">
        <f>+B743+รายงานฐานะ!B843</f>
        <v>0</v>
      </c>
      <c r="C849" s="161">
        <f>SUM(B848:B849)</f>
        <v>236.9</v>
      </c>
    </row>
    <row r="850" spans="1:3">
      <c r="A850" s="159" t="s">
        <v>403</v>
      </c>
      <c r="B850" s="160">
        <f>+B744+รายงานฐานะ!B846</f>
        <v>91684.619999999981</v>
      </c>
    </row>
    <row r="851" spans="1:3">
      <c r="A851" s="159" t="s">
        <v>404</v>
      </c>
      <c r="B851" s="164">
        <f>+B745+รายงานฐานะ!B847</f>
        <v>766967.37</v>
      </c>
      <c r="C851" s="161">
        <f>SUM(B850:B851)</f>
        <v>858651.99</v>
      </c>
    </row>
    <row r="852" spans="1:3">
      <c r="A852" s="159" t="s">
        <v>588</v>
      </c>
      <c r="B852" s="160">
        <f>+B746+รายงานฐานะ!B848</f>
        <v>0</v>
      </c>
    </row>
    <row r="853" spans="1:3">
      <c r="A853" s="159" t="s">
        <v>589</v>
      </c>
      <c r="B853" s="164">
        <f>+B747+รายงานฐานะ!B849</f>
        <v>0</v>
      </c>
      <c r="C853" s="161">
        <f>SUM(B852:B853)</f>
        <v>0</v>
      </c>
    </row>
    <row r="854" spans="1:3">
      <c r="A854" s="159" t="s">
        <v>592</v>
      </c>
      <c r="B854" s="165">
        <f>+B748+รายงานฐานะ!B852</f>
        <v>12753.81</v>
      </c>
    </row>
    <row r="855" spans="1:3">
      <c r="A855" s="159" t="s">
        <v>593</v>
      </c>
      <c r="B855" s="164">
        <f>+B749+รายงานฐานะ!B853</f>
        <v>622264</v>
      </c>
      <c r="C855" s="161">
        <f>SUM(B854:B855)</f>
        <v>635017.81000000006</v>
      </c>
    </row>
    <row r="856" spans="1:3">
      <c r="A856" s="159" t="s">
        <v>590</v>
      </c>
      <c r="B856" s="165">
        <f>+B750+รายงานฐานะ!B850</f>
        <v>674.8</v>
      </c>
    </row>
    <row r="857" spans="1:3">
      <c r="A857" s="159" t="s">
        <v>591</v>
      </c>
      <c r="B857" s="164">
        <f>+B751+รายงานฐานะ!B851</f>
        <v>9191.27</v>
      </c>
      <c r="C857" s="161">
        <f>SUM(B856:B857)</f>
        <v>9866.07</v>
      </c>
    </row>
    <row r="858" spans="1:3" hidden="1">
      <c r="A858" s="159" t="s">
        <v>601</v>
      </c>
    </row>
    <row r="859" spans="1:3" hidden="1">
      <c r="A859" s="159" t="s">
        <v>602</v>
      </c>
      <c r="C859" s="161">
        <f>SUM(B858:B859)</f>
        <v>0</v>
      </c>
    </row>
    <row r="860" spans="1:3">
      <c r="A860" s="159" t="s">
        <v>594</v>
      </c>
      <c r="B860" s="165">
        <f>+B754+รายงานฐานะ!B856</f>
        <v>28831.63</v>
      </c>
    </row>
    <row r="861" spans="1:3">
      <c r="A861" s="159" t="s">
        <v>595</v>
      </c>
      <c r="B861" s="165">
        <f>+B755+รายงานฐานะ!B857</f>
        <v>46367.33</v>
      </c>
    </row>
    <row r="862" spans="1:3">
      <c r="A862" s="159" t="s">
        <v>596</v>
      </c>
      <c r="B862" s="164">
        <f>+B756+รายงานฐานะ!B858</f>
        <v>50</v>
      </c>
      <c r="C862" s="161">
        <f>SUM(B860:B862)</f>
        <v>75248.960000000006</v>
      </c>
    </row>
    <row r="863" spans="1:3" hidden="1">
      <c r="A863" s="159" t="s">
        <v>429</v>
      </c>
      <c r="B863" s="165">
        <f>+B757</f>
        <v>0</v>
      </c>
    </row>
    <row r="864" spans="1:3" hidden="1">
      <c r="A864" s="159" t="s">
        <v>90</v>
      </c>
      <c r="B864" s="165">
        <f>+B758+รายงานฐานะ!B860</f>
        <v>0</v>
      </c>
      <c r="C864" s="161">
        <f>SUM(B863:B864)</f>
        <v>0</v>
      </c>
    </row>
    <row r="865" spans="1:3">
      <c r="A865" s="159" t="s">
        <v>2</v>
      </c>
      <c r="B865" s="160">
        <f>+B759+รายงานฐานะ!B859</f>
        <v>7299627.8500000015</v>
      </c>
    </row>
    <row r="866" spans="1:3">
      <c r="A866" s="159" t="s">
        <v>255</v>
      </c>
      <c r="B866" s="160">
        <f>+B760+รายงานฐานะ!B860</f>
        <v>0</v>
      </c>
    </row>
    <row r="867" spans="1:3">
      <c r="A867" s="159" t="s">
        <v>256</v>
      </c>
      <c r="B867" s="160">
        <f>+B761+รายงานฐานะ!B861</f>
        <v>2199713.0200000009</v>
      </c>
    </row>
    <row r="868" spans="1:3">
      <c r="A868" s="159" t="s">
        <v>430</v>
      </c>
    </row>
    <row r="869" spans="1:3">
      <c r="A869" s="159" t="s">
        <v>258</v>
      </c>
      <c r="B869" s="160">
        <f>+B763+รายงานฐานะ!B863</f>
        <v>6602.93</v>
      </c>
    </row>
    <row r="870" spans="1:3">
      <c r="A870" s="159" t="s">
        <v>259</v>
      </c>
      <c r="B870" s="164">
        <f>+B764+รายงานฐานะ!B864</f>
        <v>6435.53</v>
      </c>
      <c r="C870" s="161">
        <f>SUM(B865:B870)</f>
        <v>9512379.3300000019</v>
      </c>
    </row>
    <row r="871" spans="1:3">
      <c r="A871" s="159" t="s">
        <v>597</v>
      </c>
    </row>
    <row r="872" spans="1:3">
      <c r="A872" s="159" t="s">
        <v>8</v>
      </c>
      <c r="B872" s="160">
        <f>+B766+รายงานฐานะ!B866</f>
        <v>0</v>
      </c>
    </row>
    <row r="873" spans="1:3">
      <c r="A873" s="159" t="s">
        <v>415</v>
      </c>
      <c r="B873" s="160">
        <f>+B767+รายงานฐานะ!B867</f>
        <v>0</v>
      </c>
    </row>
    <row r="874" spans="1:3">
      <c r="A874" s="159" t="s">
        <v>568</v>
      </c>
      <c r="B874" s="160">
        <f>+B768+รายงานฐานะ!B871</f>
        <v>0</v>
      </c>
    </row>
    <row r="875" spans="1:3">
      <c r="A875" s="159" t="s">
        <v>377</v>
      </c>
      <c r="B875" s="160">
        <f>+B769+รายงานฐานะ!B869</f>
        <v>0</v>
      </c>
    </row>
    <row r="876" spans="1:3" hidden="1">
      <c r="A876" s="159" t="s">
        <v>416</v>
      </c>
    </row>
    <row r="877" spans="1:3" hidden="1">
      <c r="A877" s="166" t="s">
        <v>207</v>
      </c>
    </row>
    <row r="878" spans="1:3" hidden="1">
      <c r="A878" s="159" t="s">
        <v>569</v>
      </c>
    </row>
    <row r="879" spans="1:3" hidden="1">
      <c r="A879" s="159" t="s">
        <v>27</v>
      </c>
    </row>
    <row r="880" spans="1:3" hidden="1">
      <c r="A880" s="159" t="s">
        <v>383</v>
      </c>
    </row>
    <row r="881" spans="1:4">
      <c r="A881" s="159" t="s">
        <v>6</v>
      </c>
      <c r="B881" s="160">
        <f>+B775+รายงานฐานะ!B876</f>
        <v>0</v>
      </c>
    </row>
    <row r="882" spans="1:4">
      <c r="A882" s="159" t="s">
        <v>379</v>
      </c>
      <c r="B882" s="160">
        <f>+B776+รายงานฐานะ!B877</f>
        <v>0</v>
      </c>
    </row>
    <row r="883" spans="1:4" hidden="1">
      <c r="A883" s="159" t="s">
        <v>33</v>
      </c>
    </row>
    <row r="884" spans="1:4" hidden="1">
      <c r="A884" s="166" t="s">
        <v>60</v>
      </c>
    </row>
    <row r="885" spans="1:4" hidden="1">
      <c r="A885" s="166" t="s">
        <v>62</v>
      </c>
    </row>
    <row r="886" spans="1:4">
      <c r="A886" s="159" t="s">
        <v>565</v>
      </c>
      <c r="B886" s="165">
        <f>+B780+รายงานฐานะ!B880</f>
        <v>0</v>
      </c>
      <c r="C886" s="162"/>
    </row>
    <row r="887" spans="1:4" hidden="1">
      <c r="A887" s="166" t="s">
        <v>41</v>
      </c>
      <c r="B887" s="165"/>
    </row>
    <row r="888" spans="1:4" hidden="1">
      <c r="A888" s="166" t="s">
        <v>28</v>
      </c>
      <c r="C888" s="162"/>
    </row>
    <row r="889" spans="1:4">
      <c r="A889" s="166" t="s">
        <v>620</v>
      </c>
      <c r="B889" s="164">
        <f>+B783+รายงานฐานะ!B883</f>
        <v>10957.47</v>
      </c>
      <c r="C889" s="162">
        <f>SUM(B872:B889)</f>
        <v>10957.47</v>
      </c>
    </row>
    <row r="890" spans="1:4">
      <c r="A890" s="159" t="s">
        <v>637</v>
      </c>
      <c r="B890" s="160">
        <f>+B784+รายงานฐานะ!B884</f>
        <v>0</v>
      </c>
    </row>
    <row r="891" spans="1:4">
      <c r="A891" s="159" t="s">
        <v>410</v>
      </c>
      <c r="B891" s="160">
        <f>+B785+รายงานฐานะ!B885</f>
        <v>86653.02</v>
      </c>
    </row>
    <row r="892" spans="1:4">
      <c r="A892" s="159" t="s">
        <v>177</v>
      </c>
      <c r="B892" s="160">
        <f>+B786+รายงานฐานะ!B886</f>
        <v>0</v>
      </c>
    </row>
    <row r="893" spans="1:4">
      <c r="A893" s="159" t="s">
        <v>5</v>
      </c>
    </row>
    <row r="894" spans="1:4">
      <c r="A894" s="159" t="s">
        <v>600</v>
      </c>
      <c r="B894" s="160">
        <f>+B788+รายงานฐานะ!B888</f>
        <v>11222739.32</v>
      </c>
      <c r="C894" s="162"/>
    </row>
    <row r="895" spans="1:4">
      <c r="A895" s="159" t="s">
        <v>575</v>
      </c>
      <c r="B895" s="164">
        <f>+B789+รายงานฐานะ!B889</f>
        <v>386896.5</v>
      </c>
      <c r="C895" s="167">
        <f>SUM(B890:B895)</f>
        <v>11696288.84</v>
      </c>
      <c r="D895" s="167">
        <f>SUM(C845:C895)</f>
        <v>23452918.5</v>
      </c>
    </row>
    <row r="896" spans="1:4">
      <c r="A896" s="163" t="s">
        <v>108</v>
      </c>
    </row>
    <row r="897" spans="1:3" hidden="1">
      <c r="A897" s="168" t="s">
        <v>275</v>
      </c>
    </row>
    <row r="898" spans="1:3">
      <c r="A898" s="162" t="s">
        <v>86</v>
      </c>
      <c r="C898" s="160">
        <f>+C792+รายงานฐานะ!C893</f>
        <v>14622058.5</v>
      </c>
    </row>
    <row r="899" spans="1:3" hidden="1">
      <c r="A899" s="168" t="s">
        <v>64</v>
      </c>
    </row>
    <row r="900" spans="1:3" hidden="1">
      <c r="A900" s="166" t="s">
        <v>65</v>
      </c>
    </row>
    <row r="901" spans="1:3">
      <c r="A901" s="166" t="s">
        <v>160</v>
      </c>
      <c r="C901" s="161">
        <f>+C795+รายงานฐานะ!C895</f>
        <v>0</v>
      </c>
    </row>
    <row r="902" spans="1:3" hidden="1">
      <c r="A902" s="159" t="s">
        <v>606</v>
      </c>
    </row>
    <row r="903" spans="1:3" hidden="1">
      <c r="A903" s="159" t="s">
        <v>607</v>
      </c>
    </row>
    <row r="904" spans="1:3">
      <c r="A904" s="159" t="s">
        <v>436</v>
      </c>
      <c r="C904" s="161">
        <f>+C798+รายงานฐานะ!C898</f>
        <v>725</v>
      </c>
    </row>
    <row r="905" spans="1:3" hidden="1">
      <c r="A905" s="159" t="s">
        <v>380</v>
      </c>
    </row>
    <row r="906" spans="1:3" hidden="1">
      <c r="A906" s="159" t="s">
        <v>268</v>
      </c>
    </row>
    <row r="907" spans="1:3">
      <c r="A907" s="159" t="s">
        <v>269</v>
      </c>
      <c r="C907" s="161">
        <f>+C801+รายงานฐานะ!C901</f>
        <v>1786316.7799999998</v>
      </c>
    </row>
    <row r="908" spans="1:3">
      <c r="A908" s="166" t="s">
        <v>570</v>
      </c>
      <c r="C908" s="161">
        <f>+C802</f>
        <v>45028.800000000003</v>
      </c>
    </row>
    <row r="909" spans="1:3" hidden="1">
      <c r="A909" s="159" t="s">
        <v>566</v>
      </c>
    </row>
    <row r="910" spans="1:3">
      <c r="A910" s="159" t="s">
        <v>271</v>
      </c>
      <c r="C910" s="161">
        <f>+C804+รายงานฐานะ!C904</f>
        <v>17790</v>
      </c>
    </row>
    <row r="911" spans="1:3" hidden="1">
      <c r="A911" s="166" t="s">
        <v>254</v>
      </c>
    </row>
    <row r="912" spans="1:3" hidden="1">
      <c r="A912" s="166" t="s">
        <v>7</v>
      </c>
    </row>
    <row r="913" spans="1:4">
      <c r="A913" s="159" t="s">
        <v>91</v>
      </c>
      <c r="C913" s="161">
        <f>+C807+รายงานฐานะ!C906</f>
        <v>0</v>
      </c>
    </row>
    <row r="914" spans="1:4" hidden="1">
      <c r="A914" s="159" t="s">
        <v>381</v>
      </c>
    </row>
    <row r="915" spans="1:4" hidden="1">
      <c r="A915" s="159" t="s">
        <v>560</v>
      </c>
    </row>
    <row r="916" spans="1:4" hidden="1">
      <c r="A916" s="166" t="s">
        <v>624</v>
      </c>
    </row>
    <row r="917" spans="1:4">
      <c r="A917" s="159" t="s">
        <v>571</v>
      </c>
      <c r="C917" s="161">
        <f>+C811+รายงานฐานะ!C910</f>
        <v>0</v>
      </c>
    </row>
    <row r="918" spans="1:4">
      <c r="A918" s="159" t="s">
        <v>459</v>
      </c>
      <c r="C918" s="161">
        <f>+C812+รายงานฐานะ!C911</f>
        <v>0</v>
      </c>
    </row>
    <row r="919" spans="1:4">
      <c r="A919" s="159" t="s">
        <v>270</v>
      </c>
      <c r="C919" s="161">
        <f>+C813+รายงานฐานะ!C912</f>
        <v>0</v>
      </c>
    </row>
    <row r="920" spans="1:4" hidden="1">
      <c r="A920" s="169" t="s">
        <v>22</v>
      </c>
    </row>
    <row r="921" spans="1:4">
      <c r="A921" s="159" t="s">
        <v>575</v>
      </c>
      <c r="C921" s="161">
        <f>+C815+รายงานฐานะ!C914</f>
        <v>54187.5</v>
      </c>
    </row>
    <row r="922" spans="1:4">
      <c r="A922" s="159" t="s">
        <v>439</v>
      </c>
      <c r="C922" s="161">
        <f>+C816+รายงานฐานะ!C915</f>
        <v>69261</v>
      </c>
    </row>
    <row r="923" spans="1:4">
      <c r="A923" s="159" t="s">
        <v>440</v>
      </c>
      <c r="C923" s="162">
        <f>+C817+รายงานฐานะ!C916</f>
        <v>0</v>
      </c>
    </row>
    <row r="924" spans="1:4">
      <c r="A924" s="159" t="s">
        <v>441</v>
      </c>
      <c r="C924" s="167">
        <f>+C818+รายงานฐานะ!C917</f>
        <v>7320</v>
      </c>
      <c r="D924" s="167">
        <f>SUM(C897:C924)</f>
        <v>16602687.58</v>
      </c>
    </row>
    <row r="925" spans="1:4" hidden="1">
      <c r="A925" s="166" t="s">
        <v>277</v>
      </c>
      <c r="C925" s="162"/>
      <c r="D925" s="162"/>
    </row>
    <row r="926" spans="1:4" hidden="1">
      <c r="A926" s="166" t="s">
        <v>20</v>
      </c>
      <c r="C926" s="162"/>
      <c r="D926" s="162"/>
    </row>
    <row r="927" spans="1:4" hidden="1">
      <c r="A927" s="168" t="s">
        <v>623</v>
      </c>
    </row>
    <row r="928" spans="1:4" hidden="1">
      <c r="A928" s="166" t="s">
        <v>614</v>
      </c>
      <c r="C928" s="162"/>
    </row>
    <row r="929" spans="1:5" hidden="1">
      <c r="A929" s="166" t="s">
        <v>615</v>
      </c>
      <c r="D929" s="162"/>
    </row>
    <row r="930" spans="1:5" ht="21.75" thickBot="1">
      <c r="A930" s="159" t="s">
        <v>789</v>
      </c>
      <c r="D930" s="177">
        <f>+D842+D895-D924</f>
        <v>2668378364.6500001</v>
      </c>
    </row>
    <row r="931" spans="1:5" ht="22.5" thickTop="1" thickBot="1">
      <c r="A931" s="159" t="s">
        <v>790</v>
      </c>
      <c r="D931" s="177">
        <f>SUM(D932:D938)</f>
        <v>2826913156.3300004</v>
      </c>
    </row>
    <row r="932" spans="1:5" ht="21.75" thickTop="1">
      <c r="A932" s="159" t="s">
        <v>598</v>
      </c>
      <c r="D932" s="161">
        <f>+รายงานฐานะ!D925</f>
        <v>22378.559999999998</v>
      </c>
    </row>
    <row r="933" spans="1:5">
      <c r="A933" s="159" t="s">
        <v>716</v>
      </c>
      <c r="D933" s="161">
        <f>+รายงานฐานะ!D926</f>
        <v>0</v>
      </c>
    </row>
    <row r="934" spans="1:5">
      <c r="A934" s="159" t="s">
        <v>599</v>
      </c>
      <c r="D934" s="161">
        <f>+รายงานฐานะ!D927</f>
        <v>21032540</v>
      </c>
    </row>
    <row r="935" spans="1:5">
      <c r="A935" s="159" t="s">
        <v>229</v>
      </c>
      <c r="D935" s="161">
        <f>+รายงานฐานะ!D928</f>
        <v>2502087791.9400001</v>
      </c>
    </row>
    <row r="936" spans="1:5">
      <c r="A936" s="159" t="s">
        <v>129</v>
      </c>
      <c r="D936" s="161">
        <f>+รายงานฐานะ!D929</f>
        <v>297902840.43000007</v>
      </c>
      <c r="E936" s="434">
        <f>SUM(D936:D937)</f>
        <v>303770445.83000004</v>
      </c>
    </row>
    <row r="937" spans="1:5">
      <c r="A937" s="159" t="s">
        <v>128</v>
      </c>
      <c r="D937" s="161">
        <f>+รายงานฐานะ!D930</f>
        <v>5867605.4000000004</v>
      </c>
      <c r="E937" s="434"/>
    </row>
    <row r="938" spans="1:5" hidden="1">
      <c r="A938" s="159" t="s">
        <v>25</v>
      </c>
      <c r="D938" s="161">
        <f>+รายงานฐานะ!D931</f>
        <v>0</v>
      </c>
    </row>
    <row r="939" spans="1:5">
      <c r="D939" s="161">
        <f>+D930-D931</f>
        <v>-158534791.68000031</v>
      </c>
    </row>
    <row r="940" spans="1:5">
      <c r="A940" s="161" t="s">
        <v>638</v>
      </c>
    </row>
    <row r="941" spans="1:5">
      <c r="A941" s="433" t="s">
        <v>393</v>
      </c>
      <c r="B941" s="433"/>
      <c r="C941" s="433"/>
      <c r="D941" s="433"/>
    </row>
    <row r="942" spans="1:5">
      <c r="A942" s="433" t="s">
        <v>547</v>
      </c>
      <c r="B942" s="433"/>
      <c r="C942" s="433"/>
      <c r="D942" s="433"/>
    </row>
    <row r="943" spans="1:5">
      <c r="A943" s="433" t="s">
        <v>585</v>
      </c>
      <c r="B943" s="433"/>
      <c r="C943" s="433"/>
      <c r="D943" s="433"/>
    </row>
    <row r="944" spans="1:5">
      <c r="A944" s="433" t="s">
        <v>834</v>
      </c>
      <c r="B944" s="433"/>
      <c r="C944" s="433"/>
      <c r="D944" s="433"/>
    </row>
    <row r="945" spans="1:4">
      <c r="D945" s="176" t="s">
        <v>586</v>
      </c>
    </row>
    <row r="946" spans="1:4">
      <c r="A946" s="159" t="s">
        <v>807</v>
      </c>
      <c r="D946" s="162">
        <f>+D842</f>
        <v>2661528133.73</v>
      </c>
    </row>
    <row r="947" spans="1:4">
      <c r="A947" s="163" t="s">
        <v>808</v>
      </c>
    </row>
    <row r="948" spans="1:4">
      <c r="A948" s="159" t="s">
        <v>587</v>
      </c>
    </row>
    <row r="949" spans="1:4">
      <c r="A949" s="159" t="s">
        <v>398</v>
      </c>
      <c r="B949" s="160">
        <f>+B845+รายงานฐานะ!B944</f>
        <v>169059.07</v>
      </c>
    </row>
    <row r="950" spans="1:4">
      <c r="A950" s="159" t="s">
        <v>399</v>
      </c>
      <c r="B950" s="160">
        <f>+B846+รายงานฐานะ!B945</f>
        <v>485138.81999999995</v>
      </c>
    </row>
    <row r="951" spans="1:4">
      <c r="A951" s="159" t="s">
        <v>400</v>
      </c>
      <c r="B951" s="164">
        <f>+B847+รายงานฐานะ!B946</f>
        <v>73.239999999999995</v>
      </c>
      <c r="C951" s="161">
        <f>SUM(B949:B951)</f>
        <v>654271.12999999989</v>
      </c>
    </row>
    <row r="952" spans="1:4">
      <c r="A952" s="159" t="s">
        <v>401</v>
      </c>
      <c r="B952" s="160">
        <f>+B848+รายงานฐานะ!B947</f>
        <v>236.9</v>
      </c>
    </row>
    <row r="953" spans="1:4">
      <c r="A953" s="159" t="s">
        <v>402</v>
      </c>
      <c r="B953" s="164">
        <f>+B849+รายงานฐานะ!B948</f>
        <v>0</v>
      </c>
      <c r="C953" s="161">
        <f>SUM(B952:B953)</f>
        <v>236.9</v>
      </c>
    </row>
    <row r="954" spans="1:4">
      <c r="A954" s="159" t="s">
        <v>403</v>
      </c>
      <c r="B954" s="160">
        <f>+B850+รายงานฐานะ!B949</f>
        <v>91684.619999999981</v>
      </c>
    </row>
    <row r="955" spans="1:4">
      <c r="A955" s="159" t="s">
        <v>404</v>
      </c>
      <c r="B955" s="164">
        <f>+B851+รายงานฐานะ!B950</f>
        <v>766967.37</v>
      </c>
      <c r="C955" s="161">
        <f>SUM(B954:B955)</f>
        <v>858651.99</v>
      </c>
    </row>
    <row r="956" spans="1:4">
      <c r="A956" s="159" t="s">
        <v>588</v>
      </c>
      <c r="B956" s="160">
        <f>+B852+รายงานฐานะ!B951</f>
        <v>0</v>
      </c>
    </row>
    <row r="957" spans="1:4">
      <c r="A957" s="159" t="s">
        <v>589</v>
      </c>
      <c r="B957" s="164">
        <f>+B853+รายงานฐานะ!B952</f>
        <v>0</v>
      </c>
      <c r="C957" s="161">
        <f>SUM(B956:B957)</f>
        <v>0</v>
      </c>
    </row>
    <row r="958" spans="1:4">
      <c r="A958" s="159" t="s">
        <v>592</v>
      </c>
      <c r="B958" s="165">
        <f>+B854+รายงานฐานะ!B955</f>
        <v>12753.81</v>
      </c>
    </row>
    <row r="959" spans="1:4">
      <c r="A959" s="159" t="s">
        <v>593</v>
      </c>
      <c r="B959" s="164">
        <f>+B855+รายงานฐานะ!B956</f>
        <v>622264</v>
      </c>
      <c r="C959" s="161">
        <f>SUM(B958:B959)</f>
        <v>635017.81000000006</v>
      </c>
    </row>
    <row r="960" spans="1:4">
      <c r="A960" s="159" t="s">
        <v>590</v>
      </c>
      <c r="B960" s="165">
        <f>+B856+รายงานฐานะ!B953</f>
        <v>674.8</v>
      </c>
    </row>
    <row r="961" spans="1:3">
      <c r="A961" s="159" t="s">
        <v>591</v>
      </c>
      <c r="B961" s="164">
        <f>+B857+รายงานฐานะ!B954</f>
        <v>9191.27</v>
      </c>
      <c r="C961" s="161">
        <f>SUM(B960:B961)</f>
        <v>9866.07</v>
      </c>
    </row>
    <row r="962" spans="1:3" hidden="1">
      <c r="A962" s="159" t="s">
        <v>601</v>
      </c>
    </row>
    <row r="963" spans="1:3" hidden="1">
      <c r="A963" s="159" t="s">
        <v>602</v>
      </c>
      <c r="C963" s="161">
        <f>SUM(B962:B963)</f>
        <v>0</v>
      </c>
    </row>
    <row r="964" spans="1:3">
      <c r="A964" s="159" t="s">
        <v>594</v>
      </c>
      <c r="B964" s="165">
        <f>+B860+รายงานฐานะ!B959</f>
        <v>28831.63</v>
      </c>
    </row>
    <row r="965" spans="1:3">
      <c r="A965" s="159" t="s">
        <v>595</v>
      </c>
      <c r="B965" s="165">
        <f>+B861+รายงานฐานะ!B960</f>
        <v>46367.33</v>
      </c>
    </row>
    <row r="966" spans="1:3">
      <c r="A966" s="159" t="s">
        <v>596</v>
      </c>
      <c r="B966" s="164">
        <f>+B862+รายงานฐานะ!B961</f>
        <v>50</v>
      </c>
      <c r="C966" s="161">
        <f>SUM(B964:B966)</f>
        <v>75248.960000000006</v>
      </c>
    </row>
    <row r="967" spans="1:3" hidden="1">
      <c r="A967" s="159" t="s">
        <v>429</v>
      </c>
      <c r="B967" s="165"/>
    </row>
    <row r="968" spans="1:3" hidden="1">
      <c r="A968" s="159" t="s">
        <v>90</v>
      </c>
      <c r="B968" s="165"/>
      <c r="C968" s="161">
        <f>SUM(B967:B968)</f>
        <v>0</v>
      </c>
    </row>
    <row r="969" spans="1:3">
      <c r="A969" s="159" t="s">
        <v>2</v>
      </c>
      <c r="B969" s="160">
        <f>+B865+รายงานฐานะ!B962</f>
        <v>7299627.8500000015</v>
      </c>
    </row>
    <row r="970" spans="1:3">
      <c r="A970" s="159" t="s">
        <v>255</v>
      </c>
      <c r="B970" s="160">
        <f>+B866+รายงานฐานะ!B963</f>
        <v>0</v>
      </c>
    </row>
    <row r="971" spans="1:3">
      <c r="A971" s="159" t="s">
        <v>256</v>
      </c>
      <c r="B971" s="160">
        <f>+B867+รายงานฐานะ!B964</f>
        <v>2199713.0200000009</v>
      </c>
    </row>
    <row r="972" spans="1:3">
      <c r="A972" s="159" t="s">
        <v>430</v>
      </c>
    </row>
    <row r="973" spans="1:3">
      <c r="A973" s="159" t="s">
        <v>258</v>
      </c>
      <c r="B973" s="160">
        <f>+B869+รายงานฐานะ!B966</f>
        <v>6602.93</v>
      </c>
    </row>
    <row r="974" spans="1:3">
      <c r="A974" s="159" t="s">
        <v>259</v>
      </c>
      <c r="B974" s="164">
        <f>+B870+รายงานฐานะ!B967</f>
        <v>6435.53</v>
      </c>
      <c r="C974" s="161">
        <f>SUM(B969:B974)</f>
        <v>9512379.3300000019</v>
      </c>
    </row>
    <row r="975" spans="1:3">
      <c r="A975" s="159" t="s">
        <v>597</v>
      </c>
    </row>
    <row r="976" spans="1:3">
      <c r="A976" s="159" t="s">
        <v>8</v>
      </c>
      <c r="B976" s="160">
        <f>+B872+รายงานฐานะ!B969</f>
        <v>0</v>
      </c>
    </row>
    <row r="977" spans="1:3">
      <c r="A977" s="159" t="s">
        <v>415</v>
      </c>
      <c r="B977" s="160">
        <f>+B873+รายงานฐานะ!B970</f>
        <v>0</v>
      </c>
    </row>
    <row r="978" spans="1:3">
      <c r="A978" s="159" t="s">
        <v>568</v>
      </c>
      <c r="B978" s="160">
        <f>+B874+รายงานฐานะ!B974</f>
        <v>0</v>
      </c>
    </row>
    <row r="979" spans="1:3">
      <c r="A979" s="159" t="s">
        <v>377</v>
      </c>
      <c r="B979" s="160">
        <f>+B875+รายงานฐานะ!B972</f>
        <v>0</v>
      </c>
    </row>
    <row r="980" spans="1:3" hidden="1">
      <c r="A980" s="159" t="s">
        <v>416</v>
      </c>
    </row>
    <row r="981" spans="1:3" hidden="1">
      <c r="A981" s="166" t="s">
        <v>207</v>
      </c>
    </row>
    <row r="982" spans="1:3" hidden="1">
      <c r="A982" s="159" t="s">
        <v>569</v>
      </c>
    </row>
    <row r="983" spans="1:3" hidden="1">
      <c r="A983" s="159" t="s">
        <v>27</v>
      </c>
    </row>
    <row r="984" spans="1:3" hidden="1">
      <c r="A984" s="159" t="s">
        <v>383</v>
      </c>
    </row>
    <row r="985" spans="1:3">
      <c r="A985" s="159" t="s">
        <v>6</v>
      </c>
      <c r="B985" s="160">
        <f>+B881+รายงานฐานะ!B979</f>
        <v>0</v>
      </c>
    </row>
    <row r="986" spans="1:3">
      <c r="A986" s="159" t="s">
        <v>379</v>
      </c>
      <c r="B986" s="160">
        <f>+B882+รายงานฐานะ!B980</f>
        <v>0</v>
      </c>
    </row>
    <row r="987" spans="1:3" hidden="1">
      <c r="A987" s="159" t="s">
        <v>33</v>
      </c>
    </row>
    <row r="988" spans="1:3" hidden="1">
      <c r="A988" s="166" t="s">
        <v>60</v>
      </c>
    </row>
    <row r="989" spans="1:3" hidden="1">
      <c r="A989" s="166" t="s">
        <v>62</v>
      </c>
    </row>
    <row r="990" spans="1:3">
      <c r="A990" s="159" t="s">
        <v>565</v>
      </c>
      <c r="B990" s="165">
        <f>+B886+รายงานฐานะ!B983</f>
        <v>0</v>
      </c>
      <c r="C990" s="162"/>
    </row>
    <row r="991" spans="1:3" hidden="1">
      <c r="A991" s="166" t="s">
        <v>41</v>
      </c>
      <c r="B991" s="165"/>
    </row>
    <row r="992" spans="1:3" hidden="1">
      <c r="A992" s="166" t="s">
        <v>28</v>
      </c>
      <c r="C992" s="162"/>
    </row>
    <row r="993" spans="1:4">
      <c r="A993" s="166" t="s">
        <v>620</v>
      </c>
      <c r="B993" s="164">
        <f>+B889+รายงานฐานะ!B986</f>
        <v>10957.47</v>
      </c>
      <c r="C993" s="162">
        <f>SUM(B976:B993)</f>
        <v>10957.47</v>
      </c>
    </row>
    <row r="994" spans="1:4">
      <c r="A994" s="159" t="s">
        <v>637</v>
      </c>
      <c r="B994" s="160">
        <f>+B890+รายงานฐานะ!B987</f>
        <v>0</v>
      </c>
    </row>
    <row r="995" spans="1:4">
      <c r="A995" s="159" t="s">
        <v>410</v>
      </c>
      <c r="B995" s="160">
        <f>+B891+รายงานฐานะ!B988</f>
        <v>86653.02</v>
      </c>
    </row>
    <row r="996" spans="1:4">
      <c r="A996" s="159" t="s">
        <v>177</v>
      </c>
      <c r="B996" s="160">
        <f>+B892+รายงานฐานะ!B989</f>
        <v>0</v>
      </c>
    </row>
    <row r="997" spans="1:4">
      <c r="A997" s="159" t="s">
        <v>5</v>
      </c>
    </row>
    <row r="998" spans="1:4">
      <c r="A998" s="159" t="s">
        <v>600</v>
      </c>
      <c r="B998" s="160">
        <f>+B894+รายงานฐานะ!B991</f>
        <v>11222739.32</v>
      </c>
      <c r="C998" s="162"/>
    </row>
    <row r="999" spans="1:4">
      <c r="A999" s="159" t="s">
        <v>575</v>
      </c>
      <c r="B999" s="164">
        <f>+B895+รายงานฐานะ!B992</f>
        <v>386896.5</v>
      </c>
      <c r="C999" s="167">
        <f>SUM(B994:B999)</f>
        <v>11696288.84</v>
      </c>
      <c r="D999" s="167">
        <f>SUM(C949:C999)</f>
        <v>23452918.5</v>
      </c>
    </row>
    <row r="1000" spans="1:4">
      <c r="A1000" s="163" t="s">
        <v>108</v>
      </c>
    </row>
    <row r="1001" spans="1:4" hidden="1">
      <c r="A1001" s="168" t="s">
        <v>275</v>
      </c>
    </row>
    <row r="1002" spans="1:4">
      <c r="A1002" s="162" t="s">
        <v>86</v>
      </c>
      <c r="C1002" s="160">
        <f>+C898+รายงานฐานะ!C996</f>
        <v>14622058.5</v>
      </c>
    </row>
    <row r="1003" spans="1:4" hidden="1">
      <c r="A1003" s="168" t="s">
        <v>64</v>
      </c>
    </row>
    <row r="1004" spans="1:4" hidden="1">
      <c r="A1004" s="166" t="s">
        <v>65</v>
      </c>
    </row>
    <row r="1005" spans="1:4">
      <c r="A1005" s="166" t="s">
        <v>160</v>
      </c>
      <c r="C1005" s="161">
        <f>+C901+รายงานฐานะ!C998</f>
        <v>0</v>
      </c>
    </row>
    <row r="1006" spans="1:4" hidden="1">
      <c r="A1006" s="159" t="s">
        <v>606</v>
      </c>
    </row>
    <row r="1007" spans="1:4" hidden="1">
      <c r="A1007" s="159" t="s">
        <v>607</v>
      </c>
    </row>
    <row r="1008" spans="1:4">
      <c r="A1008" s="159" t="s">
        <v>436</v>
      </c>
      <c r="C1008" s="161">
        <f>+C904+รายงานฐานะ!C1001</f>
        <v>725</v>
      </c>
    </row>
    <row r="1009" spans="1:3" hidden="1">
      <c r="A1009" s="159" t="s">
        <v>380</v>
      </c>
    </row>
    <row r="1010" spans="1:3" hidden="1">
      <c r="A1010" s="159" t="s">
        <v>268</v>
      </c>
    </row>
    <row r="1011" spans="1:3">
      <c r="A1011" s="159" t="s">
        <v>269</v>
      </c>
      <c r="C1011" s="161">
        <f>+C907+รายงานฐานะ!C1004</f>
        <v>1786316.7799999998</v>
      </c>
    </row>
    <row r="1012" spans="1:3">
      <c r="A1012" s="166" t="s">
        <v>570</v>
      </c>
      <c r="C1012" s="161">
        <f>+C908</f>
        <v>45028.800000000003</v>
      </c>
    </row>
    <row r="1013" spans="1:3" hidden="1">
      <c r="A1013" s="159" t="s">
        <v>566</v>
      </c>
    </row>
    <row r="1014" spans="1:3">
      <c r="A1014" s="159" t="s">
        <v>271</v>
      </c>
      <c r="C1014" s="161">
        <f>+C910+รายงานฐานะ!C1007</f>
        <v>17790</v>
      </c>
    </row>
    <row r="1015" spans="1:3" hidden="1">
      <c r="A1015" s="166" t="s">
        <v>254</v>
      </c>
    </row>
    <row r="1016" spans="1:3" hidden="1">
      <c r="A1016" s="166" t="s">
        <v>7</v>
      </c>
    </row>
    <row r="1017" spans="1:3">
      <c r="A1017" s="159" t="s">
        <v>91</v>
      </c>
      <c r="C1017" s="161">
        <f>+C913+รายงานฐานะ!C1009</f>
        <v>0</v>
      </c>
    </row>
    <row r="1018" spans="1:3" hidden="1">
      <c r="A1018" s="159" t="s">
        <v>381</v>
      </c>
    </row>
    <row r="1019" spans="1:3" hidden="1">
      <c r="A1019" s="159" t="s">
        <v>560</v>
      </c>
    </row>
    <row r="1020" spans="1:3" hidden="1">
      <c r="A1020" s="166" t="s">
        <v>624</v>
      </c>
    </row>
    <row r="1021" spans="1:3">
      <c r="A1021" s="159" t="s">
        <v>571</v>
      </c>
      <c r="C1021" s="161">
        <f>+C917+รายงานฐานะ!C1013</f>
        <v>0</v>
      </c>
    </row>
    <row r="1022" spans="1:3">
      <c r="A1022" s="159" t="s">
        <v>459</v>
      </c>
      <c r="C1022" s="161">
        <f>+C918+รายงานฐานะ!C1014</f>
        <v>0</v>
      </c>
    </row>
    <row r="1023" spans="1:3">
      <c r="A1023" s="159" t="s">
        <v>270</v>
      </c>
      <c r="C1023" s="161">
        <f>+C919+รายงานฐานะ!C1015</f>
        <v>0</v>
      </c>
    </row>
    <row r="1024" spans="1:3" hidden="1">
      <c r="A1024" s="169" t="s">
        <v>22</v>
      </c>
    </row>
    <row r="1025" spans="1:5">
      <c r="A1025" s="159" t="s">
        <v>575</v>
      </c>
      <c r="C1025" s="161">
        <f>+C921+รายงานฐานะ!C1017</f>
        <v>54187.5</v>
      </c>
    </row>
    <row r="1026" spans="1:5">
      <c r="A1026" s="159" t="s">
        <v>439</v>
      </c>
      <c r="C1026" s="161">
        <f>+C922+รายงานฐานะ!C1018</f>
        <v>69261</v>
      </c>
    </row>
    <row r="1027" spans="1:5">
      <c r="A1027" s="159" t="s">
        <v>440</v>
      </c>
      <c r="C1027" s="162">
        <f>+C923+รายงานฐานะ!C1019</f>
        <v>0</v>
      </c>
    </row>
    <row r="1028" spans="1:5">
      <c r="A1028" s="159" t="s">
        <v>441</v>
      </c>
      <c r="C1028" s="167">
        <f>+C924+รายงานฐานะ!C1020</f>
        <v>7320</v>
      </c>
      <c r="D1028" s="167">
        <f>SUM(C1001:C1028)</f>
        <v>16602687.58</v>
      </c>
    </row>
    <row r="1029" spans="1:5" hidden="1">
      <c r="A1029" s="166" t="s">
        <v>277</v>
      </c>
      <c r="C1029" s="162"/>
      <c r="D1029" s="162"/>
    </row>
    <row r="1030" spans="1:5" hidden="1">
      <c r="A1030" s="166" t="s">
        <v>20</v>
      </c>
      <c r="C1030" s="162"/>
      <c r="D1030" s="162"/>
    </row>
    <row r="1031" spans="1:5" hidden="1">
      <c r="A1031" s="168" t="s">
        <v>623</v>
      </c>
    </row>
    <row r="1032" spans="1:5" hidden="1">
      <c r="A1032" s="166" t="s">
        <v>614</v>
      </c>
      <c r="C1032" s="162"/>
    </row>
    <row r="1033" spans="1:5" hidden="1">
      <c r="A1033" s="166" t="s">
        <v>615</v>
      </c>
      <c r="D1033" s="162"/>
    </row>
    <row r="1034" spans="1:5" ht="21.75" thickBot="1">
      <c r="A1034" s="159" t="s">
        <v>794</v>
      </c>
      <c r="D1034" s="177">
        <f>+D946+D999-D1028</f>
        <v>2668378364.6500001</v>
      </c>
    </row>
    <row r="1035" spans="1:5" ht="22.5" thickTop="1" thickBot="1">
      <c r="A1035" s="159" t="s">
        <v>795</v>
      </c>
      <c r="D1035" s="177">
        <f>SUM(D1036:D1042)</f>
        <v>2741604296.4000001</v>
      </c>
    </row>
    <row r="1036" spans="1:5" ht="21.75" thickTop="1">
      <c r="A1036" s="159" t="s">
        <v>598</v>
      </c>
      <c r="D1036" s="161">
        <f>+รายงานฐานะ!D1028</f>
        <v>0</v>
      </c>
    </row>
    <row r="1037" spans="1:5">
      <c r="A1037" s="159" t="s">
        <v>716</v>
      </c>
      <c r="D1037" s="161">
        <f>+รายงานฐานะ!D1029</f>
        <v>130352.23000000001</v>
      </c>
    </row>
    <row r="1038" spans="1:5">
      <c r="A1038" s="159" t="s">
        <v>599</v>
      </c>
      <c r="D1038" s="161">
        <f>+รายงานฐานะ!D1030</f>
        <v>2337344.0499999998</v>
      </c>
    </row>
    <row r="1039" spans="1:5">
      <c r="A1039" s="159" t="s">
        <v>229</v>
      </c>
      <c r="D1039" s="161">
        <f>+รายงานฐานะ!D1031</f>
        <v>2559216749.1799998</v>
      </c>
    </row>
    <row r="1040" spans="1:5">
      <c r="A1040" s="159" t="s">
        <v>129</v>
      </c>
      <c r="D1040" s="161">
        <f>+รายงานฐานะ!D1032</f>
        <v>174052245.53999999</v>
      </c>
      <c r="E1040" s="434">
        <f>SUM(D1040:D1041)</f>
        <v>179919850.94</v>
      </c>
    </row>
    <row r="1041" spans="1:5">
      <c r="A1041" s="159" t="s">
        <v>128</v>
      </c>
      <c r="D1041" s="161">
        <f>+รายงานฐานะ!D1033</f>
        <v>5867605.4000000004</v>
      </c>
      <c r="E1041" s="434"/>
    </row>
    <row r="1042" spans="1:5" hidden="1">
      <c r="A1042" s="159" t="s">
        <v>25</v>
      </c>
      <c r="D1042" s="161">
        <f>+รายงานฐานะ!D1034</f>
        <v>0</v>
      </c>
    </row>
    <row r="1043" spans="1:5">
      <c r="D1043" s="161">
        <f>+D1034-D1035</f>
        <v>-73225931.75</v>
      </c>
    </row>
    <row r="1044" spans="1:5">
      <c r="A1044" s="161" t="s">
        <v>638</v>
      </c>
    </row>
    <row r="1045" spans="1:5">
      <c r="A1045" s="433" t="s">
        <v>393</v>
      </c>
      <c r="B1045" s="433"/>
      <c r="C1045" s="433"/>
      <c r="D1045" s="433"/>
    </row>
    <row r="1046" spans="1:5">
      <c r="A1046" s="433" t="s">
        <v>547</v>
      </c>
      <c r="B1046" s="433"/>
      <c r="C1046" s="433"/>
      <c r="D1046" s="433"/>
    </row>
    <row r="1047" spans="1:5">
      <c r="A1047" s="433" t="s">
        <v>585</v>
      </c>
      <c r="B1047" s="433"/>
      <c r="C1047" s="433"/>
      <c r="D1047" s="433"/>
    </row>
    <row r="1048" spans="1:5">
      <c r="A1048" s="433" t="s">
        <v>835</v>
      </c>
      <c r="B1048" s="433"/>
      <c r="C1048" s="433"/>
      <c r="D1048" s="433"/>
    </row>
    <row r="1049" spans="1:5">
      <c r="D1049" s="176" t="s">
        <v>586</v>
      </c>
    </row>
    <row r="1050" spans="1:5">
      <c r="A1050" s="159" t="s">
        <v>807</v>
      </c>
      <c r="D1050" s="162">
        <f>+D946</f>
        <v>2661528133.73</v>
      </c>
    </row>
    <row r="1051" spans="1:5">
      <c r="A1051" s="163" t="s">
        <v>808</v>
      </c>
    </row>
    <row r="1052" spans="1:5">
      <c r="A1052" s="159" t="s">
        <v>587</v>
      </c>
    </row>
    <row r="1053" spans="1:5">
      <c r="A1053" s="159" t="s">
        <v>398</v>
      </c>
      <c r="B1053" s="160">
        <f>+B949+รายงานฐานะ!B1046</f>
        <v>169059.07</v>
      </c>
    </row>
    <row r="1054" spans="1:5">
      <c r="A1054" s="159" t="s">
        <v>399</v>
      </c>
      <c r="B1054" s="160">
        <f>+B950+รายงานฐานะ!B1047</f>
        <v>485138.81999999995</v>
      </c>
    </row>
    <row r="1055" spans="1:5">
      <c r="A1055" s="159" t="s">
        <v>400</v>
      </c>
      <c r="B1055" s="164">
        <f>+B951+รายงานฐานะ!B1048</f>
        <v>73.239999999999995</v>
      </c>
      <c r="C1055" s="161">
        <f>SUM(B1053:B1055)</f>
        <v>654271.12999999989</v>
      </c>
    </row>
    <row r="1056" spans="1:5">
      <c r="A1056" s="159" t="s">
        <v>401</v>
      </c>
      <c r="B1056" s="160">
        <f>+B952+รายงานฐานะ!B1049</f>
        <v>236.9</v>
      </c>
    </row>
    <row r="1057" spans="1:3">
      <c r="A1057" s="159" t="s">
        <v>402</v>
      </c>
      <c r="B1057" s="164">
        <f>+B953+รายงานฐานะ!B1050</f>
        <v>0</v>
      </c>
      <c r="C1057" s="161">
        <f>SUM(B1056:B1057)</f>
        <v>236.9</v>
      </c>
    </row>
    <row r="1058" spans="1:3">
      <c r="A1058" s="159" t="s">
        <v>403</v>
      </c>
      <c r="B1058" s="160">
        <f>+B954+รายงานฐานะ!B1051</f>
        <v>91684.619999999981</v>
      </c>
    </row>
    <row r="1059" spans="1:3">
      <c r="A1059" s="159" t="s">
        <v>404</v>
      </c>
      <c r="B1059" s="164">
        <f>+B955+รายงานฐานะ!B1052</f>
        <v>766967.37</v>
      </c>
      <c r="C1059" s="161">
        <f>SUM(B1058:B1059)</f>
        <v>858651.99</v>
      </c>
    </row>
    <row r="1060" spans="1:3">
      <c r="A1060" s="159" t="s">
        <v>588</v>
      </c>
      <c r="B1060" s="160">
        <f>+B956+รายงานฐานะ!B1053</f>
        <v>0</v>
      </c>
    </row>
    <row r="1061" spans="1:3">
      <c r="A1061" s="159" t="s">
        <v>589</v>
      </c>
      <c r="B1061" s="164">
        <f>+B957+รายงานฐานะ!B1054</f>
        <v>0</v>
      </c>
      <c r="C1061" s="161">
        <f>SUM(B1060:B1061)</f>
        <v>0</v>
      </c>
    </row>
    <row r="1062" spans="1:3">
      <c r="A1062" s="159" t="s">
        <v>592</v>
      </c>
      <c r="B1062" s="165">
        <f>+B958+รายงานฐานะ!B1057</f>
        <v>12753.81</v>
      </c>
    </row>
    <row r="1063" spans="1:3">
      <c r="A1063" s="159" t="s">
        <v>593</v>
      </c>
      <c r="B1063" s="164">
        <f>+B959+รายงานฐานะ!B1058</f>
        <v>622264</v>
      </c>
      <c r="C1063" s="161">
        <f>SUM(B1062:B1063)</f>
        <v>635017.81000000006</v>
      </c>
    </row>
    <row r="1064" spans="1:3">
      <c r="A1064" s="159" t="s">
        <v>590</v>
      </c>
      <c r="B1064" s="165">
        <f>+B960+รายงานฐานะ!B1055</f>
        <v>674.8</v>
      </c>
    </row>
    <row r="1065" spans="1:3">
      <c r="A1065" s="159" t="s">
        <v>591</v>
      </c>
      <c r="B1065" s="164">
        <f>+B961+รายงานฐานะ!B1056</f>
        <v>9191.27</v>
      </c>
      <c r="C1065" s="161">
        <f>SUM(B1064:B1065)</f>
        <v>9866.07</v>
      </c>
    </row>
    <row r="1066" spans="1:3" hidden="1">
      <c r="A1066" s="159" t="s">
        <v>601</v>
      </c>
      <c r="B1066" s="165"/>
    </row>
    <row r="1067" spans="1:3" hidden="1">
      <c r="A1067" s="159" t="s">
        <v>602</v>
      </c>
      <c r="B1067" s="165"/>
      <c r="C1067" s="161">
        <f>SUM(B1066:B1067)</f>
        <v>0</v>
      </c>
    </row>
    <row r="1068" spans="1:3">
      <c r="A1068" s="159" t="s">
        <v>594</v>
      </c>
      <c r="B1068" s="165">
        <f>+B964+รายงานฐานะ!B1061</f>
        <v>28831.63</v>
      </c>
    </row>
    <row r="1069" spans="1:3">
      <c r="A1069" s="159" t="s">
        <v>595</v>
      </c>
      <c r="B1069" s="165">
        <f>+B965+รายงานฐานะ!B1062</f>
        <v>46367.33</v>
      </c>
    </row>
    <row r="1070" spans="1:3">
      <c r="A1070" s="159" t="s">
        <v>596</v>
      </c>
      <c r="B1070" s="164">
        <f>+B966+รายงานฐานะ!B1063</f>
        <v>50</v>
      </c>
      <c r="C1070" s="161">
        <f>SUM(B1068:B1070)</f>
        <v>75248.960000000006</v>
      </c>
    </row>
    <row r="1071" spans="1:3" hidden="1">
      <c r="A1071" s="159" t="s">
        <v>429</v>
      </c>
      <c r="B1071" s="165"/>
    </row>
    <row r="1072" spans="1:3" hidden="1">
      <c r="A1072" s="159" t="s">
        <v>90</v>
      </c>
      <c r="B1072" s="165"/>
      <c r="C1072" s="161">
        <f>SUM(B1071:B1072)</f>
        <v>0</v>
      </c>
    </row>
    <row r="1073" spans="1:3">
      <c r="A1073" s="159" t="s">
        <v>2</v>
      </c>
      <c r="B1073" s="160">
        <f>+B969+รายงานฐานะ!B1064</f>
        <v>7299627.8500000015</v>
      </c>
    </row>
    <row r="1074" spans="1:3">
      <c r="A1074" s="159" t="s">
        <v>255</v>
      </c>
      <c r="B1074" s="160">
        <f>+B970+รายงานฐานะ!B1065</f>
        <v>0</v>
      </c>
    </row>
    <row r="1075" spans="1:3">
      <c r="A1075" s="159" t="s">
        <v>256</v>
      </c>
      <c r="B1075" s="160">
        <f>+B971+รายงานฐานะ!B1066</f>
        <v>2199713.0200000009</v>
      </c>
    </row>
    <row r="1076" spans="1:3">
      <c r="A1076" s="159" t="s">
        <v>430</v>
      </c>
    </row>
    <row r="1077" spans="1:3">
      <c r="A1077" s="159" t="s">
        <v>258</v>
      </c>
      <c r="B1077" s="160">
        <f>+B973+รายงานฐานะ!B1068</f>
        <v>6602.93</v>
      </c>
    </row>
    <row r="1078" spans="1:3">
      <c r="A1078" s="159" t="s">
        <v>259</v>
      </c>
      <c r="B1078" s="164">
        <f>+B974+รายงานฐานะ!B1069</f>
        <v>6435.53</v>
      </c>
      <c r="C1078" s="161">
        <f>SUM(B1073:B1078)</f>
        <v>9512379.3300000019</v>
      </c>
    </row>
    <row r="1079" spans="1:3">
      <c r="A1079" s="159" t="s">
        <v>597</v>
      </c>
    </row>
    <row r="1080" spans="1:3">
      <c r="A1080" s="159" t="s">
        <v>8</v>
      </c>
      <c r="B1080" s="160">
        <f>+B976+รายงานฐานะ!B1071</f>
        <v>0</v>
      </c>
    </row>
    <row r="1081" spans="1:3">
      <c r="A1081" s="159" t="s">
        <v>415</v>
      </c>
      <c r="B1081" s="160">
        <f>+B977+รายงานฐานะ!B1072</f>
        <v>0</v>
      </c>
    </row>
    <row r="1082" spans="1:3">
      <c r="A1082" s="159" t="s">
        <v>568</v>
      </c>
      <c r="B1082" s="160">
        <f>+B978+รายงานฐานะ!B1076</f>
        <v>0</v>
      </c>
    </row>
    <row r="1083" spans="1:3">
      <c r="A1083" s="159" t="s">
        <v>377</v>
      </c>
      <c r="B1083" s="160">
        <f>+B979+รายงานฐานะ!B1074</f>
        <v>0</v>
      </c>
    </row>
    <row r="1084" spans="1:3" hidden="1">
      <c r="A1084" s="159" t="s">
        <v>416</v>
      </c>
    </row>
    <row r="1085" spans="1:3" hidden="1">
      <c r="A1085" s="166" t="s">
        <v>207</v>
      </c>
    </row>
    <row r="1086" spans="1:3" hidden="1">
      <c r="A1086" s="159" t="s">
        <v>569</v>
      </c>
    </row>
    <row r="1087" spans="1:3" hidden="1">
      <c r="A1087" s="159" t="s">
        <v>27</v>
      </c>
    </row>
    <row r="1088" spans="1:3" hidden="1">
      <c r="A1088" s="159" t="s">
        <v>383</v>
      </c>
    </row>
    <row r="1089" spans="1:4">
      <c r="A1089" s="159" t="s">
        <v>6</v>
      </c>
      <c r="B1089" s="160">
        <f>+B985+รายงานฐานะ!B1081</f>
        <v>0</v>
      </c>
    </row>
    <row r="1090" spans="1:4">
      <c r="A1090" s="159" t="s">
        <v>379</v>
      </c>
      <c r="B1090" s="160">
        <f>+B986+รายงานฐานะ!B1082</f>
        <v>0</v>
      </c>
    </row>
    <row r="1091" spans="1:4" hidden="1">
      <c r="A1091" s="159" t="s">
        <v>33</v>
      </c>
    </row>
    <row r="1092" spans="1:4" hidden="1">
      <c r="A1092" s="166" t="s">
        <v>60</v>
      </c>
    </row>
    <row r="1093" spans="1:4" hidden="1">
      <c r="A1093" s="166" t="s">
        <v>62</v>
      </c>
    </row>
    <row r="1094" spans="1:4">
      <c r="A1094" s="159" t="s">
        <v>565</v>
      </c>
      <c r="B1094" s="165">
        <f>+B990+รายงานฐานะ!B1086</f>
        <v>0</v>
      </c>
      <c r="C1094" s="162"/>
    </row>
    <row r="1095" spans="1:4" hidden="1">
      <c r="A1095" s="166" t="s">
        <v>41</v>
      </c>
      <c r="B1095" s="165"/>
    </row>
    <row r="1096" spans="1:4" hidden="1">
      <c r="A1096" s="166" t="s">
        <v>28</v>
      </c>
      <c r="C1096" s="162"/>
    </row>
    <row r="1097" spans="1:4">
      <c r="A1097" s="166" t="s">
        <v>620</v>
      </c>
      <c r="B1097" s="164">
        <f>+B993+รายงานฐานะ!B1089</f>
        <v>10957.47</v>
      </c>
      <c r="C1097" s="162">
        <f>SUM(B1080:B1097)</f>
        <v>10957.47</v>
      </c>
    </row>
    <row r="1098" spans="1:4">
      <c r="A1098" s="159" t="s">
        <v>637</v>
      </c>
      <c r="B1098" s="160">
        <f>+B994+รายงานฐานะ!B1090</f>
        <v>0</v>
      </c>
    </row>
    <row r="1099" spans="1:4">
      <c r="A1099" s="159" t="s">
        <v>410</v>
      </c>
      <c r="B1099" s="160">
        <f>+B995+รายงานฐานะ!B1091</f>
        <v>86653.02</v>
      </c>
    </row>
    <row r="1100" spans="1:4">
      <c r="A1100" s="159" t="s">
        <v>177</v>
      </c>
      <c r="B1100" s="160">
        <f>+B996+รายงานฐานะ!B1092</f>
        <v>0</v>
      </c>
    </row>
    <row r="1101" spans="1:4">
      <c r="A1101" s="159" t="s">
        <v>5</v>
      </c>
    </row>
    <row r="1102" spans="1:4">
      <c r="A1102" s="159" t="s">
        <v>600</v>
      </c>
      <c r="B1102" s="160">
        <f>+B998+รายงานฐานะ!B1094</f>
        <v>11222739.32</v>
      </c>
      <c r="C1102" s="162"/>
    </row>
    <row r="1103" spans="1:4">
      <c r="A1103" s="159" t="s">
        <v>575</v>
      </c>
      <c r="B1103" s="164">
        <f>+B999+รายงานฐานะ!B1095</f>
        <v>386896.5</v>
      </c>
      <c r="C1103" s="167">
        <f>SUM(B1098:B1103)</f>
        <v>11696288.84</v>
      </c>
      <c r="D1103" s="167">
        <f>SUM(C1053:C1103)</f>
        <v>23452918.5</v>
      </c>
    </row>
    <row r="1104" spans="1:4">
      <c r="A1104" s="163" t="s">
        <v>108</v>
      </c>
    </row>
    <row r="1105" spans="1:3" hidden="1">
      <c r="A1105" s="168" t="s">
        <v>275</v>
      </c>
    </row>
    <row r="1106" spans="1:3">
      <c r="A1106" s="162" t="s">
        <v>86</v>
      </c>
      <c r="C1106" s="160">
        <f>+C1002+รายงานฐานะ!C1102</f>
        <v>14622058.5</v>
      </c>
    </row>
    <row r="1107" spans="1:3" hidden="1">
      <c r="A1107" s="168" t="s">
        <v>64</v>
      </c>
    </row>
    <row r="1108" spans="1:3" hidden="1">
      <c r="A1108" s="166" t="s">
        <v>65</v>
      </c>
    </row>
    <row r="1109" spans="1:3">
      <c r="A1109" s="166" t="s">
        <v>160</v>
      </c>
      <c r="C1109" s="161">
        <f>+C1005+รายงานฐานะ!C1104</f>
        <v>0</v>
      </c>
    </row>
    <row r="1110" spans="1:3" hidden="1">
      <c r="A1110" s="159" t="s">
        <v>606</v>
      </c>
    </row>
    <row r="1111" spans="1:3" hidden="1">
      <c r="A1111" s="159" t="s">
        <v>607</v>
      </c>
    </row>
    <row r="1112" spans="1:3">
      <c r="A1112" s="159" t="s">
        <v>436</v>
      </c>
      <c r="C1112" s="161">
        <f>+C1008+รายงานฐานะ!C1107</f>
        <v>725</v>
      </c>
    </row>
    <row r="1113" spans="1:3" hidden="1">
      <c r="A1113" s="159" t="s">
        <v>380</v>
      </c>
    </row>
    <row r="1114" spans="1:3" hidden="1">
      <c r="A1114" s="159" t="s">
        <v>268</v>
      </c>
    </row>
    <row r="1115" spans="1:3">
      <c r="A1115" s="159" t="s">
        <v>269</v>
      </c>
      <c r="C1115" s="161">
        <f>+C1011+รายงานฐานะ!C1110</f>
        <v>1786316.7799999998</v>
      </c>
    </row>
    <row r="1116" spans="1:3">
      <c r="A1116" s="166" t="s">
        <v>570</v>
      </c>
      <c r="C1116" s="161">
        <f>+C1012</f>
        <v>45028.800000000003</v>
      </c>
    </row>
    <row r="1117" spans="1:3" hidden="1">
      <c r="A1117" s="159" t="s">
        <v>566</v>
      </c>
    </row>
    <row r="1118" spans="1:3">
      <c r="A1118" s="159" t="s">
        <v>271</v>
      </c>
      <c r="C1118" s="161">
        <f>+C1014+รายงานฐานะ!C1113</f>
        <v>17790</v>
      </c>
    </row>
    <row r="1119" spans="1:3" hidden="1">
      <c r="A1119" s="166" t="s">
        <v>254</v>
      </c>
    </row>
    <row r="1120" spans="1:3" hidden="1">
      <c r="A1120" s="166" t="s">
        <v>7</v>
      </c>
    </row>
    <row r="1121" spans="1:4">
      <c r="A1121" s="159" t="s">
        <v>91</v>
      </c>
      <c r="C1121" s="161">
        <f>+C1017+รายงานฐานะ!C1115</f>
        <v>0</v>
      </c>
    </row>
    <row r="1122" spans="1:4" hidden="1">
      <c r="A1122" s="159" t="s">
        <v>381</v>
      </c>
    </row>
    <row r="1123" spans="1:4" hidden="1">
      <c r="A1123" s="159" t="s">
        <v>560</v>
      </c>
    </row>
    <row r="1124" spans="1:4" hidden="1">
      <c r="A1124" s="166" t="s">
        <v>624</v>
      </c>
    </row>
    <row r="1125" spans="1:4">
      <c r="A1125" s="159" t="s">
        <v>571</v>
      </c>
      <c r="C1125" s="161">
        <f>+C1021+รายงานฐานะ!C1119</f>
        <v>0</v>
      </c>
    </row>
    <row r="1126" spans="1:4">
      <c r="A1126" s="159" t="s">
        <v>459</v>
      </c>
      <c r="C1126" s="161">
        <f>+C1022+รายงานฐานะ!C1120</f>
        <v>0</v>
      </c>
    </row>
    <row r="1127" spans="1:4">
      <c r="A1127" s="159" t="s">
        <v>270</v>
      </c>
      <c r="C1127" s="161">
        <f>+C1023+รายงานฐานะ!C1121</f>
        <v>0</v>
      </c>
    </row>
    <row r="1128" spans="1:4" hidden="1">
      <c r="A1128" s="169" t="s">
        <v>22</v>
      </c>
    </row>
    <row r="1129" spans="1:4">
      <c r="A1129" s="159" t="s">
        <v>575</v>
      </c>
      <c r="C1129" s="161">
        <f>+C1025+รายงานฐานะ!C1123</f>
        <v>54187.5</v>
      </c>
    </row>
    <row r="1130" spans="1:4">
      <c r="A1130" s="159" t="s">
        <v>439</v>
      </c>
      <c r="C1130" s="161">
        <f>+C1026+รายงานฐานะ!C1124</f>
        <v>69261</v>
      </c>
    </row>
    <row r="1131" spans="1:4">
      <c r="A1131" s="159" t="s">
        <v>440</v>
      </c>
      <c r="C1131" s="162">
        <f>+C1027+รายงานฐานะ!C1125</f>
        <v>0</v>
      </c>
    </row>
    <row r="1132" spans="1:4">
      <c r="A1132" s="159" t="s">
        <v>441</v>
      </c>
      <c r="C1132" s="167">
        <f>+C1028+รายงานฐานะ!C1126</f>
        <v>7320</v>
      </c>
      <c r="D1132" s="167">
        <f>SUM(C1105:C1132)</f>
        <v>16602687.58</v>
      </c>
    </row>
    <row r="1133" spans="1:4" hidden="1">
      <c r="A1133" s="166" t="s">
        <v>277</v>
      </c>
      <c r="C1133" s="162"/>
      <c r="D1133" s="162"/>
    </row>
    <row r="1134" spans="1:4" hidden="1">
      <c r="A1134" s="166" t="s">
        <v>20</v>
      </c>
      <c r="C1134" s="162"/>
      <c r="D1134" s="162"/>
    </row>
    <row r="1135" spans="1:4" hidden="1">
      <c r="A1135" s="168" t="s">
        <v>623</v>
      </c>
    </row>
    <row r="1136" spans="1:4" hidden="1">
      <c r="A1136" s="166" t="s">
        <v>614</v>
      </c>
      <c r="C1136" s="162"/>
    </row>
    <row r="1137" spans="1:5" hidden="1">
      <c r="A1137" s="166" t="s">
        <v>615</v>
      </c>
      <c r="D1137" s="162"/>
    </row>
    <row r="1138" spans="1:5" ht="21.75" thickBot="1">
      <c r="A1138" s="159" t="s">
        <v>836</v>
      </c>
      <c r="D1138" s="177">
        <f>+D1050+D1103-D1132</f>
        <v>2668378364.6500001</v>
      </c>
    </row>
    <row r="1139" spans="1:5" ht="22.5" thickTop="1" thickBot="1">
      <c r="A1139" s="159" t="s">
        <v>837</v>
      </c>
      <c r="D1139" s="177">
        <f>SUM(D1140:D1146)</f>
        <v>2719045628.6799998</v>
      </c>
    </row>
    <row r="1140" spans="1:5" ht="21.75" thickTop="1">
      <c r="A1140" s="159" t="s">
        <v>598</v>
      </c>
      <c r="D1140" s="161">
        <f>+รายงานฐานะ!D1134</f>
        <v>7640.71</v>
      </c>
    </row>
    <row r="1141" spans="1:5">
      <c r="A1141" s="159" t="s">
        <v>716</v>
      </c>
      <c r="D1141" s="161">
        <f>+รายงานฐานะ!D1135</f>
        <v>673030.84999999986</v>
      </c>
    </row>
    <row r="1142" spans="1:5">
      <c r="A1142" s="159" t="s">
        <v>599</v>
      </c>
      <c r="D1142" s="161">
        <f>+รายงานฐานะ!D1136</f>
        <v>1547787.91</v>
      </c>
    </row>
    <row r="1143" spans="1:5">
      <c r="A1143" s="159" t="s">
        <v>229</v>
      </c>
      <c r="D1143" s="161">
        <f>+รายงานฐานะ!D1137</f>
        <v>2633031836.9400001</v>
      </c>
    </row>
    <row r="1144" spans="1:5">
      <c r="A1144" s="159" t="s">
        <v>129</v>
      </c>
      <c r="D1144" s="161">
        <f>+รายงานฐานะ!D1138</f>
        <v>77917726.86999999</v>
      </c>
      <c r="E1144" s="434">
        <f>SUM(D1144:D1145)</f>
        <v>83785332.269999996</v>
      </c>
    </row>
    <row r="1145" spans="1:5">
      <c r="A1145" s="159" t="s">
        <v>128</v>
      </c>
      <c r="D1145" s="161">
        <f>+รายงานฐานะ!D1139</f>
        <v>5867605.4000000004</v>
      </c>
      <c r="E1145" s="434"/>
    </row>
    <row r="1146" spans="1:5" hidden="1">
      <c r="A1146" s="159" t="s">
        <v>25</v>
      </c>
      <c r="D1146" s="161">
        <f>+รายงานฐานะ!D1140</f>
        <v>0</v>
      </c>
    </row>
    <row r="1147" spans="1:5">
      <c r="D1147" s="161">
        <f>+D1138-D1139</f>
        <v>-50667264.029999733</v>
      </c>
    </row>
    <row r="1148" spans="1:5">
      <c r="A1148" s="161" t="s">
        <v>822</v>
      </c>
    </row>
    <row r="1149" spans="1:5">
      <c r="A1149" s="433" t="s">
        <v>393</v>
      </c>
      <c r="B1149" s="433"/>
      <c r="C1149" s="433"/>
      <c r="D1149" s="433"/>
    </row>
    <row r="1150" spans="1:5">
      <c r="A1150" s="433" t="s">
        <v>547</v>
      </c>
      <c r="B1150" s="433"/>
      <c r="C1150" s="433"/>
      <c r="D1150" s="433"/>
    </row>
    <row r="1151" spans="1:5">
      <c r="A1151" s="433" t="s">
        <v>585</v>
      </c>
      <c r="B1151" s="433"/>
      <c r="C1151" s="433"/>
      <c r="D1151" s="433"/>
    </row>
    <row r="1152" spans="1:5">
      <c r="A1152" s="433" t="s">
        <v>806</v>
      </c>
      <c r="B1152" s="433"/>
      <c r="C1152" s="433"/>
      <c r="D1152" s="433"/>
    </row>
    <row r="1153" spans="1:4">
      <c r="D1153" s="176" t="s">
        <v>586</v>
      </c>
    </row>
    <row r="1154" spans="1:4">
      <c r="A1154" s="159" t="s">
        <v>807</v>
      </c>
      <c r="D1154" s="162">
        <f>+D1050</f>
        <v>2661528133.73</v>
      </c>
    </row>
    <row r="1155" spans="1:4">
      <c r="A1155" s="163" t="s">
        <v>808</v>
      </c>
    </row>
    <row r="1156" spans="1:4">
      <c r="A1156" s="159" t="s">
        <v>587</v>
      </c>
    </row>
    <row r="1157" spans="1:4">
      <c r="A1157" s="159" t="s">
        <v>398</v>
      </c>
      <c r="B1157" s="160">
        <f>+B1053+รายงานฐานะ!B1152</f>
        <v>169059.07</v>
      </c>
    </row>
    <row r="1158" spans="1:4">
      <c r="A1158" s="159" t="s">
        <v>399</v>
      </c>
      <c r="B1158" s="160">
        <f>+B1054+รายงานฐานะ!B1153</f>
        <v>485138.81999999995</v>
      </c>
    </row>
    <row r="1159" spans="1:4">
      <c r="A1159" s="159" t="s">
        <v>400</v>
      </c>
      <c r="B1159" s="164">
        <f>+B1055+รายงานฐานะ!B1154</f>
        <v>73.239999999999995</v>
      </c>
      <c r="C1159" s="161">
        <f>SUM(B1157:B1159)</f>
        <v>654271.12999999989</v>
      </c>
    </row>
    <row r="1160" spans="1:4">
      <c r="A1160" s="159" t="s">
        <v>401</v>
      </c>
      <c r="B1160" s="160">
        <f>+B1056+รายงานฐานะ!B1155</f>
        <v>236.9</v>
      </c>
    </row>
    <row r="1161" spans="1:4">
      <c r="A1161" s="159" t="s">
        <v>402</v>
      </c>
      <c r="B1161" s="164">
        <f>+B1057+รายงานฐานะ!B1156</f>
        <v>0</v>
      </c>
      <c r="C1161" s="161">
        <f>SUM(B1160:B1161)</f>
        <v>236.9</v>
      </c>
    </row>
    <row r="1162" spans="1:4">
      <c r="A1162" s="159" t="s">
        <v>403</v>
      </c>
      <c r="B1162" s="160">
        <f>+B1058+รายงานฐานะ!B1157</f>
        <v>91684.619999999981</v>
      </c>
    </row>
    <row r="1163" spans="1:4">
      <c r="A1163" s="159" t="s">
        <v>404</v>
      </c>
      <c r="B1163" s="164">
        <f>+B1059+รายงานฐานะ!B1158</f>
        <v>766967.37</v>
      </c>
      <c r="C1163" s="161">
        <f>SUM(B1162:B1163)</f>
        <v>858651.99</v>
      </c>
    </row>
    <row r="1164" spans="1:4">
      <c r="A1164" s="159" t="s">
        <v>588</v>
      </c>
      <c r="B1164" s="160">
        <f>+B1060+รายงานฐานะ!B1159</f>
        <v>0</v>
      </c>
    </row>
    <row r="1165" spans="1:4">
      <c r="A1165" s="159" t="s">
        <v>589</v>
      </c>
      <c r="B1165" s="164">
        <f>+B1061+รายงานฐานะ!B1160</f>
        <v>0</v>
      </c>
      <c r="C1165" s="161">
        <f>SUM(B1164:B1165)</f>
        <v>0</v>
      </c>
    </row>
    <row r="1166" spans="1:4">
      <c r="A1166" s="159" t="s">
        <v>592</v>
      </c>
      <c r="B1166" s="165">
        <f>+B1062+รายงานฐานะ!B1163</f>
        <v>12753.81</v>
      </c>
    </row>
    <row r="1167" spans="1:4">
      <c r="A1167" s="159" t="s">
        <v>593</v>
      </c>
      <c r="B1167" s="164">
        <f>+B1063+รายงานฐานะ!B1164</f>
        <v>622264</v>
      </c>
      <c r="C1167" s="161">
        <f>SUM(B1166:B1167)</f>
        <v>635017.81000000006</v>
      </c>
    </row>
    <row r="1168" spans="1:4">
      <c r="A1168" s="159" t="s">
        <v>590</v>
      </c>
      <c r="B1168" s="165">
        <f>+B1064+รายงานฐานะ!B1161</f>
        <v>674.8</v>
      </c>
    </row>
    <row r="1169" spans="1:3">
      <c r="A1169" s="159" t="s">
        <v>591</v>
      </c>
      <c r="B1169" s="164">
        <f>+B1065+รายงานฐานะ!B1162</f>
        <v>9191.27</v>
      </c>
      <c r="C1169" s="161">
        <f>SUM(B1168:B1169)</f>
        <v>9866.07</v>
      </c>
    </row>
    <row r="1170" spans="1:3" hidden="1">
      <c r="A1170" s="159" t="s">
        <v>601</v>
      </c>
      <c r="B1170" s="165"/>
    </row>
    <row r="1171" spans="1:3" hidden="1">
      <c r="A1171" s="159" t="s">
        <v>602</v>
      </c>
      <c r="B1171" s="165"/>
      <c r="C1171" s="161">
        <f>SUM(B1170:B1171)</f>
        <v>0</v>
      </c>
    </row>
    <row r="1172" spans="1:3">
      <c r="A1172" s="159" t="s">
        <v>594</v>
      </c>
      <c r="B1172" s="165">
        <f>+B1068+รายงานฐานะ!B1167</f>
        <v>28831.63</v>
      </c>
    </row>
    <row r="1173" spans="1:3">
      <c r="A1173" s="159" t="s">
        <v>595</v>
      </c>
      <c r="B1173" s="165">
        <f>+B1069+รายงานฐานะ!B1168</f>
        <v>46367.33</v>
      </c>
    </row>
    <row r="1174" spans="1:3">
      <c r="A1174" s="159" t="s">
        <v>596</v>
      </c>
      <c r="B1174" s="164">
        <f>+B1070+รายงานฐานะ!B1169</f>
        <v>50</v>
      </c>
      <c r="C1174" s="161">
        <f>SUM(B1172:B1174)</f>
        <v>75248.960000000006</v>
      </c>
    </row>
    <row r="1175" spans="1:3" hidden="1">
      <c r="A1175" s="159" t="s">
        <v>429</v>
      </c>
      <c r="B1175" s="165"/>
    </row>
    <row r="1176" spans="1:3" hidden="1">
      <c r="A1176" s="159" t="s">
        <v>90</v>
      </c>
      <c r="B1176" s="165"/>
      <c r="C1176" s="161">
        <f>SUM(B1175:B1176)</f>
        <v>0</v>
      </c>
    </row>
    <row r="1177" spans="1:3">
      <c r="A1177" s="159" t="s">
        <v>2</v>
      </c>
      <c r="B1177" s="160">
        <f>+B1073+รายงานฐานะ!B1170</f>
        <v>7299627.8500000015</v>
      </c>
    </row>
    <row r="1178" spans="1:3">
      <c r="A1178" s="159" t="s">
        <v>255</v>
      </c>
      <c r="B1178" s="160">
        <f>+B1074+รายงานฐานะ!B1171</f>
        <v>0</v>
      </c>
    </row>
    <row r="1179" spans="1:3">
      <c r="A1179" s="159" t="s">
        <v>256</v>
      </c>
      <c r="B1179" s="160">
        <f>+B1075+รายงานฐานะ!B1172</f>
        <v>2199713.0200000009</v>
      </c>
    </row>
    <row r="1180" spans="1:3">
      <c r="A1180" s="159" t="s">
        <v>430</v>
      </c>
    </row>
    <row r="1181" spans="1:3">
      <c r="A1181" s="159" t="s">
        <v>258</v>
      </c>
      <c r="B1181" s="160">
        <f>+B1077+รายงานฐานะ!B1174</f>
        <v>6602.93</v>
      </c>
    </row>
    <row r="1182" spans="1:3">
      <c r="A1182" s="159" t="s">
        <v>259</v>
      </c>
      <c r="B1182" s="164">
        <f>+B1078+รายงานฐานะ!B1175</f>
        <v>6435.53</v>
      </c>
      <c r="C1182" s="161">
        <f>SUM(B1177:B1182)</f>
        <v>9512379.3300000019</v>
      </c>
    </row>
    <row r="1183" spans="1:3">
      <c r="A1183" s="159" t="s">
        <v>597</v>
      </c>
    </row>
    <row r="1184" spans="1:3">
      <c r="A1184" s="159" t="s">
        <v>8</v>
      </c>
      <c r="B1184" s="160">
        <f>+B1080+รายงานฐานะ!B1177</f>
        <v>0</v>
      </c>
    </row>
    <row r="1185" spans="1:3">
      <c r="A1185" s="159" t="s">
        <v>415</v>
      </c>
      <c r="B1185" s="160">
        <f>+B1081+รายงานฐานะ!B1178</f>
        <v>0</v>
      </c>
    </row>
    <row r="1186" spans="1:3">
      <c r="A1186" s="159" t="s">
        <v>568</v>
      </c>
      <c r="B1186" s="160">
        <f>+B1082+รายงานฐานะ!B1179</f>
        <v>0</v>
      </c>
    </row>
    <row r="1187" spans="1:3">
      <c r="A1187" s="159" t="s">
        <v>377</v>
      </c>
      <c r="B1187" s="160">
        <f>+B1083+รายงานฐานะ!B1180</f>
        <v>0</v>
      </c>
    </row>
    <row r="1188" spans="1:3" hidden="1">
      <c r="A1188" s="159" t="s">
        <v>416</v>
      </c>
    </row>
    <row r="1189" spans="1:3" hidden="1">
      <c r="A1189" s="166" t="s">
        <v>207</v>
      </c>
    </row>
    <row r="1190" spans="1:3" hidden="1">
      <c r="A1190" s="159" t="s">
        <v>569</v>
      </c>
    </row>
    <row r="1191" spans="1:3" hidden="1">
      <c r="A1191" s="159" t="s">
        <v>27</v>
      </c>
    </row>
    <row r="1192" spans="1:3" hidden="1">
      <c r="A1192" s="159" t="s">
        <v>383</v>
      </c>
    </row>
    <row r="1193" spans="1:3">
      <c r="A1193" s="159" t="s">
        <v>6</v>
      </c>
      <c r="B1193" s="160">
        <f>+B1089+รายงานฐานะ!B1187</f>
        <v>0</v>
      </c>
    </row>
    <row r="1194" spans="1:3">
      <c r="A1194" s="159" t="s">
        <v>379</v>
      </c>
      <c r="B1194" s="160">
        <f>+B1090+รายงานฐานะ!B1188</f>
        <v>0</v>
      </c>
    </row>
    <row r="1195" spans="1:3" hidden="1">
      <c r="A1195" s="159" t="s">
        <v>33</v>
      </c>
    </row>
    <row r="1196" spans="1:3" hidden="1">
      <c r="A1196" s="166" t="s">
        <v>60</v>
      </c>
    </row>
    <row r="1197" spans="1:3" hidden="1">
      <c r="A1197" s="166" t="s">
        <v>62</v>
      </c>
    </row>
    <row r="1198" spans="1:3">
      <c r="A1198" s="159" t="s">
        <v>565</v>
      </c>
      <c r="B1198" s="165">
        <f>+B1094+รายงานฐานะ!B1192</f>
        <v>0</v>
      </c>
      <c r="C1198" s="162"/>
    </row>
    <row r="1199" spans="1:3" hidden="1">
      <c r="A1199" s="166" t="s">
        <v>41</v>
      </c>
      <c r="B1199" s="165"/>
    </row>
    <row r="1200" spans="1:3" hidden="1">
      <c r="A1200" s="166" t="s">
        <v>28</v>
      </c>
      <c r="C1200" s="162"/>
    </row>
    <row r="1201" spans="1:4">
      <c r="A1201" s="166" t="s">
        <v>620</v>
      </c>
      <c r="B1201" s="164">
        <f>+B1097+รายงานฐานะ!B1195</f>
        <v>10957.47</v>
      </c>
      <c r="C1201" s="162">
        <f>SUM(B1184:B1201)</f>
        <v>10957.47</v>
      </c>
    </row>
    <row r="1202" spans="1:4">
      <c r="A1202" s="159" t="s">
        <v>637</v>
      </c>
      <c r="B1202" s="160">
        <f>+B1098+รายงานฐานะ!B1196</f>
        <v>0</v>
      </c>
    </row>
    <row r="1203" spans="1:4">
      <c r="A1203" s="159" t="s">
        <v>410</v>
      </c>
      <c r="B1203" s="160">
        <f>+B1099+รายงานฐานะ!B1197</f>
        <v>86653.02</v>
      </c>
    </row>
    <row r="1204" spans="1:4">
      <c r="A1204" s="159" t="s">
        <v>177</v>
      </c>
      <c r="B1204" s="160">
        <f>+B1100+รายงานฐานะ!B1198</f>
        <v>0</v>
      </c>
    </row>
    <row r="1205" spans="1:4">
      <c r="A1205" s="159" t="s">
        <v>5</v>
      </c>
    </row>
    <row r="1206" spans="1:4">
      <c r="A1206" s="159" t="s">
        <v>600</v>
      </c>
      <c r="B1206" s="160">
        <f>+B1102+รายงานฐานะ!B1200</f>
        <v>11222739.32</v>
      </c>
      <c r="C1206" s="162"/>
    </row>
    <row r="1207" spans="1:4">
      <c r="A1207" s="159" t="s">
        <v>575</v>
      </c>
      <c r="B1207" s="164">
        <f>+B1103+รายงานฐานะ!B1201</f>
        <v>386896.5</v>
      </c>
      <c r="C1207" s="167">
        <f>SUM(B1202:B1207)</f>
        <v>11696288.84</v>
      </c>
      <c r="D1207" s="167">
        <f>SUM(C1157:C1207)</f>
        <v>23452918.5</v>
      </c>
    </row>
    <row r="1208" spans="1:4">
      <c r="A1208" s="163" t="s">
        <v>108</v>
      </c>
    </row>
    <row r="1209" spans="1:4" hidden="1">
      <c r="A1209" s="168" t="s">
        <v>275</v>
      </c>
    </row>
    <row r="1210" spans="1:4">
      <c r="A1210" s="162" t="s">
        <v>86</v>
      </c>
      <c r="C1210" s="160">
        <f>+C1106+รายงานฐานะ!C1204</f>
        <v>14622058.5</v>
      </c>
    </row>
    <row r="1211" spans="1:4" hidden="1">
      <c r="A1211" s="168" t="s">
        <v>64</v>
      </c>
    </row>
    <row r="1212" spans="1:4" hidden="1">
      <c r="A1212" s="166" t="s">
        <v>65</v>
      </c>
    </row>
    <row r="1213" spans="1:4">
      <c r="A1213" s="166" t="s">
        <v>160</v>
      </c>
      <c r="C1213" s="161">
        <f>+C1109+รายงานฐานะ!C1207</f>
        <v>0</v>
      </c>
    </row>
    <row r="1214" spans="1:4" hidden="1">
      <c r="A1214" s="159" t="s">
        <v>606</v>
      </c>
    </row>
    <row r="1215" spans="1:4" hidden="1">
      <c r="A1215" s="159" t="s">
        <v>607</v>
      </c>
    </row>
    <row r="1216" spans="1:4">
      <c r="A1216" s="159" t="s">
        <v>436</v>
      </c>
      <c r="C1216" s="161">
        <f>+C1112+รายงานฐานะ!C1210</f>
        <v>725</v>
      </c>
    </row>
    <row r="1217" spans="1:3" hidden="1">
      <c r="A1217" s="159" t="s">
        <v>380</v>
      </c>
    </row>
    <row r="1218" spans="1:3" hidden="1">
      <c r="A1218" s="159" t="s">
        <v>268</v>
      </c>
    </row>
    <row r="1219" spans="1:3">
      <c r="A1219" s="159" t="s">
        <v>269</v>
      </c>
      <c r="C1219" s="161">
        <f>+C1115+รายงานฐานะ!C1213</f>
        <v>1786316.7799999998</v>
      </c>
    </row>
    <row r="1220" spans="1:3">
      <c r="A1220" s="166" t="s">
        <v>570</v>
      </c>
      <c r="C1220" s="161">
        <f>+C1116</f>
        <v>45028.800000000003</v>
      </c>
    </row>
    <row r="1221" spans="1:3" hidden="1">
      <c r="A1221" s="159" t="s">
        <v>566</v>
      </c>
    </row>
    <row r="1222" spans="1:3">
      <c r="A1222" s="159" t="s">
        <v>271</v>
      </c>
      <c r="C1222" s="161">
        <f>+C1118+รายงานฐานะ!C1216</f>
        <v>17790</v>
      </c>
    </row>
    <row r="1223" spans="1:3" hidden="1">
      <c r="A1223" s="166" t="s">
        <v>254</v>
      </c>
    </row>
    <row r="1224" spans="1:3" hidden="1">
      <c r="A1224" s="166" t="s">
        <v>7</v>
      </c>
    </row>
    <row r="1225" spans="1:3">
      <c r="A1225" s="159" t="s">
        <v>91</v>
      </c>
      <c r="C1225" s="161">
        <f>+C1121+รายงานฐานะ!C1218</f>
        <v>0</v>
      </c>
    </row>
    <row r="1226" spans="1:3" hidden="1">
      <c r="A1226" s="159" t="s">
        <v>381</v>
      </c>
    </row>
    <row r="1227" spans="1:3" hidden="1">
      <c r="A1227" s="159" t="s">
        <v>560</v>
      </c>
    </row>
    <row r="1228" spans="1:3" hidden="1">
      <c r="A1228" s="166" t="s">
        <v>624</v>
      </c>
    </row>
    <row r="1229" spans="1:3">
      <c r="A1229" s="159" t="s">
        <v>571</v>
      </c>
      <c r="C1229" s="161">
        <f>+C1125+รายงานฐานะ!C1218</f>
        <v>0</v>
      </c>
    </row>
    <row r="1230" spans="1:3">
      <c r="A1230" s="159" t="s">
        <v>459</v>
      </c>
      <c r="C1230" s="161">
        <f>+C1126+รายงานฐานะ!C1223</f>
        <v>0</v>
      </c>
    </row>
    <row r="1231" spans="1:3">
      <c r="A1231" s="159" t="s">
        <v>270</v>
      </c>
      <c r="C1231" s="161">
        <f>+C1127+รายงานฐานะ!C1224</f>
        <v>0</v>
      </c>
    </row>
    <row r="1232" spans="1:3" hidden="1">
      <c r="A1232" s="169" t="s">
        <v>22</v>
      </c>
    </row>
    <row r="1233" spans="1:5">
      <c r="A1233" s="159" t="s">
        <v>575</v>
      </c>
      <c r="C1233" s="161">
        <f>+C1129+รายงานฐานะ!C1226</f>
        <v>54187.5</v>
      </c>
    </row>
    <row r="1234" spans="1:5">
      <c r="A1234" s="159" t="s">
        <v>439</v>
      </c>
      <c r="C1234" s="161">
        <f>+C1130+รายงานฐานะ!C1227</f>
        <v>69261</v>
      </c>
    </row>
    <row r="1235" spans="1:5">
      <c r="A1235" s="159" t="s">
        <v>440</v>
      </c>
      <c r="C1235" s="162">
        <f>+C1131+รายงานฐานะ!C1228</f>
        <v>0</v>
      </c>
    </row>
    <row r="1236" spans="1:5">
      <c r="A1236" s="159" t="s">
        <v>441</v>
      </c>
      <c r="C1236" s="167">
        <f>+C1132+รายงานฐานะ!C1229</f>
        <v>7320</v>
      </c>
      <c r="D1236" s="167">
        <f>SUM(C1209:C1236)</f>
        <v>16602687.58</v>
      </c>
    </row>
    <row r="1237" spans="1:5" hidden="1">
      <c r="A1237" s="166" t="s">
        <v>277</v>
      </c>
      <c r="C1237" s="162"/>
      <c r="D1237" s="162"/>
    </row>
    <row r="1238" spans="1:5" hidden="1">
      <c r="A1238" s="166" t="s">
        <v>20</v>
      </c>
      <c r="C1238" s="162"/>
      <c r="D1238" s="162"/>
    </row>
    <row r="1239" spans="1:5" hidden="1">
      <c r="A1239" s="168" t="s">
        <v>623</v>
      </c>
    </row>
    <row r="1240" spans="1:5" hidden="1">
      <c r="A1240" s="166" t="s">
        <v>614</v>
      </c>
      <c r="C1240" s="162"/>
    </row>
    <row r="1241" spans="1:5" hidden="1">
      <c r="A1241" s="166" t="s">
        <v>615</v>
      </c>
      <c r="D1241" s="162"/>
    </row>
    <row r="1242" spans="1:5" ht="21.75" thickBot="1">
      <c r="A1242" s="159" t="s">
        <v>838</v>
      </c>
      <c r="D1242" s="177">
        <f>+D1154+D1207-D1236</f>
        <v>2668378364.6500001</v>
      </c>
    </row>
    <row r="1243" spans="1:5" ht="22.5" thickTop="1" thickBot="1">
      <c r="A1243" s="159" t="s">
        <v>839</v>
      </c>
      <c r="D1243" s="177">
        <f>SUM(D1244:D1250)</f>
        <v>32862186.670000002</v>
      </c>
    </row>
    <row r="1244" spans="1:5" ht="21.75" thickTop="1">
      <c r="A1244" s="159" t="s">
        <v>598</v>
      </c>
      <c r="D1244" s="161">
        <f>+รายงานฐานะ!D1237</f>
        <v>0.02</v>
      </c>
    </row>
    <row r="1245" spans="1:5">
      <c r="A1245" s="159" t="s">
        <v>716</v>
      </c>
      <c r="D1245" s="161">
        <f>+รายงานฐานะ!D1238</f>
        <v>0</v>
      </c>
    </row>
    <row r="1246" spans="1:5">
      <c r="A1246" s="159" t="s">
        <v>599</v>
      </c>
      <c r="D1246" s="161">
        <f>+รายงานฐานะ!D1239</f>
        <v>1114108.4099999999</v>
      </c>
    </row>
    <row r="1247" spans="1:5">
      <c r="A1247" s="159" t="s">
        <v>229</v>
      </c>
      <c r="D1247" s="161">
        <f>+รายงานฐานะ!D1240</f>
        <v>15874039.120000001</v>
      </c>
    </row>
    <row r="1248" spans="1:5">
      <c r="A1248" s="159" t="s">
        <v>129</v>
      </c>
      <c r="D1248" s="161">
        <f>+รายงานฐานะ!D1241</f>
        <v>10006433.720000001</v>
      </c>
      <c r="E1248" s="434">
        <f>SUM(D1248:D1249)</f>
        <v>15874039.120000001</v>
      </c>
    </row>
    <row r="1249" spans="1:5">
      <c r="A1249" s="159" t="s">
        <v>128</v>
      </c>
      <c r="D1249" s="161">
        <f>+รายงานฐานะ!D1242</f>
        <v>5867605.4000000004</v>
      </c>
      <c r="E1249" s="434"/>
    </row>
    <row r="1250" spans="1:5" hidden="1">
      <c r="A1250" s="159" t="s">
        <v>25</v>
      </c>
      <c r="D1250" s="161">
        <f>+รายงานฐานะ!D1243</f>
        <v>0</v>
      </c>
    </row>
    <row r="1251" spans="1:5">
      <c r="D1251" s="161">
        <f>+D1242-D1243</f>
        <v>2635516177.98</v>
      </c>
    </row>
    <row r="1252" spans="1:5">
      <c r="A1252" s="161" t="s">
        <v>638</v>
      </c>
    </row>
  </sheetData>
  <mergeCells count="60">
    <mergeCell ref="A1149:D1149"/>
    <mergeCell ref="A1150:D1150"/>
    <mergeCell ref="A1151:D1151"/>
    <mergeCell ref="A1152:D1152"/>
    <mergeCell ref="E1248:E1249"/>
    <mergeCell ref="A1045:D1045"/>
    <mergeCell ref="A1046:D1046"/>
    <mergeCell ref="A1047:D1047"/>
    <mergeCell ref="A1048:D1048"/>
    <mergeCell ref="E1144:E1145"/>
    <mergeCell ref="A941:D941"/>
    <mergeCell ref="A942:D942"/>
    <mergeCell ref="A943:D943"/>
    <mergeCell ref="A944:D944"/>
    <mergeCell ref="E1040:E1041"/>
    <mergeCell ref="A837:D837"/>
    <mergeCell ref="A838:D838"/>
    <mergeCell ref="A839:D839"/>
    <mergeCell ref="A840:D840"/>
    <mergeCell ref="E936:E937"/>
    <mergeCell ref="C414:C415"/>
    <mergeCell ref="A213:D213"/>
    <mergeCell ref="A214:D214"/>
    <mergeCell ref="A109:D109"/>
    <mergeCell ref="A2:D2"/>
    <mergeCell ref="A3:D3"/>
    <mergeCell ref="A4:D4"/>
    <mergeCell ref="A108:D108"/>
    <mergeCell ref="A318:D318"/>
    <mergeCell ref="A211:D211"/>
    <mergeCell ref="A212:D212"/>
    <mergeCell ref="C310:C311"/>
    <mergeCell ref="A315:D315"/>
    <mergeCell ref="A316:D316"/>
    <mergeCell ref="A317:D317"/>
    <mergeCell ref="C830:C831"/>
    <mergeCell ref="C622:C623"/>
    <mergeCell ref="A627:D627"/>
    <mergeCell ref="A628:D628"/>
    <mergeCell ref="A629:D629"/>
    <mergeCell ref="A734:D734"/>
    <mergeCell ref="C726:C727"/>
    <mergeCell ref="A731:D731"/>
    <mergeCell ref="A732:D732"/>
    <mergeCell ref="A733:D733"/>
    <mergeCell ref="A1:D1"/>
    <mergeCell ref="E100:E101"/>
    <mergeCell ref="A106:D106"/>
    <mergeCell ref="A107:D107"/>
    <mergeCell ref="C205:C206"/>
    <mergeCell ref="A419:D419"/>
    <mergeCell ref="A420:D420"/>
    <mergeCell ref="A421:D421"/>
    <mergeCell ref="A422:D422"/>
    <mergeCell ref="C518:C519"/>
    <mergeCell ref="A523:D523"/>
    <mergeCell ref="A524:D524"/>
    <mergeCell ref="A525:D525"/>
    <mergeCell ref="A526:D526"/>
    <mergeCell ref="A630:D630"/>
  </mergeCells>
  <printOptions horizontalCentered="1"/>
  <pageMargins left="0.59055118110236227" right="0.15748031496062992" top="0.55118110236220474" bottom="0.35433070866141736" header="0.15748031496062992" footer="0.15748031496062992"/>
  <pageSetup paperSize="9" scale="64" orientation="portrait" copies="2" r:id="rId1"/>
  <headerFooter alignWithMargins="0">
    <oddFooter>&amp;Rpraphatsorn_sukkong กงบ. สบท.</oddFooter>
  </headerFooter>
  <rowBreaks count="11" manualBreakCount="11">
    <brk id="104" max="16383" man="1"/>
    <brk id="209" max="16383" man="1"/>
    <brk id="314" max="3" man="1"/>
    <brk id="418" max="16383" man="1"/>
    <brk id="522" max="3" man="1"/>
    <brk id="625" max="3" man="1"/>
    <brk id="730" max="3" man="1"/>
    <brk id="836" max="3" man="1"/>
    <brk id="940" max="3" man="1"/>
    <brk id="1044" max="3" man="1"/>
    <brk id="1148" max="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>
  <sheetPr codeName="Sheet72"/>
  <dimension ref="A1:R144"/>
  <sheetViews>
    <sheetView topLeftCell="A2" zoomScaleSheetLayoutView="100" workbookViewId="0">
      <selection activeCell="M8" sqref="M8"/>
    </sheetView>
  </sheetViews>
  <sheetFormatPr defaultColWidth="8" defaultRowHeight="21"/>
  <cols>
    <col min="1" max="1" width="61.5703125" style="159" customWidth="1"/>
    <col min="2" max="2" width="21.7109375" style="160" hidden="1" customWidth="1"/>
    <col min="3" max="3" width="20.7109375" style="161" hidden="1" customWidth="1"/>
    <col min="4" max="4" width="21.140625" style="161" hidden="1" customWidth="1"/>
    <col min="5" max="5" width="20.7109375" style="161" hidden="1" customWidth="1"/>
    <col min="6" max="6" width="21.28515625" style="161" hidden="1" customWidth="1"/>
    <col min="7" max="7" width="21.5703125" style="161" hidden="1" customWidth="1"/>
    <col min="8" max="8" width="21.28515625" style="161" hidden="1" customWidth="1"/>
    <col min="9" max="9" width="20.5703125" style="161" hidden="1" customWidth="1"/>
    <col min="10" max="11" width="20.7109375" style="161" hidden="1" customWidth="1"/>
    <col min="12" max="12" width="23.140625" style="161" hidden="1" customWidth="1"/>
    <col min="13" max="13" width="22" style="161" customWidth="1"/>
    <col min="14" max="14" width="22.140625" style="161" customWidth="1"/>
    <col min="15" max="15" width="18.140625" style="161" bestFit="1" customWidth="1"/>
    <col min="16" max="16" width="19.28515625" style="161" customWidth="1"/>
    <col min="17" max="17" width="16.140625" style="159" customWidth="1"/>
    <col min="18" max="18" width="19.42578125" style="161" customWidth="1"/>
    <col min="19" max="16384" width="8" style="159"/>
  </cols>
  <sheetData>
    <row r="1" spans="1:15" hidden="1"/>
    <row r="2" spans="1:15">
      <c r="A2" s="431" t="s">
        <v>393</v>
      </c>
      <c r="B2" s="431"/>
      <c r="C2" s="431"/>
      <c r="D2" s="431"/>
      <c r="E2" s="431"/>
      <c r="F2" s="431"/>
      <c r="G2" s="431"/>
      <c r="H2" s="431"/>
      <c r="I2" s="431"/>
      <c r="J2" s="431"/>
      <c r="K2" s="431"/>
      <c r="L2" s="431"/>
      <c r="M2" s="431"/>
      <c r="N2" s="431"/>
    </row>
    <row r="3" spans="1:15">
      <c r="A3" s="431" t="s">
        <v>547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431"/>
    </row>
    <row r="4" spans="1:15">
      <c r="A4" s="431" t="s">
        <v>548</v>
      </c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1"/>
      <c r="M4" s="431"/>
      <c r="N4" s="431"/>
    </row>
    <row r="5" spans="1:15">
      <c r="A5" s="432" t="s">
        <v>816</v>
      </c>
      <c r="B5" s="432"/>
      <c r="C5" s="432"/>
      <c r="D5" s="432"/>
      <c r="E5" s="432"/>
      <c r="F5" s="432"/>
      <c r="G5" s="432"/>
      <c r="H5" s="432"/>
      <c r="I5" s="432"/>
      <c r="J5" s="432"/>
      <c r="K5" s="432"/>
      <c r="L5" s="432"/>
      <c r="M5" s="432"/>
      <c r="N5" s="432"/>
    </row>
    <row r="6" spans="1:15">
      <c r="A6" s="179" t="s">
        <v>394</v>
      </c>
      <c r="B6" s="180" t="s">
        <v>809</v>
      </c>
      <c r="C6" s="181" t="s">
        <v>810</v>
      </c>
      <c r="D6" s="182" t="s">
        <v>811</v>
      </c>
      <c r="E6" s="182" t="s">
        <v>812</v>
      </c>
      <c r="F6" s="182" t="s">
        <v>813</v>
      </c>
      <c r="G6" s="182" t="s">
        <v>814</v>
      </c>
      <c r="H6" s="182" t="s">
        <v>815</v>
      </c>
      <c r="I6" s="182" t="s">
        <v>817</v>
      </c>
      <c r="J6" s="182" t="s">
        <v>818</v>
      </c>
      <c r="K6" s="182" t="s">
        <v>819</v>
      </c>
      <c r="L6" s="182" t="s">
        <v>820</v>
      </c>
      <c r="M6" s="182" t="s">
        <v>821</v>
      </c>
      <c r="N6" s="183" t="s">
        <v>549</v>
      </c>
    </row>
    <row r="7" spans="1:15">
      <c r="A7" s="189" t="s">
        <v>395</v>
      </c>
      <c r="B7" s="184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90"/>
      <c r="N7" s="191"/>
    </row>
    <row r="8" spans="1:15">
      <c r="A8" s="186" t="s">
        <v>112</v>
      </c>
      <c r="B8" s="192"/>
      <c r="C8" s="193"/>
      <c r="D8" s="193"/>
      <c r="E8" s="193"/>
      <c r="F8" s="193"/>
      <c r="G8" s="193"/>
      <c r="H8" s="193"/>
      <c r="I8" s="193"/>
      <c r="J8" s="193"/>
      <c r="K8" s="193"/>
      <c r="L8" s="193"/>
      <c r="M8" s="190"/>
      <c r="N8" s="190"/>
    </row>
    <row r="9" spans="1:15" hidden="1">
      <c r="A9" s="194" t="s">
        <v>397</v>
      </c>
      <c r="B9" s="195">
        <v>0</v>
      </c>
      <c r="C9" s="196">
        <v>0</v>
      </c>
      <c r="D9" s="196">
        <v>0</v>
      </c>
      <c r="E9" s="196">
        <v>0</v>
      </c>
      <c r="F9" s="196">
        <v>0</v>
      </c>
      <c r="G9" s="196">
        <v>0</v>
      </c>
      <c r="H9" s="196"/>
      <c r="I9" s="196">
        <v>0</v>
      </c>
      <c r="J9" s="196">
        <v>0</v>
      </c>
      <c r="K9" s="196">
        <v>0</v>
      </c>
      <c r="L9" s="196"/>
      <c r="M9" s="197"/>
      <c r="N9" s="197">
        <f t="shared" ref="N9:N14" si="0">SUM(B9:M9)</f>
        <v>0</v>
      </c>
    </row>
    <row r="10" spans="1:15">
      <c r="A10" s="194" t="s">
        <v>398</v>
      </c>
      <c r="B10" s="195">
        <f>+รายงานฐานะ!C1154</f>
        <v>0</v>
      </c>
      <c r="C10" s="196">
        <f>+รายงานฐานะ!C1048</f>
        <v>0</v>
      </c>
      <c r="D10" s="196">
        <f>รายงานฐานะ!C946</f>
        <v>0</v>
      </c>
      <c r="E10" s="196">
        <f>รายงานฐานะ!C841</f>
        <v>0</v>
      </c>
      <c r="F10" s="196">
        <f>รายงานฐานะ!C736</f>
        <v>0</v>
      </c>
      <c r="G10" s="196">
        <f>รายงานฐานะ!C631</f>
        <v>0</v>
      </c>
      <c r="H10" s="196">
        <f>รายงานฐานะ!C525</f>
        <v>0</v>
      </c>
      <c r="I10" s="196">
        <f>รายงานฐานะ!C423</f>
        <v>0</v>
      </c>
      <c r="J10" s="196">
        <f>รายงานฐานะ!C321</f>
        <v>0</v>
      </c>
      <c r="K10" s="196">
        <f>รายงานฐานะ!C221</f>
        <v>0</v>
      </c>
      <c r="L10" s="196">
        <f>รายงานฐานะ!C119</f>
        <v>0</v>
      </c>
      <c r="M10" s="190">
        <f>รายงานฐานะ!C12</f>
        <v>654271.12999999989</v>
      </c>
      <c r="N10" s="197">
        <f t="shared" si="0"/>
        <v>654271.12999999989</v>
      </c>
    </row>
    <row r="11" spans="1:15">
      <c r="A11" s="194" t="s">
        <v>401</v>
      </c>
      <c r="B11" s="195">
        <f>+รายงานฐานะ!C1156</f>
        <v>0</v>
      </c>
      <c r="C11" s="196">
        <f>+รายงานฐานะ!C1050</f>
        <v>0</v>
      </c>
      <c r="D11" s="196">
        <f>รายงานฐานะ!C948</f>
        <v>0</v>
      </c>
      <c r="E11" s="196">
        <f>รายงานฐานะ!C843</f>
        <v>0</v>
      </c>
      <c r="F11" s="196">
        <f>รายงานฐานะ!C738</f>
        <v>0</v>
      </c>
      <c r="G11" s="196">
        <f>รายงานฐานะ!C633</f>
        <v>0</v>
      </c>
      <c r="H11" s="196">
        <f>รายงานฐานะ!C527</f>
        <v>0</v>
      </c>
      <c r="I11" s="196">
        <f>รายงานฐานะ!C425</f>
        <v>0</v>
      </c>
      <c r="J11" s="196">
        <f>รายงานฐานะ!C323</f>
        <v>0</v>
      </c>
      <c r="K11" s="196">
        <f>รายงานฐานะ!C223</f>
        <v>0</v>
      </c>
      <c r="L11" s="196">
        <f>รายงานฐานะ!C121</f>
        <v>0</v>
      </c>
      <c r="M11" s="190">
        <f>รายงานฐานะ!C14</f>
        <v>236.9</v>
      </c>
      <c r="N11" s="197">
        <f t="shared" si="0"/>
        <v>236.9</v>
      </c>
    </row>
    <row r="12" spans="1:15">
      <c r="A12" s="194" t="s">
        <v>403</v>
      </c>
      <c r="B12" s="195">
        <f>+รายงานฐานะ!C1158</f>
        <v>0</v>
      </c>
      <c r="C12" s="196">
        <f>+รายงานฐานะ!C1052</f>
        <v>0</v>
      </c>
      <c r="D12" s="196">
        <f>รายงานฐานะ!C950</f>
        <v>0</v>
      </c>
      <c r="E12" s="196">
        <f>รายงานฐานะ!C847</f>
        <v>0</v>
      </c>
      <c r="F12" s="196">
        <f>รายงานฐานะ!C742</f>
        <v>0</v>
      </c>
      <c r="G12" s="196">
        <f>รายงานฐานะ!C637</f>
        <v>0</v>
      </c>
      <c r="H12" s="196">
        <f>รายงานฐานะ!C529</f>
        <v>0</v>
      </c>
      <c r="I12" s="196">
        <f>รายงานฐานะ!C427</f>
        <v>0</v>
      </c>
      <c r="J12" s="196">
        <f>รายงานฐานะ!C325</f>
        <v>0</v>
      </c>
      <c r="K12" s="196">
        <f>รายงานฐานะ!C225</f>
        <v>0</v>
      </c>
      <c r="L12" s="196">
        <f>รายงานฐานะ!C123</f>
        <v>0</v>
      </c>
      <c r="M12" s="190">
        <f>รายงานฐานะ!C16</f>
        <v>858651.99</v>
      </c>
      <c r="N12" s="197">
        <f t="shared" si="0"/>
        <v>858651.99</v>
      </c>
      <c r="O12" s="161">
        <f>+N12+N14+N16</f>
        <v>868518.05999999994</v>
      </c>
    </row>
    <row r="13" spans="1:15">
      <c r="A13" s="194" t="s">
        <v>592</v>
      </c>
      <c r="B13" s="195">
        <f>+รายงานฐานะ!C1164</f>
        <v>0</v>
      </c>
      <c r="C13" s="196">
        <f>+รายงานฐานะ!C1058</f>
        <v>0</v>
      </c>
      <c r="D13" s="196">
        <f>รายงานฐานะ!C956</f>
        <v>0</v>
      </c>
      <c r="E13" s="196">
        <f>รายงานฐานะ!C853</f>
        <v>0</v>
      </c>
      <c r="F13" s="196">
        <f>รายงานฐานะ!C748</f>
        <v>0</v>
      </c>
      <c r="G13" s="196">
        <f>รายงานฐานะ!C643</f>
        <v>0</v>
      </c>
      <c r="H13" s="196">
        <f>รายงานฐานะ!C535</f>
        <v>0</v>
      </c>
      <c r="I13" s="196">
        <f>รายงานฐานะ!C431</f>
        <v>0</v>
      </c>
      <c r="J13" s="196">
        <f>รายงานฐานะ!C331</f>
        <v>0</v>
      </c>
      <c r="K13" s="196">
        <f>รายงานฐานะ!C229</f>
        <v>0</v>
      </c>
      <c r="L13" s="196">
        <f>รายงานฐานะ!C129</f>
        <v>0</v>
      </c>
      <c r="M13" s="190">
        <f>รายงานฐานะ!C20</f>
        <v>635017.81000000006</v>
      </c>
      <c r="N13" s="197">
        <f>SUM(B13:M13)</f>
        <v>635017.81000000006</v>
      </c>
    </row>
    <row r="14" spans="1:15">
      <c r="A14" s="194" t="s">
        <v>588</v>
      </c>
      <c r="B14" s="195">
        <f>+รายงานฐานะ!C1160</f>
        <v>0</v>
      </c>
      <c r="C14" s="196">
        <f>+รายงานฐานะ!C1054</f>
        <v>0</v>
      </c>
      <c r="D14" s="196">
        <f>รายงานฐานะ!C952</f>
        <v>0</v>
      </c>
      <c r="E14" s="196">
        <f>รายงานฐานะ!C849</f>
        <v>0</v>
      </c>
      <c r="F14" s="196">
        <f>รายงานฐานะ!C744</f>
        <v>0</v>
      </c>
      <c r="G14" s="196">
        <f>รายงานฐานะ!C639</f>
        <v>0</v>
      </c>
      <c r="H14" s="196">
        <f>รายงานฐานะ!C531</f>
        <v>0</v>
      </c>
      <c r="I14" s="196">
        <f>รายงานฐานะ!C429</f>
        <v>0</v>
      </c>
      <c r="J14" s="196">
        <f>รายงานฐานะ!C327</f>
        <v>0</v>
      </c>
      <c r="K14" s="196">
        <f>รายงานฐานะ!C227</f>
        <v>0</v>
      </c>
      <c r="L14" s="196">
        <f>รายงานฐานะ!C125</f>
        <v>0</v>
      </c>
      <c r="M14" s="190">
        <f>รายงานฐานะ!C18</f>
        <v>0</v>
      </c>
      <c r="N14" s="197">
        <f t="shared" si="0"/>
        <v>0</v>
      </c>
    </row>
    <row r="15" spans="1:15" hidden="1">
      <c r="A15" s="194" t="s">
        <v>550</v>
      </c>
      <c r="B15" s="195"/>
      <c r="C15" s="196"/>
      <c r="D15" s="196">
        <v>0</v>
      </c>
      <c r="E15" s="196"/>
      <c r="F15" s="196"/>
      <c r="G15" s="196"/>
      <c r="H15" s="196"/>
      <c r="I15" s="196"/>
      <c r="J15" s="196"/>
      <c r="K15" s="196"/>
      <c r="L15" s="196"/>
      <c r="M15" s="190"/>
      <c r="N15" s="197">
        <f t="shared" ref="N15:N20" si="1">SUM(B15:M15)</f>
        <v>0</v>
      </c>
    </row>
    <row r="16" spans="1:15">
      <c r="A16" s="194" t="s">
        <v>452</v>
      </c>
      <c r="B16" s="195">
        <f>+รายงานฐานะ!C1162</f>
        <v>0</v>
      </c>
      <c r="C16" s="196">
        <f>+รายงานฐานะ!C1056</f>
        <v>0</v>
      </c>
      <c r="D16" s="196">
        <f>รายงานฐานะ!C954</f>
        <v>0</v>
      </c>
      <c r="E16" s="196">
        <f>รายงานฐานะ!C851</f>
        <v>0</v>
      </c>
      <c r="F16" s="196">
        <f>รายงานฐานะ!C746</f>
        <v>0</v>
      </c>
      <c r="G16" s="196">
        <f>รายงานฐานะ!C641</f>
        <v>0</v>
      </c>
      <c r="H16" s="196">
        <f>รายงานฐานะ!C533</f>
        <v>0</v>
      </c>
      <c r="I16" s="196">
        <f>รายงานฐานะ!C433</f>
        <v>0</v>
      </c>
      <c r="J16" s="196">
        <f>รายงานฐานะ!C329</f>
        <v>0</v>
      </c>
      <c r="K16" s="196">
        <f>รายงานฐานะ!C231</f>
        <v>0</v>
      </c>
      <c r="L16" s="196">
        <f>รายงานฐานะ!C127</f>
        <v>0</v>
      </c>
      <c r="M16" s="190">
        <f>รายงานฐานะ!C22</f>
        <v>9866.07</v>
      </c>
      <c r="N16" s="197">
        <f t="shared" si="1"/>
        <v>9866.07</v>
      </c>
    </row>
    <row r="17" spans="1:15">
      <c r="A17" s="194" t="s">
        <v>594</v>
      </c>
      <c r="B17" s="195">
        <f>+รายงานฐานะ!C1169</f>
        <v>0</v>
      </c>
      <c r="C17" s="196">
        <f>+รายงานฐานะ!C1063</f>
        <v>0</v>
      </c>
      <c r="D17" s="196">
        <f>รายงานฐานะ!C961</f>
        <v>0</v>
      </c>
      <c r="E17" s="196">
        <f>รายงานฐานะ!C858</f>
        <v>0</v>
      </c>
      <c r="F17" s="196">
        <f>รายงานฐานะ!C753</f>
        <v>0</v>
      </c>
      <c r="G17" s="196">
        <f>รายงานฐานะ!C648</f>
        <v>0</v>
      </c>
      <c r="H17" s="196">
        <f>รายงานฐานะ!C542</f>
        <v>0</v>
      </c>
      <c r="I17" s="196">
        <f>รายงานฐานะ!C438</f>
        <v>0</v>
      </c>
      <c r="J17" s="196">
        <f>รายงานฐานะ!C336</f>
        <v>0</v>
      </c>
      <c r="K17" s="196">
        <f>รายงานฐานะ!C238</f>
        <v>0</v>
      </c>
      <c r="L17" s="196">
        <f>รายงานฐานะ!C134</f>
        <v>0</v>
      </c>
      <c r="M17" s="190">
        <f>รายงานฐานะ!C30</f>
        <v>75248.960000000006</v>
      </c>
      <c r="N17" s="197">
        <f t="shared" si="1"/>
        <v>75248.960000000006</v>
      </c>
    </row>
    <row r="18" spans="1:15" hidden="1">
      <c r="A18" s="194" t="s">
        <v>551</v>
      </c>
      <c r="B18" s="195"/>
      <c r="C18" s="196"/>
      <c r="D18" s="196"/>
      <c r="E18" s="196"/>
      <c r="F18" s="196">
        <f>รายงานฐานะ!C754</f>
        <v>0</v>
      </c>
      <c r="G18" s="196"/>
      <c r="H18" s="196"/>
      <c r="I18" s="196"/>
      <c r="J18" s="196"/>
      <c r="K18" s="196"/>
      <c r="L18" s="196"/>
      <c r="M18" s="190">
        <f>รายงานฐานะ!C31</f>
        <v>0</v>
      </c>
      <c r="N18" s="197">
        <f t="shared" si="1"/>
        <v>0</v>
      </c>
    </row>
    <row r="19" spans="1:15" hidden="1">
      <c r="A19" s="194" t="s">
        <v>429</v>
      </c>
      <c r="B19" s="195"/>
      <c r="C19" s="196">
        <v>0</v>
      </c>
      <c r="D19" s="196">
        <v>0</v>
      </c>
      <c r="E19" s="196">
        <f>+รายงานฐานะ!B845</f>
        <v>0</v>
      </c>
      <c r="F19" s="196">
        <f>รายงานฐานะ!C755</f>
        <v>0</v>
      </c>
      <c r="G19" s="196">
        <v>0</v>
      </c>
      <c r="H19" s="196">
        <f>+รายงานฐานะ!C539</f>
        <v>0</v>
      </c>
      <c r="I19" s="196">
        <v>0</v>
      </c>
      <c r="J19" s="196">
        <v>0</v>
      </c>
      <c r="K19" s="196">
        <f>+รายงานฐานะ!C235</f>
        <v>0</v>
      </c>
      <c r="L19" s="196">
        <v>0</v>
      </c>
      <c r="M19" s="190"/>
      <c r="N19" s="197">
        <f t="shared" si="1"/>
        <v>0</v>
      </c>
    </row>
    <row r="20" spans="1:15" hidden="1">
      <c r="A20" s="194" t="s">
        <v>232</v>
      </c>
      <c r="B20" s="195"/>
      <c r="C20" s="196">
        <v>0</v>
      </c>
      <c r="D20" s="196">
        <v>0</v>
      </c>
      <c r="E20" s="196">
        <v>0</v>
      </c>
      <c r="F20" s="196">
        <v>0</v>
      </c>
      <c r="G20" s="196">
        <v>0</v>
      </c>
      <c r="H20" s="196"/>
      <c r="I20" s="196">
        <v>0</v>
      </c>
      <c r="J20" s="196">
        <v>0</v>
      </c>
      <c r="K20" s="196"/>
      <c r="L20" s="196">
        <v>0</v>
      </c>
      <c r="M20" s="190"/>
      <c r="N20" s="197">
        <f t="shared" si="1"/>
        <v>0</v>
      </c>
    </row>
    <row r="21" spans="1:15">
      <c r="A21" s="194" t="s">
        <v>411</v>
      </c>
      <c r="B21" s="195"/>
      <c r="C21" s="196"/>
      <c r="D21" s="196"/>
      <c r="E21" s="196"/>
      <c r="F21" s="196"/>
      <c r="G21" s="196"/>
      <c r="H21" s="196"/>
      <c r="I21" s="196"/>
      <c r="J21" s="196"/>
      <c r="K21" s="196"/>
      <c r="L21" s="196"/>
      <c r="M21" s="190"/>
      <c r="N21" s="197"/>
    </row>
    <row r="22" spans="1:15">
      <c r="A22" s="194" t="s">
        <v>139</v>
      </c>
      <c r="B22" s="195">
        <f>+รายงานฐานะ!B1170</f>
        <v>0</v>
      </c>
      <c r="C22" s="196">
        <f>+รายงานฐานะ!B1064</f>
        <v>0</v>
      </c>
      <c r="D22" s="196">
        <f>รายงานฐานะ!B962</f>
        <v>0</v>
      </c>
      <c r="E22" s="196">
        <f>รายงานฐานะ!B859</f>
        <v>0</v>
      </c>
      <c r="F22" s="196">
        <f>รายงานฐานะ!B754</f>
        <v>0</v>
      </c>
      <c r="G22" s="196">
        <f>รายงานฐานะ!B649</f>
        <v>0</v>
      </c>
      <c r="H22" s="196">
        <f>รายงานฐานะ!B543</f>
        <v>0</v>
      </c>
      <c r="I22" s="196">
        <f>รายงานฐานะ!B439</f>
        <v>0</v>
      </c>
      <c r="J22" s="196">
        <f>รายงานฐานะ!B337</f>
        <v>0</v>
      </c>
      <c r="K22" s="196">
        <f>รายงานฐานะ!B239</f>
        <v>0</v>
      </c>
      <c r="L22" s="196">
        <f>รายงานฐานะ!B135</f>
        <v>0</v>
      </c>
      <c r="M22" s="190">
        <f>รายงานฐานะ!B31</f>
        <v>7299627.8500000015</v>
      </c>
      <c r="N22" s="197">
        <f>SUM(B22:M22)</f>
        <v>7299627.8500000015</v>
      </c>
    </row>
    <row r="23" spans="1:15">
      <c r="A23" s="194" t="s">
        <v>140</v>
      </c>
      <c r="B23" s="195">
        <f>+รายงานฐานะ!B1172</f>
        <v>0</v>
      </c>
      <c r="C23" s="196">
        <f>+รายงานฐานะ!B1066</f>
        <v>0</v>
      </c>
      <c r="D23" s="196">
        <f>รายงานฐานะ!B964</f>
        <v>0</v>
      </c>
      <c r="E23" s="196">
        <f>รายงานฐานะ!B861</f>
        <v>0</v>
      </c>
      <c r="F23" s="196">
        <f>รายงานฐานะ!B756</f>
        <v>0</v>
      </c>
      <c r="G23" s="196">
        <f>รายงานฐานะ!B651</f>
        <v>0</v>
      </c>
      <c r="H23" s="196">
        <f>รายงานฐานะ!B545</f>
        <v>0</v>
      </c>
      <c r="I23" s="196">
        <f>รายงานฐานะ!B441</f>
        <v>0</v>
      </c>
      <c r="J23" s="196">
        <f>รายงานฐานะ!B339</f>
        <v>0</v>
      </c>
      <c r="K23" s="196">
        <f>รายงานฐานะ!B241</f>
        <v>0</v>
      </c>
      <c r="L23" s="196">
        <f>รายงานฐานะ!B137</f>
        <v>0</v>
      </c>
      <c r="M23" s="190">
        <f>รายงานฐานะ!B33</f>
        <v>2199713.0200000009</v>
      </c>
      <c r="N23" s="197">
        <f>SUM(B23:M23)</f>
        <v>2199713.0200000009</v>
      </c>
    </row>
    <row r="24" spans="1:15">
      <c r="A24" s="194" t="s">
        <v>161</v>
      </c>
      <c r="B24" s="195">
        <f>+รายงานฐานะ!B1171</f>
        <v>0</v>
      </c>
      <c r="C24" s="196">
        <f>+รายงานฐานะ!B1065</f>
        <v>0</v>
      </c>
      <c r="D24" s="196">
        <f>รายงานฐานะ!B963</f>
        <v>0</v>
      </c>
      <c r="E24" s="196">
        <f>รายงานฐานะ!B860</f>
        <v>0</v>
      </c>
      <c r="F24" s="196">
        <f>รายงานฐานะ!B755</f>
        <v>0</v>
      </c>
      <c r="G24" s="196">
        <f>รายงานฐานะ!B650</f>
        <v>0</v>
      </c>
      <c r="H24" s="196">
        <f>รายงานฐานะ!B544</f>
        <v>0</v>
      </c>
      <c r="I24" s="196">
        <f>รายงานฐานะ!B440</f>
        <v>0</v>
      </c>
      <c r="J24" s="196">
        <f>รายงานฐานะ!B338</f>
        <v>0</v>
      </c>
      <c r="K24" s="196">
        <f>รายงานฐานะ!B240</f>
        <v>0</v>
      </c>
      <c r="L24" s="196">
        <f>รายงานฐานะ!B136</f>
        <v>0</v>
      </c>
      <c r="M24" s="190">
        <f>รายงานฐานะ!B32</f>
        <v>0</v>
      </c>
      <c r="N24" s="197">
        <f t="shared" ref="N24:N28" si="2">SUM(B24:M24)</f>
        <v>0</v>
      </c>
      <c r="O24" s="161">
        <f>SUM(N22:N28)-N23</f>
        <v>7312666.3100000005</v>
      </c>
    </row>
    <row r="25" spans="1:15" hidden="1">
      <c r="A25" s="194" t="s">
        <v>553</v>
      </c>
      <c r="B25" s="195"/>
      <c r="C25" s="196"/>
      <c r="D25" s="196"/>
      <c r="E25" s="196"/>
      <c r="F25" s="196"/>
      <c r="G25" s="196"/>
      <c r="H25" s="196"/>
      <c r="I25" s="196"/>
      <c r="J25" s="196">
        <v>0</v>
      </c>
      <c r="K25" s="196"/>
      <c r="L25" s="196"/>
      <c r="M25" s="190"/>
      <c r="N25" s="197">
        <f t="shared" si="2"/>
        <v>0</v>
      </c>
    </row>
    <row r="26" spans="1:15">
      <c r="A26" s="194" t="s">
        <v>141</v>
      </c>
      <c r="B26" s="195">
        <f>+รายงานฐานะ!B1174</f>
        <v>0</v>
      </c>
      <c r="C26" s="196">
        <f>+รายงานฐานะ!B1068</f>
        <v>0</v>
      </c>
      <c r="D26" s="196">
        <f>รายงานฐานะ!B966</f>
        <v>0</v>
      </c>
      <c r="E26" s="196">
        <f>รายงานฐานะ!B863</f>
        <v>0</v>
      </c>
      <c r="F26" s="196">
        <f>รายงานฐานะ!B758</f>
        <v>0</v>
      </c>
      <c r="G26" s="196">
        <f>รายงานฐานะ!B653</f>
        <v>0</v>
      </c>
      <c r="H26" s="196">
        <f>รายงานฐานะ!B547</f>
        <v>0</v>
      </c>
      <c r="I26" s="196">
        <f>รายงานฐานะ!B443</f>
        <v>0</v>
      </c>
      <c r="J26" s="196">
        <f>รายงานฐานะ!B341</f>
        <v>0</v>
      </c>
      <c r="K26" s="196">
        <f>รายงานฐานะ!B243</f>
        <v>0</v>
      </c>
      <c r="L26" s="196">
        <f>รายงานฐานะ!B139</f>
        <v>0</v>
      </c>
      <c r="M26" s="190">
        <f>รายงานฐานะ!B35</f>
        <v>6602.93</v>
      </c>
      <c r="N26" s="197">
        <f>SUM(B26:M26)</f>
        <v>6602.93</v>
      </c>
    </row>
    <row r="27" spans="1:15">
      <c r="A27" s="194" t="s">
        <v>250</v>
      </c>
      <c r="B27" s="195">
        <f>+รายงานฐานะ!B1175</f>
        <v>0</v>
      </c>
      <c r="C27" s="196">
        <f>+รายงานฐานะ!B1069</f>
        <v>0</v>
      </c>
      <c r="D27" s="196">
        <f>รายงานฐานะ!B967</f>
        <v>0</v>
      </c>
      <c r="E27" s="196">
        <f>รายงานฐานะ!B864</f>
        <v>0</v>
      </c>
      <c r="F27" s="196">
        <f>รายงานฐานะ!B759</f>
        <v>0</v>
      </c>
      <c r="G27" s="196">
        <f>+รายงานฐานะ!B654</f>
        <v>0</v>
      </c>
      <c r="H27" s="196">
        <f>รายงานฐานะ!B548</f>
        <v>0</v>
      </c>
      <c r="I27" s="196">
        <f>รายงานฐานะ!B444</f>
        <v>0</v>
      </c>
      <c r="J27" s="196">
        <f>รายงานฐานะ!B342</f>
        <v>0</v>
      </c>
      <c r="K27" s="196">
        <f>รายงานฐานะ!B244</f>
        <v>0</v>
      </c>
      <c r="L27" s="196">
        <f>รายงานฐานะ!B140</f>
        <v>0</v>
      </c>
      <c r="M27" s="190">
        <f>รายงานฐานะ!B36</f>
        <v>6435.53</v>
      </c>
      <c r="N27" s="197">
        <f t="shared" si="2"/>
        <v>6435.53</v>
      </c>
    </row>
    <row r="28" spans="1:15" hidden="1">
      <c r="A28" s="194" t="s">
        <v>251</v>
      </c>
      <c r="B28" s="195">
        <f>+รายงานฐานะ!B1176</f>
        <v>0</v>
      </c>
      <c r="C28" s="196">
        <f>+รายงานฐานะ!B1067</f>
        <v>0</v>
      </c>
      <c r="D28" s="196">
        <f>+รายงานฐานะ!B965</f>
        <v>0</v>
      </c>
      <c r="E28" s="196">
        <f>รายงานฐานะ!B865</f>
        <v>0</v>
      </c>
      <c r="F28" s="196">
        <f>รายงานฐานะ!B760</f>
        <v>0</v>
      </c>
      <c r="G28" s="196">
        <f>+รายงานฐานะ!B655</f>
        <v>0</v>
      </c>
      <c r="H28" s="196">
        <f>+รายงานฐานะ!B546</f>
        <v>0</v>
      </c>
      <c r="I28" s="196">
        <v>0</v>
      </c>
      <c r="J28" s="196">
        <f>รายงานฐานะ!B340</f>
        <v>0</v>
      </c>
      <c r="K28" s="196">
        <f>รายงานฐานะ!B245</f>
        <v>0</v>
      </c>
      <c r="L28" s="196">
        <f>รายงานฐานะ!B141</f>
        <v>0</v>
      </c>
      <c r="M28" s="190"/>
      <c r="N28" s="197">
        <f t="shared" si="2"/>
        <v>0</v>
      </c>
    </row>
    <row r="29" spans="1:15">
      <c r="A29" s="194" t="s">
        <v>414</v>
      </c>
      <c r="B29" s="195" t="s">
        <v>61</v>
      </c>
      <c r="C29" s="196"/>
      <c r="D29" s="196"/>
      <c r="E29" s="196"/>
      <c r="F29" s="196"/>
      <c r="G29" s="196"/>
      <c r="H29" s="196"/>
      <c r="I29" s="196"/>
      <c r="J29" s="196"/>
      <c r="K29" s="196"/>
      <c r="L29" s="196"/>
      <c r="M29" s="190"/>
      <c r="N29" s="197"/>
    </row>
    <row r="30" spans="1:15" ht="21.75" customHeight="1">
      <c r="A30" s="203" t="s">
        <v>261</v>
      </c>
      <c r="B30" s="195">
        <f>+รายงานฐานะ!B1178</f>
        <v>0</v>
      </c>
      <c r="C30" s="196">
        <f>+รายงานฐานะ!B1072</f>
        <v>0</v>
      </c>
      <c r="D30" s="196">
        <f>รายงานฐานะ!B970</f>
        <v>0</v>
      </c>
      <c r="E30" s="196">
        <f>รายงานฐานะ!B867</f>
        <v>0</v>
      </c>
      <c r="F30" s="196">
        <f>รายงานฐานะ!B763</f>
        <v>0</v>
      </c>
      <c r="G30" s="196">
        <f>รายงานฐานะ!B658</f>
        <v>0</v>
      </c>
      <c r="H30" s="196">
        <f>รายงานฐานะ!B551</f>
        <v>0</v>
      </c>
      <c r="I30" s="196">
        <f>รายงานฐานะ!B447</f>
        <v>0</v>
      </c>
      <c r="J30" s="196">
        <f>รายงานฐานะ!B344</f>
        <v>0</v>
      </c>
      <c r="K30" s="196">
        <f>รายงานฐานะ!B247</f>
        <v>0</v>
      </c>
      <c r="L30" s="196">
        <f>รายงานฐานะ!B143</f>
        <v>0</v>
      </c>
      <c r="M30" s="190">
        <f>รายงานฐานะ!B39</f>
        <v>0</v>
      </c>
      <c r="N30" s="197">
        <f t="shared" ref="N30:N48" si="3">SUM(B30:M30)</f>
        <v>0</v>
      </c>
      <c r="O30" s="161">
        <f>SUM(N30:N44)</f>
        <v>62818.75</v>
      </c>
    </row>
    <row r="31" spans="1:15" hidden="1">
      <c r="A31" s="416" t="s">
        <v>209</v>
      </c>
      <c r="B31" s="195"/>
      <c r="C31" s="196">
        <v>0</v>
      </c>
      <c r="D31" s="196">
        <f>รายงานฐานะ!B971</f>
        <v>0</v>
      </c>
      <c r="E31" s="196">
        <f>รายงานฐานะ!B868</f>
        <v>0</v>
      </c>
      <c r="F31" s="196">
        <f>รายงานฐานะ!B764</f>
        <v>0</v>
      </c>
      <c r="G31" s="196">
        <f>รายงานฐานะ!B659</f>
        <v>0</v>
      </c>
      <c r="H31" s="196">
        <v>0</v>
      </c>
      <c r="I31" s="196">
        <v>0</v>
      </c>
      <c r="J31" s="196">
        <v>0</v>
      </c>
      <c r="K31" s="196">
        <f>รายงานฐานะ!B248</f>
        <v>0</v>
      </c>
      <c r="L31" s="196"/>
      <c r="M31" s="190">
        <v>0</v>
      </c>
      <c r="N31" s="197">
        <f t="shared" si="3"/>
        <v>0</v>
      </c>
    </row>
    <row r="32" spans="1:15">
      <c r="A32" s="203" t="s">
        <v>339</v>
      </c>
      <c r="B32" s="195">
        <f>รายงานฐานะ!B1180</f>
        <v>0</v>
      </c>
      <c r="C32" s="196">
        <f>+รายงานฐานะ!B1074</f>
        <v>0</v>
      </c>
      <c r="D32" s="196">
        <f>+รายงานฐานะ!B972</f>
        <v>0</v>
      </c>
      <c r="E32" s="196">
        <f>รายงานฐานะ!B869</f>
        <v>0</v>
      </c>
      <c r="F32" s="196">
        <f>+รายงานฐานะ!B765</f>
        <v>0</v>
      </c>
      <c r="G32" s="196"/>
      <c r="H32" s="196">
        <f>รายงานฐานะ!B553</f>
        <v>0</v>
      </c>
      <c r="I32" s="196">
        <f>+รายงานฐานะ!B449</f>
        <v>0</v>
      </c>
      <c r="J32" s="196">
        <f>+รายงานฐานะ!B345</f>
        <v>0</v>
      </c>
      <c r="K32" s="196">
        <f>+รายงานฐานะ!B249</f>
        <v>0</v>
      </c>
      <c r="L32" s="196">
        <f>รายงานฐานะ!B144</f>
        <v>0</v>
      </c>
      <c r="M32" s="190">
        <v>0</v>
      </c>
      <c r="N32" s="197">
        <f t="shared" si="3"/>
        <v>0</v>
      </c>
    </row>
    <row r="33" spans="1:14" hidden="1">
      <c r="A33" s="203" t="s">
        <v>85</v>
      </c>
      <c r="B33" s="195">
        <f>+รายงานฐานะ!B1181</f>
        <v>0</v>
      </c>
      <c r="C33" s="196">
        <v>0</v>
      </c>
      <c r="D33" s="196">
        <v>0</v>
      </c>
      <c r="E33" s="196">
        <f>รายงานฐานะ!B870</f>
        <v>0</v>
      </c>
      <c r="F33" s="196"/>
      <c r="G33" s="196"/>
      <c r="H33" s="196">
        <v>0</v>
      </c>
      <c r="I33" s="196"/>
      <c r="J33" s="196"/>
      <c r="K33" s="196"/>
      <c r="L33" s="196"/>
      <c r="M33" s="190"/>
      <c r="N33" s="197">
        <f t="shared" si="3"/>
        <v>0</v>
      </c>
    </row>
    <row r="34" spans="1:14" hidden="1">
      <c r="A34" s="203" t="s">
        <v>555</v>
      </c>
      <c r="B34" s="195">
        <v>0</v>
      </c>
      <c r="C34" s="196"/>
      <c r="D34" s="196"/>
      <c r="E34" s="196"/>
      <c r="F34" s="196"/>
      <c r="G34" s="196"/>
      <c r="H34" s="196"/>
      <c r="I34" s="196"/>
      <c r="J34" s="196"/>
      <c r="K34" s="196"/>
      <c r="L34" s="196"/>
      <c r="M34" s="190"/>
      <c r="N34" s="197">
        <f t="shared" si="3"/>
        <v>0</v>
      </c>
    </row>
    <row r="35" spans="1:14">
      <c r="A35" s="203" t="s">
        <v>262</v>
      </c>
      <c r="B35" s="195">
        <f>+รายงานฐานะ!B1179</f>
        <v>0</v>
      </c>
      <c r="C35" s="196">
        <f>+รายงานฐานะ!B1076</f>
        <v>0</v>
      </c>
      <c r="D35" s="196">
        <f>รายงานฐานะ!B974</f>
        <v>0</v>
      </c>
      <c r="E35" s="196">
        <f>รายงานฐานะ!B871</f>
        <v>0</v>
      </c>
      <c r="F35" s="196">
        <f>รายงานฐานะ!B767</f>
        <v>0</v>
      </c>
      <c r="G35" s="196">
        <f>รายงานฐานะ!B662</f>
        <v>0</v>
      </c>
      <c r="H35" s="196">
        <f>รายงานฐานะ!B555</f>
        <v>0</v>
      </c>
      <c r="I35" s="196">
        <f>+รายงานฐานะ!B451</f>
        <v>0</v>
      </c>
      <c r="J35" s="196">
        <f>รายงานฐานะ!B347</f>
        <v>0</v>
      </c>
      <c r="K35" s="196">
        <f>รายงานฐานะ!B251</f>
        <v>0</v>
      </c>
      <c r="L35" s="196">
        <f>รายงานฐานะ!B146</f>
        <v>0</v>
      </c>
      <c r="M35" s="199">
        <v>0</v>
      </c>
      <c r="N35" s="197">
        <f t="shared" si="3"/>
        <v>0</v>
      </c>
    </row>
    <row r="36" spans="1:14" hidden="1">
      <c r="A36" s="203" t="s">
        <v>556</v>
      </c>
      <c r="B36" s="195">
        <f>+รายงานฐานะ!B1185</f>
        <v>0</v>
      </c>
      <c r="C36" s="196">
        <f>+รายงานฐานะ!B1077</f>
        <v>0</v>
      </c>
      <c r="D36" s="196">
        <v>0</v>
      </c>
      <c r="E36" s="196">
        <v>0</v>
      </c>
      <c r="F36" s="196">
        <v>0</v>
      </c>
      <c r="G36" s="196">
        <f>+รายงานฐานะ!B666</f>
        <v>0</v>
      </c>
      <c r="H36" s="196">
        <v>0</v>
      </c>
      <c r="I36" s="196">
        <f>รายงานฐานะ!B455</f>
        <v>0</v>
      </c>
      <c r="J36" s="196">
        <v>0</v>
      </c>
      <c r="K36" s="196">
        <v>0</v>
      </c>
      <c r="L36" s="200"/>
      <c r="M36" s="190">
        <v>0</v>
      </c>
      <c r="N36" s="197">
        <f t="shared" si="3"/>
        <v>0</v>
      </c>
    </row>
    <row r="37" spans="1:14">
      <c r="A37" s="190" t="s">
        <v>572</v>
      </c>
      <c r="B37" s="195">
        <f>+รายงานฐานะ!B1186</f>
        <v>0</v>
      </c>
      <c r="C37" s="196">
        <f>+รายงานฐานะ!B1078</f>
        <v>0</v>
      </c>
      <c r="D37" s="196"/>
      <c r="E37" s="196">
        <f>รายงานฐานะ!B875</f>
        <v>0</v>
      </c>
      <c r="F37" s="196">
        <v>0</v>
      </c>
      <c r="G37" s="196"/>
      <c r="H37" s="196">
        <f>+รายงานฐานะ!B557</f>
        <v>0</v>
      </c>
      <c r="I37" s="196"/>
      <c r="J37" s="196">
        <v>0</v>
      </c>
      <c r="K37" s="196">
        <v>0</v>
      </c>
      <c r="L37" s="196"/>
      <c r="M37" s="190">
        <f>+รายงานฐานะ!B45</f>
        <v>62818.75</v>
      </c>
      <c r="N37" s="197">
        <f t="shared" si="3"/>
        <v>62818.75</v>
      </c>
    </row>
    <row r="38" spans="1:14" hidden="1">
      <c r="A38" s="203" t="s">
        <v>557</v>
      </c>
      <c r="B38" s="195">
        <f>+รายงานฐานะ!B1188</f>
        <v>0</v>
      </c>
      <c r="C38" s="196">
        <f>+รายงานฐานะ!B1082</f>
        <v>0</v>
      </c>
      <c r="D38" s="196">
        <f>+รายงานฐานะ!B980</f>
        <v>0</v>
      </c>
      <c r="E38" s="196">
        <f>+รายงานฐานะ!B877</f>
        <v>0</v>
      </c>
      <c r="F38" s="196">
        <f>+รายงานฐานะ!B773</f>
        <v>0</v>
      </c>
      <c r="G38" s="196">
        <f>รายงานฐานะ!B668</f>
        <v>0</v>
      </c>
      <c r="H38" s="196">
        <f>+รายงานฐานะ!B561</f>
        <v>0</v>
      </c>
      <c r="I38" s="196">
        <v>0</v>
      </c>
      <c r="J38" s="196">
        <v>0</v>
      </c>
      <c r="K38" s="196">
        <f>+รายงานฐานะ!B257</f>
        <v>0</v>
      </c>
      <c r="L38" s="196">
        <f>+รายงานฐานะ!B152</f>
        <v>0</v>
      </c>
      <c r="M38" s="190">
        <v>0</v>
      </c>
      <c r="N38" s="197">
        <f>SUM(B38:M38)</f>
        <v>0</v>
      </c>
    </row>
    <row r="39" spans="1:14" hidden="1">
      <c r="A39" s="202" t="s">
        <v>58</v>
      </c>
      <c r="B39" s="195">
        <v>0</v>
      </c>
      <c r="C39" s="196">
        <f>+รายงานฐานะ!B1080</f>
        <v>0</v>
      </c>
      <c r="D39" s="196"/>
      <c r="E39" s="196"/>
      <c r="F39" s="196">
        <v>0</v>
      </c>
      <c r="G39" s="196">
        <f>รายงานฐานะ!B672</f>
        <v>0</v>
      </c>
      <c r="H39" s="196">
        <v>0</v>
      </c>
      <c r="I39" s="196"/>
      <c r="J39" s="196">
        <v>0</v>
      </c>
      <c r="K39" s="196">
        <f>รายงานฐานะ!B261</f>
        <v>0</v>
      </c>
      <c r="L39" s="196"/>
      <c r="M39" s="190"/>
      <c r="N39" s="197">
        <f t="shared" si="3"/>
        <v>0</v>
      </c>
    </row>
    <row r="40" spans="1:14" hidden="1">
      <c r="A40" s="203" t="s">
        <v>558</v>
      </c>
      <c r="B40" s="195">
        <f>+รายงานฐานะ!B1189</f>
        <v>0</v>
      </c>
      <c r="C40" s="196"/>
      <c r="D40" s="196"/>
      <c r="E40" s="196">
        <v>0</v>
      </c>
      <c r="F40" s="196"/>
      <c r="G40" s="196"/>
      <c r="H40" s="196"/>
      <c r="I40" s="196"/>
      <c r="J40" s="196"/>
      <c r="K40" s="196"/>
      <c r="L40" s="196"/>
      <c r="M40" s="190"/>
      <c r="N40" s="197">
        <f t="shared" si="3"/>
        <v>0</v>
      </c>
    </row>
    <row r="41" spans="1:14" hidden="1">
      <c r="A41" s="203" t="s">
        <v>559</v>
      </c>
      <c r="B41" s="195">
        <f>+รายงานฐานะ!B1190</f>
        <v>0</v>
      </c>
      <c r="C41" s="196"/>
      <c r="D41" s="196"/>
      <c r="E41" s="196">
        <f>รายงานฐานะ!B879</f>
        <v>0</v>
      </c>
      <c r="F41" s="196"/>
      <c r="G41" s="196"/>
      <c r="H41" s="196"/>
      <c r="I41" s="196"/>
      <c r="J41" s="196"/>
      <c r="K41" s="196"/>
      <c r="L41" s="196"/>
      <c r="M41" s="190"/>
      <c r="N41" s="197">
        <f t="shared" si="3"/>
        <v>0</v>
      </c>
    </row>
    <row r="42" spans="1:14" hidden="1">
      <c r="A42" s="202" t="s">
        <v>31</v>
      </c>
      <c r="B42" s="195">
        <f>+รายงานฐานะ!B1191</f>
        <v>0</v>
      </c>
      <c r="C42" s="196">
        <f>+รายงานฐานะ!B1083</f>
        <v>0</v>
      </c>
      <c r="D42" s="196">
        <f>+รายงานฐานะ!B981</f>
        <v>0</v>
      </c>
      <c r="E42" s="196">
        <f>+รายงานฐานะ!B878</f>
        <v>0</v>
      </c>
      <c r="F42" s="196">
        <v>0</v>
      </c>
      <c r="G42" s="196"/>
      <c r="H42" s="196">
        <v>0</v>
      </c>
      <c r="I42" s="196"/>
      <c r="J42" s="196">
        <v>0</v>
      </c>
      <c r="K42" s="196">
        <f>รายงานฐานะ!B258</f>
        <v>0</v>
      </c>
      <c r="L42" s="196"/>
      <c r="M42" s="190">
        <f>รายงานฐานะ!B50</f>
        <v>0</v>
      </c>
      <c r="N42" s="197">
        <f t="shared" si="3"/>
        <v>0</v>
      </c>
    </row>
    <row r="43" spans="1:14" hidden="1">
      <c r="A43" s="203" t="s">
        <v>26</v>
      </c>
      <c r="B43" s="195"/>
      <c r="C43" s="196">
        <f>+รายงานฐานะ!B1084</f>
        <v>0</v>
      </c>
      <c r="D43" s="196">
        <v>0</v>
      </c>
      <c r="E43" s="196">
        <f>รายงานฐานะ!B874</f>
        <v>0</v>
      </c>
      <c r="F43" s="196">
        <v>0</v>
      </c>
      <c r="G43" s="196">
        <f>+รายงานฐานะ!B665</f>
        <v>0</v>
      </c>
      <c r="H43" s="196">
        <v>0</v>
      </c>
      <c r="I43" s="196">
        <f>+รายงานฐานะ!B454</f>
        <v>0</v>
      </c>
      <c r="J43" s="196">
        <v>0</v>
      </c>
      <c r="K43" s="196">
        <v>0</v>
      </c>
      <c r="L43" s="196"/>
      <c r="M43" s="190">
        <v>0</v>
      </c>
      <c r="N43" s="197">
        <f t="shared" si="3"/>
        <v>0</v>
      </c>
    </row>
    <row r="44" spans="1:14" hidden="1">
      <c r="A44" s="203" t="s">
        <v>573</v>
      </c>
      <c r="B44" s="195">
        <f>+รายงานฐานะ!B1192</f>
        <v>0</v>
      </c>
      <c r="C44" s="196">
        <f>+รายงานฐานะ!B1086</f>
        <v>0</v>
      </c>
      <c r="D44" s="196">
        <f>+รายงานฐานะ!B983</f>
        <v>0</v>
      </c>
      <c r="E44" s="196">
        <f>+รายงานฐานะ!B880</f>
        <v>0</v>
      </c>
      <c r="F44" s="196">
        <f>รายงานฐานะ!B776</f>
        <v>0</v>
      </c>
      <c r="G44" s="196">
        <f>รายงานฐานะ!B671</f>
        <v>0</v>
      </c>
      <c r="H44" s="196">
        <v>0</v>
      </c>
      <c r="I44" s="196">
        <v>0</v>
      </c>
      <c r="J44" s="196">
        <v>0</v>
      </c>
      <c r="K44" s="196">
        <v>0</v>
      </c>
      <c r="L44" s="196"/>
      <c r="M44" s="190">
        <v>0</v>
      </c>
      <c r="N44" s="197">
        <f t="shared" si="3"/>
        <v>0</v>
      </c>
    </row>
    <row r="45" spans="1:14" hidden="1">
      <c r="A45" s="203" t="s">
        <v>628</v>
      </c>
      <c r="B45" s="195">
        <f>+รายงานฐานะ!B1194</f>
        <v>0</v>
      </c>
      <c r="C45" s="196">
        <v>0</v>
      </c>
      <c r="D45" s="196"/>
      <c r="E45" s="196">
        <v>0</v>
      </c>
      <c r="F45" s="196">
        <v>0</v>
      </c>
      <c r="G45" s="196"/>
      <c r="H45" s="196">
        <v>0</v>
      </c>
      <c r="I45" s="196"/>
      <c r="J45" s="196">
        <v>0</v>
      </c>
      <c r="K45" s="196">
        <v>0</v>
      </c>
      <c r="L45" s="196"/>
      <c r="M45" s="190">
        <v>0</v>
      </c>
      <c r="N45" s="197">
        <f t="shared" si="3"/>
        <v>0</v>
      </c>
    </row>
    <row r="46" spans="1:14" hidden="1">
      <c r="A46" s="202" t="s">
        <v>59</v>
      </c>
      <c r="B46" s="195">
        <v>0</v>
      </c>
      <c r="C46" s="196">
        <f>+รายงานฐานะ!B1087</f>
        <v>0</v>
      </c>
      <c r="D46" s="196">
        <f>รายงานฐานะ!B982</f>
        <v>0</v>
      </c>
      <c r="E46" s="196">
        <v>0</v>
      </c>
      <c r="F46" s="196">
        <v>0</v>
      </c>
      <c r="G46" s="196">
        <f>รายงานฐานะ!B670</f>
        <v>0</v>
      </c>
      <c r="H46" s="196">
        <v>0</v>
      </c>
      <c r="I46" s="196"/>
      <c r="J46" s="196">
        <v>0</v>
      </c>
      <c r="K46" s="196">
        <v>0</v>
      </c>
      <c r="L46" s="196"/>
      <c r="M46" s="190">
        <v>0</v>
      </c>
      <c r="N46" s="197">
        <f t="shared" si="3"/>
        <v>0</v>
      </c>
    </row>
    <row r="47" spans="1:14" hidden="1">
      <c r="A47" s="202" t="s">
        <v>63</v>
      </c>
      <c r="B47" s="195">
        <v>0</v>
      </c>
      <c r="C47" s="196">
        <f>+รายงานฐานะ!B1088</f>
        <v>0</v>
      </c>
      <c r="D47" s="196"/>
      <c r="E47" s="196">
        <f>รายงานฐานะ!B884</f>
        <v>0</v>
      </c>
      <c r="F47" s="196"/>
      <c r="G47" s="196"/>
      <c r="H47" s="196"/>
      <c r="I47" s="196"/>
      <c r="J47" s="196"/>
      <c r="K47" s="196"/>
      <c r="L47" s="196"/>
      <c r="M47" s="190"/>
      <c r="N47" s="197">
        <f t="shared" si="3"/>
        <v>0</v>
      </c>
    </row>
    <row r="48" spans="1:14" hidden="1">
      <c r="A48" s="425" t="s">
        <v>29</v>
      </c>
      <c r="B48" s="195">
        <f>+รายงานฐานะ!B1196</f>
        <v>0</v>
      </c>
      <c r="C48" s="196">
        <v>0</v>
      </c>
      <c r="D48" s="196"/>
      <c r="E48" s="196">
        <f>รายงานฐานะ!B887</f>
        <v>0</v>
      </c>
      <c r="F48" s="196">
        <v>0</v>
      </c>
      <c r="G48" s="196"/>
      <c r="H48" s="196">
        <v>0</v>
      </c>
      <c r="I48" s="196"/>
      <c r="J48" s="196">
        <f>+รายงานฐานะ!B358</f>
        <v>0</v>
      </c>
      <c r="K48" s="196">
        <v>0</v>
      </c>
      <c r="L48" s="196"/>
      <c r="M48" s="190">
        <v>0</v>
      </c>
      <c r="N48" s="197">
        <f t="shared" si="3"/>
        <v>0</v>
      </c>
    </row>
    <row r="49" spans="1:17">
      <c r="A49" s="430" t="s">
        <v>871</v>
      </c>
      <c r="B49" s="195">
        <f>+รายงานฐานะ!B1187</f>
        <v>0</v>
      </c>
      <c r="C49" s="196">
        <f>+รายงานฐานะ!B1081</f>
        <v>0</v>
      </c>
      <c r="D49" s="196">
        <v>0</v>
      </c>
      <c r="E49" s="196">
        <v>0</v>
      </c>
      <c r="F49" s="196">
        <f>+รายงานฐานะ!B772</f>
        <v>0</v>
      </c>
      <c r="G49" s="196">
        <f>+รายงานฐานะ!B667</f>
        <v>0</v>
      </c>
      <c r="H49" s="196">
        <v>0</v>
      </c>
      <c r="I49" s="196">
        <v>0</v>
      </c>
      <c r="J49" s="196">
        <f>+รายงานฐานะ!B352</f>
        <v>0</v>
      </c>
      <c r="K49" s="196">
        <v>0</v>
      </c>
      <c r="L49" s="196"/>
      <c r="M49" s="190">
        <v>0</v>
      </c>
      <c r="N49" s="197">
        <f>SUM(B49:M49)</f>
        <v>0</v>
      </c>
    </row>
    <row r="50" spans="1:17">
      <c r="A50" s="430" t="s">
        <v>870</v>
      </c>
      <c r="B50" s="195">
        <f>รายงานฐานะ!B1195</f>
        <v>0</v>
      </c>
      <c r="C50" s="196">
        <f>+รายงานฐานะ!B1089</f>
        <v>0</v>
      </c>
      <c r="D50" s="196">
        <f>+รายงานฐานะ!B986</f>
        <v>0</v>
      </c>
      <c r="E50" s="196">
        <f>+รายงานฐานะ!B883</f>
        <v>0</v>
      </c>
      <c r="F50" s="196">
        <f>รายงานฐานะ!B779</f>
        <v>0</v>
      </c>
      <c r="G50" s="196">
        <f>รายงานฐานะ!B674</f>
        <v>0</v>
      </c>
      <c r="H50" s="196">
        <f>รายงานฐานะ!B567</f>
        <v>0</v>
      </c>
      <c r="I50" s="196">
        <f>รายงานฐานะ!B463</f>
        <v>0</v>
      </c>
      <c r="J50" s="196">
        <f>+รายงานฐานะ!B360</f>
        <v>0</v>
      </c>
      <c r="K50" s="196">
        <f>+รายงานฐานะ!B264</f>
        <v>0</v>
      </c>
      <c r="L50" s="196">
        <f>รายงานฐานะ!B160</f>
        <v>0</v>
      </c>
      <c r="M50" s="190">
        <f>รายงานฐานะ!B56</f>
        <v>10957.47</v>
      </c>
      <c r="N50" s="197">
        <f>SUM(B50:M50)</f>
        <v>10957.47</v>
      </c>
    </row>
    <row r="51" spans="1:17" hidden="1">
      <c r="A51" s="203" t="s">
        <v>74</v>
      </c>
      <c r="B51" s="195"/>
      <c r="C51" s="196">
        <f>+รายงานฐานะ!B1093</f>
        <v>0</v>
      </c>
      <c r="D51" s="196"/>
      <c r="E51" s="196">
        <f>รายงานฐานะ!B890</f>
        <v>0</v>
      </c>
      <c r="F51" s="196">
        <v>0</v>
      </c>
      <c r="G51" s="196">
        <f>รายงานฐานะ!B675</f>
        <v>0</v>
      </c>
      <c r="H51" s="196">
        <v>0</v>
      </c>
      <c r="I51" s="196"/>
      <c r="J51" s="196"/>
      <c r="K51" s="196"/>
      <c r="L51" s="196"/>
      <c r="M51" s="190"/>
      <c r="N51" s="197">
        <f t="shared" ref="N51" si="4">SUM(B51:M51)</f>
        <v>0</v>
      </c>
    </row>
    <row r="52" spans="1:17">
      <c r="A52" s="203" t="s">
        <v>417</v>
      </c>
      <c r="B52" s="195">
        <f>รายงานฐานะ!B1200</f>
        <v>0</v>
      </c>
      <c r="C52" s="196">
        <f>+รายงานฐานะ!B1094</f>
        <v>0</v>
      </c>
      <c r="D52" s="196">
        <f>+รายงานฐานะ!B991</f>
        <v>0</v>
      </c>
      <c r="E52" s="196">
        <f>+รายงานฐานะ!B888</f>
        <v>0</v>
      </c>
      <c r="F52" s="196">
        <f>รายงานฐานะ!B784</f>
        <v>0</v>
      </c>
      <c r="G52" s="196">
        <f>รายงานฐานะ!B679</f>
        <v>0</v>
      </c>
      <c r="H52" s="196">
        <f>รายงานฐานะ!B572</f>
        <v>0</v>
      </c>
      <c r="I52" s="196">
        <f>รายงานฐานะ!B467</f>
        <v>0</v>
      </c>
      <c r="J52" s="196">
        <f>รายงานฐานะ!B364</f>
        <v>0</v>
      </c>
      <c r="K52" s="196">
        <f>รายงานฐานะ!B268</f>
        <v>0</v>
      </c>
      <c r="L52" s="196">
        <f>รายงานฐานะ!B165</f>
        <v>0</v>
      </c>
      <c r="M52" s="190">
        <f>รายงานฐานะ!B60-10932.79-1000-9409.95-6325080.16</f>
        <v>4876316.4200000018</v>
      </c>
      <c r="N52" s="197">
        <f>SUM(B52:M52)</f>
        <v>4876316.4200000018</v>
      </c>
    </row>
    <row r="53" spans="1:17" hidden="1">
      <c r="A53" s="203" t="s">
        <v>574</v>
      </c>
      <c r="B53" s="195">
        <f>+รายงานฐานะ!B1203</f>
        <v>0</v>
      </c>
      <c r="C53" s="196">
        <v>0</v>
      </c>
      <c r="D53" s="196">
        <v>0</v>
      </c>
      <c r="E53" s="196">
        <f>รายงานฐานะ!B892</f>
        <v>0</v>
      </c>
      <c r="F53" s="196">
        <v>0</v>
      </c>
      <c r="G53" s="196">
        <f>+รายงานฐานะ!B677</f>
        <v>0</v>
      </c>
      <c r="H53" s="196"/>
      <c r="I53" s="196"/>
      <c r="J53" s="196"/>
      <c r="K53" s="196"/>
      <c r="L53" s="196"/>
      <c r="M53" s="190"/>
      <c r="N53" s="197">
        <f t="shared" ref="N53:N57" si="5">SUM(B53:M53)</f>
        <v>0</v>
      </c>
    </row>
    <row r="54" spans="1:17" hidden="1">
      <c r="A54" s="203" t="s">
        <v>181</v>
      </c>
      <c r="B54" s="195">
        <f>+รายงานฐานะ!B1198</f>
        <v>0</v>
      </c>
      <c r="C54" s="196">
        <f>+รายงานฐานะ!B1092</f>
        <v>0</v>
      </c>
      <c r="D54" s="196">
        <f>+รายงานฐานะ!B989</f>
        <v>0</v>
      </c>
      <c r="E54" s="196">
        <f>+รายงานฐานะ!B886</f>
        <v>0</v>
      </c>
      <c r="F54" s="196">
        <f>+รายงานฐานะ!B782</f>
        <v>0</v>
      </c>
      <c r="G54" s="196">
        <f>+รายงานฐานะ!B678</f>
        <v>0</v>
      </c>
      <c r="H54" s="196"/>
      <c r="I54" s="196">
        <f>+รายงานฐานะ!B465</f>
        <v>0</v>
      </c>
      <c r="J54" s="196"/>
      <c r="K54" s="196"/>
      <c r="L54" s="196">
        <f>+รายงานฐานะ!B164</f>
        <v>0</v>
      </c>
      <c r="M54" s="196"/>
      <c r="N54" s="204">
        <f t="shared" si="5"/>
        <v>0</v>
      </c>
      <c r="Q54" s="170"/>
    </row>
    <row r="55" spans="1:17" hidden="1">
      <c r="A55" s="202" t="s">
        <v>199</v>
      </c>
      <c r="B55" s="195">
        <f>+รายงานฐานะ!B1183</f>
        <v>0</v>
      </c>
      <c r="C55" s="196"/>
      <c r="D55" s="196">
        <v>0</v>
      </c>
      <c r="E55" s="196">
        <f>รายงานฐานะ!B872</f>
        <v>0</v>
      </c>
      <c r="F55" s="196">
        <v>0</v>
      </c>
      <c r="G55" s="196">
        <f>รายงานฐานะ!B663</f>
        <v>0</v>
      </c>
      <c r="H55" s="196">
        <v>0</v>
      </c>
      <c r="I55" s="196">
        <v>0</v>
      </c>
      <c r="J55" s="196">
        <f>+รายงานฐานะ!B365</f>
        <v>0</v>
      </c>
      <c r="K55" s="196">
        <v>0</v>
      </c>
      <c r="L55" s="196">
        <f>+รายงานฐานะ!B161</f>
        <v>0</v>
      </c>
      <c r="M55" s="190">
        <v>0</v>
      </c>
      <c r="N55" s="197">
        <f t="shared" si="5"/>
        <v>0</v>
      </c>
    </row>
    <row r="56" spans="1:17">
      <c r="A56" s="203" t="s">
        <v>627</v>
      </c>
      <c r="B56" s="195">
        <f>+รายงานฐานะ!B1197</f>
        <v>0</v>
      </c>
      <c r="C56" s="196">
        <f>+รายงานฐานะ!B1091</f>
        <v>0</v>
      </c>
      <c r="D56" s="196">
        <f>รายงานฐานะ!B988</f>
        <v>0</v>
      </c>
      <c r="E56" s="196">
        <f>รายงานฐานะ!B885</f>
        <v>0</v>
      </c>
      <c r="F56" s="196">
        <f>รายงานฐานะ!B781</f>
        <v>0</v>
      </c>
      <c r="G56" s="196">
        <f>รายงานฐานะ!B676</f>
        <v>0</v>
      </c>
      <c r="H56" s="196">
        <f>รายงานฐานะ!B569</f>
        <v>0</v>
      </c>
      <c r="I56" s="196">
        <f>รายงานฐานะ!B464</f>
        <v>0</v>
      </c>
      <c r="J56" s="196">
        <f>รายงานฐานะ!B361</f>
        <v>0</v>
      </c>
      <c r="K56" s="196">
        <f>รายงานฐานะ!B265</f>
        <v>0</v>
      </c>
      <c r="L56" s="196">
        <f>รายงานฐานะ!B162</f>
        <v>0</v>
      </c>
      <c r="M56" s="190">
        <f>รายงานฐานะ!B57</f>
        <v>86653.02</v>
      </c>
      <c r="N56" s="197">
        <f t="shared" si="5"/>
        <v>86653.02</v>
      </c>
      <c r="O56" s="161">
        <f>SUM(N50:N60)</f>
        <v>5360823.4100000011</v>
      </c>
      <c r="P56" s="162"/>
    </row>
    <row r="57" spans="1:17">
      <c r="A57" s="194" t="s">
        <v>142</v>
      </c>
      <c r="B57" s="195">
        <f>รายงานฐานะ!B1201</f>
        <v>0</v>
      </c>
      <c r="C57" s="196">
        <f>+รายงานฐานะ!B1095</f>
        <v>0</v>
      </c>
      <c r="D57" s="196">
        <f>รายงานฐานะ!B992</f>
        <v>0</v>
      </c>
      <c r="E57" s="196">
        <f>รายงานฐานะ!B889</f>
        <v>0</v>
      </c>
      <c r="F57" s="196">
        <f>รายงานฐานะ!B785</f>
        <v>0</v>
      </c>
      <c r="G57" s="196">
        <f>รายงานฐานะ!B680</f>
        <v>0</v>
      </c>
      <c r="H57" s="196">
        <f>รายงานฐานะ!B573</f>
        <v>0</v>
      </c>
      <c r="I57" s="196">
        <f>รายงานฐานะ!B468</f>
        <v>0</v>
      </c>
      <c r="J57" s="196">
        <f>รายงานฐานะ!B366</f>
        <v>0</v>
      </c>
      <c r="K57" s="196">
        <f>รายงานฐานะ!B269</f>
        <v>0</v>
      </c>
      <c r="L57" s="196">
        <f>รายงานฐานะ!B166</f>
        <v>0</v>
      </c>
      <c r="M57" s="190">
        <f>รายงานฐานะ!B61</f>
        <v>386896.5</v>
      </c>
      <c r="N57" s="197">
        <f t="shared" si="5"/>
        <v>386896.5</v>
      </c>
      <c r="Q57" s="170"/>
    </row>
    <row r="58" spans="1:17">
      <c r="A58" s="186" t="s">
        <v>113</v>
      </c>
      <c r="B58" s="192"/>
      <c r="C58" s="193"/>
      <c r="D58" s="193"/>
      <c r="E58" s="193"/>
      <c r="F58" s="193"/>
      <c r="G58" s="193"/>
      <c r="H58" s="193"/>
      <c r="I58" s="193"/>
      <c r="J58" s="193"/>
      <c r="K58" s="193"/>
      <c r="L58" s="193"/>
      <c r="M58" s="190"/>
      <c r="N58" s="204"/>
      <c r="Q58" s="170"/>
    </row>
    <row r="59" spans="1:17">
      <c r="A59" s="194" t="s">
        <v>149</v>
      </c>
      <c r="B59" s="195">
        <v>0</v>
      </c>
      <c r="C59" s="196">
        <v>0</v>
      </c>
      <c r="D59" s="196">
        <v>0</v>
      </c>
      <c r="E59" s="196">
        <v>0</v>
      </c>
      <c r="F59" s="196"/>
      <c r="G59" s="196"/>
      <c r="H59" s="196"/>
      <c r="I59" s="196">
        <v>0</v>
      </c>
      <c r="J59" s="196"/>
      <c r="K59" s="196">
        <v>0</v>
      </c>
      <c r="L59" s="196">
        <v>0</v>
      </c>
      <c r="M59" s="190">
        <v>0</v>
      </c>
      <c r="N59" s="204">
        <f>SUM(B59:M59)</f>
        <v>0</v>
      </c>
      <c r="Q59" s="170"/>
    </row>
    <row r="60" spans="1:17">
      <c r="A60" s="203" t="s">
        <v>576</v>
      </c>
      <c r="B60" s="307">
        <f>รายงานฐานะ!B1177</f>
        <v>0</v>
      </c>
      <c r="C60" s="190">
        <f>+รายงานฐานะ!B1071</f>
        <v>0</v>
      </c>
      <c r="D60" s="190">
        <f>+รายงานฐานะ!B969</f>
        <v>0</v>
      </c>
      <c r="E60" s="190">
        <f>+รายงานฐานะ!B866</f>
        <v>0</v>
      </c>
      <c r="F60" s="190">
        <f>รายงานฐานะ!B762</f>
        <v>0</v>
      </c>
      <c r="G60" s="190"/>
      <c r="H60" s="190">
        <f>+รายงานฐานะ!B550</f>
        <v>0</v>
      </c>
      <c r="I60" s="190">
        <f>รายงานฐานะ!B446</f>
        <v>0</v>
      </c>
      <c r="J60" s="190">
        <f>รายงานฐานะ!B359</f>
        <v>0</v>
      </c>
      <c r="K60" s="162">
        <f>รายงานฐานะ!B263</f>
        <v>0</v>
      </c>
      <c r="L60" s="190">
        <f>รายงานฐานะ!B159</f>
        <v>0</v>
      </c>
      <c r="M60" s="205">
        <f>รายงานฐานะ!B55</f>
        <v>0</v>
      </c>
      <c r="N60" s="197">
        <f>SUM(B60:M60)</f>
        <v>0</v>
      </c>
      <c r="Q60" s="170"/>
    </row>
    <row r="61" spans="1:17" ht="22.5" customHeight="1">
      <c r="A61" s="186" t="s">
        <v>114</v>
      </c>
      <c r="B61" s="192"/>
      <c r="C61" s="193"/>
      <c r="D61" s="193"/>
      <c r="E61" s="193"/>
      <c r="F61" s="193"/>
      <c r="G61" s="193"/>
      <c r="H61" s="193"/>
      <c r="I61" s="193"/>
      <c r="J61" s="193"/>
      <c r="K61" s="193"/>
      <c r="L61" s="193"/>
      <c r="M61" s="190"/>
      <c r="N61" s="204"/>
    </row>
    <row r="62" spans="1:17" hidden="1">
      <c r="A62" s="194" t="s">
        <v>421</v>
      </c>
      <c r="B62" s="195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0"/>
      <c r="N62" s="204">
        <f t="shared" ref="N62:N69" si="6">SUM(B62:M62)</f>
        <v>0</v>
      </c>
    </row>
    <row r="63" spans="1:17" hidden="1">
      <c r="A63" s="194" t="s">
        <v>422</v>
      </c>
      <c r="B63" s="195"/>
      <c r="C63" s="196"/>
      <c r="D63" s="196"/>
      <c r="E63" s="196"/>
      <c r="F63" s="196"/>
      <c r="G63" s="196"/>
      <c r="H63" s="196"/>
      <c r="I63" s="196"/>
      <c r="J63" s="196"/>
      <c r="K63" s="196"/>
      <c r="L63" s="196"/>
      <c r="M63" s="190"/>
      <c r="N63" s="204">
        <f t="shared" si="6"/>
        <v>0</v>
      </c>
    </row>
    <row r="64" spans="1:17">
      <c r="A64" s="194" t="s">
        <v>423</v>
      </c>
      <c r="B64" s="195">
        <f>ก.ย.!BV62</f>
        <v>0</v>
      </c>
      <c r="C64" s="196">
        <f>+ส.ค.!BV62</f>
        <v>0</v>
      </c>
      <c r="D64" s="196">
        <f>+ก.ค.!BV62</f>
        <v>0</v>
      </c>
      <c r="E64" s="196">
        <f>+มิ.ย.!BV62</f>
        <v>0</v>
      </c>
      <c r="F64" s="196">
        <f>พ.ค.!BV62</f>
        <v>0</v>
      </c>
      <c r="G64" s="196">
        <f>เม.ย.!BV62</f>
        <v>0</v>
      </c>
      <c r="H64" s="196">
        <f>มี.ค.!BV62</f>
        <v>0</v>
      </c>
      <c r="I64" s="196">
        <f>ก.พ.!BV62</f>
        <v>0</v>
      </c>
      <c r="J64" s="196">
        <f>ม.ค.!BV62</f>
        <v>0</v>
      </c>
      <c r="K64" s="196">
        <f>+ธ.ค.!BV62</f>
        <v>0</v>
      </c>
      <c r="L64" s="196">
        <f>พ.ย.!BV62</f>
        <v>0</v>
      </c>
      <c r="M64" s="190">
        <f>ต.ค.!BV62</f>
        <v>516471970</v>
      </c>
      <c r="N64" s="204">
        <f t="shared" si="6"/>
        <v>516471970</v>
      </c>
    </row>
    <row r="65" spans="1:17">
      <c r="A65" s="194" t="s">
        <v>424</v>
      </c>
      <c r="B65" s="195"/>
      <c r="C65" s="196"/>
      <c r="D65" s="196"/>
      <c r="E65" s="196"/>
      <c r="F65" s="196"/>
      <c r="G65" s="196"/>
      <c r="H65" s="196"/>
      <c r="I65" s="196"/>
      <c r="J65" s="196"/>
      <c r="K65" s="196"/>
      <c r="L65" s="196"/>
      <c r="M65" s="190">
        <v>13532541.91</v>
      </c>
      <c r="N65" s="197">
        <f>SUM(B65:M65)</f>
        <v>13532541.91</v>
      </c>
      <c r="O65" s="161">
        <f>SUM(N64:N68)</f>
        <v>541223036.13</v>
      </c>
    </row>
    <row r="66" spans="1:17">
      <c r="A66" s="194" t="s">
        <v>425</v>
      </c>
      <c r="B66" s="195"/>
      <c r="C66" s="196"/>
      <c r="D66" s="196"/>
      <c r="E66" s="196"/>
      <c r="F66" s="196"/>
      <c r="G66" s="196"/>
      <c r="H66" s="196"/>
      <c r="I66" s="196"/>
      <c r="J66" s="196"/>
      <c r="K66" s="196"/>
      <c r="L66" s="196"/>
      <c r="M66" s="190">
        <v>9454985.2200000007</v>
      </c>
      <c r="N66" s="197">
        <f>SUM(B66:M66)</f>
        <v>9454985.2200000007</v>
      </c>
    </row>
    <row r="67" spans="1:17" hidden="1">
      <c r="A67" s="194" t="s">
        <v>577</v>
      </c>
      <c r="B67" s="195"/>
      <c r="C67" s="196"/>
      <c r="D67" s="196"/>
      <c r="E67" s="196"/>
      <c r="F67" s="196"/>
      <c r="G67" s="196"/>
      <c r="H67" s="196"/>
      <c r="I67" s="196"/>
      <c r="J67" s="196"/>
      <c r="K67" s="196"/>
      <c r="L67" s="196"/>
      <c r="M67" s="190"/>
      <c r="N67" s="204">
        <f t="shared" si="6"/>
        <v>0</v>
      </c>
    </row>
    <row r="68" spans="1:17">
      <c r="A68" s="194" t="s">
        <v>562</v>
      </c>
      <c r="B68" s="307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0">
        <v>1763539</v>
      </c>
      <c r="N68" s="197">
        <f t="shared" si="6"/>
        <v>1763539</v>
      </c>
    </row>
    <row r="69" spans="1:17" hidden="1">
      <c r="A69" s="194" t="s">
        <v>173</v>
      </c>
      <c r="B69" s="413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0"/>
      <c r="N69" s="197">
        <f t="shared" si="6"/>
        <v>0</v>
      </c>
    </row>
    <row r="70" spans="1:17" ht="21.75" thickBot="1">
      <c r="A70" s="223" t="s">
        <v>433</v>
      </c>
      <c r="B70" s="222">
        <f>SUM(B10:B69)</f>
        <v>0</v>
      </c>
      <c r="C70" s="222">
        <f t="shared" ref="C70:L70" si="7">SUM(C10:C69)</f>
        <v>0</v>
      </c>
      <c r="D70" s="222">
        <f t="shared" si="7"/>
        <v>0</v>
      </c>
      <c r="E70" s="222">
        <f t="shared" si="7"/>
        <v>0</v>
      </c>
      <c r="F70" s="222">
        <f t="shared" si="7"/>
        <v>0</v>
      </c>
      <c r="G70" s="222">
        <f t="shared" si="7"/>
        <v>0</v>
      </c>
      <c r="H70" s="222">
        <f t="shared" si="7"/>
        <v>0</v>
      </c>
      <c r="I70" s="222">
        <f t="shared" si="7"/>
        <v>0</v>
      </c>
      <c r="J70" s="222">
        <f t="shared" si="7"/>
        <v>0</v>
      </c>
      <c r="K70" s="222">
        <f>SUM(K8:K68)</f>
        <v>0</v>
      </c>
      <c r="L70" s="222">
        <f t="shared" si="7"/>
        <v>0</v>
      </c>
      <c r="M70" s="222">
        <f>SUM(M10:M69)</f>
        <v>558392350.48000002</v>
      </c>
      <c r="N70" s="222">
        <f>SUM(N10:N69)</f>
        <v>558392350.48000002</v>
      </c>
      <c r="O70" s="161">
        <f>SUM(N10:N60)+(N65-N121)</f>
        <v>23515737.250000004</v>
      </c>
      <c r="Q70" s="162"/>
    </row>
    <row r="71" spans="1:17" ht="21.75" hidden="1" thickTop="1">
      <c r="A71" s="188"/>
      <c r="B71" s="165"/>
      <c r="C71" s="162"/>
      <c r="D71" s="162"/>
      <c r="E71" s="162"/>
      <c r="F71" s="162"/>
      <c r="G71" s="162"/>
      <c r="H71" s="162"/>
      <c r="I71" s="162"/>
      <c r="J71" s="162"/>
      <c r="K71" s="162"/>
      <c r="L71" s="162"/>
      <c r="M71" s="162"/>
      <c r="N71" s="209"/>
      <c r="Q71" s="162"/>
    </row>
    <row r="72" spans="1:17" hidden="1">
      <c r="A72" s="188"/>
      <c r="B72" s="165"/>
      <c r="C72" s="162"/>
      <c r="D72" s="162"/>
      <c r="E72" s="162"/>
      <c r="F72" s="162"/>
      <c r="G72" s="162"/>
      <c r="H72" s="162"/>
      <c r="I72" s="162"/>
      <c r="J72" s="162"/>
      <c r="K72" s="162"/>
      <c r="L72" s="162"/>
      <c r="M72" s="162"/>
      <c r="N72" s="209"/>
      <c r="Q72" s="162"/>
    </row>
    <row r="73" spans="1:17" ht="21.75" thickTop="1">
      <c r="A73" s="189" t="s">
        <v>434</v>
      </c>
      <c r="B73" s="184"/>
      <c r="C73" s="185"/>
      <c r="D73" s="185"/>
      <c r="E73" s="185"/>
      <c r="F73" s="185"/>
      <c r="G73" s="185"/>
      <c r="H73" s="185"/>
      <c r="I73" s="185"/>
      <c r="J73" s="185"/>
      <c r="K73" s="185"/>
      <c r="L73" s="185"/>
      <c r="M73" s="196"/>
      <c r="N73" s="197"/>
      <c r="P73" s="162"/>
      <c r="Q73" s="162"/>
    </row>
    <row r="74" spans="1:17">
      <c r="A74" s="186" t="s">
        <v>115</v>
      </c>
      <c r="B74" s="195"/>
      <c r="C74" s="196"/>
      <c r="D74" s="196"/>
      <c r="E74" s="196"/>
      <c r="F74" s="196"/>
      <c r="G74" s="196"/>
      <c r="H74" s="196"/>
      <c r="I74" s="196"/>
      <c r="J74" s="196"/>
      <c r="K74" s="196"/>
      <c r="L74" s="196"/>
      <c r="M74" s="196"/>
      <c r="N74" s="197"/>
    </row>
    <row r="75" spans="1:17" hidden="1">
      <c r="A75" s="194" t="s">
        <v>578</v>
      </c>
      <c r="B75" s="195"/>
      <c r="C75" s="196"/>
      <c r="D75" s="196"/>
      <c r="E75" s="196"/>
      <c r="F75" s="196"/>
      <c r="G75" s="196"/>
      <c r="H75" s="196"/>
      <c r="I75" s="196"/>
      <c r="J75" s="196"/>
      <c r="K75" s="196"/>
      <c r="L75" s="196"/>
      <c r="M75" s="196"/>
      <c r="N75" s="197">
        <f t="shared" ref="N75:N111" si="8">SUM(B75:M75)</f>
        <v>0</v>
      </c>
    </row>
    <row r="76" spans="1:17" hidden="1">
      <c r="A76" s="194" t="s">
        <v>579</v>
      </c>
      <c r="B76" s="195"/>
      <c r="C76" s="196"/>
      <c r="D76" s="196"/>
      <c r="E76" s="196"/>
      <c r="F76" s="196"/>
      <c r="G76" s="196"/>
      <c r="H76" s="196"/>
      <c r="I76" s="196"/>
      <c r="J76" s="196"/>
      <c r="K76" s="196"/>
      <c r="L76" s="196"/>
      <c r="M76" s="196"/>
      <c r="N76" s="197">
        <f t="shared" si="8"/>
        <v>0</v>
      </c>
    </row>
    <row r="77" spans="1:17" hidden="1">
      <c r="A77" s="194" t="s">
        <v>244</v>
      </c>
      <c r="B77" s="195"/>
      <c r="C77" s="196"/>
      <c r="D77" s="196"/>
      <c r="E77" s="196">
        <f>+รายงานฐานะ!C891</f>
        <v>0</v>
      </c>
      <c r="F77" s="196"/>
      <c r="G77" s="196"/>
      <c r="H77" s="196"/>
      <c r="I77" s="196"/>
      <c r="J77" s="196"/>
      <c r="K77" s="196"/>
      <c r="L77" s="196"/>
      <c r="M77" s="196"/>
      <c r="N77" s="197">
        <f t="shared" si="8"/>
        <v>0</v>
      </c>
    </row>
    <row r="78" spans="1:17">
      <c r="A78" s="194" t="s">
        <v>9</v>
      </c>
      <c r="B78" s="195">
        <f>+รายงานฐานะ!C1210</f>
        <v>0</v>
      </c>
      <c r="C78" s="196">
        <f>+รายงานฐานะ!C1107</f>
        <v>0</v>
      </c>
      <c r="D78" s="196">
        <f>รายงานฐานะ!C1001</f>
        <v>0</v>
      </c>
      <c r="E78" s="196">
        <f>รายงานฐานะ!C898</f>
        <v>0</v>
      </c>
      <c r="F78" s="196">
        <f>รายงานฐานะ!C794</f>
        <v>0</v>
      </c>
      <c r="G78" s="196">
        <f>รายงานฐานะ!C689</f>
        <v>0</v>
      </c>
      <c r="H78" s="196">
        <f>รายงานฐานะ!C584</f>
        <v>0</v>
      </c>
      <c r="I78" s="196">
        <f>รายงานฐานะ!C477</f>
        <v>0</v>
      </c>
      <c r="J78" s="196">
        <f>รายงานฐานะ!C375</f>
        <v>0</v>
      </c>
      <c r="K78" s="196">
        <f>รายงานฐานะ!C278</f>
        <v>0</v>
      </c>
      <c r="L78" s="196">
        <f>รายงานฐานะ!C175</f>
        <v>0</v>
      </c>
      <c r="M78" s="196">
        <f>รายงานฐานะ!C70</f>
        <v>725</v>
      </c>
      <c r="N78" s="197">
        <f>SUM(B78:M78)</f>
        <v>725</v>
      </c>
    </row>
    <row r="79" spans="1:17" hidden="1">
      <c r="A79" s="198" t="s">
        <v>38</v>
      </c>
      <c r="B79" s="195">
        <f>+รายงานฐานะ!C1211</f>
        <v>0</v>
      </c>
      <c r="C79" s="196" t="s">
        <v>61</v>
      </c>
      <c r="D79" s="196">
        <v>0</v>
      </c>
      <c r="E79" s="196">
        <f>รายงานฐานะ!C899</f>
        <v>0</v>
      </c>
      <c r="F79" s="196">
        <f>รายงานฐานะ!C795</f>
        <v>0</v>
      </c>
      <c r="G79" s="196">
        <v>0</v>
      </c>
      <c r="H79" s="196">
        <v>0</v>
      </c>
      <c r="I79" s="196"/>
      <c r="J79" s="196">
        <v>0</v>
      </c>
      <c r="K79" s="196"/>
      <c r="L79" s="196">
        <f>รายงานฐานะ!C168</f>
        <v>0</v>
      </c>
      <c r="M79" s="196"/>
      <c r="N79" s="197">
        <f t="shared" si="8"/>
        <v>0</v>
      </c>
    </row>
    <row r="80" spans="1:17" hidden="1">
      <c r="A80" s="194" t="s">
        <v>580</v>
      </c>
      <c r="B80" s="195">
        <f>+รายงานฐานะ!C1212</f>
        <v>0</v>
      </c>
      <c r="C80" s="196"/>
      <c r="D80" s="196">
        <f>รายงานฐานะ!C1002</f>
        <v>0</v>
      </c>
      <c r="E80" s="196">
        <f>รายงานฐานะ!C900</f>
        <v>0</v>
      </c>
      <c r="F80" s="196">
        <f>รายงานฐานะ!C796</f>
        <v>0</v>
      </c>
      <c r="G80" s="196">
        <f>รายงานฐานะ!C690</f>
        <v>0</v>
      </c>
      <c r="H80" s="196">
        <v>0</v>
      </c>
      <c r="I80" s="196">
        <f>รายงานฐานะ!C478</f>
        <v>0</v>
      </c>
      <c r="J80" s="196">
        <v>0</v>
      </c>
      <c r="K80" s="196">
        <f>รายงานฐานะ!C279</f>
        <v>0</v>
      </c>
      <c r="L80" s="196">
        <f>รายงานฐานะ!C176</f>
        <v>0</v>
      </c>
      <c r="M80" s="196">
        <v>0</v>
      </c>
      <c r="N80" s="197">
        <f t="shared" si="8"/>
        <v>0</v>
      </c>
    </row>
    <row r="81" spans="1:15" hidden="1">
      <c r="A81" s="198" t="s">
        <v>37</v>
      </c>
      <c r="B81" s="195">
        <v>0</v>
      </c>
      <c r="C81" s="196"/>
      <c r="D81" s="196">
        <v>0</v>
      </c>
      <c r="E81" s="196">
        <v>0</v>
      </c>
      <c r="F81" s="196"/>
      <c r="G81" s="196">
        <v>0</v>
      </c>
      <c r="H81" s="196">
        <v>0</v>
      </c>
      <c r="I81" s="196">
        <v>0</v>
      </c>
      <c r="J81" s="196">
        <v>0</v>
      </c>
      <c r="K81" s="196">
        <f>รายงานฐานะ!C280</f>
        <v>0</v>
      </c>
      <c r="L81" s="196">
        <f>รายงานฐานะ!C169</f>
        <v>0</v>
      </c>
      <c r="M81" s="196"/>
      <c r="N81" s="197">
        <f t="shared" si="8"/>
        <v>0</v>
      </c>
    </row>
    <row r="82" spans="1:15">
      <c r="A82" s="194" t="s">
        <v>10</v>
      </c>
      <c r="B82" s="195">
        <f>+รายงานฐานะ!C1213</f>
        <v>0</v>
      </c>
      <c r="C82" s="196">
        <f>+รายงานฐานะ!C1110</f>
        <v>0</v>
      </c>
      <c r="D82" s="196">
        <f>รายงานฐานะ!C1004</f>
        <v>0</v>
      </c>
      <c r="E82" s="196">
        <f>รายงานฐานะ!C901</f>
        <v>0</v>
      </c>
      <c r="F82" s="196">
        <f>รายงานฐานะ!C797</f>
        <v>0</v>
      </c>
      <c r="G82" s="196">
        <f>รายงานฐานะ!C692</f>
        <v>0</v>
      </c>
      <c r="H82" s="196">
        <f>รายงานฐานะ!C587</f>
        <v>0</v>
      </c>
      <c r="I82" s="196">
        <f>รายงานฐานะ!C480</f>
        <v>0</v>
      </c>
      <c r="J82" s="196">
        <f>รายงานฐานะ!C378</f>
        <v>0</v>
      </c>
      <c r="K82" s="196">
        <f>รายงานฐานะ!C281</f>
        <v>0</v>
      </c>
      <c r="L82" s="196">
        <f>รายงานฐานะ!C178</f>
        <v>0</v>
      </c>
      <c r="M82" s="196">
        <f>รายงานฐานะ!C73</f>
        <v>1786316.7799999998</v>
      </c>
      <c r="N82" s="197">
        <f>SUM(B82:M82)</f>
        <v>1786316.7799999998</v>
      </c>
    </row>
    <row r="83" spans="1:15">
      <c r="A83" s="194" t="s">
        <v>11</v>
      </c>
      <c r="B83" s="195">
        <f>+รายงานฐานะ!C1215</f>
        <v>0</v>
      </c>
      <c r="C83" s="196">
        <v>0</v>
      </c>
      <c r="D83" s="196">
        <v>0</v>
      </c>
      <c r="E83" s="196">
        <v>0</v>
      </c>
      <c r="F83" s="196">
        <f>รายงานฐานะ!C799</f>
        <v>0</v>
      </c>
      <c r="G83" s="196">
        <v>0</v>
      </c>
      <c r="H83" s="196">
        <v>0</v>
      </c>
      <c r="I83" s="196">
        <v>0</v>
      </c>
      <c r="J83" s="196">
        <v>0</v>
      </c>
      <c r="K83" s="196">
        <v>0</v>
      </c>
      <c r="L83" s="196">
        <v>0</v>
      </c>
      <c r="M83" s="196">
        <f>+รายงานฐานะ!C74</f>
        <v>45028.800000000003</v>
      </c>
      <c r="N83" s="197">
        <f>SUM(B83:M83)</f>
        <v>45028.800000000003</v>
      </c>
    </row>
    <row r="84" spans="1:15" hidden="1">
      <c r="A84" s="198" t="s">
        <v>21</v>
      </c>
      <c r="B84" s="195">
        <v>0</v>
      </c>
      <c r="C84" s="196"/>
      <c r="D84" s="196"/>
      <c r="E84" s="196"/>
      <c r="F84" s="196">
        <v>0</v>
      </c>
      <c r="G84" s="196"/>
      <c r="H84" s="196"/>
      <c r="I84" s="196"/>
      <c r="J84" s="196"/>
      <c r="K84" s="196"/>
      <c r="L84" s="196"/>
      <c r="M84" s="196"/>
      <c r="N84" s="197">
        <f t="shared" si="8"/>
        <v>0</v>
      </c>
    </row>
    <row r="85" spans="1:15" hidden="1">
      <c r="A85" s="201" t="s">
        <v>12</v>
      </c>
      <c r="B85" s="195">
        <f>+รายงานฐานะ!C1217</f>
        <v>0</v>
      </c>
      <c r="C85" s="196"/>
      <c r="D85" s="196">
        <v>0</v>
      </c>
      <c r="E85" s="196">
        <v>0</v>
      </c>
      <c r="F85" s="196">
        <f>รายงานฐานะ!C801</f>
        <v>0</v>
      </c>
      <c r="G85" s="196">
        <v>0</v>
      </c>
      <c r="H85" s="196">
        <v>0</v>
      </c>
      <c r="I85" s="196" t="str">
        <f>รายงานฐานะ!C500</f>
        <v xml:space="preserve"> </v>
      </c>
      <c r="J85" s="196">
        <f>รายงานฐานะ!C398</f>
        <v>0</v>
      </c>
      <c r="K85" s="196">
        <f>รายงานฐานะ!C296</f>
        <v>0</v>
      </c>
      <c r="L85" s="196">
        <f>รายงานฐานะ!C198</f>
        <v>0</v>
      </c>
      <c r="M85" s="196">
        <f>รายงานฐานะ!C93</f>
        <v>0</v>
      </c>
      <c r="N85" s="197">
        <f t="shared" si="8"/>
        <v>0</v>
      </c>
    </row>
    <row r="86" spans="1:15" ht="18.75" customHeight="1">
      <c r="A86" s="194" t="s">
        <v>458</v>
      </c>
      <c r="B86" s="195">
        <f>+รายงานฐานะ!C1216</f>
        <v>0</v>
      </c>
      <c r="C86" s="196">
        <f>+รายงานฐานะ!C1113</f>
        <v>0</v>
      </c>
      <c r="D86" s="196">
        <f>รายงานฐานะ!C1007</f>
        <v>0</v>
      </c>
      <c r="E86" s="196">
        <f>รายงานฐานะ!C904</f>
        <v>0</v>
      </c>
      <c r="F86" s="196">
        <f>รายงานฐานะ!C800</f>
        <v>0</v>
      </c>
      <c r="G86" s="196">
        <f>รายงานฐานะ!C695</f>
        <v>0</v>
      </c>
      <c r="H86" s="196">
        <f>รายงานฐานะ!C590</f>
        <v>0</v>
      </c>
      <c r="I86" s="196">
        <f>รายงานฐานะ!C483</f>
        <v>0</v>
      </c>
      <c r="J86" s="196">
        <f>รายงานฐานะ!C381</f>
        <v>0</v>
      </c>
      <c r="K86" s="196">
        <f>รายงานฐานะ!C284</f>
        <v>0</v>
      </c>
      <c r="L86" s="196">
        <f>รายงานฐานะ!C181</f>
        <v>0</v>
      </c>
      <c r="M86" s="196">
        <f>รายงานฐานะ!C76</f>
        <v>17790</v>
      </c>
      <c r="N86" s="197">
        <f>SUM(B86:M86)</f>
        <v>17790</v>
      </c>
    </row>
    <row r="87" spans="1:15" hidden="1">
      <c r="A87" s="196" t="s">
        <v>581</v>
      </c>
      <c r="B87" s="195">
        <f>+รายงานฐานะ!C1219</f>
        <v>0</v>
      </c>
      <c r="C87" s="196">
        <f>+รายงานฐานะ!C1114</f>
        <v>0</v>
      </c>
      <c r="D87" s="196">
        <f>รายงานฐานะ!C1008</f>
        <v>0</v>
      </c>
      <c r="E87" s="196"/>
      <c r="F87" s="196">
        <f>รายงานฐานะ!C803</f>
        <v>0</v>
      </c>
      <c r="G87" s="196"/>
      <c r="H87" s="196">
        <v>0</v>
      </c>
      <c r="I87" s="196">
        <v>0</v>
      </c>
      <c r="J87" s="196">
        <v>0</v>
      </c>
      <c r="K87" s="196">
        <v>0</v>
      </c>
      <c r="L87" s="196">
        <v>0</v>
      </c>
      <c r="M87" s="196"/>
      <c r="N87" s="197">
        <f t="shared" si="8"/>
        <v>0</v>
      </c>
    </row>
    <row r="88" spans="1:15" ht="22.5" hidden="1" customHeight="1">
      <c r="A88" s="201" t="s">
        <v>633</v>
      </c>
      <c r="B88" s="195">
        <f>+รายงานฐานะ!C1220</f>
        <v>0</v>
      </c>
      <c r="C88" s="196">
        <v>0</v>
      </c>
      <c r="D88" s="196">
        <v>0</v>
      </c>
      <c r="E88" s="196">
        <f>รายงานฐานะ!C922</f>
        <v>0</v>
      </c>
      <c r="F88" s="196"/>
      <c r="G88" s="196">
        <f>รายงานฐานะ!C713</f>
        <v>0</v>
      </c>
      <c r="H88" s="196">
        <f>+รายงานฐานะ!C593</f>
        <v>0</v>
      </c>
      <c r="I88" s="196">
        <f>รายงานฐานะ!C501</f>
        <v>0</v>
      </c>
      <c r="J88" s="196">
        <f>รายงานฐานะ!C399</f>
        <v>0</v>
      </c>
      <c r="K88" s="196">
        <f>รายงานฐานะ!C297</f>
        <v>0</v>
      </c>
      <c r="L88" s="196">
        <f>รายงานฐานะ!C199</f>
        <v>0</v>
      </c>
      <c r="M88" s="196">
        <v>0</v>
      </c>
      <c r="N88" s="197">
        <f t="shared" si="8"/>
        <v>0</v>
      </c>
    </row>
    <row r="89" spans="1:15" hidden="1">
      <c r="A89" s="194" t="s">
        <v>457</v>
      </c>
      <c r="B89" s="195">
        <v>0</v>
      </c>
      <c r="C89" s="196">
        <f>+รายงานฐานะ!C1116</f>
        <v>0</v>
      </c>
      <c r="D89" s="196">
        <f>รายงานฐานะ!C1010</f>
        <v>0</v>
      </c>
      <c r="E89" s="196">
        <v>0</v>
      </c>
      <c r="F89" s="196">
        <f>รายงานฐานะ!C805</f>
        <v>0</v>
      </c>
      <c r="G89" s="196">
        <v>0</v>
      </c>
      <c r="H89" s="196">
        <v>0</v>
      </c>
      <c r="I89" s="196">
        <f>รายงานฐานะ!C479</f>
        <v>0</v>
      </c>
      <c r="J89" s="196">
        <v>0</v>
      </c>
      <c r="K89" s="196">
        <v>0</v>
      </c>
      <c r="L89" s="196">
        <f>รายงานฐานะ!C177</f>
        <v>0</v>
      </c>
      <c r="M89" s="196">
        <f>รายงานฐานะ!C79</f>
        <v>0</v>
      </c>
      <c r="N89" s="197">
        <f t="shared" si="8"/>
        <v>0</v>
      </c>
    </row>
    <row r="90" spans="1:15" hidden="1">
      <c r="A90" s="194" t="s">
        <v>563</v>
      </c>
      <c r="B90" s="195">
        <v>0</v>
      </c>
      <c r="C90" s="196">
        <f>+รายงานฐานะ!C1117</f>
        <v>0</v>
      </c>
      <c r="D90" s="196">
        <v>0</v>
      </c>
      <c r="E90" s="196"/>
      <c r="F90" s="196"/>
      <c r="G90" s="196"/>
      <c r="H90" s="196"/>
      <c r="I90" s="196"/>
      <c r="J90" s="196"/>
      <c r="K90" s="196"/>
      <c r="L90" s="196"/>
      <c r="M90" s="196">
        <f>รายงานฐานะ!C80</f>
        <v>0</v>
      </c>
      <c r="N90" s="197">
        <f t="shared" si="8"/>
        <v>0</v>
      </c>
    </row>
    <row r="91" spans="1:15">
      <c r="A91" s="194" t="s">
        <v>582</v>
      </c>
      <c r="B91" s="195">
        <f>+รายงานฐานะ!C1222</f>
        <v>0</v>
      </c>
      <c r="C91" s="196">
        <f>+รายงานฐานะ!C1119</f>
        <v>0</v>
      </c>
      <c r="D91" s="196">
        <f>รายงานฐานะ!C1013</f>
        <v>0</v>
      </c>
      <c r="E91" s="196">
        <f>รายงานฐานะ!C910</f>
        <v>0</v>
      </c>
      <c r="F91" s="196">
        <f>+รายงานฐานะ!C806</f>
        <v>0</v>
      </c>
      <c r="G91" s="196">
        <f>รายงานฐานะ!C701</f>
        <v>0</v>
      </c>
      <c r="H91" s="196">
        <f>รายงานฐานะ!C596</f>
        <v>0</v>
      </c>
      <c r="I91" s="196">
        <f>+รายงานฐานะ!C489</f>
        <v>0</v>
      </c>
      <c r="J91" s="196">
        <v>0</v>
      </c>
      <c r="K91" s="196">
        <v>0</v>
      </c>
      <c r="L91" s="196">
        <v>0</v>
      </c>
      <c r="M91" s="196">
        <v>0</v>
      </c>
      <c r="N91" s="197">
        <f t="shared" si="8"/>
        <v>0</v>
      </c>
      <c r="O91" s="161">
        <f>SUM(N78:N107)-N103</f>
        <v>2010629.0799999998</v>
      </c>
    </row>
    <row r="92" spans="1:15" hidden="1">
      <c r="A92" s="411" t="s">
        <v>179</v>
      </c>
      <c r="B92" s="195">
        <f>+รายงานฐานะ!C1205</f>
        <v>0</v>
      </c>
      <c r="C92" s="196"/>
      <c r="D92" s="196">
        <v>0</v>
      </c>
      <c r="E92" s="196">
        <f>รายงานฐานะ!C911</f>
        <v>0</v>
      </c>
      <c r="F92" s="196">
        <v>0</v>
      </c>
      <c r="G92" s="196">
        <f>รายงานฐานะ!C688</f>
        <v>0</v>
      </c>
      <c r="H92" s="196">
        <v>0</v>
      </c>
      <c r="I92" s="196">
        <f>รายงานฐานะ!C476</f>
        <v>0</v>
      </c>
      <c r="J92" s="196"/>
      <c r="K92" s="196"/>
      <c r="L92" s="196"/>
      <c r="M92" s="196">
        <f>รายงานฐานะ!C82</f>
        <v>0</v>
      </c>
      <c r="N92" s="197">
        <f t="shared" si="8"/>
        <v>0</v>
      </c>
    </row>
    <row r="93" spans="1:15" hidden="1">
      <c r="A93" s="196" t="s">
        <v>76</v>
      </c>
      <c r="B93" s="195">
        <f>+รายงานฐานะ!C1225</f>
        <v>0</v>
      </c>
      <c r="C93" s="196">
        <v>0</v>
      </c>
      <c r="D93" s="196">
        <v>0</v>
      </c>
      <c r="E93" s="196">
        <v>0</v>
      </c>
      <c r="F93" s="196">
        <f>รายงานฐานะ!C816</f>
        <v>0</v>
      </c>
      <c r="G93" s="196">
        <v>0</v>
      </c>
      <c r="H93" s="196">
        <v>0</v>
      </c>
      <c r="I93" s="196">
        <v>0</v>
      </c>
      <c r="J93" s="196">
        <f>รายงานฐานะ!C397</f>
        <v>0</v>
      </c>
      <c r="K93" s="196">
        <f>รายงานฐานะ!C295</f>
        <v>0</v>
      </c>
      <c r="L93" s="196">
        <f>รายงานฐานะ!C197</f>
        <v>0</v>
      </c>
      <c r="M93" s="196">
        <f>รายงานฐานะ!C83</f>
        <v>0</v>
      </c>
      <c r="N93" s="197">
        <f t="shared" si="8"/>
        <v>0</v>
      </c>
    </row>
    <row r="94" spans="1:15" hidden="1">
      <c r="A94" s="194" t="s">
        <v>162</v>
      </c>
      <c r="B94" s="195"/>
      <c r="C94" s="196"/>
      <c r="D94" s="196">
        <f>รายงานฐานะ!C1014</f>
        <v>0</v>
      </c>
      <c r="E94" s="196">
        <f>รายงานฐานะ!C913</f>
        <v>0</v>
      </c>
      <c r="F94" s="196">
        <v>0</v>
      </c>
      <c r="G94" s="196">
        <v>0</v>
      </c>
      <c r="H94" s="196">
        <v>0</v>
      </c>
      <c r="I94" s="196">
        <f>รายงานฐานะ!C490</f>
        <v>0</v>
      </c>
      <c r="J94" s="196">
        <v>0</v>
      </c>
      <c r="K94" s="196">
        <v>0</v>
      </c>
      <c r="L94" s="196">
        <f>รายงานฐานะ!C188</f>
        <v>0</v>
      </c>
      <c r="M94" s="196">
        <v>0</v>
      </c>
      <c r="N94" s="197">
        <f t="shared" si="8"/>
        <v>0</v>
      </c>
    </row>
    <row r="95" spans="1:15" ht="20.25" hidden="1" customHeight="1">
      <c r="A95" s="202" t="s">
        <v>274</v>
      </c>
      <c r="B95" s="195">
        <f>รายงานฐานะ!C1221</f>
        <v>0</v>
      </c>
      <c r="C95" s="196"/>
      <c r="D95" s="196">
        <v>0</v>
      </c>
      <c r="E95" s="196">
        <v>0</v>
      </c>
      <c r="F95" s="196">
        <v>0</v>
      </c>
      <c r="G95" s="196">
        <v>0</v>
      </c>
      <c r="H95" s="196">
        <v>0</v>
      </c>
      <c r="I95" s="196">
        <f>+รายงานฐานะ!C488</f>
        <v>0</v>
      </c>
      <c r="J95" s="196">
        <v>0</v>
      </c>
      <c r="K95" s="196">
        <v>0</v>
      </c>
      <c r="L95" s="196"/>
      <c r="M95" s="196">
        <f>รายงานฐานะ!C81</f>
        <v>0</v>
      </c>
      <c r="N95" s="197">
        <f t="shared" si="8"/>
        <v>0</v>
      </c>
    </row>
    <row r="96" spans="1:15" hidden="1">
      <c r="A96" s="196" t="s">
        <v>279</v>
      </c>
      <c r="B96" s="195">
        <v>0</v>
      </c>
      <c r="C96" s="196"/>
      <c r="D96" s="196">
        <f>+รายงานฐานะ!C1011</f>
        <v>0</v>
      </c>
      <c r="E96" s="196">
        <v>0</v>
      </c>
      <c r="F96" s="196">
        <f>+รายงานฐานะ!C804</f>
        <v>0</v>
      </c>
      <c r="G96" s="196">
        <v>0</v>
      </c>
      <c r="H96" s="196">
        <f>+รายงานฐานะ!C594</f>
        <v>0</v>
      </c>
      <c r="I96" s="196">
        <v>0</v>
      </c>
      <c r="J96" s="196">
        <v>0</v>
      </c>
      <c r="K96" s="196">
        <v>0</v>
      </c>
      <c r="L96" s="196"/>
      <c r="M96" s="196">
        <v>0</v>
      </c>
      <c r="N96" s="197">
        <f t="shared" si="8"/>
        <v>0</v>
      </c>
    </row>
    <row r="97" spans="1:15">
      <c r="A97" s="210" t="s">
        <v>117</v>
      </c>
      <c r="B97" s="195">
        <f>รายงานฐานะ!C1226</f>
        <v>0</v>
      </c>
      <c r="C97" s="196">
        <f>+รายงานฐานะ!C1123</f>
        <v>0</v>
      </c>
      <c r="D97" s="196">
        <f>รายงานฐานะ!C1017</f>
        <v>0</v>
      </c>
      <c r="E97" s="196">
        <f>รายงานฐานะ!C914</f>
        <v>0</v>
      </c>
      <c r="F97" s="196">
        <f>รายงานฐานะ!C810</f>
        <v>0</v>
      </c>
      <c r="G97" s="196">
        <f>รายงานฐานะ!C705</f>
        <v>0</v>
      </c>
      <c r="H97" s="196">
        <f>+รายงานฐานะ!C600</f>
        <v>0</v>
      </c>
      <c r="I97" s="196">
        <f>รายงานฐานะ!C493</f>
        <v>0</v>
      </c>
      <c r="J97" s="196">
        <f>รายงานฐานะ!C391</f>
        <v>0</v>
      </c>
      <c r="K97" s="196">
        <f>+รายงานฐานะ!C289</f>
        <v>0</v>
      </c>
      <c r="L97" s="196">
        <f>รายงานฐานะ!C191</f>
        <v>0</v>
      </c>
      <c r="M97" s="196">
        <f>รายงานฐานะ!C86</f>
        <v>54187.5</v>
      </c>
      <c r="N97" s="197">
        <f t="shared" si="8"/>
        <v>54187.5</v>
      </c>
    </row>
    <row r="98" spans="1:15">
      <c r="A98" s="194" t="s">
        <v>118</v>
      </c>
      <c r="B98" s="195">
        <f>+รายงานฐานะ!C1227</f>
        <v>0</v>
      </c>
      <c r="C98" s="196">
        <f>+รายงานฐานะ!C1124</f>
        <v>0</v>
      </c>
      <c r="D98" s="196">
        <f>รายงานฐานะ!C1018</f>
        <v>0</v>
      </c>
      <c r="E98" s="196">
        <f>รายงานฐานะ!C915</f>
        <v>0</v>
      </c>
      <c r="F98" s="196">
        <f>รายงานฐานะ!C811</f>
        <v>0</v>
      </c>
      <c r="G98" s="196">
        <f>รายงานฐานะ!C706</f>
        <v>0</v>
      </c>
      <c r="H98" s="196">
        <f>รายงานฐานะ!C601</f>
        <v>0</v>
      </c>
      <c r="I98" s="196">
        <f>รายงานฐานะ!C494</f>
        <v>0</v>
      </c>
      <c r="J98" s="196">
        <f>รายงานฐานะ!C392</f>
        <v>0</v>
      </c>
      <c r="K98" s="196">
        <f>รายงานฐานะ!C290</f>
        <v>0</v>
      </c>
      <c r="L98" s="196">
        <f>รายงานฐานะ!C192</f>
        <v>0</v>
      </c>
      <c r="M98" s="196">
        <f>รายงานฐานะ!C87</f>
        <v>69261</v>
      </c>
      <c r="N98" s="197">
        <f>SUM(B98:M98)</f>
        <v>69261</v>
      </c>
    </row>
    <row r="99" spans="1:15">
      <c r="A99" s="194" t="s">
        <v>280</v>
      </c>
      <c r="B99" s="195">
        <f>+รายงานฐานะ!C1231</f>
        <v>0</v>
      </c>
      <c r="C99" s="196">
        <v>0</v>
      </c>
      <c r="D99" s="196">
        <v>0</v>
      </c>
      <c r="E99" s="196">
        <v>0</v>
      </c>
      <c r="F99" s="196">
        <v>0</v>
      </c>
      <c r="G99" s="196">
        <v>0</v>
      </c>
      <c r="H99" s="196">
        <f>+มี.ค.!BV79</f>
        <v>0</v>
      </c>
      <c r="I99" s="196">
        <v>0</v>
      </c>
      <c r="J99" s="196">
        <f>+รายงานฐานะ!C382</f>
        <v>0</v>
      </c>
      <c r="K99" s="196">
        <v>0</v>
      </c>
      <c r="L99" s="196">
        <f>+รายงานฐานะ!C182</f>
        <v>0</v>
      </c>
      <c r="M99" s="196">
        <f>รายงานฐานะ!C77</f>
        <v>30000</v>
      </c>
      <c r="N99" s="197">
        <f t="shared" si="8"/>
        <v>30000</v>
      </c>
    </row>
    <row r="100" spans="1:15">
      <c r="A100" s="194" t="s">
        <v>163</v>
      </c>
      <c r="B100" s="195">
        <f>รายงานฐานะ!C1218</f>
        <v>0</v>
      </c>
      <c r="C100" s="196">
        <f>+รายงานฐานะ!C1115</f>
        <v>0</v>
      </c>
      <c r="D100" s="196">
        <f>รายงานฐานะ!C1009</f>
        <v>0</v>
      </c>
      <c r="E100" s="196">
        <f>+รายงานฐานะ!C906</f>
        <v>0</v>
      </c>
      <c r="F100" s="196">
        <f>รายงานฐานะ!C802</f>
        <v>0</v>
      </c>
      <c r="G100" s="196">
        <f>รายงานฐานะ!C697</f>
        <v>0</v>
      </c>
      <c r="H100" s="196">
        <f>+รายงานฐานะ!C592</f>
        <v>0</v>
      </c>
      <c r="I100" s="196">
        <f>รายงานฐานะ!C485</f>
        <v>0</v>
      </c>
      <c r="J100" s="196">
        <f>รายงานฐานะ!C383</f>
        <v>0</v>
      </c>
      <c r="K100" s="196">
        <f>รายงานฐานะ!C286</f>
        <v>0</v>
      </c>
      <c r="L100" s="196">
        <f>รายงานฐานะ!C183</f>
        <v>0</v>
      </c>
      <c r="M100" s="196">
        <f>รายงานฐานะ!C78</f>
        <v>0</v>
      </c>
      <c r="N100" s="197">
        <f t="shared" si="8"/>
        <v>0</v>
      </c>
    </row>
    <row r="101" spans="1:15" hidden="1">
      <c r="A101" s="196" t="s">
        <v>13</v>
      </c>
      <c r="B101" s="195">
        <f>+รายงานฐานะ!C1233</f>
        <v>0</v>
      </c>
      <c r="C101" s="196">
        <f>+รายงานฐานะ!C1127</f>
        <v>0</v>
      </c>
      <c r="D101" s="196">
        <v>0</v>
      </c>
      <c r="E101" s="196">
        <v>0</v>
      </c>
      <c r="F101" s="196">
        <v>0</v>
      </c>
      <c r="G101" s="196">
        <v>0</v>
      </c>
      <c r="H101" s="196">
        <v>0</v>
      </c>
      <c r="I101" s="196">
        <v>0</v>
      </c>
      <c r="J101" s="196">
        <f>รายงานฐานะ!C384</f>
        <v>0</v>
      </c>
      <c r="K101" s="196"/>
      <c r="L101" s="196"/>
      <c r="M101" s="196">
        <f>รายงานฐานะ!B90</f>
        <v>0</v>
      </c>
      <c r="N101" s="197">
        <f t="shared" si="8"/>
        <v>0</v>
      </c>
    </row>
    <row r="102" spans="1:15" hidden="1">
      <c r="A102" s="194" t="s">
        <v>81</v>
      </c>
      <c r="B102" s="195">
        <f>+รายงานฐานะ!C1234</f>
        <v>0</v>
      </c>
      <c r="C102" s="196">
        <v>0</v>
      </c>
      <c r="D102" s="196">
        <v>0</v>
      </c>
      <c r="E102" s="196">
        <v>0</v>
      </c>
      <c r="F102" s="196"/>
      <c r="G102" s="196"/>
      <c r="H102" s="196"/>
      <c r="I102" s="196"/>
      <c r="J102" s="196"/>
      <c r="K102" s="196"/>
      <c r="L102" s="196"/>
      <c r="M102" s="196">
        <f>รายงานฐานะ!B91</f>
        <v>0</v>
      </c>
      <c r="N102" s="197">
        <f t="shared" si="8"/>
        <v>0</v>
      </c>
    </row>
    <row r="103" spans="1:15">
      <c r="A103" s="194" t="s">
        <v>164</v>
      </c>
      <c r="B103" s="195">
        <f>+รายงานฐานะ!C1228</f>
        <v>0</v>
      </c>
      <c r="C103" s="196">
        <f>+รายงานฐานะ!C1125</f>
        <v>0</v>
      </c>
      <c r="D103" s="196">
        <f>รายงานฐานะ!C1019</f>
        <v>0</v>
      </c>
      <c r="E103" s="196">
        <f>รายงานฐานะ!C916</f>
        <v>0</v>
      </c>
      <c r="F103" s="196">
        <f>รายงานฐานะ!C812</f>
        <v>0</v>
      </c>
      <c r="G103" s="196">
        <f>รายงานฐานะ!C707</f>
        <v>0</v>
      </c>
      <c r="H103" s="196">
        <f>รายงานฐานะ!C602</f>
        <v>0</v>
      </c>
      <c r="I103" s="196">
        <f>รายงานฐานะ!C495</f>
        <v>0</v>
      </c>
      <c r="J103" s="196">
        <f>รายงานฐานะ!C393</f>
        <v>0</v>
      </c>
      <c r="K103" s="196">
        <f>รายงานฐานะ!C291</f>
        <v>0</v>
      </c>
      <c r="L103" s="196">
        <f>รายงานฐานะ!C193</f>
        <v>0</v>
      </c>
      <c r="M103" s="196">
        <f>+รายงานฐานะ!C88</f>
        <v>0</v>
      </c>
      <c r="N103" s="197">
        <f>SUM(B103:M103)</f>
        <v>0</v>
      </c>
    </row>
    <row r="104" spans="1:15">
      <c r="A104" s="194" t="s">
        <v>165</v>
      </c>
      <c r="B104" s="195">
        <f>+รายงานฐานะ!C1229</f>
        <v>0</v>
      </c>
      <c r="C104" s="196">
        <f>+รายงานฐานะ!C1126</f>
        <v>0</v>
      </c>
      <c r="D104" s="196">
        <f>รายงานฐานะ!C1020</f>
        <v>0</v>
      </c>
      <c r="E104" s="196">
        <f>รายงานฐานะ!C917</f>
        <v>0</v>
      </c>
      <c r="F104" s="196">
        <f>รายงานฐานะ!C813</f>
        <v>0</v>
      </c>
      <c r="G104" s="196">
        <f>รายงานฐานะ!C708</f>
        <v>0</v>
      </c>
      <c r="H104" s="196">
        <f>รายงานฐานะ!C603</f>
        <v>0</v>
      </c>
      <c r="I104" s="196">
        <f>รายงานฐานะ!C499</f>
        <v>0</v>
      </c>
      <c r="J104" s="196">
        <f>รายงานฐานะ!C394</f>
        <v>0</v>
      </c>
      <c r="K104" s="196">
        <f>รายงานฐานะ!C292</f>
        <v>0</v>
      </c>
      <c r="L104" s="196">
        <f>รายงานฐานะ!C194</f>
        <v>0</v>
      </c>
      <c r="M104" s="196">
        <f>+รายงานฐานะ!C89</f>
        <v>7320</v>
      </c>
      <c r="N104" s="197">
        <f>SUM(B104:M104)</f>
        <v>7320</v>
      </c>
    </row>
    <row r="105" spans="1:15">
      <c r="A105" s="203" t="s">
        <v>166</v>
      </c>
      <c r="B105" s="195">
        <f>+รายงานฐานะ!C1224</f>
        <v>0</v>
      </c>
      <c r="C105" s="196">
        <f>+รายงานฐานะ!C1121</f>
        <v>0</v>
      </c>
      <c r="D105" s="196">
        <f>รายงานฐานะ!C1015</f>
        <v>0</v>
      </c>
      <c r="E105" s="196">
        <f>รายงานฐานะ!C912</f>
        <v>0</v>
      </c>
      <c r="F105" s="196">
        <f>รายงานฐานะ!C808</f>
        <v>0</v>
      </c>
      <c r="G105" s="196">
        <f>รายงานฐานะ!C703</f>
        <v>0</v>
      </c>
      <c r="H105" s="196">
        <f>รายงานฐานะ!C598</f>
        <v>0</v>
      </c>
      <c r="I105" s="196">
        <f>รายงานฐานะ!C491</f>
        <v>0</v>
      </c>
      <c r="J105" s="196">
        <f>รายงานฐานะ!C389</f>
        <v>0</v>
      </c>
      <c r="K105" s="196">
        <f>รายงานฐานะ!C287</f>
        <v>0</v>
      </c>
      <c r="L105" s="196">
        <f>รายงานฐานะ!C189</f>
        <v>0</v>
      </c>
      <c r="M105" s="196">
        <f>+รายงานฐานะ!C84</f>
        <v>0</v>
      </c>
      <c r="N105" s="197">
        <f t="shared" si="8"/>
        <v>0</v>
      </c>
      <c r="O105" s="176"/>
    </row>
    <row r="106" spans="1:15" hidden="1">
      <c r="A106" s="202" t="s">
        <v>216</v>
      </c>
      <c r="B106" s="195">
        <v>0</v>
      </c>
      <c r="C106" s="196">
        <f>+รายงานฐานะ!C1122</f>
        <v>0</v>
      </c>
      <c r="D106" s="196">
        <f>รายงานฐานะ!C1016</f>
        <v>0</v>
      </c>
      <c r="E106" s="196">
        <f>รายงานฐานะ!C913</f>
        <v>0</v>
      </c>
      <c r="F106" s="196"/>
      <c r="G106" s="196"/>
      <c r="H106" s="196">
        <v>0</v>
      </c>
      <c r="I106" s="196">
        <f>+รายงานฐานะ!C498</f>
        <v>0</v>
      </c>
      <c r="J106" s="196"/>
      <c r="K106" s="196"/>
      <c r="L106" s="196">
        <f>+รายงานฐานะ!C196</f>
        <v>0</v>
      </c>
      <c r="M106" s="196">
        <f>รายงานฐานะ!B95</f>
        <v>0</v>
      </c>
      <c r="N106" s="197">
        <f t="shared" si="8"/>
        <v>0</v>
      </c>
    </row>
    <row r="107" spans="1:15" hidden="1">
      <c r="A107" s="202" t="s">
        <v>38</v>
      </c>
      <c r="B107" s="195">
        <v>0</v>
      </c>
      <c r="C107" s="196">
        <v>0</v>
      </c>
      <c r="D107" s="196">
        <v>0</v>
      </c>
      <c r="E107" s="196">
        <v>0</v>
      </c>
      <c r="F107" s="196">
        <f>+รายงานฐานะ!C787</f>
        <v>0</v>
      </c>
      <c r="G107" s="196">
        <v>0</v>
      </c>
      <c r="H107" s="196">
        <v>0</v>
      </c>
      <c r="I107" s="196">
        <f>+รายงานฐานะ!C470</f>
        <v>0</v>
      </c>
      <c r="J107" s="196"/>
      <c r="K107" s="196"/>
      <c r="L107" s="196"/>
      <c r="M107" s="196">
        <f>รายงานฐานะ!B96</f>
        <v>0</v>
      </c>
      <c r="N107" s="197">
        <f t="shared" si="8"/>
        <v>0</v>
      </c>
    </row>
    <row r="108" spans="1:15">
      <c r="A108" s="354" t="s">
        <v>113</v>
      </c>
      <c r="B108" s="195"/>
      <c r="C108" s="196"/>
      <c r="D108" s="196"/>
      <c r="E108" s="196"/>
      <c r="F108" s="196"/>
      <c r="G108" s="196"/>
      <c r="H108" s="196"/>
      <c r="I108" s="196"/>
      <c r="J108" s="196"/>
      <c r="K108" s="196"/>
      <c r="L108" s="196"/>
      <c r="M108" s="196"/>
      <c r="N108" s="197"/>
      <c r="O108" s="176"/>
    </row>
    <row r="109" spans="1:15">
      <c r="A109" s="203" t="s">
        <v>143</v>
      </c>
      <c r="B109" s="195">
        <f>+รายงานฐานะ!C1207</f>
        <v>0</v>
      </c>
      <c r="C109" s="196">
        <f>+รายงานฐานะ!C1104</f>
        <v>0</v>
      </c>
      <c r="D109" s="196"/>
      <c r="E109" s="196"/>
      <c r="F109" s="196"/>
      <c r="G109" s="196"/>
      <c r="H109" s="196"/>
      <c r="I109" s="196"/>
      <c r="J109" s="196">
        <v>0</v>
      </c>
      <c r="K109" s="196"/>
      <c r="L109" s="196"/>
      <c r="M109" s="196"/>
      <c r="N109" s="197">
        <f t="shared" si="8"/>
        <v>0</v>
      </c>
    </row>
    <row r="110" spans="1:15">
      <c r="A110" s="203" t="s">
        <v>150</v>
      </c>
      <c r="B110" s="195">
        <f>+รายงานฐานะ!C1204</f>
        <v>0</v>
      </c>
      <c r="C110" s="196">
        <f>+รายงานฐานะ!C1102</f>
        <v>0</v>
      </c>
      <c r="D110" s="196">
        <f>รายงานฐานะ!C996</f>
        <v>0</v>
      </c>
      <c r="E110" s="196">
        <f>รายงานฐานะ!C892</f>
        <v>0</v>
      </c>
      <c r="F110" s="196">
        <f>รายงานฐานะ!C790</f>
        <v>0</v>
      </c>
      <c r="G110" s="196">
        <f>รายงานฐานะ!C685</f>
        <v>0</v>
      </c>
      <c r="H110" s="196">
        <f>รายงานฐานะ!C581</f>
        <v>0</v>
      </c>
      <c r="I110" s="196">
        <f>รายงานฐานะ!C471</f>
        <v>0</v>
      </c>
      <c r="J110" s="196">
        <f>รายงานฐานะ!C371</f>
        <v>0</v>
      </c>
      <c r="K110" s="196">
        <f>รายงานฐานะ!C273</f>
        <v>0</v>
      </c>
      <c r="L110" s="196">
        <f>รายงานฐานะ!C170</f>
        <v>0</v>
      </c>
      <c r="M110" s="196">
        <f>รายงานฐานะ!C64</f>
        <v>14622058.5</v>
      </c>
      <c r="N110" s="197">
        <f t="shared" si="8"/>
        <v>14622058.5</v>
      </c>
    </row>
    <row r="111" spans="1:15" hidden="1">
      <c r="A111" s="194" t="s">
        <v>88</v>
      </c>
      <c r="B111" s="195">
        <v>0</v>
      </c>
      <c r="C111" s="196">
        <v>0</v>
      </c>
      <c r="D111" s="196">
        <v>0</v>
      </c>
      <c r="E111" s="196">
        <f>รายงานฐานะ!C918</f>
        <v>0</v>
      </c>
      <c r="F111" s="196">
        <v>0</v>
      </c>
      <c r="G111" s="196">
        <v>0</v>
      </c>
      <c r="H111" s="196"/>
      <c r="I111" s="196">
        <f>รายงานฐานะ!C472</f>
        <v>0</v>
      </c>
      <c r="J111" s="196">
        <f>รายงานฐานะ!C370</f>
        <v>0</v>
      </c>
      <c r="K111" s="196"/>
      <c r="L111" s="196"/>
      <c r="M111" s="196">
        <f>รายงานฐานะ!B103</f>
        <v>0</v>
      </c>
      <c r="N111" s="197">
        <f t="shared" si="8"/>
        <v>0</v>
      </c>
    </row>
    <row r="112" spans="1:15" hidden="1">
      <c r="A112" s="194" t="s">
        <v>151</v>
      </c>
      <c r="B112" s="195"/>
      <c r="C112" s="196"/>
      <c r="D112" s="196">
        <f>+รายงานฐานะ!C998</f>
        <v>0</v>
      </c>
      <c r="E112" s="196">
        <f>รายงานฐานะ!C895</f>
        <v>0</v>
      </c>
      <c r="F112" s="196">
        <f>รายงานฐานะ!C791</f>
        <v>0</v>
      </c>
      <c r="G112" s="196">
        <f>+รายงานฐานะ!C686</f>
        <v>0</v>
      </c>
      <c r="H112" s="196">
        <f>+รายงานฐานะ!C579</f>
        <v>0</v>
      </c>
      <c r="I112" s="196">
        <f>+รายงานฐานะ!C474</f>
        <v>0</v>
      </c>
      <c r="J112" s="196">
        <v>0</v>
      </c>
      <c r="K112" s="196">
        <f>รายงานฐานะ!C274</f>
        <v>0</v>
      </c>
      <c r="L112" s="196">
        <f>รายงานฐานะ!C171</f>
        <v>0</v>
      </c>
      <c r="M112" s="196">
        <v>0</v>
      </c>
      <c r="N112" s="197">
        <f>SUM(B112:M112)</f>
        <v>0</v>
      </c>
    </row>
    <row r="113" spans="1:17" hidden="1">
      <c r="A113" s="224"/>
      <c r="B113" s="165"/>
      <c r="C113" s="162"/>
      <c r="D113" s="162"/>
      <c r="E113" s="162"/>
      <c r="F113" s="162"/>
      <c r="G113" s="162"/>
      <c r="H113" s="162"/>
      <c r="I113" s="162"/>
      <c r="J113" s="162"/>
      <c r="K113" s="162"/>
      <c r="L113" s="162"/>
      <c r="M113" s="162"/>
      <c r="N113" s="214"/>
    </row>
    <row r="114" spans="1:17" hidden="1">
      <c r="A114" s="224"/>
      <c r="B114" s="165"/>
      <c r="C114" s="162"/>
      <c r="D114" s="162"/>
      <c r="E114" s="162"/>
      <c r="F114" s="162"/>
      <c r="G114" s="162"/>
      <c r="H114" s="162"/>
      <c r="I114" s="162"/>
      <c r="J114" s="162"/>
      <c r="K114" s="162"/>
      <c r="L114" s="162"/>
      <c r="M114" s="162"/>
      <c r="N114" s="214"/>
    </row>
    <row r="115" spans="1:17" hidden="1">
      <c r="A115" s="224"/>
      <c r="B115" s="165"/>
      <c r="C115" s="162"/>
      <c r="D115" s="162"/>
      <c r="E115" s="162"/>
      <c r="F115" s="162"/>
      <c r="G115" s="162"/>
      <c r="H115" s="162"/>
      <c r="I115" s="162"/>
      <c r="J115" s="162"/>
      <c r="K115" s="162"/>
      <c r="L115" s="162"/>
      <c r="M115" s="162"/>
      <c r="N115" s="214"/>
    </row>
    <row r="116" spans="1:17" hidden="1">
      <c r="A116" s="224"/>
      <c r="B116" s="165"/>
      <c r="C116" s="162"/>
      <c r="D116" s="162"/>
      <c r="E116" s="162"/>
      <c r="F116" s="162"/>
      <c r="G116" s="162"/>
      <c r="H116" s="162"/>
      <c r="I116" s="162"/>
      <c r="J116" s="162"/>
      <c r="K116" s="162"/>
      <c r="L116" s="162"/>
      <c r="M116" s="162"/>
      <c r="N116" s="214"/>
    </row>
    <row r="117" spans="1:17">
      <c r="A117" s="186" t="s">
        <v>114</v>
      </c>
      <c r="B117" s="195"/>
      <c r="C117" s="196"/>
      <c r="D117" s="196"/>
      <c r="E117" s="196"/>
      <c r="F117" s="196"/>
      <c r="G117" s="196"/>
      <c r="H117" s="196"/>
      <c r="I117" s="196"/>
      <c r="J117" s="196"/>
      <c r="K117" s="196"/>
      <c r="L117" s="196"/>
      <c r="M117" s="196"/>
      <c r="N117" s="197"/>
    </row>
    <row r="118" spans="1:17" hidden="1">
      <c r="A118" s="194" t="s">
        <v>442</v>
      </c>
      <c r="B118" s="195"/>
      <c r="C118" s="196"/>
      <c r="D118" s="196"/>
      <c r="E118" s="196"/>
      <c r="F118" s="196"/>
      <c r="G118" s="196"/>
      <c r="H118" s="196"/>
      <c r="I118" s="196"/>
      <c r="J118" s="196"/>
      <c r="K118" s="196"/>
      <c r="L118" s="196"/>
      <c r="M118" s="196"/>
      <c r="N118" s="197">
        <f t="shared" ref="N118:N126" si="9">SUM(B118:M118)</f>
        <v>0</v>
      </c>
    </row>
    <row r="119" spans="1:17" hidden="1">
      <c r="A119" s="194" t="s">
        <v>422</v>
      </c>
      <c r="B119" s="195"/>
      <c r="C119" s="196"/>
      <c r="D119" s="196"/>
      <c r="E119" s="196"/>
      <c r="F119" s="196"/>
      <c r="G119" s="196"/>
      <c r="H119" s="196"/>
      <c r="I119" s="196"/>
      <c r="J119" s="196"/>
      <c r="K119" s="196"/>
      <c r="L119" s="196"/>
      <c r="M119" s="196"/>
      <c r="N119" s="197">
        <f t="shared" si="9"/>
        <v>0</v>
      </c>
    </row>
    <row r="120" spans="1:17">
      <c r="A120" s="194" t="s">
        <v>146</v>
      </c>
      <c r="B120" s="195"/>
      <c r="C120" s="196"/>
      <c r="D120" s="196"/>
      <c r="E120" s="196"/>
      <c r="F120" s="196"/>
      <c r="G120" s="196"/>
      <c r="H120" s="196"/>
      <c r="I120" s="196"/>
      <c r="J120" s="196"/>
      <c r="K120" s="196"/>
      <c r="L120" s="196"/>
      <c r="M120" s="196">
        <v>516471970</v>
      </c>
      <c r="N120" s="197">
        <f>SUM(B120:M120)</f>
        <v>516471970</v>
      </c>
      <c r="O120" s="161">
        <f>SUM(B120:B124)</f>
        <v>0</v>
      </c>
    </row>
    <row r="121" spans="1:17">
      <c r="A121" s="194" t="s">
        <v>145</v>
      </c>
      <c r="B121" s="195">
        <f>ก.ย.!BV102</f>
        <v>0</v>
      </c>
      <c r="C121" s="196">
        <f>+ส.ค.!BV102</f>
        <v>0</v>
      </c>
      <c r="D121" s="196">
        <f>+ก.ค.!BV102</f>
        <v>0</v>
      </c>
      <c r="E121" s="196">
        <f>+มิ.ย.!BV102</f>
        <v>0</v>
      </c>
      <c r="F121" s="196">
        <f>พ.ค.!BV102</f>
        <v>0</v>
      </c>
      <c r="G121" s="196">
        <f>เม.ย.!BV102</f>
        <v>0</v>
      </c>
      <c r="H121" s="196">
        <f>มี.ค.!BV102</f>
        <v>0</v>
      </c>
      <c r="I121" s="196">
        <f>+ก.พ.!BV102</f>
        <v>0</v>
      </c>
      <c r="J121" s="196">
        <f>ม.ค.!BV102</f>
        <v>0</v>
      </c>
      <c r="K121" s="196">
        <f>ธ.ค.!BV102</f>
        <v>0</v>
      </c>
      <c r="L121" s="196">
        <f>พ.ย.!BV102</f>
        <v>0</v>
      </c>
      <c r="M121" s="196">
        <f>ต.ค.!BV102</f>
        <v>7186119.0100000016</v>
      </c>
      <c r="N121" s="197">
        <f>SUM(B121:M121)</f>
        <v>7186119.0100000016</v>
      </c>
      <c r="O121" s="161">
        <f>SUM(N120:N124)</f>
        <v>534876613.22999996</v>
      </c>
    </row>
    <row r="122" spans="1:17">
      <c r="A122" s="194" t="s">
        <v>147</v>
      </c>
      <c r="B122" s="195">
        <f>ก.ย.!BV104</f>
        <v>0</v>
      </c>
      <c r="C122" s="196">
        <f>+ส.ค.!BV104</f>
        <v>0</v>
      </c>
      <c r="D122" s="196">
        <f>+ก.ค.!BV104</f>
        <v>0</v>
      </c>
      <c r="E122" s="196">
        <f>+มิ.ย.!BV104</f>
        <v>0</v>
      </c>
      <c r="F122" s="196">
        <f>พ.ค.!BV104</f>
        <v>0</v>
      </c>
      <c r="G122" s="196">
        <f>เม.ย.!BV104</f>
        <v>0</v>
      </c>
      <c r="H122" s="196">
        <f>มี.ค.!BV104</f>
        <v>0</v>
      </c>
      <c r="I122" s="196">
        <f>+ก.พ.!BV104</f>
        <v>0</v>
      </c>
      <c r="J122" s="196">
        <f>ม.ค.!BV104</f>
        <v>0</v>
      </c>
      <c r="K122" s="196">
        <f>ธ.ค.!BV104</f>
        <v>0</v>
      </c>
      <c r="L122" s="196">
        <f>พ.ย.!BV104</f>
        <v>0</v>
      </c>
      <c r="M122" s="196">
        <f>ต.ค.!BV104</f>
        <v>9454985.2199999969</v>
      </c>
      <c r="N122" s="197">
        <f>SUM(B122:M122)</f>
        <v>9454985.2199999969</v>
      </c>
      <c r="O122" s="161">
        <f>+B122-B66</f>
        <v>0</v>
      </c>
    </row>
    <row r="123" spans="1:17" hidden="1">
      <c r="A123" s="194" t="s">
        <v>446</v>
      </c>
      <c r="B123" s="195"/>
      <c r="C123" s="196"/>
      <c r="D123" s="196"/>
      <c r="E123" s="196"/>
      <c r="F123" s="196"/>
      <c r="G123" s="196"/>
      <c r="H123" s="196"/>
      <c r="I123" s="196"/>
      <c r="J123" s="196"/>
      <c r="K123" s="196"/>
      <c r="L123" s="196"/>
      <c r="M123" s="196"/>
      <c r="N123" s="197">
        <f t="shared" si="9"/>
        <v>0</v>
      </c>
    </row>
    <row r="124" spans="1:17">
      <c r="A124" s="194" t="s">
        <v>148</v>
      </c>
      <c r="B124" s="195">
        <f>ก.ย.!BV106</f>
        <v>0</v>
      </c>
      <c r="C124" s="196">
        <f>+ส.ค.!BV106</f>
        <v>0</v>
      </c>
      <c r="D124" s="196">
        <f>+ก.ค.!BV106</f>
        <v>0</v>
      </c>
      <c r="E124" s="196">
        <f>+มิ.ย.!BV106</f>
        <v>0</v>
      </c>
      <c r="F124" s="196">
        <f>พ.ค.!BV106</f>
        <v>0</v>
      </c>
      <c r="G124" s="196">
        <f>เม.ย.!BV106</f>
        <v>0</v>
      </c>
      <c r="H124" s="196">
        <f>มี.ค.!BV106</f>
        <v>0</v>
      </c>
      <c r="I124" s="196">
        <f>+ก.พ.!BV106</f>
        <v>0</v>
      </c>
      <c r="J124" s="196">
        <f>+ม.ค.!BV106</f>
        <v>0</v>
      </c>
      <c r="K124" s="196">
        <f>ธ.ค.!BV106</f>
        <v>0</v>
      </c>
      <c r="L124" s="196">
        <f>พ.ย.!BV106</f>
        <v>0</v>
      </c>
      <c r="M124" s="196">
        <f>ต.ค.!BV106</f>
        <v>1763539</v>
      </c>
      <c r="N124" s="197">
        <f t="shared" si="9"/>
        <v>1763539</v>
      </c>
    </row>
    <row r="125" spans="1:17" hidden="1">
      <c r="A125" s="194" t="s">
        <v>175</v>
      </c>
      <c r="B125" s="413">
        <f>+ก.ย.!BV107</f>
        <v>0</v>
      </c>
      <c r="C125" s="196"/>
      <c r="D125" s="196"/>
      <c r="E125" s="196"/>
      <c r="F125" s="196">
        <v>0</v>
      </c>
      <c r="G125" s="196"/>
      <c r="H125" s="196">
        <v>0</v>
      </c>
      <c r="I125" s="196">
        <f>ก.พ.!BV107</f>
        <v>0</v>
      </c>
      <c r="J125" s="196"/>
      <c r="K125" s="196"/>
      <c r="L125" s="196">
        <f>พ.ย.!BV107</f>
        <v>0</v>
      </c>
      <c r="M125" s="196"/>
      <c r="N125" s="197">
        <f t="shared" si="9"/>
        <v>0</v>
      </c>
    </row>
    <row r="126" spans="1:17" hidden="1">
      <c r="A126" s="194" t="s">
        <v>448</v>
      </c>
      <c r="B126" s="195"/>
      <c r="C126" s="196"/>
      <c r="D126" s="196"/>
      <c r="E126" s="196"/>
      <c r="F126" s="196"/>
      <c r="G126" s="196"/>
      <c r="H126" s="196"/>
      <c r="I126" s="196"/>
      <c r="J126" s="196"/>
      <c r="K126" s="196"/>
      <c r="L126" s="196"/>
      <c r="M126" s="196"/>
      <c r="N126" s="197">
        <f t="shared" si="9"/>
        <v>0</v>
      </c>
    </row>
    <row r="127" spans="1:17" ht="21.75" thickBot="1">
      <c r="A127" s="223" t="s">
        <v>449</v>
      </c>
      <c r="B127" s="206">
        <f>SUM(B74:B126)</f>
        <v>0</v>
      </c>
      <c r="C127" s="206">
        <f t="shared" ref="C127:N127" si="10">SUM(C74:C126)</f>
        <v>0</v>
      </c>
      <c r="D127" s="206">
        <f t="shared" si="10"/>
        <v>0</v>
      </c>
      <c r="E127" s="206">
        <f t="shared" si="10"/>
        <v>0</v>
      </c>
      <c r="F127" s="206">
        <f t="shared" si="10"/>
        <v>0</v>
      </c>
      <c r="G127" s="206">
        <f t="shared" si="10"/>
        <v>0</v>
      </c>
      <c r="H127" s="206">
        <f t="shared" si="10"/>
        <v>0</v>
      </c>
      <c r="I127" s="206">
        <f t="shared" si="10"/>
        <v>0</v>
      </c>
      <c r="J127" s="206">
        <f t="shared" si="10"/>
        <v>0</v>
      </c>
      <c r="K127" s="206">
        <f t="shared" si="10"/>
        <v>0</v>
      </c>
      <c r="L127" s="206">
        <f t="shared" si="10"/>
        <v>0</v>
      </c>
      <c r="M127" s="206">
        <f>SUM(M74:M126)</f>
        <v>551509300.81000006</v>
      </c>
      <c r="N127" s="206">
        <f t="shared" si="10"/>
        <v>551509300.81000006</v>
      </c>
      <c r="O127" s="161">
        <f>+N127-O121-O30</f>
        <v>16569868.830000103</v>
      </c>
    </row>
    <row r="128" spans="1:17" ht="21.75" thickTop="1">
      <c r="A128" s="186" t="s">
        <v>450</v>
      </c>
      <c r="B128" s="195">
        <f t="shared" ref="B128:M128" si="11">B70-B127</f>
        <v>0</v>
      </c>
      <c r="C128" s="195">
        <f t="shared" si="11"/>
        <v>0</v>
      </c>
      <c r="D128" s="195">
        <f t="shared" si="11"/>
        <v>0</v>
      </c>
      <c r="E128" s="195">
        <f t="shared" si="11"/>
        <v>0</v>
      </c>
      <c r="F128" s="195">
        <f>F70-F127</f>
        <v>0</v>
      </c>
      <c r="G128" s="195">
        <f t="shared" si="11"/>
        <v>0</v>
      </c>
      <c r="H128" s="195">
        <f t="shared" si="11"/>
        <v>0</v>
      </c>
      <c r="I128" s="195">
        <f t="shared" si="11"/>
        <v>0</v>
      </c>
      <c r="J128" s="195">
        <f t="shared" si="11"/>
        <v>0</v>
      </c>
      <c r="K128" s="195">
        <f>+K70-K127</f>
        <v>0</v>
      </c>
      <c r="L128" s="195">
        <f t="shared" si="11"/>
        <v>0</v>
      </c>
      <c r="M128" s="195">
        <f t="shared" si="11"/>
        <v>6883049.6699999571</v>
      </c>
      <c r="N128" s="190">
        <f>+N70-N127</f>
        <v>6883049.6699999571</v>
      </c>
      <c r="Q128" s="161"/>
    </row>
    <row r="129" spans="1:18">
      <c r="A129" s="186" t="s">
        <v>451</v>
      </c>
      <c r="B129" s="195">
        <f>+C130</f>
        <v>2668411183.4000001</v>
      </c>
      <c r="C129" s="196">
        <f>+D130</f>
        <v>2668411183.4000001</v>
      </c>
      <c r="D129" s="196">
        <f t="shared" ref="D129:K129" si="12">E130</f>
        <v>2668411183.4000001</v>
      </c>
      <c r="E129" s="196">
        <f t="shared" si="12"/>
        <v>2668411183.4000001</v>
      </c>
      <c r="F129" s="196">
        <f t="shared" si="12"/>
        <v>2668411183.4000001</v>
      </c>
      <c r="G129" s="196">
        <f t="shared" si="12"/>
        <v>2668411183.4000001</v>
      </c>
      <c r="H129" s="196">
        <f t="shared" si="12"/>
        <v>2668411183.4000001</v>
      </c>
      <c r="I129" s="196">
        <f t="shared" si="12"/>
        <v>2668411183.4000001</v>
      </c>
      <c r="J129" s="196">
        <f t="shared" si="12"/>
        <v>2668411183.4000001</v>
      </c>
      <c r="K129" s="196">
        <f t="shared" si="12"/>
        <v>2668411183.4000001</v>
      </c>
      <c r="L129" s="196">
        <f>M130</f>
        <v>2668411183.4000001</v>
      </c>
      <c r="M129" s="196">
        <f>N129</f>
        <v>2661528133.73</v>
      </c>
      <c r="N129" s="197">
        <v>2661528133.73</v>
      </c>
      <c r="Q129" s="161"/>
    </row>
    <row r="130" spans="1:18" ht="24.75" customHeight="1" thickBot="1">
      <c r="A130" s="187" t="s">
        <v>460</v>
      </c>
      <c r="B130" s="206">
        <f>B129+B128</f>
        <v>2668411183.4000001</v>
      </c>
      <c r="C130" s="208">
        <f>SUM(C128:C129)</f>
        <v>2668411183.4000001</v>
      </c>
      <c r="D130" s="208">
        <f>D129+D128</f>
        <v>2668411183.4000001</v>
      </c>
      <c r="E130" s="208">
        <f>E128+E129</f>
        <v>2668411183.4000001</v>
      </c>
      <c r="F130" s="208">
        <f>SUM(F128:F129)</f>
        <v>2668411183.4000001</v>
      </c>
      <c r="G130" s="208">
        <f>G128+G129</f>
        <v>2668411183.4000001</v>
      </c>
      <c r="H130" s="208">
        <f>H128+H129</f>
        <v>2668411183.4000001</v>
      </c>
      <c r="I130" s="208">
        <f>I128+I129</f>
        <v>2668411183.4000001</v>
      </c>
      <c r="J130" s="208">
        <f>SUM(J128:J129)</f>
        <v>2668411183.4000001</v>
      </c>
      <c r="K130" s="208">
        <f>SUM(K128:K129)</f>
        <v>2668411183.4000001</v>
      </c>
      <c r="L130" s="208">
        <f>SUM(L128:L129)</f>
        <v>2668411183.4000001</v>
      </c>
      <c r="M130" s="208">
        <f>M128+M129</f>
        <v>2668411183.4000001</v>
      </c>
      <c r="N130" s="208">
        <f>N128+N129</f>
        <v>2668411183.4000001</v>
      </c>
      <c r="Q130" s="211"/>
    </row>
    <row r="131" spans="1:18" ht="21.75" thickTop="1">
      <c r="A131" s="304" t="s">
        <v>135</v>
      </c>
      <c r="B131" s="304"/>
      <c r="C131" s="304"/>
      <c r="D131" s="304"/>
      <c r="E131" s="304"/>
      <c r="F131" s="305"/>
      <c r="G131" s="304"/>
      <c r="H131" s="304"/>
      <c r="I131" s="304"/>
      <c r="J131" s="305"/>
      <c r="K131" s="304"/>
      <c r="L131" s="304"/>
      <c r="M131" s="304"/>
      <c r="N131" s="305"/>
      <c r="O131" s="161">
        <f>+O65-O121</f>
        <v>6346422.9000000358</v>
      </c>
      <c r="Q131" s="161"/>
    </row>
    <row r="132" spans="1:18">
      <c r="A132" s="215" t="s">
        <v>144</v>
      </c>
      <c r="B132" s="317" t="s">
        <v>125</v>
      </c>
      <c r="C132" s="316" t="s">
        <v>125</v>
      </c>
      <c r="D132" s="297" t="s">
        <v>125</v>
      </c>
      <c r="E132" s="216" t="s">
        <v>125</v>
      </c>
      <c r="F132" s="298" t="s">
        <v>125</v>
      </c>
      <c r="G132" s="298" t="s">
        <v>125</v>
      </c>
      <c r="H132" s="306" t="s">
        <v>125</v>
      </c>
      <c r="I132" s="306" t="s">
        <v>125</v>
      </c>
      <c r="J132" s="297" t="s">
        <v>125</v>
      </c>
      <c r="K132" s="297" t="s">
        <v>125</v>
      </c>
      <c r="L132" s="297" t="s">
        <v>125</v>
      </c>
      <c r="M132" s="297" t="s">
        <v>125</v>
      </c>
      <c r="N132" s="298" t="s">
        <v>126</v>
      </c>
      <c r="Q132" s="161"/>
    </row>
    <row r="133" spans="1:18" ht="18.75" customHeight="1">
      <c r="B133" s="160">
        <f>SUM(B134:B139)</f>
        <v>2719045628.6799998</v>
      </c>
      <c r="C133" s="161">
        <f>SUM(C134:C139)</f>
        <v>2741604296.4000001</v>
      </c>
      <c r="D133" s="161">
        <f>SUM(D134:D139)</f>
        <v>2826913156.3300004</v>
      </c>
      <c r="E133" s="161">
        <f>SUM(E134:E139)</f>
        <v>2866323781.3600001</v>
      </c>
      <c r="F133" s="161">
        <f t="shared" ref="F133:K133" si="13">SUM(F134:F139)</f>
        <v>2795617423.1699996</v>
      </c>
      <c r="G133" s="161">
        <f t="shared" si="13"/>
        <v>2700773358.8099999</v>
      </c>
      <c r="H133" s="161">
        <f t="shared" si="13"/>
        <v>2570927053.27</v>
      </c>
      <c r="I133" s="161">
        <f t="shared" si="13"/>
        <v>2534956284.4200001</v>
      </c>
      <c r="J133" s="161">
        <f t="shared" si="13"/>
        <v>2499287798.0999999</v>
      </c>
      <c r="K133" s="161">
        <f t="shared" si="13"/>
        <v>2461971585</v>
      </c>
      <c r="L133" s="161">
        <f>SUM(L134:L139)</f>
        <v>2668318753.1700001</v>
      </c>
      <c r="M133" s="161">
        <f>SUM(M134:M140)</f>
        <v>2661528133.73</v>
      </c>
      <c r="N133" s="161">
        <f>SUM(N134:N139)</f>
        <v>2668411183.4000001</v>
      </c>
    </row>
    <row r="134" spans="1:18">
      <c r="A134" s="215" t="s">
        <v>133</v>
      </c>
      <c r="B134" s="212">
        <f>รายงานฐานะ!D1134</f>
        <v>7640.71</v>
      </c>
      <c r="C134" s="213">
        <f>+รายงานฐานะ!D1028</f>
        <v>0</v>
      </c>
      <c r="D134" s="213">
        <f>+รายงานฐานะ!D925</f>
        <v>22378.559999999998</v>
      </c>
      <c r="E134" s="218">
        <f>+รายงานฐานะ!D821</f>
        <v>378.71999999999997</v>
      </c>
      <c r="F134" s="213">
        <f>รายงานฐานะ!D716</f>
        <v>2505</v>
      </c>
      <c r="G134" s="213">
        <f>รายงานฐานะ!D611</f>
        <v>453161.65</v>
      </c>
      <c r="H134" s="219">
        <f>รายงานฐานะ!D504</f>
        <v>0</v>
      </c>
      <c r="I134" s="219">
        <f>+รายงานฐานะ!D402</f>
        <v>0</v>
      </c>
      <c r="J134" s="213">
        <f>รายงานฐานะ!D300</f>
        <v>2000</v>
      </c>
      <c r="K134" s="213">
        <f>+รายงานฐานะ!D202</f>
        <v>0</v>
      </c>
      <c r="L134" s="161">
        <f>รายงานฐานะ!D97</f>
        <v>0</v>
      </c>
      <c r="M134" s="216">
        <v>3</v>
      </c>
      <c r="N134" s="161">
        <f>รายงานฐานะ!D97</f>
        <v>0</v>
      </c>
      <c r="P134" s="178" t="s">
        <v>61</v>
      </c>
    </row>
    <row r="135" spans="1:18">
      <c r="A135" s="215" t="s">
        <v>715</v>
      </c>
      <c r="B135" s="212">
        <f>รายงานฐานะ!D1135</f>
        <v>673030.84999999986</v>
      </c>
      <c r="C135" s="213">
        <f>+รายงานฐานะ!D1029</f>
        <v>130352.23000000001</v>
      </c>
      <c r="D135" s="213">
        <f>+รายงานฐานะ!D926</f>
        <v>0</v>
      </c>
      <c r="E135" s="218"/>
      <c r="F135" s="213"/>
      <c r="G135" s="213"/>
      <c r="H135" s="219"/>
      <c r="I135" s="219"/>
      <c r="J135" s="213"/>
      <c r="K135" s="213"/>
      <c r="M135" s="216">
        <v>13932.36</v>
      </c>
      <c r="N135" s="161">
        <f>รายงานฐานะ!D98</f>
        <v>92430.23</v>
      </c>
      <c r="P135" s="178"/>
    </row>
    <row r="136" spans="1:18">
      <c r="A136" s="215" t="s">
        <v>584</v>
      </c>
      <c r="B136" s="212">
        <f>รายงานฐานะ!D1136</f>
        <v>1547787.91</v>
      </c>
      <c r="C136" s="213">
        <f>+รายงานฐานะ!D1030</f>
        <v>2337344.0499999998</v>
      </c>
      <c r="D136" s="213">
        <f>+รายงานฐานะ!D927</f>
        <v>21032540</v>
      </c>
      <c r="E136" s="218">
        <f>+รายงานฐานะ!D823</f>
        <v>749900</v>
      </c>
      <c r="F136" s="213">
        <f>รายงานฐานะ!D718</f>
        <v>39900</v>
      </c>
      <c r="G136" s="213">
        <f>รายงานฐานะ!D613</f>
        <v>38884</v>
      </c>
      <c r="H136" s="219">
        <f>รายงานฐานะ!D506</f>
        <v>235246</v>
      </c>
      <c r="I136" s="219">
        <f>+รายงานฐานะ!D404</f>
        <v>39350</v>
      </c>
      <c r="J136" s="213">
        <f>รายงานฐานะ!D302</f>
        <v>43710</v>
      </c>
      <c r="K136" s="213">
        <f>+รายงานฐานะ!D204</f>
        <v>4279485</v>
      </c>
      <c r="L136" s="161">
        <f>รายงานฐานะ!D99</f>
        <v>64830</v>
      </c>
      <c r="M136" s="216">
        <v>60393.8</v>
      </c>
      <c r="N136" s="161">
        <f>รายงานฐานะ!D99</f>
        <v>64830</v>
      </c>
    </row>
    <row r="137" spans="1:18" ht="21" customHeight="1">
      <c r="A137" s="215" t="s">
        <v>123</v>
      </c>
      <c r="B137" s="212">
        <f>รายงานฐานะ!D1137</f>
        <v>2633031836.9400001</v>
      </c>
      <c r="C137" s="213">
        <f>+รายงานฐานะ!D1031</f>
        <v>2559216749.1799998</v>
      </c>
      <c r="D137" s="213">
        <f>+รายงานฐานะ!D928</f>
        <v>2502087791.9400001</v>
      </c>
      <c r="E137" s="218">
        <f>+รายงานฐานะ!D824</f>
        <v>2396546384.04</v>
      </c>
      <c r="F137" s="213">
        <f>รายงานฐานะ!D719</f>
        <v>2315206171.5299997</v>
      </c>
      <c r="G137" s="213">
        <f>รายงานฐานะ!D614</f>
        <v>2214018470.8699999</v>
      </c>
      <c r="H137" s="219">
        <f>รายงานฐานะ!D507</f>
        <v>2084420336.9299998</v>
      </c>
      <c r="I137" s="219">
        <f>+รายงานฐานะ!D405</f>
        <v>1988006661.25</v>
      </c>
      <c r="J137" s="213">
        <f>รายงานฐานะ!D303</f>
        <v>1917028475.1899998</v>
      </c>
      <c r="K137" s="213">
        <f>+รายงานฐานะ!D205</f>
        <v>1852408921.4099998</v>
      </c>
      <c r="L137" s="161">
        <f>รายงานฐานะ!D100</f>
        <v>2091984654.73</v>
      </c>
      <c r="M137" s="216">
        <v>2584159776.0900002</v>
      </c>
      <c r="N137" s="161">
        <f>รายงานฐานะ!D100</f>
        <v>2091984654.73</v>
      </c>
    </row>
    <row r="138" spans="1:18" ht="21" customHeight="1">
      <c r="A138" s="215" t="s">
        <v>124</v>
      </c>
      <c r="B138" s="212">
        <f>รายงานฐานะ!D1138</f>
        <v>77917726.86999999</v>
      </c>
      <c r="C138" s="213">
        <f>+รายงานฐานะ!D1032</f>
        <v>174052245.53999999</v>
      </c>
      <c r="D138" s="213">
        <f>+รายงานฐานะ!D929</f>
        <v>297902840.43000007</v>
      </c>
      <c r="E138" s="218">
        <f>+รายงานฐานะ!D825</f>
        <v>463159513.20000005</v>
      </c>
      <c r="F138" s="213">
        <f>รายงานฐานะ!D720</f>
        <v>474501241.24000001</v>
      </c>
      <c r="G138" s="213">
        <f>รายงานฐานะ!D615</f>
        <v>480395236.89000005</v>
      </c>
      <c r="H138" s="219">
        <f>รายงานฐานะ!D508</f>
        <v>480403864.94000006</v>
      </c>
      <c r="I138" s="219">
        <f>+รายงานฐานะ!D406</f>
        <v>541042667.7700001</v>
      </c>
      <c r="J138" s="213">
        <f>รายงานฐานะ!D304</f>
        <v>576346007.51000011</v>
      </c>
      <c r="K138" s="213">
        <f>+รายงานฐานะ!D206</f>
        <v>599415573.18999994</v>
      </c>
      <c r="L138" s="161">
        <f>รายงานฐานะ!D101</f>
        <v>570401663.04000008</v>
      </c>
      <c r="M138" s="216">
        <v>71769497.079999998</v>
      </c>
      <c r="N138" s="161">
        <f>รายงานฐานะ!D101</f>
        <v>570401663.04000008</v>
      </c>
    </row>
    <row r="139" spans="1:18" ht="21" customHeight="1">
      <c r="A139" s="215" t="s">
        <v>130</v>
      </c>
      <c r="B139" s="212">
        <f>รายงานฐานะ!D1139</f>
        <v>5867605.4000000004</v>
      </c>
      <c r="C139" s="213">
        <f>+รายงานฐานะ!D1033</f>
        <v>5867605.4000000004</v>
      </c>
      <c r="D139" s="213">
        <f>+รายงานฐานะ!D930</f>
        <v>5867605.4000000004</v>
      </c>
      <c r="E139" s="218">
        <f>+รายงานฐานะ!D826</f>
        <v>5867605.4000000004</v>
      </c>
      <c r="F139" s="213">
        <f>รายงานฐานะ!D721</f>
        <v>5867605.4000000004</v>
      </c>
      <c r="G139" s="213">
        <f>รายงานฐานะ!D616</f>
        <v>5867605.4000000004</v>
      </c>
      <c r="H139" s="219">
        <f>รายงานฐานะ!D509</f>
        <v>5867605.4000000004</v>
      </c>
      <c r="I139" s="219">
        <f>+รายงานฐานะ!D407</f>
        <v>5867605.4000000004</v>
      </c>
      <c r="J139" s="213">
        <f>รายงานฐานะ!D305</f>
        <v>5867605.4000000004</v>
      </c>
      <c r="K139" s="213">
        <f>+รายงานฐานะ!D207</f>
        <v>5867605.4000000004</v>
      </c>
      <c r="L139" s="161">
        <f>รายงานฐานะ!D102</f>
        <v>5867605.4000000004</v>
      </c>
      <c r="M139" s="216">
        <v>5524531.4000000004</v>
      </c>
      <c r="N139" s="161">
        <f>รายงานฐานะ!D102</f>
        <v>5867605.4000000004</v>
      </c>
    </row>
    <row r="140" spans="1:18" hidden="1">
      <c r="A140" s="215" t="s">
        <v>92</v>
      </c>
      <c r="B140" s="212">
        <v>0</v>
      </c>
      <c r="C140" s="213"/>
      <c r="D140" s="213"/>
      <c r="E140" s="218"/>
      <c r="F140" s="213"/>
      <c r="G140" s="213"/>
      <c r="H140" s="219"/>
      <c r="I140" s="219"/>
      <c r="J140" s="213"/>
      <c r="K140" s="213"/>
      <c r="M140" s="216">
        <v>0</v>
      </c>
      <c r="N140" s="214"/>
    </row>
    <row r="141" spans="1:18">
      <c r="A141" s="296"/>
      <c r="B141" s="303">
        <f>+B129-B133</f>
        <v>-50634445.279999733</v>
      </c>
      <c r="C141" s="303">
        <f>+C129-C133</f>
        <v>-73193113</v>
      </c>
      <c r="D141" s="303">
        <f>+D129-D133</f>
        <v>-158501972.93000031</v>
      </c>
      <c r="E141" s="303">
        <f>+E133-E129</f>
        <v>197912597.96000004</v>
      </c>
      <c r="F141" s="303">
        <f>+F129-F133</f>
        <v>-127206239.7699995</v>
      </c>
      <c r="G141" s="303">
        <f>G129-G133</f>
        <v>-32362175.409999847</v>
      </c>
      <c r="H141" s="303">
        <f>+H129-H133</f>
        <v>97484130.130000114</v>
      </c>
      <c r="I141" s="303">
        <f>+I129-I133</f>
        <v>133454898.98000002</v>
      </c>
      <c r="J141" s="303">
        <f>+J129-J133</f>
        <v>169123385.30000019</v>
      </c>
      <c r="K141" s="303">
        <f>+K129-K133</f>
        <v>206439598.4000001</v>
      </c>
      <c r="L141" s="303">
        <f>+L129-L133</f>
        <v>92430.230000019073</v>
      </c>
      <c r="M141" s="303">
        <f>M129-M133</f>
        <v>0</v>
      </c>
      <c r="N141" s="303">
        <f>N130-N133</f>
        <v>0</v>
      </c>
    </row>
    <row r="142" spans="1:18" hidden="1">
      <c r="A142" s="225" t="s">
        <v>720</v>
      </c>
      <c r="E142" s="159"/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R142" s="159"/>
    </row>
    <row r="143" spans="1:18">
      <c r="A143" s="225"/>
      <c r="B143" s="212"/>
      <c r="C143" s="213"/>
      <c r="D143" s="213"/>
      <c r="E143" s="218"/>
      <c r="F143" s="213"/>
      <c r="G143" s="213"/>
      <c r="H143" s="219"/>
      <c r="I143" s="219"/>
      <c r="J143" s="213"/>
      <c r="K143" s="213"/>
      <c r="L143" s="213"/>
      <c r="M143" s="216"/>
    </row>
    <row r="144" spans="1:18">
      <c r="E144" s="159"/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R144" s="159"/>
    </row>
  </sheetData>
  <mergeCells count="4">
    <mergeCell ref="A2:N2"/>
    <mergeCell ref="A3:N3"/>
    <mergeCell ref="A4:N4"/>
    <mergeCell ref="A5:N5"/>
  </mergeCells>
  <phoneticPr fontId="8" type="noConversion"/>
  <printOptions horizontalCentered="1"/>
  <pageMargins left="0.82677165354330717" right="0.43307086614173229" top="0.70866141732283472" bottom="0.39370078740157483" header="0.19685039370078741" footer="0.35433070866141736"/>
  <pageSetup paperSize="9" scale="89" orientation="portrait" copies="2" r:id="rId1"/>
  <headerFooter alignWithMargins="0">
    <oddFooter>&amp;Rpraphatsorn_sukkong กงบ. สบท.</oddFooter>
  </headerFooter>
  <rowBreaks count="1" manualBreakCount="1">
    <brk id="70" max="13" man="1"/>
  </rowBreaks>
  <colBreaks count="1" manualBreakCount="1">
    <brk id="15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>
  <sheetPr codeName="Sheet73"/>
  <dimension ref="A1:I1351"/>
  <sheetViews>
    <sheetView topLeftCell="A19" workbookViewId="0">
      <selection activeCell="E104" sqref="E104"/>
    </sheetView>
  </sheetViews>
  <sheetFormatPr defaultRowHeight="21"/>
  <cols>
    <col min="1" max="1" width="54.42578125" style="159" customWidth="1"/>
    <col min="2" max="2" width="18" style="160" customWidth="1"/>
    <col min="3" max="3" width="17.140625" style="161" customWidth="1"/>
    <col min="4" max="4" width="18.85546875" style="161" customWidth="1"/>
    <col min="5" max="5" width="18.140625" style="159" bestFit="1" customWidth="1"/>
    <col min="6" max="6" width="20.140625" style="159" customWidth="1"/>
    <col min="7" max="7" width="24.7109375" style="159" customWidth="1"/>
    <col min="8" max="8" width="13.85546875" style="159" customWidth="1"/>
    <col min="9" max="9" width="19.5703125" style="159" customWidth="1"/>
    <col min="10" max="16384" width="9.140625" style="159"/>
  </cols>
  <sheetData>
    <row r="1" spans="1:5">
      <c r="D1" s="300" t="s">
        <v>134</v>
      </c>
    </row>
    <row r="2" spans="1:5">
      <c r="A2" s="433" t="s">
        <v>393</v>
      </c>
      <c r="B2" s="433"/>
      <c r="C2" s="433"/>
      <c r="D2" s="433"/>
    </row>
    <row r="3" spans="1:5">
      <c r="A3" s="433" t="s">
        <v>547</v>
      </c>
      <c r="B3" s="433"/>
      <c r="C3" s="433"/>
      <c r="D3" s="433"/>
      <c r="E3" s="299"/>
    </row>
    <row r="4" spans="1:5">
      <c r="A4" s="433" t="s">
        <v>585</v>
      </c>
      <c r="B4" s="433"/>
      <c r="C4" s="433"/>
      <c r="D4" s="433"/>
    </row>
    <row r="5" spans="1:5">
      <c r="A5" s="433" t="s">
        <v>746</v>
      </c>
      <c r="B5" s="433"/>
      <c r="C5" s="433"/>
      <c r="D5" s="433"/>
    </row>
    <row r="6" spans="1:5">
      <c r="D6" s="161" t="s">
        <v>586</v>
      </c>
    </row>
    <row r="7" spans="1:5">
      <c r="A7" s="159" t="s">
        <v>747</v>
      </c>
      <c r="D7" s="162">
        <v>2661528133.73</v>
      </c>
    </row>
    <row r="8" spans="1:5">
      <c r="A8" s="163" t="s">
        <v>748</v>
      </c>
    </row>
    <row r="9" spans="1:5">
      <c r="A9" s="159" t="s">
        <v>587</v>
      </c>
    </row>
    <row r="10" spans="1:5">
      <c r="A10" s="159" t="s">
        <v>398</v>
      </c>
      <c r="B10" s="160">
        <f>ต.ค.!BV9</f>
        <v>169059.07</v>
      </c>
    </row>
    <row r="11" spans="1:5">
      <c r="A11" s="159" t="s">
        <v>399</v>
      </c>
      <c r="B11" s="160">
        <f>ต.ค.!BV10</f>
        <v>485138.81999999995</v>
      </c>
    </row>
    <row r="12" spans="1:5">
      <c r="A12" s="159" t="s">
        <v>400</v>
      </c>
      <c r="B12" s="164">
        <f>ต.ค.!BV11</f>
        <v>73.239999999999995</v>
      </c>
      <c r="C12" s="161">
        <f>SUM(B10:B12)</f>
        <v>654271.12999999989</v>
      </c>
    </row>
    <row r="13" spans="1:5">
      <c r="A13" s="159" t="s">
        <v>401</v>
      </c>
      <c r="B13" s="160">
        <f>ต.ค.!BV12</f>
        <v>236.9</v>
      </c>
    </row>
    <row r="14" spans="1:5">
      <c r="A14" s="159" t="s">
        <v>402</v>
      </c>
      <c r="B14" s="164">
        <f>ต.ค.!BV13</f>
        <v>0</v>
      </c>
      <c r="C14" s="161">
        <f>SUM(B13:B14)</f>
        <v>236.9</v>
      </c>
    </row>
    <row r="15" spans="1:5">
      <c r="A15" s="159" t="s">
        <v>403</v>
      </c>
      <c r="B15" s="160">
        <f>ต.ค.!BV14</f>
        <v>91684.619999999981</v>
      </c>
    </row>
    <row r="16" spans="1:5">
      <c r="A16" s="159" t="s">
        <v>404</v>
      </c>
      <c r="B16" s="164">
        <f>ต.ค.!BV15</f>
        <v>766967.37</v>
      </c>
      <c r="C16" s="161">
        <f>SUM(B15:B16)</f>
        <v>858651.99</v>
      </c>
    </row>
    <row r="17" spans="1:5">
      <c r="A17" s="159" t="s">
        <v>588</v>
      </c>
      <c r="B17" s="165">
        <f>ต.ค.!BV16</f>
        <v>0</v>
      </c>
    </row>
    <row r="18" spans="1:5">
      <c r="A18" s="159" t="s">
        <v>589</v>
      </c>
      <c r="B18" s="164">
        <f>ต.ค.!BV17</f>
        <v>0</v>
      </c>
      <c r="C18" s="161">
        <f>SUM(B17:B18)</f>
        <v>0</v>
      </c>
    </row>
    <row r="19" spans="1:5">
      <c r="A19" s="159" t="s">
        <v>592</v>
      </c>
      <c r="B19" s="165">
        <f>ต.ค.!BV18</f>
        <v>12753.81</v>
      </c>
    </row>
    <row r="20" spans="1:5">
      <c r="A20" s="159" t="s">
        <v>593</v>
      </c>
      <c r="B20" s="164">
        <f>ต.ค.!BV19</f>
        <v>622264</v>
      </c>
      <c r="C20" s="161">
        <f>SUM(B19:B20)</f>
        <v>635017.81000000006</v>
      </c>
    </row>
    <row r="21" spans="1:5">
      <c r="A21" s="159" t="s">
        <v>590</v>
      </c>
      <c r="B21" s="165">
        <f>ต.ค.!BV20</f>
        <v>674.8</v>
      </c>
    </row>
    <row r="22" spans="1:5">
      <c r="A22" s="159" t="s">
        <v>591</v>
      </c>
      <c r="B22" s="164">
        <f>ต.ค.!BV21</f>
        <v>9191.27</v>
      </c>
      <c r="C22" s="161">
        <f>SUM(B21:B22)</f>
        <v>9866.07</v>
      </c>
    </row>
    <row r="23" spans="1:5" hidden="1">
      <c r="A23" s="159" t="s">
        <v>601</v>
      </c>
    </row>
    <row r="24" spans="1:5" hidden="1">
      <c r="A24" s="159" t="s">
        <v>602</v>
      </c>
      <c r="B24" s="164"/>
      <c r="C24" s="161">
        <f>SUM(B23:B24)</f>
        <v>0</v>
      </c>
    </row>
    <row r="25" spans="1:5" hidden="1">
      <c r="A25" s="159" t="s">
        <v>69</v>
      </c>
      <c r="B25" s="160">
        <f>ต.ค.!BV24</f>
        <v>0</v>
      </c>
      <c r="E25" s="159" t="s">
        <v>61</v>
      </c>
    </row>
    <row r="26" spans="1:5" hidden="1">
      <c r="A26" s="159" t="s">
        <v>70</v>
      </c>
      <c r="B26" s="160">
        <f>ต.ค.!BV25</f>
        <v>0</v>
      </c>
    </row>
    <row r="27" spans="1:5" hidden="1">
      <c r="A27" s="159" t="s">
        <v>71</v>
      </c>
      <c r="B27" s="164">
        <f>ต.ค.!BV26</f>
        <v>0</v>
      </c>
      <c r="C27" s="162">
        <f>SUM(B26:B27)</f>
        <v>0</v>
      </c>
    </row>
    <row r="28" spans="1:5">
      <c r="A28" s="159" t="s">
        <v>594</v>
      </c>
      <c r="B28" s="160">
        <f>ต.ค.!BV27</f>
        <v>28831.63</v>
      </c>
    </row>
    <row r="29" spans="1:5">
      <c r="A29" s="159" t="s">
        <v>595</v>
      </c>
      <c r="B29" s="160">
        <f>ต.ค.!BV28</f>
        <v>46367.33</v>
      </c>
    </row>
    <row r="30" spans="1:5">
      <c r="A30" s="159" t="s">
        <v>596</v>
      </c>
      <c r="B30" s="164">
        <f>ต.ค.!BV29</f>
        <v>50</v>
      </c>
      <c r="C30" s="161">
        <f>SUM(B28:B30)</f>
        <v>75248.960000000006</v>
      </c>
    </row>
    <row r="31" spans="1:5">
      <c r="A31" s="159" t="s">
        <v>273</v>
      </c>
      <c r="B31" s="160">
        <f>ต.ค.!BV31</f>
        <v>7299627.8500000015</v>
      </c>
    </row>
    <row r="32" spans="1:5">
      <c r="A32" s="159" t="s">
        <v>167</v>
      </c>
      <c r="B32" s="160">
        <f>ต.ค.!BV33</f>
        <v>0</v>
      </c>
    </row>
    <row r="33" spans="1:3">
      <c r="A33" s="159" t="s">
        <v>168</v>
      </c>
      <c r="B33" s="160">
        <f>ต.ค.!BV32</f>
        <v>2199713.0200000009</v>
      </c>
    </row>
    <row r="34" spans="1:3" hidden="1">
      <c r="A34" s="159" t="s">
        <v>603</v>
      </c>
    </row>
    <row r="35" spans="1:3">
      <c r="A35" s="159" t="s">
        <v>169</v>
      </c>
      <c r="B35" s="165">
        <f>ต.ค.!BV34</f>
        <v>6602.93</v>
      </c>
    </row>
    <row r="36" spans="1:3">
      <c r="A36" s="159" t="s">
        <v>170</v>
      </c>
      <c r="B36" s="164">
        <f>ต.ค.!BV35</f>
        <v>6435.53</v>
      </c>
      <c r="C36" s="161">
        <f>SUM(B31:B36)</f>
        <v>9512379.3300000019</v>
      </c>
    </row>
    <row r="37" spans="1:3" hidden="1">
      <c r="A37" s="159" t="s">
        <v>72</v>
      </c>
      <c r="B37" s="165">
        <v>0</v>
      </c>
    </row>
    <row r="38" spans="1:3">
      <c r="A38" s="159" t="s">
        <v>597</v>
      </c>
    </row>
    <row r="39" spans="1:3">
      <c r="A39" s="159" t="s">
        <v>415</v>
      </c>
      <c r="B39" s="160">
        <f>ต.ค.!BV37</f>
        <v>0</v>
      </c>
    </row>
    <row r="40" spans="1:3" hidden="1">
      <c r="A40" s="166" t="s">
        <v>630</v>
      </c>
      <c r="B40" s="160">
        <v>0</v>
      </c>
    </row>
    <row r="41" spans="1:3">
      <c r="A41" s="159" t="s">
        <v>377</v>
      </c>
      <c r="B41" s="160">
        <v>0</v>
      </c>
    </row>
    <row r="42" spans="1:3" hidden="1">
      <c r="A42" s="159" t="s">
        <v>416</v>
      </c>
    </row>
    <row r="43" spans="1:3">
      <c r="A43" s="159" t="s">
        <v>568</v>
      </c>
      <c r="B43" s="160">
        <v>0</v>
      </c>
    </row>
    <row r="44" spans="1:3" hidden="1">
      <c r="A44" s="166" t="s">
        <v>632</v>
      </c>
      <c r="B44" s="160">
        <v>0</v>
      </c>
    </row>
    <row r="45" spans="1:3">
      <c r="A45" s="159" t="s">
        <v>569</v>
      </c>
      <c r="B45" s="160">
        <f>+ต.ค.!BV43</f>
        <v>62818.75</v>
      </c>
    </row>
    <row r="46" spans="1:3" hidden="1">
      <c r="A46" s="159" t="s">
        <v>27</v>
      </c>
    </row>
    <row r="47" spans="1:3" hidden="1">
      <c r="A47" s="159" t="s">
        <v>383</v>
      </c>
    </row>
    <row r="48" spans="1:3" hidden="1">
      <c r="A48" s="159" t="s">
        <v>6</v>
      </c>
      <c r="B48" s="160">
        <v>0</v>
      </c>
    </row>
    <row r="49" spans="1:5">
      <c r="A49" s="159" t="s">
        <v>379</v>
      </c>
      <c r="B49" s="160">
        <v>0</v>
      </c>
    </row>
    <row r="50" spans="1:5" hidden="1">
      <c r="A50" s="159" t="s">
        <v>33</v>
      </c>
      <c r="B50" s="160">
        <f>ต.ค.!BV47</f>
        <v>0</v>
      </c>
    </row>
    <row r="51" spans="1:5" hidden="1">
      <c r="A51" s="166" t="s">
        <v>24</v>
      </c>
    </row>
    <row r="52" spans="1:5">
      <c r="A52" s="159" t="s">
        <v>565</v>
      </c>
      <c r="B52" s="164"/>
      <c r="C52" s="161">
        <f>SUM(B39:B52)</f>
        <v>62818.75</v>
      </c>
    </row>
    <row r="53" spans="1:5" hidden="1">
      <c r="A53" s="159" t="s">
        <v>604</v>
      </c>
    </row>
    <row r="54" spans="1:5" hidden="1">
      <c r="A54" s="166" t="s">
        <v>28</v>
      </c>
    </row>
    <row r="55" spans="1:5" hidden="1">
      <c r="A55" s="159" t="s">
        <v>856</v>
      </c>
      <c r="B55" s="160">
        <f>ต.ค.!BV58</f>
        <v>0</v>
      </c>
    </row>
    <row r="56" spans="1:5">
      <c r="A56" s="159" t="s">
        <v>624</v>
      </c>
      <c r="B56" s="165">
        <f>ต.ค.!BV51</f>
        <v>10957.47</v>
      </c>
      <c r="C56" s="162"/>
    </row>
    <row r="57" spans="1:5" ht="22.5" customHeight="1">
      <c r="A57" s="159" t="s">
        <v>410</v>
      </c>
      <c r="B57" s="165">
        <f>ต.ค.!BV52</f>
        <v>86653.02</v>
      </c>
    </row>
    <row r="58" spans="1:5" hidden="1">
      <c r="A58" s="159" t="s">
        <v>177</v>
      </c>
      <c r="B58" s="160">
        <f>+ต.ค.!BV55</f>
        <v>0</v>
      </c>
    </row>
    <row r="59" spans="1:5" hidden="1">
      <c r="A59" s="159" t="s">
        <v>5</v>
      </c>
    </row>
    <row r="60" spans="1:5">
      <c r="A60" s="159" t="s">
        <v>600</v>
      </c>
      <c r="B60" s="160">
        <f>ต.ค.!BV53+10932.79+1000+9409.95+6325080.16</f>
        <v>11222739.32</v>
      </c>
    </row>
    <row r="61" spans="1:5">
      <c r="A61" s="159" t="s">
        <v>575</v>
      </c>
      <c r="B61" s="164">
        <f>ต.ค.!BV56</f>
        <v>386896.5</v>
      </c>
      <c r="C61" s="167">
        <f>SUM(B55:B61)</f>
        <v>11707246.310000001</v>
      </c>
      <c r="D61" s="161">
        <f>SUM(C10:C61)</f>
        <v>23515737.25</v>
      </c>
      <c r="E61" s="170"/>
    </row>
    <row r="62" spans="1:5">
      <c r="A62" s="163" t="s">
        <v>108</v>
      </c>
    </row>
    <row r="63" spans="1:5" hidden="1">
      <c r="A63" s="168" t="s">
        <v>38</v>
      </c>
    </row>
    <row r="64" spans="1:5">
      <c r="A64" s="162" t="s">
        <v>86</v>
      </c>
      <c r="C64" s="160">
        <f>ต.ค.!BV98</f>
        <v>14622058.5</v>
      </c>
    </row>
    <row r="65" spans="1:3" hidden="1">
      <c r="A65" s="168" t="s">
        <v>1</v>
      </c>
      <c r="C65" s="160">
        <f>ต.ค.!BV99</f>
        <v>0</v>
      </c>
    </row>
    <row r="66" spans="1:3" hidden="1">
      <c r="A66" s="166" t="s">
        <v>19</v>
      </c>
      <c r="C66" s="160">
        <f>ต.ค.!BV100</f>
        <v>0</v>
      </c>
    </row>
    <row r="67" spans="1:3" hidden="1">
      <c r="A67" s="159" t="s">
        <v>605</v>
      </c>
      <c r="C67" s="160">
        <f>ต.ค.!BV101</f>
        <v>0</v>
      </c>
    </row>
    <row r="68" spans="1:3" hidden="1">
      <c r="A68" s="159" t="s">
        <v>606</v>
      </c>
      <c r="C68" s="160">
        <v>0</v>
      </c>
    </row>
    <row r="69" spans="1:3" hidden="1">
      <c r="A69" s="159" t="s">
        <v>607</v>
      </c>
      <c r="C69" s="160">
        <f>ต.ค.!BV103</f>
        <v>0</v>
      </c>
    </row>
    <row r="70" spans="1:3">
      <c r="A70" s="159" t="s">
        <v>436</v>
      </c>
      <c r="C70" s="160">
        <f>ต.ค.!BV69</f>
        <v>725</v>
      </c>
    </row>
    <row r="71" spans="1:3" hidden="1">
      <c r="A71" s="159" t="s">
        <v>380</v>
      </c>
      <c r="C71" s="160">
        <f>ต.ค.!BV70</f>
        <v>0</v>
      </c>
    </row>
    <row r="72" spans="1:3" hidden="1">
      <c r="A72" s="159" t="s">
        <v>268</v>
      </c>
      <c r="C72" s="160">
        <f>ต.ค.!BV71</f>
        <v>0</v>
      </c>
    </row>
    <row r="73" spans="1:3">
      <c r="A73" s="159" t="s">
        <v>269</v>
      </c>
      <c r="C73" s="160">
        <f>ต.ค.!BV72+401911.49</f>
        <v>1786316.7799999998</v>
      </c>
    </row>
    <row r="74" spans="1:3">
      <c r="A74" s="166" t="s">
        <v>200</v>
      </c>
      <c r="C74" s="391">
        <f>+ต.ค.!BV73+10000</f>
        <v>45028.800000000003</v>
      </c>
    </row>
    <row r="75" spans="1:3" hidden="1">
      <c r="A75" s="159" t="s">
        <v>566</v>
      </c>
      <c r="C75" s="160">
        <f>ต.ค.!BV74</f>
        <v>0</v>
      </c>
    </row>
    <row r="76" spans="1:3">
      <c r="A76" s="159" t="s">
        <v>271</v>
      </c>
      <c r="C76" s="160">
        <f>ต.ค.!BV75</f>
        <v>17790</v>
      </c>
    </row>
    <row r="77" spans="1:3">
      <c r="A77" s="166" t="s">
        <v>7</v>
      </c>
      <c r="C77" s="160">
        <f>+ต.ค.!BV79</f>
        <v>30000</v>
      </c>
    </row>
    <row r="78" spans="1:3" hidden="1">
      <c r="A78" s="159" t="s">
        <v>91</v>
      </c>
      <c r="C78" s="160">
        <f>+ต.ค.!BV77</f>
        <v>0</v>
      </c>
    </row>
    <row r="79" spans="1:3" hidden="1">
      <c r="A79" s="159" t="s">
        <v>381</v>
      </c>
      <c r="C79" s="160">
        <f>ต.ค.!BV78</f>
        <v>0</v>
      </c>
    </row>
    <row r="80" spans="1:3" hidden="1">
      <c r="A80" s="159" t="s">
        <v>560</v>
      </c>
      <c r="C80" s="160"/>
    </row>
    <row r="81" spans="1:6" hidden="1">
      <c r="A81" s="166" t="s">
        <v>624</v>
      </c>
      <c r="C81" s="160">
        <f>ต.ค.!BV80</f>
        <v>0</v>
      </c>
    </row>
    <row r="82" spans="1:6" hidden="1">
      <c r="A82" s="159" t="s">
        <v>571</v>
      </c>
      <c r="C82" s="160">
        <f>ต.ค.!BV81</f>
        <v>0</v>
      </c>
    </row>
    <row r="83" spans="1:6" hidden="1">
      <c r="A83" s="159" t="s">
        <v>459</v>
      </c>
      <c r="C83" s="160">
        <f>ต.ค.!BV82</f>
        <v>0</v>
      </c>
    </row>
    <row r="84" spans="1:6" hidden="1">
      <c r="A84" s="159" t="s">
        <v>270</v>
      </c>
      <c r="C84" s="160">
        <f>ต.ค.!BV83</f>
        <v>0</v>
      </c>
    </row>
    <row r="85" spans="1:6" hidden="1">
      <c r="A85" s="169" t="s">
        <v>22</v>
      </c>
      <c r="C85" s="160">
        <v>0</v>
      </c>
    </row>
    <row r="86" spans="1:6">
      <c r="A86" s="159" t="s">
        <v>575</v>
      </c>
      <c r="C86" s="160">
        <f>ต.ค.!BV84</f>
        <v>54187.5</v>
      </c>
    </row>
    <row r="87" spans="1:6">
      <c r="A87" s="159" t="s">
        <v>439</v>
      </c>
      <c r="C87" s="165">
        <f>ต.ค.!BV85</f>
        <v>69261</v>
      </c>
      <c r="E87" s="170"/>
      <c r="F87" s="161"/>
    </row>
    <row r="88" spans="1:6">
      <c r="A88" s="159" t="s">
        <v>440</v>
      </c>
      <c r="C88" s="161">
        <f>ต.ค.!BV86</f>
        <v>0</v>
      </c>
      <c r="F88" s="170"/>
    </row>
    <row r="89" spans="1:6">
      <c r="A89" s="159" t="s">
        <v>441</v>
      </c>
      <c r="C89" s="167">
        <f>ต.ค.!BV87</f>
        <v>7320</v>
      </c>
      <c r="D89" s="167">
        <f>SUM(C64:C89)</f>
        <v>16632687.58</v>
      </c>
      <c r="E89" s="170"/>
      <c r="F89" s="159" t="s">
        <v>61</v>
      </c>
    </row>
    <row r="90" spans="1:6" hidden="1">
      <c r="A90" s="166" t="s">
        <v>23</v>
      </c>
    </row>
    <row r="91" spans="1:6" hidden="1">
      <c r="A91" s="166" t="s">
        <v>20</v>
      </c>
    </row>
    <row r="92" spans="1:6" hidden="1">
      <c r="A92" s="168" t="s">
        <v>623</v>
      </c>
      <c r="C92" s="161">
        <f>ต.ค.!BV88</f>
        <v>0</v>
      </c>
    </row>
    <row r="93" spans="1:6" hidden="1">
      <c r="A93" s="166" t="s">
        <v>614</v>
      </c>
      <c r="C93" s="161">
        <f>ต.ค.!BV89</f>
        <v>0</v>
      </c>
    </row>
    <row r="94" spans="1:6" hidden="1">
      <c r="A94" s="159" t="s">
        <v>615</v>
      </c>
      <c r="C94" s="167"/>
    </row>
    <row r="95" spans="1:6" ht="21.75" thickBot="1">
      <c r="A95" s="159" t="s">
        <v>754</v>
      </c>
      <c r="D95" s="171">
        <f>+D7+D61-D89</f>
        <v>2668411183.4000001</v>
      </c>
      <c r="E95" s="170"/>
    </row>
    <row r="96" spans="1:6" ht="22.5" thickTop="1" thickBot="1">
      <c r="A96" s="159" t="s">
        <v>755</v>
      </c>
      <c r="D96" s="172">
        <f>SUM(D97:D103)</f>
        <v>2668411183.4000001</v>
      </c>
      <c r="F96" s="170">
        <f>+D95-D96</f>
        <v>0</v>
      </c>
    </row>
    <row r="97" spans="1:9" ht="21.75" thickTop="1">
      <c r="A97" s="159" t="s">
        <v>131</v>
      </c>
      <c r="D97" s="161">
        <f>ต.ค.!BV114</f>
        <v>0</v>
      </c>
    </row>
    <row r="98" spans="1:9">
      <c r="A98" s="159" t="s">
        <v>716</v>
      </c>
      <c r="D98" s="161">
        <f>ต.ค.!BV115</f>
        <v>92430.23</v>
      </c>
    </row>
    <row r="99" spans="1:9">
      <c r="A99" s="159" t="s">
        <v>132</v>
      </c>
      <c r="D99" s="161">
        <f>ต.ค.!BV116+42306</f>
        <v>64830</v>
      </c>
      <c r="E99" s="170"/>
    </row>
    <row r="100" spans="1:9">
      <c r="A100" s="159" t="s">
        <v>127</v>
      </c>
      <c r="D100" s="161">
        <f>1767598.85+2090217055.88</f>
        <v>2091984654.73</v>
      </c>
      <c r="G100" s="160"/>
      <c r="H100" s="161"/>
      <c r="I100" s="161"/>
    </row>
    <row r="101" spans="1:9">
      <c r="A101" s="159" t="s">
        <v>129</v>
      </c>
      <c r="C101" s="434">
        <f>SUM(D101:D102)</f>
        <v>576269268.44000006</v>
      </c>
      <c r="D101" s="161">
        <f>ต.ค.!BV117-รายงานฐานะ!D102</f>
        <v>570401663.04000008</v>
      </c>
      <c r="G101" s="160"/>
      <c r="H101" s="161"/>
      <c r="I101" s="161"/>
    </row>
    <row r="102" spans="1:9">
      <c r="A102" s="159" t="s">
        <v>128</v>
      </c>
      <c r="C102" s="434"/>
      <c r="D102" s="161">
        <f>5524531.4+10365+B61-C86</f>
        <v>5867605.4000000004</v>
      </c>
      <c r="E102" s="170"/>
      <c r="G102" s="160"/>
      <c r="H102" s="161"/>
      <c r="I102" s="161"/>
    </row>
    <row r="103" spans="1:9" hidden="1">
      <c r="A103" s="159" t="s">
        <v>25</v>
      </c>
      <c r="D103" s="161">
        <v>0</v>
      </c>
      <c r="G103" s="160"/>
      <c r="H103" s="161"/>
      <c r="I103" s="161"/>
    </row>
    <row r="104" spans="1:9">
      <c r="A104" s="159" t="s">
        <v>32</v>
      </c>
      <c r="D104" s="161">
        <f>+D95-D96</f>
        <v>0</v>
      </c>
    </row>
    <row r="107" spans="1:9">
      <c r="D107" s="300" t="s">
        <v>134</v>
      </c>
    </row>
    <row r="108" spans="1:9">
      <c r="A108" s="433" t="s">
        <v>393</v>
      </c>
      <c r="B108" s="433"/>
      <c r="C108" s="433"/>
      <c r="D108" s="433"/>
    </row>
    <row r="109" spans="1:9">
      <c r="A109" s="433" t="s">
        <v>547</v>
      </c>
      <c r="B109" s="433"/>
      <c r="C109" s="433"/>
      <c r="D109" s="433"/>
    </row>
    <row r="110" spans="1:9">
      <c r="A110" s="433" t="s">
        <v>585</v>
      </c>
      <c r="B110" s="433"/>
      <c r="C110" s="433"/>
      <c r="D110" s="433"/>
    </row>
    <row r="111" spans="1:9">
      <c r="A111" s="433" t="s">
        <v>749</v>
      </c>
      <c r="B111" s="433"/>
      <c r="C111" s="433"/>
      <c r="D111" s="433"/>
    </row>
    <row r="112" spans="1:9">
      <c r="D112" s="161" t="s">
        <v>586</v>
      </c>
    </row>
    <row r="113" spans="1:4">
      <c r="A113" s="159" t="s">
        <v>750</v>
      </c>
      <c r="D113" s="162">
        <f>D96</f>
        <v>2668411183.4000001</v>
      </c>
    </row>
    <row r="114" spans="1:4">
      <c r="A114" s="163" t="s">
        <v>751</v>
      </c>
    </row>
    <row r="115" spans="1:4">
      <c r="A115" s="159" t="s">
        <v>75</v>
      </c>
    </row>
    <row r="116" spans="1:4">
      <c r="A116" s="159" t="s">
        <v>587</v>
      </c>
    </row>
    <row r="117" spans="1:4">
      <c r="A117" s="159" t="s">
        <v>398</v>
      </c>
      <c r="B117" s="160">
        <f>พ.ย.!BV9</f>
        <v>0</v>
      </c>
    </row>
    <row r="118" spans="1:4">
      <c r="A118" s="159" t="s">
        <v>399</v>
      </c>
      <c r="B118" s="160">
        <f>พ.ย.!BV10</f>
        <v>0</v>
      </c>
    </row>
    <row r="119" spans="1:4">
      <c r="A119" s="159" t="s">
        <v>400</v>
      </c>
      <c r="B119" s="164">
        <f>พ.ย.!BV11</f>
        <v>0</v>
      </c>
      <c r="C119" s="161">
        <f>SUM(B117:B119)</f>
        <v>0</v>
      </c>
    </row>
    <row r="120" spans="1:4">
      <c r="A120" s="159" t="s">
        <v>401</v>
      </c>
      <c r="B120" s="160">
        <f>พ.ย.!BV12</f>
        <v>0</v>
      </c>
    </row>
    <row r="121" spans="1:4">
      <c r="A121" s="159" t="s">
        <v>402</v>
      </c>
      <c r="B121" s="164">
        <f>พ.ย.!BV13</f>
        <v>0</v>
      </c>
      <c r="C121" s="161">
        <f>SUM(B120:B121)</f>
        <v>0</v>
      </c>
    </row>
    <row r="122" spans="1:4">
      <c r="A122" s="159" t="s">
        <v>403</v>
      </c>
      <c r="B122" s="160">
        <f>พ.ย.!BV14</f>
        <v>0</v>
      </c>
    </row>
    <row r="123" spans="1:4">
      <c r="A123" s="159" t="s">
        <v>404</v>
      </c>
      <c r="B123" s="164">
        <f>พ.ย.!BV15</f>
        <v>0</v>
      </c>
      <c r="C123" s="161">
        <f>SUM(B122:B123)</f>
        <v>0</v>
      </c>
    </row>
    <row r="124" spans="1:4">
      <c r="A124" s="159" t="s">
        <v>588</v>
      </c>
      <c r="B124" s="160">
        <f>พ.ย.!BV16</f>
        <v>0</v>
      </c>
    </row>
    <row r="125" spans="1:4">
      <c r="A125" s="159" t="s">
        <v>589</v>
      </c>
      <c r="B125" s="164">
        <f>พ.ย.!BV17</f>
        <v>0</v>
      </c>
      <c r="C125" s="161">
        <f>SUM(B124:B125)</f>
        <v>0</v>
      </c>
    </row>
    <row r="126" spans="1:4">
      <c r="A126" s="159" t="s">
        <v>590</v>
      </c>
      <c r="B126" s="160">
        <f>พ.ย.!BV20</f>
        <v>0</v>
      </c>
    </row>
    <row r="127" spans="1:4">
      <c r="A127" s="159" t="s">
        <v>591</v>
      </c>
      <c r="B127" s="164">
        <f>พ.ย.!BV21</f>
        <v>0</v>
      </c>
      <c r="C127" s="161">
        <f>SUM(B126:B127)</f>
        <v>0</v>
      </c>
    </row>
    <row r="128" spans="1:4">
      <c r="A128" s="159" t="s">
        <v>592</v>
      </c>
      <c r="B128" s="160">
        <f>พ.ย.!BV18</f>
        <v>0</v>
      </c>
    </row>
    <row r="129" spans="1:3">
      <c r="A129" s="159" t="s">
        <v>593</v>
      </c>
      <c r="B129" s="164">
        <f>พ.ย.!BV19</f>
        <v>0</v>
      </c>
      <c r="C129" s="161">
        <f>SUM(B128:B129)</f>
        <v>0</v>
      </c>
    </row>
    <row r="130" spans="1:3" hidden="1">
      <c r="A130" s="159" t="s">
        <v>601</v>
      </c>
    </row>
    <row r="131" spans="1:3" hidden="1">
      <c r="A131" s="159" t="s">
        <v>602</v>
      </c>
      <c r="B131" s="164"/>
      <c r="C131" s="161">
        <f>SUM(B130:B131)</f>
        <v>0</v>
      </c>
    </row>
    <row r="132" spans="1:3">
      <c r="A132" s="159" t="s">
        <v>594</v>
      </c>
      <c r="B132" s="160">
        <f>พ.ย.!BV27</f>
        <v>0</v>
      </c>
    </row>
    <row r="133" spans="1:3">
      <c r="A133" s="159" t="s">
        <v>595</v>
      </c>
      <c r="B133" s="160">
        <f>พ.ย.!BV28</f>
        <v>0</v>
      </c>
    </row>
    <row r="134" spans="1:3">
      <c r="A134" s="159" t="s">
        <v>596</v>
      </c>
      <c r="B134" s="164">
        <f>พ.ย.!BV29</f>
        <v>0</v>
      </c>
      <c r="C134" s="161">
        <f>SUM(B132:B134)</f>
        <v>0</v>
      </c>
    </row>
    <row r="135" spans="1:3">
      <c r="A135" s="159" t="s">
        <v>2</v>
      </c>
      <c r="B135" s="160">
        <f>พ.ย.!BV31</f>
        <v>0</v>
      </c>
    </row>
    <row r="136" spans="1:3">
      <c r="A136" s="159" t="s">
        <v>255</v>
      </c>
      <c r="B136" s="160">
        <f>พ.ย.!BV33</f>
        <v>0</v>
      </c>
    </row>
    <row r="137" spans="1:3">
      <c r="A137" s="159" t="s">
        <v>256</v>
      </c>
      <c r="B137" s="160">
        <f>พ.ย.!BV32</f>
        <v>0</v>
      </c>
    </row>
    <row r="138" spans="1:3" hidden="1">
      <c r="A138" s="159" t="s">
        <v>427</v>
      </c>
    </row>
    <row r="139" spans="1:3">
      <c r="A139" s="159" t="s">
        <v>258</v>
      </c>
      <c r="B139" s="165">
        <f>พ.ย.!BV34</f>
        <v>0</v>
      </c>
    </row>
    <row r="140" spans="1:3">
      <c r="A140" s="159" t="s">
        <v>259</v>
      </c>
      <c r="B140" s="164">
        <f>พ.ย.!BV35</f>
        <v>0</v>
      </c>
      <c r="C140" s="161">
        <f>SUM(B135:B140)</f>
        <v>0</v>
      </c>
    </row>
    <row r="141" spans="1:3" hidden="1">
      <c r="A141" s="159" t="s">
        <v>428</v>
      </c>
      <c r="B141" s="165">
        <v>0</v>
      </c>
    </row>
    <row r="142" spans="1:3">
      <c r="A142" s="159" t="s">
        <v>597</v>
      </c>
    </row>
    <row r="143" spans="1:3">
      <c r="A143" s="159" t="s">
        <v>415</v>
      </c>
      <c r="B143" s="160">
        <f>พ.ย.!BV37</f>
        <v>0</v>
      </c>
    </row>
    <row r="144" spans="1:3">
      <c r="A144" s="159" t="s">
        <v>377</v>
      </c>
      <c r="B144" s="165">
        <v>0</v>
      </c>
      <c r="C144" s="162"/>
    </row>
    <row r="145" spans="1:3" hidden="1">
      <c r="A145" s="159" t="s">
        <v>416</v>
      </c>
      <c r="B145" s="165">
        <v>0</v>
      </c>
      <c r="C145" s="162"/>
    </row>
    <row r="146" spans="1:3">
      <c r="A146" s="159" t="s">
        <v>568</v>
      </c>
      <c r="B146" s="165"/>
      <c r="C146" s="162"/>
    </row>
    <row r="147" spans="1:3" hidden="1">
      <c r="A147" s="166" t="s">
        <v>632</v>
      </c>
      <c r="B147" s="165">
        <f>พ.ย.!BV41</f>
        <v>0</v>
      </c>
      <c r="C147" s="162"/>
    </row>
    <row r="148" spans="1:3" hidden="1">
      <c r="A148" s="159" t="s">
        <v>569</v>
      </c>
      <c r="B148" s="165"/>
      <c r="C148" s="162"/>
    </row>
    <row r="149" spans="1:3" hidden="1">
      <c r="A149" s="159" t="s">
        <v>27</v>
      </c>
      <c r="B149" s="165"/>
      <c r="C149" s="162"/>
    </row>
    <row r="150" spans="1:3" hidden="1">
      <c r="A150" s="159" t="s">
        <v>383</v>
      </c>
      <c r="B150" s="165"/>
      <c r="C150" s="162"/>
    </row>
    <row r="151" spans="1:3">
      <c r="A151" s="159" t="s">
        <v>6</v>
      </c>
      <c r="B151" s="165">
        <v>0</v>
      </c>
      <c r="C151" s="162"/>
    </row>
    <row r="152" spans="1:3">
      <c r="A152" s="159" t="s">
        <v>379</v>
      </c>
      <c r="B152" s="165">
        <f>+พ.ย.!BV46</f>
        <v>0</v>
      </c>
      <c r="C152" s="162"/>
    </row>
    <row r="153" spans="1:3" hidden="1">
      <c r="A153" s="159" t="s">
        <v>33</v>
      </c>
      <c r="B153" s="165"/>
      <c r="C153" s="162"/>
    </row>
    <row r="154" spans="1:3" hidden="1">
      <c r="A154" s="166" t="s">
        <v>24</v>
      </c>
      <c r="B154" s="165"/>
      <c r="C154" s="162"/>
    </row>
    <row r="155" spans="1:3">
      <c r="A155" s="159" t="s">
        <v>565</v>
      </c>
      <c r="B155" s="164">
        <v>0</v>
      </c>
      <c r="C155" s="161">
        <f>SUM(B143:B155)</f>
        <v>0</v>
      </c>
    </row>
    <row r="156" spans="1:3" hidden="1">
      <c r="A156" s="424" t="s">
        <v>604</v>
      </c>
    </row>
    <row r="157" spans="1:3" hidden="1">
      <c r="A157" s="166" t="s">
        <v>28</v>
      </c>
    </row>
    <row r="158" spans="1:3" hidden="1">
      <c r="A158" s="159" t="s">
        <v>77</v>
      </c>
      <c r="B158" s="165">
        <v>0</v>
      </c>
      <c r="C158" s="162"/>
    </row>
    <row r="159" spans="1:3">
      <c r="A159" s="159" t="s">
        <v>856</v>
      </c>
      <c r="B159" s="160">
        <f>พ.ย.!BV58</f>
        <v>0</v>
      </c>
    </row>
    <row r="160" spans="1:3">
      <c r="A160" s="166" t="s">
        <v>624</v>
      </c>
      <c r="B160" s="165">
        <f>พ.ย.!BV51</f>
        <v>0</v>
      </c>
      <c r="C160" s="162"/>
    </row>
    <row r="161" spans="1:4">
      <c r="A161" s="424" t="s">
        <v>711</v>
      </c>
      <c r="B161" s="165">
        <f>+พ.ย.!BV40</f>
        <v>0</v>
      </c>
      <c r="C161" s="162"/>
    </row>
    <row r="162" spans="1:4">
      <c r="A162" s="159" t="s">
        <v>410</v>
      </c>
      <c r="B162" s="160">
        <f>พ.ย.!BV52</f>
        <v>0</v>
      </c>
    </row>
    <row r="163" spans="1:4">
      <c r="A163" s="159" t="s">
        <v>5</v>
      </c>
      <c r="B163" s="160">
        <v>0</v>
      </c>
    </row>
    <row r="164" spans="1:4">
      <c r="A164" s="159" t="s">
        <v>177</v>
      </c>
      <c r="B164" s="160">
        <f>+พ.ย.!BV55</f>
        <v>0</v>
      </c>
    </row>
    <row r="165" spans="1:4">
      <c r="A165" s="159" t="s">
        <v>600</v>
      </c>
      <c r="B165" s="160">
        <f>พ.ย.!BV53</f>
        <v>0</v>
      </c>
    </row>
    <row r="166" spans="1:4">
      <c r="A166" s="159" t="s">
        <v>575</v>
      </c>
      <c r="B166" s="164">
        <f>พ.ย.!BV56</f>
        <v>0</v>
      </c>
      <c r="C166" s="167">
        <f>SUM(B161:B166)</f>
        <v>0</v>
      </c>
      <c r="D166" s="161">
        <f>SUM(C117:C166)</f>
        <v>0</v>
      </c>
    </row>
    <row r="167" spans="1:4">
      <c r="A167" s="163" t="s">
        <v>108</v>
      </c>
    </row>
    <row r="168" spans="1:4" hidden="1">
      <c r="A168" s="168" t="s">
        <v>38</v>
      </c>
      <c r="C168" s="161">
        <f>พ.ย.!BV91</f>
        <v>0</v>
      </c>
    </row>
    <row r="169" spans="1:4" hidden="1">
      <c r="A169" s="168" t="s">
        <v>37</v>
      </c>
      <c r="C169" s="161">
        <f>พ.ย.!BV92</f>
        <v>0</v>
      </c>
    </row>
    <row r="170" spans="1:4">
      <c r="A170" s="162" t="s">
        <v>73</v>
      </c>
      <c r="C170" s="161">
        <f>พ.ย.!BV98</f>
        <v>0</v>
      </c>
    </row>
    <row r="171" spans="1:4" hidden="1">
      <c r="A171" s="159" t="s">
        <v>138</v>
      </c>
      <c r="C171" s="161">
        <f>พ.ย.!BV97</f>
        <v>0</v>
      </c>
    </row>
    <row r="172" spans="1:4" hidden="1">
      <c r="A172" s="159" t="s">
        <v>605</v>
      </c>
    </row>
    <row r="173" spans="1:4" hidden="1">
      <c r="A173" s="159" t="s">
        <v>606</v>
      </c>
    </row>
    <row r="174" spans="1:4" hidden="1">
      <c r="A174" s="159" t="s">
        <v>607</v>
      </c>
    </row>
    <row r="175" spans="1:4">
      <c r="A175" s="159" t="s">
        <v>152</v>
      </c>
      <c r="C175" s="161">
        <f>พ.ย.!BV69</f>
        <v>0</v>
      </c>
    </row>
    <row r="176" spans="1:4" hidden="1">
      <c r="A176" s="159" t="s">
        <v>201</v>
      </c>
      <c r="C176" s="161">
        <f>พ.ย.!BV70</f>
        <v>0</v>
      </c>
    </row>
    <row r="177" spans="1:6" hidden="1">
      <c r="A177" s="159" t="s">
        <v>202</v>
      </c>
      <c r="C177" s="161">
        <f>พ.ย.!BV71</f>
        <v>0</v>
      </c>
    </row>
    <row r="178" spans="1:6">
      <c r="A178" s="159" t="s">
        <v>153</v>
      </c>
      <c r="C178" s="161">
        <f>พ.ย.!BV72</f>
        <v>0</v>
      </c>
      <c r="F178" s="170"/>
    </row>
    <row r="179" spans="1:6" hidden="1">
      <c r="A179" s="166" t="s">
        <v>570</v>
      </c>
    </row>
    <row r="180" spans="1:6" hidden="1">
      <c r="A180" s="159" t="s">
        <v>566</v>
      </c>
    </row>
    <row r="181" spans="1:6">
      <c r="A181" s="159" t="s">
        <v>154</v>
      </c>
      <c r="C181" s="161">
        <f>พ.ย.!BV75</f>
        <v>0</v>
      </c>
      <c r="E181" s="170"/>
    </row>
    <row r="182" spans="1:6" hidden="1">
      <c r="A182" s="166" t="s">
        <v>203</v>
      </c>
      <c r="C182" s="161">
        <f>+พ.ย.!BV79</f>
        <v>0</v>
      </c>
    </row>
    <row r="183" spans="1:6" hidden="1">
      <c r="A183" s="159" t="s">
        <v>289</v>
      </c>
      <c r="C183" s="161">
        <f>พ.ย.!BV77</f>
        <v>0</v>
      </c>
    </row>
    <row r="184" spans="1:6" hidden="1">
      <c r="A184" s="159" t="s">
        <v>381</v>
      </c>
    </row>
    <row r="185" spans="1:6" hidden="1">
      <c r="A185" s="159" t="s">
        <v>560</v>
      </c>
    </row>
    <row r="186" spans="1:6" hidden="1">
      <c r="A186" s="166" t="s">
        <v>624</v>
      </c>
    </row>
    <row r="187" spans="1:6" hidden="1">
      <c r="A187" s="159" t="s">
        <v>571</v>
      </c>
      <c r="C187" s="161">
        <v>0</v>
      </c>
    </row>
    <row r="188" spans="1:6" hidden="1">
      <c r="A188" s="159" t="s">
        <v>459</v>
      </c>
      <c r="C188" s="161">
        <v>0</v>
      </c>
    </row>
    <row r="189" spans="1:6">
      <c r="A189" s="159" t="s">
        <v>155</v>
      </c>
      <c r="C189" s="161">
        <f>+พ.ย.!BV83</f>
        <v>0</v>
      </c>
      <c r="E189" s="161"/>
    </row>
    <row r="190" spans="1:6" hidden="1">
      <c r="A190" s="169" t="s">
        <v>22</v>
      </c>
    </row>
    <row r="191" spans="1:6">
      <c r="A191" s="159" t="s">
        <v>142</v>
      </c>
      <c r="C191" s="161">
        <f>พ.ย.!BV84</f>
        <v>0</v>
      </c>
      <c r="E191" s="161"/>
    </row>
    <row r="192" spans="1:6">
      <c r="A192" s="159" t="s">
        <v>156</v>
      </c>
      <c r="C192" s="162">
        <f>พ.ย.!BV85</f>
        <v>0</v>
      </c>
    </row>
    <row r="193" spans="1:6">
      <c r="A193" s="159" t="s">
        <v>204</v>
      </c>
      <c r="C193" s="162">
        <f>พ.ย.!BV86</f>
        <v>0</v>
      </c>
    </row>
    <row r="194" spans="1:6">
      <c r="A194" s="159" t="s">
        <v>205</v>
      </c>
      <c r="C194" s="167">
        <f>พ.ย.!BV87</f>
        <v>0</v>
      </c>
      <c r="D194" s="167">
        <f>SUM(C170:C194)</f>
        <v>0</v>
      </c>
    </row>
    <row r="195" spans="1:6" hidden="1">
      <c r="A195" s="166" t="s">
        <v>23</v>
      </c>
      <c r="C195" s="162"/>
    </row>
    <row r="196" spans="1:6" hidden="1">
      <c r="A196" s="166" t="s">
        <v>172</v>
      </c>
      <c r="C196" s="167">
        <f>+พ.ย.!BV88</f>
        <v>0</v>
      </c>
    </row>
    <row r="197" spans="1:6" hidden="1">
      <c r="A197" s="162" t="s">
        <v>78</v>
      </c>
      <c r="C197" s="167">
        <v>0</v>
      </c>
    </row>
    <row r="198" spans="1:6" hidden="1">
      <c r="A198" s="166" t="s">
        <v>614</v>
      </c>
      <c r="C198" s="161">
        <f>พ.ย.!BV89</f>
        <v>0</v>
      </c>
    </row>
    <row r="199" spans="1:6" hidden="1">
      <c r="A199" s="166" t="s">
        <v>615</v>
      </c>
      <c r="C199" s="167">
        <f>พ.ย.!BV76</f>
        <v>0</v>
      </c>
    </row>
    <row r="200" spans="1:6" ht="21.75" thickBot="1">
      <c r="A200" s="159" t="s">
        <v>752</v>
      </c>
      <c r="D200" s="171">
        <f>+D113+D166-D194</f>
        <v>2668411183.4000001</v>
      </c>
    </row>
    <row r="201" spans="1:6" ht="22.5" thickTop="1" thickBot="1">
      <c r="A201" s="159" t="s">
        <v>753</v>
      </c>
      <c r="D201" s="172">
        <f>SUM(D202:D207)</f>
        <v>2461971585</v>
      </c>
      <c r="E201" s="170">
        <f>+D200-D201</f>
        <v>206439598.4000001</v>
      </c>
      <c r="F201" s="302"/>
    </row>
    <row r="202" spans="1:6" ht="21.75" thickTop="1">
      <c r="A202" s="159" t="s">
        <v>131</v>
      </c>
      <c r="D202" s="161">
        <f>พ.ย.!BV114</f>
        <v>0</v>
      </c>
    </row>
    <row r="203" spans="1:6">
      <c r="A203" s="159" t="s">
        <v>714</v>
      </c>
    </row>
    <row r="204" spans="1:6">
      <c r="A204" s="159" t="s">
        <v>132</v>
      </c>
      <c r="D204" s="161">
        <f>พ.ย.!BV116+36900</f>
        <v>4279485</v>
      </c>
    </row>
    <row r="205" spans="1:6">
      <c r="A205" s="159" t="s">
        <v>127</v>
      </c>
      <c r="D205" s="161">
        <f>1767598.85+1850641322.56</f>
        <v>1852408921.4099998</v>
      </c>
    </row>
    <row r="206" spans="1:6">
      <c r="A206" s="159" t="s">
        <v>129</v>
      </c>
      <c r="C206" s="434">
        <f>SUM(D206:D207)</f>
        <v>605283178.58999991</v>
      </c>
      <c r="D206" s="161">
        <f>พ.ย.!BV117-รายงานฐานะ!D207</f>
        <v>599415573.18999994</v>
      </c>
      <c r="E206" s="170"/>
    </row>
    <row r="207" spans="1:6">
      <c r="A207" s="159" t="s">
        <v>128</v>
      </c>
      <c r="C207" s="434"/>
      <c r="D207" s="161">
        <f>D102+B166-C191</f>
        <v>5867605.4000000004</v>
      </c>
      <c r="E207" s="170"/>
      <c r="F207" s="301"/>
    </row>
    <row r="208" spans="1:6" hidden="1">
      <c r="A208" s="159" t="s">
        <v>25</v>
      </c>
      <c r="D208" s="161">
        <v>0</v>
      </c>
    </row>
    <row r="209" spans="1:4">
      <c r="A209" s="159" t="s">
        <v>32</v>
      </c>
    </row>
    <row r="210" spans="1:4">
      <c r="D210" s="300" t="s">
        <v>134</v>
      </c>
    </row>
    <row r="211" spans="1:4">
      <c r="A211" s="433" t="s">
        <v>393</v>
      </c>
      <c r="B211" s="433"/>
      <c r="C211" s="433"/>
      <c r="D211" s="433"/>
    </row>
    <row r="212" spans="1:4">
      <c r="A212" s="433" t="s">
        <v>547</v>
      </c>
      <c r="B212" s="433"/>
      <c r="C212" s="433"/>
      <c r="D212" s="433"/>
    </row>
    <row r="213" spans="1:4">
      <c r="A213" s="433" t="s">
        <v>585</v>
      </c>
      <c r="B213" s="433"/>
      <c r="C213" s="433"/>
      <c r="D213" s="433"/>
    </row>
    <row r="214" spans="1:4">
      <c r="A214" s="433" t="s">
        <v>756</v>
      </c>
      <c r="B214" s="433"/>
      <c r="C214" s="433"/>
      <c r="D214" s="433"/>
    </row>
    <row r="215" spans="1:4">
      <c r="D215" s="161" t="s">
        <v>586</v>
      </c>
    </row>
    <row r="216" spans="1:4">
      <c r="A216" s="159" t="s">
        <v>757</v>
      </c>
      <c r="D216" s="162">
        <f>D200</f>
        <v>2668411183.4000001</v>
      </c>
    </row>
    <row r="217" spans="1:4">
      <c r="A217" s="163" t="s">
        <v>758</v>
      </c>
    </row>
    <row r="218" spans="1:4">
      <c r="A218" s="159" t="s">
        <v>587</v>
      </c>
    </row>
    <row r="219" spans="1:4">
      <c r="A219" s="159" t="s">
        <v>398</v>
      </c>
      <c r="B219" s="160">
        <f>ธ.ค.!BV9</f>
        <v>0</v>
      </c>
    </row>
    <row r="220" spans="1:4">
      <c r="A220" s="159" t="s">
        <v>399</v>
      </c>
      <c r="B220" s="160">
        <f>ธ.ค.!BV10</f>
        <v>0</v>
      </c>
    </row>
    <row r="221" spans="1:4">
      <c r="A221" s="159" t="s">
        <v>400</v>
      </c>
      <c r="B221" s="164">
        <f>ธ.ค.!BV11</f>
        <v>0</v>
      </c>
      <c r="C221" s="161">
        <f>SUM(B219:B221)</f>
        <v>0</v>
      </c>
    </row>
    <row r="222" spans="1:4">
      <c r="A222" s="159" t="s">
        <v>401</v>
      </c>
      <c r="B222" s="160">
        <f>ธ.ค.!BV12</f>
        <v>0</v>
      </c>
    </row>
    <row r="223" spans="1:4">
      <c r="A223" s="159" t="s">
        <v>402</v>
      </c>
      <c r="B223" s="164">
        <f>ธ.ค.!BV13</f>
        <v>0</v>
      </c>
      <c r="C223" s="161">
        <f>SUM(B222:B223)</f>
        <v>0</v>
      </c>
    </row>
    <row r="224" spans="1:4">
      <c r="A224" s="159" t="s">
        <v>403</v>
      </c>
      <c r="B224" s="160">
        <f>ธ.ค.!BV14</f>
        <v>0</v>
      </c>
    </row>
    <row r="225" spans="1:3">
      <c r="A225" s="159" t="s">
        <v>404</v>
      </c>
      <c r="B225" s="164">
        <f>ธ.ค.!BV15</f>
        <v>0</v>
      </c>
      <c r="C225" s="161">
        <f>SUM(B224:B225)</f>
        <v>0</v>
      </c>
    </row>
    <row r="226" spans="1:3">
      <c r="A226" s="159" t="s">
        <v>588</v>
      </c>
      <c r="B226" s="160">
        <f>ธ.ค.!BV16</f>
        <v>0</v>
      </c>
    </row>
    <row r="227" spans="1:3">
      <c r="A227" s="159" t="s">
        <v>589</v>
      </c>
      <c r="B227" s="164">
        <f>ธ.ค.!BV17</f>
        <v>0</v>
      </c>
      <c r="C227" s="161">
        <f>SUM(B226:B227)</f>
        <v>0</v>
      </c>
    </row>
    <row r="228" spans="1:3">
      <c r="A228" s="159" t="s">
        <v>592</v>
      </c>
      <c r="B228" s="160">
        <f>ธ.ค.!BV18</f>
        <v>0</v>
      </c>
    </row>
    <row r="229" spans="1:3">
      <c r="A229" s="159" t="s">
        <v>593</v>
      </c>
      <c r="B229" s="164">
        <f>ธ.ค.!BV19</f>
        <v>0</v>
      </c>
      <c r="C229" s="161">
        <f>SUM(B228:B229)</f>
        <v>0</v>
      </c>
    </row>
    <row r="230" spans="1:3">
      <c r="A230" s="159" t="s">
        <v>590</v>
      </c>
      <c r="B230" s="160">
        <f>ธ.ค.!BV20</f>
        <v>0</v>
      </c>
    </row>
    <row r="231" spans="1:3">
      <c r="A231" s="159" t="s">
        <v>591</v>
      </c>
      <c r="B231" s="164">
        <f>ธ.ค.!BV21</f>
        <v>0</v>
      </c>
      <c r="C231" s="161">
        <f>SUM(B230:B231)</f>
        <v>0</v>
      </c>
    </row>
    <row r="232" spans="1:3" hidden="1">
      <c r="A232" s="159" t="s">
        <v>601</v>
      </c>
    </row>
    <row r="233" spans="1:3" hidden="1">
      <c r="A233" s="159" t="s">
        <v>602</v>
      </c>
      <c r="B233" s="164"/>
      <c r="C233" s="161">
        <f>SUM(B232:B233)</f>
        <v>0</v>
      </c>
    </row>
    <row r="234" spans="1:3" hidden="1">
      <c r="A234" s="159" t="s">
        <v>429</v>
      </c>
      <c r="B234" s="165">
        <v>0</v>
      </c>
    </row>
    <row r="235" spans="1:3" hidden="1">
      <c r="A235" s="159" t="s">
        <v>90</v>
      </c>
      <c r="B235" s="164">
        <f>+ธ.ค.!BV24</f>
        <v>0</v>
      </c>
      <c r="C235" s="161">
        <f>SUM(B234:B235)</f>
        <v>0</v>
      </c>
    </row>
    <row r="236" spans="1:3">
      <c r="A236" s="159" t="s">
        <v>594</v>
      </c>
      <c r="B236" s="160">
        <f>ธ.ค.!BV27</f>
        <v>0</v>
      </c>
    </row>
    <row r="237" spans="1:3">
      <c r="A237" s="159" t="s">
        <v>595</v>
      </c>
      <c r="B237" s="160">
        <f>ธ.ค.!BV28</f>
        <v>0</v>
      </c>
    </row>
    <row r="238" spans="1:3">
      <c r="A238" s="159" t="s">
        <v>596</v>
      </c>
      <c r="B238" s="164">
        <f>ธ.ค.!BV29</f>
        <v>0</v>
      </c>
      <c r="C238" s="161">
        <f>SUM(B236:B238)</f>
        <v>0</v>
      </c>
    </row>
    <row r="239" spans="1:3">
      <c r="A239" s="159" t="s">
        <v>2</v>
      </c>
      <c r="B239" s="160">
        <f>ธ.ค.!BV31</f>
        <v>0</v>
      </c>
    </row>
    <row r="240" spans="1:3">
      <c r="A240" s="159" t="s">
        <v>255</v>
      </c>
      <c r="B240" s="160">
        <f>ธ.ค.!BV33</f>
        <v>0</v>
      </c>
    </row>
    <row r="241" spans="1:3">
      <c r="A241" s="159" t="s">
        <v>256</v>
      </c>
      <c r="B241" s="160">
        <f>ธ.ค.!BV32</f>
        <v>0</v>
      </c>
    </row>
    <row r="242" spans="1:3" hidden="1">
      <c r="A242" s="159" t="s">
        <v>430</v>
      </c>
      <c r="B242" s="160">
        <f>ธ.ค.!BV22</f>
        <v>0</v>
      </c>
    </row>
    <row r="243" spans="1:3">
      <c r="A243" s="159" t="s">
        <v>258</v>
      </c>
      <c r="B243" s="160">
        <f>ธ.ค.!BV34</f>
        <v>0</v>
      </c>
    </row>
    <row r="244" spans="1:3">
      <c r="A244" s="159" t="s">
        <v>259</v>
      </c>
      <c r="B244" s="164">
        <f>ธ.ค.!BV35</f>
        <v>0</v>
      </c>
      <c r="C244" s="167">
        <f>SUM(B239:B244)</f>
        <v>0</v>
      </c>
    </row>
    <row r="245" spans="1:3" hidden="1">
      <c r="A245" s="159" t="s">
        <v>310</v>
      </c>
      <c r="B245" s="164"/>
    </row>
    <row r="246" spans="1:3">
      <c r="A246" s="159" t="s">
        <v>597</v>
      </c>
    </row>
    <row r="247" spans="1:3">
      <c r="A247" s="224" t="s">
        <v>415</v>
      </c>
      <c r="B247" s="165">
        <f>ธ.ค.!BV37</f>
        <v>0</v>
      </c>
    </row>
    <row r="248" spans="1:3" hidden="1">
      <c r="A248" s="415" t="s">
        <v>208</v>
      </c>
      <c r="B248" s="160">
        <f>+ธ.ค.!BV39</f>
        <v>0</v>
      </c>
    </row>
    <row r="249" spans="1:3">
      <c r="A249" s="224" t="s">
        <v>377</v>
      </c>
      <c r="B249" s="160">
        <f>+ธ.ค.!BV38</f>
        <v>0</v>
      </c>
    </row>
    <row r="250" spans="1:3" hidden="1">
      <c r="A250" s="159" t="s">
        <v>416</v>
      </c>
    </row>
    <row r="251" spans="1:3">
      <c r="A251" s="159" t="s">
        <v>228</v>
      </c>
      <c r="B251" s="165">
        <f>+ธ.ค.!BV45</f>
        <v>0</v>
      </c>
    </row>
    <row r="252" spans="1:3" hidden="1">
      <c r="A252" s="166" t="s">
        <v>632</v>
      </c>
      <c r="B252" s="165">
        <v>0</v>
      </c>
    </row>
    <row r="253" spans="1:3" hidden="1">
      <c r="A253" s="159" t="s">
        <v>569</v>
      </c>
    </row>
    <row r="254" spans="1:3" hidden="1">
      <c r="A254" s="159" t="s">
        <v>27</v>
      </c>
    </row>
    <row r="255" spans="1:3" hidden="1">
      <c r="A255" s="159" t="s">
        <v>383</v>
      </c>
    </row>
    <row r="256" spans="1:3">
      <c r="A256" s="159" t="s">
        <v>6</v>
      </c>
      <c r="B256" s="160">
        <v>0</v>
      </c>
    </row>
    <row r="257" spans="1:4">
      <c r="A257" s="159" t="s">
        <v>379</v>
      </c>
      <c r="B257" s="165">
        <f>+ธ.ค.!BV46</f>
        <v>0</v>
      </c>
      <c r="C257" s="162"/>
    </row>
    <row r="258" spans="1:4" hidden="1">
      <c r="A258" s="159" t="s">
        <v>33</v>
      </c>
      <c r="B258" s="165">
        <f>ธ.ค.!BV47</f>
        <v>0</v>
      </c>
      <c r="C258" s="162"/>
    </row>
    <row r="259" spans="1:4" hidden="1">
      <c r="A259" s="166" t="s">
        <v>24</v>
      </c>
      <c r="B259" s="165">
        <v>0</v>
      </c>
      <c r="C259" s="162"/>
    </row>
    <row r="260" spans="1:4">
      <c r="A260" s="159" t="s">
        <v>565</v>
      </c>
      <c r="B260" s="164"/>
      <c r="C260" s="167"/>
    </row>
    <row r="261" spans="1:4" hidden="1">
      <c r="A261" s="166" t="s">
        <v>41</v>
      </c>
      <c r="B261" s="165">
        <f>ธ.ค.!BU43</f>
        <v>0</v>
      </c>
      <c r="C261" s="162"/>
    </row>
    <row r="262" spans="1:4" hidden="1">
      <c r="A262" s="166" t="s">
        <v>28</v>
      </c>
      <c r="B262" s="165"/>
      <c r="C262" s="162"/>
    </row>
    <row r="263" spans="1:4">
      <c r="A263" s="159" t="s">
        <v>856</v>
      </c>
      <c r="B263" s="160">
        <f>ธ.ค.!BV58</f>
        <v>0</v>
      </c>
    </row>
    <row r="264" spans="1:4">
      <c r="A264" s="166" t="s">
        <v>624</v>
      </c>
      <c r="B264" s="165">
        <f>+ธ.ค.!BV51</f>
        <v>0</v>
      </c>
      <c r="C264" s="162"/>
    </row>
    <row r="265" spans="1:4">
      <c r="A265" s="159" t="s">
        <v>410</v>
      </c>
      <c r="B265" s="165">
        <f>+ธ.ค.!BV52</f>
        <v>0</v>
      </c>
      <c r="C265" s="162"/>
    </row>
    <row r="266" spans="1:4">
      <c r="A266" s="159" t="s">
        <v>177</v>
      </c>
      <c r="B266" s="160">
        <f>+ธ.ค.!BV55</f>
        <v>0</v>
      </c>
    </row>
    <row r="267" spans="1:4">
      <c r="A267" s="159" t="s">
        <v>5</v>
      </c>
      <c r="B267" s="160">
        <f>ธ.ค.!BV54</f>
        <v>0</v>
      </c>
    </row>
    <row r="268" spans="1:4">
      <c r="A268" s="159" t="s">
        <v>600</v>
      </c>
      <c r="B268" s="160">
        <f>ธ.ค.!BV53</f>
        <v>0</v>
      </c>
    </row>
    <row r="269" spans="1:4">
      <c r="A269" s="159" t="s">
        <v>575</v>
      </c>
      <c r="B269" s="164">
        <f>ธ.ค.!BV56</f>
        <v>0</v>
      </c>
      <c r="C269" s="167">
        <f>SUM(B265:B269)</f>
        <v>0</v>
      </c>
      <c r="D269" s="161">
        <f>SUM(C221:C269)</f>
        <v>0</v>
      </c>
    </row>
    <row r="270" spans="1:4">
      <c r="A270" s="163" t="s">
        <v>108</v>
      </c>
    </row>
    <row r="271" spans="1:4" hidden="1">
      <c r="A271" s="168" t="s">
        <v>275</v>
      </c>
      <c r="C271" s="161">
        <f>+ธ.ค.!BV91</f>
        <v>0</v>
      </c>
    </row>
    <row r="272" spans="1:4" hidden="1">
      <c r="A272" s="168" t="s">
        <v>37</v>
      </c>
    </row>
    <row r="273" spans="1:3">
      <c r="A273" s="162" t="s">
        <v>86</v>
      </c>
      <c r="C273" s="161">
        <f>ธ.ค.!BV98</f>
        <v>0</v>
      </c>
    </row>
    <row r="274" spans="1:3" hidden="1">
      <c r="A274" s="159" t="s">
        <v>122</v>
      </c>
      <c r="C274" s="161">
        <f>ธ.ค.!BV97</f>
        <v>0</v>
      </c>
    </row>
    <row r="275" spans="1:3" hidden="1">
      <c r="A275" s="166" t="s">
        <v>160</v>
      </c>
    </row>
    <row r="276" spans="1:3" hidden="1">
      <c r="A276" s="159" t="s">
        <v>606</v>
      </c>
    </row>
    <row r="277" spans="1:3" hidden="1">
      <c r="A277" s="159" t="s">
        <v>607</v>
      </c>
    </row>
    <row r="278" spans="1:3">
      <c r="A278" s="159" t="s">
        <v>436</v>
      </c>
      <c r="C278" s="161">
        <f>ธ.ค.!BV69</f>
        <v>0</v>
      </c>
    </row>
    <row r="279" spans="1:3" hidden="1">
      <c r="A279" s="159" t="s">
        <v>380</v>
      </c>
      <c r="C279" s="161">
        <v>0</v>
      </c>
    </row>
    <row r="280" spans="1:3" hidden="1">
      <c r="A280" s="159" t="s">
        <v>268</v>
      </c>
      <c r="C280" s="161">
        <v>0</v>
      </c>
    </row>
    <row r="281" spans="1:3">
      <c r="A281" s="159" t="s">
        <v>269</v>
      </c>
      <c r="C281" s="161">
        <f>ธ.ค.!BV72</f>
        <v>0</v>
      </c>
    </row>
    <row r="282" spans="1:3" hidden="1">
      <c r="A282" s="166" t="s">
        <v>570</v>
      </c>
    </row>
    <row r="283" spans="1:3" hidden="1">
      <c r="A283" s="159" t="s">
        <v>566</v>
      </c>
      <c r="C283" s="161">
        <v>0</v>
      </c>
    </row>
    <row r="284" spans="1:3">
      <c r="A284" s="159" t="s">
        <v>271</v>
      </c>
      <c r="C284" s="161">
        <f>ธ.ค.!BV75</f>
        <v>0</v>
      </c>
    </row>
    <row r="285" spans="1:3" hidden="1">
      <c r="A285" s="166" t="s">
        <v>7</v>
      </c>
    </row>
    <row r="286" spans="1:3">
      <c r="A286" s="159" t="s">
        <v>159</v>
      </c>
      <c r="C286" s="161">
        <f>ธ.ค.!BV77</f>
        <v>0</v>
      </c>
    </row>
    <row r="287" spans="1:3" hidden="1">
      <c r="A287" s="159" t="s">
        <v>270</v>
      </c>
      <c r="C287" s="161">
        <f>ธ.ค.!BV83</f>
        <v>0</v>
      </c>
    </row>
    <row r="288" spans="1:3" hidden="1">
      <c r="A288" s="169" t="s">
        <v>22</v>
      </c>
    </row>
    <row r="289" spans="1:4">
      <c r="A289" s="159" t="s">
        <v>575</v>
      </c>
      <c r="C289" s="161">
        <f>+ธ.ค.!BV84</f>
        <v>0</v>
      </c>
    </row>
    <row r="290" spans="1:4">
      <c r="A290" s="159" t="s">
        <v>439</v>
      </c>
      <c r="C290" s="161">
        <f>ธ.ค.!BV85</f>
        <v>0</v>
      </c>
    </row>
    <row r="291" spans="1:4">
      <c r="A291" s="159" t="s">
        <v>440</v>
      </c>
      <c r="C291" s="161">
        <f>ธ.ค.!BV86</f>
        <v>0</v>
      </c>
    </row>
    <row r="292" spans="1:4">
      <c r="A292" s="159" t="s">
        <v>441</v>
      </c>
      <c r="C292" s="167">
        <f>ธ.ค.!BV87</f>
        <v>0</v>
      </c>
      <c r="D292" s="167">
        <f>SUM(C273:C292)</f>
        <v>0</v>
      </c>
    </row>
    <row r="293" spans="1:4" hidden="1">
      <c r="A293" s="166" t="s">
        <v>23</v>
      </c>
    </row>
    <row r="294" spans="1:4" hidden="1">
      <c r="A294" s="166" t="s">
        <v>20</v>
      </c>
    </row>
    <row r="295" spans="1:4" hidden="1">
      <c r="A295" s="168" t="s">
        <v>623</v>
      </c>
      <c r="C295" s="161">
        <f>ธ.ค.!BV88</f>
        <v>0</v>
      </c>
    </row>
    <row r="296" spans="1:4" hidden="1">
      <c r="A296" s="166" t="s">
        <v>614</v>
      </c>
      <c r="C296" s="161">
        <f>ธ.ค.!BV89</f>
        <v>0</v>
      </c>
    </row>
    <row r="297" spans="1:4" hidden="1">
      <c r="A297" s="166" t="s">
        <v>615</v>
      </c>
      <c r="C297" s="167"/>
    </row>
    <row r="298" spans="1:4" ht="21.75" thickBot="1">
      <c r="A298" s="159" t="s">
        <v>759</v>
      </c>
      <c r="D298" s="171">
        <f>+D216+D269-D292</f>
        <v>2668411183.4000001</v>
      </c>
    </row>
    <row r="299" spans="1:4" ht="22.5" thickTop="1" thickBot="1">
      <c r="A299" s="159" t="s">
        <v>760</v>
      </c>
      <c r="D299" s="172">
        <f>SUM(D300:D306)</f>
        <v>2499287798.0999999</v>
      </c>
    </row>
    <row r="300" spans="1:4" ht="21.75" thickTop="1">
      <c r="A300" s="159" t="s">
        <v>598</v>
      </c>
      <c r="D300" s="161">
        <f>ธ.ค.!BV114</f>
        <v>2000</v>
      </c>
    </row>
    <row r="301" spans="1:4">
      <c r="A301" s="159" t="s">
        <v>714</v>
      </c>
    </row>
    <row r="302" spans="1:4">
      <c r="A302" s="159" t="s">
        <v>599</v>
      </c>
      <c r="D302" s="161">
        <f>ธ.ค.!BV116+39350</f>
        <v>43710</v>
      </c>
    </row>
    <row r="303" spans="1:4">
      <c r="A303" s="159" t="s">
        <v>229</v>
      </c>
      <c r="D303" s="161">
        <f>1767598.85+1915260876.34</f>
        <v>1917028475.1899998</v>
      </c>
    </row>
    <row r="304" spans="1:4">
      <c r="A304" s="159" t="s">
        <v>129</v>
      </c>
      <c r="C304" s="434">
        <f>SUM(D304:D305)</f>
        <v>582213612.91000009</v>
      </c>
      <c r="D304" s="161">
        <f>+ธ.ค.!BV117-รายงานฐานะ!D305</f>
        <v>576346007.51000011</v>
      </c>
    </row>
    <row r="305" spans="1:5">
      <c r="A305" s="159" t="s">
        <v>128</v>
      </c>
      <c r="C305" s="434"/>
      <c r="D305" s="161">
        <f>+D207+B269-C289</f>
        <v>5867605.4000000004</v>
      </c>
    </row>
    <row r="306" spans="1:5" hidden="1">
      <c r="A306" s="159" t="s">
        <v>25</v>
      </c>
      <c r="D306" s="161">
        <v>0</v>
      </c>
      <c r="E306" s="170"/>
    </row>
    <row r="307" spans="1:5">
      <c r="D307" s="161">
        <f>+D298-D299</f>
        <v>169123385.30000019</v>
      </c>
    </row>
    <row r="308" spans="1:5" hidden="1">
      <c r="A308" s="159" t="s">
        <v>226</v>
      </c>
    </row>
    <row r="309" spans="1:5" hidden="1">
      <c r="A309" s="159" t="s">
        <v>227</v>
      </c>
    </row>
    <row r="310" spans="1:5">
      <c r="D310" s="300" t="s">
        <v>134</v>
      </c>
    </row>
    <row r="311" spans="1:5">
      <c r="A311" s="433" t="s">
        <v>393</v>
      </c>
      <c r="B311" s="433"/>
      <c r="C311" s="433"/>
      <c r="D311" s="433"/>
    </row>
    <row r="312" spans="1:5">
      <c r="A312" s="433" t="s">
        <v>547</v>
      </c>
      <c r="B312" s="433"/>
      <c r="C312" s="433"/>
      <c r="D312" s="433"/>
    </row>
    <row r="313" spans="1:5">
      <c r="A313" s="433" t="s">
        <v>585</v>
      </c>
      <c r="B313" s="433"/>
      <c r="C313" s="433"/>
      <c r="D313" s="433"/>
    </row>
    <row r="314" spans="1:5">
      <c r="A314" s="433" t="s">
        <v>761</v>
      </c>
      <c r="B314" s="433"/>
      <c r="C314" s="433"/>
      <c r="D314" s="433"/>
    </row>
    <row r="315" spans="1:5">
      <c r="D315" s="161" t="s">
        <v>586</v>
      </c>
    </row>
    <row r="316" spans="1:5">
      <c r="A316" s="159" t="s">
        <v>762</v>
      </c>
      <c r="D316" s="162">
        <f>D298</f>
        <v>2668411183.4000001</v>
      </c>
    </row>
    <row r="317" spans="1:5">
      <c r="A317" s="163" t="s">
        <v>763</v>
      </c>
    </row>
    <row r="318" spans="1:5">
      <c r="A318" s="159" t="s">
        <v>587</v>
      </c>
    </row>
    <row r="319" spans="1:5">
      <c r="A319" s="159" t="s">
        <v>398</v>
      </c>
      <c r="B319" s="160">
        <f>ม.ค.!BV9</f>
        <v>0</v>
      </c>
    </row>
    <row r="320" spans="1:5">
      <c r="A320" s="159" t="s">
        <v>399</v>
      </c>
      <c r="B320" s="160">
        <f>ม.ค.!BV10</f>
        <v>0</v>
      </c>
    </row>
    <row r="321" spans="1:3">
      <c r="A321" s="159" t="s">
        <v>400</v>
      </c>
      <c r="B321" s="164">
        <f>ม.ค.!BV11</f>
        <v>0</v>
      </c>
      <c r="C321" s="161">
        <f>SUM(B319:B321)</f>
        <v>0</v>
      </c>
    </row>
    <row r="322" spans="1:3">
      <c r="A322" s="159" t="s">
        <v>401</v>
      </c>
      <c r="B322" s="160">
        <f>ม.ค.!BV12</f>
        <v>0</v>
      </c>
    </row>
    <row r="323" spans="1:3">
      <c r="A323" s="159" t="s">
        <v>402</v>
      </c>
      <c r="B323" s="164">
        <f>ม.ค.!BV13</f>
        <v>0</v>
      </c>
      <c r="C323" s="161">
        <f>SUM(B322:B323)</f>
        <v>0</v>
      </c>
    </row>
    <row r="324" spans="1:3">
      <c r="A324" s="159" t="s">
        <v>403</v>
      </c>
      <c r="B324" s="160">
        <f>ม.ค.!BV14</f>
        <v>0</v>
      </c>
    </row>
    <row r="325" spans="1:3">
      <c r="A325" s="159" t="s">
        <v>404</v>
      </c>
      <c r="B325" s="164">
        <f>ม.ค.!BV15</f>
        <v>0</v>
      </c>
      <c r="C325" s="161">
        <f>SUM(B324:B325)</f>
        <v>0</v>
      </c>
    </row>
    <row r="326" spans="1:3">
      <c r="A326" s="159" t="s">
        <v>588</v>
      </c>
      <c r="B326" s="160">
        <f>ม.ค.!BV16</f>
        <v>0</v>
      </c>
    </row>
    <row r="327" spans="1:3">
      <c r="A327" s="159" t="s">
        <v>589</v>
      </c>
      <c r="B327" s="164">
        <f>ม.ค.!BV17</f>
        <v>0</v>
      </c>
      <c r="C327" s="161">
        <f>SUM(B326:B327)</f>
        <v>0</v>
      </c>
    </row>
    <row r="328" spans="1:3">
      <c r="A328" s="159" t="s">
        <v>234</v>
      </c>
      <c r="B328" s="160">
        <f>ม.ค.!BV20</f>
        <v>0</v>
      </c>
    </row>
    <row r="329" spans="1:3">
      <c r="A329" s="159" t="s">
        <v>235</v>
      </c>
      <c r="B329" s="164">
        <f>ม.ค.!BV21</f>
        <v>0</v>
      </c>
      <c r="C329" s="161">
        <f>SUM(B328:B329)</f>
        <v>0</v>
      </c>
    </row>
    <row r="330" spans="1:3">
      <c r="A330" s="159" t="s">
        <v>592</v>
      </c>
      <c r="B330" s="160">
        <f>ม.ค.!BV18</f>
        <v>0</v>
      </c>
    </row>
    <row r="331" spans="1:3">
      <c r="A331" s="159" t="s">
        <v>593</v>
      </c>
      <c r="B331" s="164">
        <f>ม.ค.!BV19</f>
        <v>0</v>
      </c>
      <c r="C331" s="161">
        <f>SUM(B330:B331)</f>
        <v>0</v>
      </c>
    </row>
    <row r="332" spans="1:3" hidden="1">
      <c r="A332" s="159" t="s">
        <v>236</v>
      </c>
    </row>
    <row r="333" spans="1:3" hidden="1">
      <c r="A333" s="159" t="s">
        <v>240</v>
      </c>
      <c r="B333" s="164"/>
      <c r="C333" s="161">
        <f>SUM(B332:B333)</f>
        <v>0</v>
      </c>
    </row>
    <row r="334" spans="1:3">
      <c r="A334" s="159" t="s">
        <v>594</v>
      </c>
      <c r="B334" s="160">
        <f>ม.ค.!BV27</f>
        <v>0</v>
      </c>
    </row>
    <row r="335" spans="1:3">
      <c r="A335" s="159" t="s">
        <v>595</v>
      </c>
      <c r="B335" s="160">
        <f>ม.ค.!BV28</f>
        <v>0</v>
      </c>
    </row>
    <row r="336" spans="1:3">
      <c r="A336" s="159" t="s">
        <v>596</v>
      </c>
      <c r="B336" s="164">
        <f>ม.ค.!BV29</f>
        <v>0</v>
      </c>
      <c r="C336" s="161">
        <f>SUM(B334:B336)</f>
        <v>0</v>
      </c>
    </row>
    <row r="337" spans="1:3">
      <c r="A337" s="159" t="s">
        <v>245</v>
      </c>
      <c r="B337" s="160">
        <f>ม.ค.!BV31</f>
        <v>0</v>
      </c>
    </row>
    <row r="338" spans="1:3">
      <c r="A338" s="159" t="s">
        <v>246</v>
      </c>
      <c r="B338" s="160">
        <f>ม.ค.!BV33</f>
        <v>0</v>
      </c>
    </row>
    <row r="339" spans="1:3">
      <c r="A339" s="159" t="s">
        <v>247</v>
      </c>
      <c r="B339" s="160">
        <f>ม.ค.!BV32</f>
        <v>0</v>
      </c>
    </row>
    <row r="340" spans="1:3" hidden="1">
      <c r="A340" s="159" t="s">
        <v>252</v>
      </c>
      <c r="B340" s="160">
        <f>ม.ค.!BV22</f>
        <v>0</v>
      </c>
    </row>
    <row r="341" spans="1:3">
      <c r="A341" s="159" t="s">
        <v>248</v>
      </c>
      <c r="B341" s="160">
        <f>ม.ค.!BV34</f>
        <v>0</v>
      </c>
    </row>
    <row r="342" spans="1:3">
      <c r="A342" s="159" t="s">
        <v>249</v>
      </c>
      <c r="B342" s="164">
        <f>ม.ค.!BV35</f>
        <v>0</v>
      </c>
      <c r="C342" s="161">
        <f>SUM(B337:B342)</f>
        <v>0</v>
      </c>
    </row>
    <row r="343" spans="1:3">
      <c r="A343" s="159" t="s">
        <v>597</v>
      </c>
    </row>
    <row r="344" spans="1:3">
      <c r="A344" s="159" t="s">
        <v>415</v>
      </c>
      <c r="B344" s="160">
        <f>ม.ค.!BV37</f>
        <v>0</v>
      </c>
    </row>
    <row r="345" spans="1:3">
      <c r="A345" s="159" t="s">
        <v>377</v>
      </c>
      <c r="B345" s="165">
        <f>+ม.ค.!BV38</f>
        <v>0</v>
      </c>
      <c r="C345" s="162"/>
    </row>
    <row r="346" spans="1:3" hidden="1">
      <c r="A346" s="159" t="s">
        <v>416</v>
      </c>
    </row>
    <row r="347" spans="1:3">
      <c r="A347" s="159" t="s">
        <v>228</v>
      </c>
      <c r="B347" s="165">
        <f>+ม.ค.!BV45</f>
        <v>0</v>
      </c>
    </row>
    <row r="348" spans="1:3" hidden="1">
      <c r="A348" s="166" t="s">
        <v>632</v>
      </c>
      <c r="B348" s="160">
        <v>0</v>
      </c>
    </row>
    <row r="349" spans="1:3" hidden="1">
      <c r="A349" s="159" t="s">
        <v>569</v>
      </c>
    </row>
    <row r="350" spans="1:3" hidden="1">
      <c r="A350" s="159" t="s">
        <v>27</v>
      </c>
    </row>
    <row r="351" spans="1:3" hidden="1">
      <c r="A351" s="159" t="s">
        <v>383</v>
      </c>
    </row>
    <row r="352" spans="1:3">
      <c r="A352" s="159" t="s">
        <v>6</v>
      </c>
      <c r="B352" s="160">
        <f>+ม.ค.!BV48</f>
        <v>0</v>
      </c>
    </row>
    <row r="353" spans="1:4">
      <c r="A353" s="159" t="s">
        <v>379</v>
      </c>
      <c r="B353" s="160">
        <v>0</v>
      </c>
    </row>
    <row r="354" spans="1:4" hidden="1">
      <c r="A354" s="159" t="s">
        <v>33</v>
      </c>
    </row>
    <row r="355" spans="1:4" hidden="1">
      <c r="A355" s="166" t="s">
        <v>24</v>
      </c>
      <c r="B355" s="160">
        <v>0</v>
      </c>
    </row>
    <row r="356" spans="1:4">
      <c r="A356" s="159" t="s">
        <v>565</v>
      </c>
      <c r="B356" s="164">
        <v>0</v>
      </c>
      <c r="C356" s="167"/>
    </row>
    <row r="357" spans="1:4" hidden="1">
      <c r="A357" s="166" t="s">
        <v>41</v>
      </c>
      <c r="B357" s="160">
        <v>0</v>
      </c>
    </row>
    <row r="358" spans="1:4" hidden="1">
      <c r="A358" s="166" t="s">
        <v>28</v>
      </c>
      <c r="B358" s="165">
        <f>+ม.ค.!BV50</f>
        <v>0</v>
      </c>
      <c r="C358" s="162"/>
    </row>
    <row r="359" spans="1:4">
      <c r="A359" s="159" t="s">
        <v>855</v>
      </c>
      <c r="B359" s="160">
        <f>+ม.ค.!BV58</f>
        <v>0</v>
      </c>
    </row>
    <row r="360" spans="1:4">
      <c r="A360" s="166" t="s">
        <v>624</v>
      </c>
      <c r="B360" s="165">
        <f>+ม.ค.!BV51</f>
        <v>0</v>
      </c>
      <c r="C360" s="162">
        <f>SUM(B344:B360)</f>
        <v>0</v>
      </c>
    </row>
    <row r="361" spans="1:4">
      <c r="A361" s="159" t="s">
        <v>410</v>
      </c>
      <c r="B361" s="165">
        <f>ม.ค.!BV52</f>
        <v>0</v>
      </c>
      <c r="C361" s="162"/>
    </row>
    <row r="362" spans="1:4" hidden="1">
      <c r="A362" s="159" t="s">
        <v>554</v>
      </c>
    </row>
    <row r="363" spans="1:4" hidden="1">
      <c r="A363" s="159" t="s">
        <v>5</v>
      </c>
    </row>
    <row r="364" spans="1:4">
      <c r="A364" s="159" t="s">
        <v>600</v>
      </c>
      <c r="B364" s="160">
        <f>+ม.ค.!BV53</f>
        <v>0</v>
      </c>
    </row>
    <row r="365" spans="1:4" hidden="1">
      <c r="A365" s="166" t="s">
        <v>198</v>
      </c>
      <c r="B365" s="165">
        <f>+ม.ค.!BV40</f>
        <v>0</v>
      </c>
      <c r="C365" s="162"/>
    </row>
    <row r="366" spans="1:4">
      <c r="A366" s="159" t="s">
        <v>575</v>
      </c>
      <c r="B366" s="164">
        <f>ม.ค.!BV56</f>
        <v>0</v>
      </c>
      <c r="C366" s="167">
        <f>SUM(B361:B366)</f>
        <v>0</v>
      </c>
      <c r="D366" s="161">
        <f>SUM(C321:C366)</f>
        <v>0</v>
      </c>
    </row>
    <row r="367" spans="1:4">
      <c r="A367" s="163" t="s">
        <v>108</v>
      </c>
    </row>
    <row r="368" spans="1:4" hidden="1">
      <c r="A368" s="168" t="s">
        <v>38</v>
      </c>
    </row>
    <row r="369" spans="1:3" hidden="1">
      <c r="A369" s="168" t="s">
        <v>37</v>
      </c>
    </row>
    <row r="370" spans="1:3" hidden="1">
      <c r="A370" s="168" t="s">
        <v>1</v>
      </c>
      <c r="C370" s="161">
        <f>ม.ค.!BV97</f>
        <v>0</v>
      </c>
    </row>
    <row r="371" spans="1:3">
      <c r="A371" s="159" t="s">
        <v>106</v>
      </c>
      <c r="C371" s="161">
        <f>+ม.ค.!BV98</f>
        <v>0</v>
      </c>
    </row>
    <row r="372" spans="1:3" hidden="1">
      <c r="A372" s="166" t="s">
        <v>39</v>
      </c>
    </row>
    <row r="373" spans="1:3" hidden="1">
      <c r="A373" s="159" t="s">
        <v>606</v>
      </c>
    </row>
    <row r="374" spans="1:3" hidden="1">
      <c r="A374" s="159" t="s">
        <v>607</v>
      </c>
    </row>
    <row r="375" spans="1:3">
      <c r="A375" s="159" t="s">
        <v>436</v>
      </c>
      <c r="C375" s="161">
        <f>ม.ค.!BV69</f>
        <v>0</v>
      </c>
    </row>
    <row r="376" spans="1:3" hidden="1">
      <c r="A376" s="159" t="s">
        <v>380</v>
      </c>
      <c r="C376" s="161">
        <v>0</v>
      </c>
    </row>
    <row r="377" spans="1:3" hidden="1">
      <c r="A377" s="159" t="s">
        <v>268</v>
      </c>
      <c r="C377" s="161">
        <v>0</v>
      </c>
    </row>
    <row r="378" spans="1:3">
      <c r="A378" s="159" t="s">
        <v>269</v>
      </c>
      <c r="C378" s="161">
        <f>+ม.ค.!BV72</f>
        <v>0</v>
      </c>
    </row>
    <row r="379" spans="1:3" hidden="1">
      <c r="A379" s="166" t="s">
        <v>570</v>
      </c>
    </row>
    <row r="380" spans="1:3" hidden="1">
      <c r="A380" s="159" t="s">
        <v>566</v>
      </c>
      <c r="C380" s="161">
        <v>0</v>
      </c>
    </row>
    <row r="381" spans="1:3">
      <c r="A381" s="159" t="s">
        <v>271</v>
      </c>
      <c r="C381" s="161">
        <f>ม.ค.!BV75</f>
        <v>0</v>
      </c>
    </row>
    <row r="382" spans="1:3" hidden="1">
      <c r="A382" s="166" t="s">
        <v>7</v>
      </c>
      <c r="C382" s="161">
        <f>+ม.ค.!BV79</f>
        <v>0</v>
      </c>
    </row>
    <row r="383" spans="1:3">
      <c r="A383" s="159" t="s">
        <v>91</v>
      </c>
      <c r="C383" s="161">
        <f>ม.ค.!BV77</f>
        <v>0</v>
      </c>
    </row>
    <row r="384" spans="1:3" hidden="1">
      <c r="A384" s="159" t="s">
        <v>381</v>
      </c>
      <c r="C384" s="161">
        <f>ม.ค.!BV78</f>
        <v>0</v>
      </c>
    </row>
    <row r="385" spans="1:4" hidden="1">
      <c r="A385" s="159" t="s">
        <v>560</v>
      </c>
    </row>
    <row r="386" spans="1:4" hidden="1">
      <c r="A386" s="166" t="s">
        <v>624</v>
      </c>
    </row>
    <row r="387" spans="1:4" hidden="1">
      <c r="A387" s="159" t="s">
        <v>571</v>
      </c>
      <c r="C387" s="161">
        <v>0</v>
      </c>
    </row>
    <row r="388" spans="1:4" hidden="1">
      <c r="A388" s="159" t="s">
        <v>459</v>
      </c>
      <c r="C388" s="161">
        <v>0</v>
      </c>
    </row>
    <row r="389" spans="1:4">
      <c r="A389" s="159" t="s">
        <v>270</v>
      </c>
      <c r="C389" s="161">
        <f>ม.ค.!BV83</f>
        <v>0</v>
      </c>
    </row>
    <row r="390" spans="1:4" hidden="1">
      <c r="A390" s="169" t="s">
        <v>22</v>
      </c>
    </row>
    <row r="391" spans="1:4">
      <c r="A391" s="159" t="s">
        <v>575</v>
      </c>
      <c r="C391" s="161">
        <f>+ม.ค.!BV84</f>
        <v>0</v>
      </c>
    </row>
    <row r="392" spans="1:4">
      <c r="A392" s="159" t="s">
        <v>439</v>
      </c>
      <c r="C392" s="161">
        <f>+ม.ค.!BV85</f>
        <v>0</v>
      </c>
    </row>
    <row r="393" spans="1:4">
      <c r="A393" s="159" t="s">
        <v>440</v>
      </c>
      <c r="C393" s="161">
        <f>ม.ค.!BV86</f>
        <v>0</v>
      </c>
    </row>
    <row r="394" spans="1:4">
      <c r="A394" s="159" t="s">
        <v>441</v>
      </c>
      <c r="C394" s="167">
        <f>ม.ค.!BV87</f>
        <v>0</v>
      </c>
      <c r="D394" s="161">
        <f>SUM(C367:C394)</f>
        <v>0</v>
      </c>
    </row>
    <row r="395" spans="1:4" hidden="1">
      <c r="A395" s="166" t="s">
        <v>23</v>
      </c>
    </row>
    <row r="396" spans="1:4" hidden="1">
      <c r="A396" s="166" t="s">
        <v>20</v>
      </c>
    </row>
    <row r="397" spans="1:4" hidden="1">
      <c r="A397" s="168" t="s">
        <v>623</v>
      </c>
      <c r="C397" s="161">
        <f>ม.ค.!BV88</f>
        <v>0</v>
      </c>
    </row>
    <row r="398" spans="1:4" hidden="1">
      <c r="A398" s="166" t="s">
        <v>614</v>
      </c>
      <c r="C398" s="161">
        <f>ม.ค.!BV89</f>
        <v>0</v>
      </c>
    </row>
    <row r="399" spans="1:4" hidden="1">
      <c r="A399" s="166" t="s">
        <v>615</v>
      </c>
      <c r="C399" s="167"/>
    </row>
    <row r="400" spans="1:4" ht="21.75" thickBot="1">
      <c r="A400" s="159" t="s">
        <v>764</v>
      </c>
      <c r="D400" s="171">
        <f>D316+D366-D394</f>
        <v>2668411183.4000001</v>
      </c>
    </row>
    <row r="401" spans="1:5" ht="22.5" thickTop="1" thickBot="1">
      <c r="A401" s="159" t="s">
        <v>765</v>
      </c>
      <c r="D401" s="172">
        <f>SUM(D402:D408)</f>
        <v>2534956284.4200001</v>
      </c>
      <c r="E401" s="170">
        <f>+D400-D401</f>
        <v>133454898.98000002</v>
      </c>
    </row>
    <row r="402" spans="1:5" ht="21.75" thickTop="1">
      <c r="A402" s="159" t="s">
        <v>598</v>
      </c>
      <c r="D402" s="161">
        <f>ม.ค.!BV114</f>
        <v>0</v>
      </c>
    </row>
    <row r="403" spans="1:5">
      <c r="A403" s="159" t="s">
        <v>714</v>
      </c>
    </row>
    <row r="404" spans="1:5">
      <c r="A404" s="159" t="s">
        <v>599</v>
      </c>
      <c r="D404" s="161">
        <f>ม.ค.!BV116+39350</f>
        <v>39350</v>
      </c>
    </row>
    <row r="405" spans="1:5">
      <c r="A405" s="159" t="s">
        <v>229</v>
      </c>
      <c r="D405" s="161">
        <f>1767598.85+1986239062.4</f>
        <v>1988006661.25</v>
      </c>
    </row>
    <row r="406" spans="1:5">
      <c r="A406" s="159" t="s">
        <v>129</v>
      </c>
      <c r="C406" s="434">
        <f>SUM(D406:D407)</f>
        <v>546910273.17000008</v>
      </c>
      <c r="D406" s="161">
        <f>ม.ค.!BV117-D407</f>
        <v>541042667.7700001</v>
      </c>
    </row>
    <row r="407" spans="1:5">
      <c r="A407" s="159" t="s">
        <v>128</v>
      </c>
      <c r="C407" s="434"/>
      <c r="D407" s="161">
        <f>+D305+B366-C391</f>
        <v>5867605.4000000004</v>
      </c>
    </row>
    <row r="408" spans="1:5" hidden="1">
      <c r="A408" s="159" t="s">
        <v>25</v>
      </c>
    </row>
    <row r="409" spans="1:5">
      <c r="D409" s="161">
        <f>+D400-D401</f>
        <v>133454898.98000002</v>
      </c>
    </row>
    <row r="410" spans="1:5">
      <c r="A410" s="225" t="s">
        <v>267</v>
      </c>
      <c r="E410" s="170"/>
    </row>
    <row r="411" spans="1:5">
      <c r="A411" s="225"/>
    </row>
    <row r="412" spans="1:5">
      <c r="A412" s="159" t="s">
        <v>42</v>
      </c>
      <c r="D412" s="300" t="s">
        <v>134</v>
      </c>
    </row>
    <row r="413" spans="1:5">
      <c r="A413" s="433" t="s">
        <v>393</v>
      </c>
      <c r="B413" s="433"/>
      <c r="C413" s="433"/>
      <c r="D413" s="433"/>
    </row>
    <row r="414" spans="1:5">
      <c r="A414" s="433" t="s">
        <v>547</v>
      </c>
      <c r="B414" s="433"/>
      <c r="C414" s="433"/>
      <c r="D414" s="433"/>
    </row>
    <row r="415" spans="1:5">
      <c r="A415" s="433" t="s">
        <v>585</v>
      </c>
      <c r="B415" s="433"/>
      <c r="C415" s="433"/>
      <c r="D415" s="433"/>
    </row>
    <row r="416" spans="1:5">
      <c r="A416" s="433" t="s">
        <v>766</v>
      </c>
      <c r="B416" s="433"/>
      <c r="C416" s="433"/>
      <c r="D416" s="433"/>
    </row>
    <row r="417" spans="1:4">
      <c r="D417" s="161" t="s">
        <v>586</v>
      </c>
    </row>
    <row r="418" spans="1:4">
      <c r="A418" s="159" t="s">
        <v>767</v>
      </c>
      <c r="D418" s="162">
        <f>D400</f>
        <v>2668411183.4000001</v>
      </c>
    </row>
    <row r="419" spans="1:4">
      <c r="A419" s="163" t="s">
        <v>768</v>
      </c>
    </row>
    <row r="420" spans="1:4">
      <c r="A420" s="159" t="s">
        <v>587</v>
      </c>
    </row>
    <row r="421" spans="1:4">
      <c r="A421" s="159" t="s">
        <v>398</v>
      </c>
      <c r="B421" s="160">
        <f>ก.พ.!BV9</f>
        <v>0</v>
      </c>
    </row>
    <row r="422" spans="1:4">
      <c r="A422" s="159" t="s">
        <v>399</v>
      </c>
      <c r="B422" s="160">
        <f>ก.พ.!BV10</f>
        <v>0</v>
      </c>
    </row>
    <row r="423" spans="1:4">
      <c r="A423" s="159" t="s">
        <v>400</v>
      </c>
      <c r="B423" s="164">
        <f>ก.พ.!BV11</f>
        <v>0</v>
      </c>
      <c r="C423" s="161">
        <f>SUM(B421:B423)</f>
        <v>0</v>
      </c>
    </row>
    <row r="424" spans="1:4">
      <c r="A424" s="159" t="s">
        <v>401</v>
      </c>
      <c r="B424" s="160">
        <f>ก.พ.!BV12</f>
        <v>0</v>
      </c>
    </row>
    <row r="425" spans="1:4">
      <c r="A425" s="159" t="s">
        <v>402</v>
      </c>
      <c r="B425" s="164">
        <f>ก.พ.!BV13</f>
        <v>0</v>
      </c>
      <c r="C425" s="161">
        <f>SUM(B424:B425)</f>
        <v>0</v>
      </c>
    </row>
    <row r="426" spans="1:4">
      <c r="A426" s="159" t="s">
        <v>403</v>
      </c>
      <c r="B426" s="160">
        <f>ก.พ.!BV14</f>
        <v>0</v>
      </c>
    </row>
    <row r="427" spans="1:4">
      <c r="A427" s="159" t="s">
        <v>404</v>
      </c>
      <c r="B427" s="164">
        <f>ก.พ.!BV15</f>
        <v>0</v>
      </c>
      <c r="C427" s="161">
        <f>SUM(B426:B427)</f>
        <v>0</v>
      </c>
    </row>
    <row r="428" spans="1:4">
      <c r="A428" s="159" t="s">
        <v>588</v>
      </c>
      <c r="B428" s="160">
        <f>ก.พ.!BV16</f>
        <v>0</v>
      </c>
    </row>
    <row r="429" spans="1:4">
      <c r="A429" s="159" t="s">
        <v>589</v>
      </c>
      <c r="B429" s="164">
        <f>ก.พ.!BV17</f>
        <v>0</v>
      </c>
      <c r="C429" s="161">
        <f>SUM(B428:B429)</f>
        <v>0</v>
      </c>
    </row>
    <row r="430" spans="1:4">
      <c r="A430" s="159" t="s">
        <v>79</v>
      </c>
      <c r="B430" s="160">
        <f>ก.พ.!BV18</f>
        <v>0</v>
      </c>
    </row>
    <row r="431" spans="1:4">
      <c r="A431" s="159" t="s">
        <v>80</v>
      </c>
      <c r="B431" s="164">
        <f>ก.พ.!BV19</f>
        <v>0</v>
      </c>
      <c r="C431" s="161">
        <f>SUM(B430:B431)</f>
        <v>0</v>
      </c>
    </row>
    <row r="432" spans="1:4">
      <c r="A432" s="159" t="s">
        <v>590</v>
      </c>
      <c r="B432" s="160">
        <f>ก.พ.!BV20</f>
        <v>0</v>
      </c>
    </row>
    <row r="433" spans="1:3">
      <c r="A433" s="159" t="s">
        <v>591</v>
      </c>
      <c r="B433" s="164">
        <f>ก.พ.!BV21</f>
        <v>0</v>
      </c>
      <c r="C433" s="161">
        <f>SUM(B432:B433)</f>
        <v>0</v>
      </c>
    </row>
    <row r="434" spans="1:3" hidden="1">
      <c r="A434" s="159" t="s">
        <v>601</v>
      </c>
    </row>
    <row r="435" spans="1:3" hidden="1">
      <c r="A435" s="159" t="s">
        <v>602</v>
      </c>
      <c r="B435" s="164"/>
      <c r="C435" s="161">
        <f>SUM(B434:B435)</f>
        <v>0</v>
      </c>
    </row>
    <row r="436" spans="1:3">
      <c r="A436" s="159" t="s">
        <v>594</v>
      </c>
      <c r="B436" s="160">
        <f>ก.พ.!BV27</f>
        <v>0</v>
      </c>
    </row>
    <row r="437" spans="1:3">
      <c r="A437" s="159" t="s">
        <v>595</v>
      </c>
      <c r="B437" s="160">
        <f>ก.พ.!BV28</f>
        <v>0</v>
      </c>
    </row>
    <row r="438" spans="1:3">
      <c r="A438" s="159" t="s">
        <v>596</v>
      </c>
      <c r="B438" s="164">
        <f>ก.พ.!BV29</f>
        <v>0</v>
      </c>
      <c r="C438" s="161">
        <f>SUM(B436:B438)</f>
        <v>0</v>
      </c>
    </row>
    <row r="439" spans="1:3">
      <c r="A439" s="159" t="s">
        <v>2</v>
      </c>
      <c r="B439" s="160">
        <f>ก.พ.!BV31</f>
        <v>0</v>
      </c>
    </row>
    <row r="440" spans="1:3">
      <c r="A440" s="159" t="s">
        <v>255</v>
      </c>
      <c r="B440" s="160">
        <f>ก.พ.!BV33</f>
        <v>0</v>
      </c>
    </row>
    <row r="441" spans="1:3">
      <c r="A441" s="159" t="s">
        <v>256</v>
      </c>
      <c r="B441" s="160">
        <f>ก.พ.!BV32</f>
        <v>0</v>
      </c>
    </row>
    <row r="442" spans="1:3" hidden="1">
      <c r="A442" s="159" t="s">
        <v>260</v>
      </c>
    </row>
    <row r="443" spans="1:3">
      <c r="A443" s="159" t="s">
        <v>258</v>
      </c>
      <c r="B443" s="160">
        <f>ก.พ.!BV34</f>
        <v>0</v>
      </c>
    </row>
    <row r="444" spans="1:3">
      <c r="A444" s="159" t="s">
        <v>259</v>
      </c>
      <c r="B444" s="164">
        <f>ก.พ.!BV35</f>
        <v>0</v>
      </c>
      <c r="C444" s="161">
        <f>SUM(B439:B444)</f>
        <v>0</v>
      </c>
    </row>
    <row r="445" spans="1:3">
      <c r="A445" s="159" t="s">
        <v>597</v>
      </c>
    </row>
    <row r="446" spans="1:3">
      <c r="A446" s="159" t="s">
        <v>8</v>
      </c>
      <c r="B446" s="160">
        <f>ก.พ.!BV58</f>
        <v>0</v>
      </c>
    </row>
    <row r="447" spans="1:3">
      <c r="A447" s="159" t="s">
        <v>415</v>
      </c>
      <c r="B447" s="160">
        <f>ก.พ.!BV37</f>
        <v>0</v>
      </c>
    </row>
    <row r="448" spans="1:3" hidden="1">
      <c r="A448" s="166" t="s">
        <v>630</v>
      </c>
      <c r="B448" s="160">
        <v>0</v>
      </c>
    </row>
    <row r="449" spans="1:3" hidden="1">
      <c r="A449" s="159" t="s">
        <v>377</v>
      </c>
      <c r="B449" s="165">
        <f>ก.พ.!BV38</f>
        <v>0</v>
      </c>
      <c r="C449" s="162"/>
    </row>
    <row r="450" spans="1:3" hidden="1">
      <c r="A450" s="159" t="s">
        <v>416</v>
      </c>
    </row>
    <row r="451" spans="1:3">
      <c r="A451" s="159" t="s">
        <v>568</v>
      </c>
      <c r="B451" s="160">
        <f>+ก.พ.!BV45</f>
        <v>0</v>
      </c>
    </row>
    <row r="452" spans="1:3" hidden="1">
      <c r="A452" s="166" t="s">
        <v>632</v>
      </c>
      <c r="B452" s="160">
        <v>0</v>
      </c>
    </row>
    <row r="453" spans="1:3" hidden="1">
      <c r="A453" s="159" t="s">
        <v>569</v>
      </c>
    </row>
    <row r="454" spans="1:3" hidden="1">
      <c r="A454" s="159" t="s">
        <v>27</v>
      </c>
      <c r="B454" s="160">
        <f>+ก.พ.!BV42</f>
        <v>0</v>
      </c>
    </row>
    <row r="455" spans="1:3" hidden="1">
      <c r="A455" s="159" t="s">
        <v>383</v>
      </c>
      <c r="B455" s="160">
        <f>ก.พ.!BV44</f>
        <v>0</v>
      </c>
    </row>
    <row r="456" spans="1:3" hidden="1">
      <c r="A456" s="159" t="s">
        <v>6</v>
      </c>
    </row>
    <row r="457" spans="1:3" hidden="1">
      <c r="A457" s="159" t="s">
        <v>379</v>
      </c>
      <c r="B457" s="160">
        <v>0</v>
      </c>
    </row>
    <row r="458" spans="1:3" hidden="1">
      <c r="A458" s="159" t="s">
        <v>33</v>
      </c>
    </row>
    <row r="459" spans="1:3" hidden="1">
      <c r="A459" s="166" t="s">
        <v>24</v>
      </c>
    </row>
    <row r="460" spans="1:3" hidden="1">
      <c r="A460" s="159" t="s">
        <v>565</v>
      </c>
      <c r="B460" s="160">
        <v>0</v>
      </c>
    </row>
    <row r="461" spans="1:3" hidden="1">
      <c r="A461" s="166" t="s">
        <v>41</v>
      </c>
    </row>
    <row r="462" spans="1:3" hidden="1">
      <c r="A462" s="166" t="s">
        <v>28</v>
      </c>
    </row>
    <row r="463" spans="1:3">
      <c r="A463" s="166" t="s">
        <v>620</v>
      </c>
      <c r="B463" s="164">
        <f>ก.พ.!BV51</f>
        <v>0</v>
      </c>
      <c r="C463" s="162">
        <f>SUM(B446:B463)</f>
        <v>0</v>
      </c>
    </row>
    <row r="464" spans="1:3">
      <c r="A464" s="159" t="s">
        <v>410</v>
      </c>
      <c r="B464" s="160">
        <f>ก.พ.!BV52</f>
        <v>0</v>
      </c>
    </row>
    <row r="465" spans="1:5">
      <c r="A465" s="159" t="s">
        <v>177</v>
      </c>
      <c r="B465" s="160">
        <f>+ก.พ.!BV55</f>
        <v>0</v>
      </c>
    </row>
    <row r="466" spans="1:5" hidden="1">
      <c r="A466" s="159" t="s">
        <v>5</v>
      </c>
      <c r="B466" s="160">
        <f>ก.พ.!BV54</f>
        <v>0</v>
      </c>
    </row>
    <row r="467" spans="1:5">
      <c r="A467" s="159" t="s">
        <v>600</v>
      </c>
      <c r="B467" s="160">
        <f>ก.พ.!BV53</f>
        <v>0</v>
      </c>
    </row>
    <row r="468" spans="1:5">
      <c r="A468" s="159" t="s">
        <v>575</v>
      </c>
      <c r="B468" s="164">
        <f>ก.พ.!BV56</f>
        <v>0</v>
      </c>
      <c r="C468" s="167">
        <f>SUM(B464:B468)</f>
        <v>0</v>
      </c>
      <c r="D468" s="161">
        <f>SUM(C421:C468)</f>
        <v>0</v>
      </c>
    </row>
    <row r="469" spans="1:5">
      <c r="A469" s="163" t="s">
        <v>108</v>
      </c>
    </row>
    <row r="470" spans="1:5" hidden="1">
      <c r="A470" s="168" t="s">
        <v>38</v>
      </c>
      <c r="C470" s="161">
        <f>+ก.พ.!BV91</f>
        <v>0</v>
      </c>
    </row>
    <row r="471" spans="1:5" hidden="1">
      <c r="A471" s="162" t="s">
        <v>86</v>
      </c>
      <c r="C471" s="161">
        <f>ก.พ.!BV98</f>
        <v>0</v>
      </c>
    </row>
    <row r="472" spans="1:5" hidden="1">
      <c r="A472" s="168" t="s">
        <v>1</v>
      </c>
    </row>
    <row r="473" spans="1:5" hidden="1">
      <c r="A473" s="166" t="s">
        <v>19</v>
      </c>
      <c r="E473" s="159" t="s">
        <v>61</v>
      </c>
    </row>
    <row r="474" spans="1:5">
      <c r="A474" s="166" t="s">
        <v>39</v>
      </c>
      <c r="C474" s="161">
        <f>+ก.พ.!BV97</f>
        <v>0</v>
      </c>
    </row>
    <row r="475" spans="1:5" hidden="1">
      <c r="A475" s="159" t="s">
        <v>606</v>
      </c>
    </row>
    <row r="476" spans="1:5" hidden="1">
      <c r="A476" s="159" t="s">
        <v>607</v>
      </c>
    </row>
    <row r="477" spans="1:5">
      <c r="A477" s="159" t="s">
        <v>436</v>
      </c>
      <c r="C477" s="161">
        <f>ก.พ.!BV69</f>
        <v>0</v>
      </c>
    </row>
    <row r="478" spans="1:5" hidden="1">
      <c r="A478" s="159" t="s">
        <v>380</v>
      </c>
    </row>
    <row r="479" spans="1:5" hidden="1">
      <c r="A479" s="159" t="s">
        <v>268</v>
      </c>
      <c r="C479" s="161">
        <f>ก.พ.!BV70</f>
        <v>0</v>
      </c>
    </row>
    <row r="480" spans="1:5">
      <c r="A480" s="159" t="s">
        <v>269</v>
      </c>
      <c r="C480" s="161">
        <f>ก.พ.!BV72</f>
        <v>0</v>
      </c>
      <c r="E480" s="159" t="s">
        <v>61</v>
      </c>
    </row>
    <row r="481" spans="1:3" hidden="1">
      <c r="A481" s="166" t="s">
        <v>570</v>
      </c>
    </row>
    <row r="482" spans="1:3" hidden="1">
      <c r="A482" s="159" t="s">
        <v>566</v>
      </c>
      <c r="C482" s="161">
        <f>ก.พ.!BV73</f>
        <v>0</v>
      </c>
    </row>
    <row r="483" spans="1:3">
      <c r="A483" s="159" t="s">
        <v>271</v>
      </c>
      <c r="C483" s="161">
        <f>ก.พ.!BV75</f>
        <v>0</v>
      </c>
    </row>
    <row r="484" spans="1:3" hidden="1">
      <c r="A484" s="166" t="s">
        <v>7</v>
      </c>
    </row>
    <row r="485" spans="1:3" hidden="1">
      <c r="A485" s="159" t="s">
        <v>289</v>
      </c>
      <c r="C485" s="161">
        <f>+ก.พ.!BV77</f>
        <v>0</v>
      </c>
    </row>
    <row r="486" spans="1:3" hidden="1">
      <c r="A486" s="159" t="s">
        <v>381</v>
      </c>
    </row>
    <row r="487" spans="1:3" hidden="1">
      <c r="A487" s="159" t="s">
        <v>560</v>
      </c>
    </row>
    <row r="488" spans="1:3" hidden="1">
      <c r="A488" s="166" t="s">
        <v>624</v>
      </c>
      <c r="C488" s="161">
        <f>ก.พ.!BV80</f>
        <v>0</v>
      </c>
    </row>
    <row r="489" spans="1:3">
      <c r="A489" s="159" t="s">
        <v>571</v>
      </c>
      <c r="C489" s="161">
        <f>+ก.พ.!BV81</f>
        <v>0</v>
      </c>
    </row>
    <row r="490" spans="1:3">
      <c r="A490" s="159" t="s">
        <v>459</v>
      </c>
      <c r="C490" s="161">
        <f>+ก.พ.!BV82</f>
        <v>0</v>
      </c>
    </row>
    <row r="491" spans="1:3">
      <c r="A491" s="159" t="s">
        <v>270</v>
      </c>
      <c r="C491" s="161">
        <f>+ก.พ.!BV83</f>
        <v>0</v>
      </c>
    </row>
    <row r="492" spans="1:3" hidden="1">
      <c r="A492" s="169" t="s">
        <v>22</v>
      </c>
    </row>
    <row r="493" spans="1:3">
      <c r="A493" s="159" t="s">
        <v>575</v>
      </c>
      <c r="C493" s="161">
        <f>ก.พ.!BV84</f>
        <v>0</v>
      </c>
    </row>
    <row r="494" spans="1:3">
      <c r="A494" s="159" t="s">
        <v>439</v>
      </c>
      <c r="C494" s="161">
        <f>ก.พ.!BV85</f>
        <v>0</v>
      </c>
    </row>
    <row r="495" spans="1:3">
      <c r="A495" s="159" t="s">
        <v>440</v>
      </c>
      <c r="C495" s="161">
        <f>ก.พ.!BV86</f>
        <v>0</v>
      </c>
    </row>
    <row r="496" spans="1:3" hidden="1">
      <c r="A496" s="162" t="s">
        <v>82</v>
      </c>
    </row>
    <row r="497" spans="1:5" hidden="1">
      <c r="A497" s="166" t="s">
        <v>23</v>
      </c>
    </row>
    <row r="498" spans="1:5" hidden="1">
      <c r="A498" s="166" t="s">
        <v>277</v>
      </c>
    </row>
    <row r="499" spans="1:5">
      <c r="A499" s="159" t="s">
        <v>441</v>
      </c>
      <c r="C499" s="167">
        <f>+ก.พ.!BV87</f>
        <v>0</v>
      </c>
      <c r="D499" s="161">
        <f>SUM(C470:C499)</f>
        <v>0</v>
      </c>
    </row>
    <row r="500" spans="1:5" hidden="1">
      <c r="A500" s="166" t="s">
        <v>614</v>
      </c>
      <c r="C500" s="161" t="s">
        <v>61</v>
      </c>
    </row>
    <row r="501" spans="1:5" hidden="1">
      <c r="A501" s="166" t="s">
        <v>615</v>
      </c>
      <c r="C501" s="167">
        <f>ก.พ.!BV76</f>
        <v>0</v>
      </c>
    </row>
    <row r="502" spans="1:5" ht="21.75" thickBot="1">
      <c r="A502" s="159" t="s">
        <v>769</v>
      </c>
      <c r="D502" s="171">
        <f>+D418+D468-D499</f>
        <v>2668411183.4000001</v>
      </c>
    </row>
    <row r="503" spans="1:5" ht="22.5" thickTop="1" thickBot="1">
      <c r="A503" s="159" t="s">
        <v>770</v>
      </c>
      <c r="D503" s="172">
        <f>SUM(D504:D510)</f>
        <v>2570927053.27</v>
      </c>
    </row>
    <row r="504" spans="1:5" ht="21.75" thickTop="1">
      <c r="A504" s="159" t="s">
        <v>598</v>
      </c>
      <c r="D504" s="161">
        <f>ก.พ.!BV114</f>
        <v>0</v>
      </c>
    </row>
    <row r="505" spans="1:5">
      <c r="A505" s="159" t="s">
        <v>714</v>
      </c>
    </row>
    <row r="506" spans="1:5">
      <c r="A506" s="159" t="s">
        <v>599</v>
      </c>
      <c r="D506" s="161">
        <f>ก.พ.!BV116+39846</f>
        <v>235246</v>
      </c>
    </row>
    <row r="507" spans="1:5">
      <c r="A507" s="159" t="s">
        <v>229</v>
      </c>
      <c r="D507" s="161">
        <f>1767598.85+2082652738.08</f>
        <v>2084420336.9299998</v>
      </c>
    </row>
    <row r="508" spans="1:5">
      <c r="A508" s="159" t="s">
        <v>129</v>
      </c>
      <c r="C508" s="434">
        <f>SUM(D508:D509)</f>
        <v>486271470.34000003</v>
      </c>
      <c r="D508" s="161">
        <f>ก.พ.!BV117-รายงานฐานะ!D509</f>
        <v>480403864.94000006</v>
      </c>
    </row>
    <row r="509" spans="1:5">
      <c r="A509" s="159" t="s">
        <v>128</v>
      </c>
      <c r="C509" s="434"/>
      <c r="D509" s="161">
        <f>+D407+B468-C493</f>
        <v>5867605.4000000004</v>
      </c>
      <c r="E509" s="170"/>
    </row>
    <row r="510" spans="1:5" hidden="1">
      <c r="A510" s="159" t="s">
        <v>25</v>
      </c>
      <c r="E510" s="170"/>
    </row>
    <row r="511" spans="1:5">
      <c r="D511" s="161">
        <f>+D502-D503</f>
        <v>97484130.130000114</v>
      </c>
    </row>
    <row r="512" spans="1:5">
      <c r="A512" s="159" t="s">
        <v>32</v>
      </c>
    </row>
    <row r="513" spans="1:4">
      <c r="A513" s="225"/>
    </row>
    <row r="514" spans="1:4" hidden="1">
      <c r="D514" s="300" t="s">
        <v>134</v>
      </c>
    </row>
    <row r="515" spans="1:4">
      <c r="A515" s="433" t="s">
        <v>393</v>
      </c>
      <c r="B515" s="433"/>
      <c r="C515" s="433"/>
      <c r="D515" s="433"/>
    </row>
    <row r="516" spans="1:4">
      <c r="A516" s="433" t="s">
        <v>547</v>
      </c>
      <c r="B516" s="433"/>
      <c r="C516" s="433"/>
      <c r="D516" s="433"/>
    </row>
    <row r="517" spans="1:4">
      <c r="A517" s="433" t="s">
        <v>585</v>
      </c>
      <c r="B517" s="433"/>
      <c r="C517" s="433"/>
      <c r="D517" s="433"/>
    </row>
    <row r="518" spans="1:4">
      <c r="A518" s="433" t="s">
        <v>771</v>
      </c>
      <c r="B518" s="433"/>
      <c r="C518" s="433"/>
      <c r="D518" s="433"/>
    </row>
    <row r="519" spans="1:4">
      <c r="D519" s="161" t="s">
        <v>586</v>
      </c>
    </row>
    <row r="520" spans="1:4">
      <c r="A520" s="159" t="s">
        <v>772</v>
      </c>
      <c r="D520" s="162">
        <f>D503</f>
        <v>2570927053.27</v>
      </c>
    </row>
    <row r="521" spans="1:4">
      <c r="A521" s="163" t="s">
        <v>773</v>
      </c>
    </row>
    <row r="522" spans="1:4">
      <c r="A522" s="159" t="s">
        <v>587</v>
      </c>
    </row>
    <row r="523" spans="1:4">
      <c r="A523" s="159" t="s">
        <v>398</v>
      </c>
      <c r="B523" s="160">
        <f>มี.ค.!BV9</f>
        <v>0</v>
      </c>
    </row>
    <row r="524" spans="1:4">
      <c r="A524" s="159" t="s">
        <v>399</v>
      </c>
      <c r="B524" s="160">
        <f>มี.ค.!BV10</f>
        <v>0</v>
      </c>
    </row>
    <row r="525" spans="1:4">
      <c r="A525" s="159" t="s">
        <v>400</v>
      </c>
      <c r="B525" s="164">
        <f>มี.ค.!BV11</f>
        <v>0</v>
      </c>
      <c r="C525" s="161">
        <f>SUM(B523:B525)</f>
        <v>0</v>
      </c>
    </row>
    <row r="526" spans="1:4">
      <c r="A526" s="159" t="s">
        <v>401</v>
      </c>
      <c r="B526" s="160">
        <f>มี.ค.!BV12</f>
        <v>0</v>
      </c>
    </row>
    <row r="527" spans="1:4">
      <c r="A527" s="159" t="s">
        <v>402</v>
      </c>
      <c r="B527" s="164">
        <f>มี.ค.!BV13</f>
        <v>0</v>
      </c>
      <c r="C527" s="161">
        <f>SUM(B526:B527)</f>
        <v>0</v>
      </c>
    </row>
    <row r="528" spans="1:4">
      <c r="A528" s="159" t="s">
        <v>403</v>
      </c>
      <c r="B528" s="160">
        <f>มี.ค.!BV14</f>
        <v>0</v>
      </c>
    </row>
    <row r="529" spans="1:3">
      <c r="A529" s="159" t="s">
        <v>404</v>
      </c>
      <c r="B529" s="164">
        <f>มี.ค.!BV15</f>
        <v>0</v>
      </c>
      <c r="C529" s="161">
        <f>SUM(B528:B529)</f>
        <v>0</v>
      </c>
    </row>
    <row r="530" spans="1:3">
      <c r="A530" s="159" t="s">
        <v>588</v>
      </c>
      <c r="B530" s="160">
        <f>มี.ค.!BV16</f>
        <v>0</v>
      </c>
    </row>
    <row r="531" spans="1:3">
      <c r="A531" s="159" t="s">
        <v>589</v>
      </c>
      <c r="B531" s="164">
        <f>มี.ค.!BV17</f>
        <v>0</v>
      </c>
      <c r="C531" s="161">
        <f>SUM(B530:B531)</f>
        <v>0</v>
      </c>
    </row>
    <row r="532" spans="1:3">
      <c r="A532" s="159" t="s">
        <v>590</v>
      </c>
      <c r="B532" s="160">
        <f>มี.ค.!BV20</f>
        <v>0</v>
      </c>
    </row>
    <row r="533" spans="1:3">
      <c r="A533" s="159" t="s">
        <v>591</v>
      </c>
      <c r="B533" s="164">
        <f>มี.ค.!BV21</f>
        <v>0</v>
      </c>
      <c r="C533" s="161">
        <f>SUM(B532:B533)</f>
        <v>0</v>
      </c>
    </row>
    <row r="534" spans="1:3">
      <c r="A534" s="159" t="s">
        <v>592</v>
      </c>
      <c r="B534" s="160">
        <f>มี.ค.!BV18</f>
        <v>0</v>
      </c>
    </row>
    <row r="535" spans="1:3">
      <c r="A535" s="224" t="s">
        <v>593</v>
      </c>
      <c r="B535" s="164">
        <f>มี.ค.!BV19</f>
        <v>0</v>
      </c>
      <c r="C535" s="161">
        <f>SUM(B534:B535)</f>
        <v>0</v>
      </c>
    </row>
    <row r="536" spans="1:3" hidden="1">
      <c r="A536" s="224" t="s">
        <v>236</v>
      </c>
      <c r="B536" s="160">
        <f>+มี.ค.!BV25</f>
        <v>0</v>
      </c>
    </row>
    <row r="537" spans="1:3" hidden="1">
      <c r="A537" s="224" t="s">
        <v>240</v>
      </c>
      <c r="B537" s="160">
        <f>+มี.ค.!BV26</f>
        <v>0</v>
      </c>
      <c r="C537" s="161">
        <f>SUM(B536:B537)</f>
        <v>0</v>
      </c>
    </row>
    <row r="538" spans="1:3" hidden="1">
      <c r="A538" s="168" t="s">
        <v>212</v>
      </c>
      <c r="B538" s="160">
        <f>+มี.ค.!BV23</f>
        <v>0</v>
      </c>
    </row>
    <row r="539" spans="1:3" hidden="1">
      <c r="A539" s="162" t="s">
        <v>66</v>
      </c>
      <c r="B539" s="164">
        <f>+มี.ค.!BV24</f>
        <v>0</v>
      </c>
      <c r="C539" s="161">
        <f>SUM(B538:B539)</f>
        <v>0</v>
      </c>
    </row>
    <row r="540" spans="1:3">
      <c r="A540" s="159" t="s">
        <v>594</v>
      </c>
      <c r="B540" s="160">
        <f>มี.ค.!BV27</f>
        <v>0</v>
      </c>
    </row>
    <row r="541" spans="1:3">
      <c r="A541" s="159" t="s">
        <v>595</v>
      </c>
      <c r="B541" s="160">
        <f>มี.ค.!BV28</f>
        <v>0</v>
      </c>
    </row>
    <row r="542" spans="1:3">
      <c r="A542" s="159" t="s">
        <v>596</v>
      </c>
      <c r="B542" s="164">
        <f>มี.ค.!BV29</f>
        <v>0</v>
      </c>
      <c r="C542" s="161">
        <f>SUM(B540:B542)</f>
        <v>0</v>
      </c>
    </row>
    <row r="543" spans="1:3">
      <c r="A543" s="159" t="s">
        <v>2</v>
      </c>
      <c r="B543" s="160">
        <f>มี.ค.!BV31</f>
        <v>0</v>
      </c>
    </row>
    <row r="544" spans="1:3">
      <c r="A544" s="159" t="s">
        <v>255</v>
      </c>
      <c r="B544" s="160">
        <f>มี.ค.!BV33</f>
        <v>0</v>
      </c>
    </row>
    <row r="545" spans="1:3">
      <c r="A545" s="159" t="s">
        <v>256</v>
      </c>
      <c r="B545" s="160">
        <f>มี.ค.!BV32</f>
        <v>0</v>
      </c>
    </row>
    <row r="546" spans="1:3" hidden="1">
      <c r="A546" s="159" t="s">
        <v>430</v>
      </c>
      <c r="B546" s="160">
        <f>+มี.ค.!BV22</f>
        <v>0</v>
      </c>
    </row>
    <row r="547" spans="1:3">
      <c r="A547" s="159" t="s">
        <v>258</v>
      </c>
      <c r="B547" s="160">
        <f>มี.ค.!BV34</f>
        <v>0</v>
      </c>
    </row>
    <row r="548" spans="1:3">
      <c r="A548" s="159" t="s">
        <v>259</v>
      </c>
      <c r="B548" s="164">
        <f>มี.ค.!BV35</f>
        <v>0</v>
      </c>
      <c r="C548" s="161">
        <f>SUM(B543:B548)</f>
        <v>0</v>
      </c>
    </row>
    <row r="549" spans="1:3">
      <c r="A549" s="159" t="s">
        <v>597</v>
      </c>
    </row>
    <row r="550" spans="1:3">
      <c r="A550" s="159" t="s">
        <v>8</v>
      </c>
      <c r="B550" s="160">
        <f>+มี.ค.!BV58</f>
        <v>0</v>
      </c>
    </row>
    <row r="551" spans="1:3">
      <c r="A551" s="159" t="s">
        <v>415</v>
      </c>
      <c r="B551" s="160">
        <f>มี.ค.!BV37</f>
        <v>0</v>
      </c>
    </row>
    <row r="552" spans="1:3" hidden="1">
      <c r="A552" s="166" t="s">
        <v>84</v>
      </c>
      <c r="B552" s="160">
        <f>มี.ค.!BV41</f>
        <v>0</v>
      </c>
    </row>
    <row r="553" spans="1:3" hidden="1">
      <c r="A553" s="159" t="s">
        <v>377</v>
      </c>
      <c r="B553" s="160">
        <f>มี.ค.!BV38</f>
        <v>0</v>
      </c>
    </row>
    <row r="554" spans="1:3" hidden="1">
      <c r="A554" s="159" t="s">
        <v>416</v>
      </c>
      <c r="B554" s="160">
        <v>0</v>
      </c>
    </row>
    <row r="555" spans="1:3">
      <c r="A555" s="159" t="s">
        <v>568</v>
      </c>
      <c r="B555" s="165">
        <f>+มี.ค.!BV45</f>
        <v>0</v>
      </c>
    </row>
    <row r="556" spans="1:3" hidden="1">
      <c r="A556" s="166" t="s">
        <v>632</v>
      </c>
      <c r="B556" s="160">
        <v>0</v>
      </c>
    </row>
    <row r="557" spans="1:3" hidden="1">
      <c r="A557" s="159" t="s">
        <v>569</v>
      </c>
      <c r="B557" s="160">
        <f>+มี.ค.!BV43</f>
        <v>0</v>
      </c>
    </row>
    <row r="558" spans="1:3" hidden="1">
      <c r="A558" s="159" t="s">
        <v>27</v>
      </c>
      <c r="B558" s="160">
        <v>0</v>
      </c>
    </row>
    <row r="559" spans="1:3" hidden="1">
      <c r="A559" s="159" t="s">
        <v>383</v>
      </c>
      <c r="B559" s="160">
        <v>0</v>
      </c>
    </row>
    <row r="560" spans="1:3" hidden="1">
      <c r="A560" s="159" t="s">
        <v>6</v>
      </c>
      <c r="B560" s="160">
        <v>0</v>
      </c>
    </row>
    <row r="561" spans="1:4">
      <c r="A561" s="159" t="s">
        <v>379</v>
      </c>
      <c r="B561" s="165">
        <f>+มี.ค.!BV46</f>
        <v>0</v>
      </c>
    </row>
    <row r="562" spans="1:4" hidden="1">
      <c r="A562" s="159" t="s">
        <v>33</v>
      </c>
      <c r="B562" s="160">
        <v>0</v>
      </c>
    </row>
    <row r="563" spans="1:4" hidden="1">
      <c r="A563" s="166" t="s">
        <v>24</v>
      </c>
      <c r="B563" s="160">
        <v>0</v>
      </c>
    </row>
    <row r="564" spans="1:4">
      <c r="A564" s="159" t="s">
        <v>565</v>
      </c>
      <c r="B564" s="160">
        <v>0</v>
      </c>
    </row>
    <row r="565" spans="1:4" hidden="1">
      <c r="A565" s="166" t="s">
        <v>41</v>
      </c>
      <c r="B565" s="160">
        <v>0</v>
      </c>
    </row>
    <row r="566" spans="1:4" hidden="1">
      <c r="A566" s="166" t="s">
        <v>28</v>
      </c>
      <c r="B566" s="160">
        <v>0</v>
      </c>
    </row>
    <row r="567" spans="1:4">
      <c r="A567" s="166" t="s">
        <v>620</v>
      </c>
      <c r="B567" s="164">
        <f>มี.ค.!BV51</f>
        <v>0</v>
      </c>
      <c r="C567" s="167">
        <f>SUM(B550:B567)</f>
        <v>0</v>
      </c>
    </row>
    <row r="568" spans="1:4" hidden="1">
      <c r="A568" s="159" t="s">
        <v>637</v>
      </c>
      <c r="B568" s="165"/>
      <c r="C568" s="162"/>
    </row>
    <row r="569" spans="1:4">
      <c r="A569" s="159" t="s">
        <v>410</v>
      </c>
      <c r="B569" s="160">
        <f>มี.ค.!BV52</f>
        <v>0</v>
      </c>
    </row>
    <row r="570" spans="1:4" hidden="1">
      <c r="A570" s="159" t="s">
        <v>177</v>
      </c>
    </row>
    <row r="571" spans="1:4" hidden="1">
      <c r="A571" s="159" t="s">
        <v>5</v>
      </c>
    </row>
    <row r="572" spans="1:4">
      <c r="A572" s="159" t="s">
        <v>600</v>
      </c>
      <c r="B572" s="160">
        <f>มี.ค.!BV53</f>
        <v>0</v>
      </c>
    </row>
    <row r="573" spans="1:4">
      <c r="A573" s="159" t="s">
        <v>575</v>
      </c>
      <c r="B573" s="164">
        <f>มี.ค.!BV56</f>
        <v>0</v>
      </c>
      <c r="C573" s="167">
        <f>SUM(B569:B573)</f>
        <v>0</v>
      </c>
      <c r="D573" s="161">
        <f>SUM(C522:C573)</f>
        <v>0</v>
      </c>
    </row>
    <row r="574" spans="1:4" hidden="1">
      <c r="B574" s="165"/>
      <c r="C574" s="162"/>
    </row>
    <row r="575" spans="1:4" hidden="1">
      <c r="B575" s="165"/>
      <c r="C575" s="162"/>
    </row>
    <row r="576" spans="1:4">
      <c r="A576" s="163" t="s">
        <v>108</v>
      </c>
    </row>
    <row r="577" spans="1:3" hidden="1">
      <c r="A577" s="168" t="s">
        <v>38</v>
      </c>
    </row>
    <row r="578" spans="1:3" hidden="1">
      <c r="A578" s="168" t="s">
        <v>37</v>
      </c>
    </row>
    <row r="579" spans="1:3">
      <c r="A579" s="168" t="s">
        <v>712</v>
      </c>
      <c r="C579" s="161">
        <f>+มี.ค.!BV97</f>
        <v>0</v>
      </c>
    </row>
    <row r="580" spans="1:3" hidden="1">
      <c r="A580" s="166" t="s">
        <v>19</v>
      </c>
    </row>
    <row r="581" spans="1:3">
      <c r="A581" s="159" t="s">
        <v>106</v>
      </c>
      <c r="C581" s="161">
        <f>มี.ค.!BV98</f>
        <v>0</v>
      </c>
    </row>
    <row r="582" spans="1:3" hidden="1">
      <c r="A582" s="159" t="s">
        <v>606</v>
      </c>
      <c r="C582" s="161">
        <f>มี.ค.!BV99</f>
        <v>0</v>
      </c>
    </row>
    <row r="583" spans="1:3" hidden="1">
      <c r="A583" s="159" t="s">
        <v>607</v>
      </c>
      <c r="C583" s="161">
        <f>มี.ค.!BV100</f>
        <v>0</v>
      </c>
    </row>
    <row r="584" spans="1:3">
      <c r="A584" s="159" t="s">
        <v>436</v>
      </c>
      <c r="C584" s="161">
        <f>มี.ค.!BV69</f>
        <v>0</v>
      </c>
    </row>
    <row r="585" spans="1:3" hidden="1">
      <c r="A585" s="159" t="s">
        <v>380</v>
      </c>
    </row>
    <row r="586" spans="1:3" hidden="1">
      <c r="A586" s="159" t="s">
        <v>268</v>
      </c>
      <c r="C586" s="161">
        <f>มี.ค.!BV103</f>
        <v>0</v>
      </c>
    </row>
    <row r="587" spans="1:3">
      <c r="A587" s="159" t="s">
        <v>269</v>
      </c>
      <c r="C587" s="161">
        <f>มี.ค.!BV72</f>
        <v>0</v>
      </c>
    </row>
    <row r="588" spans="1:3" hidden="1">
      <c r="A588" s="166" t="s">
        <v>570</v>
      </c>
    </row>
    <row r="589" spans="1:3" hidden="1">
      <c r="A589" s="159" t="s">
        <v>566</v>
      </c>
    </row>
    <row r="590" spans="1:3">
      <c r="A590" s="159" t="s">
        <v>271</v>
      </c>
      <c r="C590" s="161">
        <f>มี.ค.!BV75</f>
        <v>0</v>
      </c>
    </row>
    <row r="591" spans="1:3" hidden="1">
      <c r="A591" s="166" t="s">
        <v>7</v>
      </c>
      <c r="C591" s="161">
        <f>+มี.ค.!BV79</f>
        <v>0</v>
      </c>
    </row>
    <row r="592" spans="1:3">
      <c r="A592" s="159" t="s">
        <v>91</v>
      </c>
      <c r="C592" s="161">
        <f>+มี.ค.!BV77</f>
        <v>0</v>
      </c>
    </row>
    <row r="593" spans="1:4" hidden="1">
      <c r="A593" s="159" t="s">
        <v>381</v>
      </c>
      <c r="C593" s="161">
        <f>+มี.ค.!BV78</f>
        <v>0</v>
      </c>
    </row>
    <row r="594" spans="1:4" hidden="1">
      <c r="A594" s="159" t="s">
        <v>560</v>
      </c>
      <c r="C594" s="161">
        <f>+มี.ค.!BV94</f>
        <v>0</v>
      </c>
    </row>
    <row r="595" spans="1:4" hidden="1">
      <c r="A595" s="166" t="s">
        <v>624</v>
      </c>
      <c r="C595" s="161">
        <v>0</v>
      </c>
    </row>
    <row r="596" spans="1:4">
      <c r="A596" s="159" t="s">
        <v>571</v>
      </c>
      <c r="C596" s="161">
        <f>มี.ค.!BV81</f>
        <v>0</v>
      </c>
    </row>
    <row r="597" spans="1:4" hidden="1">
      <c r="A597" s="159" t="s">
        <v>459</v>
      </c>
      <c r="C597" s="161">
        <v>0</v>
      </c>
    </row>
    <row r="598" spans="1:4">
      <c r="A598" s="159" t="s">
        <v>270</v>
      </c>
      <c r="C598" s="161">
        <f>มี.ค.!BV83</f>
        <v>0</v>
      </c>
    </row>
    <row r="599" spans="1:4" hidden="1">
      <c r="A599" s="169" t="s">
        <v>22</v>
      </c>
    </row>
    <row r="600" spans="1:4">
      <c r="A600" s="159" t="s">
        <v>575</v>
      </c>
      <c r="C600" s="161">
        <f>มี.ค.!BV84</f>
        <v>0</v>
      </c>
    </row>
    <row r="601" spans="1:4">
      <c r="A601" s="159" t="s">
        <v>439</v>
      </c>
      <c r="C601" s="161">
        <f>มี.ค.!BV85</f>
        <v>0</v>
      </c>
    </row>
    <row r="602" spans="1:4">
      <c r="A602" s="159" t="s">
        <v>440</v>
      </c>
      <c r="C602" s="161">
        <f>มี.ค.!BV86</f>
        <v>0</v>
      </c>
    </row>
    <row r="603" spans="1:4">
      <c r="A603" s="159" t="s">
        <v>441</v>
      </c>
      <c r="C603" s="167">
        <f>มี.ค.!BV87</f>
        <v>0</v>
      </c>
      <c r="D603" s="161">
        <f>SUM(C579:C603)</f>
        <v>0</v>
      </c>
    </row>
    <row r="604" spans="1:4" hidden="1">
      <c r="A604" s="166" t="s">
        <v>23</v>
      </c>
      <c r="C604" s="161">
        <v>0</v>
      </c>
    </row>
    <row r="605" spans="1:4" hidden="1">
      <c r="A605" s="166" t="s">
        <v>20</v>
      </c>
      <c r="C605" s="161">
        <v>0</v>
      </c>
    </row>
    <row r="606" spans="1:4" hidden="1">
      <c r="A606" s="168" t="s">
        <v>623</v>
      </c>
      <c r="C606" s="161">
        <v>0</v>
      </c>
    </row>
    <row r="607" spans="1:4" hidden="1">
      <c r="A607" s="166" t="s">
        <v>614</v>
      </c>
      <c r="C607" s="161">
        <v>0</v>
      </c>
    </row>
    <row r="608" spans="1:4" hidden="1">
      <c r="A608" s="166" t="s">
        <v>615</v>
      </c>
      <c r="C608" s="167">
        <f>มี.ค.!BV76</f>
        <v>0</v>
      </c>
    </row>
    <row r="609" spans="1:5" ht="21.75" thickBot="1">
      <c r="A609" s="159" t="s">
        <v>774</v>
      </c>
      <c r="D609" s="171">
        <f>+D520+D573-D603</f>
        <v>2570927053.27</v>
      </c>
    </row>
    <row r="610" spans="1:5" ht="22.5" thickTop="1" thickBot="1">
      <c r="A610" s="159" t="s">
        <v>775</v>
      </c>
      <c r="D610" s="172">
        <f>SUM(D611:D617)</f>
        <v>2700773358.8099999</v>
      </c>
    </row>
    <row r="611" spans="1:5" ht="21.75" thickTop="1">
      <c r="A611" s="159" t="s">
        <v>598</v>
      </c>
      <c r="D611" s="161">
        <f>มี.ค.!BV114</f>
        <v>453161.65</v>
      </c>
    </row>
    <row r="612" spans="1:5">
      <c r="A612" s="159" t="s">
        <v>714</v>
      </c>
    </row>
    <row r="613" spans="1:5">
      <c r="A613" s="159" t="s">
        <v>599</v>
      </c>
      <c r="D613" s="161">
        <f>มี.ค.!BV116+38884</f>
        <v>38884</v>
      </c>
    </row>
    <row r="614" spans="1:5">
      <c r="A614" s="159" t="s">
        <v>229</v>
      </c>
      <c r="D614" s="161">
        <f>1767598.85+2212250872.02</f>
        <v>2214018470.8699999</v>
      </c>
    </row>
    <row r="615" spans="1:5">
      <c r="A615" s="159" t="s">
        <v>129</v>
      </c>
      <c r="C615" s="434">
        <f>SUM(D615:D616)</f>
        <v>486262842.29000002</v>
      </c>
      <c r="D615" s="161">
        <f>มี.ค.!BV117-D616</f>
        <v>480395236.89000005</v>
      </c>
    </row>
    <row r="616" spans="1:5">
      <c r="A616" s="159" t="s">
        <v>128</v>
      </c>
      <c r="C616" s="434"/>
      <c r="D616" s="161">
        <f>+D509+B573-C600</f>
        <v>5867605.4000000004</v>
      </c>
      <c r="E616" s="170"/>
    </row>
    <row r="617" spans="1:5" hidden="1">
      <c r="A617" s="159" t="s">
        <v>25</v>
      </c>
    </row>
    <row r="618" spans="1:5">
      <c r="D618" s="161">
        <f>+D609-D610</f>
        <v>-129846305.53999996</v>
      </c>
    </row>
    <row r="619" spans="1:5">
      <c r="A619" s="159" t="s">
        <v>32</v>
      </c>
    </row>
    <row r="620" spans="1:5">
      <c r="D620" s="300" t="s">
        <v>134</v>
      </c>
    </row>
    <row r="621" spans="1:5">
      <c r="A621" s="433" t="s">
        <v>393</v>
      </c>
      <c r="B621" s="433"/>
      <c r="C621" s="433"/>
      <c r="D621" s="433"/>
    </row>
    <row r="622" spans="1:5">
      <c r="A622" s="433" t="s">
        <v>547</v>
      </c>
      <c r="B622" s="433"/>
      <c r="C622" s="433"/>
      <c r="D622" s="433"/>
    </row>
    <row r="623" spans="1:5">
      <c r="A623" s="433" t="s">
        <v>585</v>
      </c>
      <c r="B623" s="433"/>
      <c r="C623" s="433"/>
      <c r="D623" s="433"/>
    </row>
    <row r="624" spans="1:5">
      <c r="A624" s="433" t="s">
        <v>776</v>
      </c>
      <c r="B624" s="433"/>
      <c r="C624" s="433"/>
      <c r="D624" s="433"/>
    </row>
    <row r="625" spans="1:4">
      <c r="D625" s="161" t="s">
        <v>586</v>
      </c>
    </row>
    <row r="626" spans="1:4">
      <c r="A626" s="159" t="s">
        <v>777</v>
      </c>
      <c r="D626" s="162">
        <f>D610</f>
        <v>2700773358.8099999</v>
      </c>
    </row>
    <row r="627" spans="1:4">
      <c r="A627" s="163" t="s">
        <v>778</v>
      </c>
    </row>
    <row r="628" spans="1:4">
      <c r="A628" s="159" t="s">
        <v>587</v>
      </c>
    </row>
    <row r="629" spans="1:4">
      <c r="A629" s="159" t="s">
        <v>398</v>
      </c>
      <c r="B629" s="160">
        <f>เม.ย.!BV9</f>
        <v>0</v>
      </c>
    </row>
    <row r="630" spans="1:4">
      <c r="A630" s="159" t="s">
        <v>399</v>
      </c>
      <c r="B630" s="160">
        <f>เม.ย.!BV10</f>
        <v>0</v>
      </c>
    </row>
    <row r="631" spans="1:4">
      <c r="A631" s="159" t="s">
        <v>400</v>
      </c>
      <c r="B631" s="164">
        <f>เม.ย.!BV11</f>
        <v>0</v>
      </c>
      <c r="C631" s="161">
        <f>SUM(B629:B631)</f>
        <v>0</v>
      </c>
    </row>
    <row r="632" spans="1:4">
      <c r="A632" s="159" t="s">
        <v>401</v>
      </c>
      <c r="B632" s="160">
        <f>เม.ย.!BV12</f>
        <v>0</v>
      </c>
    </row>
    <row r="633" spans="1:4">
      <c r="A633" s="159" t="s">
        <v>402</v>
      </c>
      <c r="B633" s="164">
        <f>เม.ย.!BV13</f>
        <v>0</v>
      </c>
      <c r="C633" s="161">
        <f>SUM(B632:B633)</f>
        <v>0</v>
      </c>
    </row>
    <row r="634" spans="1:4" hidden="1">
      <c r="A634" s="159" t="s">
        <v>429</v>
      </c>
      <c r="B634" s="318">
        <f>+เม.ย.!BV23</f>
        <v>0</v>
      </c>
    </row>
    <row r="635" spans="1:4" hidden="1">
      <c r="A635" s="159" t="s">
        <v>90</v>
      </c>
      <c r="B635" s="164">
        <f>+เม.ย.!BV24</f>
        <v>0</v>
      </c>
      <c r="C635" s="161">
        <f>SUM(B634:B635)</f>
        <v>0</v>
      </c>
    </row>
    <row r="636" spans="1:4">
      <c r="A636" s="159" t="s">
        <v>403</v>
      </c>
      <c r="B636" s="160">
        <f>เม.ย.!BV14</f>
        <v>0</v>
      </c>
    </row>
    <row r="637" spans="1:4">
      <c r="A637" s="159" t="s">
        <v>404</v>
      </c>
      <c r="B637" s="164">
        <f>เม.ย.!BV15</f>
        <v>0</v>
      </c>
      <c r="C637" s="161">
        <f>SUM(B636:B637)</f>
        <v>0</v>
      </c>
    </row>
    <row r="638" spans="1:4">
      <c r="A638" s="159" t="s">
        <v>588</v>
      </c>
      <c r="B638" s="160">
        <f>เม.ย.!BV16</f>
        <v>0</v>
      </c>
    </row>
    <row r="639" spans="1:4">
      <c r="A639" s="159" t="s">
        <v>589</v>
      </c>
      <c r="B639" s="164">
        <f>เม.ย.!BV17</f>
        <v>0</v>
      </c>
      <c r="C639" s="161">
        <f>SUM(B638:B639)</f>
        <v>0</v>
      </c>
    </row>
    <row r="640" spans="1:4">
      <c r="A640" s="159" t="s">
        <v>590</v>
      </c>
      <c r="B640" s="160">
        <f>เม.ย.!BV20</f>
        <v>0</v>
      </c>
    </row>
    <row r="641" spans="1:3">
      <c r="A641" s="159" t="s">
        <v>591</v>
      </c>
      <c r="B641" s="164">
        <f>เม.ย.!BV21</f>
        <v>0</v>
      </c>
      <c r="C641" s="161">
        <f>SUM(B640:B641)</f>
        <v>0</v>
      </c>
    </row>
    <row r="642" spans="1:3">
      <c r="A642" s="159" t="s">
        <v>592</v>
      </c>
      <c r="B642" s="160">
        <f>เม.ย.!BV18</f>
        <v>0</v>
      </c>
    </row>
    <row r="643" spans="1:3">
      <c r="A643" s="159" t="s">
        <v>593</v>
      </c>
      <c r="B643" s="164">
        <f>เม.ย.!BV19</f>
        <v>0</v>
      </c>
      <c r="C643" s="161">
        <f>SUM(B642:B643)</f>
        <v>0</v>
      </c>
    </row>
    <row r="644" spans="1:3" hidden="1">
      <c r="A644" s="159" t="s">
        <v>236</v>
      </c>
      <c r="B644" s="160">
        <f>+เม.ย.!BV25</f>
        <v>0</v>
      </c>
    </row>
    <row r="645" spans="1:3" hidden="1">
      <c r="A645" s="159" t="s">
        <v>240</v>
      </c>
      <c r="B645" s="164">
        <f>+เม.ย.!BV26</f>
        <v>0</v>
      </c>
      <c r="C645" s="161">
        <f>SUM(B644:B645)</f>
        <v>0</v>
      </c>
    </row>
    <row r="646" spans="1:3">
      <c r="A646" s="159" t="s">
        <v>594</v>
      </c>
      <c r="B646" s="160">
        <f>เม.ย.!BV27</f>
        <v>0</v>
      </c>
    </row>
    <row r="647" spans="1:3">
      <c r="A647" s="159" t="s">
        <v>595</v>
      </c>
      <c r="B647" s="160">
        <f>เม.ย.!BV28</f>
        <v>0</v>
      </c>
    </row>
    <row r="648" spans="1:3">
      <c r="A648" s="159" t="s">
        <v>596</v>
      </c>
      <c r="B648" s="164">
        <f>เม.ย.!BV29</f>
        <v>0</v>
      </c>
      <c r="C648" s="161">
        <f>SUM(B646:B648)</f>
        <v>0</v>
      </c>
    </row>
    <row r="649" spans="1:3">
      <c r="A649" s="159" t="s">
        <v>2</v>
      </c>
      <c r="B649" s="160">
        <f>เม.ย.!BV31</f>
        <v>0</v>
      </c>
    </row>
    <row r="650" spans="1:3">
      <c r="A650" s="159" t="s">
        <v>255</v>
      </c>
      <c r="B650" s="160">
        <f>เม.ย.!BV33</f>
        <v>0</v>
      </c>
    </row>
    <row r="651" spans="1:3">
      <c r="A651" s="159" t="s">
        <v>256</v>
      </c>
      <c r="B651" s="160">
        <f>เม.ย.!BV32</f>
        <v>0</v>
      </c>
    </row>
    <row r="652" spans="1:3" hidden="1">
      <c r="A652" s="159" t="s">
        <v>260</v>
      </c>
    </row>
    <row r="653" spans="1:3">
      <c r="A653" s="159" t="s">
        <v>258</v>
      </c>
      <c r="B653" s="165">
        <f>เม.ย.!BV34</f>
        <v>0</v>
      </c>
      <c r="C653" s="162"/>
    </row>
    <row r="654" spans="1:3">
      <c r="A654" s="159" t="s">
        <v>259</v>
      </c>
      <c r="B654" s="164">
        <f>+เม.ย.!BV35</f>
        <v>0</v>
      </c>
      <c r="C654" s="162">
        <f>SUM(B649:B654)</f>
        <v>0</v>
      </c>
    </row>
    <row r="655" spans="1:3" hidden="1">
      <c r="A655" s="159" t="s">
        <v>260</v>
      </c>
      <c r="B655" s="165">
        <f>+เม.ย.!BV22</f>
        <v>0</v>
      </c>
    </row>
    <row r="656" spans="1:3">
      <c r="A656" s="159" t="s">
        <v>597</v>
      </c>
      <c r="B656" s="165"/>
    </row>
    <row r="657" spans="1:3" hidden="1">
      <c r="A657" s="159" t="s">
        <v>8</v>
      </c>
      <c r="B657" s="160">
        <f>+เม.ย.!BV58</f>
        <v>0</v>
      </c>
    </row>
    <row r="658" spans="1:3">
      <c r="A658" s="159" t="s">
        <v>415</v>
      </c>
      <c r="B658" s="160">
        <f>เม.ย.!BV37</f>
        <v>0</v>
      </c>
    </row>
    <row r="659" spans="1:3" hidden="1">
      <c r="A659" s="166" t="s">
        <v>630</v>
      </c>
      <c r="B659" s="160">
        <f>เม.ย.!BV38</f>
        <v>0</v>
      </c>
    </row>
    <row r="660" spans="1:3" hidden="1">
      <c r="A660" s="159" t="s">
        <v>377</v>
      </c>
      <c r="B660" s="160">
        <f>เม.ย.!BV39</f>
        <v>0</v>
      </c>
    </row>
    <row r="661" spans="1:3" hidden="1">
      <c r="A661" s="159" t="s">
        <v>416</v>
      </c>
      <c r="B661" s="160">
        <f>เม.ย.!BV40</f>
        <v>0</v>
      </c>
    </row>
    <row r="662" spans="1:3">
      <c r="A662" s="159" t="s">
        <v>568</v>
      </c>
      <c r="B662" s="165">
        <f>เม.ย.!BV45</f>
        <v>0</v>
      </c>
      <c r="C662" s="162"/>
    </row>
    <row r="663" spans="1:3" hidden="1">
      <c r="A663" s="166" t="s">
        <v>632</v>
      </c>
      <c r="B663" s="160">
        <v>0</v>
      </c>
    </row>
    <row r="664" spans="1:3" hidden="1">
      <c r="A664" s="159" t="s">
        <v>569</v>
      </c>
    </row>
    <row r="665" spans="1:3" hidden="1">
      <c r="A665" s="159" t="s">
        <v>27</v>
      </c>
      <c r="B665" s="160">
        <f>+เม.ย.!BV42</f>
        <v>0</v>
      </c>
    </row>
    <row r="666" spans="1:3" hidden="1">
      <c r="A666" s="159" t="s">
        <v>383</v>
      </c>
      <c r="B666" s="160">
        <f>+เม.ย.!BV44</f>
        <v>0</v>
      </c>
    </row>
    <row r="667" spans="1:3" hidden="1">
      <c r="A667" s="159" t="s">
        <v>6</v>
      </c>
      <c r="B667" s="160">
        <f>+เม.ย.!BV48</f>
        <v>0</v>
      </c>
    </row>
    <row r="668" spans="1:3" hidden="1">
      <c r="A668" s="159" t="s">
        <v>379</v>
      </c>
      <c r="B668" s="160">
        <f>เม.ย.!BV46</f>
        <v>0</v>
      </c>
    </row>
    <row r="669" spans="1:3" hidden="1">
      <c r="A669" s="159" t="s">
        <v>33</v>
      </c>
    </row>
    <row r="670" spans="1:3" hidden="1">
      <c r="A670" s="166" t="s">
        <v>24</v>
      </c>
    </row>
    <row r="671" spans="1:3" hidden="1">
      <c r="A671" s="159" t="s">
        <v>565</v>
      </c>
      <c r="B671" s="165">
        <f>เม.ย.!BV49</f>
        <v>0</v>
      </c>
    </row>
    <row r="672" spans="1:3" hidden="1">
      <c r="A672" s="166" t="s">
        <v>41</v>
      </c>
      <c r="B672" s="165">
        <v>0</v>
      </c>
    </row>
    <row r="673" spans="1:6" hidden="1">
      <c r="A673" s="166" t="s">
        <v>28</v>
      </c>
    </row>
    <row r="674" spans="1:6">
      <c r="A674" s="166" t="s">
        <v>620</v>
      </c>
      <c r="B674" s="164">
        <f>เม.ย.!BV51</f>
        <v>0</v>
      </c>
      <c r="C674" s="167">
        <f>SUM(B658:B674)</f>
        <v>0</v>
      </c>
    </row>
    <row r="675" spans="1:6" hidden="1">
      <c r="A675" s="159" t="s">
        <v>637</v>
      </c>
      <c r="B675" s="160">
        <v>0</v>
      </c>
    </row>
    <row r="676" spans="1:6">
      <c r="A676" s="159" t="s">
        <v>410</v>
      </c>
      <c r="B676" s="160">
        <f>เม.ย.!BV52</f>
        <v>0</v>
      </c>
    </row>
    <row r="677" spans="1:6" hidden="1">
      <c r="A677" s="159" t="s">
        <v>5</v>
      </c>
      <c r="B677" s="160">
        <f>+เม.ย.!BV54</f>
        <v>0</v>
      </c>
    </row>
    <row r="678" spans="1:6" hidden="1">
      <c r="A678" s="159" t="s">
        <v>177</v>
      </c>
      <c r="B678" s="160">
        <f>+เม.ย.!BV55</f>
        <v>0</v>
      </c>
    </row>
    <row r="679" spans="1:6">
      <c r="A679" s="159" t="s">
        <v>600</v>
      </c>
      <c r="B679" s="160">
        <f>เม.ย.!BV53</f>
        <v>0</v>
      </c>
    </row>
    <row r="680" spans="1:6">
      <c r="A680" s="159" t="s">
        <v>575</v>
      </c>
      <c r="B680" s="164">
        <f>เม.ย.!BV56</f>
        <v>0</v>
      </c>
      <c r="C680" s="167">
        <f>SUM(B676:B680)</f>
        <v>0</v>
      </c>
      <c r="D680" s="161">
        <f>SUM(C627:C680)</f>
        <v>0</v>
      </c>
      <c r="F680" s="170"/>
    </row>
    <row r="681" spans="1:6">
      <c r="A681" s="163" t="s">
        <v>108</v>
      </c>
    </row>
    <row r="682" spans="1:6" hidden="1">
      <c r="A682" s="168" t="s">
        <v>38</v>
      </c>
    </row>
    <row r="683" spans="1:6" hidden="1">
      <c r="A683" s="168" t="s">
        <v>37</v>
      </c>
      <c r="C683" s="161">
        <v>0</v>
      </c>
    </row>
    <row r="684" spans="1:6" hidden="1">
      <c r="A684" s="168" t="s">
        <v>1</v>
      </c>
      <c r="C684" s="161">
        <v>0</v>
      </c>
    </row>
    <row r="685" spans="1:6" hidden="1">
      <c r="A685" s="159" t="s">
        <v>106</v>
      </c>
      <c r="C685" s="161">
        <f>เม.ย.!BV98</f>
        <v>0</v>
      </c>
    </row>
    <row r="686" spans="1:6">
      <c r="A686" s="166" t="s">
        <v>39</v>
      </c>
      <c r="C686" s="161">
        <f>+เม.ย.!BV97</f>
        <v>0</v>
      </c>
    </row>
    <row r="687" spans="1:6" hidden="1">
      <c r="A687" s="159" t="s">
        <v>606</v>
      </c>
    </row>
    <row r="688" spans="1:6" hidden="1">
      <c r="A688" s="159" t="s">
        <v>607</v>
      </c>
    </row>
    <row r="689" spans="1:6">
      <c r="A689" s="159" t="s">
        <v>436</v>
      </c>
      <c r="C689" s="161">
        <f>เม.ย.!BV69</f>
        <v>0</v>
      </c>
    </row>
    <row r="690" spans="1:6" hidden="1">
      <c r="A690" s="159" t="s">
        <v>380</v>
      </c>
    </row>
    <row r="691" spans="1:6" hidden="1">
      <c r="A691" s="159" t="s">
        <v>268</v>
      </c>
    </row>
    <row r="692" spans="1:6">
      <c r="A692" s="159" t="s">
        <v>269</v>
      </c>
      <c r="C692" s="161">
        <f>+เม.ย.!BV72</f>
        <v>0</v>
      </c>
    </row>
    <row r="693" spans="1:6" hidden="1">
      <c r="A693" s="166" t="s">
        <v>570</v>
      </c>
    </row>
    <row r="694" spans="1:6" hidden="1">
      <c r="A694" s="159" t="s">
        <v>566</v>
      </c>
    </row>
    <row r="695" spans="1:6">
      <c r="A695" s="159" t="s">
        <v>271</v>
      </c>
      <c r="C695" s="161">
        <f>เม.ย.!BV75</f>
        <v>0</v>
      </c>
    </row>
    <row r="696" spans="1:6" hidden="1">
      <c r="A696" s="166" t="s">
        <v>7</v>
      </c>
    </row>
    <row r="697" spans="1:6">
      <c r="A697" s="159" t="s">
        <v>91</v>
      </c>
      <c r="C697" s="161">
        <f>เม.ย.!BV77</f>
        <v>0</v>
      </c>
    </row>
    <row r="698" spans="1:6" hidden="1">
      <c r="A698" s="159" t="s">
        <v>381</v>
      </c>
    </row>
    <row r="699" spans="1:6" hidden="1">
      <c r="A699" s="159" t="s">
        <v>560</v>
      </c>
    </row>
    <row r="700" spans="1:6" hidden="1">
      <c r="A700" s="166" t="s">
        <v>624</v>
      </c>
    </row>
    <row r="701" spans="1:6">
      <c r="A701" s="159" t="s">
        <v>571</v>
      </c>
      <c r="C701" s="161">
        <f>เม.ย.!BV81</f>
        <v>0</v>
      </c>
    </row>
    <row r="702" spans="1:6" hidden="1">
      <c r="A702" s="159" t="s">
        <v>459</v>
      </c>
      <c r="C702" s="161">
        <f>เม.ย.!BV82</f>
        <v>0</v>
      </c>
    </row>
    <row r="703" spans="1:6" hidden="1">
      <c r="A703" s="159" t="s">
        <v>270</v>
      </c>
      <c r="C703" s="161">
        <f>เม.ย.!BV83</f>
        <v>0</v>
      </c>
      <c r="F703" s="170"/>
    </row>
    <row r="704" spans="1:6" hidden="1">
      <c r="A704" s="169" t="s">
        <v>22</v>
      </c>
    </row>
    <row r="705" spans="1:6" hidden="1">
      <c r="A705" s="159" t="s">
        <v>575</v>
      </c>
      <c r="C705" s="161">
        <f>เม.ย.!BV84</f>
        <v>0</v>
      </c>
    </row>
    <row r="706" spans="1:6">
      <c r="A706" s="159" t="s">
        <v>439</v>
      </c>
      <c r="C706" s="161">
        <f>เม.ย.!BV85</f>
        <v>0</v>
      </c>
    </row>
    <row r="707" spans="1:6" hidden="1">
      <c r="A707" s="159" t="s">
        <v>440</v>
      </c>
      <c r="C707" s="161">
        <f>เม.ย.!BV86</f>
        <v>0</v>
      </c>
    </row>
    <row r="708" spans="1:6">
      <c r="A708" s="159" t="s">
        <v>441</v>
      </c>
      <c r="C708" s="167">
        <f>เม.ย.!BV87</f>
        <v>0</v>
      </c>
      <c r="D708" s="161">
        <f>SUM(C681:C708)</f>
        <v>0</v>
      </c>
    </row>
    <row r="709" spans="1:6" hidden="1">
      <c r="A709" s="166" t="s">
        <v>35</v>
      </c>
      <c r="C709" s="167">
        <v>0</v>
      </c>
      <c r="D709" s="161">
        <v>0</v>
      </c>
    </row>
    <row r="710" spans="1:6" hidden="1">
      <c r="A710" s="166" t="s">
        <v>20</v>
      </c>
    </row>
    <row r="711" spans="1:6" hidden="1">
      <c r="A711" s="168" t="s">
        <v>623</v>
      </c>
      <c r="C711" s="161">
        <v>0</v>
      </c>
    </row>
    <row r="712" spans="1:6" hidden="1">
      <c r="A712" s="166" t="s">
        <v>614</v>
      </c>
      <c r="C712" s="161">
        <v>0</v>
      </c>
    </row>
    <row r="713" spans="1:6" hidden="1">
      <c r="A713" s="166" t="s">
        <v>615</v>
      </c>
      <c r="C713" s="167">
        <f>เม.ย.!BV76</f>
        <v>0</v>
      </c>
    </row>
    <row r="714" spans="1:6" ht="21.75" thickBot="1">
      <c r="A714" s="159" t="s">
        <v>779</v>
      </c>
      <c r="D714" s="171">
        <f>+D626+D680-D708</f>
        <v>2700773358.8099999</v>
      </c>
      <c r="F714" s="170"/>
    </row>
    <row r="715" spans="1:6" ht="22.5" thickTop="1" thickBot="1">
      <c r="A715" s="159" t="s">
        <v>780</v>
      </c>
      <c r="D715" s="172">
        <f>SUM(D716:D722)</f>
        <v>2795617423.1699996</v>
      </c>
    </row>
    <row r="716" spans="1:6" ht="21.75" thickTop="1">
      <c r="A716" s="159" t="s">
        <v>598</v>
      </c>
      <c r="D716" s="161">
        <f>เม.ย.!BV114</f>
        <v>2505</v>
      </c>
    </row>
    <row r="717" spans="1:6">
      <c r="A717" s="159" t="s">
        <v>714</v>
      </c>
      <c r="D717" s="161">
        <f>เม.ย.!BV115</f>
        <v>0</v>
      </c>
    </row>
    <row r="718" spans="1:6">
      <c r="A718" s="159" t="s">
        <v>599</v>
      </c>
      <c r="D718" s="161">
        <f>เม.ย.!BV116+39900</f>
        <v>39900</v>
      </c>
    </row>
    <row r="719" spans="1:6">
      <c r="A719" s="159" t="s">
        <v>229</v>
      </c>
      <c r="D719" s="161">
        <f>1767598.85+2313438572.68</f>
        <v>2315206171.5299997</v>
      </c>
    </row>
    <row r="720" spans="1:6">
      <c r="A720" s="159" t="s">
        <v>129</v>
      </c>
      <c r="C720" s="434">
        <f>SUM(D720:D721)</f>
        <v>480368846.63999999</v>
      </c>
      <c r="D720" s="161">
        <f>เม.ย.!BV117-รายงานฐานะ!D721</f>
        <v>474501241.24000001</v>
      </c>
    </row>
    <row r="721" spans="1:5">
      <c r="A721" s="159" t="s">
        <v>128</v>
      </c>
      <c r="C721" s="434"/>
      <c r="D721" s="161">
        <f>D616-C705+B680</f>
        <v>5867605.4000000004</v>
      </c>
      <c r="E721" s="170"/>
    </row>
    <row r="722" spans="1:5" hidden="1">
      <c r="A722" s="159" t="s">
        <v>25</v>
      </c>
      <c r="D722" s="161">
        <f>เม.ย.!BV120</f>
        <v>0</v>
      </c>
    </row>
    <row r="723" spans="1:5">
      <c r="D723" s="161">
        <f>D714-D715</f>
        <v>-94844064.359999657</v>
      </c>
    </row>
    <row r="724" spans="1:5">
      <c r="A724" s="161" t="s">
        <v>267</v>
      </c>
    </row>
    <row r="725" spans="1:5">
      <c r="D725" s="300" t="s">
        <v>134</v>
      </c>
      <c r="E725" s="173" t="s">
        <v>89</v>
      </c>
    </row>
    <row r="726" spans="1:5">
      <c r="A726" s="433" t="s">
        <v>393</v>
      </c>
      <c r="B726" s="433"/>
      <c r="C726" s="433"/>
      <c r="D726" s="433"/>
    </row>
    <row r="727" spans="1:5">
      <c r="A727" s="433" t="s">
        <v>547</v>
      </c>
      <c r="B727" s="433"/>
      <c r="C727" s="433"/>
      <c r="D727" s="433"/>
    </row>
    <row r="728" spans="1:5">
      <c r="A728" s="433" t="s">
        <v>585</v>
      </c>
      <c r="B728" s="433"/>
      <c r="C728" s="433"/>
      <c r="D728" s="433"/>
    </row>
    <row r="729" spans="1:5">
      <c r="A729" s="433" t="s">
        <v>781</v>
      </c>
      <c r="B729" s="433"/>
      <c r="C729" s="433"/>
      <c r="D729" s="433"/>
    </row>
    <row r="730" spans="1:5">
      <c r="D730" s="161" t="s">
        <v>586</v>
      </c>
    </row>
    <row r="731" spans="1:5">
      <c r="A731" s="159" t="s">
        <v>782</v>
      </c>
      <c r="D731" s="162">
        <f>D715</f>
        <v>2795617423.1699996</v>
      </c>
    </row>
    <row r="732" spans="1:5">
      <c r="A732" s="163" t="s">
        <v>783</v>
      </c>
    </row>
    <row r="733" spans="1:5">
      <c r="A733" s="159" t="s">
        <v>587</v>
      </c>
    </row>
    <row r="734" spans="1:5">
      <c r="A734" s="159" t="s">
        <v>398</v>
      </c>
      <c r="B734" s="160">
        <f>พ.ค.!BV9</f>
        <v>0</v>
      </c>
    </row>
    <row r="735" spans="1:5">
      <c r="A735" s="159" t="s">
        <v>399</v>
      </c>
      <c r="B735" s="160">
        <f>พ.ค.!BV10</f>
        <v>0</v>
      </c>
    </row>
    <row r="736" spans="1:5">
      <c r="A736" s="159" t="s">
        <v>400</v>
      </c>
      <c r="B736" s="164">
        <f>พ.ค.!BV11</f>
        <v>0</v>
      </c>
      <c r="C736" s="161">
        <f>SUM(B734:B736)</f>
        <v>0</v>
      </c>
    </row>
    <row r="737" spans="1:3">
      <c r="A737" s="159" t="s">
        <v>401</v>
      </c>
      <c r="B737" s="160">
        <f>พ.ค.!BV12</f>
        <v>0</v>
      </c>
    </row>
    <row r="738" spans="1:3">
      <c r="A738" s="159" t="s">
        <v>402</v>
      </c>
      <c r="B738" s="164">
        <f>พ.ค.!BV13</f>
        <v>0</v>
      </c>
      <c r="C738" s="161">
        <f>SUM(B737:B738)</f>
        <v>0</v>
      </c>
    </row>
    <row r="739" spans="1:3" hidden="1">
      <c r="A739" s="159" t="s">
        <v>429</v>
      </c>
      <c r="B739" s="318"/>
    </row>
    <row r="740" spans="1:3" hidden="1">
      <c r="A740" s="159" t="s">
        <v>90</v>
      </c>
      <c r="B740" s="164">
        <v>0</v>
      </c>
    </row>
    <row r="741" spans="1:3">
      <c r="A741" s="159" t="s">
        <v>403</v>
      </c>
      <c r="B741" s="160">
        <f>พ.ค.!BV14</f>
        <v>0</v>
      </c>
    </row>
    <row r="742" spans="1:3">
      <c r="A742" s="159" t="s">
        <v>404</v>
      </c>
      <c r="B742" s="164">
        <f>พ.ค.!BV15</f>
        <v>0</v>
      </c>
      <c r="C742" s="161">
        <f>SUM(B741:B742)</f>
        <v>0</v>
      </c>
    </row>
    <row r="743" spans="1:3" hidden="1">
      <c r="A743" s="159" t="s">
        <v>588</v>
      </c>
      <c r="B743" s="160">
        <f>พ.ค.!BV16</f>
        <v>0</v>
      </c>
    </row>
    <row r="744" spans="1:3" hidden="1">
      <c r="A744" s="159" t="s">
        <v>589</v>
      </c>
      <c r="B744" s="164">
        <f>พ.ค.!BV17</f>
        <v>0</v>
      </c>
      <c r="C744" s="161">
        <f>SUM(B743:B744)</f>
        <v>0</v>
      </c>
    </row>
    <row r="745" spans="1:3">
      <c r="A745" s="159" t="s">
        <v>590</v>
      </c>
      <c r="B745" s="160">
        <f>พ.ค.!BV20</f>
        <v>0</v>
      </c>
    </row>
    <row r="746" spans="1:3">
      <c r="A746" s="159" t="s">
        <v>591</v>
      </c>
      <c r="B746" s="164">
        <f>พ.ค.!BV21</f>
        <v>0</v>
      </c>
      <c r="C746" s="161">
        <f>SUM(B745:B746)</f>
        <v>0</v>
      </c>
    </row>
    <row r="747" spans="1:3" ht="20.25" customHeight="1">
      <c r="A747" s="159" t="s">
        <v>592</v>
      </c>
      <c r="B747" s="160">
        <f>พ.ค.!BV18</f>
        <v>0</v>
      </c>
    </row>
    <row r="748" spans="1:3">
      <c r="A748" s="159" t="s">
        <v>593</v>
      </c>
      <c r="B748" s="164">
        <f>พ.ค.!BV19</f>
        <v>0</v>
      </c>
      <c r="C748" s="161">
        <f>SUM(B747:B748)</f>
        <v>0</v>
      </c>
    </row>
    <row r="749" spans="1:3" hidden="1">
      <c r="A749" s="159" t="s">
        <v>601</v>
      </c>
    </row>
    <row r="750" spans="1:3" hidden="1">
      <c r="A750" s="159" t="s">
        <v>602</v>
      </c>
      <c r="B750" s="164"/>
      <c r="C750" s="161">
        <f>SUM(B749:B750)</f>
        <v>0</v>
      </c>
    </row>
    <row r="751" spans="1:3">
      <c r="A751" s="159" t="s">
        <v>594</v>
      </c>
      <c r="B751" s="160">
        <f>พ.ค.!BV27</f>
        <v>0</v>
      </c>
    </row>
    <row r="752" spans="1:3">
      <c r="A752" s="159" t="s">
        <v>595</v>
      </c>
      <c r="B752" s="160">
        <f>พ.ค.!BV28</f>
        <v>0</v>
      </c>
    </row>
    <row r="753" spans="1:3">
      <c r="A753" s="159" t="s">
        <v>596</v>
      </c>
      <c r="B753" s="164">
        <f>พ.ค.!BV29</f>
        <v>0</v>
      </c>
      <c r="C753" s="161">
        <f>SUM(B751:B753)</f>
        <v>0</v>
      </c>
    </row>
    <row r="754" spans="1:3">
      <c r="A754" s="159" t="s">
        <v>2</v>
      </c>
      <c r="B754" s="160">
        <f>พ.ค.!BV31</f>
        <v>0</v>
      </c>
    </row>
    <row r="755" spans="1:3" hidden="1">
      <c r="A755" s="159" t="s">
        <v>255</v>
      </c>
      <c r="B755" s="160">
        <f>พ.ค.!BV33</f>
        <v>0</v>
      </c>
    </row>
    <row r="756" spans="1:3">
      <c r="A756" s="159" t="s">
        <v>256</v>
      </c>
      <c r="B756" s="160">
        <f>พ.ค.!BV32</f>
        <v>0</v>
      </c>
    </row>
    <row r="757" spans="1:3" hidden="1">
      <c r="A757" s="159" t="s">
        <v>430</v>
      </c>
    </row>
    <row r="758" spans="1:3">
      <c r="A758" s="159" t="s">
        <v>258</v>
      </c>
      <c r="B758" s="160">
        <f>พ.ค.!BV34</f>
        <v>0</v>
      </c>
    </row>
    <row r="759" spans="1:3">
      <c r="A759" s="159" t="s">
        <v>259</v>
      </c>
      <c r="B759" s="164">
        <f>พ.ค.!BV35</f>
        <v>0</v>
      </c>
      <c r="C759" s="161">
        <f>SUM(B754:B759)</f>
        <v>0</v>
      </c>
    </row>
    <row r="760" spans="1:3" hidden="1">
      <c r="A760" s="159" t="s">
        <v>260</v>
      </c>
      <c r="B760" s="164">
        <f>พ.ค.!BV22</f>
        <v>0</v>
      </c>
    </row>
    <row r="761" spans="1:3">
      <c r="A761" s="159" t="s">
        <v>597</v>
      </c>
    </row>
    <row r="762" spans="1:3" hidden="1">
      <c r="A762" s="159" t="s">
        <v>8</v>
      </c>
    </row>
    <row r="763" spans="1:3">
      <c r="A763" s="159" t="s">
        <v>415</v>
      </c>
      <c r="B763" s="160">
        <f>พ.ค.!BV37</f>
        <v>0</v>
      </c>
    </row>
    <row r="764" spans="1:3" hidden="1">
      <c r="A764" s="166" t="s">
        <v>630</v>
      </c>
    </row>
    <row r="765" spans="1:3" hidden="1">
      <c r="A765" s="159" t="s">
        <v>377</v>
      </c>
      <c r="B765" s="160">
        <f>+พ.ค.!BV38</f>
        <v>0</v>
      </c>
    </row>
    <row r="766" spans="1:3" hidden="1">
      <c r="A766" s="159" t="s">
        <v>416</v>
      </c>
    </row>
    <row r="767" spans="1:3">
      <c r="A767" s="159" t="s">
        <v>568</v>
      </c>
      <c r="B767" s="160">
        <f>+พ.ค.!BV45</f>
        <v>0</v>
      </c>
    </row>
    <row r="768" spans="1:3" hidden="1">
      <c r="A768" s="166" t="s">
        <v>632</v>
      </c>
    </row>
    <row r="769" spans="1:3" hidden="1">
      <c r="A769" s="159" t="s">
        <v>569</v>
      </c>
    </row>
    <row r="770" spans="1:3" hidden="1">
      <c r="A770" s="159" t="s">
        <v>27</v>
      </c>
    </row>
    <row r="771" spans="1:3" hidden="1">
      <c r="A771" s="159" t="s">
        <v>383</v>
      </c>
    </row>
    <row r="772" spans="1:3" hidden="1">
      <c r="A772" s="159" t="s">
        <v>6</v>
      </c>
      <c r="B772" s="160">
        <f>+พ.ค.!BV48</f>
        <v>0</v>
      </c>
    </row>
    <row r="773" spans="1:3" hidden="1">
      <c r="A773" s="159" t="s">
        <v>379</v>
      </c>
      <c r="B773" s="174">
        <f>+พ.ค.!BV46</f>
        <v>0</v>
      </c>
    </row>
    <row r="774" spans="1:3" hidden="1">
      <c r="A774" s="159" t="s">
        <v>33</v>
      </c>
      <c r="B774" s="160">
        <v>0</v>
      </c>
    </row>
    <row r="775" spans="1:3" hidden="1">
      <c r="A775" s="166" t="s">
        <v>24</v>
      </c>
      <c r="B775" s="160">
        <v>0</v>
      </c>
    </row>
    <row r="776" spans="1:3">
      <c r="A776" s="159" t="s">
        <v>565</v>
      </c>
      <c r="B776" s="165">
        <f>พ.ค.!BV49</f>
        <v>0</v>
      </c>
    </row>
    <row r="777" spans="1:3" hidden="1">
      <c r="A777" s="166" t="s">
        <v>41</v>
      </c>
      <c r="B777" s="165"/>
    </row>
    <row r="778" spans="1:3" hidden="1">
      <c r="A778" s="166" t="s">
        <v>28</v>
      </c>
      <c r="B778" s="165"/>
    </row>
    <row r="779" spans="1:3">
      <c r="A779" s="159" t="s">
        <v>620</v>
      </c>
      <c r="B779" s="164">
        <f>พ.ค.!BV51</f>
        <v>0</v>
      </c>
      <c r="C779" s="167">
        <f>SUM(B762:B779)</f>
        <v>0</v>
      </c>
    </row>
    <row r="780" spans="1:3" hidden="1">
      <c r="A780" s="159" t="s">
        <v>637</v>
      </c>
    </row>
    <row r="781" spans="1:3">
      <c r="A781" s="159" t="s">
        <v>410</v>
      </c>
      <c r="B781" s="160">
        <f>พ.ค.!BV52</f>
        <v>0</v>
      </c>
    </row>
    <row r="782" spans="1:3" hidden="1">
      <c r="A782" s="159" t="s">
        <v>177</v>
      </c>
      <c r="B782" s="160">
        <f>+พ.ค.!BV55</f>
        <v>0</v>
      </c>
    </row>
    <row r="783" spans="1:3" hidden="1">
      <c r="A783" s="159" t="s">
        <v>5</v>
      </c>
    </row>
    <row r="784" spans="1:3">
      <c r="A784" s="159" t="s">
        <v>600</v>
      </c>
      <c r="B784" s="160">
        <f>+พ.ค.!BV53</f>
        <v>0</v>
      </c>
    </row>
    <row r="785" spans="1:4">
      <c r="A785" s="159" t="s">
        <v>575</v>
      </c>
      <c r="B785" s="164">
        <f>พ.ค.!BV56</f>
        <v>0</v>
      </c>
      <c r="C785" s="167">
        <f>SUM(B781:B785)</f>
        <v>0</v>
      </c>
      <c r="D785" s="161">
        <f>SUM(C733:C785)</f>
        <v>0</v>
      </c>
    </row>
    <row r="786" spans="1:4">
      <c r="A786" s="163" t="s">
        <v>108</v>
      </c>
    </row>
    <row r="787" spans="1:4" hidden="1">
      <c r="A787" s="162" t="s">
        <v>275</v>
      </c>
      <c r="C787" s="161">
        <f>+พ.ค.!BV91</f>
        <v>0</v>
      </c>
    </row>
    <row r="788" spans="1:4" hidden="1">
      <c r="A788" s="168" t="s">
        <v>37</v>
      </c>
    </row>
    <row r="789" spans="1:4" hidden="1">
      <c r="A789" s="168" t="s">
        <v>1</v>
      </c>
    </row>
    <row r="790" spans="1:4">
      <c r="A790" s="159" t="s">
        <v>106</v>
      </c>
      <c r="C790" s="161">
        <f>พ.ค.!BV98</f>
        <v>0</v>
      </c>
    </row>
    <row r="791" spans="1:4">
      <c r="A791" s="159" t="s">
        <v>160</v>
      </c>
      <c r="C791" s="161">
        <f>+พ.ค.!BV97</f>
        <v>0</v>
      </c>
    </row>
    <row r="792" spans="1:4" hidden="1">
      <c r="A792" s="159" t="s">
        <v>606</v>
      </c>
    </row>
    <row r="793" spans="1:4" hidden="1">
      <c r="A793" s="159" t="s">
        <v>607</v>
      </c>
    </row>
    <row r="794" spans="1:4">
      <c r="A794" s="159" t="s">
        <v>436</v>
      </c>
      <c r="C794" s="161">
        <f>พ.ค.!BV69</f>
        <v>0</v>
      </c>
    </row>
    <row r="795" spans="1:4" hidden="1">
      <c r="A795" s="159" t="s">
        <v>380</v>
      </c>
      <c r="C795" s="161">
        <v>0</v>
      </c>
    </row>
    <row r="796" spans="1:4" hidden="1">
      <c r="A796" s="159" t="s">
        <v>268</v>
      </c>
      <c r="C796" s="161">
        <v>0</v>
      </c>
    </row>
    <row r="797" spans="1:4">
      <c r="A797" s="159" t="s">
        <v>269</v>
      </c>
      <c r="C797" s="161">
        <f>พ.ค.!BV72</f>
        <v>0</v>
      </c>
    </row>
    <row r="798" spans="1:4" hidden="1">
      <c r="A798" s="166" t="s">
        <v>570</v>
      </c>
    </row>
    <row r="799" spans="1:4" hidden="1">
      <c r="A799" s="159" t="s">
        <v>566</v>
      </c>
    </row>
    <row r="800" spans="1:4">
      <c r="A800" s="159" t="s">
        <v>271</v>
      </c>
      <c r="C800" s="161">
        <f>พ.ค.!BV75</f>
        <v>0</v>
      </c>
    </row>
    <row r="801" spans="1:4" hidden="1">
      <c r="A801" s="166" t="s">
        <v>7</v>
      </c>
    </row>
    <row r="802" spans="1:4">
      <c r="A802" s="159" t="s">
        <v>91</v>
      </c>
      <c r="C802" s="161">
        <f>พ.ค.!BV77</f>
        <v>0</v>
      </c>
    </row>
    <row r="803" spans="1:4" hidden="1">
      <c r="A803" s="159" t="s">
        <v>381</v>
      </c>
    </row>
    <row r="804" spans="1:4" hidden="1">
      <c r="A804" s="159" t="s">
        <v>560</v>
      </c>
      <c r="C804" s="161">
        <f>+พ.ค.!BV94</f>
        <v>0</v>
      </c>
    </row>
    <row r="805" spans="1:4" hidden="1">
      <c r="A805" s="166" t="s">
        <v>624</v>
      </c>
      <c r="C805" s="161">
        <v>0</v>
      </c>
    </row>
    <row r="806" spans="1:4">
      <c r="A806" s="159" t="s">
        <v>571</v>
      </c>
      <c r="C806" s="161">
        <f>+พ.ค.!BV81</f>
        <v>0</v>
      </c>
    </row>
    <row r="807" spans="1:4" hidden="1">
      <c r="A807" s="159" t="s">
        <v>459</v>
      </c>
      <c r="C807" s="161">
        <v>0</v>
      </c>
    </row>
    <row r="808" spans="1:4">
      <c r="A808" s="159" t="s">
        <v>270</v>
      </c>
      <c r="C808" s="161">
        <f>พ.ค.!BV83</f>
        <v>0</v>
      </c>
    </row>
    <row r="809" spans="1:4" hidden="1">
      <c r="A809" s="169" t="s">
        <v>22</v>
      </c>
    </row>
    <row r="810" spans="1:4" hidden="1">
      <c r="A810" s="159" t="s">
        <v>575</v>
      </c>
      <c r="C810" s="161">
        <f>+พ.ค.!BV84</f>
        <v>0</v>
      </c>
    </row>
    <row r="811" spans="1:4">
      <c r="A811" s="159" t="s">
        <v>439</v>
      </c>
      <c r="C811" s="161">
        <f>พ.ค.!BV85</f>
        <v>0</v>
      </c>
    </row>
    <row r="812" spans="1:4">
      <c r="A812" s="159" t="s">
        <v>440</v>
      </c>
      <c r="C812" s="161">
        <f>พ.ค.!BV86</f>
        <v>0</v>
      </c>
    </row>
    <row r="813" spans="1:4">
      <c r="A813" s="159" t="s">
        <v>441</v>
      </c>
      <c r="C813" s="167">
        <f>พ.ค.!BV87</f>
        <v>0</v>
      </c>
      <c r="D813" s="161">
        <f>SUM(C786:C813)</f>
        <v>0</v>
      </c>
    </row>
    <row r="814" spans="1:4" hidden="1">
      <c r="A814" s="166" t="s">
        <v>23</v>
      </c>
    </row>
    <row r="815" spans="1:4" hidden="1">
      <c r="A815" s="166" t="s">
        <v>20</v>
      </c>
    </row>
    <row r="816" spans="1:4" hidden="1">
      <c r="A816" s="168" t="s">
        <v>623</v>
      </c>
    </row>
    <row r="817" spans="1:5" hidden="1">
      <c r="A817" s="166" t="s">
        <v>614</v>
      </c>
      <c r="C817" s="161">
        <v>0</v>
      </c>
    </row>
    <row r="818" spans="1:5" hidden="1">
      <c r="A818" s="166" t="s">
        <v>615</v>
      </c>
      <c r="C818" s="167">
        <v>0</v>
      </c>
    </row>
    <row r="819" spans="1:5" ht="21.75" thickBot="1">
      <c r="A819" s="159" t="s">
        <v>785</v>
      </c>
      <c r="D819" s="171">
        <f>+D731+D785-D813</f>
        <v>2795617423.1699996</v>
      </c>
    </row>
    <row r="820" spans="1:5" ht="22.5" thickTop="1" thickBot="1">
      <c r="A820" s="159" t="s">
        <v>784</v>
      </c>
      <c r="D820" s="172">
        <f>SUM(D821:D827)</f>
        <v>2866323781.3600001</v>
      </c>
    </row>
    <row r="821" spans="1:5" ht="21.75" thickTop="1">
      <c r="A821" s="159" t="s">
        <v>598</v>
      </c>
      <c r="D821" s="161">
        <f>พ.ค.!BV114</f>
        <v>378.71999999999997</v>
      </c>
    </row>
    <row r="822" spans="1:5">
      <c r="A822" s="159" t="s">
        <v>714</v>
      </c>
      <c r="D822" s="161">
        <f>พ.ค.!BV115</f>
        <v>0</v>
      </c>
    </row>
    <row r="823" spans="1:5">
      <c r="A823" s="159" t="s">
        <v>599</v>
      </c>
      <c r="D823" s="161">
        <f>พ.ค.!BV116+39900</f>
        <v>749900</v>
      </c>
    </row>
    <row r="824" spans="1:5">
      <c r="A824" s="159" t="s">
        <v>229</v>
      </c>
      <c r="D824" s="161">
        <f>1767598.85+2394778785.19</f>
        <v>2396546384.04</v>
      </c>
    </row>
    <row r="825" spans="1:5">
      <c r="A825" s="159" t="s">
        <v>129</v>
      </c>
      <c r="C825" s="434">
        <f>SUM(D825:D826)</f>
        <v>469027118.60000002</v>
      </c>
      <c r="D825" s="161">
        <f>พ.ค.!BV117-D826</f>
        <v>463159513.20000005</v>
      </c>
    </row>
    <row r="826" spans="1:5">
      <c r="A826" s="159" t="s">
        <v>128</v>
      </c>
      <c r="C826" s="434"/>
      <c r="D826" s="161">
        <f>D721+B785-C810</f>
        <v>5867605.4000000004</v>
      </c>
      <c r="E826" s="170"/>
    </row>
    <row r="827" spans="1:5" hidden="1">
      <c r="A827" s="159" t="s">
        <v>25</v>
      </c>
      <c r="D827" s="161">
        <v>0</v>
      </c>
    </row>
    <row r="828" spans="1:5">
      <c r="D828" s="161">
        <f>+D819-D820</f>
        <v>-70706358.190000534</v>
      </c>
    </row>
    <row r="829" spans="1:5">
      <c r="A829" s="314" t="s">
        <v>14</v>
      </c>
    </row>
    <row r="830" spans="1:5">
      <c r="D830" s="300" t="s">
        <v>134</v>
      </c>
    </row>
    <row r="831" spans="1:5">
      <c r="A831" s="433" t="s">
        <v>393</v>
      </c>
      <c r="B831" s="433"/>
      <c r="C831" s="433"/>
      <c r="D831" s="433"/>
    </row>
    <row r="832" spans="1:5">
      <c r="A832" s="433" t="s">
        <v>547</v>
      </c>
      <c r="B832" s="433"/>
      <c r="C832" s="433"/>
      <c r="D832" s="433"/>
    </row>
    <row r="833" spans="1:4">
      <c r="A833" s="433" t="s">
        <v>585</v>
      </c>
      <c r="B833" s="433"/>
      <c r="C833" s="433"/>
      <c r="D833" s="433"/>
    </row>
    <row r="834" spans="1:4">
      <c r="A834" s="433" t="s">
        <v>786</v>
      </c>
      <c r="B834" s="433"/>
      <c r="C834" s="433"/>
      <c r="D834" s="433"/>
    </row>
    <row r="835" spans="1:4">
      <c r="D835" s="175" t="s">
        <v>586</v>
      </c>
    </row>
    <row r="836" spans="1:4">
      <c r="A836" s="159" t="s">
        <v>787</v>
      </c>
      <c r="D836" s="162">
        <f>D820</f>
        <v>2866323781.3600001</v>
      </c>
    </row>
    <row r="837" spans="1:4">
      <c r="A837" s="163" t="s">
        <v>788</v>
      </c>
    </row>
    <row r="838" spans="1:4">
      <c r="A838" s="159" t="s">
        <v>587</v>
      </c>
    </row>
    <row r="839" spans="1:4">
      <c r="A839" s="159" t="s">
        <v>398</v>
      </c>
      <c r="B839" s="160">
        <f>มิ.ย.!BV9</f>
        <v>0</v>
      </c>
    </row>
    <row r="840" spans="1:4">
      <c r="A840" s="159" t="s">
        <v>399</v>
      </c>
      <c r="B840" s="160">
        <f>มิ.ย.!BV10</f>
        <v>0</v>
      </c>
    </row>
    <row r="841" spans="1:4">
      <c r="A841" s="159" t="s">
        <v>400</v>
      </c>
      <c r="B841" s="164">
        <f>มิ.ย.!BV11</f>
        <v>0</v>
      </c>
      <c r="C841" s="161">
        <f>SUM(B839:B841)</f>
        <v>0</v>
      </c>
    </row>
    <row r="842" spans="1:4">
      <c r="A842" s="159" t="s">
        <v>401</v>
      </c>
      <c r="B842" s="160">
        <f>มิ.ย.!BV12</f>
        <v>0</v>
      </c>
    </row>
    <row r="843" spans="1:4">
      <c r="A843" s="159" t="s">
        <v>402</v>
      </c>
      <c r="B843" s="164">
        <f>มิ.ย.!BV13</f>
        <v>0</v>
      </c>
      <c r="C843" s="161">
        <f>SUM(B842:B843)</f>
        <v>0</v>
      </c>
    </row>
    <row r="844" spans="1:4" hidden="1">
      <c r="A844" s="159" t="s">
        <v>241</v>
      </c>
      <c r="B844" s="165">
        <v>0</v>
      </c>
    </row>
    <row r="845" spans="1:4" hidden="1">
      <c r="A845" s="159" t="s">
        <v>242</v>
      </c>
      <c r="B845" s="164">
        <f>+มิ.ย.!BV24</f>
        <v>0</v>
      </c>
      <c r="C845" s="161">
        <f>SUM(B844:B845)</f>
        <v>0</v>
      </c>
    </row>
    <row r="846" spans="1:4">
      <c r="A846" s="159" t="s">
        <v>403</v>
      </c>
      <c r="B846" s="160">
        <f>มิ.ย.!BV14</f>
        <v>0</v>
      </c>
    </row>
    <row r="847" spans="1:4">
      <c r="A847" s="159" t="s">
        <v>404</v>
      </c>
      <c r="B847" s="164">
        <f>มิ.ย.!BV15</f>
        <v>0</v>
      </c>
      <c r="C847" s="161">
        <f>SUM(B846:B847)</f>
        <v>0</v>
      </c>
    </row>
    <row r="848" spans="1:4">
      <c r="A848" s="159" t="s">
        <v>588</v>
      </c>
      <c r="B848" s="160">
        <f>มิ.ย.!BV16</f>
        <v>0</v>
      </c>
    </row>
    <row r="849" spans="1:3">
      <c r="A849" s="159" t="s">
        <v>589</v>
      </c>
      <c r="B849" s="164">
        <f>มิ.ย.!BV17</f>
        <v>0</v>
      </c>
      <c r="C849" s="161">
        <f>SUM(B848:B849)</f>
        <v>0</v>
      </c>
    </row>
    <row r="850" spans="1:3">
      <c r="A850" s="159" t="s">
        <v>590</v>
      </c>
      <c r="B850" s="160">
        <f>มิ.ย.!BV20</f>
        <v>0</v>
      </c>
    </row>
    <row r="851" spans="1:3">
      <c r="A851" s="159" t="s">
        <v>591</v>
      </c>
      <c r="B851" s="164">
        <f>มิ.ย.!BV21</f>
        <v>0</v>
      </c>
      <c r="C851" s="161">
        <f>SUM(B850:B851)</f>
        <v>0</v>
      </c>
    </row>
    <row r="852" spans="1:3">
      <c r="A852" s="159" t="s">
        <v>592</v>
      </c>
      <c r="B852" s="160">
        <f>มิ.ย.!BV18</f>
        <v>0</v>
      </c>
    </row>
    <row r="853" spans="1:3">
      <c r="A853" s="159" t="s">
        <v>593</v>
      </c>
      <c r="B853" s="164">
        <f>มิ.ย.!BV19</f>
        <v>0</v>
      </c>
      <c r="C853" s="161">
        <f>SUM(B852:B853)</f>
        <v>0</v>
      </c>
    </row>
    <row r="854" spans="1:3" hidden="1">
      <c r="A854" s="159" t="s">
        <v>601</v>
      </c>
    </row>
    <row r="855" spans="1:3" hidden="1">
      <c r="A855" s="159" t="s">
        <v>602</v>
      </c>
      <c r="B855" s="164"/>
      <c r="C855" s="161">
        <f>SUM(B854:B855)</f>
        <v>0</v>
      </c>
    </row>
    <row r="856" spans="1:3">
      <c r="A856" s="159" t="s">
        <v>594</v>
      </c>
      <c r="B856" s="160">
        <f>มิ.ย.!BV27</f>
        <v>0</v>
      </c>
    </row>
    <row r="857" spans="1:3">
      <c r="A857" s="159" t="s">
        <v>595</v>
      </c>
      <c r="B857" s="160">
        <f>มิ.ย.!BV28</f>
        <v>0</v>
      </c>
    </row>
    <row r="858" spans="1:3">
      <c r="A858" s="159" t="s">
        <v>596</v>
      </c>
      <c r="B858" s="164">
        <f>มิ.ย.!BV29</f>
        <v>0</v>
      </c>
      <c r="C858" s="161">
        <f>SUM(B856:B858)</f>
        <v>0</v>
      </c>
    </row>
    <row r="859" spans="1:3">
      <c r="A859" s="159" t="s">
        <v>2</v>
      </c>
      <c r="B859" s="160">
        <f>มิ.ย.!BV31</f>
        <v>0</v>
      </c>
    </row>
    <row r="860" spans="1:3">
      <c r="A860" s="159" t="s">
        <v>255</v>
      </c>
      <c r="B860" s="160">
        <f>มิ.ย.!BV33</f>
        <v>0</v>
      </c>
    </row>
    <row r="861" spans="1:3">
      <c r="A861" s="159" t="s">
        <v>256</v>
      </c>
      <c r="B861" s="160">
        <f>มิ.ย.!BV32</f>
        <v>0</v>
      </c>
    </row>
    <row r="862" spans="1:3" hidden="1">
      <c r="A862" s="159" t="s">
        <v>603</v>
      </c>
    </row>
    <row r="863" spans="1:3">
      <c r="A863" s="159" t="s">
        <v>258</v>
      </c>
      <c r="B863" s="160">
        <f>มิ.ย.!BV34</f>
        <v>0</v>
      </c>
    </row>
    <row r="864" spans="1:3">
      <c r="A864" s="159" t="s">
        <v>259</v>
      </c>
      <c r="B864" s="164">
        <f>มิ.ย.!BV35</f>
        <v>0</v>
      </c>
      <c r="C864" s="161">
        <f>SUM(B859:B864)</f>
        <v>0</v>
      </c>
    </row>
    <row r="865" spans="1:3">
      <c r="A865" s="159" t="s">
        <v>597</v>
      </c>
    </row>
    <row r="866" spans="1:3" hidden="1">
      <c r="A866" s="159" t="s">
        <v>8</v>
      </c>
      <c r="B866" s="160">
        <f>+มิ.ย.!BV58</f>
        <v>0</v>
      </c>
    </row>
    <row r="867" spans="1:3">
      <c r="A867" s="159" t="s">
        <v>415</v>
      </c>
      <c r="B867" s="160">
        <f>+มิ.ย.!BV37</f>
        <v>0</v>
      </c>
    </row>
    <row r="868" spans="1:3" hidden="1">
      <c r="A868" s="166" t="s">
        <v>630</v>
      </c>
    </row>
    <row r="869" spans="1:3" hidden="1">
      <c r="A869" s="159" t="s">
        <v>377</v>
      </c>
      <c r="B869" s="160">
        <v>0</v>
      </c>
    </row>
    <row r="870" spans="1:3" hidden="1">
      <c r="A870" s="159" t="s">
        <v>416</v>
      </c>
      <c r="B870" s="160">
        <v>0</v>
      </c>
    </row>
    <row r="871" spans="1:3">
      <c r="A871" s="159" t="s">
        <v>568</v>
      </c>
      <c r="B871" s="165">
        <f>+มิ.ย.!BV45</f>
        <v>0</v>
      </c>
      <c r="C871" s="162"/>
    </row>
    <row r="872" spans="1:3" hidden="1">
      <c r="A872" s="166" t="s">
        <v>632</v>
      </c>
      <c r="B872" s="160">
        <v>0</v>
      </c>
    </row>
    <row r="873" spans="1:3" hidden="1">
      <c r="A873" s="159" t="s">
        <v>569</v>
      </c>
      <c r="B873" s="160">
        <v>0</v>
      </c>
    </row>
    <row r="874" spans="1:3" hidden="1">
      <c r="A874" s="159" t="s">
        <v>27</v>
      </c>
      <c r="B874" s="160">
        <f>+มิ.ย.!BV42</f>
        <v>0</v>
      </c>
    </row>
    <row r="875" spans="1:3" hidden="1">
      <c r="A875" s="159" t="s">
        <v>383</v>
      </c>
      <c r="B875" s="160">
        <v>0</v>
      </c>
    </row>
    <row r="876" spans="1:3" hidden="1">
      <c r="A876" s="159" t="s">
        <v>6</v>
      </c>
      <c r="B876" s="160">
        <v>0</v>
      </c>
    </row>
    <row r="877" spans="1:3" hidden="1">
      <c r="A877" s="159" t="s">
        <v>379</v>
      </c>
      <c r="B877" s="160">
        <f>+มิ.ย.!BV46</f>
        <v>0</v>
      </c>
    </row>
    <row r="878" spans="1:3" hidden="1">
      <c r="A878" s="159" t="s">
        <v>33</v>
      </c>
      <c r="B878" s="164">
        <f>+มิ.ย.!BV47</f>
        <v>0</v>
      </c>
    </row>
    <row r="879" spans="1:3" hidden="1">
      <c r="A879" s="166" t="s">
        <v>24</v>
      </c>
      <c r="B879" s="160">
        <v>0</v>
      </c>
    </row>
    <row r="880" spans="1:3">
      <c r="A880" s="159" t="s">
        <v>565</v>
      </c>
      <c r="B880" s="160">
        <f>+มิ.ย.!BV49</f>
        <v>0</v>
      </c>
    </row>
    <row r="881" spans="1:4" hidden="1">
      <c r="A881" s="166" t="s">
        <v>41</v>
      </c>
      <c r="B881" s="160">
        <v>0</v>
      </c>
    </row>
    <row r="882" spans="1:4" hidden="1">
      <c r="A882" s="166" t="s">
        <v>28</v>
      </c>
      <c r="B882" s="160">
        <v>0</v>
      </c>
    </row>
    <row r="883" spans="1:4">
      <c r="A883" s="166" t="s">
        <v>620</v>
      </c>
      <c r="B883" s="164">
        <f>+มิ.ย.!BV51</f>
        <v>0</v>
      </c>
      <c r="C883" s="167">
        <f>SUM(B866:B883)</f>
        <v>0</v>
      </c>
    </row>
    <row r="884" spans="1:4">
      <c r="A884" s="159" t="s">
        <v>637</v>
      </c>
    </row>
    <row r="885" spans="1:4">
      <c r="A885" s="159" t="s">
        <v>410</v>
      </c>
      <c r="B885" s="160">
        <f>+มิ.ย.!BV52</f>
        <v>0</v>
      </c>
    </row>
    <row r="886" spans="1:4" hidden="1">
      <c r="A886" s="159" t="s">
        <v>177</v>
      </c>
      <c r="B886" s="160">
        <f>+มิ.ย.!BV55</f>
        <v>0</v>
      </c>
    </row>
    <row r="887" spans="1:4" hidden="1">
      <c r="A887" s="159" t="s">
        <v>5</v>
      </c>
      <c r="B887" s="160">
        <f>มิ.ย.!BV54</f>
        <v>0</v>
      </c>
    </row>
    <row r="888" spans="1:4">
      <c r="A888" s="159" t="s">
        <v>600</v>
      </c>
      <c r="B888" s="160">
        <f>+มิ.ย.!BV53</f>
        <v>0</v>
      </c>
    </row>
    <row r="889" spans="1:4">
      <c r="A889" s="159" t="s">
        <v>575</v>
      </c>
      <c r="B889" s="164">
        <f>มิ.ย.!BV56</f>
        <v>0</v>
      </c>
      <c r="C889" s="167">
        <f>SUM(B885:B889)</f>
        <v>0</v>
      </c>
      <c r="D889" s="161">
        <f>SUM(C837:C889)</f>
        <v>0</v>
      </c>
    </row>
    <row r="890" spans="1:4">
      <c r="A890" s="163" t="s">
        <v>108</v>
      </c>
    </row>
    <row r="891" spans="1:4" hidden="1">
      <c r="A891" s="168" t="s">
        <v>243</v>
      </c>
      <c r="C891" s="161">
        <f>+มิ.ย.!BV94</f>
        <v>0</v>
      </c>
    </row>
    <row r="892" spans="1:4" hidden="1">
      <c r="A892" s="162" t="s">
        <v>37</v>
      </c>
      <c r="C892" s="161">
        <f>มิ.ย.!BV98</f>
        <v>0</v>
      </c>
    </row>
    <row r="893" spans="1:4" hidden="1">
      <c r="A893" s="162" t="s">
        <v>86</v>
      </c>
      <c r="C893" s="161">
        <f>มิ.ย.!BV98</f>
        <v>0</v>
      </c>
    </row>
    <row r="894" spans="1:4" hidden="1">
      <c r="A894" s="166" t="s">
        <v>19</v>
      </c>
      <c r="C894" s="161">
        <v>0</v>
      </c>
    </row>
    <row r="895" spans="1:4">
      <c r="A895" s="166" t="s">
        <v>160</v>
      </c>
      <c r="C895" s="161">
        <f>มิ.ย.!BV97</f>
        <v>0</v>
      </c>
    </row>
    <row r="896" spans="1:4" hidden="1">
      <c r="A896" s="159" t="s">
        <v>606</v>
      </c>
      <c r="C896" s="161">
        <v>0</v>
      </c>
    </row>
    <row r="897" spans="1:3" hidden="1">
      <c r="A897" s="159" t="s">
        <v>607</v>
      </c>
      <c r="C897" s="161">
        <v>0</v>
      </c>
    </row>
    <row r="898" spans="1:3">
      <c r="A898" s="159" t="s">
        <v>436</v>
      </c>
      <c r="C898" s="161">
        <f>มิ.ย.!BV69</f>
        <v>0</v>
      </c>
    </row>
    <row r="899" spans="1:3" hidden="1">
      <c r="A899" s="159" t="s">
        <v>380</v>
      </c>
      <c r="C899" s="161">
        <f>มิ.ย.!BV70</f>
        <v>0</v>
      </c>
    </row>
    <row r="900" spans="1:3" hidden="1">
      <c r="A900" s="159" t="s">
        <v>268</v>
      </c>
      <c r="C900" s="161">
        <v>0</v>
      </c>
    </row>
    <row r="901" spans="1:3">
      <c r="A901" s="159" t="s">
        <v>269</v>
      </c>
      <c r="C901" s="161">
        <f>+มิ.ย.!BV72</f>
        <v>0</v>
      </c>
    </row>
    <row r="902" spans="1:3" hidden="1">
      <c r="A902" s="166" t="s">
        <v>570</v>
      </c>
    </row>
    <row r="903" spans="1:3" hidden="1">
      <c r="A903" s="159" t="s">
        <v>566</v>
      </c>
    </row>
    <row r="904" spans="1:3">
      <c r="A904" s="159" t="s">
        <v>271</v>
      </c>
      <c r="C904" s="161">
        <f>มิ.ย.!BV75</f>
        <v>0</v>
      </c>
    </row>
    <row r="905" spans="1:3" hidden="1">
      <c r="A905" s="166" t="s">
        <v>7</v>
      </c>
    </row>
    <row r="906" spans="1:3" hidden="1">
      <c r="A906" s="159" t="s">
        <v>91</v>
      </c>
      <c r="C906" s="161">
        <f>+มิ.ย.!BV77</f>
        <v>0</v>
      </c>
    </row>
    <row r="907" spans="1:3" hidden="1">
      <c r="A907" s="159" t="s">
        <v>381</v>
      </c>
    </row>
    <row r="908" spans="1:3" hidden="1">
      <c r="A908" s="159" t="s">
        <v>560</v>
      </c>
    </row>
    <row r="909" spans="1:3" hidden="1">
      <c r="A909" s="166" t="s">
        <v>624</v>
      </c>
      <c r="C909" s="161">
        <v>0</v>
      </c>
    </row>
    <row r="910" spans="1:3">
      <c r="A910" s="159" t="s">
        <v>571</v>
      </c>
      <c r="C910" s="161">
        <f>มิ.ย.!BV81</f>
        <v>0</v>
      </c>
    </row>
    <row r="911" spans="1:3" hidden="1">
      <c r="A911" s="159" t="s">
        <v>459</v>
      </c>
      <c r="C911" s="161">
        <v>0</v>
      </c>
    </row>
    <row r="912" spans="1:3">
      <c r="A912" s="159" t="s">
        <v>270</v>
      </c>
      <c r="C912" s="161">
        <f>มิ.ย.!BV83</f>
        <v>0</v>
      </c>
    </row>
    <row r="913" spans="1:4" hidden="1">
      <c r="A913" s="169" t="s">
        <v>22</v>
      </c>
    </row>
    <row r="914" spans="1:4">
      <c r="A914" s="159" t="s">
        <v>575</v>
      </c>
      <c r="C914" s="161">
        <f>มิ.ย.!BV84</f>
        <v>0</v>
      </c>
    </row>
    <row r="915" spans="1:4">
      <c r="A915" s="159" t="s">
        <v>439</v>
      </c>
      <c r="C915" s="161">
        <f>มิ.ย.!BV85</f>
        <v>0</v>
      </c>
    </row>
    <row r="916" spans="1:4">
      <c r="A916" s="159" t="s">
        <v>440</v>
      </c>
      <c r="C916" s="161">
        <f>มิ.ย.!BV86</f>
        <v>0</v>
      </c>
    </row>
    <row r="917" spans="1:4">
      <c r="A917" s="159" t="s">
        <v>441</v>
      </c>
      <c r="C917" s="167">
        <f>มิ.ย.!BV87</f>
        <v>0</v>
      </c>
      <c r="D917" s="161">
        <f>SUM(C890:C917)</f>
        <v>0</v>
      </c>
    </row>
    <row r="918" spans="1:4" hidden="1">
      <c r="A918" s="166" t="s">
        <v>23</v>
      </c>
    </row>
    <row r="919" spans="1:4" hidden="1">
      <c r="A919" s="166" t="s">
        <v>20</v>
      </c>
    </row>
    <row r="920" spans="1:4" hidden="1">
      <c r="A920" s="168" t="s">
        <v>623</v>
      </c>
      <c r="C920" s="161">
        <f>มิ.ย.!BV88</f>
        <v>0</v>
      </c>
    </row>
    <row r="921" spans="1:4" hidden="1">
      <c r="A921" s="166" t="s">
        <v>614</v>
      </c>
      <c r="C921" s="161">
        <v>0</v>
      </c>
    </row>
    <row r="922" spans="1:4" hidden="1">
      <c r="A922" s="166" t="s">
        <v>615</v>
      </c>
      <c r="C922" s="167">
        <f>มิ.ย.!BV76</f>
        <v>0</v>
      </c>
    </row>
    <row r="923" spans="1:4" ht="21.75" thickBot="1">
      <c r="A923" s="159" t="s">
        <v>789</v>
      </c>
      <c r="D923" s="171">
        <f>D836+D889-D917</f>
        <v>2866323781.3600001</v>
      </c>
    </row>
    <row r="924" spans="1:4" ht="22.5" thickTop="1" thickBot="1">
      <c r="A924" s="159" t="s">
        <v>790</v>
      </c>
      <c r="D924" s="172">
        <f>SUM(D925:D931)</f>
        <v>2826913156.3300004</v>
      </c>
    </row>
    <row r="925" spans="1:4" ht="21.75" thickTop="1">
      <c r="A925" s="159" t="s">
        <v>598</v>
      </c>
      <c r="D925" s="161">
        <f>+มิ.ย.!BV114</f>
        <v>22378.559999999998</v>
      </c>
    </row>
    <row r="926" spans="1:4">
      <c r="A926" s="159" t="s">
        <v>714</v>
      </c>
      <c r="D926" s="161">
        <f>+มิ.ย.!BV115</f>
        <v>0</v>
      </c>
    </row>
    <row r="927" spans="1:4">
      <c r="A927" s="159" t="s">
        <v>599</v>
      </c>
      <c r="D927" s="161">
        <f>+มิ.ย.!BV116+39900</f>
        <v>21032540</v>
      </c>
    </row>
    <row r="928" spans="1:4">
      <c r="A928" s="159" t="s">
        <v>229</v>
      </c>
      <c r="D928" s="161">
        <f>1767598.85+2500320193.09</f>
        <v>2502087791.9400001</v>
      </c>
    </row>
    <row r="929" spans="1:4">
      <c r="A929" s="159" t="s">
        <v>129</v>
      </c>
      <c r="C929" s="434">
        <f>SUM(D929:D930)</f>
        <v>303770445.83000004</v>
      </c>
      <c r="D929" s="161">
        <f>+มิ.ย.!BV117-รายงานฐานะ!D930</f>
        <v>297902840.43000007</v>
      </c>
    </row>
    <row r="930" spans="1:4">
      <c r="A930" s="159" t="s">
        <v>128</v>
      </c>
      <c r="C930" s="434"/>
      <c r="D930" s="161">
        <f>+D826+B889-C914</f>
        <v>5867605.4000000004</v>
      </c>
    </row>
    <row r="931" spans="1:4" hidden="1">
      <c r="A931" s="159" t="s">
        <v>25</v>
      </c>
    </row>
    <row r="932" spans="1:4">
      <c r="D932" s="161">
        <f>+D923-D924</f>
        <v>39410625.029999733</v>
      </c>
    </row>
    <row r="933" spans="1:4">
      <c r="A933" s="161" t="s">
        <v>15</v>
      </c>
    </row>
    <row r="934" spans="1:4">
      <c r="A934" s="161"/>
    </row>
    <row r="935" spans="1:4">
      <c r="D935" s="300" t="s">
        <v>134</v>
      </c>
    </row>
    <row r="936" spans="1:4">
      <c r="A936" s="433" t="s">
        <v>393</v>
      </c>
      <c r="B936" s="433"/>
      <c r="C936" s="433"/>
      <c r="D936" s="433"/>
    </row>
    <row r="937" spans="1:4">
      <c r="A937" s="433" t="s">
        <v>547</v>
      </c>
      <c r="B937" s="433"/>
      <c r="C937" s="433"/>
      <c r="D937" s="433"/>
    </row>
    <row r="938" spans="1:4">
      <c r="A938" s="433" t="s">
        <v>585</v>
      </c>
      <c r="B938" s="433"/>
      <c r="C938" s="433"/>
      <c r="D938" s="433"/>
    </row>
    <row r="939" spans="1:4">
      <c r="A939" s="433" t="s">
        <v>791</v>
      </c>
      <c r="B939" s="433"/>
      <c r="C939" s="433"/>
      <c r="D939" s="433"/>
    </row>
    <row r="940" spans="1:4">
      <c r="D940" s="161" t="s">
        <v>586</v>
      </c>
    </row>
    <row r="941" spans="1:4">
      <c r="A941" s="159" t="s">
        <v>792</v>
      </c>
      <c r="D941" s="162">
        <f>D923</f>
        <v>2866323781.3600001</v>
      </c>
    </row>
    <row r="942" spans="1:4">
      <c r="A942" s="163" t="s">
        <v>793</v>
      </c>
    </row>
    <row r="943" spans="1:4">
      <c r="A943" s="159" t="s">
        <v>587</v>
      </c>
    </row>
    <row r="944" spans="1:4">
      <c r="A944" s="159" t="s">
        <v>398</v>
      </c>
      <c r="B944" s="160">
        <f>ก.ค.!BV9</f>
        <v>0</v>
      </c>
    </row>
    <row r="945" spans="1:3">
      <c r="A945" s="159" t="s">
        <v>399</v>
      </c>
      <c r="B945" s="160">
        <f>ก.ค.!BV10</f>
        <v>0</v>
      </c>
    </row>
    <row r="946" spans="1:3">
      <c r="A946" s="159" t="s">
        <v>400</v>
      </c>
      <c r="B946" s="164">
        <f>ก.ค.!BV11</f>
        <v>0</v>
      </c>
      <c r="C946" s="161">
        <f>SUM(B944:B946)</f>
        <v>0</v>
      </c>
    </row>
    <row r="947" spans="1:3">
      <c r="A947" s="159" t="s">
        <v>401</v>
      </c>
      <c r="B947" s="160">
        <f>ก.ค.!BV12</f>
        <v>0</v>
      </c>
    </row>
    <row r="948" spans="1:3">
      <c r="A948" s="159" t="s">
        <v>402</v>
      </c>
      <c r="B948" s="164">
        <f>ก.ค.!BV13</f>
        <v>0</v>
      </c>
      <c r="C948" s="161">
        <f>SUM(B947:B948)</f>
        <v>0</v>
      </c>
    </row>
    <row r="949" spans="1:3">
      <c r="A949" s="159" t="s">
        <v>403</v>
      </c>
      <c r="B949" s="160">
        <f>ก.ค.!BV14</f>
        <v>0</v>
      </c>
    </row>
    <row r="950" spans="1:3">
      <c r="A950" s="159" t="s">
        <v>404</v>
      </c>
      <c r="B950" s="164">
        <f>ก.ค.!BV15</f>
        <v>0</v>
      </c>
      <c r="C950" s="161">
        <f>SUM(B949:B950)</f>
        <v>0</v>
      </c>
    </row>
    <row r="951" spans="1:3">
      <c r="A951" s="159" t="s">
        <v>588</v>
      </c>
      <c r="B951" s="160">
        <f>ก.ค.!BV16</f>
        <v>0</v>
      </c>
    </row>
    <row r="952" spans="1:3">
      <c r="A952" s="159" t="s">
        <v>589</v>
      </c>
      <c r="B952" s="164">
        <f>ก.ค.!BV17</f>
        <v>0</v>
      </c>
      <c r="C952" s="161">
        <f>SUM(B951:B952)</f>
        <v>0</v>
      </c>
    </row>
    <row r="953" spans="1:3">
      <c r="A953" s="159" t="s">
        <v>590</v>
      </c>
      <c r="B953" s="160">
        <f>ก.ค.!BV20</f>
        <v>0</v>
      </c>
    </row>
    <row r="954" spans="1:3">
      <c r="A954" s="159" t="s">
        <v>591</v>
      </c>
      <c r="B954" s="164">
        <f>ก.ค.!BV21</f>
        <v>0</v>
      </c>
      <c r="C954" s="161">
        <f>SUM(B953:B954)</f>
        <v>0</v>
      </c>
    </row>
    <row r="955" spans="1:3">
      <c r="A955" s="159" t="s">
        <v>592</v>
      </c>
      <c r="B955" s="160">
        <f>ก.ค.!BV18</f>
        <v>0</v>
      </c>
    </row>
    <row r="956" spans="1:3">
      <c r="A956" s="159" t="s">
        <v>593</v>
      </c>
      <c r="B956" s="164">
        <f>ก.ค.!BV19</f>
        <v>0</v>
      </c>
      <c r="C956" s="161">
        <f>SUM(B955:B956)</f>
        <v>0</v>
      </c>
    </row>
    <row r="957" spans="1:3" hidden="1">
      <c r="A957" s="159" t="s">
        <v>601</v>
      </c>
    </row>
    <row r="958" spans="1:3" hidden="1">
      <c r="A958" s="159" t="s">
        <v>602</v>
      </c>
      <c r="B958" s="164"/>
      <c r="C958" s="161">
        <f>SUM(B957:B958)</f>
        <v>0</v>
      </c>
    </row>
    <row r="959" spans="1:3">
      <c r="A959" s="159" t="s">
        <v>594</v>
      </c>
      <c r="B959" s="160">
        <f>ก.ค.!BV27</f>
        <v>0</v>
      </c>
    </row>
    <row r="960" spans="1:3">
      <c r="A960" s="159" t="s">
        <v>595</v>
      </c>
      <c r="B960" s="160">
        <f>ก.ค.!BV28</f>
        <v>0</v>
      </c>
    </row>
    <row r="961" spans="1:3">
      <c r="A961" s="159" t="s">
        <v>596</v>
      </c>
      <c r="B961" s="164">
        <f>ก.ค.!BV29</f>
        <v>0</v>
      </c>
      <c r="C961" s="161">
        <f>SUM(B959:B961)</f>
        <v>0</v>
      </c>
    </row>
    <row r="962" spans="1:3">
      <c r="A962" s="159" t="s">
        <v>2</v>
      </c>
      <c r="B962" s="160">
        <f>ก.ค.!BV31</f>
        <v>0</v>
      </c>
    </row>
    <row r="963" spans="1:3">
      <c r="A963" s="159" t="s">
        <v>255</v>
      </c>
      <c r="B963" s="160">
        <f>ก.ค.!BV33</f>
        <v>0</v>
      </c>
    </row>
    <row r="964" spans="1:3">
      <c r="A964" s="159" t="s">
        <v>256</v>
      </c>
      <c r="B964" s="160">
        <f>ก.ค.!BV32</f>
        <v>0</v>
      </c>
    </row>
    <row r="965" spans="1:3" hidden="1">
      <c r="A965" s="159" t="s">
        <v>260</v>
      </c>
      <c r="B965" s="160">
        <f>+ก.ค.!BV22</f>
        <v>0</v>
      </c>
    </row>
    <row r="966" spans="1:3">
      <c r="A966" s="159" t="s">
        <v>258</v>
      </c>
      <c r="B966" s="160">
        <f>ก.ค.!BV34</f>
        <v>0</v>
      </c>
    </row>
    <row r="967" spans="1:3">
      <c r="A967" s="159" t="s">
        <v>259</v>
      </c>
      <c r="B967" s="164">
        <f>ก.ค.!BV35</f>
        <v>0</v>
      </c>
      <c r="C967" s="161">
        <f>SUM(B962:B967)</f>
        <v>0</v>
      </c>
    </row>
    <row r="968" spans="1:3">
      <c r="A968" s="159" t="s">
        <v>597</v>
      </c>
    </row>
    <row r="969" spans="1:3" hidden="1">
      <c r="A969" s="159" t="s">
        <v>8</v>
      </c>
      <c r="B969" s="160">
        <f>+ก.ค.!BV58</f>
        <v>0</v>
      </c>
    </row>
    <row r="970" spans="1:3">
      <c r="A970" s="159" t="s">
        <v>415</v>
      </c>
      <c r="B970" s="160">
        <f>+ก.ค.!BV37</f>
        <v>0</v>
      </c>
    </row>
    <row r="971" spans="1:3" hidden="1">
      <c r="A971" s="166" t="s">
        <v>630</v>
      </c>
      <c r="B971" s="160">
        <f>ก.ค.!BV39</f>
        <v>0</v>
      </c>
    </row>
    <row r="972" spans="1:3">
      <c r="A972" s="159" t="s">
        <v>377</v>
      </c>
      <c r="B972" s="160">
        <f>+ก.ค.!BV38</f>
        <v>0</v>
      </c>
    </row>
    <row r="973" spans="1:3" hidden="1">
      <c r="A973" s="159" t="s">
        <v>416</v>
      </c>
      <c r="B973" s="160">
        <f>ก.ค.!BV41</f>
        <v>0</v>
      </c>
    </row>
    <row r="974" spans="1:3">
      <c r="A974" s="159" t="s">
        <v>568</v>
      </c>
      <c r="B974" s="165">
        <f>+ก.ค.!BV45</f>
        <v>0</v>
      </c>
      <c r="C974" s="162"/>
    </row>
    <row r="975" spans="1:3" hidden="1">
      <c r="A975" s="166" t="s">
        <v>632</v>
      </c>
      <c r="B975" s="165"/>
      <c r="C975" s="162"/>
    </row>
    <row r="976" spans="1:3" hidden="1">
      <c r="A976" s="159" t="s">
        <v>569</v>
      </c>
    </row>
    <row r="977" spans="1:6" hidden="1">
      <c r="A977" s="159" t="s">
        <v>27</v>
      </c>
    </row>
    <row r="978" spans="1:6" hidden="1">
      <c r="A978" s="159" t="s">
        <v>383</v>
      </c>
    </row>
    <row r="979" spans="1:6" hidden="1">
      <c r="A979" s="159" t="s">
        <v>6</v>
      </c>
      <c r="B979" s="160">
        <v>0</v>
      </c>
    </row>
    <row r="980" spans="1:6" hidden="1">
      <c r="A980" s="159" t="s">
        <v>379</v>
      </c>
      <c r="B980" s="160">
        <f>+ก.ค.!BV46</f>
        <v>0</v>
      </c>
    </row>
    <row r="981" spans="1:6" hidden="1">
      <c r="A981" s="159" t="s">
        <v>33</v>
      </c>
      <c r="B981" s="160">
        <f>+ก.ค.!BV47</f>
        <v>0</v>
      </c>
    </row>
    <row r="982" spans="1:6" hidden="1">
      <c r="A982" s="166" t="s">
        <v>60</v>
      </c>
      <c r="B982" s="160">
        <f>ก.ค.!BV48</f>
        <v>0</v>
      </c>
    </row>
    <row r="983" spans="1:6" hidden="1">
      <c r="A983" s="159" t="s">
        <v>565</v>
      </c>
      <c r="B983" s="165">
        <f>+ก.ค.!BV49</f>
        <v>0</v>
      </c>
      <c r="C983" s="162"/>
    </row>
    <row r="984" spans="1:6" hidden="1">
      <c r="A984" s="166" t="s">
        <v>41</v>
      </c>
    </row>
    <row r="985" spans="1:6" hidden="1">
      <c r="A985" s="166" t="s">
        <v>28</v>
      </c>
    </row>
    <row r="986" spans="1:6">
      <c r="A986" s="166" t="s">
        <v>620</v>
      </c>
      <c r="B986" s="164">
        <f>+ก.ค.!BV51</f>
        <v>0</v>
      </c>
      <c r="C986" s="167">
        <f>SUM(B970:B986)</f>
        <v>0</v>
      </c>
    </row>
    <row r="987" spans="1:6" hidden="1">
      <c r="A987" s="159" t="s">
        <v>637</v>
      </c>
    </row>
    <row r="988" spans="1:6">
      <c r="A988" s="159" t="s">
        <v>410</v>
      </c>
      <c r="B988" s="160">
        <f>+ก.ค.!BV52</f>
        <v>0</v>
      </c>
    </row>
    <row r="989" spans="1:6">
      <c r="A989" s="159" t="s">
        <v>177</v>
      </c>
      <c r="B989" s="160">
        <f>+ก.ค.!BV55</f>
        <v>0</v>
      </c>
    </row>
    <row r="990" spans="1:6" hidden="1">
      <c r="A990" s="159" t="s">
        <v>5</v>
      </c>
    </row>
    <row r="991" spans="1:6">
      <c r="A991" s="159" t="s">
        <v>600</v>
      </c>
      <c r="B991" s="160">
        <f>+ก.ค.!BV53</f>
        <v>0</v>
      </c>
      <c r="F991" s="161"/>
    </row>
    <row r="992" spans="1:6">
      <c r="A992" s="159" t="s">
        <v>575</v>
      </c>
      <c r="B992" s="164">
        <f>+ก.ค.!BV56</f>
        <v>0</v>
      </c>
      <c r="C992" s="167">
        <f>SUM(B988:B992)</f>
        <v>0</v>
      </c>
      <c r="D992" s="161">
        <f>SUM(C944:C992)</f>
        <v>0</v>
      </c>
      <c r="F992" s="161"/>
    </row>
    <row r="993" spans="1:6">
      <c r="A993" s="163" t="s">
        <v>108</v>
      </c>
      <c r="F993" s="161"/>
    </row>
    <row r="994" spans="1:6" hidden="1">
      <c r="A994" s="168" t="s">
        <v>38</v>
      </c>
      <c r="C994" s="161">
        <v>0</v>
      </c>
    </row>
    <row r="995" spans="1:6" hidden="1">
      <c r="A995" s="168" t="s">
        <v>37</v>
      </c>
      <c r="C995" s="161">
        <v>0</v>
      </c>
    </row>
    <row r="996" spans="1:6">
      <c r="A996" s="162" t="s">
        <v>86</v>
      </c>
      <c r="C996" s="161">
        <f>+ก.ค.!BV98</f>
        <v>0</v>
      </c>
      <c r="F996" s="170"/>
    </row>
    <row r="997" spans="1:6" hidden="1">
      <c r="A997" s="166" t="s">
        <v>19</v>
      </c>
      <c r="C997" s="161">
        <v>0</v>
      </c>
    </row>
    <row r="998" spans="1:6">
      <c r="A998" s="166" t="s">
        <v>160</v>
      </c>
      <c r="C998" s="161">
        <f>+ก.ค.!BV97</f>
        <v>0</v>
      </c>
    </row>
    <row r="999" spans="1:6" hidden="1">
      <c r="A999" s="159" t="s">
        <v>606</v>
      </c>
      <c r="C999" s="161">
        <v>0</v>
      </c>
    </row>
    <row r="1000" spans="1:6" hidden="1">
      <c r="A1000" s="159" t="s">
        <v>607</v>
      </c>
      <c r="C1000" s="161">
        <v>0</v>
      </c>
    </row>
    <row r="1001" spans="1:6">
      <c r="A1001" s="159" t="s">
        <v>436</v>
      </c>
      <c r="C1001" s="161">
        <f>+ก.ค.!BV69</f>
        <v>0</v>
      </c>
    </row>
    <row r="1002" spans="1:6" hidden="1">
      <c r="A1002" s="159" t="s">
        <v>380</v>
      </c>
      <c r="C1002" s="161">
        <f>ก.ค.!BV70</f>
        <v>0</v>
      </c>
    </row>
    <row r="1003" spans="1:6" hidden="1">
      <c r="A1003" s="159" t="s">
        <v>268</v>
      </c>
      <c r="C1003" s="161">
        <f>ก.ค.!BV71</f>
        <v>0</v>
      </c>
    </row>
    <row r="1004" spans="1:6">
      <c r="A1004" s="159" t="s">
        <v>269</v>
      </c>
      <c r="C1004" s="161">
        <f>+ก.ค.!BV72</f>
        <v>0</v>
      </c>
    </row>
    <row r="1005" spans="1:6" hidden="1">
      <c r="A1005" s="166" t="s">
        <v>570</v>
      </c>
      <c r="C1005" s="161">
        <f>ก.ค.!BV73</f>
        <v>0</v>
      </c>
    </row>
    <row r="1006" spans="1:6" hidden="1">
      <c r="A1006" s="159" t="s">
        <v>566</v>
      </c>
      <c r="C1006" s="161">
        <f>ก.ค.!BV74</f>
        <v>0</v>
      </c>
    </row>
    <row r="1007" spans="1:6">
      <c r="A1007" s="159" t="s">
        <v>271</v>
      </c>
      <c r="C1007" s="161">
        <f>+ก.ค.!BV75</f>
        <v>0</v>
      </c>
    </row>
    <row r="1008" spans="1:6" hidden="1">
      <c r="A1008" s="166" t="s">
        <v>7</v>
      </c>
      <c r="C1008" s="161">
        <f>ก.ค.!BV76</f>
        <v>0</v>
      </c>
    </row>
    <row r="1009" spans="1:6">
      <c r="A1009" s="159" t="s">
        <v>91</v>
      </c>
      <c r="C1009" s="161">
        <f>ก.ค.!BV77</f>
        <v>0</v>
      </c>
    </row>
    <row r="1010" spans="1:6" hidden="1">
      <c r="A1010" s="159" t="s">
        <v>381</v>
      </c>
      <c r="C1010" s="161">
        <f>ก.ค.!BV78</f>
        <v>0</v>
      </c>
    </row>
    <row r="1011" spans="1:6" hidden="1">
      <c r="A1011" s="159" t="s">
        <v>560</v>
      </c>
      <c r="C1011" s="161">
        <f>+ก.ค.!BV94</f>
        <v>0</v>
      </c>
    </row>
    <row r="1012" spans="1:6" hidden="1">
      <c r="A1012" s="166" t="s">
        <v>624</v>
      </c>
      <c r="C1012" s="161">
        <f>ก.ค.!BV80</f>
        <v>0</v>
      </c>
    </row>
    <row r="1013" spans="1:6">
      <c r="A1013" s="159" t="s">
        <v>571</v>
      </c>
      <c r="C1013" s="161">
        <f>ก.ค.!BV81</f>
        <v>0</v>
      </c>
    </row>
    <row r="1014" spans="1:6" hidden="1">
      <c r="A1014" s="159" t="s">
        <v>459</v>
      </c>
      <c r="C1014" s="161">
        <f>ก.ค.!BV82</f>
        <v>0</v>
      </c>
    </row>
    <row r="1015" spans="1:6" hidden="1">
      <c r="A1015" s="159" t="s">
        <v>270</v>
      </c>
      <c r="C1015" s="161">
        <f>ก.ค.!BV83</f>
        <v>0</v>
      </c>
    </row>
    <row r="1016" spans="1:6" hidden="1">
      <c r="A1016" s="169" t="s">
        <v>22</v>
      </c>
      <c r="C1016" s="161">
        <v>0</v>
      </c>
    </row>
    <row r="1017" spans="1:6">
      <c r="A1017" s="159" t="s">
        <v>575</v>
      </c>
      <c r="C1017" s="161">
        <f>ก.ค.!BV84</f>
        <v>0</v>
      </c>
    </row>
    <row r="1018" spans="1:6">
      <c r="A1018" s="159" t="s">
        <v>439</v>
      </c>
      <c r="C1018" s="161">
        <f>+ก.ค.!BV85</f>
        <v>0</v>
      </c>
      <c r="F1018" s="161"/>
    </row>
    <row r="1019" spans="1:6">
      <c r="A1019" s="159" t="s">
        <v>440</v>
      </c>
      <c r="C1019" s="161">
        <f>+ก.ค.!BV86</f>
        <v>0</v>
      </c>
      <c r="F1019" s="161"/>
    </row>
    <row r="1020" spans="1:6">
      <c r="A1020" s="159" t="s">
        <v>441</v>
      </c>
      <c r="C1020" s="167">
        <f>+ก.ค.!BV87</f>
        <v>0</v>
      </c>
      <c r="D1020" s="161">
        <f>SUM(C996:C1020)</f>
        <v>0</v>
      </c>
      <c r="F1020" s="170"/>
    </row>
    <row r="1021" spans="1:6" hidden="1">
      <c r="A1021" s="166" t="s">
        <v>23</v>
      </c>
      <c r="C1021" s="161">
        <v>0</v>
      </c>
    </row>
    <row r="1022" spans="1:6" hidden="1">
      <c r="A1022" s="166" t="s">
        <v>20</v>
      </c>
      <c r="C1022" s="161">
        <v>0</v>
      </c>
    </row>
    <row r="1023" spans="1:6" hidden="1">
      <c r="A1023" s="168" t="s">
        <v>623</v>
      </c>
      <c r="C1023" s="161">
        <v>0</v>
      </c>
    </row>
    <row r="1024" spans="1:6" hidden="1">
      <c r="A1024" s="166" t="s">
        <v>614</v>
      </c>
      <c r="C1024" s="161">
        <v>0</v>
      </c>
    </row>
    <row r="1025" spans="1:5" hidden="1">
      <c r="A1025" s="166" t="s">
        <v>615</v>
      </c>
      <c r="C1025" s="167">
        <f>ก.ค.!BV76</f>
        <v>0</v>
      </c>
    </row>
    <row r="1026" spans="1:5" ht="21.75" thickBot="1">
      <c r="A1026" s="159" t="s">
        <v>794</v>
      </c>
      <c r="D1026" s="171">
        <f>+D941+D992-D1020</f>
        <v>2866323781.3600001</v>
      </c>
    </row>
    <row r="1027" spans="1:5" ht="22.5" thickTop="1" thickBot="1">
      <c r="A1027" s="159" t="s">
        <v>795</v>
      </c>
      <c r="D1027" s="172">
        <f>SUM(D1028:D1034)</f>
        <v>2741604296.4000001</v>
      </c>
    </row>
    <row r="1028" spans="1:5" ht="21.75" thickTop="1">
      <c r="A1028" s="159" t="s">
        <v>598</v>
      </c>
      <c r="D1028" s="161">
        <f>+ก.ค.!BV114</f>
        <v>0</v>
      </c>
    </row>
    <row r="1029" spans="1:5">
      <c r="A1029" s="159" t="s">
        <v>714</v>
      </c>
      <c r="D1029" s="161">
        <f>+ก.ค.!BV115</f>
        <v>130352.23000000001</v>
      </c>
    </row>
    <row r="1030" spans="1:5">
      <c r="A1030" s="159" t="s">
        <v>599</v>
      </c>
      <c r="D1030" s="161">
        <f>+ก.ค.!BV116+39900</f>
        <v>2337344.0499999998</v>
      </c>
    </row>
    <row r="1031" spans="1:5">
      <c r="A1031" s="159" t="s">
        <v>229</v>
      </c>
      <c r="D1031" s="161">
        <f>1767598.85+2557449150.33</f>
        <v>2559216749.1799998</v>
      </c>
    </row>
    <row r="1032" spans="1:5">
      <c r="A1032" s="159" t="s">
        <v>129</v>
      </c>
      <c r="C1032" s="434">
        <f>SUM(D1032:D1033)</f>
        <v>179919850.94</v>
      </c>
      <c r="D1032" s="161">
        <f>+ก.ค.!BV117-รายงานฐานะ!D1033</f>
        <v>174052245.53999999</v>
      </c>
      <c r="E1032" s="170"/>
    </row>
    <row r="1033" spans="1:5">
      <c r="A1033" s="159" t="s">
        <v>128</v>
      </c>
      <c r="C1033" s="434"/>
      <c r="D1033" s="161">
        <f>+D930+B992-C1017</f>
        <v>5867605.4000000004</v>
      </c>
    </row>
    <row r="1034" spans="1:5" hidden="1">
      <c r="A1034" s="159" t="s">
        <v>25</v>
      </c>
    </row>
    <row r="1035" spans="1:5">
      <c r="D1035" s="161">
        <f>+D1026-D1027</f>
        <v>124719484.96000004</v>
      </c>
      <c r="E1035" s="161"/>
    </row>
    <row r="1036" spans="1:5">
      <c r="A1036" s="161" t="s">
        <v>14</v>
      </c>
      <c r="E1036" s="170"/>
    </row>
    <row r="1037" spans="1:5">
      <c r="A1037" s="161"/>
      <c r="D1037" s="300" t="s">
        <v>134</v>
      </c>
      <c r="E1037" s="170"/>
    </row>
    <row r="1038" spans="1:5">
      <c r="A1038" s="433" t="s">
        <v>393</v>
      </c>
      <c r="B1038" s="433"/>
      <c r="C1038" s="433"/>
      <c r="D1038" s="433"/>
    </row>
    <row r="1039" spans="1:5">
      <c r="A1039" s="433" t="s">
        <v>547</v>
      </c>
      <c r="B1039" s="433"/>
      <c r="C1039" s="433"/>
      <c r="D1039" s="433"/>
    </row>
    <row r="1040" spans="1:5">
      <c r="A1040" s="433" t="s">
        <v>585</v>
      </c>
      <c r="B1040" s="433"/>
      <c r="C1040" s="433"/>
      <c r="D1040" s="433"/>
    </row>
    <row r="1041" spans="1:4">
      <c r="A1041" s="433" t="s">
        <v>796</v>
      </c>
      <c r="B1041" s="433"/>
      <c r="C1041" s="433"/>
      <c r="D1041" s="433"/>
    </row>
    <row r="1042" spans="1:4">
      <c r="D1042" s="175" t="s">
        <v>586</v>
      </c>
    </row>
    <row r="1043" spans="1:4">
      <c r="A1043" s="159" t="s">
        <v>797</v>
      </c>
      <c r="D1043" s="162">
        <f>D1027</f>
        <v>2741604296.4000001</v>
      </c>
    </row>
    <row r="1044" spans="1:4">
      <c r="A1044" s="163" t="s">
        <v>798</v>
      </c>
    </row>
    <row r="1045" spans="1:4">
      <c r="A1045" s="159" t="s">
        <v>587</v>
      </c>
    </row>
    <row r="1046" spans="1:4">
      <c r="A1046" s="159" t="s">
        <v>398</v>
      </c>
      <c r="B1046" s="160">
        <f>ส.ค.!BV9</f>
        <v>0</v>
      </c>
    </row>
    <row r="1047" spans="1:4">
      <c r="A1047" s="159" t="s">
        <v>399</v>
      </c>
      <c r="B1047" s="160">
        <f>ส.ค.!BV10</f>
        <v>0</v>
      </c>
    </row>
    <row r="1048" spans="1:4">
      <c r="A1048" s="159" t="s">
        <v>400</v>
      </c>
      <c r="B1048" s="164">
        <f>ส.ค.!BV11</f>
        <v>0</v>
      </c>
      <c r="C1048" s="161">
        <f>SUM(B1046:B1048)</f>
        <v>0</v>
      </c>
    </row>
    <row r="1049" spans="1:4">
      <c r="A1049" s="159" t="s">
        <v>401</v>
      </c>
      <c r="B1049" s="160">
        <f>ส.ค.!BV12</f>
        <v>0</v>
      </c>
    </row>
    <row r="1050" spans="1:4">
      <c r="A1050" s="159" t="s">
        <v>402</v>
      </c>
      <c r="B1050" s="164">
        <f>ส.ค.!BV13</f>
        <v>0</v>
      </c>
      <c r="C1050" s="161">
        <f>SUM(B1049:B1050)</f>
        <v>0</v>
      </c>
    </row>
    <row r="1051" spans="1:4">
      <c r="A1051" s="159" t="s">
        <v>403</v>
      </c>
      <c r="B1051" s="160">
        <f>ส.ค.!BV14</f>
        <v>0</v>
      </c>
    </row>
    <row r="1052" spans="1:4">
      <c r="A1052" s="159" t="s">
        <v>404</v>
      </c>
      <c r="B1052" s="164">
        <f>ส.ค.!BV15</f>
        <v>0</v>
      </c>
      <c r="C1052" s="161">
        <f>SUM(B1051:B1052)</f>
        <v>0</v>
      </c>
    </row>
    <row r="1053" spans="1:4" hidden="1">
      <c r="A1053" s="159" t="s">
        <v>588</v>
      </c>
      <c r="B1053" s="160">
        <f>ส.ค.!BV16</f>
        <v>0</v>
      </c>
    </row>
    <row r="1054" spans="1:4" hidden="1">
      <c r="A1054" s="159" t="s">
        <v>589</v>
      </c>
      <c r="B1054" s="164">
        <f>ส.ค.!BV17</f>
        <v>0</v>
      </c>
      <c r="C1054" s="161">
        <f>SUM(B1053:B1054)</f>
        <v>0</v>
      </c>
    </row>
    <row r="1055" spans="1:4">
      <c r="A1055" s="159" t="s">
        <v>590</v>
      </c>
      <c r="B1055" s="160">
        <f>ส.ค.!BV20</f>
        <v>0</v>
      </c>
    </row>
    <row r="1056" spans="1:4">
      <c r="A1056" s="159" t="s">
        <v>591</v>
      </c>
      <c r="B1056" s="164">
        <f>ส.ค.!BV21</f>
        <v>0</v>
      </c>
      <c r="C1056" s="161">
        <f>SUM(B1055:B1056)</f>
        <v>0</v>
      </c>
    </row>
    <row r="1057" spans="1:3">
      <c r="A1057" s="159" t="s">
        <v>592</v>
      </c>
      <c r="B1057" s="160">
        <f>ส.ค.!BV18</f>
        <v>0</v>
      </c>
    </row>
    <row r="1058" spans="1:3">
      <c r="A1058" s="159" t="s">
        <v>593</v>
      </c>
      <c r="B1058" s="164">
        <f>ส.ค.!BV19</f>
        <v>0</v>
      </c>
      <c r="C1058" s="161">
        <f>SUM(B1057:B1058)</f>
        <v>0</v>
      </c>
    </row>
    <row r="1059" spans="1:3" hidden="1">
      <c r="A1059" s="159" t="s">
        <v>601</v>
      </c>
      <c r="B1059" s="160">
        <v>0</v>
      </c>
    </row>
    <row r="1060" spans="1:3" hidden="1">
      <c r="A1060" s="159" t="s">
        <v>602</v>
      </c>
      <c r="B1060" s="164">
        <v>0</v>
      </c>
      <c r="C1060" s="161">
        <f>SUM(B1059:B1060)</f>
        <v>0</v>
      </c>
    </row>
    <row r="1061" spans="1:3">
      <c r="A1061" s="159" t="s">
        <v>594</v>
      </c>
      <c r="B1061" s="160">
        <f>ส.ค.!BV27</f>
        <v>0</v>
      </c>
    </row>
    <row r="1062" spans="1:3">
      <c r="A1062" s="159" t="s">
        <v>595</v>
      </c>
      <c r="B1062" s="160">
        <f>ส.ค.!BV28</f>
        <v>0</v>
      </c>
    </row>
    <row r="1063" spans="1:3">
      <c r="A1063" s="159" t="s">
        <v>596</v>
      </c>
      <c r="B1063" s="164">
        <f>ส.ค.!BV29</f>
        <v>0</v>
      </c>
      <c r="C1063" s="161">
        <f>SUM(B1061:B1063)</f>
        <v>0</v>
      </c>
    </row>
    <row r="1064" spans="1:3">
      <c r="A1064" s="159" t="s">
        <v>2</v>
      </c>
      <c r="B1064" s="160">
        <f>ส.ค.!BV31</f>
        <v>0</v>
      </c>
    </row>
    <row r="1065" spans="1:3" hidden="1">
      <c r="A1065" s="159" t="s">
        <v>255</v>
      </c>
      <c r="B1065" s="160">
        <f>ส.ค.!BV33</f>
        <v>0</v>
      </c>
    </row>
    <row r="1066" spans="1:3">
      <c r="A1066" s="159" t="s">
        <v>256</v>
      </c>
      <c r="B1066" s="160">
        <f>ส.ค.!BV32</f>
        <v>0</v>
      </c>
    </row>
    <row r="1067" spans="1:3" hidden="1">
      <c r="A1067" s="159" t="s">
        <v>260</v>
      </c>
      <c r="B1067" s="160">
        <f>+ส.ค.!BV22</f>
        <v>0</v>
      </c>
    </row>
    <row r="1068" spans="1:3">
      <c r="A1068" s="159" t="s">
        <v>258</v>
      </c>
      <c r="B1068" s="160">
        <f>ส.ค.!BV34</f>
        <v>0</v>
      </c>
    </row>
    <row r="1069" spans="1:3">
      <c r="A1069" s="159" t="s">
        <v>259</v>
      </c>
      <c r="B1069" s="164">
        <f>ส.ค.!BV35</f>
        <v>0</v>
      </c>
      <c r="C1069" s="162">
        <f>SUM(B1064:B1069)</f>
        <v>0</v>
      </c>
    </row>
    <row r="1070" spans="1:3">
      <c r="A1070" s="159" t="s">
        <v>597</v>
      </c>
    </row>
    <row r="1071" spans="1:3" hidden="1">
      <c r="A1071" s="159" t="s">
        <v>8</v>
      </c>
      <c r="B1071" s="160">
        <f>+ส.ค.!BV58</f>
        <v>0</v>
      </c>
    </row>
    <row r="1072" spans="1:3">
      <c r="A1072" s="159" t="s">
        <v>415</v>
      </c>
      <c r="B1072" s="160">
        <f>ส.ค.!BV37</f>
        <v>0</v>
      </c>
    </row>
    <row r="1073" spans="1:4" hidden="1">
      <c r="A1073" s="166" t="s">
        <v>630</v>
      </c>
    </row>
    <row r="1074" spans="1:4" hidden="1">
      <c r="A1074" s="159" t="s">
        <v>377</v>
      </c>
      <c r="B1074" s="160">
        <f>+ส.ค.!BV38</f>
        <v>0</v>
      </c>
    </row>
    <row r="1075" spans="1:4" hidden="1">
      <c r="A1075" s="159" t="s">
        <v>416</v>
      </c>
      <c r="B1075" s="160">
        <f>ส.ค.!BV40</f>
        <v>0</v>
      </c>
    </row>
    <row r="1076" spans="1:4">
      <c r="A1076" s="159" t="s">
        <v>568</v>
      </c>
      <c r="B1076" s="165">
        <f>+ส.ค.!BV45</f>
        <v>0</v>
      </c>
      <c r="C1076" s="162"/>
    </row>
    <row r="1077" spans="1:4" hidden="1">
      <c r="A1077" s="166" t="s">
        <v>632</v>
      </c>
      <c r="B1077" s="165"/>
      <c r="C1077" s="162"/>
    </row>
    <row r="1078" spans="1:4" hidden="1">
      <c r="A1078" s="159" t="s">
        <v>569</v>
      </c>
    </row>
    <row r="1079" spans="1:4" hidden="1">
      <c r="A1079" s="159" t="s">
        <v>27</v>
      </c>
    </row>
    <row r="1080" spans="1:4" hidden="1">
      <c r="A1080" s="159" t="s">
        <v>383</v>
      </c>
    </row>
    <row r="1081" spans="1:4" hidden="1">
      <c r="A1081" s="159" t="s">
        <v>6</v>
      </c>
      <c r="B1081" s="160">
        <f>+ส.ค.!BV43</f>
        <v>0</v>
      </c>
    </row>
    <row r="1082" spans="1:4" hidden="1">
      <c r="A1082" s="159" t="s">
        <v>379</v>
      </c>
      <c r="B1082" s="165">
        <f>+ส.ค.!BV46</f>
        <v>0</v>
      </c>
      <c r="C1082" s="162"/>
    </row>
    <row r="1083" spans="1:4" hidden="1">
      <c r="A1083" s="159" t="s">
        <v>33</v>
      </c>
      <c r="B1083" s="165"/>
      <c r="C1083" s="162"/>
    </row>
    <row r="1084" spans="1:4" hidden="1">
      <c r="A1084" s="166" t="s">
        <v>60</v>
      </c>
      <c r="B1084" s="165">
        <f>ก.ค.!BV147</f>
        <v>0</v>
      </c>
      <c r="C1084" s="162"/>
    </row>
    <row r="1085" spans="1:4" hidden="1">
      <c r="A1085" s="166" t="s">
        <v>62</v>
      </c>
      <c r="B1085" s="160">
        <v>0</v>
      </c>
    </row>
    <row r="1086" spans="1:4" s="224" customFormat="1" hidden="1">
      <c r="A1086" s="224" t="s">
        <v>565</v>
      </c>
      <c r="B1086" s="165">
        <f>ส.ค.!BV49</f>
        <v>0</v>
      </c>
      <c r="C1086" s="162"/>
      <c r="D1086" s="162"/>
    </row>
    <row r="1087" spans="1:4" s="224" customFormat="1" hidden="1">
      <c r="A1087" s="169" t="s">
        <v>41</v>
      </c>
      <c r="B1087" s="165"/>
      <c r="C1087" s="162"/>
      <c r="D1087" s="162"/>
    </row>
    <row r="1088" spans="1:4" s="224" customFormat="1" hidden="1">
      <c r="A1088" s="169" t="s">
        <v>28</v>
      </c>
      <c r="B1088" s="165">
        <v>0</v>
      </c>
      <c r="C1088" s="162"/>
      <c r="D1088" s="162"/>
    </row>
    <row r="1089" spans="1:4" s="224" customFormat="1">
      <c r="A1089" s="169" t="s">
        <v>620</v>
      </c>
      <c r="B1089" s="164">
        <f>ส.ค.!BV51</f>
        <v>0</v>
      </c>
      <c r="C1089" s="167">
        <f>SUM(B1071:B1089)</f>
        <v>0</v>
      </c>
      <c r="D1089" s="162"/>
    </row>
    <row r="1090" spans="1:4" hidden="1">
      <c r="A1090" s="159" t="s">
        <v>637</v>
      </c>
      <c r="B1090" s="160">
        <f>ก.ค.!BV151</f>
        <v>0</v>
      </c>
    </row>
    <row r="1091" spans="1:4">
      <c r="A1091" s="159" t="s">
        <v>410</v>
      </c>
      <c r="B1091" s="160">
        <f>+ส.ค.!BV52</f>
        <v>0</v>
      </c>
    </row>
    <row r="1092" spans="1:4">
      <c r="A1092" s="159" t="s">
        <v>177</v>
      </c>
      <c r="B1092" s="160">
        <f>+ส.ค.!BV55</f>
        <v>0</v>
      </c>
    </row>
    <row r="1093" spans="1:4" hidden="1">
      <c r="A1093" s="159" t="s">
        <v>5</v>
      </c>
      <c r="B1093" s="160">
        <v>0</v>
      </c>
    </row>
    <row r="1094" spans="1:4">
      <c r="A1094" s="159" t="s">
        <v>600</v>
      </c>
      <c r="B1094" s="160">
        <f>+ส.ค.!BV53</f>
        <v>0</v>
      </c>
      <c r="C1094" s="162"/>
    </row>
    <row r="1095" spans="1:4">
      <c r="A1095" s="159" t="s">
        <v>575</v>
      </c>
      <c r="B1095" s="164">
        <f>ส.ค.!BV56</f>
        <v>0</v>
      </c>
      <c r="C1095" s="167">
        <f>SUM(B1091:B1095)</f>
        <v>0</v>
      </c>
      <c r="D1095" s="161">
        <f>SUM(C1045:C1095)</f>
        <v>0</v>
      </c>
    </row>
    <row r="1096" spans="1:4" hidden="1">
      <c r="B1096" s="165"/>
      <c r="C1096" s="162"/>
    </row>
    <row r="1097" spans="1:4" hidden="1">
      <c r="B1097" s="165"/>
      <c r="C1097" s="162"/>
    </row>
    <row r="1098" spans="1:4" hidden="1">
      <c r="B1098" s="165"/>
      <c r="C1098" s="162"/>
    </row>
    <row r="1099" spans="1:4">
      <c r="A1099" s="163" t="s">
        <v>108</v>
      </c>
    </row>
    <row r="1100" spans="1:4" hidden="1">
      <c r="A1100" s="168" t="s">
        <v>38</v>
      </c>
      <c r="C1100" s="161">
        <v>0</v>
      </c>
    </row>
    <row r="1101" spans="1:4" hidden="1">
      <c r="A1101" s="162" t="s">
        <v>105</v>
      </c>
    </row>
    <row r="1102" spans="1:4">
      <c r="A1102" s="162" t="s">
        <v>86</v>
      </c>
      <c r="C1102" s="161">
        <f>+ส.ค.!BV98</f>
        <v>0</v>
      </c>
    </row>
    <row r="1103" spans="1:4" hidden="1">
      <c r="A1103" s="166" t="s">
        <v>19</v>
      </c>
      <c r="C1103" s="161">
        <f>ส.ค.!BW60</f>
        <v>0</v>
      </c>
    </row>
    <row r="1104" spans="1:4" hidden="1">
      <c r="A1104" s="166" t="s">
        <v>160</v>
      </c>
    </row>
    <row r="1105" spans="1:3" hidden="1">
      <c r="A1105" s="159" t="s">
        <v>606</v>
      </c>
      <c r="C1105" s="161">
        <v>0</v>
      </c>
    </row>
    <row r="1106" spans="1:3" hidden="1">
      <c r="A1106" s="159" t="s">
        <v>607</v>
      </c>
      <c r="C1106" s="161">
        <f>ก.ค.!BV167</f>
        <v>0</v>
      </c>
    </row>
    <row r="1107" spans="1:3">
      <c r="A1107" s="159" t="s">
        <v>436</v>
      </c>
      <c r="C1107" s="161">
        <f>ส.ค.!BV69</f>
        <v>0</v>
      </c>
    </row>
    <row r="1108" spans="1:3" hidden="1">
      <c r="A1108" s="159" t="s">
        <v>380</v>
      </c>
      <c r="C1108" s="161">
        <f>ก.ค.!BV169</f>
        <v>0</v>
      </c>
    </row>
    <row r="1109" spans="1:3" hidden="1">
      <c r="A1109" s="159" t="s">
        <v>268</v>
      </c>
      <c r="C1109" s="161">
        <v>0</v>
      </c>
    </row>
    <row r="1110" spans="1:3">
      <c r="A1110" s="159" t="s">
        <v>269</v>
      </c>
      <c r="C1110" s="161">
        <f>+ส.ค.!BV72</f>
        <v>0</v>
      </c>
    </row>
    <row r="1111" spans="1:3" hidden="1">
      <c r="A1111" s="166" t="s">
        <v>570</v>
      </c>
      <c r="C1111" s="161">
        <f>ก.ค.!BV172</f>
        <v>0</v>
      </c>
    </row>
    <row r="1112" spans="1:3" hidden="1">
      <c r="A1112" s="159" t="s">
        <v>566</v>
      </c>
      <c r="C1112" s="161">
        <f>ก.ค.!BV173</f>
        <v>0</v>
      </c>
    </row>
    <row r="1113" spans="1:3">
      <c r="A1113" s="159" t="s">
        <v>271</v>
      </c>
      <c r="C1113" s="161">
        <f>ส.ค.!BV75</f>
        <v>0</v>
      </c>
    </row>
    <row r="1114" spans="1:3" hidden="1">
      <c r="A1114" s="166" t="s">
        <v>7</v>
      </c>
      <c r="C1114" s="161">
        <f>ส.ค.!BV76</f>
        <v>0</v>
      </c>
    </row>
    <row r="1115" spans="1:3">
      <c r="A1115" s="159" t="s">
        <v>91</v>
      </c>
      <c r="C1115" s="161">
        <f>ส.ค.!BV77</f>
        <v>0</v>
      </c>
    </row>
    <row r="1116" spans="1:3" hidden="1">
      <c r="A1116" s="159" t="s">
        <v>381</v>
      </c>
      <c r="C1116" s="161">
        <f>ส.ค.!BV78</f>
        <v>0</v>
      </c>
    </row>
    <row r="1117" spans="1:3" hidden="1">
      <c r="A1117" s="159" t="s">
        <v>560</v>
      </c>
      <c r="C1117" s="161">
        <f>ส.ค.!BV79</f>
        <v>0</v>
      </c>
    </row>
    <row r="1118" spans="1:3" hidden="1">
      <c r="A1118" s="166" t="s">
        <v>624</v>
      </c>
      <c r="C1118" s="161">
        <f>ส.ค.!BV80</f>
        <v>0</v>
      </c>
    </row>
    <row r="1119" spans="1:3">
      <c r="A1119" s="159" t="s">
        <v>571</v>
      </c>
      <c r="C1119" s="161">
        <f>ส.ค.!BV81</f>
        <v>0</v>
      </c>
    </row>
    <row r="1120" spans="1:3" hidden="1">
      <c r="A1120" s="159" t="s">
        <v>459</v>
      </c>
      <c r="C1120" s="161">
        <f>ส.ค.!BV82</f>
        <v>0</v>
      </c>
    </row>
    <row r="1121" spans="1:6">
      <c r="A1121" s="159" t="s">
        <v>270</v>
      </c>
      <c r="C1121" s="161">
        <f>ส.ค.!BV83</f>
        <v>0</v>
      </c>
    </row>
    <row r="1122" spans="1:6" hidden="1">
      <c r="A1122" s="169" t="s">
        <v>22</v>
      </c>
      <c r="C1122" s="161">
        <v>0</v>
      </c>
    </row>
    <row r="1123" spans="1:6">
      <c r="A1123" s="159" t="s">
        <v>575</v>
      </c>
      <c r="C1123" s="161">
        <f>ส.ค.!BV84</f>
        <v>0</v>
      </c>
    </row>
    <row r="1124" spans="1:6">
      <c r="A1124" s="159" t="s">
        <v>439</v>
      </c>
      <c r="C1124" s="161">
        <f>ส.ค.!BV85</f>
        <v>0</v>
      </c>
    </row>
    <row r="1125" spans="1:6">
      <c r="A1125" s="159" t="s">
        <v>440</v>
      </c>
      <c r="C1125" s="161">
        <f>ส.ค.!BV86</f>
        <v>0</v>
      </c>
    </row>
    <row r="1126" spans="1:6">
      <c r="A1126" s="159" t="s">
        <v>441</v>
      </c>
      <c r="C1126" s="167">
        <f>ส.ค.!BV87</f>
        <v>0</v>
      </c>
      <c r="D1126" s="161">
        <f>SUM(C1101:C1126)</f>
        <v>0</v>
      </c>
      <c r="F1126" s="161"/>
    </row>
    <row r="1127" spans="1:6" hidden="1">
      <c r="A1127" s="166" t="s">
        <v>23</v>
      </c>
      <c r="C1127" s="161">
        <v>0</v>
      </c>
      <c r="F1127" s="161"/>
    </row>
    <row r="1128" spans="1:6" hidden="1">
      <c r="A1128" s="166" t="s">
        <v>20</v>
      </c>
      <c r="C1128" s="161">
        <v>0</v>
      </c>
      <c r="F1128" s="161"/>
    </row>
    <row r="1129" spans="1:6" hidden="1">
      <c r="A1129" s="168" t="s">
        <v>623</v>
      </c>
      <c r="C1129" s="161">
        <v>0</v>
      </c>
      <c r="F1129" s="161"/>
    </row>
    <row r="1130" spans="1:6" hidden="1">
      <c r="A1130" s="166" t="s">
        <v>614</v>
      </c>
      <c r="C1130" s="167">
        <f>ก.ค.!BV174</f>
        <v>0</v>
      </c>
      <c r="F1130" s="161"/>
    </row>
    <row r="1131" spans="1:6" hidden="1">
      <c r="A1131" s="166" t="s">
        <v>615</v>
      </c>
      <c r="F1131" s="161"/>
    </row>
    <row r="1132" spans="1:6" ht="21.75" thickBot="1">
      <c r="A1132" s="159" t="s">
        <v>799</v>
      </c>
      <c r="D1132" s="171">
        <f>+D1043+D1069+D1095-D1126</f>
        <v>2741604296.4000001</v>
      </c>
      <c r="F1132" s="161"/>
    </row>
    <row r="1133" spans="1:6" ht="22.5" thickTop="1" thickBot="1">
      <c r="A1133" s="159" t="s">
        <v>800</v>
      </c>
      <c r="D1133" s="172">
        <f>SUM(D1134:D1140)</f>
        <v>2719045628.6799998</v>
      </c>
      <c r="E1133" s="170"/>
      <c r="F1133" s="161"/>
    </row>
    <row r="1134" spans="1:6" ht="21.75" thickTop="1">
      <c r="A1134" s="159" t="s">
        <v>598</v>
      </c>
      <c r="D1134" s="161">
        <f>+ส.ค.!BV114</f>
        <v>7640.71</v>
      </c>
    </row>
    <row r="1135" spans="1:6">
      <c r="A1135" s="159" t="s">
        <v>714</v>
      </c>
      <c r="D1135" s="161">
        <f>+ส.ค.!BV115</f>
        <v>673030.84999999986</v>
      </c>
    </row>
    <row r="1136" spans="1:6">
      <c r="A1136" s="159" t="s">
        <v>599</v>
      </c>
      <c r="D1136" s="161">
        <f>+ส.ค.!BV116+41919.74</f>
        <v>1547787.91</v>
      </c>
    </row>
    <row r="1137" spans="1:6">
      <c r="A1137" s="159" t="s">
        <v>229</v>
      </c>
      <c r="D1137" s="161">
        <f>1767598.85+2631264238.09</f>
        <v>2633031836.9400001</v>
      </c>
    </row>
    <row r="1138" spans="1:6">
      <c r="A1138" s="159" t="s">
        <v>129</v>
      </c>
      <c r="C1138" s="434">
        <f>SUM(D1138:D1139)</f>
        <v>83785332.269999996</v>
      </c>
      <c r="D1138" s="161">
        <f>+ส.ค.!BV117-รายงานฐานะ!D1139</f>
        <v>77917726.86999999</v>
      </c>
      <c r="E1138" s="170"/>
    </row>
    <row r="1139" spans="1:6">
      <c r="A1139" s="159" t="s">
        <v>128</v>
      </c>
      <c r="C1139" s="434"/>
      <c r="D1139" s="161">
        <f>+D1033+B1095-C1123</f>
        <v>5867605.4000000004</v>
      </c>
    </row>
    <row r="1140" spans="1:6" ht="21" hidden="1" customHeight="1">
      <c r="A1140" s="159" t="s">
        <v>25</v>
      </c>
    </row>
    <row r="1141" spans="1:6">
      <c r="D1141" s="161">
        <f>+D1132-D1133</f>
        <v>22558667.720000267</v>
      </c>
    </row>
    <row r="1142" spans="1:6">
      <c r="A1142" s="161" t="s">
        <v>14</v>
      </c>
    </row>
    <row r="1143" spans="1:6">
      <c r="D1143" s="300" t="s">
        <v>134</v>
      </c>
    </row>
    <row r="1144" spans="1:6">
      <c r="A1144" s="433" t="s">
        <v>393</v>
      </c>
      <c r="B1144" s="433"/>
      <c r="C1144" s="433"/>
      <c r="D1144" s="433"/>
    </row>
    <row r="1145" spans="1:6">
      <c r="A1145" s="433" t="s">
        <v>547</v>
      </c>
      <c r="B1145" s="433"/>
      <c r="C1145" s="433"/>
      <c r="D1145" s="433"/>
      <c r="F1145" s="159" t="s">
        <v>61</v>
      </c>
    </row>
    <row r="1146" spans="1:6">
      <c r="A1146" s="433" t="s">
        <v>585</v>
      </c>
      <c r="B1146" s="433"/>
      <c r="C1146" s="433"/>
      <c r="D1146" s="433"/>
    </row>
    <row r="1147" spans="1:6">
      <c r="A1147" s="433" t="s">
        <v>801</v>
      </c>
      <c r="B1147" s="433"/>
      <c r="C1147" s="433"/>
      <c r="D1147" s="433"/>
    </row>
    <row r="1148" spans="1:6">
      <c r="D1148" s="176" t="s">
        <v>586</v>
      </c>
    </row>
    <row r="1149" spans="1:6">
      <c r="A1149" s="159" t="s">
        <v>802</v>
      </c>
      <c r="D1149" s="162">
        <f>D1133</f>
        <v>2719045628.6799998</v>
      </c>
    </row>
    <row r="1150" spans="1:6">
      <c r="A1150" s="163" t="s">
        <v>803</v>
      </c>
    </row>
    <row r="1151" spans="1:6">
      <c r="A1151" s="159" t="s">
        <v>587</v>
      </c>
    </row>
    <row r="1152" spans="1:6">
      <c r="A1152" s="159" t="s">
        <v>398</v>
      </c>
      <c r="B1152" s="160">
        <f>ก.ย.!BV9</f>
        <v>0</v>
      </c>
    </row>
    <row r="1153" spans="1:3">
      <c r="A1153" s="159" t="s">
        <v>399</v>
      </c>
      <c r="B1153" s="160">
        <f>ก.ย.!BV10</f>
        <v>0</v>
      </c>
    </row>
    <row r="1154" spans="1:3">
      <c r="A1154" s="159" t="s">
        <v>400</v>
      </c>
      <c r="B1154" s="164">
        <f>ก.ย.!BV11</f>
        <v>0</v>
      </c>
      <c r="C1154" s="161">
        <f>SUM(B1152:B1154)</f>
        <v>0</v>
      </c>
    </row>
    <row r="1155" spans="1:3">
      <c r="A1155" s="159" t="s">
        <v>401</v>
      </c>
      <c r="B1155" s="160">
        <f>ก.ย.!BV12</f>
        <v>0</v>
      </c>
    </row>
    <row r="1156" spans="1:3">
      <c r="A1156" s="159" t="s">
        <v>402</v>
      </c>
      <c r="B1156" s="164">
        <f>ก.ย.!BV13</f>
        <v>0</v>
      </c>
      <c r="C1156" s="161">
        <f>SUM(B1155:B1156)</f>
        <v>0</v>
      </c>
    </row>
    <row r="1157" spans="1:3">
      <c r="A1157" s="159" t="s">
        <v>403</v>
      </c>
      <c r="B1157" s="160">
        <f>ก.ย.!BV14</f>
        <v>0</v>
      </c>
    </row>
    <row r="1158" spans="1:3">
      <c r="A1158" s="159" t="s">
        <v>404</v>
      </c>
      <c r="B1158" s="164">
        <f>ก.ย.!BV15</f>
        <v>0</v>
      </c>
      <c r="C1158" s="161">
        <f>SUM(B1157:B1158)</f>
        <v>0</v>
      </c>
    </row>
    <row r="1159" spans="1:3">
      <c r="A1159" s="159" t="s">
        <v>588</v>
      </c>
      <c r="B1159" s="160">
        <f>ก.ย.!BV16</f>
        <v>0</v>
      </c>
    </row>
    <row r="1160" spans="1:3">
      <c r="A1160" s="159" t="s">
        <v>589</v>
      </c>
      <c r="B1160" s="164">
        <f>ก.ย.!BV17</f>
        <v>0</v>
      </c>
      <c r="C1160" s="161">
        <f>SUM(B1159:B1160)</f>
        <v>0</v>
      </c>
    </row>
    <row r="1161" spans="1:3">
      <c r="A1161" s="159" t="s">
        <v>590</v>
      </c>
      <c r="B1161" s="160">
        <f>ก.ย.!BV20</f>
        <v>0</v>
      </c>
    </row>
    <row r="1162" spans="1:3">
      <c r="A1162" s="159" t="s">
        <v>591</v>
      </c>
      <c r="B1162" s="164">
        <f>ก.ย.!BV21</f>
        <v>0</v>
      </c>
      <c r="C1162" s="161">
        <f>SUM(B1161:B1162)</f>
        <v>0</v>
      </c>
    </row>
    <row r="1163" spans="1:3">
      <c r="A1163" s="159" t="s">
        <v>592</v>
      </c>
      <c r="B1163" s="160">
        <f>ก.ย.!BV18</f>
        <v>0</v>
      </c>
    </row>
    <row r="1164" spans="1:3">
      <c r="A1164" s="159" t="s">
        <v>593</v>
      </c>
      <c r="B1164" s="164">
        <f>ก.ย.!BV19</f>
        <v>0</v>
      </c>
      <c r="C1164" s="161">
        <f>SUM(B1163:B1164)</f>
        <v>0</v>
      </c>
    </row>
    <row r="1165" spans="1:3" hidden="1">
      <c r="A1165" s="159" t="s">
        <v>601</v>
      </c>
      <c r="B1165" s="160">
        <f>ก.ย.!BV22</f>
        <v>0</v>
      </c>
    </row>
    <row r="1166" spans="1:3" hidden="1">
      <c r="A1166" s="159" t="s">
        <v>602</v>
      </c>
      <c r="B1166" s="160">
        <f>ก.ย.!BV24</f>
        <v>0</v>
      </c>
      <c r="C1166" s="161">
        <f>SUM(B1165:B1166)</f>
        <v>0</v>
      </c>
    </row>
    <row r="1167" spans="1:3">
      <c r="A1167" s="159" t="s">
        <v>594</v>
      </c>
      <c r="B1167" s="160">
        <f>ก.ย.!BV27</f>
        <v>0</v>
      </c>
    </row>
    <row r="1168" spans="1:3">
      <c r="A1168" s="159" t="s">
        <v>595</v>
      </c>
      <c r="B1168" s="160">
        <f>ก.ย.!BV28</f>
        <v>0</v>
      </c>
    </row>
    <row r="1169" spans="1:3">
      <c r="A1169" s="159" t="s">
        <v>596</v>
      </c>
      <c r="B1169" s="164">
        <f>ก.ย.!BV29</f>
        <v>0</v>
      </c>
      <c r="C1169" s="161">
        <f>SUM(B1167:B1169)</f>
        <v>0</v>
      </c>
    </row>
    <row r="1170" spans="1:3">
      <c r="A1170" s="159" t="s">
        <v>2</v>
      </c>
      <c r="B1170" s="160">
        <f>ก.ย.!BV31</f>
        <v>0</v>
      </c>
    </row>
    <row r="1171" spans="1:3">
      <c r="A1171" s="159" t="s">
        <v>255</v>
      </c>
      <c r="B1171" s="160">
        <f>ก.ย.!BV33</f>
        <v>0</v>
      </c>
    </row>
    <row r="1172" spans="1:3">
      <c r="A1172" s="159" t="s">
        <v>256</v>
      </c>
      <c r="B1172" s="160">
        <f>ก.ย.!BV32</f>
        <v>0</v>
      </c>
    </row>
    <row r="1173" spans="1:3" hidden="1">
      <c r="A1173" s="159" t="s">
        <v>603</v>
      </c>
    </row>
    <row r="1174" spans="1:3">
      <c r="A1174" s="159" t="s">
        <v>258</v>
      </c>
      <c r="B1174" s="160">
        <f>ก.ย.!BV34</f>
        <v>0</v>
      </c>
    </row>
    <row r="1175" spans="1:3">
      <c r="A1175" s="159" t="s">
        <v>259</v>
      </c>
      <c r="B1175" s="164">
        <f>ก.ย.!BV35</f>
        <v>0</v>
      </c>
      <c r="C1175" s="161">
        <f>SUM(B1170:B1175)</f>
        <v>0</v>
      </c>
    </row>
    <row r="1176" spans="1:3">
      <c r="A1176" s="159" t="s">
        <v>597</v>
      </c>
    </row>
    <row r="1177" spans="1:3" hidden="1">
      <c r="A1177" s="159" t="s">
        <v>8</v>
      </c>
      <c r="B1177" s="160">
        <f>ก.ย.!BV58</f>
        <v>0</v>
      </c>
    </row>
    <row r="1178" spans="1:3">
      <c r="A1178" s="159" t="s">
        <v>415</v>
      </c>
      <c r="B1178" s="160">
        <f>ก.ย.!BV37</f>
        <v>0</v>
      </c>
    </row>
    <row r="1179" spans="1:3">
      <c r="A1179" s="159" t="s">
        <v>568</v>
      </c>
      <c r="B1179" s="160">
        <f>+ก.ย.!BV45</f>
        <v>0</v>
      </c>
    </row>
    <row r="1180" spans="1:3" hidden="1">
      <c r="A1180" s="159" t="s">
        <v>377</v>
      </c>
      <c r="B1180" s="160">
        <f>ก.ย.!BV38</f>
        <v>0</v>
      </c>
    </row>
    <row r="1181" spans="1:3" hidden="1">
      <c r="A1181" s="159" t="s">
        <v>416</v>
      </c>
      <c r="B1181" s="160">
        <f>ก.ค.!BV239</f>
        <v>0</v>
      </c>
    </row>
    <row r="1182" spans="1:3" hidden="1">
      <c r="A1182" s="159" t="s">
        <v>568</v>
      </c>
      <c r="B1182" s="165">
        <v>0</v>
      </c>
      <c r="C1182" s="162"/>
    </row>
    <row r="1183" spans="1:3" hidden="1">
      <c r="A1183" s="166" t="s">
        <v>632</v>
      </c>
    </row>
    <row r="1184" spans="1:3" hidden="1">
      <c r="A1184" s="159" t="s">
        <v>569</v>
      </c>
    </row>
    <row r="1185" spans="1:3" hidden="1">
      <c r="A1185" s="159" t="s">
        <v>27</v>
      </c>
    </row>
    <row r="1186" spans="1:3" hidden="1">
      <c r="A1186" s="159" t="s">
        <v>383</v>
      </c>
    </row>
    <row r="1187" spans="1:3">
      <c r="A1187" s="159" t="s">
        <v>6</v>
      </c>
      <c r="B1187" s="160">
        <v>0</v>
      </c>
    </row>
    <row r="1188" spans="1:3" hidden="1">
      <c r="A1188" s="159" t="s">
        <v>379</v>
      </c>
      <c r="B1188" s="165">
        <f>ก.ย.!BV46</f>
        <v>0</v>
      </c>
    </row>
    <row r="1189" spans="1:3" hidden="1">
      <c r="A1189" s="159" t="s">
        <v>33</v>
      </c>
    </row>
    <row r="1190" spans="1:3" hidden="1">
      <c r="A1190" s="166" t="s">
        <v>60</v>
      </c>
    </row>
    <row r="1191" spans="1:3" hidden="1">
      <c r="A1191" s="166" t="s">
        <v>62</v>
      </c>
    </row>
    <row r="1192" spans="1:3" hidden="1">
      <c r="A1192" s="159" t="s">
        <v>565</v>
      </c>
      <c r="B1192" s="165">
        <f>ก.ย.!BV49</f>
        <v>0</v>
      </c>
      <c r="C1192" s="162"/>
    </row>
    <row r="1193" spans="1:3" hidden="1">
      <c r="A1193" s="166" t="s">
        <v>41</v>
      </c>
      <c r="B1193" s="165"/>
    </row>
    <row r="1194" spans="1:3" hidden="1">
      <c r="A1194" s="166" t="s">
        <v>28</v>
      </c>
      <c r="B1194" s="165">
        <v>0</v>
      </c>
      <c r="C1194" s="162"/>
    </row>
    <row r="1195" spans="1:3">
      <c r="A1195" s="166" t="s">
        <v>620</v>
      </c>
      <c r="B1195" s="164">
        <f>ก.ย.!BV51</f>
        <v>0</v>
      </c>
      <c r="C1195" s="167">
        <f>SUM(B1177:B1195)</f>
        <v>0</v>
      </c>
    </row>
    <row r="1196" spans="1:3" hidden="1">
      <c r="A1196" s="159" t="s">
        <v>637</v>
      </c>
      <c r="B1196" s="160">
        <f>ก.ค.!BV252</f>
        <v>0</v>
      </c>
    </row>
    <row r="1197" spans="1:3">
      <c r="A1197" s="159" t="s">
        <v>410</v>
      </c>
      <c r="B1197" s="160">
        <f>ก.ย.!BV52</f>
        <v>0</v>
      </c>
    </row>
    <row r="1198" spans="1:3">
      <c r="A1198" s="410" t="s">
        <v>177</v>
      </c>
      <c r="B1198" s="165">
        <f>+ก.ย.!BV55</f>
        <v>0</v>
      </c>
      <c r="C1198" s="162"/>
    </row>
    <row r="1199" spans="1:3" hidden="1">
      <c r="A1199" s="159" t="s">
        <v>5</v>
      </c>
    </row>
    <row r="1200" spans="1:3">
      <c r="A1200" s="159" t="s">
        <v>600</v>
      </c>
      <c r="B1200" s="165">
        <f>ก.ย.!BV53</f>
        <v>0</v>
      </c>
      <c r="C1200" s="162"/>
    </row>
    <row r="1201" spans="1:4">
      <c r="A1201" s="159" t="s">
        <v>575</v>
      </c>
      <c r="B1201" s="164">
        <f>ก.ย.!BV56</f>
        <v>0</v>
      </c>
      <c r="C1201" s="167">
        <f>SUM(B1197:B1201)</f>
        <v>0</v>
      </c>
      <c r="D1201" s="167">
        <f>SUM(C1152:C1201)</f>
        <v>0</v>
      </c>
    </row>
    <row r="1202" spans="1:4">
      <c r="A1202" s="163" t="s">
        <v>108</v>
      </c>
    </row>
    <row r="1203" spans="1:4" hidden="1">
      <c r="A1203" s="168" t="s">
        <v>38</v>
      </c>
      <c r="C1203" s="161">
        <v>0</v>
      </c>
    </row>
    <row r="1204" spans="1:4">
      <c r="A1204" s="162" t="s">
        <v>73</v>
      </c>
      <c r="C1204" s="161">
        <f>ก.ย.!BV98</f>
        <v>0</v>
      </c>
    </row>
    <row r="1205" spans="1:4" hidden="1">
      <c r="A1205" s="168" t="s">
        <v>180</v>
      </c>
      <c r="C1205" s="161">
        <f>+ก.ย.!BV95</f>
        <v>0</v>
      </c>
    </row>
    <row r="1206" spans="1:4" hidden="1">
      <c r="A1206" s="166" t="s">
        <v>65</v>
      </c>
      <c r="C1206" s="161">
        <v>0</v>
      </c>
    </row>
    <row r="1207" spans="1:4" hidden="1">
      <c r="A1207" s="166" t="s">
        <v>39</v>
      </c>
    </row>
    <row r="1208" spans="1:4" hidden="1">
      <c r="A1208" s="159" t="s">
        <v>606</v>
      </c>
      <c r="C1208" s="161">
        <v>0</v>
      </c>
    </row>
    <row r="1209" spans="1:4" hidden="1">
      <c r="A1209" s="159" t="s">
        <v>607</v>
      </c>
      <c r="C1209" s="161">
        <f>ก.ค.!BV266</f>
        <v>0</v>
      </c>
    </row>
    <row r="1210" spans="1:4">
      <c r="A1210" s="159" t="s">
        <v>436</v>
      </c>
      <c r="C1210" s="161">
        <f>ก.ย.!BV69</f>
        <v>0</v>
      </c>
    </row>
    <row r="1211" spans="1:4" hidden="1">
      <c r="A1211" s="159" t="s">
        <v>380</v>
      </c>
    </row>
    <row r="1212" spans="1:4" hidden="1">
      <c r="A1212" s="159" t="s">
        <v>268</v>
      </c>
      <c r="C1212" s="161">
        <v>0</v>
      </c>
    </row>
    <row r="1213" spans="1:4">
      <c r="A1213" s="159" t="s">
        <v>269</v>
      </c>
      <c r="C1213" s="161">
        <f>ก.ย.!BV72</f>
        <v>0</v>
      </c>
    </row>
    <row r="1214" spans="1:4" hidden="1">
      <c r="A1214" s="166" t="s">
        <v>570</v>
      </c>
      <c r="C1214" s="161">
        <f>ก.ค.!BV271</f>
        <v>0</v>
      </c>
    </row>
    <row r="1215" spans="1:4" hidden="1">
      <c r="A1215" s="159" t="s">
        <v>566</v>
      </c>
      <c r="C1215" s="161">
        <f>ก.ค.!BV272</f>
        <v>0</v>
      </c>
    </row>
    <row r="1216" spans="1:4">
      <c r="A1216" s="159" t="s">
        <v>271</v>
      </c>
      <c r="C1216" s="161">
        <f>ก.ย.!BV75</f>
        <v>0</v>
      </c>
    </row>
    <row r="1217" spans="1:5" hidden="1">
      <c r="A1217" s="166" t="s">
        <v>7</v>
      </c>
      <c r="C1217" s="161">
        <f>ก.ค.!BV274</f>
        <v>0</v>
      </c>
    </row>
    <row r="1218" spans="1:5">
      <c r="A1218" s="159" t="s">
        <v>91</v>
      </c>
      <c r="C1218" s="161">
        <f>+ก.ย.!BV77</f>
        <v>0</v>
      </c>
    </row>
    <row r="1219" spans="1:5" hidden="1">
      <c r="A1219" s="159" t="s">
        <v>381</v>
      </c>
      <c r="C1219" s="161">
        <f>ก.ค.!BV276</f>
        <v>0</v>
      </c>
    </row>
    <row r="1220" spans="1:5" hidden="1">
      <c r="A1220" s="159" t="s">
        <v>560</v>
      </c>
      <c r="C1220" s="161">
        <f>ก.ค.!BV277</f>
        <v>0</v>
      </c>
    </row>
    <row r="1221" spans="1:5" hidden="1">
      <c r="A1221" s="166" t="s">
        <v>624</v>
      </c>
      <c r="C1221" s="161">
        <f>+ก.ย.!BV80</f>
        <v>0</v>
      </c>
    </row>
    <row r="1222" spans="1:5">
      <c r="A1222" s="159" t="s">
        <v>571</v>
      </c>
      <c r="C1222" s="161">
        <v>0</v>
      </c>
    </row>
    <row r="1223" spans="1:5">
      <c r="A1223" s="159" t="s">
        <v>459</v>
      </c>
      <c r="C1223" s="161">
        <f>ก.ค.!BV280</f>
        <v>0</v>
      </c>
    </row>
    <row r="1224" spans="1:5">
      <c r="A1224" s="159" t="s">
        <v>270</v>
      </c>
      <c r="C1224" s="161">
        <f>ก.ย.!BV83</f>
        <v>0</v>
      </c>
      <c r="E1224" s="170"/>
    </row>
    <row r="1225" spans="1:5" hidden="1">
      <c r="A1225" s="169" t="s">
        <v>22</v>
      </c>
      <c r="C1225" s="161">
        <f>ก.ค.!BV281</f>
        <v>0</v>
      </c>
    </row>
    <row r="1226" spans="1:5">
      <c r="A1226" s="159" t="s">
        <v>575</v>
      </c>
      <c r="C1226" s="161">
        <f>ก.ย.!BV84</f>
        <v>0</v>
      </c>
    </row>
    <row r="1227" spans="1:5">
      <c r="A1227" s="159" t="s">
        <v>439</v>
      </c>
      <c r="C1227" s="161">
        <f>ก.ย.!BV85</f>
        <v>0</v>
      </c>
    </row>
    <row r="1228" spans="1:5">
      <c r="A1228" s="159" t="s">
        <v>440</v>
      </c>
      <c r="C1228" s="162">
        <f>ก.ย.!BV86</f>
        <v>0</v>
      </c>
    </row>
    <row r="1229" spans="1:5">
      <c r="A1229" s="159" t="s">
        <v>441</v>
      </c>
      <c r="C1229" s="167">
        <f>ก.ย.!BV87</f>
        <v>0</v>
      </c>
      <c r="D1229" s="167">
        <f>SUM(C1204:C1229)</f>
        <v>0</v>
      </c>
    </row>
    <row r="1230" spans="1:5" hidden="1">
      <c r="A1230" s="166" t="s">
        <v>23</v>
      </c>
      <c r="C1230" s="161">
        <v>0</v>
      </c>
    </row>
    <row r="1231" spans="1:5" hidden="1">
      <c r="A1231" s="166" t="s">
        <v>20</v>
      </c>
      <c r="C1231" s="161">
        <v>0</v>
      </c>
    </row>
    <row r="1232" spans="1:5" hidden="1">
      <c r="A1232" s="168" t="s">
        <v>623</v>
      </c>
      <c r="C1232" s="161">
        <v>0</v>
      </c>
    </row>
    <row r="1233" spans="1:6" hidden="1">
      <c r="A1233" s="166" t="s">
        <v>614</v>
      </c>
      <c r="C1233" s="162">
        <f>ก.ค.!BV273</f>
        <v>0</v>
      </c>
    </row>
    <row r="1234" spans="1:6" hidden="1">
      <c r="A1234" s="166" t="s">
        <v>615</v>
      </c>
      <c r="D1234" s="162"/>
    </row>
    <row r="1235" spans="1:6" ht="21.75" thickBot="1">
      <c r="A1235" s="159" t="s">
        <v>804</v>
      </c>
      <c r="D1235" s="177">
        <f>+D1149+D1201-D1229</f>
        <v>2719045628.6799998</v>
      </c>
      <c r="F1235" s="161"/>
    </row>
    <row r="1236" spans="1:6" ht="22.5" thickTop="1" thickBot="1">
      <c r="A1236" s="159" t="s">
        <v>805</v>
      </c>
      <c r="D1236" s="177">
        <f>SUM(D1237:D1243)</f>
        <v>32862186.670000002</v>
      </c>
      <c r="F1236" s="161"/>
    </row>
    <row r="1237" spans="1:6" ht="21.75" thickTop="1">
      <c r="A1237" s="159" t="s">
        <v>598</v>
      </c>
      <c r="D1237" s="161">
        <f>ก.ย.!BV114</f>
        <v>0.02</v>
      </c>
    </row>
    <row r="1238" spans="1:6">
      <c r="A1238" s="159" t="s">
        <v>714</v>
      </c>
      <c r="D1238" s="161">
        <f>ก.ย.!BV115</f>
        <v>0</v>
      </c>
    </row>
    <row r="1239" spans="1:6">
      <c r="A1239" s="159" t="s">
        <v>599</v>
      </c>
      <c r="D1239" s="161">
        <f>ก.ย.!BV116</f>
        <v>1114108.4099999999</v>
      </c>
    </row>
    <row r="1240" spans="1:6">
      <c r="A1240" s="159" t="s">
        <v>229</v>
      </c>
      <c r="D1240" s="161">
        <f>ก.ย.!BV117</f>
        <v>15874039.120000001</v>
      </c>
    </row>
    <row r="1241" spans="1:6">
      <c r="A1241" s="159" t="s">
        <v>129</v>
      </c>
      <c r="C1241" s="434">
        <f>SUM(D1241:D1242)</f>
        <v>15874039.120000001</v>
      </c>
      <c r="D1241" s="161">
        <f>ก.ย.!BV117-รายงานฐานะ!D1242</f>
        <v>10006433.720000001</v>
      </c>
    </row>
    <row r="1242" spans="1:6">
      <c r="A1242" s="159" t="s">
        <v>128</v>
      </c>
      <c r="B1242" s="225"/>
      <c r="C1242" s="434"/>
      <c r="D1242" s="161">
        <f>D1139+B1201-C1226</f>
        <v>5867605.4000000004</v>
      </c>
      <c r="E1242" s="170"/>
    </row>
    <row r="1243" spans="1:6" hidden="1">
      <c r="A1243" s="159" t="s">
        <v>25</v>
      </c>
      <c r="B1243" s="225"/>
      <c r="D1243" s="161">
        <f>ก.ย.!BV120</f>
        <v>0</v>
      </c>
    </row>
    <row r="1244" spans="1:6">
      <c r="D1244" s="161">
        <f>+D1235-D1236</f>
        <v>2686183442.0099998</v>
      </c>
    </row>
    <row r="1245" spans="1:6">
      <c r="A1245" s="225" t="s">
        <v>32</v>
      </c>
    </row>
    <row r="1246" spans="1:6">
      <c r="A1246" s="225"/>
    </row>
    <row r="1247" spans="1:6">
      <c r="A1247" s="433" t="s">
        <v>393</v>
      </c>
      <c r="B1247" s="433"/>
      <c r="C1247" s="433"/>
      <c r="D1247" s="433"/>
    </row>
    <row r="1248" spans="1:6">
      <c r="A1248" s="433" t="s">
        <v>547</v>
      </c>
      <c r="B1248" s="433"/>
      <c r="C1248" s="433"/>
      <c r="D1248" s="433"/>
    </row>
    <row r="1249" spans="1:4">
      <c r="A1249" s="433" t="s">
        <v>585</v>
      </c>
      <c r="B1249" s="433"/>
      <c r="C1249" s="433"/>
      <c r="D1249" s="433"/>
    </row>
    <row r="1250" spans="1:4">
      <c r="A1250" s="433" t="s">
        <v>806</v>
      </c>
      <c r="B1250" s="433"/>
      <c r="C1250" s="433"/>
      <c r="D1250" s="433"/>
    </row>
    <row r="1251" spans="1:4">
      <c r="D1251" s="176" t="s">
        <v>586</v>
      </c>
    </row>
    <row r="1252" spans="1:4">
      <c r="A1252" s="159" t="s">
        <v>807</v>
      </c>
      <c r="D1252" s="162">
        <f>+D7</f>
        <v>2661528133.73</v>
      </c>
    </row>
    <row r="1253" spans="1:4">
      <c r="A1253" s="163" t="s">
        <v>808</v>
      </c>
    </row>
    <row r="1254" spans="1:4">
      <c r="A1254" s="159" t="s">
        <v>587</v>
      </c>
    </row>
    <row r="1255" spans="1:4">
      <c r="A1255" s="159" t="s">
        <v>398</v>
      </c>
      <c r="B1255" s="160">
        <f>+B10+B117+B219+B319+B421+B523+B629+B734+B839+B944+B1046+B1152</f>
        <v>169059.07</v>
      </c>
    </row>
    <row r="1256" spans="1:4">
      <c r="A1256" s="159" t="s">
        <v>399</v>
      </c>
      <c r="B1256" s="160">
        <f>+B11+B118+B220+B320+B422+B524+B630+B735+B840+B945+B1047+B1153</f>
        <v>485138.81999999995</v>
      </c>
    </row>
    <row r="1257" spans="1:4">
      <c r="A1257" s="159" t="s">
        <v>400</v>
      </c>
      <c r="B1257" s="164">
        <f>+B12+B119+B221+B321+B423+B525+B631+B736+B841+B946+B1048+B1154</f>
        <v>73.239999999999995</v>
      </c>
      <c r="C1257" s="161">
        <f>SUM(B1255:B1257)</f>
        <v>654271.12999999989</v>
      </c>
    </row>
    <row r="1258" spans="1:4">
      <c r="A1258" s="159" t="s">
        <v>401</v>
      </c>
      <c r="B1258" s="160">
        <f>+B13+B120+B222+B322+B424+B526+B632+B737+B842+B947+B1049+B1155</f>
        <v>236.9</v>
      </c>
    </row>
    <row r="1259" spans="1:4">
      <c r="A1259" s="159" t="s">
        <v>402</v>
      </c>
      <c r="B1259" s="164">
        <f>+B14+B121+B223+B323+B425+B527+B633+B738+B843+B948+B1050+B1156</f>
        <v>0</v>
      </c>
      <c r="C1259" s="161">
        <f>SUM(B1258:B1259)</f>
        <v>236.9</v>
      </c>
    </row>
    <row r="1260" spans="1:4">
      <c r="A1260" s="159" t="s">
        <v>403</v>
      </c>
      <c r="B1260" s="160">
        <f>B15+B122+B224+B324+B426+B528+B636+B741+B846+B949+B1051+B1157</f>
        <v>91684.619999999981</v>
      </c>
    </row>
    <row r="1261" spans="1:4">
      <c r="A1261" s="159" t="s">
        <v>404</v>
      </c>
      <c r="B1261" s="164">
        <f>B16+B123+B225+B325+B427+B529+B637+B742+B847+B950+B1052+B1158</f>
        <v>766967.37</v>
      </c>
      <c r="C1261" s="161">
        <f>SUM(B1260:B1261)</f>
        <v>858651.99</v>
      </c>
    </row>
    <row r="1262" spans="1:4">
      <c r="A1262" s="159" t="s">
        <v>588</v>
      </c>
      <c r="B1262" s="160">
        <f>+B17+B124+B226+B326+B428+B530+B638+B743+B848+B951+B1053+B1159</f>
        <v>0</v>
      </c>
    </row>
    <row r="1263" spans="1:4">
      <c r="A1263" s="159" t="s">
        <v>589</v>
      </c>
      <c r="B1263" s="164">
        <f>+B18+B125+B227+B327+B429+B531+B639+B744+B849+B952+B1054+B1160</f>
        <v>0</v>
      </c>
      <c r="C1263" s="161">
        <f>SUM(B1262:B1263)</f>
        <v>0</v>
      </c>
    </row>
    <row r="1264" spans="1:4">
      <c r="A1264" s="159" t="s">
        <v>590</v>
      </c>
      <c r="B1264" s="318">
        <f>+B21+B126+B230+B328+B432+B532+B640+B745+B850+B953+B1055+B1161</f>
        <v>674.8</v>
      </c>
    </row>
    <row r="1265" spans="1:3">
      <c r="A1265" s="159" t="s">
        <v>591</v>
      </c>
      <c r="B1265" s="164">
        <f>+B22+B127+B231+B329+B433+B533+B641+B746+B851+B954+B1056+B1162</f>
        <v>9191.27</v>
      </c>
      <c r="C1265" s="161">
        <f>SUM(B1264:B1265)</f>
        <v>9866.07</v>
      </c>
    </row>
    <row r="1266" spans="1:3">
      <c r="A1266" s="159" t="s">
        <v>592</v>
      </c>
      <c r="B1266" s="318">
        <f>+B19+B128+B228+B330+B430+B534+B642+B747+B852+B955+B1057+B1163</f>
        <v>12753.81</v>
      </c>
    </row>
    <row r="1267" spans="1:3">
      <c r="A1267" s="159" t="s">
        <v>593</v>
      </c>
      <c r="B1267" s="164">
        <f>+B20+B129+B229+B331+B431+B535+B643+B748+B853+B956+B1058+B1164</f>
        <v>622264</v>
      </c>
      <c r="C1267" s="161">
        <f>SUM(B1266:B1267)</f>
        <v>635017.81000000006</v>
      </c>
    </row>
    <row r="1268" spans="1:3" hidden="1">
      <c r="A1268" s="159" t="s">
        <v>601</v>
      </c>
    </row>
    <row r="1269" spans="1:3" hidden="1">
      <c r="A1269" s="159" t="s">
        <v>602</v>
      </c>
      <c r="C1269" s="161">
        <f>SUM(B1268:B1269)</f>
        <v>0</v>
      </c>
    </row>
    <row r="1270" spans="1:3">
      <c r="A1270" s="159" t="s">
        <v>594</v>
      </c>
      <c r="B1270" s="165">
        <f>+B28+B132+B236+B334+B436+B540+B646+B751+B856+B959+B1061+B1167</f>
        <v>28831.63</v>
      </c>
    </row>
    <row r="1271" spans="1:3">
      <c r="A1271" s="159" t="s">
        <v>595</v>
      </c>
      <c r="B1271" s="165">
        <f>+B29+B133+B237+B335+B437+B541+B647+B752+B857+B960+B1062+B1168</f>
        <v>46367.33</v>
      </c>
    </row>
    <row r="1272" spans="1:3">
      <c r="A1272" s="159" t="s">
        <v>596</v>
      </c>
      <c r="B1272" s="164">
        <f>+B30+B134+B238+B336+B438+B542+B648+B753+B858+B961+B1063+B1169</f>
        <v>50</v>
      </c>
      <c r="C1272" s="161">
        <f>SUM(B1270:B1272)</f>
        <v>75248.960000000006</v>
      </c>
    </row>
    <row r="1273" spans="1:3" hidden="1">
      <c r="A1273" s="159" t="s">
        <v>429</v>
      </c>
      <c r="B1273" s="160">
        <f>+B234</f>
        <v>0</v>
      </c>
    </row>
    <row r="1274" spans="1:3" hidden="1">
      <c r="A1274" s="159" t="s">
        <v>90</v>
      </c>
      <c r="B1274" s="164">
        <f>+B235</f>
        <v>0</v>
      </c>
      <c r="C1274" s="161">
        <f>SUM(B1273:B1274)</f>
        <v>0</v>
      </c>
    </row>
    <row r="1275" spans="1:3">
      <c r="A1275" s="159" t="s">
        <v>2</v>
      </c>
      <c r="B1275" s="160">
        <f t="shared" ref="B1275:B1280" si="0">+B31+B135+B239+B337+B439+B543+B649+B754+B859+B962+B1064+B1170</f>
        <v>7299627.8500000015</v>
      </c>
    </row>
    <row r="1276" spans="1:3">
      <c r="A1276" s="159" t="s">
        <v>255</v>
      </c>
      <c r="B1276" s="160">
        <f t="shared" si="0"/>
        <v>0</v>
      </c>
    </row>
    <row r="1277" spans="1:3">
      <c r="A1277" s="159" t="s">
        <v>256</v>
      </c>
      <c r="B1277" s="160">
        <f t="shared" si="0"/>
        <v>2199713.0200000009</v>
      </c>
    </row>
    <row r="1278" spans="1:3">
      <c r="A1278" s="159" t="s">
        <v>430</v>
      </c>
      <c r="B1278" s="160">
        <f t="shared" si="0"/>
        <v>0</v>
      </c>
    </row>
    <row r="1279" spans="1:3">
      <c r="A1279" s="159" t="s">
        <v>258</v>
      </c>
      <c r="B1279" s="160">
        <f t="shared" si="0"/>
        <v>6602.93</v>
      </c>
    </row>
    <row r="1280" spans="1:3">
      <c r="A1280" s="159" t="s">
        <v>259</v>
      </c>
      <c r="B1280" s="164">
        <f t="shared" si="0"/>
        <v>6435.53</v>
      </c>
      <c r="C1280" s="161">
        <f>SUM(B1275:B1280)</f>
        <v>9512379.3300000019</v>
      </c>
    </row>
    <row r="1281" spans="1:3">
      <c r="A1281" s="159" t="s">
        <v>597</v>
      </c>
    </row>
    <row r="1282" spans="1:3">
      <c r="A1282" s="159" t="s">
        <v>8</v>
      </c>
      <c r="B1282" s="160">
        <f>+งบกระแสเงินสดแบบ02ถูกต้อง!N60</f>
        <v>0</v>
      </c>
    </row>
    <row r="1283" spans="1:3">
      <c r="A1283" s="159" t="s">
        <v>415</v>
      </c>
      <c r="B1283" s="160">
        <f>+งบกระแสเงินสดแบบ02ถูกต้อง!N30</f>
        <v>0</v>
      </c>
    </row>
    <row r="1284" spans="1:3">
      <c r="A1284" s="159" t="s">
        <v>568</v>
      </c>
      <c r="B1284" s="160">
        <f>+งบกระแสเงินสดแบบ02ถูกต้อง!N35</f>
        <v>0</v>
      </c>
    </row>
    <row r="1285" spans="1:3">
      <c r="A1285" s="159" t="s">
        <v>377</v>
      </c>
      <c r="B1285" s="160">
        <f>+งบกระแสเงินสดแบบ02ถูกต้อง!N32</f>
        <v>0</v>
      </c>
    </row>
    <row r="1286" spans="1:3" hidden="1">
      <c r="A1286" s="159" t="s">
        <v>416</v>
      </c>
    </row>
    <row r="1287" spans="1:3">
      <c r="A1287" s="166" t="s">
        <v>207</v>
      </c>
      <c r="B1287" s="160">
        <f>+งบกระแสเงินสดแบบ02ถูกต้อง!N31</f>
        <v>0</v>
      </c>
    </row>
    <row r="1288" spans="1:3" hidden="1">
      <c r="A1288" s="159" t="s">
        <v>569</v>
      </c>
      <c r="B1288" s="160">
        <f>+B557</f>
        <v>0</v>
      </c>
    </row>
    <row r="1289" spans="1:3">
      <c r="A1289" s="159" t="s">
        <v>27</v>
      </c>
      <c r="B1289" s="160">
        <f>+งบกระแสเงินสดแบบ02ถูกต้อง!N43</f>
        <v>0</v>
      </c>
    </row>
    <row r="1290" spans="1:3">
      <c r="A1290" s="159" t="s">
        <v>383</v>
      </c>
      <c r="B1290" s="160">
        <f>+งบกระแสเงินสดแบบ02ถูกต้อง!N36</f>
        <v>0</v>
      </c>
    </row>
    <row r="1291" spans="1:3">
      <c r="A1291" s="159" t="s">
        <v>6</v>
      </c>
      <c r="B1291" s="160">
        <f>+งบกระแสเงินสดแบบ02ถูกต้อง!N49</f>
        <v>0</v>
      </c>
    </row>
    <row r="1292" spans="1:3">
      <c r="A1292" s="159" t="s">
        <v>379</v>
      </c>
      <c r="B1292" s="160">
        <f>+งบกระแสเงินสดแบบ02ถูกต้อง!N38</f>
        <v>0</v>
      </c>
    </row>
    <row r="1293" spans="1:3" hidden="1">
      <c r="A1293" s="159" t="s">
        <v>33</v>
      </c>
      <c r="B1293" s="160">
        <f>B878+B981</f>
        <v>0</v>
      </c>
    </row>
    <row r="1294" spans="1:3" hidden="1">
      <c r="A1294" s="166" t="s">
        <v>60</v>
      </c>
    </row>
    <row r="1295" spans="1:3" hidden="1">
      <c r="A1295" s="166" t="s">
        <v>62</v>
      </c>
    </row>
    <row r="1296" spans="1:3">
      <c r="A1296" s="159" t="s">
        <v>565</v>
      </c>
      <c r="B1296" s="165">
        <f>+งบกระแสเงินสดแบบ02ถูกต้อง!N44</f>
        <v>0</v>
      </c>
      <c r="C1296" s="162"/>
    </row>
    <row r="1297" spans="1:4" hidden="1">
      <c r="A1297" s="166" t="s">
        <v>41</v>
      </c>
      <c r="B1297" s="165"/>
    </row>
    <row r="1298" spans="1:4" hidden="1">
      <c r="A1298" s="166" t="s">
        <v>28</v>
      </c>
      <c r="B1298" s="160">
        <f>+B358</f>
        <v>0</v>
      </c>
      <c r="C1298" s="162"/>
    </row>
    <row r="1299" spans="1:4">
      <c r="A1299" s="166" t="s">
        <v>620</v>
      </c>
      <c r="B1299" s="164">
        <f>+งบกระแสเงินสดแบบ02ถูกต้อง!N50</f>
        <v>10957.47</v>
      </c>
      <c r="C1299" s="162">
        <f>SUM(B1282:B1299)</f>
        <v>10957.47</v>
      </c>
    </row>
    <row r="1300" spans="1:4">
      <c r="A1300" s="159" t="s">
        <v>410</v>
      </c>
      <c r="B1300" s="160">
        <f>B265+B361+B464+B569+B676+B781+B885+B988+B1091+B1197+B162+B57</f>
        <v>86653.02</v>
      </c>
    </row>
    <row r="1301" spans="1:4">
      <c r="A1301" s="159" t="s">
        <v>637</v>
      </c>
      <c r="B1301" s="160">
        <f>+งบกระแสเงินสดแบบ02ถูกต้อง!N55</f>
        <v>0</v>
      </c>
    </row>
    <row r="1302" spans="1:4">
      <c r="A1302" s="159" t="s">
        <v>177</v>
      </c>
      <c r="B1302" s="160">
        <f>+งบกระแสเงินสดแบบ02ถูกต้อง!N54</f>
        <v>0</v>
      </c>
    </row>
    <row r="1303" spans="1:4" hidden="1">
      <c r="A1303" s="159" t="s">
        <v>5</v>
      </c>
    </row>
    <row r="1304" spans="1:4">
      <c r="A1304" s="159" t="s">
        <v>600</v>
      </c>
      <c r="B1304" s="160">
        <f>B60+B165+B268+B364+B467+B572+B679+B784+B888+B991+B1094+B1200</f>
        <v>11222739.32</v>
      </c>
      <c r="C1304" s="162"/>
    </row>
    <row r="1305" spans="1:4">
      <c r="A1305" s="159" t="s">
        <v>575</v>
      </c>
      <c r="B1305" s="164">
        <f>B61+B166+B269+B366+B468+B573+B680+B785+B889+B992+B1095+B1201</f>
        <v>386896.5</v>
      </c>
      <c r="C1305" s="167">
        <f>SUM(B1300:B1305)</f>
        <v>11696288.84</v>
      </c>
      <c r="D1305" s="167">
        <f>SUM(C1255:C1305)</f>
        <v>23452918.5</v>
      </c>
    </row>
    <row r="1306" spans="1:4">
      <c r="A1306" s="163" t="s">
        <v>108</v>
      </c>
    </row>
    <row r="1307" spans="1:4">
      <c r="A1307" s="168" t="s">
        <v>275</v>
      </c>
      <c r="C1307" s="161">
        <f>+งบกระแสเงินสดแบบ02ถูกต้อง!N107</f>
        <v>0</v>
      </c>
    </row>
    <row r="1308" spans="1:4">
      <c r="A1308" s="162" t="s">
        <v>86</v>
      </c>
      <c r="C1308" s="160">
        <f>C64+C170+C273+C371+C471+C581+C685+C790+C892+C996+C1101+C1204</f>
        <v>14622058.5</v>
      </c>
    </row>
    <row r="1309" spans="1:4" hidden="1">
      <c r="A1309" s="168" t="s">
        <v>64</v>
      </c>
      <c r="C1309" s="161">
        <v>0</v>
      </c>
    </row>
    <row r="1310" spans="1:4" hidden="1">
      <c r="A1310" s="166" t="s">
        <v>65</v>
      </c>
      <c r="C1310" s="161">
        <v>0</v>
      </c>
    </row>
    <row r="1311" spans="1:4">
      <c r="A1311" s="166" t="s">
        <v>160</v>
      </c>
      <c r="C1311" s="161">
        <f>งบกระแสเงินสดแบบ02ถูกต้อง!N109</f>
        <v>0</v>
      </c>
    </row>
    <row r="1312" spans="1:4" hidden="1">
      <c r="A1312" s="159" t="s">
        <v>606</v>
      </c>
      <c r="C1312" s="161">
        <v>0</v>
      </c>
    </row>
    <row r="1313" spans="1:3" hidden="1">
      <c r="A1313" s="159" t="s">
        <v>607</v>
      </c>
      <c r="C1313" s="161">
        <f>ก.ค.!BV367</f>
        <v>0</v>
      </c>
    </row>
    <row r="1314" spans="1:3">
      <c r="A1314" s="159" t="s">
        <v>436</v>
      </c>
      <c r="C1314" s="161">
        <f>C70+C175+C278+C477+C584+C794+C898+C1001+C1107+C1210+C689+C375</f>
        <v>725</v>
      </c>
    </row>
    <row r="1315" spans="1:3" hidden="1">
      <c r="A1315" s="159" t="s">
        <v>380</v>
      </c>
    </row>
    <row r="1316" spans="1:3" hidden="1">
      <c r="A1316" s="159" t="s">
        <v>268</v>
      </c>
      <c r="C1316" s="161">
        <v>0</v>
      </c>
    </row>
    <row r="1317" spans="1:3">
      <c r="A1317" s="159" t="s">
        <v>269</v>
      </c>
      <c r="C1317" s="161">
        <f>C73+C178+C281+C378+C480+C587+C692+C797+C901+C1004+C1110+C1213</f>
        <v>1786316.7799999998</v>
      </c>
    </row>
    <row r="1318" spans="1:3">
      <c r="A1318" s="166" t="s">
        <v>570</v>
      </c>
      <c r="C1318" s="161">
        <f>+งบกระแสเงินสดแบบ02ถูกต้อง!N83</f>
        <v>45028.800000000003</v>
      </c>
    </row>
    <row r="1319" spans="1:3" hidden="1">
      <c r="A1319" s="159" t="s">
        <v>566</v>
      </c>
      <c r="C1319" s="161">
        <f>ก.ค.!BV373</f>
        <v>0</v>
      </c>
    </row>
    <row r="1320" spans="1:3">
      <c r="A1320" s="159" t="s">
        <v>271</v>
      </c>
      <c r="C1320" s="161">
        <f>C76+C181+C284+C381+C483+C590+C695+C800+C904+C1007+C1113+C1216</f>
        <v>17790</v>
      </c>
    </row>
    <row r="1321" spans="1:3" hidden="1">
      <c r="A1321" s="166" t="s">
        <v>254</v>
      </c>
      <c r="C1321" s="161">
        <f>C891</f>
        <v>0</v>
      </c>
    </row>
    <row r="1322" spans="1:3">
      <c r="A1322" s="166" t="s">
        <v>7</v>
      </c>
      <c r="C1322" s="161">
        <f>+งบกระแสเงินสดแบบ02ถูกต้อง!N99</f>
        <v>30000</v>
      </c>
    </row>
    <row r="1323" spans="1:3">
      <c r="A1323" s="159" t="s">
        <v>91</v>
      </c>
      <c r="C1323" s="161">
        <f>+งบกระแสเงินสดแบบ02ถูกต้อง!N100</f>
        <v>0</v>
      </c>
    </row>
    <row r="1324" spans="1:3">
      <c r="A1324" s="159" t="s">
        <v>381</v>
      </c>
      <c r="C1324" s="161">
        <f>+งบกระแสเงินสดแบบ02ถูกต้อง!N36</f>
        <v>0</v>
      </c>
    </row>
    <row r="1325" spans="1:3">
      <c r="A1325" s="159" t="s">
        <v>560</v>
      </c>
      <c r="C1325" s="161">
        <f>+งบกระแสเงินสดแบบ02ถูกต้อง!N96</f>
        <v>0</v>
      </c>
    </row>
    <row r="1326" spans="1:3" hidden="1">
      <c r="A1326" s="166" t="s">
        <v>624</v>
      </c>
      <c r="C1326" s="161">
        <f>+C81+C488+C1221</f>
        <v>0</v>
      </c>
    </row>
    <row r="1327" spans="1:3">
      <c r="A1327" s="159" t="s">
        <v>571</v>
      </c>
      <c r="C1327" s="161">
        <f>+งบกระแสเงินสดแบบ02ถูกต้อง!N91</f>
        <v>0</v>
      </c>
    </row>
    <row r="1328" spans="1:3" hidden="1">
      <c r="A1328" s="159" t="s">
        <v>459</v>
      </c>
      <c r="C1328" s="161">
        <f>ก.ค.!BV381</f>
        <v>0</v>
      </c>
    </row>
    <row r="1329" spans="1:4">
      <c r="A1329" s="159" t="s">
        <v>270</v>
      </c>
      <c r="C1329" s="161">
        <f>+งบกระแสเงินสดแบบ02ถูกต้อง!N105</f>
        <v>0</v>
      </c>
    </row>
    <row r="1330" spans="1:4" hidden="1">
      <c r="A1330" s="169" t="s">
        <v>22</v>
      </c>
      <c r="C1330" s="161">
        <f>ก.ค.!BV382</f>
        <v>0</v>
      </c>
    </row>
    <row r="1331" spans="1:4">
      <c r="A1331" s="159" t="s">
        <v>575</v>
      </c>
      <c r="C1331" s="161">
        <f>งบกระแสเงินสดแบบ02ถูกต้อง!N97</f>
        <v>54187.5</v>
      </c>
    </row>
    <row r="1332" spans="1:4">
      <c r="A1332" s="159" t="s">
        <v>439</v>
      </c>
      <c r="C1332" s="161">
        <f>C87+C192+C290+C392+C494+C601+C706+C811+C915+C1018+C1124+C1227</f>
        <v>69261</v>
      </c>
    </row>
    <row r="1333" spans="1:4">
      <c r="A1333" s="159" t="s">
        <v>440</v>
      </c>
      <c r="C1333" s="162">
        <f>C393+C495+C602+C707+C812+C916+C1019+C1125+C1228+C291+C193+C88</f>
        <v>0</v>
      </c>
    </row>
    <row r="1334" spans="1:4">
      <c r="A1334" s="159" t="s">
        <v>441</v>
      </c>
      <c r="C1334" s="167">
        <f>+งบกระแสเงินสดแบบ02ถูกต้อง!N104</f>
        <v>7320</v>
      </c>
      <c r="D1334" s="167">
        <f>SUM(C1307:C1334)</f>
        <v>16632687.58</v>
      </c>
    </row>
    <row r="1335" spans="1:4" hidden="1">
      <c r="A1335" s="166" t="s">
        <v>277</v>
      </c>
      <c r="C1335" s="162">
        <f>+C498</f>
        <v>0</v>
      </c>
      <c r="D1335" s="162"/>
    </row>
    <row r="1336" spans="1:4" hidden="1">
      <c r="A1336" s="166" t="s">
        <v>20</v>
      </c>
      <c r="C1336" s="162">
        <v>0</v>
      </c>
      <c r="D1336" s="162"/>
    </row>
    <row r="1337" spans="1:4" hidden="1">
      <c r="A1337" s="168" t="s">
        <v>623</v>
      </c>
      <c r="C1337" s="161">
        <v>0</v>
      </c>
    </row>
    <row r="1338" spans="1:4" hidden="1">
      <c r="A1338" s="166" t="s">
        <v>614</v>
      </c>
      <c r="C1338" s="162">
        <f>ก.ค.!BV374</f>
        <v>0</v>
      </c>
    </row>
    <row r="1339" spans="1:4" hidden="1">
      <c r="A1339" s="166" t="s">
        <v>615</v>
      </c>
      <c r="D1339" s="162"/>
    </row>
    <row r="1340" spans="1:4" ht="21.75" thickBot="1">
      <c r="A1340" s="159" t="s">
        <v>804</v>
      </c>
      <c r="D1340" s="177">
        <f>+D1252+D1305-D1334</f>
        <v>2668348364.6500001</v>
      </c>
    </row>
    <row r="1341" spans="1:4" ht="22.5" thickTop="1" thickBot="1">
      <c r="A1341" s="159" t="s">
        <v>805</v>
      </c>
      <c r="D1341" s="177">
        <f>SUM(D1342:D1348)</f>
        <v>32862186.670000002</v>
      </c>
    </row>
    <row r="1342" spans="1:4" ht="21.75" thickTop="1">
      <c r="A1342" s="159" t="s">
        <v>598</v>
      </c>
      <c r="D1342" s="161">
        <f>รายงานฐานะ!D1237</f>
        <v>0.02</v>
      </c>
    </row>
    <row r="1343" spans="1:4">
      <c r="A1343" s="159" t="s">
        <v>714</v>
      </c>
    </row>
    <row r="1344" spans="1:4">
      <c r="A1344" s="159" t="s">
        <v>599</v>
      </c>
      <c r="D1344" s="161">
        <f>รายงานฐานะ!D1239</f>
        <v>1114108.4099999999</v>
      </c>
    </row>
    <row r="1345" spans="1:4">
      <c r="A1345" s="159" t="s">
        <v>229</v>
      </c>
      <c r="D1345" s="161">
        <f>รายงานฐานะ!D1240</f>
        <v>15874039.120000001</v>
      </c>
    </row>
    <row r="1346" spans="1:4">
      <c r="A1346" s="159" t="s">
        <v>129</v>
      </c>
      <c r="C1346" s="434">
        <f>SUM(D1346:D1347)</f>
        <v>15874039.120000001</v>
      </c>
      <c r="D1346" s="161">
        <f>รายงานฐานะ!D1241</f>
        <v>10006433.720000001</v>
      </c>
    </row>
    <row r="1347" spans="1:4">
      <c r="A1347" s="159" t="s">
        <v>128</v>
      </c>
      <c r="C1347" s="434"/>
      <c r="D1347" s="161">
        <f>รายงานฐานะ!D1242</f>
        <v>5867605.4000000004</v>
      </c>
    </row>
    <row r="1348" spans="1:4" hidden="1">
      <c r="A1348" s="159" t="s">
        <v>25</v>
      </c>
      <c r="D1348" s="161">
        <f>รายงานฐานะ!D1243</f>
        <v>0</v>
      </c>
    </row>
    <row r="1349" spans="1:4">
      <c r="D1349" s="161">
        <f>+D1340-D1341</f>
        <v>2635486177.98</v>
      </c>
    </row>
    <row r="1350" spans="1:4">
      <c r="A1350" s="161" t="s">
        <v>638</v>
      </c>
    </row>
    <row r="1351" spans="1:4">
      <c r="A1351" s="225"/>
    </row>
  </sheetData>
  <mergeCells count="65">
    <mergeCell ref="C1138:C1139"/>
    <mergeCell ref="C1241:C1242"/>
    <mergeCell ref="C1346:C1347"/>
    <mergeCell ref="C720:C721"/>
    <mergeCell ref="C615:C616"/>
    <mergeCell ref="A832:D832"/>
    <mergeCell ref="A728:D728"/>
    <mergeCell ref="A937:D937"/>
    <mergeCell ref="A729:D729"/>
    <mergeCell ref="A833:D833"/>
    <mergeCell ref="C825:C826"/>
    <mergeCell ref="C929:C930"/>
    <mergeCell ref="C1032:C1033"/>
    <mergeCell ref="A622:D622"/>
    <mergeCell ref="A1041:D1041"/>
    <mergeCell ref="A1040:D1040"/>
    <mergeCell ref="A1038:D1038"/>
    <mergeCell ref="A1039:D1039"/>
    <mergeCell ref="A726:D726"/>
    <mergeCell ref="A1250:D1250"/>
    <mergeCell ref="A1144:D1144"/>
    <mergeCell ref="A1145:D1145"/>
    <mergeCell ref="A1146:D1146"/>
    <mergeCell ref="A1147:D1147"/>
    <mergeCell ref="A1248:D1248"/>
    <mergeCell ref="A1249:D1249"/>
    <mergeCell ref="A1247:D1247"/>
    <mergeCell ref="A727:D727"/>
    <mergeCell ref="A939:D939"/>
    <mergeCell ref="A834:D834"/>
    <mergeCell ref="A938:D938"/>
    <mergeCell ref="A831:D831"/>
    <mergeCell ref="A416:D416"/>
    <mergeCell ref="A414:D414"/>
    <mergeCell ref="A314:D314"/>
    <mergeCell ref="A413:D413"/>
    <mergeCell ref="A624:D624"/>
    <mergeCell ref="A623:D623"/>
    <mergeCell ref="A621:D621"/>
    <mergeCell ref="A518:D518"/>
    <mergeCell ref="C508:C509"/>
    <mergeCell ref="C406:C407"/>
    <mergeCell ref="A515:D515"/>
    <mergeCell ref="A936:D936"/>
    <mergeCell ref="A517:D517"/>
    <mergeCell ref="A516:D516"/>
    <mergeCell ref="A2:D2"/>
    <mergeCell ref="A3:D3"/>
    <mergeCell ref="A5:D5"/>
    <mergeCell ref="A311:D311"/>
    <mergeCell ref="A4:D4"/>
    <mergeCell ref="A214:D214"/>
    <mergeCell ref="A212:D212"/>
    <mergeCell ref="A108:D108"/>
    <mergeCell ref="A109:D109"/>
    <mergeCell ref="A110:D110"/>
    <mergeCell ref="A111:D111"/>
    <mergeCell ref="A211:D211"/>
    <mergeCell ref="A312:D312"/>
    <mergeCell ref="A213:D213"/>
    <mergeCell ref="C206:C207"/>
    <mergeCell ref="C101:C102"/>
    <mergeCell ref="A313:D313"/>
    <mergeCell ref="A415:D415"/>
    <mergeCell ref="C304:C305"/>
  </mergeCells>
  <phoneticPr fontId="8" type="noConversion"/>
  <printOptions horizontalCentered="1"/>
  <pageMargins left="0.59055118110236227" right="0.15748031496062992" top="0.55118110236220474" bottom="0.35433070866141736" header="0.15748031496062992" footer="0.15748031496062992"/>
  <pageSetup paperSize="9" scale="64" orientation="portrait" copies="2" r:id="rId1"/>
  <headerFooter alignWithMargins="0">
    <oddFooter>&amp;Rpraphatsorn_sukkong กงบ. สบท.</oddFooter>
  </headerFooter>
  <rowBreaks count="12" manualBreakCount="12">
    <brk id="106" max="3" man="1"/>
    <brk id="209" max="3" man="1"/>
    <brk id="309" max="3" man="1"/>
    <brk id="411" max="3" man="1"/>
    <brk id="514" max="3" man="1"/>
    <brk id="619" max="3" man="1"/>
    <brk id="724" max="3" man="1"/>
    <brk id="829" max="3" man="1"/>
    <brk id="934" max="3" man="1"/>
    <brk id="1036" max="3" man="1"/>
    <brk id="1142" max="3" man="1"/>
    <brk id="1246" max="3" man="1"/>
  </rowBreaks>
  <drawing r:id="rId2"/>
</worksheet>
</file>

<file path=xl/worksheets/sheet89.xml><?xml version="1.0" encoding="utf-8"?>
<worksheet xmlns="http://schemas.openxmlformats.org/spreadsheetml/2006/main" xmlns:r="http://schemas.openxmlformats.org/officeDocument/2006/relationships">
  <sheetPr codeName="Sheet74"/>
  <dimension ref="A1:BZ136"/>
  <sheetViews>
    <sheetView tabSelected="1" topLeftCell="A4" zoomScaleSheetLayoutView="100" workbookViewId="0">
      <pane xSplit="1" ySplit="2" topLeftCell="BT99" activePane="bottomRight" state="frozenSplit"/>
      <selection activeCell="H710" sqref="H710"/>
      <selection pane="topRight" activeCell="H710" sqref="H710"/>
      <selection pane="bottomLeft" activeCell="H710" sqref="H710"/>
      <selection pane="bottomRight" activeCell="BW114" sqref="BW114"/>
    </sheetView>
  </sheetViews>
  <sheetFormatPr defaultColWidth="8" defaultRowHeight="18.75"/>
  <cols>
    <col min="1" max="1" width="40.42578125" style="225" customWidth="1"/>
    <col min="2" max="2" width="14.28515625" style="225" customWidth="1"/>
    <col min="3" max="5" width="13" style="225" customWidth="1"/>
    <col min="6" max="7" width="13.85546875" style="225" bestFit="1" customWidth="1"/>
    <col min="8" max="10" width="13" style="225" customWidth="1"/>
    <col min="11" max="11" width="13.85546875" style="225" bestFit="1" customWidth="1"/>
    <col min="12" max="12" width="13" style="225" customWidth="1"/>
    <col min="13" max="13" width="13.85546875" style="225" bestFit="1" customWidth="1"/>
    <col min="14" max="20" width="13" style="225" customWidth="1"/>
    <col min="21" max="21" width="15.42578125" style="225" bestFit="1" customWidth="1"/>
    <col min="22" max="26" width="13" style="225" customWidth="1"/>
    <col min="27" max="27" width="13.85546875" style="225" bestFit="1" customWidth="1"/>
    <col min="28" max="29" width="13" style="225" customWidth="1"/>
    <col min="30" max="30" width="14.140625" style="225" customWidth="1"/>
    <col min="31" max="31" width="13" style="225" customWidth="1"/>
    <col min="32" max="32" width="14.42578125" style="225" customWidth="1"/>
    <col min="33" max="33" width="13.85546875" style="225" bestFit="1" customWidth="1"/>
    <col min="34" max="38" width="13" style="225" customWidth="1"/>
    <col min="39" max="39" width="13.85546875" style="225" bestFit="1" customWidth="1"/>
    <col min="40" max="41" width="13" style="225" customWidth="1"/>
    <col min="42" max="42" width="14.7109375" style="225" bestFit="1" customWidth="1"/>
    <col min="43" max="43" width="13.85546875" style="225" bestFit="1" customWidth="1"/>
    <col min="44" max="46" width="13" style="225" customWidth="1"/>
    <col min="47" max="47" width="13.85546875" style="225" bestFit="1" customWidth="1"/>
    <col min="48" max="50" width="13" style="225" customWidth="1"/>
    <col min="51" max="51" width="13.85546875" style="225" bestFit="1" customWidth="1"/>
    <col min="52" max="52" width="13" style="225" customWidth="1"/>
    <col min="53" max="55" width="13.85546875" style="225" bestFit="1" customWidth="1"/>
    <col min="56" max="58" width="13" style="225" customWidth="1"/>
    <col min="59" max="59" width="13.85546875" style="225" bestFit="1" customWidth="1"/>
    <col min="60" max="61" width="13" style="225" customWidth="1"/>
    <col min="62" max="62" width="13.85546875" style="225" bestFit="1" customWidth="1"/>
    <col min="63" max="63" width="14.28515625" style="225" bestFit="1" customWidth="1"/>
    <col min="64" max="64" width="13" style="225" customWidth="1"/>
    <col min="65" max="65" width="13.85546875" style="225" bestFit="1" customWidth="1"/>
    <col min="66" max="69" width="13" style="225" customWidth="1"/>
    <col min="70" max="71" width="13.85546875" style="225" customWidth="1"/>
    <col min="72" max="72" width="13.5703125" style="225" bestFit="1" customWidth="1"/>
    <col min="73" max="73" width="14.85546875" style="225" customWidth="1"/>
    <col min="74" max="74" width="15.140625" style="226" customWidth="1"/>
    <col min="75" max="75" width="15.140625" style="225" customWidth="1"/>
    <col min="76" max="76" width="15" style="227" bestFit="1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</row>
    <row r="2" spans="1:77">
      <c r="A2" s="225" t="s">
        <v>393</v>
      </c>
    </row>
    <row r="3" spans="1:77">
      <c r="A3" s="225" t="s">
        <v>312</v>
      </c>
    </row>
    <row r="4" spans="1:77">
      <c r="A4" s="225" t="s">
        <v>723</v>
      </c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6"/>
      <c r="BW6" s="235"/>
    </row>
    <row r="7" spans="1:77" s="380" customFormat="1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65"/>
      <c r="BW7" s="321"/>
      <c r="BX7" s="269"/>
    </row>
    <row r="8" spans="1:77" s="380" customFormat="1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65">
        <f t="shared" ref="BV8:BV40" si="0">SUM(B8:BU8)</f>
        <v>0</v>
      </c>
      <c r="BW8" s="321"/>
      <c r="BX8" s="269"/>
    </row>
    <row r="9" spans="1:77" s="380" customFormat="1" ht="21">
      <c r="A9" s="363" t="s">
        <v>398</v>
      </c>
      <c r="B9" s="321"/>
      <c r="C9" s="321">
        <v>7082.22</v>
      </c>
      <c r="D9" s="321">
        <v>1188</v>
      </c>
      <c r="E9" s="321">
        <v>1412.35</v>
      </c>
      <c r="F9" s="321">
        <v>3675.49</v>
      </c>
      <c r="G9" s="321"/>
      <c r="H9" s="321">
        <v>2975.92</v>
      </c>
      <c r="I9" s="321"/>
      <c r="J9" s="321">
        <v>1774.55</v>
      </c>
      <c r="K9" s="321"/>
      <c r="L9" s="321"/>
      <c r="M9" s="321"/>
      <c r="N9" s="321"/>
      <c r="O9" s="321"/>
      <c r="P9" s="321"/>
      <c r="Q9" s="321"/>
      <c r="R9" s="321">
        <v>493.21</v>
      </c>
      <c r="S9" s="321"/>
      <c r="T9" s="321"/>
      <c r="U9" s="321"/>
      <c r="V9" s="321"/>
      <c r="W9" s="321">
        <v>32729.56</v>
      </c>
      <c r="X9" s="321"/>
      <c r="Y9" s="321"/>
      <c r="Z9" s="321"/>
      <c r="AA9" s="321">
        <v>20000.54</v>
      </c>
      <c r="AB9" s="321">
        <v>6731.29</v>
      </c>
      <c r="AC9" s="321"/>
      <c r="AD9" s="321">
        <v>2043.11</v>
      </c>
      <c r="AE9" s="321"/>
      <c r="AF9" s="321">
        <v>7135.99</v>
      </c>
      <c r="AG9" s="321"/>
      <c r="AH9" s="321"/>
      <c r="AI9" s="321"/>
      <c r="AJ9" s="321"/>
      <c r="AK9" s="321"/>
      <c r="AL9" s="321"/>
      <c r="AM9" s="321">
        <v>854.76</v>
      </c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>
        <v>4193.71</v>
      </c>
      <c r="AZ9" s="321"/>
      <c r="BA9" s="321">
        <v>1422.9</v>
      </c>
      <c r="BB9" s="321"/>
      <c r="BC9" s="321"/>
      <c r="BD9" s="321"/>
      <c r="BE9" s="321"/>
      <c r="BF9" s="321"/>
      <c r="BG9" s="321"/>
      <c r="BH9" s="321"/>
      <c r="BI9" s="321"/>
      <c r="BJ9" s="321"/>
      <c r="BK9" s="321">
        <v>62714.47</v>
      </c>
      <c r="BL9" s="321"/>
      <c r="BM9" s="321"/>
      <c r="BN9" s="321"/>
      <c r="BO9" s="321"/>
      <c r="BP9" s="321"/>
      <c r="BQ9" s="321"/>
      <c r="BR9" s="321"/>
      <c r="BS9" s="321"/>
      <c r="BT9" s="321"/>
      <c r="BU9" s="321">
        <v>12631</v>
      </c>
      <c r="BV9" s="365">
        <f t="shared" si="0"/>
        <v>169059.07</v>
      </c>
      <c r="BW9" s="321">
        <f t="shared" ref="BW9:BW35" si="1">SUM(BV9)</f>
        <v>169059.07</v>
      </c>
      <c r="BX9" s="269">
        <v>4301030102</v>
      </c>
    </row>
    <row r="10" spans="1:77" s="380" customFormat="1" ht="21">
      <c r="A10" s="363" t="s">
        <v>399</v>
      </c>
      <c r="B10" s="321"/>
      <c r="C10" s="321">
        <v>25532.57</v>
      </c>
      <c r="D10" s="321"/>
      <c r="E10" s="321">
        <v>19124.7</v>
      </c>
      <c r="F10" s="321">
        <v>17850</v>
      </c>
      <c r="G10" s="321"/>
      <c r="H10" s="321">
        <v>9524.01</v>
      </c>
      <c r="I10" s="321"/>
      <c r="J10" s="321">
        <v>23373.21</v>
      </c>
      <c r="K10" s="321"/>
      <c r="L10" s="321"/>
      <c r="M10" s="321"/>
      <c r="N10" s="321">
        <v>721.69</v>
      </c>
      <c r="O10" s="321"/>
      <c r="P10" s="321"/>
      <c r="Q10" s="321"/>
      <c r="R10" s="321">
        <v>10979.75</v>
      </c>
      <c r="S10" s="321"/>
      <c r="T10" s="321"/>
      <c r="U10" s="321"/>
      <c r="V10" s="321"/>
      <c r="W10" s="321">
        <v>260434.93</v>
      </c>
      <c r="X10" s="321"/>
      <c r="Y10" s="321"/>
      <c r="Z10" s="321"/>
      <c r="AA10" s="321"/>
      <c r="AB10" s="321">
        <v>8447.11</v>
      </c>
      <c r="AC10" s="321"/>
      <c r="AD10" s="321">
        <v>3759.92</v>
      </c>
      <c r="AE10" s="321"/>
      <c r="AF10" s="321">
        <v>10424.23</v>
      </c>
      <c r="AG10" s="321"/>
      <c r="AH10" s="321"/>
      <c r="AI10" s="321"/>
      <c r="AJ10" s="321">
        <v>53520.21</v>
      </c>
      <c r="AK10" s="321"/>
      <c r="AL10" s="321"/>
      <c r="AM10" s="321">
        <v>2028.9</v>
      </c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>
        <v>2439.92</v>
      </c>
      <c r="AY10" s="321">
        <v>22425.66</v>
      </c>
      <c r="AZ10" s="321"/>
      <c r="BA10" s="321">
        <v>3385.2</v>
      </c>
      <c r="BB10" s="321">
        <v>2100</v>
      </c>
      <c r="BC10" s="321"/>
      <c r="BD10" s="321"/>
      <c r="BE10" s="321"/>
      <c r="BF10" s="321"/>
      <c r="BG10" s="321"/>
      <c r="BH10" s="321"/>
      <c r="BI10" s="321">
        <v>2756</v>
      </c>
      <c r="BJ10" s="321">
        <v>5771</v>
      </c>
      <c r="BK10" s="321"/>
      <c r="BL10" s="321"/>
      <c r="BM10" s="321"/>
      <c r="BN10" s="321"/>
      <c r="BO10" s="321"/>
      <c r="BP10" s="321"/>
      <c r="BQ10" s="321"/>
      <c r="BR10" s="321"/>
      <c r="BS10" s="321"/>
      <c r="BT10" s="321">
        <v>39.81</v>
      </c>
      <c r="BU10" s="321">
        <v>500</v>
      </c>
      <c r="BV10" s="365">
        <f t="shared" si="0"/>
        <v>485138.81999999995</v>
      </c>
      <c r="BW10" s="321">
        <f t="shared" si="1"/>
        <v>485138.81999999995</v>
      </c>
      <c r="BX10" s="269">
        <v>1102050107</v>
      </c>
    </row>
    <row r="11" spans="1:77" s="380" customFormat="1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8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>
        <v>73.239999999999995</v>
      </c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65">
        <f t="shared" si="0"/>
        <v>73.239999999999995</v>
      </c>
      <c r="BW11" s="321">
        <f t="shared" si="1"/>
        <v>73.239999999999995</v>
      </c>
      <c r="BX11" s="269">
        <v>2103010103</v>
      </c>
      <c r="BY11" s="382">
        <f>SUM(BV9:BV11)</f>
        <v>654271.12999999989</v>
      </c>
    </row>
    <row r="12" spans="1:77" s="380" customFormat="1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8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>
        <v>236.9</v>
      </c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65">
        <f t="shared" si="0"/>
        <v>236.9</v>
      </c>
      <c r="BW12" s="321">
        <f t="shared" si="1"/>
        <v>236.9</v>
      </c>
      <c r="BX12" s="269">
        <v>4313010103</v>
      </c>
    </row>
    <row r="13" spans="1:77" s="380" customFormat="1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8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65">
        <f t="shared" si="0"/>
        <v>0</v>
      </c>
      <c r="BW13" s="321">
        <f t="shared" si="1"/>
        <v>0</v>
      </c>
      <c r="BX13" s="269">
        <v>1102050107</v>
      </c>
      <c r="BY13" s="382">
        <f>SUM(BV12:BV13)</f>
        <v>236.9</v>
      </c>
    </row>
    <row r="14" spans="1:77" s="382" customFormat="1" ht="21">
      <c r="A14" s="363" t="s">
        <v>403</v>
      </c>
      <c r="B14" s="365">
        <v>883.21</v>
      </c>
      <c r="C14" s="365">
        <v>19788.53</v>
      </c>
      <c r="D14" s="365">
        <v>1066.01</v>
      </c>
      <c r="E14" s="365">
        <v>10.41</v>
      </c>
      <c r="F14" s="365">
        <v>25306.639999999999</v>
      </c>
      <c r="G14" s="365">
        <v>152.02000000000001</v>
      </c>
      <c r="H14" s="365">
        <v>702.91</v>
      </c>
      <c r="I14" s="365">
        <v>142.82</v>
      </c>
      <c r="J14" s="365">
        <v>49.59</v>
      </c>
      <c r="K14" s="365">
        <v>228.41</v>
      </c>
      <c r="L14" s="365">
        <v>104.11</v>
      </c>
      <c r="M14" s="365">
        <v>624.99</v>
      </c>
      <c r="N14" s="365">
        <v>169.23</v>
      </c>
      <c r="O14" s="365">
        <v>5604.2</v>
      </c>
      <c r="P14" s="365">
        <v>149.97</v>
      </c>
      <c r="Q14" s="365">
        <v>682.44</v>
      </c>
      <c r="R14" s="365">
        <v>243.87</v>
      </c>
      <c r="S14" s="365"/>
      <c r="T14" s="365">
        <v>202.6</v>
      </c>
      <c r="U14" s="365">
        <v>133.22999999999999</v>
      </c>
      <c r="V14" s="365">
        <v>339.4</v>
      </c>
      <c r="W14" s="365">
        <v>1941.02</v>
      </c>
      <c r="X14" s="365">
        <v>37.520000000000003</v>
      </c>
      <c r="Y14" s="365">
        <v>161.65</v>
      </c>
      <c r="Z14" s="365">
        <v>465.4</v>
      </c>
      <c r="AA14" s="365">
        <v>211.87</v>
      </c>
      <c r="AB14" s="365"/>
      <c r="AC14" s="365">
        <v>75.22</v>
      </c>
      <c r="AD14" s="365">
        <v>95.93</v>
      </c>
      <c r="AE14" s="365">
        <v>21.55</v>
      </c>
      <c r="AF14" s="365"/>
      <c r="AG14" s="365">
        <v>100</v>
      </c>
      <c r="AH14" s="365">
        <v>650.5</v>
      </c>
      <c r="AI14" s="365">
        <v>190.99</v>
      </c>
      <c r="AJ14" s="365">
        <v>121.99</v>
      </c>
      <c r="AK14" s="365">
        <v>138.63999999999999</v>
      </c>
      <c r="AL14" s="365">
        <v>229.57</v>
      </c>
      <c r="AM14" s="365">
        <v>1614.56</v>
      </c>
      <c r="AN14" s="365">
        <v>0.73</v>
      </c>
      <c r="AO14" s="365"/>
      <c r="AP14" s="365">
        <v>787.1</v>
      </c>
      <c r="AQ14" s="365">
        <v>352.49</v>
      </c>
      <c r="AR14" s="365">
        <f>23.51+10.41</f>
        <v>33.92</v>
      </c>
      <c r="AS14" s="365">
        <v>121.97</v>
      </c>
      <c r="AT14" s="365">
        <v>3.38</v>
      </c>
      <c r="AU14" s="365">
        <v>3262.39</v>
      </c>
      <c r="AV14" s="365">
        <v>355.36</v>
      </c>
      <c r="AW14" s="365">
        <v>223.66</v>
      </c>
      <c r="AX14" s="365">
        <v>216.59</v>
      </c>
      <c r="AY14" s="365">
        <v>69.040000000000006</v>
      </c>
      <c r="AZ14" s="365"/>
      <c r="BA14" s="365">
        <v>264.12</v>
      </c>
      <c r="BB14" s="365">
        <v>114.56</v>
      </c>
      <c r="BC14" s="365">
        <v>2905.8</v>
      </c>
      <c r="BD14" s="365">
        <v>49.45</v>
      </c>
      <c r="BE14" s="365">
        <v>11459.57</v>
      </c>
      <c r="BF14" s="365">
        <v>5.47</v>
      </c>
      <c r="BG14" s="365">
        <v>383.31</v>
      </c>
      <c r="BH14" s="365">
        <v>4678.66</v>
      </c>
      <c r="BI14" s="365"/>
      <c r="BJ14" s="365">
        <v>78.900000000000006</v>
      </c>
      <c r="BK14" s="365">
        <v>56.45</v>
      </c>
      <c r="BL14" s="365">
        <v>104.65</v>
      </c>
      <c r="BM14" s="365">
        <v>447.94</v>
      </c>
      <c r="BN14" s="365">
        <v>276.81</v>
      </c>
      <c r="BO14" s="365">
        <v>379.67</v>
      </c>
      <c r="BP14" s="365"/>
      <c r="BQ14" s="365">
        <v>95.41</v>
      </c>
      <c r="BR14" s="365">
        <v>366.1</v>
      </c>
      <c r="BS14" s="365">
        <v>1645.33</v>
      </c>
      <c r="BT14" s="365">
        <v>117.82</v>
      </c>
      <c r="BU14" s="365">
        <v>186.97</v>
      </c>
      <c r="BV14" s="365">
        <f t="shared" si="0"/>
        <v>91684.619999999981</v>
      </c>
      <c r="BW14" s="365">
        <f t="shared" si="1"/>
        <v>91684.619999999981</v>
      </c>
      <c r="BX14" s="269">
        <v>4303010103</v>
      </c>
    </row>
    <row r="15" spans="1:77" s="382" customFormat="1" ht="21">
      <c r="A15" s="363" t="s">
        <v>404</v>
      </c>
      <c r="B15" s="365">
        <v>25382.06</v>
      </c>
      <c r="C15" s="365">
        <v>212.62</v>
      </c>
      <c r="D15" s="365">
        <v>37289.89</v>
      </c>
      <c r="E15" s="365">
        <v>25.28</v>
      </c>
      <c r="F15" s="365">
        <v>49912.29</v>
      </c>
      <c r="G15" s="365">
        <v>6154.47</v>
      </c>
      <c r="H15" s="365">
        <v>19422.72</v>
      </c>
      <c r="I15" s="365">
        <v>66.11</v>
      </c>
      <c r="J15" s="365">
        <v>5549.49</v>
      </c>
      <c r="K15" s="365">
        <v>8756.14</v>
      </c>
      <c r="L15" s="365">
        <v>8387.67</v>
      </c>
      <c r="M15" s="365">
        <v>14485.52</v>
      </c>
      <c r="N15" s="365">
        <v>603.12</v>
      </c>
      <c r="O15" s="365">
        <v>3085.57</v>
      </c>
      <c r="P15" s="365">
        <v>2500.71</v>
      </c>
      <c r="Q15" s="365">
        <v>17234.580000000002</v>
      </c>
      <c r="R15" s="365">
        <v>2020.24</v>
      </c>
      <c r="S15" s="365"/>
      <c r="T15" s="365">
        <v>10792.08</v>
      </c>
      <c r="U15" s="365">
        <v>2607.92</v>
      </c>
      <c r="V15" s="365">
        <v>6236.48</v>
      </c>
      <c r="W15" s="365">
        <v>11649.57</v>
      </c>
      <c r="X15" s="365">
        <v>568.73</v>
      </c>
      <c r="Y15" s="365">
        <v>693.71</v>
      </c>
      <c r="Z15" s="365">
        <v>12561.93</v>
      </c>
      <c r="AA15" s="365">
        <v>8664.34</v>
      </c>
      <c r="AB15" s="365"/>
      <c r="AC15" s="365">
        <v>265.45999999999998</v>
      </c>
      <c r="AD15" s="365">
        <v>2666.46</v>
      </c>
      <c r="AE15" s="365">
        <v>509.58</v>
      </c>
      <c r="AF15" s="365"/>
      <c r="AG15" s="365">
        <v>1860.43</v>
      </c>
      <c r="AH15" s="365">
        <v>4553.29</v>
      </c>
      <c r="AI15" s="365">
        <v>3207.25</v>
      </c>
      <c r="AJ15" s="365">
        <v>2789.29</v>
      </c>
      <c r="AK15" s="365">
        <v>1604.77</v>
      </c>
      <c r="AL15" s="365">
        <v>2197.69</v>
      </c>
      <c r="AM15" s="365">
        <v>25275.8</v>
      </c>
      <c r="AN15" s="365">
        <v>11.16</v>
      </c>
      <c r="AO15" s="365"/>
      <c r="AP15" s="365">
        <v>20942.14</v>
      </c>
      <c r="AQ15" s="365">
        <v>17190.78</v>
      </c>
      <c r="AR15" s="365">
        <f>489.78+24.98</f>
        <v>514.76</v>
      </c>
      <c r="AS15" s="365">
        <v>6532.61</v>
      </c>
      <c r="AT15" s="365">
        <v>795.84</v>
      </c>
      <c r="AU15" s="365">
        <v>27439.66</v>
      </c>
      <c r="AV15" s="365">
        <v>17417.330000000002</v>
      </c>
      <c r="AW15" s="365">
        <v>5058.93</v>
      </c>
      <c r="AX15" s="365">
        <v>4659.66</v>
      </c>
      <c r="AY15" s="365">
        <v>2780.27</v>
      </c>
      <c r="AZ15" s="365"/>
      <c r="BA15" s="365">
        <v>8058.33</v>
      </c>
      <c r="BB15" s="365">
        <v>6425.58</v>
      </c>
      <c r="BC15" s="365">
        <v>154674.70000000001</v>
      </c>
      <c r="BD15" s="365">
        <v>179.81</v>
      </c>
      <c r="BE15" s="365">
        <v>559.21</v>
      </c>
      <c r="BF15" s="365">
        <v>35.92</v>
      </c>
      <c r="BG15" s="365">
        <v>7266.53</v>
      </c>
      <c r="BH15" s="365">
        <v>9606.18</v>
      </c>
      <c r="BI15" s="365"/>
      <c r="BJ15" s="365">
        <v>2452.62</v>
      </c>
      <c r="BK15" s="365">
        <v>55877.36</v>
      </c>
      <c r="BL15" s="365">
        <v>1031.5999999999999</v>
      </c>
      <c r="BM15" s="365">
        <v>16642.759999999998</v>
      </c>
      <c r="BN15" s="365">
        <v>8853.08</v>
      </c>
      <c r="BO15" s="365">
        <v>9538.26</v>
      </c>
      <c r="BP15" s="365"/>
      <c r="BQ15" s="365">
        <v>8952.9500000000007</v>
      </c>
      <c r="BR15" s="365">
        <v>17210.7</v>
      </c>
      <c r="BS15" s="365">
        <v>41724.97</v>
      </c>
      <c r="BT15" s="365">
        <v>1883.61</v>
      </c>
      <c r="BU15" s="365">
        <v>12856.8</v>
      </c>
      <c r="BV15" s="365">
        <f t="shared" si="0"/>
        <v>766967.37</v>
      </c>
      <c r="BW15" s="365">
        <f t="shared" si="1"/>
        <v>766967.37</v>
      </c>
      <c r="BX15" s="269">
        <v>1102050107</v>
      </c>
      <c r="BY15" s="382">
        <f>SUM(BV14:BV15)</f>
        <v>858651.99</v>
      </c>
    </row>
    <row r="16" spans="1:77" s="380" customFormat="1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65">
        <f t="shared" si="0"/>
        <v>0</v>
      </c>
      <c r="BW16" s="321">
        <f t="shared" si="1"/>
        <v>0</v>
      </c>
      <c r="BX16" s="269">
        <v>4303010103</v>
      </c>
    </row>
    <row r="17" spans="1:77" s="380" customFormat="1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65">
        <f t="shared" si="0"/>
        <v>0</v>
      </c>
      <c r="BW17" s="321">
        <f t="shared" si="1"/>
        <v>0</v>
      </c>
      <c r="BX17" s="269">
        <v>1102050107</v>
      </c>
      <c r="BY17" s="382">
        <f>SUM(BV16:BV17)</f>
        <v>0</v>
      </c>
    </row>
    <row r="18" spans="1:77" s="380" customFormat="1" ht="21">
      <c r="A18" s="363" t="s">
        <v>592</v>
      </c>
      <c r="B18" s="321"/>
      <c r="C18" s="321">
        <v>82.87</v>
      </c>
      <c r="D18" s="321"/>
      <c r="E18" s="321">
        <v>591.16999999999996</v>
      </c>
      <c r="F18" s="321">
        <v>41.16</v>
      </c>
      <c r="G18" s="321">
        <v>138.85</v>
      </c>
      <c r="H18" s="321">
        <v>1278.06</v>
      </c>
      <c r="I18" s="321"/>
      <c r="J18" s="321">
        <v>645.41999999999996</v>
      </c>
      <c r="K18" s="321">
        <v>633.44000000000005</v>
      </c>
      <c r="L18" s="321"/>
      <c r="M18" s="321"/>
      <c r="N18" s="321">
        <v>407.55</v>
      </c>
      <c r="O18" s="321"/>
      <c r="P18" s="321"/>
      <c r="Q18" s="321"/>
      <c r="R18" s="321">
        <v>234.18</v>
      </c>
      <c r="S18" s="321">
        <v>99.34</v>
      </c>
      <c r="T18" s="321"/>
      <c r="U18" s="321"/>
      <c r="V18" s="321"/>
      <c r="W18" s="321">
        <v>2503.25</v>
      </c>
      <c r="X18" s="321"/>
      <c r="Y18" s="321"/>
      <c r="Z18" s="321"/>
      <c r="AA18" s="321"/>
      <c r="AB18" s="321">
        <v>58.69</v>
      </c>
      <c r="AC18" s="321"/>
      <c r="AD18" s="321">
        <v>68.069999999999993</v>
      </c>
      <c r="AE18" s="321"/>
      <c r="AF18" s="321">
        <v>103.79</v>
      </c>
      <c r="AG18" s="321"/>
      <c r="AH18" s="321">
        <v>97.29</v>
      </c>
      <c r="AI18" s="321"/>
      <c r="AJ18" s="321">
        <v>640.19000000000005</v>
      </c>
      <c r="AK18" s="321"/>
      <c r="AL18" s="321"/>
      <c r="AM18" s="321"/>
      <c r="AN18" s="321">
        <v>33.82</v>
      </c>
      <c r="AO18" s="321"/>
      <c r="AP18" s="321"/>
      <c r="AQ18" s="321"/>
      <c r="AR18" s="321"/>
      <c r="AS18" s="321"/>
      <c r="AT18" s="321">
        <v>33.31</v>
      </c>
      <c r="AU18" s="321"/>
      <c r="AV18" s="321"/>
      <c r="AW18" s="321"/>
      <c r="AX18" s="321"/>
      <c r="AY18" s="321">
        <v>637.32000000000005</v>
      </c>
      <c r="AZ18" s="321"/>
      <c r="BA18" s="321">
        <v>662.54</v>
      </c>
      <c r="BB18" s="321"/>
      <c r="BC18" s="321"/>
      <c r="BD18" s="321"/>
      <c r="BE18" s="321"/>
      <c r="BF18" s="321"/>
      <c r="BG18" s="321"/>
      <c r="BH18" s="321"/>
      <c r="BI18" s="321"/>
      <c r="BJ18" s="321">
        <v>348.5</v>
      </c>
      <c r="BK18" s="321">
        <v>1950.22</v>
      </c>
      <c r="BL18" s="321"/>
      <c r="BM18" s="321"/>
      <c r="BN18" s="321">
        <f>937.63+187.67</f>
        <v>1125.3</v>
      </c>
      <c r="BO18" s="321"/>
      <c r="BP18" s="321"/>
      <c r="BQ18" s="321"/>
      <c r="BR18" s="321">
        <v>53.52</v>
      </c>
      <c r="BS18" s="321">
        <v>189.32</v>
      </c>
      <c r="BT18" s="321">
        <v>20.96</v>
      </c>
      <c r="BU18" s="321">
        <v>75.680000000000007</v>
      </c>
      <c r="BV18" s="365">
        <f t="shared" si="0"/>
        <v>12753.81</v>
      </c>
      <c r="BW18" s="321">
        <f t="shared" si="1"/>
        <v>12753.81</v>
      </c>
      <c r="BX18" s="311">
        <v>4303010103</v>
      </c>
    </row>
    <row r="19" spans="1:77" s="380" customFormat="1" ht="21">
      <c r="A19" s="363" t="s">
        <v>593</v>
      </c>
      <c r="B19" s="321">
        <v>1000</v>
      </c>
      <c r="C19" s="321">
        <v>3270.68</v>
      </c>
      <c r="D19" s="321"/>
      <c r="E19" s="321">
        <v>27291.98</v>
      </c>
      <c r="F19" s="321">
        <v>6107.82</v>
      </c>
      <c r="G19" s="321">
        <v>10036.59</v>
      </c>
      <c r="H19" s="321">
        <v>40880.15</v>
      </c>
      <c r="I19" s="321"/>
      <c r="J19" s="321">
        <v>28781.82</v>
      </c>
      <c r="K19" s="321">
        <v>5600</v>
      </c>
      <c r="L19" s="321"/>
      <c r="M19" s="321"/>
      <c r="N19" s="321">
        <v>7784.24</v>
      </c>
      <c r="O19" s="321"/>
      <c r="P19" s="321"/>
      <c r="Q19" s="321"/>
      <c r="R19" s="321">
        <v>10883.71</v>
      </c>
      <c r="S19" s="321">
        <v>44.7</v>
      </c>
      <c r="T19" s="321"/>
      <c r="U19" s="321">
        <v>1500</v>
      </c>
      <c r="V19" s="321"/>
      <c r="W19" s="321">
        <v>90299.24</v>
      </c>
      <c r="X19" s="321"/>
      <c r="Y19" s="321"/>
      <c r="Z19" s="321"/>
      <c r="AA19" s="321"/>
      <c r="AB19" s="321">
        <v>8846.91</v>
      </c>
      <c r="AC19" s="321"/>
      <c r="AD19" s="321">
        <v>2485.81</v>
      </c>
      <c r="AE19" s="321">
        <v>500</v>
      </c>
      <c r="AF19" s="321">
        <v>26948.9</v>
      </c>
      <c r="AG19" s="321"/>
      <c r="AH19" s="321">
        <v>7961.86</v>
      </c>
      <c r="AI19" s="321"/>
      <c r="AJ19" s="321">
        <v>40862.300000000003</v>
      </c>
      <c r="AK19" s="321"/>
      <c r="AL19" s="321"/>
      <c r="AM19" s="321">
        <v>41000</v>
      </c>
      <c r="AN19" s="321">
        <v>2574.7600000000002</v>
      </c>
      <c r="AO19" s="321"/>
      <c r="AP19" s="321"/>
      <c r="AQ19" s="321"/>
      <c r="AR19" s="321"/>
      <c r="AS19" s="321"/>
      <c r="AT19" s="321">
        <v>3864.35</v>
      </c>
      <c r="AU19" s="321">
        <v>1000</v>
      </c>
      <c r="AV19" s="321"/>
      <c r="AW19" s="321"/>
      <c r="AX19" s="321"/>
      <c r="AY19" s="321">
        <v>15385.19</v>
      </c>
      <c r="AZ19" s="321"/>
      <c r="BA19" s="321">
        <v>44922.8</v>
      </c>
      <c r="BB19" s="321"/>
      <c r="BC19" s="321"/>
      <c r="BD19" s="321"/>
      <c r="BE19" s="321"/>
      <c r="BF19" s="321"/>
      <c r="BG19" s="321"/>
      <c r="BH19" s="321"/>
      <c r="BI19" s="321"/>
      <c r="BJ19" s="321">
        <v>39043.93</v>
      </c>
      <c r="BK19" s="321">
        <v>80619.009999999995</v>
      </c>
      <c r="BL19" s="321"/>
      <c r="BM19" s="321"/>
      <c r="BN19" s="321">
        <f>54954.76+703.75</f>
        <v>55658.51</v>
      </c>
      <c r="BO19" s="321"/>
      <c r="BP19" s="321"/>
      <c r="BQ19" s="321"/>
      <c r="BR19" s="321">
        <v>9391.57</v>
      </c>
      <c r="BS19" s="321">
        <v>4888.3900000000003</v>
      </c>
      <c r="BT19" s="321">
        <v>538.23</v>
      </c>
      <c r="BU19" s="321">
        <v>2290.5500000000002</v>
      </c>
      <c r="BV19" s="365">
        <f t="shared" si="0"/>
        <v>622264</v>
      </c>
      <c r="BW19" s="321">
        <f t="shared" si="1"/>
        <v>622264</v>
      </c>
      <c r="BX19" s="269">
        <v>1102050107</v>
      </c>
      <c r="BY19" s="382">
        <f>SUM(BV18:BV19)</f>
        <v>635017.81000000006</v>
      </c>
    </row>
    <row r="20" spans="1:77" s="380" customFormat="1" ht="21">
      <c r="A20" s="363" t="s">
        <v>67</v>
      </c>
      <c r="B20" s="321">
        <v>46.03</v>
      </c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>
        <v>595.03</v>
      </c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>
        <v>33.74</v>
      </c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65">
        <f t="shared" si="0"/>
        <v>674.8</v>
      </c>
      <c r="BW20" s="321">
        <f t="shared" si="1"/>
        <v>674.8</v>
      </c>
      <c r="BX20" s="269">
        <v>4303010103</v>
      </c>
    </row>
    <row r="21" spans="1:77" s="380" customFormat="1" ht="21">
      <c r="A21" s="363" t="s">
        <v>68</v>
      </c>
      <c r="B21" s="321">
        <v>216.99</v>
      </c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>
        <v>2000</v>
      </c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>
        <v>6974.28</v>
      </c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65">
        <f t="shared" si="0"/>
        <v>9191.27</v>
      </c>
      <c r="BW21" s="321">
        <f t="shared" si="1"/>
        <v>9191.27</v>
      </c>
      <c r="BX21" s="269">
        <v>1102050107</v>
      </c>
      <c r="BY21" s="382">
        <f>SUM(BV20:BV21)</f>
        <v>9866.07</v>
      </c>
    </row>
    <row r="22" spans="1:77" s="380" customFormat="1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65">
        <f>SUM(B22:BU22)</f>
        <v>0</v>
      </c>
      <c r="BW22" s="321">
        <f>SUM(BV22)</f>
        <v>0</v>
      </c>
      <c r="BX22" s="269">
        <v>1102030102</v>
      </c>
    </row>
    <row r="23" spans="1:77" s="380" customFormat="1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65">
        <f t="shared" si="0"/>
        <v>0</v>
      </c>
      <c r="BW23" s="321">
        <f t="shared" si="1"/>
        <v>0</v>
      </c>
      <c r="BX23" s="369">
        <v>4313010103</v>
      </c>
    </row>
    <row r="24" spans="1:77" s="380" customFormat="1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65">
        <f t="shared" si="0"/>
        <v>0</v>
      </c>
      <c r="BW24" s="321">
        <f t="shared" si="1"/>
        <v>0</v>
      </c>
      <c r="BX24" s="269">
        <v>1102050107</v>
      </c>
    </row>
    <row r="25" spans="1:77" s="380" customFormat="1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65">
        <f t="shared" si="0"/>
        <v>0</v>
      </c>
      <c r="BW25" s="321">
        <f t="shared" si="1"/>
        <v>0</v>
      </c>
      <c r="BX25" s="269">
        <v>4313010199</v>
      </c>
    </row>
    <row r="26" spans="1:77" s="380" customFormat="1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65">
        <f t="shared" si="0"/>
        <v>0</v>
      </c>
      <c r="BW26" s="321">
        <f t="shared" si="1"/>
        <v>0</v>
      </c>
      <c r="BX26" s="269">
        <v>1102050107</v>
      </c>
    </row>
    <row r="27" spans="1:77" s="380" customFormat="1" ht="21">
      <c r="A27" s="363" t="s">
        <v>594</v>
      </c>
      <c r="B27" s="321"/>
      <c r="C27" s="321">
        <v>350.07</v>
      </c>
      <c r="D27" s="321"/>
      <c r="E27" s="321"/>
      <c r="F27" s="321">
        <v>150</v>
      </c>
      <c r="G27" s="321">
        <v>48.5</v>
      </c>
      <c r="H27" s="321">
        <v>2321.6</v>
      </c>
      <c r="I27" s="321"/>
      <c r="J27" s="321">
        <v>1482.09</v>
      </c>
      <c r="K27" s="321"/>
      <c r="L27" s="321"/>
      <c r="M27" s="321"/>
      <c r="N27" s="321"/>
      <c r="O27" s="321"/>
      <c r="P27" s="321"/>
      <c r="Q27" s="321"/>
      <c r="R27" s="321">
        <v>1643.41</v>
      </c>
      <c r="S27" s="321">
        <v>79</v>
      </c>
      <c r="T27" s="321"/>
      <c r="U27" s="321"/>
      <c r="V27" s="321"/>
      <c r="W27" s="321">
        <v>4357.3599999999997</v>
      </c>
      <c r="X27" s="321"/>
      <c r="Y27" s="321"/>
      <c r="Z27" s="321"/>
      <c r="AA27" s="321">
        <v>71.459999999999994</v>
      </c>
      <c r="AB27" s="321">
        <v>2128.86</v>
      </c>
      <c r="AC27" s="321"/>
      <c r="AD27" s="321">
        <v>1718.75</v>
      </c>
      <c r="AE27" s="321"/>
      <c r="AF27" s="321">
        <v>2011.73</v>
      </c>
      <c r="AG27" s="321"/>
      <c r="AH27" s="321"/>
      <c r="AI27" s="321"/>
      <c r="AJ27" s="321">
        <v>270</v>
      </c>
      <c r="AK27" s="321"/>
      <c r="AL27" s="321"/>
      <c r="AM27" s="321">
        <v>50</v>
      </c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>
        <v>76</v>
      </c>
      <c r="AY27" s="321">
        <v>1473.4</v>
      </c>
      <c r="AZ27" s="321"/>
      <c r="BA27" s="321">
        <v>1940.99</v>
      </c>
      <c r="BB27" s="321"/>
      <c r="BC27" s="321"/>
      <c r="BD27" s="321"/>
      <c r="BE27" s="321"/>
      <c r="BF27" s="321"/>
      <c r="BG27" s="321"/>
      <c r="BH27" s="321"/>
      <c r="BI27" s="321"/>
      <c r="BJ27" s="321">
        <v>178</v>
      </c>
      <c r="BK27" s="321">
        <v>6927.91</v>
      </c>
      <c r="BL27" s="321"/>
      <c r="BM27" s="321"/>
      <c r="BN27" s="321">
        <v>610</v>
      </c>
      <c r="BO27" s="321"/>
      <c r="BP27" s="321"/>
      <c r="BQ27" s="321"/>
      <c r="BR27" s="321"/>
      <c r="BS27" s="321">
        <v>116</v>
      </c>
      <c r="BT27" s="321">
        <v>590</v>
      </c>
      <c r="BU27" s="321">
        <v>236.5</v>
      </c>
      <c r="BV27" s="365">
        <f t="shared" si="0"/>
        <v>28831.63</v>
      </c>
      <c r="BW27" s="321">
        <f t="shared" si="1"/>
        <v>28831.63</v>
      </c>
      <c r="BX27" s="269">
        <v>4313010199</v>
      </c>
    </row>
    <row r="28" spans="1:77" s="380" customFormat="1" ht="21">
      <c r="A28" s="363" t="s">
        <v>595</v>
      </c>
      <c r="B28" s="321"/>
      <c r="C28" s="321">
        <v>650.01</v>
      </c>
      <c r="D28" s="321">
        <v>14.8</v>
      </c>
      <c r="E28" s="321">
        <v>1289</v>
      </c>
      <c r="F28" s="321">
        <v>250</v>
      </c>
      <c r="G28" s="321">
        <v>48.5</v>
      </c>
      <c r="H28" s="321">
        <v>5530.23</v>
      </c>
      <c r="I28" s="321"/>
      <c r="J28" s="321">
        <v>3408.02</v>
      </c>
      <c r="K28" s="321"/>
      <c r="L28" s="321"/>
      <c r="M28" s="321"/>
      <c r="N28" s="321">
        <v>300.11</v>
      </c>
      <c r="O28" s="321"/>
      <c r="P28" s="321"/>
      <c r="Q28" s="321"/>
      <c r="R28" s="321">
        <v>4753.7700000000004</v>
      </c>
      <c r="S28" s="321"/>
      <c r="T28" s="321"/>
      <c r="U28" s="321"/>
      <c r="V28" s="321"/>
      <c r="W28" s="321">
        <v>4510.83</v>
      </c>
      <c r="X28" s="321"/>
      <c r="Y28" s="321"/>
      <c r="Z28" s="321"/>
      <c r="AA28" s="321"/>
      <c r="AB28" s="321">
        <v>9568.9699999999993</v>
      </c>
      <c r="AC28" s="321"/>
      <c r="AD28" s="321">
        <v>872.5</v>
      </c>
      <c r="AE28" s="321"/>
      <c r="AF28" s="321">
        <v>3615.62</v>
      </c>
      <c r="AG28" s="321"/>
      <c r="AH28" s="321"/>
      <c r="AI28" s="321"/>
      <c r="AJ28" s="321">
        <v>1915</v>
      </c>
      <c r="AK28" s="321"/>
      <c r="AL28" s="321"/>
      <c r="AM28" s="321">
        <v>350</v>
      </c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>
        <v>178</v>
      </c>
      <c r="AY28" s="321">
        <v>1849.47</v>
      </c>
      <c r="AZ28" s="321"/>
      <c r="BA28" s="321">
        <v>4264.5</v>
      </c>
      <c r="BB28" s="321">
        <v>15</v>
      </c>
      <c r="BC28" s="321"/>
      <c r="BD28" s="321"/>
      <c r="BE28" s="321"/>
      <c r="BF28" s="321"/>
      <c r="BG28" s="321"/>
      <c r="BH28" s="321"/>
      <c r="BI28" s="321">
        <v>244</v>
      </c>
      <c r="BJ28" s="321">
        <v>328</v>
      </c>
      <c r="BK28" s="321"/>
      <c r="BL28" s="321"/>
      <c r="BM28" s="321"/>
      <c r="BN28" s="321">
        <v>1622</v>
      </c>
      <c r="BO28" s="321"/>
      <c r="BP28" s="321"/>
      <c r="BQ28" s="321"/>
      <c r="BR28" s="321"/>
      <c r="BS28" s="321"/>
      <c r="BT28" s="321">
        <v>769</v>
      </c>
      <c r="BU28" s="321">
        <v>20</v>
      </c>
      <c r="BV28" s="365">
        <f t="shared" si="0"/>
        <v>46367.33</v>
      </c>
      <c r="BW28" s="321">
        <f t="shared" si="1"/>
        <v>46367.33</v>
      </c>
      <c r="BX28" s="269">
        <v>1102050107</v>
      </c>
    </row>
    <row r="29" spans="1:77" s="380" customFormat="1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>
        <v>50</v>
      </c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65">
        <f t="shared" si="0"/>
        <v>50</v>
      </c>
      <c r="BW29" s="321">
        <f t="shared" si="1"/>
        <v>50</v>
      </c>
      <c r="BX29" s="269">
        <v>2103010103</v>
      </c>
      <c r="BY29" s="382">
        <f>SUM(BV27:BV29)</f>
        <v>75248.960000000006</v>
      </c>
    </row>
    <row r="30" spans="1:77" s="380" customFormat="1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65">
        <f t="shared" si="0"/>
        <v>0</v>
      </c>
      <c r="BW30" s="321">
        <f t="shared" si="1"/>
        <v>0</v>
      </c>
      <c r="BX30" s="269"/>
    </row>
    <row r="31" spans="1:77" s="380" customFormat="1" ht="21">
      <c r="A31" s="363" t="s">
        <v>189</v>
      </c>
      <c r="B31" s="321">
        <v>203063.44</v>
      </c>
      <c r="C31" s="321">
        <v>140000</v>
      </c>
      <c r="D31" s="321">
        <v>463715.58</v>
      </c>
      <c r="E31" s="321">
        <v>2064.31</v>
      </c>
      <c r="F31" s="321">
        <v>363075.5</v>
      </c>
      <c r="G31" s="321">
        <v>72962.45</v>
      </c>
      <c r="H31" s="321">
        <v>172880.25</v>
      </c>
      <c r="I31" s="321">
        <v>5594.25</v>
      </c>
      <c r="J31" s="321">
        <v>24292.69</v>
      </c>
      <c r="K31" s="321">
        <v>88475.23</v>
      </c>
      <c r="L31" s="321">
        <v>10500</v>
      </c>
      <c r="M31" s="321">
        <v>97086.66</v>
      </c>
      <c r="N31" s="321">
        <v>55141.65</v>
      </c>
      <c r="O31" s="321">
        <v>63110.23</v>
      </c>
      <c r="P31" s="321">
        <v>77566.14</v>
      </c>
      <c r="Q31" s="321">
        <v>333500.01</v>
      </c>
      <c r="R31" s="321">
        <v>37370.06</v>
      </c>
      <c r="S31" s="321"/>
      <c r="T31" s="321">
        <v>50336.23</v>
      </c>
      <c r="U31" s="321">
        <v>41443.050000000003</v>
      </c>
      <c r="V31" s="321">
        <v>127367.12</v>
      </c>
      <c r="W31" s="321">
        <v>47519.76</v>
      </c>
      <c r="X31" s="321">
        <v>21941.11</v>
      </c>
      <c r="Y31" s="321">
        <v>58661.31</v>
      </c>
      <c r="Z31" s="321">
        <v>95777.18</v>
      </c>
      <c r="AA31" s="321">
        <v>212298.94</v>
      </c>
      <c r="AB31" s="321"/>
      <c r="AC31" s="321">
        <v>12840</v>
      </c>
      <c r="AD31" s="321">
        <v>31000</v>
      </c>
      <c r="AE31" s="321">
        <v>1988.87</v>
      </c>
      <c r="AF31" s="321"/>
      <c r="AG31" s="321">
        <v>30069.279999999999</v>
      </c>
      <c r="AH31" s="321">
        <v>173228.95</v>
      </c>
      <c r="AI31" s="321">
        <v>9338.99</v>
      </c>
      <c r="AJ31" s="321">
        <v>22062.29</v>
      </c>
      <c r="AK31" s="321">
        <v>16050.4</v>
      </c>
      <c r="AL31" s="321">
        <v>27892.74</v>
      </c>
      <c r="AM31" s="321">
        <v>68981.23</v>
      </c>
      <c r="AN31" s="321">
        <v>488.11</v>
      </c>
      <c r="AO31" s="321"/>
      <c r="AP31" s="321">
        <v>220403.46</v>
      </c>
      <c r="AQ31" s="321">
        <v>170625.68</v>
      </c>
      <c r="AR31" s="321">
        <f>7680+12651.71</f>
        <v>20331.71</v>
      </c>
      <c r="AS31" s="321">
        <v>58707.4</v>
      </c>
      <c r="AT31" s="321">
        <v>300.77999999999997</v>
      </c>
      <c r="AU31" s="321">
        <v>833627.93</v>
      </c>
      <c r="AV31" s="321">
        <v>82799.44</v>
      </c>
      <c r="AW31" s="321">
        <v>23500</v>
      </c>
      <c r="AX31" s="321">
        <v>25582.67</v>
      </c>
      <c r="AY31" s="321">
        <v>28139.18</v>
      </c>
      <c r="AZ31" s="321"/>
      <c r="BA31" s="321">
        <v>104584.57</v>
      </c>
      <c r="BB31" s="321">
        <v>50994.11</v>
      </c>
      <c r="BC31" s="321">
        <v>795082.04</v>
      </c>
      <c r="BD31" s="321">
        <v>5913.17</v>
      </c>
      <c r="BE31" s="321">
        <v>148157</v>
      </c>
      <c r="BF31" s="321">
        <v>500</v>
      </c>
      <c r="BG31" s="321">
        <v>87201.49</v>
      </c>
      <c r="BH31" s="321">
        <v>35034.639999999999</v>
      </c>
      <c r="BI31" s="321"/>
      <c r="BJ31" s="321">
        <v>67000</v>
      </c>
      <c r="BK31" s="321">
        <v>7558.45</v>
      </c>
      <c r="BL31" s="321">
        <v>161656.54</v>
      </c>
      <c r="BM31" s="321">
        <v>173272.58</v>
      </c>
      <c r="BN31" s="321">
        <v>59282.17</v>
      </c>
      <c r="BO31" s="321">
        <v>173884.62</v>
      </c>
      <c r="BP31" s="321"/>
      <c r="BQ31" s="321">
        <v>49068.36</v>
      </c>
      <c r="BR31" s="321">
        <v>72398.710000000006</v>
      </c>
      <c r="BS31" s="321">
        <v>434280.28</v>
      </c>
      <c r="BT31" s="321">
        <v>77280.42</v>
      </c>
      <c r="BU31" s="321">
        <v>72776.44</v>
      </c>
      <c r="BV31" s="365">
        <f t="shared" si="0"/>
        <v>7299627.8500000015</v>
      </c>
      <c r="BW31" s="321">
        <f t="shared" si="1"/>
        <v>7299627.8500000015</v>
      </c>
      <c r="BX31" s="269">
        <v>1102030102</v>
      </c>
    </row>
    <row r="32" spans="1:77" s="380" customFormat="1" ht="21">
      <c r="A32" s="363" t="s">
        <v>190</v>
      </c>
      <c r="B32" s="321"/>
      <c r="C32" s="321">
        <v>12320.85</v>
      </c>
      <c r="D32" s="321"/>
      <c r="E32" s="321">
        <v>137885.89000000001</v>
      </c>
      <c r="F32" s="321">
        <v>33851.019999999997</v>
      </c>
      <c r="G32" s="321">
        <v>32918.65</v>
      </c>
      <c r="H32" s="321">
        <v>234642.87</v>
      </c>
      <c r="I32" s="321"/>
      <c r="J32" s="321">
        <v>18705.09</v>
      </c>
      <c r="K32" s="321">
        <v>366.56</v>
      </c>
      <c r="L32" s="321"/>
      <c r="M32" s="321"/>
      <c r="N32" s="321">
        <v>31191.4</v>
      </c>
      <c r="O32" s="321"/>
      <c r="P32" s="321"/>
      <c r="Q32" s="321"/>
      <c r="R32" s="321">
        <v>31740.560000000001</v>
      </c>
      <c r="S32" s="321">
        <v>3855.96</v>
      </c>
      <c r="T32" s="321"/>
      <c r="U32" s="321"/>
      <c r="V32" s="321"/>
      <c r="W32" s="321">
        <v>478143.15</v>
      </c>
      <c r="X32" s="321"/>
      <c r="Y32" s="321"/>
      <c r="Z32" s="321"/>
      <c r="AA32" s="321"/>
      <c r="AB32" s="321">
        <v>46324.19</v>
      </c>
      <c r="AC32" s="321"/>
      <c r="AD32" s="321">
        <v>58565.84</v>
      </c>
      <c r="AE32" s="321"/>
      <c r="AF32" s="321">
        <f>29159.94+5075.18</f>
        <v>34235.119999999995</v>
      </c>
      <c r="AG32" s="321"/>
      <c r="AH32" s="321">
        <v>21940.85</v>
      </c>
      <c r="AI32" s="321"/>
      <c r="AJ32" s="321">
        <v>93033.15</v>
      </c>
      <c r="AK32" s="321"/>
      <c r="AL32" s="321"/>
      <c r="AM32" s="321"/>
      <c r="AN32" s="321">
        <v>391.42</v>
      </c>
      <c r="AO32" s="321"/>
      <c r="AP32" s="321"/>
      <c r="AQ32" s="321"/>
      <c r="AR32" s="321"/>
      <c r="AS32" s="321"/>
      <c r="AT32" s="321">
        <v>11118.99</v>
      </c>
      <c r="AU32" s="321"/>
      <c r="AV32" s="321"/>
      <c r="AW32" s="321"/>
      <c r="AX32" s="321"/>
      <c r="AY32" s="321">
        <v>80027.59</v>
      </c>
      <c r="AZ32" s="321"/>
      <c r="BA32" s="321">
        <v>133180.51</v>
      </c>
      <c r="BB32" s="321"/>
      <c r="BC32" s="321"/>
      <c r="BD32" s="321"/>
      <c r="BE32" s="321"/>
      <c r="BF32" s="321"/>
      <c r="BG32" s="321"/>
      <c r="BH32" s="321"/>
      <c r="BI32" s="321"/>
      <c r="BJ32" s="321">
        <v>104403.98</v>
      </c>
      <c r="BK32" s="321">
        <v>340523.86</v>
      </c>
      <c r="BL32" s="321"/>
      <c r="BM32" s="321"/>
      <c r="BN32" s="321">
        <f>236302.54+1108.58</f>
        <v>237411.12</v>
      </c>
      <c r="BO32" s="321"/>
      <c r="BP32" s="321"/>
      <c r="BQ32" s="321"/>
      <c r="BR32" s="321">
        <v>9554.91</v>
      </c>
      <c r="BS32" s="321">
        <v>3350.58</v>
      </c>
      <c r="BT32" s="321">
        <v>2200.91</v>
      </c>
      <c r="BU32" s="321">
        <v>7828</v>
      </c>
      <c r="BV32" s="365">
        <f t="shared" si="0"/>
        <v>2199713.0200000009</v>
      </c>
      <c r="BW32" s="321">
        <f t="shared" si="1"/>
        <v>2199713.0200000009</v>
      </c>
      <c r="BX32" s="269">
        <v>1102030102</v>
      </c>
    </row>
    <row r="33" spans="1:77" s="380" customFormat="1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65">
        <f t="shared" si="0"/>
        <v>0</v>
      </c>
      <c r="BW33" s="321">
        <f t="shared" si="1"/>
        <v>0</v>
      </c>
      <c r="BX33" s="269">
        <v>1102030102</v>
      </c>
    </row>
    <row r="34" spans="1:77" s="380" customFormat="1" ht="21">
      <c r="A34" s="363" t="s">
        <v>192</v>
      </c>
      <c r="B34" s="321">
        <v>155.07</v>
      </c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>
        <v>4047.86</v>
      </c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>
        <v>2400</v>
      </c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65">
        <f t="shared" si="0"/>
        <v>6602.93</v>
      </c>
      <c r="BW34" s="321">
        <f t="shared" si="1"/>
        <v>6602.93</v>
      </c>
      <c r="BX34" s="269">
        <v>1102030102</v>
      </c>
    </row>
    <row r="35" spans="1:77" s="380" customFormat="1" ht="21">
      <c r="A35" s="363" t="s">
        <v>193</v>
      </c>
      <c r="B35" s="321">
        <v>3581.91</v>
      </c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>
        <v>2853.62</v>
      </c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65">
        <f t="shared" si="0"/>
        <v>6435.53</v>
      </c>
      <c r="BW35" s="321">
        <f t="shared" si="1"/>
        <v>6435.53</v>
      </c>
      <c r="BX35" s="269">
        <v>1102030102</v>
      </c>
      <c r="BY35" s="382">
        <f>SUM(BV31:BV35)</f>
        <v>9512379.3300000019</v>
      </c>
    </row>
    <row r="36" spans="1:77" s="380" customFormat="1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65">
        <f t="shared" si="0"/>
        <v>0</v>
      </c>
      <c r="BW36" s="321"/>
      <c r="BX36" s="269"/>
    </row>
    <row r="37" spans="1:77" s="380" customFormat="1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65">
        <f t="shared" si="0"/>
        <v>0</v>
      </c>
      <c r="BW37" s="321">
        <f t="shared" ref="BW37:BW65" si="2">SUM(BV37)</f>
        <v>0</v>
      </c>
      <c r="BX37" s="269">
        <v>1102010102</v>
      </c>
    </row>
    <row r="38" spans="1:77" s="380" customFormat="1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65">
        <f t="shared" si="0"/>
        <v>0</v>
      </c>
      <c r="BW38" s="321">
        <f t="shared" si="2"/>
        <v>0</v>
      </c>
      <c r="BX38" s="269">
        <v>5104030299</v>
      </c>
    </row>
    <row r="39" spans="1:77" s="380" customFormat="1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65">
        <f t="shared" si="0"/>
        <v>0</v>
      </c>
      <c r="BW39" s="321">
        <f t="shared" si="2"/>
        <v>0</v>
      </c>
      <c r="BX39" s="269">
        <v>1106010199</v>
      </c>
    </row>
    <row r="40" spans="1:77" s="380" customFormat="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65">
        <f t="shared" si="0"/>
        <v>0</v>
      </c>
      <c r="BW40" s="321">
        <f t="shared" si="2"/>
        <v>0</v>
      </c>
      <c r="BX40" s="371">
        <v>2213010101</v>
      </c>
    </row>
    <row r="41" spans="1:77" s="380" customFormat="1" ht="2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65">
        <f t="shared" ref="BV41:BV65" si="3">SUM(B41:BU41)</f>
        <v>0</v>
      </c>
      <c r="BW41" s="321">
        <f t="shared" si="2"/>
        <v>0</v>
      </c>
      <c r="BX41" s="269">
        <v>5101010113</v>
      </c>
    </row>
    <row r="42" spans="1:77" s="380" customFormat="1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65">
        <f t="shared" si="3"/>
        <v>0</v>
      </c>
      <c r="BW42" s="321">
        <f t="shared" si="2"/>
        <v>0</v>
      </c>
      <c r="BX42" s="269">
        <v>2101020199</v>
      </c>
    </row>
    <row r="43" spans="1:77" s="380" customFormat="1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>
        <f>30000+32818.75</f>
        <v>62818.75</v>
      </c>
      <c r="BS43" s="321"/>
      <c r="BT43" s="321"/>
      <c r="BU43" s="321"/>
      <c r="BV43" s="365">
        <f t="shared" si="3"/>
        <v>62818.75</v>
      </c>
      <c r="BW43" s="321">
        <f t="shared" si="2"/>
        <v>62818.75</v>
      </c>
      <c r="BX43" s="269">
        <v>2101010107</v>
      </c>
    </row>
    <row r="44" spans="1:77" s="380" customFormat="1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65">
        <f t="shared" si="3"/>
        <v>0</v>
      </c>
      <c r="BW44" s="321">
        <f t="shared" si="2"/>
        <v>0</v>
      </c>
      <c r="BX44" s="269">
        <v>1102050193</v>
      </c>
    </row>
    <row r="45" spans="1:77" s="380" customFormat="1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65">
        <f t="shared" si="3"/>
        <v>0</v>
      </c>
      <c r="BW45" s="321">
        <f t="shared" si="2"/>
        <v>0</v>
      </c>
      <c r="BX45" s="269">
        <v>5101010113</v>
      </c>
    </row>
    <row r="46" spans="1:77" s="380" customFormat="1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65">
        <f t="shared" si="3"/>
        <v>0</v>
      </c>
      <c r="BW46" s="321">
        <f t="shared" si="2"/>
        <v>0</v>
      </c>
      <c r="BX46" s="269">
        <v>5104030299</v>
      </c>
    </row>
    <row r="47" spans="1:77" s="380" customFormat="1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65">
        <f t="shared" si="3"/>
        <v>0</v>
      </c>
      <c r="BW47" s="321">
        <f t="shared" si="2"/>
        <v>0</v>
      </c>
      <c r="BX47" s="269">
        <v>1204030101</v>
      </c>
    </row>
    <row r="48" spans="1:77" s="380" customFormat="1" ht="21" hidden="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65">
        <f t="shared" si="3"/>
        <v>0</v>
      </c>
      <c r="BW48" s="321">
        <f t="shared" si="2"/>
        <v>0</v>
      </c>
      <c r="BX48" s="269">
        <v>2101010107</v>
      </c>
    </row>
    <row r="49" spans="1:77" s="380" customFormat="1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65">
        <f t="shared" si="3"/>
        <v>0</v>
      </c>
      <c r="BW49" s="321">
        <f t="shared" si="2"/>
        <v>0</v>
      </c>
      <c r="BX49" s="269">
        <v>5104030299</v>
      </c>
      <c r="BY49" s="382">
        <f>SUM(BV37:BV49)</f>
        <v>62818.75</v>
      </c>
    </row>
    <row r="50" spans="1:77" s="380" customFormat="1" ht="21" hidden="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65">
        <f t="shared" si="3"/>
        <v>0</v>
      </c>
      <c r="BW50" s="321">
        <f t="shared" si="2"/>
        <v>0</v>
      </c>
      <c r="BX50" s="269">
        <v>1106010199</v>
      </c>
    </row>
    <row r="51" spans="1:77" s="380" customFormat="1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>
        <v>10957.47</v>
      </c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65">
        <f t="shared" si="3"/>
        <v>10957.47</v>
      </c>
      <c r="BW51" s="321">
        <f t="shared" si="2"/>
        <v>10957.47</v>
      </c>
      <c r="BX51" s="269">
        <v>1106010199</v>
      </c>
      <c r="BY51" s="382">
        <f>SUM(BV37:BV51)</f>
        <v>73776.22</v>
      </c>
    </row>
    <row r="52" spans="1:77" s="380" customFormat="1" ht="21">
      <c r="A52" s="363" t="s">
        <v>410</v>
      </c>
      <c r="B52" s="321"/>
      <c r="C52" s="321"/>
      <c r="D52" s="321"/>
      <c r="E52" s="321"/>
      <c r="F52" s="321"/>
      <c r="G52" s="321"/>
      <c r="H52" s="321">
        <v>23056</v>
      </c>
      <c r="I52" s="321"/>
      <c r="J52" s="321">
        <v>20298.490000000002</v>
      </c>
      <c r="K52" s="321"/>
      <c r="L52" s="321"/>
      <c r="M52" s="321"/>
      <c r="N52" s="321"/>
      <c r="O52" s="321"/>
      <c r="P52" s="321"/>
      <c r="Q52" s="321"/>
      <c r="R52" s="321">
        <v>9741.9599999999991</v>
      </c>
      <c r="S52" s="321"/>
      <c r="T52" s="321"/>
      <c r="U52" s="321"/>
      <c r="V52" s="321"/>
      <c r="W52" s="321">
        <v>1590.67</v>
      </c>
      <c r="X52" s="321"/>
      <c r="Y52" s="321"/>
      <c r="Z52" s="321"/>
      <c r="AA52" s="321"/>
      <c r="AB52" s="321"/>
      <c r="AC52" s="321"/>
      <c r="AD52" s="321"/>
      <c r="AE52" s="321"/>
      <c r="AF52" s="321">
        <v>9654.5</v>
      </c>
      <c r="AG52" s="321"/>
      <c r="AH52" s="321"/>
      <c r="AI52" s="321"/>
      <c r="AJ52" s="321">
        <v>2197.09</v>
      </c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>
        <v>2574.31</v>
      </c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>
        <v>17540</v>
      </c>
      <c r="BU52" s="321"/>
      <c r="BV52" s="365">
        <f t="shared" si="3"/>
        <v>86653.02</v>
      </c>
      <c r="BW52" s="321">
        <f t="shared" si="2"/>
        <v>86653.02</v>
      </c>
      <c r="BX52" s="269">
        <v>4313010199</v>
      </c>
      <c r="BY52" s="382"/>
    </row>
    <row r="53" spans="1:77" s="380" customFormat="1" ht="21">
      <c r="A53" s="363" t="s">
        <v>600</v>
      </c>
      <c r="B53" s="321">
        <v>0.04</v>
      </c>
      <c r="C53" s="321"/>
      <c r="D53" s="321">
        <v>1328</v>
      </c>
      <c r="E53" s="321">
        <f>52564.95+2530.35</f>
        <v>55095.299999999996</v>
      </c>
      <c r="F53" s="321">
        <v>0.27</v>
      </c>
      <c r="G53" s="321"/>
      <c r="H53" s="321">
        <v>7800</v>
      </c>
      <c r="I53" s="321">
        <v>343171.6</v>
      </c>
      <c r="J53" s="321"/>
      <c r="K53" s="321">
        <v>2493137.5</v>
      </c>
      <c r="L53" s="321">
        <v>213735</v>
      </c>
      <c r="M53" s="321"/>
      <c r="N53" s="321">
        <v>199350</v>
      </c>
      <c r="O53" s="321"/>
      <c r="P53" s="321"/>
      <c r="Q53" s="321"/>
      <c r="R53" s="321"/>
      <c r="S53" s="321"/>
      <c r="T53" s="321"/>
      <c r="U53" s="321">
        <f>3968+657+1200</f>
        <v>5825</v>
      </c>
      <c r="V53" s="321"/>
      <c r="W53" s="321"/>
      <c r="X53" s="321"/>
      <c r="Y53" s="321">
        <v>84799.35</v>
      </c>
      <c r="Z53" s="321">
        <v>193926.83</v>
      </c>
      <c r="AA53" s="321"/>
      <c r="AB53" s="321"/>
      <c r="AC53" s="321"/>
      <c r="AD53" s="321"/>
      <c r="AE53" s="321"/>
      <c r="AF53" s="321"/>
      <c r="AG53" s="321">
        <v>14118.89</v>
      </c>
      <c r="AH53" s="321"/>
      <c r="AI53" s="321"/>
      <c r="AJ53" s="321">
        <v>6285.6</v>
      </c>
      <c r="AK53" s="321">
        <v>4764.1499999999996</v>
      </c>
      <c r="AL53" s="321"/>
      <c r="AM53" s="321">
        <v>2025.93</v>
      </c>
      <c r="AN53" s="321">
        <v>1527.75</v>
      </c>
      <c r="AO53" s="321"/>
      <c r="AP53" s="321"/>
      <c r="AQ53" s="321">
        <v>2188.9499999999998</v>
      </c>
      <c r="AR53" s="321">
        <v>5603</v>
      </c>
      <c r="AS53" s="321"/>
      <c r="AT53" s="321"/>
      <c r="AU53" s="321">
        <v>2220.75</v>
      </c>
      <c r="AV53" s="321"/>
      <c r="AW53" s="321"/>
      <c r="AX53" s="321"/>
      <c r="AY53" s="321">
        <v>64537.34</v>
      </c>
      <c r="AZ53" s="321"/>
      <c r="BA53" s="321"/>
      <c r="BB53" s="321"/>
      <c r="BC53" s="321">
        <f>5658+20986.08</f>
        <v>26644.080000000002</v>
      </c>
      <c r="BD53" s="321">
        <v>7622.89</v>
      </c>
      <c r="BE53" s="321">
        <v>1416</v>
      </c>
      <c r="BF53" s="321"/>
      <c r="BG53" s="321">
        <v>6519</v>
      </c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>
        <f>6.56+1091198.63+10878</f>
        <v>1102083.19</v>
      </c>
      <c r="BS53" s="321"/>
      <c r="BT53" s="321"/>
      <c r="BU53" s="321">
        <v>30590.01</v>
      </c>
      <c r="BV53" s="365">
        <f t="shared" si="3"/>
        <v>4876316.42</v>
      </c>
      <c r="BW53" s="321">
        <f t="shared" si="2"/>
        <v>4876316.42</v>
      </c>
      <c r="BX53" s="269">
        <v>4313010199</v>
      </c>
    </row>
    <row r="54" spans="1:77" s="380" customFormat="1" ht="2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 t="s">
        <v>869</v>
      </c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65">
        <f t="shared" si="3"/>
        <v>0</v>
      </c>
      <c r="BW54" s="321">
        <f t="shared" si="2"/>
        <v>0</v>
      </c>
      <c r="BX54" s="269">
        <v>1102050107</v>
      </c>
    </row>
    <row r="55" spans="1:77" s="380" customFormat="1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65">
        <f t="shared" si="3"/>
        <v>0</v>
      </c>
      <c r="BW55" s="321">
        <f t="shared" si="2"/>
        <v>0</v>
      </c>
      <c r="BX55" s="269">
        <v>2103010103</v>
      </c>
    </row>
    <row r="56" spans="1:77" s="380" customFormat="1" ht="21">
      <c r="A56" s="363" t="s">
        <v>456</v>
      </c>
      <c r="B56" s="321"/>
      <c r="C56" s="321"/>
      <c r="D56" s="321"/>
      <c r="E56" s="321"/>
      <c r="F56" s="321"/>
      <c r="G56" s="321"/>
      <c r="H56" s="321">
        <v>15600</v>
      </c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>
        <v>3714</v>
      </c>
      <c r="V56" s="321"/>
      <c r="W56" s="321"/>
      <c r="X56" s="321"/>
      <c r="Y56" s="321">
        <v>169598.7</v>
      </c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>
        <v>11316</v>
      </c>
      <c r="BD56" s="321"/>
      <c r="BE56" s="321">
        <v>2832</v>
      </c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>
        <v>143559</v>
      </c>
      <c r="BU56" s="321">
        <v>40276.800000000003</v>
      </c>
      <c r="BV56" s="365">
        <f t="shared" si="3"/>
        <v>386896.5</v>
      </c>
      <c r="BW56" s="321">
        <f t="shared" si="2"/>
        <v>386896.5</v>
      </c>
      <c r="BX56" s="269">
        <v>2112010199</v>
      </c>
    </row>
    <row r="57" spans="1:77" s="380" customFormat="1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65">
        <f t="shared" si="3"/>
        <v>0</v>
      </c>
      <c r="BW57" s="321">
        <f t="shared" si="2"/>
        <v>0</v>
      </c>
      <c r="BX57" s="227"/>
    </row>
    <row r="58" spans="1:77" s="380" customFormat="1" ht="21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65">
        <f t="shared" si="3"/>
        <v>0</v>
      </c>
      <c r="BW58" s="321">
        <f t="shared" si="2"/>
        <v>0</v>
      </c>
      <c r="BX58" s="269"/>
    </row>
    <row r="59" spans="1:77" s="380" customFormat="1" ht="21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65">
        <f t="shared" si="3"/>
        <v>0</v>
      </c>
      <c r="BW59" s="321">
        <f t="shared" si="2"/>
        <v>0</v>
      </c>
      <c r="BX59" s="286"/>
    </row>
    <row r="60" spans="1:77" hidden="1">
      <c r="A60" s="363" t="s">
        <v>421</v>
      </c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  <c r="BE60" s="235"/>
      <c r="BF60" s="235"/>
      <c r="BG60" s="235"/>
      <c r="BH60" s="235"/>
      <c r="BI60" s="235"/>
      <c r="BJ60" s="235"/>
      <c r="BK60" s="235"/>
      <c r="BL60" s="235"/>
      <c r="BM60" s="235"/>
      <c r="BN60" s="235"/>
      <c r="BO60" s="235"/>
      <c r="BP60" s="235"/>
      <c r="BQ60" s="235"/>
      <c r="BR60" s="235"/>
      <c r="BS60" s="235"/>
      <c r="BT60" s="235"/>
      <c r="BU60" s="235"/>
      <c r="BV60" s="236">
        <f t="shared" si="3"/>
        <v>0</v>
      </c>
      <c r="BW60" s="235">
        <f t="shared" si="2"/>
        <v>0</v>
      </c>
    </row>
    <row r="61" spans="1:77" hidden="1">
      <c r="A61" s="363" t="s">
        <v>422</v>
      </c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  <c r="BE61" s="235"/>
      <c r="BF61" s="235"/>
      <c r="BG61" s="235"/>
      <c r="BH61" s="235"/>
      <c r="BI61" s="235"/>
      <c r="BJ61" s="235"/>
      <c r="BK61" s="235"/>
      <c r="BL61" s="235"/>
      <c r="BM61" s="235"/>
      <c r="BN61" s="235"/>
      <c r="BO61" s="235"/>
      <c r="BP61" s="235"/>
      <c r="BQ61" s="235"/>
      <c r="BR61" s="235"/>
      <c r="BS61" s="235"/>
      <c r="BT61" s="235"/>
      <c r="BU61" s="235"/>
      <c r="BV61" s="236">
        <f t="shared" si="3"/>
        <v>0</v>
      </c>
      <c r="BW61" s="235">
        <f t="shared" si="2"/>
        <v>0</v>
      </c>
    </row>
    <row r="62" spans="1:77">
      <c r="A62" s="356" t="s">
        <v>194</v>
      </c>
      <c r="B62" s="235">
        <v>210400</v>
      </c>
      <c r="C62" s="235">
        <v>2417200</v>
      </c>
      <c r="D62" s="235">
        <f>414000+5000000</f>
        <v>5414000</v>
      </c>
      <c r="E62" s="235">
        <f>394900+6160000</f>
        <v>6554900</v>
      </c>
      <c r="F62" s="235">
        <f>605700+10020000</f>
        <v>10625700</v>
      </c>
      <c r="G62" s="235">
        <f>396600+14500000</f>
        <v>14896600</v>
      </c>
      <c r="H62" s="235">
        <f>447000+3000000</f>
        <v>3447000</v>
      </c>
      <c r="I62" s="235">
        <v>7600500</v>
      </c>
      <c r="J62" s="235">
        <f>209200+3000000</f>
        <v>3209200</v>
      </c>
      <c r="K62" s="235">
        <f>401400+7360000</f>
        <v>7761400</v>
      </c>
      <c r="L62" s="235">
        <f>201700+1530000</f>
        <v>1731700</v>
      </c>
      <c r="M62" s="235">
        <f>403600+6000000</f>
        <v>6403600</v>
      </c>
      <c r="N62" s="235">
        <f>202200+3000000</f>
        <v>3202200</v>
      </c>
      <c r="O62" s="235">
        <f>203500+1500000</f>
        <v>1703500</v>
      </c>
      <c r="P62" s="235">
        <v>2202200</v>
      </c>
      <c r="Q62" s="235">
        <v>3003900</v>
      </c>
      <c r="R62" s="235">
        <f>2388750+424100+3000000</f>
        <v>5812850</v>
      </c>
      <c r="S62" s="235">
        <f>203600+6000000</f>
        <v>6203600</v>
      </c>
      <c r="T62" s="235">
        <f>214700+2500000</f>
        <v>2714700</v>
      </c>
      <c r="U62" s="235">
        <f>394300+15000000</f>
        <v>15394300</v>
      </c>
      <c r="V62" s="235">
        <v>4035800</v>
      </c>
      <c r="W62" s="235">
        <f>654800+1000000</f>
        <v>1654800</v>
      </c>
      <c r="X62" s="235">
        <v>200500</v>
      </c>
      <c r="Y62" s="235">
        <f>200500+8090000</f>
        <v>8290500</v>
      </c>
      <c r="Z62" s="235">
        <f>2110000+208200</f>
        <v>2318200</v>
      </c>
      <c r="AA62" s="235">
        <v>13399200</v>
      </c>
      <c r="AB62" s="235">
        <f>436600+900000</f>
        <v>1336600</v>
      </c>
      <c r="AC62" s="235">
        <f>207400+3000000</f>
        <v>3207400</v>
      </c>
      <c r="AD62" s="235">
        <f>211800+1550000</f>
        <v>1761800</v>
      </c>
      <c r="AE62" s="235">
        <f>203000+200000</f>
        <v>403000</v>
      </c>
      <c r="AF62" s="235">
        <v>22427500</v>
      </c>
      <c r="AG62" s="235">
        <f>407200+11100000</f>
        <v>11507200</v>
      </c>
      <c r="AH62" s="235">
        <f>204200+600000</f>
        <v>804200</v>
      </c>
      <c r="AI62" s="235">
        <f>202100+600000</f>
        <v>802100</v>
      </c>
      <c r="AJ62" s="235">
        <f>209000+4000000</f>
        <v>4209000</v>
      </c>
      <c r="AK62" s="235">
        <f>202000+6000000</f>
        <v>6202000</v>
      </c>
      <c r="AL62" s="235">
        <f>201600+1000000</f>
        <v>1201600</v>
      </c>
      <c r="AM62" s="235">
        <f>592700+18000000</f>
        <v>18592700</v>
      </c>
      <c r="AN62" s="235">
        <f>200000+2000000</f>
        <v>2200000</v>
      </c>
      <c r="AO62" s="235">
        <v>199100</v>
      </c>
      <c r="AP62" s="235">
        <v>20401300</v>
      </c>
      <c r="AQ62" s="235">
        <f>400700+5000000</f>
        <v>5400700</v>
      </c>
      <c r="AR62" s="235">
        <v>2301600</v>
      </c>
      <c r="AS62" s="235">
        <f>399700+4000000</f>
        <v>4399700</v>
      </c>
      <c r="AT62" s="235">
        <f>200100+500000</f>
        <v>700100</v>
      </c>
      <c r="AU62" s="235">
        <f>5000000+631800</f>
        <v>5631800</v>
      </c>
      <c r="AV62" s="235">
        <f>206500+3000000</f>
        <v>3206500</v>
      </c>
      <c r="AW62" s="235">
        <f>203000+1400000</f>
        <v>1603000</v>
      </c>
      <c r="AX62" s="235">
        <f>204600+3000000</f>
        <v>3204600</v>
      </c>
      <c r="AY62" s="235">
        <v>10416700</v>
      </c>
      <c r="AZ62" s="235">
        <f>200600+6480000</f>
        <v>6680600</v>
      </c>
      <c r="BA62" s="235">
        <f>399700+15000000</f>
        <v>15399700</v>
      </c>
      <c r="BB62" s="235">
        <v>55587700</v>
      </c>
      <c r="BC62" s="235">
        <f>632900+12000000</f>
        <v>12632900</v>
      </c>
      <c r="BD62" s="235">
        <f>204700+5000000</f>
        <v>5204700</v>
      </c>
      <c r="BE62" s="235">
        <v>2702900</v>
      </c>
      <c r="BF62" s="235">
        <f>202000+1730000</f>
        <v>1932000</v>
      </c>
      <c r="BG62" s="235">
        <v>8208500</v>
      </c>
      <c r="BH62" s="235">
        <f>397500+3420000</f>
        <v>3817500</v>
      </c>
      <c r="BI62" s="235">
        <f>199800+200000</f>
        <v>399800</v>
      </c>
      <c r="BJ62" s="235">
        <v>6860500</v>
      </c>
      <c r="BK62" s="235">
        <f>7320+210300+22500000</f>
        <v>22717620</v>
      </c>
      <c r="BL62" s="235">
        <f>395800+2000000</f>
        <v>2395800</v>
      </c>
      <c r="BM62" s="235">
        <v>10401000</v>
      </c>
      <c r="BN62" s="235">
        <f>209100+3610000</f>
        <v>3819100</v>
      </c>
      <c r="BO62" s="235">
        <v>5393900</v>
      </c>
      <c r="BP62" s="235"/>
      <c r="BQ62" s="235">
        <f>209900+9000000</f>
        <v>9209900</v>
      </c>
      <c r="BR62" s="235">
        <f>397000+4000000</f>
        <v>4397000</v>
      </c>
      <c r="BS62" s="235">
        <f>602600+45000000</f>
        <v>45602600</v>
      </c>
      <c r="BT62" s="235">
        <f>408900+10000000</f>
        <v>10408900</v>
      </c>
      <c r="BU62" s="235">
        <f>600700+9570000</f>
        <v>10170700</v>
      </c>
      <c r="BV62" s="236">
        <f t="shared" si="3"/>
        <v>516471970</v>
      </c>
      <c r="BW62" s="235">
        <f t="shared" si="2"/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6">
        <f t="shared" si="3"/>
        <v>0</v>
      </c>
      <c r="BW63" s="235">
        <f t="shared" si="2"/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6">
        <f t="shared" si="3"/>
        <v>0</v>
      </c>
      <c r="BW64" s="235">
        <f t="shared" si="2"/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6">
        <f t="shared" si="3"/>
        <v>0</v>
      </c>
      <c r="BW65" s="235">
        <f t="shared" si="2"/>
        <v>0</v>
      </c>
    </row>
    <row r="66" spans="1:77" ht="19.5" thickBot="1">
      <c r="A66" s="242" t="s">
        <v>433</v>
      </c>
      <c r="B66" s="243">
        <f t="shared" ref="B66:AH66" si="4">SUM(B9:B65)</f>
        <v>444728.75</v>
      </c>
      <c r="C66" s="243">
        <f t="shared" si="4"/>
        <v>2626490.42</v>
      </c>
      <c r="D66" s="243">
        <f t="shared" si="4"/>
        <v>5918602.2800000003</v>
      </c>
      <c r="E66" s="243">
        <f t="shared" si="4"/>
        <v>6799690.3899999997</v>
      </c>
      <c r="F66" s="243">
        <f t="shared" si="4"/>
        <v>11125920.189999999</v>
      </c>
      <c r="G66" s="243">
        <f t="shared" si="4"/>
        <v>15019060.029999999</v>
      </c>
      <c r="H66" s="243">
        <f t="shared" si="4"/>
        <v>3983614.7199999997</v>
      </c>
      <c r="I66" s="243">
        <f t="shared" si="4"/>
        <v>7949474.7800000003</v>
      </c>
      <c r="J66" s="243">
        <f t="shared" si="4"/>
        <v>3337560.46</v>
      </c>
      <c r="K66" s="243">
        <f t="shared" si="4"/>
        <v>10358597.279999999</v>
      </c>
      <c r="L66" s="243">
        <f t="shared" si="4"/>
        <v>1964426.78</v>
      </c>
      <c r="M66" s="243">
        <f t="shared" si="4"/>
        <v>6515797.1699999999</v>
      </c>
      <c r="N66" s="243">
        <f t="shared" si="4"/>
        <v>3499868.99</v>
      </c>
      <c r="O66" s="243">
        <f>SUM(O9:O65)</f>
        <v>1775300</v>
      </c>
      <c r="P66" s="243">
        <f t="shared" si="4"/>
        <v>2282416.8199999998</v>
      </c>
      <c r="Q66" s="243">
        <f t="shared" si="4"/>
        <v>3355317.0300000003</v>
      </c>
      <c r="R66" s="243">
        <f t="shared" si="4"/>
        <v>5922954.7199999997</v>
      </c>
      <c r="S66" s="243">
        <f t="shared" si="4"/>
        <v>6207679</v>
      </c>
      <c r="T66" s="243">
        <f t="shared" si="4"/>
        <v>2776030.91</v>
      </c>
      <c r="U66" s="243">
        <f t="shared" si="4"/>
        <v>15449523.199999999</v>
      </c>
      <c r="V66" s="243">
        <f t="shared" si="4"/>
        <v>4169743</v>
      </c>
      <c r="W66" s="243">
        <f t="shared" si="4"/>
        <v>2590479.34</v>
      </c>
      <c r="X66" s="243">
        <f t="shared" si="4"/>
        <v>223047.36</v>
      </c>
      <c r="Y66" s="243">
        <f t="shared" si="4"/>
        <v>8604414.7200000007</v>
      </c>
      <c r="Z66" s="243">
        <f t="shared" si="4"/>
        <v>2620931.34</v>
      </c>
      <c r="AA66" s="243">
        <f t="shared" si="4"/>
        <v>13640447.15</v>
      </c>
      <c r="AB66" s="243">
        <f t="shared" si="4"/>
        <v>1418706.02</v>
      </c>
      <c r="AC66" s="243">
        <f t="shared" si="4"/>
        <v>3220580.68</v>
      </c>
      <c r="AD66" s="243">
        <f>SUM(AD9:AD65)</f>
        <v>1865076.39</v>
      </c>
      <c r="AE66" s="243">
        <f t="shared" si="4"/>
        <v>406020</v>
      </c>
      <c r="AF66" s="243">
        <f t="shared" si="4"/>
        <v>22521629.879999999</v>
      </c>
      <c r="AG66" s="243">
        <f t="shared" si="4"/>
        <v>11553348.6</v>
      </c>
      <c r="AH66" s="243">
        <f t="shared" si="4"/>
        <v>1027103.53</v>
      </c>
      <c r="AI66" s="243">
        <f t="shared" ref="AI66:BP66" si="5">SUM(AI9:AI65)</f>
        <v>814837.23</v>
      </c>
      <c r="AJ66" s="243">
        <f t="shared" si="5"/>
        <v>4432747.1100000003</v>
      </c>
      <c r="AK66" s="243">
        <f t="shared" si="5"/>
        <v>6224794.8600000003</v>
      </c>
      <c r="AL66" s="243">
        <f t="shared" si="5"/>
        <v>1231920</v>
      </c>
      <c r="AM66" s="243">
        <f t="shared" si="5"/>
        <v>18745911.890000001</v>
      </c>
      <c r="AN66" s="243">
        <f t="shared" si="5"/>
        <v>2205027.75</v>
      </c>
      <c r="AO66" s="243">
        <f t="shared" si="5"/>
        <v>199100</v>
      </c>
      <c r="AP66" s="243">
        <f t="shared" si="5"/>
        <v>20643432.699999999</v>
      </c>
      <c r="AQ66" s="243">
        <f t="shared" si="5"/>
        <v>5591057.9000000004</v>
      </c>
      <c r="AR66" s="243">
        <f t="shared" si="5"/>
        <v>2328083.39</v>
      </c>
      <c r="AS66" s="243">
        <f t="shared" si="5"/>
        <v>4465061.9800000004</v>
      </c>
      <c r="AT66" s="243">
        <f t="shared" si="5"/>
        <v>716216.65</v>
      </c>
      <c r="AU66" s="243">
        <f t="shared" si="5"/>
        <v>6499350.7300000004</v>
      </c>
      <c r="AV66" s="243">
        <f t="shared" si="5"/>
        <v>3307072.13</v>
      </c>
      <c r="AW66" s="243">
        <f t="shared" si="5"/>
        <v>1634216.33</v>
      </c>
      <c r="AX66" s="243">
        <f t="shared" si="5"/>
        <v>3237752.84</v>
      </c>
      <c r="AY66" s="243">
        <f t="shared" si="5"/>
        <v>10638218.17</v>
      </c>
      <c r="AZ66" s="243">
        <f t="shared" si="5"/>
        <v>6680600</v>
      </c>
      <c r="BA66" s="243">
        <f t="shared" si="5"/>
        <v>15702386.460000001</v>
      </c>
      <c r="BB66" s="243">
        <f t="shared" si="5"/>
        <v>55647349.25</v>
      </c>
      <c r="BC66" s="243">
        <f t="shared" si="5"/>
        <v>13623522.619999999</v>
      </c>
      <c r="BD66" s="243">
        <f t="shared" si="5"/>
        <v>5218465.32</v>
      </c>
      <c r="BE66" s="243">
        <f t="shared" si="5"/>
        <v>2867323.78</v>
      </c>
      <c r="BF66" s="243">
        <f t="shared" si="5"/>
        <v>1932541.39</v>
      </c>
      <c r="BG66" s="243">
        <f t="shared" si="5"/>
        <v>8309870.3300000001</v>
      </c>
      <c r="BH66" s="243">
        <f t="shared" si="5"/>
        <v>3866819.48</v>
      </c>
      <c r="BI66" s="243">
        <f t="shared" si="5"/>
        <v>405374.31</v>
      </c>
      <c r="BJ66" s="243">
        <f t="shared" si="5"/>
        <v>7080104.9299999997</v>
      </c>
      <c r="BK66" s="243">
        <f t="shared" si="5"/>
        <v>23273847.73</v>
      </c>
      <c r="BL66" s="243">
        <f>SUM(BL9:BL65)</f>
        <v>2558592.79</v>
      </c>
      <c r="BM66" s="243">
        <f t="shared" si="5"/>
        <v>10591363.279999999</v>
      </c>
      <c r="BN66" s="243">
        <f t="shared" si="5"/>
        <v>4183938.99</v>
      </c>
      <c r="BO66" s="243">
        <f t="shared" si="5"/>
        <v>5577702.5499999998</v>
      </c>
      <c r="BP66" s="243">
        <f t="shared" si="5"/>
        <v>0</v>
      </c>
      <c r="BQ66" s="243">
        <f t="shared" ref="BQ66:BV66" si="6">SUM(BQ9:BQ65)</f>
        <v>9268016.7200000007</v>
      </c>
      <c r="BR66" s="243">
        <f t="shared" si="6"/>
        <v>5670877.4500000002</v>
      </c>
      <c r="BS66" s="243">
        <f t="shared" si="6"/>
        <v>46088794.869999997</v>
      </c>
      <c r="BT66" s="243">
        <f t="shared" si="6"/>
        <v>10653439.76</v>
      </c>
      <c r="BU66" s="243">
        <f t="shared" si="6"/>
        <v>10350968.75</v>
      </c>
      <c r="BV66" s="243">
        <f t="shared" si="6"/>
        <v>533641284.35000002</v>
      </c>
      <c r="BW66" s="243">
        <f>SUM(BW7:BW62)</f>
        <v>533641284.35000002</v>
      </c>
      <c r="BX66" s="241">
        <f>SUM(BV6:BV65)</f>
        <v>533641284.35000002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6"/>
      <c r="BW67" s="235"/>
    </row>
    <row r="68" spans="1:77" ht="21">
      <c r="A68" s="287" t="s">
        <v>115</v>
      </c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  <c r="BD68" s="235"/>
      <c r="BE68" s="235"/>
      <c r="BF68" s="235"/>
      <c r="BG68" s="235"/>
      <c r="BH68" s="235"/>
      <c r="BI68" s="235"/>
      <c r="BJ68" s="235"/>
      <c r="BK68" s="235"/>
      <c r="BL68" s="235"/>
      <c r="BM68" s="235"/>
      <c r="BN68" s="235"/>
      <c r="BO68" s="235"/>
      <c r="BP68" s="235"/>
      <c r="BQ68" s="235"/>
      <c r="BR68" s="235"/>
      <c r="BS68" s="235"/>
      <c r="BT68" s="235"/>
      <c r="BU68" s="235"/>
      <c r="BV68" s="236"/>
      <c r="BW68" s="235"/>
      <c r="BX68" s="269"/>
    </row>
    <row r="69" spans="1:77" s="380" customFormat="1" ht="21">
      <c r="A69" s="321" t="s">
        <v>436</v>
      </c>
      <c r="B69" s="321"/>
      <c r="C69" s="321"/>
      <c r="D69" s="321"/>
      <c r="E69" s="321">
        <v>725</v>
      </c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65">
        <f t="shared" ref="BV69:BV108" si="7">SUM(B69:BU69)</f>
        <v>725</v>
      </c>
      <c r="BW69" s="321">
        <f t="shared" ref="BW69:BW95" si="8">SUM(BV69)</f>
        <v>725</v>
      </c>
      <c r="BX69" s="269">
        <v>5104030299</v>
      </c>
    </row>
    <row r="70" spans="1:77" s="380" customFormat="1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65">
        <f t="shared" si="7"/>
        <v>0</v>
      </c>
      <c r="BW70" s="321">
        <f t="shared" si="8"/>
        <v>0</v>
      </c>
      <c r="BX70" s="269">
        <v>5104030299</v>
      </c>
    </row>
    <row r="71" spans="1:77" s="380" customFormat="1" ht="21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65">
        <f t="shared" si="7"/>
        <v>0</v>
      </c>
      <c r="BW71" s="321">
        <f t="shared" si="8"/>
        <v>0</v>
      </c>
      <c r="BX71" s="269">
        <v>5104030299</v>
      </c>
    </row>
    <row r="72" spans="1:77" s="380" customFormat="1" ht="21">
      <c r="A72" s="321" t="s">
        <v>269</v>
      </c>
      <c r="B72" s="321"/>
      <c r="C72" s="321">
        <v>30000</v>
      </c>
      <c r="D72" s="321">
        <v>30000</v>
      </c>
      <c r="E72" s="321">
        <v>28285</v>
      </c>
      <c r="F72" s="321">
        <v>44516.13</v>
      </c>
      <c r="G72" s="321">
        <v>30000</v>
      </c>
      <c r="H72" s="321">
        <v>28285</v>
      </c>
      <c r="I72" s="321">
        <v>15000</v>
      </c>
      <c r="J72" s="321">
        <v>15000</v>
      </c>
      <c r="K72" s="321">
        <v>30000</v>
      </c>
      <c r="L72" s="321">
        <v>15000</v>
      </c>
      <c r="M72" s="321">
        <v>30000</v>
      </c>
      <c r="N72" s="321">
        <v>15000</v>
      </c>
      <c r="O72" s="321">
        <v>15000</v>
      </c>
      <c r="P72" s="321">
        <v>15000</v>
      </c>
      <c r="Q72" s="321">
        <v>15000</v>
      </c>
      <c r="R72" s="321">
        <v>30000</v>
      </c>
      <c r="S72" s="321">
        <v>15000</v>
      </c>
      <c r="T72" s="321"/>
      <c r="U72" s="321">
        <v>30000</v>
      </c>
      <c r="V72" s="321"/>
      <c r="W72" s="321">
        <v>30000</v>
      </c>
      <c r="X72" s="321">
        <v>15000</v>
      </c>
      <c r="Y72" s="321">
        <v>15000</v>
      </c>
      <c r="Z72" s="321">
        <v>15000</v>
      </c>
      <c r="AA72" s="321">
        <v>30000</v>
      </c>
      <c r="AB72" s="321">
        <v>30000</v>
      </c>
      <c r="AC72" s="321">
        <v>15000</v>
      </c>
      <c r="AD72" s="321">
        <v>13285</v>
      </c>
      <c r="AE72" s="321">
        <v>15000</v>
      </c>
      <c r="AF72" s="321">
        <v>28285</v>
      </c>
      <c r="AG72" s="321">
        <v>30000</v>
      </c>
      <c r="AH72" s="321">
        <v>15000</v>
      </c>
      <c r="AI72" s="321">
        <v>15000</v>
      </c>
      <c r="AJ72" s="321">
        <v>15000</v>
      </c>
      <c r="AK72" s="321">
        <v>13285</v>
      </c>
      <c r="AL72" s="321">
        <v>15000</v>
      </c>
      <c r="AM72" s="321"/>
      <c r="AN72" s="321">
        <v>15000</v>
      </c>
      <c r="AO72" s="321"/>
      <c r="AP72" s="321">
        <v>30000</v>
      </c>
      <c r="AQ72" s="321">
        <v>30000</v>
      </c>
      <c r="AR72" s="321">
        <v>15000</v>
      </c>
      <c r="AS72" s="321">
        <v>30000</v>
      </c>
      <c r="AT72" s="321">
        <v>15000</v>
      </c>
      <c r="AU72" s="321">
        <v>34535.32</v>
      </c>
      <c r="AV72" s="321">
        <v>15000</v>
      </c>
      <c r="AW72" s="321">
        <v>15000</v>
      </c>
      <c r="AX72" s="321">
        <v>15000</v>
      </c>
      <c r="AY72" s="321">
        <v>30000</v>
      </c>
      <c r="AZ72" s="321">
        <v>13064</v>
      </c>
      <c r="BA72" s="321">
        <v>30000</v>
      </c>
      <c r="BB72" s="321">
        <v>38225</v>
      </c>
      <c r="BC72" s="321">
        <v>30000</v>
      </c>
      <c r="BD72" s="321">
        <v>15000</v>
      </c>
      <c r="BE72" s="321">
        <v>13285</v>
      </c>
      <c r="BF72" s="321">
        <v>15000</v>
      </c>
      <c r="BG72" s="321">
        <v>15000</v>
      </c>
      <c r="BH72" s="321">
        <v>30000</v>
      </c>
      <c r="BI72" s="321"/>
      <c r="BJ72" s="321">
        <v>15000</v>
      </c>
      <c r="BK72" s="321">
        <v>15000</v>
      </c>
      <c r="BL72" s="321"/>
      <c r="BM72" s="321">
        <v>30000</v>
      </c>
      <c r="BN72" s="321">
        <v>15000</v>
      </c>
      <c r="BO72" s="321"/>
      <c r="BP72" s="321"/>
      <c r="BQ72" s="321">
        <v>11612.9</v>
      </c>
      <c r="BR72" s="321">
        <v>15000</v>
      </c>
      <c r="BS72" s="321">
        <v>30000</v>
      </c>
      <c r="BT72" s="321">
        <v>30000</v>
      </c>
      <c r="BU72" s="321">
        <v>37741.94</v>
      </c>
      <c r="BV72" s="365">
        <f t="shared" si="7"/>
        <v>1384405.2899999998</v>
      </c>
      <c r="BW72" s="321">
        <f t="shared" si="8"/>
        <v>1384405.2899999998</v>
      </c>
      <c r="BX72" s="269">
        <v>5101010113</v>
      </c>
      <c r="BY72" s="382">
        <f>+BV72+BV85</f>
        <v>1453666.2899999998</v>
      </c>
    </row>
    <row r="73" spans="1:77" s="380" customFormat="1" ht="21">
      <c r="A73" s="322" t="s">
        <v>570</v>
      </c>
      <c r="B73" s="321"/>
      <c r="C73" s="321"/>
      <c r="D73" s="321">
        <v>3800</v>
      </c>
      <c r="E73" s="364"/>
      <c r="F73" s="321"/>
      <c r="G73" s="321"/>
      <c r="H73" s="321"/>
      <c r="I73" s="321"/>
      <c r="J73" s="321"/>
      <c r="K73" s="321"/>
      <c r="L73" s="321"/>
      <c r="M73" s="321"/>
      <c r="N73" s="321"/>
      <c r="O73" s="321">
        <v>1540.8</v>
      </c>
      <c r="P73" s="321">
        <v>542</v>
      </c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64"/>
      <c r="AO73" s="321"/>
      <c r="AP73" s="321"/>
      <c r="AQ73" s="321"/>
      <c r="AR73" s="321"/>
      <c r="AS73" s="321"/>
      <c r="AT73" s="321"/>
      <c r="AU73" s="364"/>
      <c r="AV73" s="321"/>
      <c r="AW73" s="321"/>
      <c r="AX73" s="321"/>
      <c r="AY73" s="321">
        <v>23555</v>
      </c>
      <c r="AZ73" s="321"/>
      <c r="BA73" s="321"/>
      <c r="BB73" s="321"/>
      <c r="BC73" s="364"/>
      <c r="BD73" s="321"/>
      <c r="BE73" s="321"/>
      <c r="BF73" s="321"/>
      <c r="BG73" s="321"/>
      <c r="BH73" s="321"/>
      <c r="BI73" s="321"/>
      <c r="BJ73" s="321">
        <v>5591</v>
      </c>
      <c r="BK73" s="321"/>
      <c r="BL73" s="321"/>
      <c r="BM73" s="321"/>
      <c r="BN73" s="321"/>
      <c r="BO73" s="321"/>
      <c r="BP73" s="321"/>
      <c r="BQ73" s="321"/>
      <c r="BR73" s="364"/>
      <c r="BS73" s="321"/>
      <c r="BT73" s="321"/>
      <c r="BU73" s="321"/>
      <c r="BV73" s="365">
        <f t="shared" si="7"/>
        <v>35028.800000000003</v>
      </c>
      <c r="BW73" s="321">
        <f t="shared" si="8"/>
        <v>35028.800000000003</v>
      </c>
      <c r="BX73" s="269">
        <v>2102040199</v>
      </c>
    </row>
    <row r="74" spans="1:77" s="380" customFormat="1" ht="21" hidden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65">
        <f t="shared" si="7"/>
        <v>0</v>
      </c>
      <c r="BW74" s="321">
        <f t="shared" si="8"/>
        <v>0</v>
      </c>
      <c r="BX74" s="269">
        <v>5104030299</v>
      </c>
    </row>
    <row r="75" spans="1:77" s="380" customFormat="1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>
        <v>3065</v>
      </c>
      <c r="S75" s="321">
        <v>1300</v>
      </c>
      <c r="T75" s="321"/>
      <c r="U75" s="321"/>
      <c r="V75" s="321"/>
      <c r="W75" s="321">
        <v>750</v>
      </c>
      <c r="X75" s="321"/>
      <c r="Y75" s="321">
        <v>950</v>
      </c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>
        <v>1000</v>
      </c>
      <c r="AK75" s="321"/>
      <c r="AL75" s="321">
        <v>225</v>
      </c>
      <c r="AM75" s="321"/>
      <c r="AN75" s="321"/>
      <c r="AO75" s="321"/>
      <c r="AP75" s="321"/>
      <c r="AQ75" s="321"/>
      <c r="AR75" s="321"/>
      <c r="AS75" s="321"/>
      <c r="AT75" s="321"/>
      <c r="AU75" s="321">
        <v>9000</v>
      </c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>
        <v>300</v>
      </c>
      <c r="BH75" s="321"/>
      <c r="BI75" s="321">
        <v>450</v>
      </c>
      <c r="BJ75" s="321"/>
      <c r="BK75" s="321"/>
      <c r="BL75" s="321"/>
      <c r="BM75" s="321"/>
      <c r="BN75" s="321"/>
      <c r="BO75" s="321"/>
      <c r="BP75" s="321"/>
      <c r="BQ75" s="321"/>
      <c r="BR75" s="321"/>
      <c r="BS75" s="321">
        <v>750</v>
      </c>
      <c r="BT75" s="321"/>
      <c r="BU75" s="321"/>
      <c r="BV75" s="365">
        <f t="shared" si="7"/>
        <v>17790</v>
      </c>
      <c r="BW75" s="321">
        <f t="shared" si="8"/>
        <v>17790</v>
      </c>
      <c r="BX75" s="269">
        <v>5104030299</v>
      </c>
    </row>
    <row r="76" spans="1:77" s="380" customFormat="1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65">
        <f t="shared" si="7"/>
        <v>0</v>
      </c>
      <c r="BW76" s="321">
        <f t="shared" si="8"/>
        <v>0</v>
      </c>
      <c r="BX76" s="269">
        <v>5104030299</v>
      </c>
    </row>
    <row r="77" spans="1:77" s="380" customFormat="1" ht="21">
      <c r="A77" s="321" t="s">
        <v>91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65">
        <f t="shared" si="7"/>
        <v>0</v>
      </c>
      <c r="BW77" s="321">
        <f t="shared" si="8"/>
        <v>0</v>
      </c>
      <c r="BX77" s="269">
        <v>2101010107</v>
      </c>
    </row>
    <row r="78" spans="1:77" s="380" customFormat="1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65">
        <f t="shared" si="7"/>
        <v>0</v>
      </c>
      <c r="BW78" s="321">
        <f t="shared" si="8"/>
        <v>0</v>
      </c>
      <c r="BX78" s="269">
        <v>1102050193</v>
      </c>
    </row>
    <row r="79" spans="1:77" s="380" customFormat="1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>
        <v>30000</v>
      </c>
      <c r="BS79" s="321"/>
      <c r="BT79" s="321"/>
      <c r="BU79" s="321"/>
      <c r="BV79" s="365">
        <f t="shared" si="7"/>
        <v>30000</v>
      </c>
      <c r="BW79" s="321">
        <f t="shared" si="8"/>
        <v>30000</v>
      </c>
      <c r="BX79" s="269">
        <v>2101010107</v>
      </c>
    </row>
    <row r="80" spans="1:77" s="380" customFormat="1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65">
        <f t="shared" si="7"/>
        <v>0</v>
      </c>
      <c r="BW80" s="321">
        <f t="shared" si="8"/>
        <v>0</v>
      </c>
      <c r="BX80" s="269">
        <v>1106010199</v>
      </c>
    </row>
    <row r="81" spans="1:76" s="380" customFormat="1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65">
        <f t="shared" si="7"/>
        <v>0</v>
      </c>
      <c r="BW81" s="321">
        <f t="shared" si="8"/>
        <v>0</v>
      </c>
      <c r="BX81" s="269">
        <v>5104030299</v>
      </c>
    </row>
    <row r="82" spans="1:76" s="380" customFormat="1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65">
        <f t="shared" si="7"/>
        <v>0</v>
      </c>
      <c r="BW82" s="321">
        <f t="shared" si="8"/>
        <v>0</v>
      </c>
      <c r="BX82" s="269">
        <v>5104030299</v>
      </c>
    </row>
    <row r="83" spans="1:76" s="380" customFormat="1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65">
        <f t="shared" si="7"/>
        <v>0</v>
      </c>
      <c r="BW83" s="321">
        <f t="shared" si="8"/>
        <v>0</v>
      </c>
      <c r="BX83" s="269">
        <v>5104030299</v>
      </c>
    </row>
    <row r="84" spans="1:76" s="380" customFormat="1" ht="21">
      <c r="A84" s="321" t="s">
        <v>575</v>
      </c>
      <c r="B84" s="321"/>
      <c r="C84" s="321"/>
      <c r="D84" s="321"/>
      <c r="E84" s="321"/>
      <c r="F84" s="321">
        <v>10365</v>
      </c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>
        <v>10368</v>
      </c>
      <c r="BM84" s="321"/>
      <c r="BN84" s="321"/>
      <c r="BO84" s="321"/>
      <c r="BP84" s="321"/>
      <c r="BQ84" s="321"/>
      <c r="BR84" s="321">
        <v>10878</v>
      </c>
      <c r="BS84" s="321"/>
      <c r="BT84" s="321">
        <v>22576.5</v>
      </c>
      <c r="BU84" s="321"/>
      <c r="BV84" s="365">
        <f t="shared" si="7"/>
        <v>54187.5</v>
      </c>
      <c r="BW84" s="321">
        <f t="shared" si="8"/>
        <v>54187.5</v>
      </c>
      <c r="BX84" s="269">
        <v>2112010199</v>
      </c>
    </row>
    <row r="85" spans="1:76" s="380" customFormat="1" ht="21">
      <c r="A85" s="321" t="s">
        <v>439</v>
      </c>
      <c r="B85" s="321"/>
      <c r="C85" s="321">
        <v>1500</v>
      </c>
      <c r="D85" s="321">
        <v>1500</v>
      </c>
      <c r="E85" s="321">
        <v>1414</v>
      </c>
      <c r="F85" s="321">
        <v>2226</v>
      </c>
      <c r="G85" s="321">
        <v>1500</v>
      </c>
      <c r="H85" s="321">
        <v>1414</v>
      </c>
      <c r="I85" s="321">
        <v>750</v>
      </c>
      <c r="J85" s="321">
        <v>750</v>
      </c>
      <c r="K85" s="321">
        <v>1500</v>
      </c>
      <c r="L85" s="321">
        <v>750</v>
      </c>
      <c r="M85" s="321">
        <v>1500</v>
      </c>
      <c r="N85" s="321">
        <v>750</v>
      </c>
      <c r="O85" s="321">
        <v>750</v>
      </c>
      <c r="P85" s="321">
        <v>750</v>
      </c>
      <c r="Q85" s="321">
        <v>750</v>
      </c>
      <c r="R85" s="321">
        <v>1500</v>
      </c>
      <c r="S85" s="321">
        <v>750</v>
      </c>
      <c r="T85" s="321"/>
      <c r="U85" s="321">
        <v>1500</v>
      </c>
      <c r="V85" s="321"/>
      <c r="W85" s="321">
        <v>1500</v>
      </c>
      <c r="X85" s="321">
        <v>750</v>
      </c>
      <c r="Y85" s="321">
        <v>750</v>
      </c>
      <c r="Z85" s="321">
        <v>750</v>
      </c>
      <c r="AA85" s="321">
        <v>1500</v>
      </c>
      <c r="AB85" s="321">
        <v>1500</v>
      </c>
      <c r="AC85" s="321">
        <v>750</v>
      </c>
      <c r="AD85" s="321">
        <v>664</v>
      </c>
      <c r="AE85" s="321">
        <v>750</v>
      </c>
      <c r="AF85" s="321">
        <v>1414</v>
      </c>
      <c r="AG85" s="321">
        <v>1500</v>
      </c>
      <c r="AH85" s="321">
        <v>750</v>
      </c>
      <c r="AI85" s="321">
        <v>750</v>
      </c>
      <c r="AJ85" s="321">
        <v>750</v>
      </c>
      <c r="AK85" s="321">
        <v>664</v>
      </c>
      <c r="AL85" s="321">
        <v>750</v>
      </c>
      <c r="AM85" s="321"/>
      <c r="AN85" s="321">
        <v>750</v>
      </c>
      <c r="AO85" s="321"/>
      <c r="AP85" s="321">
        <v>1500</v>
      </c>
      <c r="AQ85" s="321">
        <v>1500</v>
      </c>
      <c r="AR85" s="321">
        <v>750</v>
      </c>
      <c r="AS85" s="321">
        <v>1500</v>
      </c>
      <c r="AT85" s="321">
        <v>750</v>
      </c>
      <c r="AU85" s="321">
        <v>1769</v>
      </c>
      <c r="AV85" s="321">
        <v>750</v>
      </c>
      <c r="AW85" s="321">
        <v>750</v>
      </c>
      <c r="AX85" s="321">
        <v>750</v>
      </c>
      <c r="AY85" s="321">
        <v>1500</v>
      </c>
      <c r="AZ85" s="321">
        <v>653</v>
      </c>
      <c r="BA85" s="321">
        <v>1500</v>
      </c>
      <c r="BB85" s="321">
        <v>1911</v>
      </c>
      <c r="BC85" s="321">
        <v>1500</v>
      </c>
      <c r="BD85" s="321">
        <v>750</v>
      </c>
      <c r="BE85" s="321">
        <v>664</v>
      </c>
      <c r="BF85" s="321">
        <v>750</v>
      </c>
      <c r="BG85" s="321">
        <v>750</v>
      </c>
      <c r="BH85" s="321">
        <v>1500</v>
      </c>
      <c r="BI85" s="321"/>
      <c r="BJ85" s="321">
        <v>750</v>
      </c>
      <c r="BK85" s="321">
        <v>750</v>
      </c>
      <c r="BL85" s="321"/>
      <c r="BM85" s="321">
        <v>1500</v>
      </c>
      <c r="BN85" s="321">
        <v>750</v>
      </c>
      <c r="BO85" s="321"/>
      <c r="BP85" s="321"/>
      <c r="BQ85" s="321">
        <v>581</v>
      </c>
      <c r="BR85" s="321">
        <v>750</v>
      </c>
      <c r="BS85" s="321">
        <v>1500</v>
      </c>
      <c r="BT85" s="321">
        <v>1500</v>
      </c>
      <c r="BU85" s="321">
        <v>1887</v>
      </c>
      <c r="BV85" s="365">
        <f t="shared" si="7"/>
        <v>69261</v>
      </c>
      <c r="BW85" s="321">
        <f t="shared" si="8"/>
        <v>69261</v>
      </c>
      <c r="BX85" s="269">
        <v>5101010113</v>
      </c>
    </row>
    <row r="86" spans="1:76" s="380" customFormat="1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65">
        <f t="shared" si="7"/>
        <v>0</v>
      </c>
      <c r="BW86" s="321">
        <f t="shared" si="8"/>
        <v>0</v>
      </c>
      <c r="BX86" s="269">
        <v>1102030102</v>
      </c>
    </row>
    <row r="87" spans="1:76" s="380" customFormat="1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>
        <v>7320</v>
      </c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65">
        <f t="shared" si="7"/>
        <v>7320</v>
      </c>
      <c r="BW87" s="321">
        <f t="shared" si="8"/>
        <v>7320</v>
      </c>
      <c r="BX87" s="269">
        <v>1102010102</v>
      </c>
    </row>
    <row r="88" spans="1:76" s="380" customFormat="1" ht="21" hidden="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65">
        <f t="shared" si="7"/>
        <v>0</v>
      </c>
      <c r="BW88" s="321">
        <f t="shared" si="8"/>
        <v>0</v>
      </c>
      <c r="BX88" s="269">
        <v>1102010102</v>
      </c>
    </row>
    <row r="89" spans="1:76" s="380" customFormat="1" ht="21" hidden="1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65">
        <f t="shared" si="7"/>
        <v>0</v>
      </c>
      <c r="BW89" s="321">
        <f t="shared" si="8"/>
        <v>0</v>
      </c>
      <c r="BX89" s="269">
        <v>5101010113</v>
      </c>
    </row>
    <row r="90" spans="1:76" s="380" customFormat="1" ht="21" hidden="1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65">
        <f t="shared" si="7"/>
        <v>0</v>
      </c>
      <c r="BW90" s="321">
        <f t="shared" si="8"/>
        <v>0</v>
      </c>
      <c r="BX90" s="269">
        <v>1106010199</v>
      </c>
    </row>
    <row r="91" spans="1:76" s="380" customFormat="1" ht="21" hidden="1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65">
        <f t="shared" si="7"/>
        <v>0</v>
      </c>
      <c r="BW91" s="321">
        <f t="shared" si="8"/>
        <v>0</v>
      </c>
      <c r="BX91" s="269">
        <v>5104030299</v>
      </c>
    </row>
    <row r="92" spans="1:76" s="380" customFormat="1" ht="21" hidden="1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65">
        <f t="shared" si="7"/>
        <v>0</v>
      </c>
      <c r="BW92" s="321">
        <f t="shared" si="8"/>
        <v>0</v>
      </c>
      <c r="BX92" s="269">
        <v>1204030101</v>
      </c>
    </row>
    <row r="93" spans="1:76" s="380" customFormat="1" ht="21" hidden="1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65">
        <f t="shared" si="7"/>
        <v>0</v>
      </c>
      <c r="BW93" s="321">
        <f t="shared" si="8"/>
        <v>0</v>
      </c>
      <c r="BX93" s="269"/>
    </row>
    <row r="94" spans="1:76" s="380" customFormat="1" ht="21" hidden="1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65">
        <f t="shared" si="7"/>
        <v>0</v>
      </c>
      <c r="BW94" s="321">
        <f t="shared" si="8"/>
        <v>0</v>
      </c>
      <c r="BX94" s="269">
        <v>2101020199</v>
      </c>
    </row>
    <row r="95" spans="1:76" s="380" customFormat="1" ht="21" hidden="1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21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65">
        <f t="shared" si="7"/>
        <v>0</v>
      </c>
      <c r="BW95" s="321">
        <f t="shared" si="8"/>
        <v>0</v>
      </c>
      <c r="BX95" s="269"/>
    </row>
    <row r="96" spans="1:76" s="380" customFormat="1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65">
        <f t="shared" si="7"/>
        <v>0</v>
      </c>
      <c r="BW96" s="321"/>
      <c r="BX96" s="269"/>
    </row>
    <row r="97" spans="1:78" s="380" customFormat="1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65">
        <f t="shared" si="7"/>
        <v>0</v>
      </c>
      <c r="BW97" s="321">
        <f>SUM(BV97)</f>
        <v>0</v>
      </c>
      <c r="BX97" s="269">
        <v>1206170101</v>
      </c>
    </row>
    <row r="98" spans="1:78" s="380" customFormat="1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>
        <v>5395182.75</v>
      </c>
      <c r="U98" s="321"/>
      <c r="V98" s="321"/>
      <c r="W98" s="321"/>
      <c r="X98" s="321">
        <v>4643643.75</v>
      </c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>
        <v>4583232</v>
      </c>
      <c r="BU98" s="321"/>
      <c r="BV98" s="365">
        <f t="shared" si="7"/>
        <v>14622058.5</v>
      </c>
      <c r="BW98" s="321">
        <f>SUM(BV98)</f>
        <v>14622058.5</v>
      </c>
      <c r="BX98" s="269">
        <v>1204030101</v>
      </c>
    </row>
    <row r="99" spans="1:78" s="380" customFormat="1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65">
        <f t="shared" si="7"/>
        <v>0</v>
      </c>
      <c r="BW99" s="321"/>
      <c r="BX99" s="227"/>
    </row>
    <row r="100" spans="1:78" s="380" customFormat="1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65">
        <f t="shared" si="7"/>
        <v>0</v>
      </c>
      <c r="BW100" s="321">
        <f t="shared" ref="BW100:BW108" si="9">SUM(BV100)</f>
        <v>0</v>
      </c>
      <c r="BX100" s="371"/>
    </row>
    <row r="101" spans="1:78" s="380" customFormat="1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65">
        <f t="shared" si="7"/>
        <v>0</v>
      </c>
      <c r="BW101" s="321">
        <f t="shared" si="9"/>
        <v>0</v>
      </c>
      <c r="BX101" s="371"/>
    </row>
    <row r="102" spans="1:78" s="380" customFormat="1">
      <c r="A102" s="321" t="s">
        <v>443</v>
      </c>
      <c r="B102" s="321">
        <v>31110.240000000002</v>
      </c>
      <c r="C102" s="321">
        <v>56969.57</v>
      </c>
      <c r="D102" s="321">
        <v>40886.699999999997</v>
      </c>
      <c r="E102" s="321">
        <v>104840.19</v>
      </c>
      <c r="F102" s="321">
        <v>103302.39999999999</v>
      </c>
      <c r="G102" s="321">
        <v>16590.78</v>
      </c>
      <c r="H102" s="321">
        <v>113491.6</v>
      </c>
      <c r="I102" s="321">
        <v>343381.18</v>
      </c>
      <c r="J102" s="321">
        <v>85364.32</v>
      </c>
      <c r="K102" s="321">
        <v>2508355.71</v>
      </c>
      <c r="L102" s="321">
        <v>222226.78</v>
      </c>
      <c r="M102" s="321">
        <v>14170.6</v>
      </c>
      <c r="N102" s="321">
        <v>211335.94</v>
      </c>
      <c r="O102" s="321">
        <v>8718.81</v>
      </c>
      <c r="P102" s="321">
        <v>2572.7199999999998</v>
      </c>
      <c r="Q102" s="321">
        <f>17917.02+0.69</f>
        <v>17917.71</v>
      </c>
      <c r="R102" s="321">
        <v>40994.1</v>
      </c>
      <c r="S102" s="321">
        <v>224.08</v>
      </c>
      <c r="T102" s="321">
        <v>10994.68</v>
      </c>
      <c r="U102" s="321">
        <v>10066.15</v>
      </c>
      <c r="V102" s="321">
        <v>6575.88</v>
      </c>
      <c r="W102" s="321">
        <v>410019.51</v>
      </c>
      <c r="X102" s="321">
        <v>606.36</v>
      </c>
      <c r="Y102" s="321">
        <v>85659.19</v>
      </c>
      <c r="Z102" s="321">
        <v>206967.24</v>
      </c>
      <c r="AA102" s="321">
        <v>29008.41</v>
      </c>
      <c r="AB102" s="321">
        <v>35781.83</v>
      </c>
      <c r="AC102" s="321">
        <v>345.64</v>
      </c>
      <c r="AD102" s="321">
        <v>13812.9</v>
      </c>
      <c r="AE102" s="321">
        <v>1031.47</v>
      </c>
      <c r="AF102" s="321">
        <v>59894.76</v>
      </c>
      <c r="AG102" s="321">
        <v>16079.32</v>
      </c>
      <c r="AH102" s="321">
        <v>23517.21</v>
      </c>
      <c r="AI102" s="321">
        <v>3398.24</v>
      </c>
      <c r="AJ102" s="321">
        <v>108651.67</v>
      </c>
      <c r="AK102" s="321">
        <v>6744.46</v>
      </c>
      <c r="AL102" s="321">
        <v>2436.29</v>
      </c>
      <c r="AM102" s="321">
        <v>73274.22</v>
      </c>
      <c r="AN102" s="321">
        <v>4148.22</v>
      </c>
      <c r="AO102" s="321"/>
      <c r="AP102" s="321">
        <v>21729.24</v>
      </c>
      <c r="AQ102" s="321">
        <v>19732.25</v>
      </c>
      <c r="AR102" s="321">
        <v>6118.8</v>
      </c>
      <c r="AS102" s="321">
        <v>6914.22</v>
      </c>
      <c r="AT102" s="321">
        <v>4698.62</v>
      </c>
      <c r="AU102" s="321">
        <v>33922.800000000003</v>
      </c>
      <c r="AV102" s="321">
        <v>17772.689999999999</v>
      </c>
      <c r="AW102" s="321">
        <v>5318.94</v>
      </c>
      <c r="AX102" s="321">
        <v>7570.73</v>
      </c>
      <c r="AY102" s="321">
        <v>113477.05</v>
      </c>
      <c r="AZ102" s="321"/>
      <c r="BA102" s="321">
        <v>64921.38</v>
      </c>
      <c r="BB102" s="321">
        <v>8666.7000000000007</v>
      </c>
      <c r="BC102" s="321">
        <v>167611.78</v>
      </c>
      <c r="BD102" s="321">
        <v>7852.15</v>
      </c>
      <c r="BE102" s="321">
        <v>13441.01</v>
      </c>
      <c r="BF102" s="321">
        <v>43.05</v>
      </c>
      <c r="BG102" s="321">
        <v>14180.19</v>
      </c>
      <c r="BH102" s="321">
        <v>14284.84</v>
      </c>
      <c r="BI102" s="321">
        <v>5574.31</v>
      </c>
      <c r="BJ102" s="321">
        <v>48200.95</v>
      </c>
      <c r="BK102" s="321">
        <v>208146.56</v>
      </c>
      <c r="BL102" s="321">
        <v>1395.28</v>
      </c>
      <c r="BM102" s="321">
        <v>17090.7</v>
      </c>
      <c r="BN102" s="321">
        <v>68464.58</v>
      </c>
      <c r="BO102" s="321">
        <v>9917.93</v>
      </c>
      <c r="BP102" s="321"/>
      <c r="BQ102" s="321">
        <v>9048.36</v>
      </c>
      <c r="BR102" s="321">
        <v>1129105.08</v>
      </c>
      <c r="BS102" s="321">
        <v>48564.01</v>
      </c>
      <c r="BT102" s="321">
        <v>21499.43</v>
      </c>
      <c r="BU102" s="321">
        <v>59388.3</v>
      </c>
      <c r="BV102" s="365">
        <f t="shared" si="7"/>
        <v>7186119.0100000016</v>
      </c>
      <c r="BW102" s="321">
        <f t="shared" si="9"/>
        <v>7186119.0100000016</v>
      </c>
      <c r="BX102" s="371"/>
    </row>
    <row r="103" spans="1:78" s="380" customFormat="1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65">
        <f t="shared" si="7"/>
        <v>0</v>
      </c>
      <c r="BW103" s="321">
        <f t="shared" si="9"/>
        <v>0</v>
      </c>
      <c r="BX103" s="371"/>
    </row>
    <row r="104" spans="1:78" s="380" customFormat="1">
      <c r="A104" s="321" t="s">
        <v>257</v>
      </c>
      <c r="B104" s="321">
        <v>203218.51</v>
      </c>
      <c r="C104" s="321">
        <v>152320.85</v>
      </c>
      <c r="D104" s="321">
        <v>463715.58</v>
      </c>
      <c r="E104" s="321">
        <v>139950.20000000001</v>
      </c>
      <c r="F104" s="321">
        <v>396926.52</v>
      </c>
      <c r="G104" s="321">
        <v>105881.1</v>
      </c>
      <c r="H104" s="321">
        <v>407523.12</v>
      </c>
      <c r="I104" s="321">
        <v>5594.25</v>
      </c>
      <c r="J104" s="321">
        <v>42997.78</v>
      </c>
      <c r="K104" s="321">
        <v>88841.79</v>
      </c>
      <c r="L104" s="321">
        <v>10500</v>
      </c>
      <c r="M104" s="321">
        <v>97086.66</v>
      </c>
      <c r="N104" s="321">
        <v>86333.05</v>
      </c>
      <c r="O104" s="321">
        <v>63110.23</v>
      </c>
      <c r="P104" s="321">
        <v>77146.62</v>
      </c>
      <c r="Q104" s="321">
        <v>333500.01</v>
      </c>
      <c r="R104" s="321">
        <v>69110.62</v>
      </c>
      <c r="S104" s="321">
        <v>3855.96</v>
      </c>
      <c r="T104" s="321">
        <v>50336.23</v>
      </c>
      <c r="U104" s="321">
        <v>41443.050000000003</v>
      </c>
      <c r="V104" s="321">
        <v>127367.12</v>
      </c>
      <c r="W104" s="321">
        <v>525662.91</v>
      </c>
      <c r="X104" s="321">
        <v>21941.11</v>
      </c>
      <c r="Y104" s="321">
        <v>58661.31</v>
      </c>
      <c r="Z104" s="321">
        <v>95777.18</v>
      </c>
      <c r="AA104" s="321">
        <v>214401.38</v>
      </c>
      <c r="AB104" s="321">
        <v>46324.19</v>
      </c>
      <c r="AC104" s="321">
        <v>12840</v>
      </c>
      <c r="AD104" s="321">
        <v>89565.84</v>
      </c>
      <c r="AE104" s="321">
        <v>1988.87</v>
      </c>
      <c r="AF104" s="321">
        <v>34235.120000000003</v>
      </c>
      <c r="AG104" s="321">
        <v>30069.279999999999</v>
      </c>
      <c r="AH104" s="321">
        <v>196386.32</v>
      </c>
      <c r="AI104" s="321">
        <v>9338.99</v>
      </c>
      <c r="AJ104" s="321">
        <v>115095.44</v>
      </c>
      <c r="AK104" s="321">
        <v>16050.4</v>
      </c>
      <c r="AL104" s="321">
        <v>27892.74</v>
      </c>
      <c r="AM104" s="321">
        <v>79938.7</v>
      </c>
      <c r="AN104" s="321">
        <v>879.53</v>
      </c>
      <c r="AO104" s="321"/>
      <c r="AP104" s="321">
        <v>220403.46</v>
      </c>
      <c r="AQ104" s="321">
        <v>170625.68</v>
      </c>
      <c r="AR104" s="321">
        <v>7680</v>
      </c>
      <c r="AS104" s="321">
        <v>66691.62</v>
      </c>
      <c r="AT104" s="321">
        <v>11419.77</v>
      </c>
      <c r="AU104" s="321">
        <v>833627.93</v>
      </c>
      <c r="AV104" s="321">
        <v>82799.44</v>
      </c>
      <c r="AW104" s="321">
        <v>25900</v>
      </c>
      <c r="AX104" s="321">
        <v>25582.67</v>
      </c>
      <c r="AY104" s="321">
        <v>108166.77</v>
      </c>
      <c r="AZ104" s="321"/>
      <c r="BA104" s="321">
        <v>237765.08</v>
      </c>
      <c r="BB104" s="321">
        <v>50994.11</v>
      </c>
      <c r="BC104" s="321">
        <v>736694.68</v>
      </c>
      <c r="BD104" s="321">
        <v>5913.17</v>
      </c>
      <c r="BE104" s="321">
        <v>148157</v>
      </c>
      <c r="BF104" s="321">
        <v>500</v>
      </c>
      <c r="BG104" s="321">
        <v>87201.49</v>
      </c>
      <c r="BH104" s="321">
        <v>35034.639999999999</v>
      </c>
      <c r="BI104" s="321"/>
      <c r="BJ104" s="321">
        <v>171403.98</v>
      </c>
      <c r="BK104" s="321">
        <v>348082.31</v>
      </c>
      <c r="BL104" s="321">
        <v>163924.03</v>
      </c>
      <c r="BM104" s="321">
        <v>173272.58</v>
      </c>
      <c r="BN104" s="321">
        <v>296713.02</v>
      </c>
      <c r="BO104" s="321">
        <v>173884.62</v>
      </c>
      <c r="BP104" s="321"/>
      <c r="BQ104" s="321">
        <v>49068.36</v>
      </c>
      <c r="BR104" s="321">
        <v>81953.62</v>
      </c>
      <c r="BS104" s="321">
        <v>437630.86</v>
      </c>
      <c r="BT104" s="321">
        <v>79481.33</v>
      </c>
      <c r="BU104" s="321">
        <v>80604.44</v>
      </c>
      <c r="BV104" s="365">
        <f t="shared" si="7"/>
        <v>9454985.2199999969</v>
      </c>
      <c r="BW104" s="321">
        <f t="shared" si="9"/>
        <v>9454985.2199999969</v>
      </c>
      <c r="BX104" s="371"/>
    </row>
    <row r="105" spans="1:78" hidden="1">
      <c r="A105" s="321" t="s">
        <v>446</v>
      </c>
      <c r="B105" s="235"/>
      <c r="C105" s="235"/>
      <c r="D105" s="235"/>
      <c r="E105" s="235"/>
      <c r="F105" s="235"/>
      <c r="G105" s="235"/>
      <c r="H105" s="235"/>
      <c r="I105" s="235"/>
      <c r="J105" s="235"/>
      <c r="K105" s="235"/>
      <c r="L105" s="235"/>
      <c r="M105" s="235"/>
      <c r="N105" s="235"/>
      <c r="O105" s="235"/>
      <c r="P105" s="235"/>
      <c r="Q105" s="235"/>
      <c r="R105" s="235"/>
      <c r="S105" s="235"/>
      <c r="T105" s="235"/>
      <c r="U105" s="235"/>
      <c r="V105" s="235"/>
      <c r="W105" s="235"/>
      <c r="X105" s="235"/>
      <c r="Y105" s="235"/>
      <c r="Z105" s="235"/>
      <c r="AA105" s="235"/>
      <c r="AB105" s="235"/>
      <c r="AC105" s="235"/>
      <c r="AD105" s="235"/>
      <c r="AE105" s="235"/>
      <c r="AF105" s="235"/>
      <c r="AG105" s="235"/>
      <c r="AH105" s="235"/>
      <c r="AI105" s="235"/>
      <c r="AJ105" s="235"/>
      <c r="AK105" s="235"/>
      <c r="AL105" s="235"/>
      <c r="AM105" s="235"/>
      <c r="AN105" s="235"/>
      <c r="AO105" s="235"/>
      <c r="AP105" s="235"/>
      <c r="AQ105" s="235"/>
      <c r="AR105" s="235"/>
      <c r="AS105" s="235"/>
      <c r="AT105" s="235"/>
      <c r="AU105" s="235"/>
      <c r="AV105" s="235"/>
      <c r="AW105" s="235"/>
      <c r="AX105" s="235"/>
      <c r="AY105" s="235"/>
      <c r="AZ105" s="235"/>
      <c r="BA105" s="235"/>
      <c r="BB105" s="235"/>
      <c r="BC105" s="235"/>
      <c r="BD105" s="235"/>
      <c r="BE105" s="235"/>
      <c r="BF105" s="235"/>
      <c r="BG105" s="235"/>
      <c r="BH105" s="235"/>
      <c r="BI105" s="235"/>
      <c r="BJ105" s="235"/>
      <c r="BK105" s="235"/>
      <c r="BL105" s="235"/>
      <c r="BM105" s="235"/>
      <c r="BN105" s="235"/>
      <c r="BO105" s="235"/>
      <c r="BP105" s="235"/>
      <c r="BQ105" s="235"/>
      <c r="BR105" s="235"/>
      <c r="BS105" s="235"/>
      <c r="BT105" s="235"/>
      <c r="BU105" s="235"/>
      <c r="BV105" s="236">
        <f t="shared" si="7"/>
        <v>0</v>
      </c>
      <c r="BW105" s="235">
        <f t="shared" si="9"/>
        <v>0</v>
      </c>
    </row>
    <row r="106" spans="1:78">
      <c r="A106" s="321" t="s">
        <v>447</v>
      </c>
      <c r="B106" s="235"/>
      <c r="C106" s="235"/>
      <c r="D106" s="235">
        <v>1702115</v>
      </c>
      <c r="E106" s="235">
        <v>26801</v>
      </c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>
        <v>1546</v>
      </c>
      <c r="AM106" s="235">
        <v>33077</v>
      </c>
      <c r="AN106" s="235"/>
      <c r="AO106" s="235"/>
      <c r="AP106" s="235"/>
      <c r="AQ106" s="235"/>
      <c r="AR106" s="235"/>
      <c r="AS106" s="235"/>
      <c r="AT106" s="235"/>
      <c r="AU106" s="235"/>
      <c r="AV106" s="235"/>
      <c r="AW106" s="235"/>
      <c r="AX106" s="235"/>
      <c r="AY106" s="235"/>
      <c r="AZ106" s="235"/>
      <c r="BA106" s="235"/>
      <c r="BB106" s="235"/>
      <c r="BC106" s="235"/>
      <c r="BD106" s="235"/>
      <c r="BE106" s="235"/>
      <c r="BF106" s="235"/>
      <c r="BG106" s="235"/>
      <c r="BH106" s="235"/>
      <c r="BI106" s="235"/>
      <c r="BJ106" s="235"/>
      <c r="BK106" s="235"/>
      <c r="BL106" s="235"/>
      <c r="BM106" s="235"/>
      <c r="BN106" s="235"/>
      <c r="BO106" s="235"/>
      <c r="BP106" s="235"/>
      <c r="BQ106" s="235"/>
      <c r="BR106" s="235"/>
      <c r="BS106" s="235"/>
      <c r="BT106" s="235"/>
      <c r="BU106" s="235"/>
      <c r="BV106" s="236">
        <f t="shared" si="7"/>
        <v>1763539</v>
      </c>
      <c r="BW106" s="235">
        <f t="shared" si="9"/>
        <v>1763539</v>
      </c>
    </row>
    <row r="107" spans="1:78" hidden="1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35"/>
      <c r="BI107" s="235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6">
        <f t="shared" si="7"/>
        <v>0</v>
      </c>
      <c r="BW107" s="235">
        <f t="shared" si="9"/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6">
        <f t="shared" si="7"/>
        <v>0</v>
      </c>
      <c r="BW108" s="235">
        <f t="shared" si="9"/>
        <v>0</v>
      </c>
    </row>
    <row r="109" spans="1:78" ht="19.5" thickBot="1">
      <c r="A109" s="242" t="s">
        <v>449</v>
      </c>
      <c r="B109" s="243">
        <f t="shared" ref="B109:AH109" si="10">SUM(B69:B108)</f>
        <v>234328.75</v>
      </c>
      <c r="C109" s="243">
        <f t="shared" si="10"/>
        <v>240790.42</v>
      </c>
      <c r="D109" s="243">
        <f t="shared" si="10"/>
        <v>2242017.2800000003</v>
      </c>
      <c r="E109" s="243">
        <f t="shared" si="10"/>
        <v>302015.39</v>
      </c>
      <c r="F109" s="243">
        <f t="shared" si="10"/>
        <v>557336.05000000005</v>
      </c>
      <c r="G109" s="243">
        <f t="shared" si="10"/>
        <v>153971.88</v>
      </c>
      <c r="H109" s="243">
        <f t="shared" si="10"/>
        <v>550713.72</v>
      </c>
      <c r="I109" s="243">
        <f t="shared" si="10"/>
        <v>364725.43</v>
      </c>
      <c r="J109" s="243">
        <f t="shared" si="10"/>
        <v>144112.1</v>
      </c>
      <c r="K109" s="243">
        <f t="shared" si="10"/>
        <v>2628697.5</v>
      </c>
      <c r="L109" s="243">
        <f t="shared" si="10"/>
        <v>248476.78</v>
      </c>
      <c r="M109" s="243">
        <f t="shared" si="10"/>
        <v>142757.26</v>
      </c>
      <c r="N109" s="243">
        <f t="shared" si="10"/>
        <v>313418.99</v>
      </c>
      <c r="O109" s="243">
        <f t="shared" si="10"/>
        <v>89119.84</v>
      </c>
      <c r="P109" s="243">
        <f t="shared" si="10"/>
        <v>96011.34</v>
      </c>
      <c r="Q109" s="243">
        <f t="shared" si="10"/>
        <v>367167.72000000003</v>
      </c>
      <c r="R109" s="243">
        <f t="shared" si="10"/>
        <v>144669.72</v>
      </c>
      <c r="S109" s="243">
        <f t="shared" si="10"/>
        <v>21130.04</v>
      </c>
      <c r="T109" s="243">
        <f t="shared" si="10"/>
        <v>5456513.6600000001</v>
      </c>
      <c r="U109" s="243">
        <f t="shared" si="10"/>
        <v>83009.200000000012</v>
      </c>
      <c r="V109" s="243">
        <f t="shared" si="10"/>
        <v>133943</v>
      </c>
      <c r="W109" s="243">
        <f t="shared" si="10"/>
        <v>967932.42</v>
      </c>
      <c r="X109" s="243">
        <f t="shared" si="10"/>
        <v>4681941.2200000007</v>
      </c>
      <c r="Y109" s="243">
        <f t="shared" si="10"/>
        <v>161020.5</v>
      </c>
      <c r="Z109" s="243">
        <f t="shared" si="10"/>
        <v>318494.42</v>
      </c>
      <c r="AA109" s="243">
        <f t="shared" si="10"/>
        <v>274909.79000000004</v>
      </c>
      <c r="AB109" s="243">
        <f t="shared" si="10"/>
        <v>113606.02</v>
      </c>
      <c r="AC109" s="243">
        <f t="shared" si="10"/>
        <v>28935.64</v>
      </c>
      <c r="AD109" s="243">
        <f t="shared" si="10"/>
        <v>117327.73999999999</v>
      </c>
      <c r="AE109" s="243">
        <f t="shared" si="10"/>
        <v>18770.34</v>
      </c>
      <c r="AF109" s="243">
        <f t="shared" si="10"/>
        <v>123828.88</v>
      </c>
      <c r="AG109" s="243">
        <f t="shared" si="10"/>
        <v>77648.600000000006</v>
      </c>
      <c r="AH109" s="243">
        <f t="shared" si="10"/>
        <v>235653.53</v>
      </c>
      <c r="AI109" s="243">
        <f t="shared" ref="AI109:BP109" si="11">SUM(AI69:AI108)</f>
        <v>28487.229999999996</v>
      </c>
      <c r="AJ109" s="243">
        <f t="shared" si="11"/>
        <v>240497.11</v>
      </c>
      <c r="AK109" s="243">
        <f t="shared" si="11"/>
        <v>36743.86</v>
      </c>
      <c r="AL109" s="243">
        <f t="shared" si="11"/>
        <v>47850.03</v>
      </c>
      <c r="AM109" s="243">
        <f t="shared" si="11"/>
        <v>186289.91999999998</v>
      </c>
      <c r="AN109" s="243">
        <f t="shared" si="11"/>
        <v>20777.75</v>
      </c>
      <c r="AO109" s="243">
        <f t="shared" si="11"/>
        <v>0</v>
      </c>
      <c r="AP109" s="243">
        <f t="shared" si="11"/>
        <v>273632.7</v>
      </c>
      <c r="AQ109" s="243">
        <f t="shared" si="11"/>
        <v>221857.93</v>
      </c>
      <c r="AR109" s="243">
        <f t="shared" si="11"/>
        <v>29548.799999999999</v>
      </c>
      <c r="AS109" s="243">
        <f t="shared" si="11"/>
        <v>105105.84</v>
      </c>
      <c r="AT109" s="243">
        <f t="shared" si="11"/>
        <v>31868.39</v>
      </c>
      <c r="AU109" s="243">
        <f t="shared" si="11"/>
        <v>912855.05</v>
      </c>
      <c r="AV109" s="243">
        <f t="shared" si="11"/>
        <v>116322.13</v>
      </c>
      <c r="AW109" s="243">
        <f t="shared" si="11"/>
        <v>46968.94</v>
      </c>
      <c r="AX109" s="243">
        <f t="shared" si="11"/>
        <v>48903.399999999994</v>
      </c>
      <c r="AY109" s="243">
        <f t="shared" si="11"/>
        <v>276698.82</v>
      </c>
      <c r="AZ109" s="243">
        <f t="shared" si="11"/>
        <v>13717</v>
      </c>
      <c r="BA109" s="243">
        <f t="shared" si="11"/>
        <v>334186.45999999996</v>
      </c>
      <c r="BB109" s="243">
        <f t="shared" si="11"/>
        <v>99796.81</v>
      </c>
      <c r="BC109" s="243">
        <f t="shared" si="11"/>
        <v>935806.46000000008</v>
      </c>
      <c r="BD109" s="243">
        <f t="shared" si="11"/>
        <v>29515.32</v>
      </c>
      <c r="BE109" s="243">
        <f t="shared" si="11"/>
        <v>175547.01</v>
      </c>
      <c r="BF109" s="243">
        <f t="shared" si="11"/>
        <v>16293.05</v>
      </c>
      <c r="BG109" s="243">
        <f t="shared" si="11"/>
        <v>117431.68000000001</v>
      </c>
      <c r="BH109" s="243">
        <f t="shared" si="11"/>
        <v>80819.48</v>
      </c>
      <c r="BI109" s="243">
        <f t="shared" si="11"/>
        <v>6024.31</v>
      </c>
      <c r="BJ109" s="243">
        <f t="shared" si="11"/>
        <v>240945.93</v>
      </c>
      <c r="BK109" s="243">
        <f t="shared" si="11"/>
        <v>579298.87</v>
      </c>
      <c r="BL109" s="243">
        <f t="shared" si="11"/>
        <v>175687.31</v>
      </c>
      <c r="BM109" s="243">
        <f t="shared" si="11"/>
        <v>221863.27999999997</v>
      </c>
      <c r="BN109" s="243">
        <f t="shared" si="11"/>
        <v>380927.60000000003</v>
      </c>
      <c r="BO109" s="243">
        <f t="shared" si="11"/>
        <v>183802.55</v>
      </c>
      <c r="BP109" s="243">
        <f t="shared" si="11"/>
        <v>0</v>
      </c>
      <c r="BQ109" s="243">
        <f t="shared" ref="BQ109:BW109" si="12">SUM(BQ69:BQ108)</f>
        <v>70310.62</v>
      </c>
      <c r="BR109" s="243">
        <f t="shared" si="12"/>
        <v>1267686.7000000002</v>
      </c>
      <c r="BS109" s="243">
        <f t="shared" si="12"/>
        <v>518444.87</v>
      </c>
      <c r="BT109" s="243">
        <f t="shared" si="12"/>
        <v>4738289.26</v>
      </c>
      <c r="BU109" s="243">
        <f t="shared" si="12"/>
        <v>179621.68</v>
      </c>
      <c r="BV109" s="243">
        <f t="shared" si="12"/>
        <v>34625419.32</v>
      </c>
      <c r="BW109" s="243">
        <f t="shared" si="12"/>
        <v>34625419.32</v>
      </c>
      <c r="BX109" s="244">
        <f>SUM(BW68:BW106)</f>
        <v>34625419.32</v>
      </c>
      <c r="BY109" s="239"/>
      <c r="BZ109" s="239"/>
    </row>
    <row r="110" spans="1:78" ht="19.5" thickTop="1">
      <c r="A110" s="237" t="s">
        <v>450</v>
      </c>
      <c r="B110" s="245">
        <f t="shared" ref="B110:AH110" si="13">B66-B109</f>
        <v>210400</v>
      </c>
      <c r="C110" s="245">
        <f t="shared" si="13"/>
        <v>2385700</v>
      </c>
      <c r="D110" s="245">
        <f t="shared" si="13"/>
        <v>3676585</v>
      </c>
      <c r="E110" s="245">
        <f t="shared" si="13"/>
        <v>6497675</v>
      </c>
      <c r="F110" s="245">
        <f t="shared" si="13"/>
        <v>10568584.139999999</v>
      </c>
      <c r="G110" s="245">
        <f t="shared" si="13"/>
        <v>14865088.149999999</v>
      </c>
      <c r="H110" s="245">
        <f t="shared" si="13"/>
        <v>3432901</v>
      </c>
      <c r="I110" s="245">
        <f t="shared" si="13"/>
        <v>7584749.3500000006</v>
      </c>
      <c r="J110" s="245">
        <f t="shared" si="13"/>
        <v>3193448.36</v>
      </c>
      <c r="K110" s="245">
        <f t="shared" si="13"/>
        <v>7729899.7799999993</v>
      </c>
      <c r="L110" s="245">
        <f t="shared" si="13"/>
        <v>1715950</v>
      </c>
      <c r="M110" s="245">
        <f t="shared" si="13"/>
        <v>6373039.9100000001</v>
      </c>
      <c r="N110" s="245">
        <f t="shared" si="13"/>
        <v>3186450</v>
      </c>
      <c r="O110" s="245">
        <f t="shared" si="13"/>
        <v>1686180.16</v>
      </c>
      <c r="P110" s="245">
        <f t="shared" si="13"/>
        <v>2186405.48</v>
      </c>
      <c r="Q110" s="245">
        <f t="shared" si="13"/>
        <v>2988149.31</v>
      </c>
      <c r="R110" s="245">
        <f t="shared" si="13"/>
        <v>5778285</v>
      </c>
      <c r="S110" s="245">
        <f t="shared" si="13"/>
        <v>6186548.96</v>
      </c>
      <c r="T110" s="245">
        <f t="shared" si="13"/>
        <v>-2680482.75</v>
      </c>
      <c r="U110" s="245">
        <f t="shared" si="13"/>
        <v>15366514</v>
      </c>
      <c r="V110" s="245">
        <f t="shared" si="13"/>
        <v>4035800</v>
      </c>
      <c r="W110" s="245">
        <f t="shared" si="13"/>
        <v>1622546.92</v>
      </c>
      <c r="X110" s="245">
        <f t="shared" si="13"/>
        <v>-4458893.8600000003</v>
      </c>
      <c r="Y110" s="245">
        <f t="shared" si="13"/>
        <v>8443394.2200000007</v>
      </c>
      <c r="Z110" s="245">
        <f t="shared" si="13"/>
        <v>2302436.92</v>
      </c>
      <c r="AA110" s="245">
        <f t="shared" si="13"/>
        <v>13365537.359999999</v>
      </c>
      <c r="AB110" s="245">
        <f t="shared" si="13"/>
        <v>1305100</v>
      </c>
      <c r="AC110" s="245">
        <f t="shared" si="13"/>
        <v>3191645.04</v>
      </c>
      <c r="AD110" s="245">
        <f t="shared" si="13"/>
        <v>1747748.65</v>
      </c>
      <c r="AE110" s="245">
        <f t="shared" si="13"/>
        <v>387249.66</v>
      </c>
      <c r="AF110" s="245">
        <f t="shared" si="13"/>
        <v>22397801</v>
      </c>
      <c r="AG110" s="245">
        <f t="shared" si="13"/>
        <v>11475700</v>
      </c>
      <c r="AH110" s="245">
        <f t="shared" si="13"/>
        <v>791450</v>
      </c>
      <c r="AI110" s="245">
        <f t="shared" ref="AI110:BP110" si="14">AI66-AI109</f>
        <v>786350</v>
      </c>
      <c r="AJ110" s="245">
        <f t="shared" si="14"/>
        <v>4192250.0000000005</v>
      </c>
      <c r="AK110" s="245">
        <f t="shared" si="14"/>
        <v>6188051</v>
      </c>
      <c r="AL110" s="245">
        <f t="shared" si="14"/>
        <v>1184069.97</v>
      </c>
      <c r="AM110" s="245">
        <f t="shared" si="14"/>
        <v>18559621.969999999</v>
      </c>
      <c r="AN110" s="245">
        <f t="shared" si="14"/>
        <v>2184250</v>
      </c>
      <c r="AO110" s="245">
        <f t="shared" si="14"/>
        <v>199100</v>
      </c>
      <c r="AP110" s="245">
        <f t="shared" si="14"/>
        <v>20369800</v>
      </c>
      <c r="AQ110" s="245">
        <f t="shared" si="14"/>
        <v>5369199.9700000007</v>
      </c>
      <c r="AR110" s="245">
        <f t="shared" si="14"/>
        <v>2298534.5900000003</v>
      </c>
      <c r="AS110" s="245">
        <f t="shared" si="14"/>
        <v>4359956.1400000006</v>
      </c>
      <c r="AT110" s="245">
        <f t="shared" si="14"/>
        <v>684348.26</v>
      </c>
      <c r="AU110" s="245">
        <f t="shared" si="14"/>
        <v>5586495.6800000006</v>
      </c>
      <c r="AV110" s="245">
        <f t="shared" si="14"/>
        <v>3190750</v>
      </c>
      <c r="AW110" s="245">
        <f t="shared" si="14"/>
        <v>1587247.3900000001</v>
      </c>
      <c r="AX110" s="245">
        <f t="shared" si="14"/>
        <v>3188849.44</v>
      </c>
      <c r="AY110" s="245">
        <f t="shared" si="14"/>
        <v>10361519.35</v>
      </c>
      <c r="AZ110" s="245">
        <f t="shared" si="14"/>
        <v>6666883</v>
      </c>
      <c r="BA110" s="245">
        <f t="shared" si="14"/>
        <v>15368200</v>
      </c>
      <c r="BB110" s="245">
        <f t="shared" si="14"/>
        <v>55547552.439999998</v>
      </c>
      <c r="BC110" s="245">
        <f t="shared" si="14"/>
        <v>12687716.159999998</v>
      </c>
      <c r="BD110" s="245">
        <f t="shared" si="14"/>
        <v>5188950</v>
      </c>
      <c r="BE110" s="245">
        <f t="shared" si="14"/>
        <v>2691776.7699999996</v>
      </c>
      <c r="BF110" s="245">
        <f t="shared" si="14"/>
        <v>1916248.3399999999</v>
      </c>
      <c r="BG110" s="245">
        <f t="shared" si="14"/>
        <v>8192438.6500000004</v>
      </c>
      <c r="BH110" s="245">
        <f t="shared" si="14"/>
        <v>3786000</v>
      </c>
      <c r="BI110" s="245">
        <f t="shared" si="14"/>
        <v>399350</v>
      </c>
      <c r="BJ110" s="245">
        <f t="shared" si="14"/>
        <v>6839159</v>
      </c>
      <c r="BK110" s="245">
        <f t="shared" si="14"/>
        <v>22694548.859999999</v>
      </c>
      <c r="BL110" s="245">
        <f t="shared" si="14"/>
        <v>2382905.48</v>
      </c>
      <c r="BM110" s="245">
        <f t="shared" si="14"/>
        <v>10369500</v>
      </c>
      <c r="BN110" s="245">
        <f t="shared" si="14"/>
        <v>3803011.39</v>
      </c>
      <c r="BO110" s="245">
        <f t="shared" si="14"/>
        <v>5393900</v>
      </c>
      <c r="BP110" s="245">
        <f t="shared" si="14"/>
        <v>0</v>
      </c>
      <c r="BQ110" s="245">
        <f t="shared" ref="BQ110:BW110" si="15">BQ66-BQ109</f>
        <v>9197706.1000000015</v>
      </c>
      <c r="BR110" s="245">
        <f t="shared" si="15"/>
        <v>4403190.75</v>
      </c>
      <c r="BS110" s="245">
        <f t="shared" si="15"/>
        <v>45570350</v>
      </c>
      <c r="BT110" s="245">
        <f t="shared" si="15"/>
        <v>5915150.5</v>
      </c>
      <c r="BU110" s="245">
        <f t="shared" si="15"/>
        <v>10171347.07</v>
      </c>
      <c r="BV110" s="245">
        <f t="shared" si="15"/>
        <v>499015865.03000003</v>
      </c>
      <c r="BW110" s="245">
        <f t="shared" si="15"/>
        <v>499015865.03000003</v>
      </c>
      <c r="BX110" s="246">
        <f>+BX66-BX109</f>
        <v>499015865.03000003</v>
      </c>
      <c r="BY110" s="239"/>
      <c r="BZ110" s="239"/>
    </row>
    <row r="111" spans="1:78">
      <c r="A111" s="237" t="s">
        <v>451</v>
      </c>
      <c r="B111" s="235">
        <v>35952</v>
      </c>
      <c r="C111" s="235">
        <v>16.78</v>
      </c>
      <c r="D111" s="235">
        <v>2148821.209999999</v>
      </c>
      <c r="E111" s="235">
        <v>27526</v>
      </c>
      <c r="F111" s="235">
        <v>220087.33</v>
      </c>
      <c r="G111" s="235">
        <v>36877.35</v>
      </c>
      <c r="H111" s="235">
        <v>0</v>
      </c>
      <c r="I111" s="235">
        <v>858375.29</v>
      </c>
      <c r="J111" s="235">
        <v>1.64</v>
      </c>
      <c r="K111" s="235">
        <v>2956.22</v>
      </c>
      <c r="L111" s="235">
        <v>78186</v>
      </c>
      <c r="M111" s="235">
        <v>404755.58999999985</v>
      </c>
      <c r="N111" s="235">
        <v>135793.08000000013</v>
      </c>
      <c r="O111" s="235">
        <v>63115.72</v>
      </c>
      <c r="P111" s="235">
        <v>90038.720000000001</v>
      </c>
      <c r="Q111" s="235">
        <v>0.69</v>
      </c>
      <c r="R111" s="235">
        <v>0</v>
      </c>
      <c r="S111" s="235">
        <v>1.04</v>
      </c>
      <c r="T111" s="235">
        <v>5395182.75</v>
      </c>
      <c r="U111" s="235">
        <v>603424.06999999995</v>
      </c>
      <c r="V111" s="235">
        <v>0</v>
      </c>
      <c r="W111" s="235">
        <v>370918.67</v>
      </c>
      <c r="X111" s="235">
        <v>4657827.8600000003</v>
      </c>
      <c r="Y111" s="235">
        <v>16087.479999999996</v>
      </c>
      <c r="Z111" s="225">
        <v>13.08</v>
      </c>
      <c r="AA111" s="235">
        <v>482428.14</v>
      </c>
      <c r="AB111" s="235">
        <v>0</v>
      </c>
      <c r="AC111" s="235">
        <v>52240.960000000021</v>
      </c>
      <c r="AD111" s="235">
        <v>102.35</v>
      </c>
      <c r="AE111" s="427">
        <f>0.35-0.01</f>
        <v>0.33999999999999997</v>
      </c>
      <c r="AF111" s="427">
        <f>5178.04-5178.04</f>
        <v>0</v>
      </c>
      <c r="AG111" s="235">
        <v>32185151.920000002</v>
      </c>
      <c r="AH111" s="235">
        <v>33982.5</v>
      </c>
      <c r="AI111" s="235">
        <v>52186</v>
      </c>
      <c r="AJ111" s="235">
        <v>7785.6</v>
      </c>
      <c r="AK111" s="235">
        <v>37078.720000000001</v>
      </c>
      <c r="AL111" s="235">
        <v>1555.03</v>
      </c>
      <c r="AM111" s="235">
        <v>224865.03</v>
      </c>
      <c r="AN111" s="235">
        <v>17962.2</v>
      </c>
      <c r="AO111" s="235">
        <v>0</v>
      </c>
      <c r="AP111" s="235">
        <v>5.7499999981373549</v>
      </c>
      <c r="AQ111" s="235">
        <v>9555.36</v>
      </c>
      <c r="AR111" s="235">
        <v>98484.51</v>
      </c>
      <c r="AS111" s="235">
        <v>8243.86</v>
      </c>
      <c r="AT111" s="235">
        <v>1.74</v>
      </c>
      <c r="AU111" s="235">
        <v>211701.25</v>
      </c>
      <c r="AV111" s="235">
        <v>0</v>
      </c>
      <c r="AW111" s="235">
        <v>52202.61</v>
      </c>
      <c r="AX111" s="235">
        <v>0.56000000000000005</v>
      </c>
      <c r="AY111" s="235">
        <v>22309078.359999999</v>
      </c>
      <c r="AZ111" s="235">
        <v>312778</v>
      </c>
      <c r="BA111" s="235">
        <v>8.57</v>
      </c>
      <c r="BB111" s="235">
        <v>3729.0599999999977</v>
      </c>
      <c r="BC111" s="235">
        <v>424630.50000000012</v>
      </c>
      <c r="BD111" s="235">
        <v>3930</v>
      </c>
      <c r="BE111" s="235">
        <v>80649.23</v>
      </c>
      <c r="BF111" s="235">
        <v>132427.66</v>
      </c>
      <c r="BG111" s="235">
        <v>100613.00999999978</v>
      </c>
      <c r="BH111" s="235">
        <v>5688.5</v>
      </c>
      <c r="BI111" s="235">
        <v>0</v>
      </c>
      <c r="BJ111" s="235">
        <v>99341</v>
      </c>
      <c r="BK111" s="235">
        <v>1.1399999999999999</v>
      </c>
      <c r="BL111" s="235">
        <v>194466.51999999967</v>
      </c>
      <c r="BM111" s="235">
        <v>9932</v>
      </c>
      <c r="BN111" s="235">
        <v>338.61</v>
      </c>
      <c r="BO111" s="235">
        <v>14802.699999999997</v>
      </c>
      <c r="BP111" s="235">
        <v>0</v>
      </c>
      <c r="BQ111" s="235">
        <v>1523.43</v>
      </c>
      <c r="BR111" s="235">
        <v>10878</v>
      </c>
      <c r="BS111" s="235">
        <v>37797.06</v>
      </c>
      <c r="BT111" s="235">
        <v>4702458</v>
      </c>
      <c r="BU111" s="235">
        <v>301793.28999999998</v>
      </c>
      <c r="BV111" s="236">
        <f>SUM(B111:BU111)</f>
        <v>77368357.64000003</v>
      </c>
      <c r="BW111" s="427">
        <f>77373535.69-0.01-5178.04</f>
        <v>77368357.639999986</v>
      </c>
      <c r="BX111" s="428">
        <f>77373535.69-0.01-5178.04</f>
        <v>77368357.639999986</v>
      </c>
      <c r="BY111" s="239"/>
    </row>
    <row r="112" spans="1:78">
      <c r="A112" s="249" t="s">
        <v>460</v>
      </c>
      <c r="B112" s="250">
        <f t="shared" ref="B112:AH112" si="16">SUM(B110:B111)</f>
        <v>246352</v>
      </c>
      <c r="C112" s="250">
        <f t="shared" si="16"/>
        <v>2385716.7799999998</v>
      </c>
      <c r="D112" s="250">
        <f t="shared" si="16"/>
        <v>5825406.209999999</v>
      </c>
      <c r="E112" s="250">
        <f t="shared" si="16"/>
        <v>6525201</v>
      </c>
      <c r="F112" s="250">
        <f t="shared" si="16"/>
        <v>10788671.469999999</v>
      </c>
      <c r="G112" s="250">
        <f t="shared" si="16"/>
        <v>14901965.499999998</v>
      </c>
      <c r="H112" s="250">
        <f t="shared" si="16"/>
        <v>3432901</v>
      </c>
      <c r="I112" s="250">
        <f t="shared" si="16"/>
        <v>8443124.6400000006</v>
      </c>
      <c r="J112" s="250">
        <f t="shared" si="16"/>
        <v>3193450</v>
      </c>
      <c r="K112" s="250">
        <f t="shared" si="16"/>
        <v>7732855.9999999991</v>
      </c>
      <c r="L112" s="250">
        <f t="shared" si="16"/>
        <v>1794136</v>
      </c>
      <c r="M112" s="250">
        <f t="shared" si="16"/>
        <v>6777795.5</v>
      </c>
      <c r="N112" s="250">
        <f t="shared" si="16"/>
        <v>3322243.08</v>
      </c>
      <c r="O112" s="250">
        <f t="shared" si="16"/>
        <v>1749295.88</v>
      </c>
      <c r="P112" s="250">
        <f t="shared" si="16"/>
        <v>2276444.2000000002</v>
      </c>
      <c r="Q112" s="250">
        <f t="shared" si="16"/>
        <v>2988150</v>
      </c>
      <c r="R112" s="250">
        <f t="shared" si="16"/>
        <v>5778285</v>
      </c>
      <c r="S112" s="250">
        <f t="shared" si="16"/>
        <v>6186550</v>
      </c>
      <c r="T112" s="250">
        <f t="shared" si="16"/>
        <v>2714700</v>
      </c>
      <c r="U112" s="250">
        <f t="shared" si="16"/>
        <v>15969938.07</v>
      </c>
      <c r="V112" s="250">
        <f t="shared" si="16"/>
        <v>4035800</v>
      </c>
      <c r="W112" s="250">
        <f t="shared" si="16"/>
        <v>1993465.5899999999</v>
      </c>
      <c r="X112" s="250">
        <f t="shared" si="16"/>
        <v>198934</v>
      </c>
      <c r="Y112" s="250">
        <f t="shared" si="16"/>
        <v>8459481.7000000011</v>
      </c>
      <c r="Z112" s="250">
        <f t="shared" si="16"/>
        <v>2302450</v>
      </c>
      <c r="AA112" s="250">
        <f t="shared" si="16"/>
        <v>13847965.5</v>
      </c>
      <c r="AB112" s="250">
        <f t="shared" si="16"/>
        <v>1305100</v>
      </c>
      <c r="AC112" s="250">
        <f t="shared" si="16"/>
        <v>3243886</v>
      </c>
      <c r="AD112" s="250">
        <f t="shared" si="16"/>
        <v>1747851</v>
      </c>
      <c r="AE112" s="250">
        <f t="shared" si="16"/>
        <v>387250</v>
      </c>
      <c r="AF112" s="250">
        <f t="shared" si="16"/>
        <v>22397801</v>
      </c>
      <c r="AG112" s="250">
        <f t="shared" si="16"/>
        <v>43660851.920000002</v>
      </c>
      <c r="AH112" s="250">
        <f t="shared" si="16"/>
        <v>825432.5</v>
      </c>
      <c r="AI112" s="250">
        <f t="shared" ref="AI112:BP112" si="17">SUM(AI110:AI111)</f>
        <v>838536</v>
      </c>
      <c r="AJ112" s="250">
        <f t="shared" si="17"/>
        <v>4200035.6000000006</v>
      </c>
      <c r="AK112" s="250">
        <f t="shared" si="17"/>
        <v>6225129.7199999997</v>
      </c>
      <c r="AL112" s="250">
        <f t="shared" si="17"/>
        <v>1185625</v>
      </c>
      <c r="AM112" s="250">
        <f t="shared" si="17"/>
        <v>18784487</v>
      </c>
      <c r="AN112" s="250">
        <f t="shared" si="17"/>
        <v>2202212.2000000002</v>
      </c>
      <c r="AO112" s="250">
        <f t="shared" si="17"/>
        <v>199100</v>
      </c>
      <c r="AP112" s="250">
        <f t="shared" si="17"/>
        <v>20369805.75</v>
      </c>
      <c r="AQ112" s="250">
        <f t="shared" si="17"/>
        <v>5378755.330000001</v>
      </c>
      <c r="AR112" s="250">
        <f t="shared" si="17"/>
        <v>2397019.1</v>
      </c>
      <c r="AS112" s="250">
        <f t="shared" si="17"/>
        <v>4368200.0000000009</v>
      </c>
      <c r="AT112" s="250">
        <f t="shared" si="17"/>
        <v>684350</v>
      </c>
      <c r="AU112" s="250">
        <f t="shared" si="17"/>
        <v>5798196.9300000006</v>
      </c>
      <c r="AV112" s="250">
        <f t="shared" si="17"/>
        <v>3190750</v>
      </c>
      <c r="AW112" s="250">
        <f t="shared" si="17"/>
        <v>1639450.0000000002</v>
      </c>
      <c r="AX112" s="250">
        <f t="shared" si="17"/>
        <v>3188850</v>
      </c>
      <c r="AY112" s="250">
        <f t="shared" si="17"/>
        <v>32670597.710000001</v>
      </c>
      <c r="AZ112" s="250">
        <f t="shared" si="17"/>
        <v>6979661</v>
      </c>
      <c r="BA112" s="250">
        <f t="shared" si="17"/>
        <v>15368208.57</v>
      </c>
      <c r="BB112" s="250">
        <f t="shared" si="17"/>
        <v>55551281.5</v>
      </c>
      <c r="BC112" s="250">
        <f t="shared" si="17"/>
        <v>13112346.659999998</v>
      </c>
      <c r="BD112" s="250">
        <f t="shared" si="17"/>
        <v>5192880</v>
      </c>
      <c r="BE112" s="250">
        <f t="shared" si="17"/>
        <v>2772425.9999999995</v>
      </c>
      <c r="BF112" s="250">
        <f t="shared" si="17"/>
        <v>2048675.9999999998</v>
      </c>
      <c r="BG112" s="250">
        <f t="shared" si="17"/>
        <v>8293051.6600000001</v>
      </c>
      <c r="BH112" s="250">
        <f t="shared" si="17"/>
        <v>3791688.5</v>
      </c>
      <c r="BI112" s="250">
        <f t="shared" si="17"/>
        <v>399350</v>
      </c>
      <c r="BJ112" s="250">
        <f t="shared" si="17"/>
        <v>6938500</v>
      </c>
      <c r="BK112" s="250">
        <f t="shared" si="17"/>
        <v>22694550</v>
      </c>
      <c r="BL112" s="250">
        <f t="shared" si="17"/>
        <v>2577371.9999999995</v>
      </c>
      <c r="BM112" s="250">
        <f t="shared" si="17"/>
        <v>10379432</v>
      </c>
      <c r="BN112" s="250">
        <f t="shared" si="17"/>
        <v>3803350</v>
      </c>
      <c r="BO112" s="250">
        <f t="shared" si="17"/>
        <v>5408702.7000000002</v>
      </c>
      <c r="BP112" s="250">
        <f t="shared" si="17"/>
        <v>0</v>
      </c>
      <c r="BQ112" s="250">
        <f t="shared" ref="BQ112:BX112" si="18">SUM(BQ110:BQ111)</f>
        <v>9199229.5300000012</v>
      </c>
      <c r="BR112" s="250">
        <f t="shared" si="18"/>
        <v>4414068.75</v>
      </c>
      <c r="BS112" s="250">
        <f t="shared" si="18"/>
        <v>45608147.060000002</v>
      </c>
      <c r="BT112" s="250">
        <f t="shared" si="18"/>
        <v>10617608.5</v>
      </c>
      <c r="BU112" s="250">
        <f t="shared" si="18"/>
        <v>10473140.359999999</v>
      </c>
      <c r="BV112" s="250">
        <f t="shared" si="18"/>
        <v>576384222.67000008</v>
      </c>
      <c r="BW112" s="250">
        <f t="shared" si="18"/>
        <v>576384222.67000008</v>
      </c>
      <c r="BX112" s="250">
        <f t="shared" si="18"/>
        <v>576384222.67000008</v>
      </c>
      <c r="BY112" s="239"/>
    </row>
    <row r="113" spans="1:77">
      <c r="A113" s="252" t="s">
        <v>726</v>
      </c>
    </row>
    <row r="114" spans="1:77">
      <c r="A114" s="253" t="s">
        <v>461</v>
      </c>
      <c r="BV114" s="226">
        <f>SUM(B114:BU114)</f>
        <v>0</v>
      </c>
      <c r="BY114" s="225"/>
    </row>
    <row r="115" spans="1:77">
      <c r="A115" s="253" t="s">
        <v>713</v>
      </c>
      <c r="C115" s="225">
        <v>16.78</v>
      </c>
      <c r="D115" s="225">
        <v>1.53</v>
      </c>
      <c r="M115" s="225">
        <v>1000</v>
      </c>
      <c r="P115" s="225">
        <v>500</v>
      </c>
      <c r="U115" s="225">
        <v>7.0000000000000007E-2</v>
      </c>
      <c r="AH115" s="225">
        <v>3000</v>
      </c>
      <c r="AN115" s="225">
        <v>0.08</v>
      </c>
      <c r="AP115" s="225">
        <v>5.75</v>
      </c>
      <c r="AR115" s="225">
        <v>12687.1</v>
      </c>
      <c r="BA115" s="225">
        <v>8.57</v>
      </c>
      <c r="BC115" s="225">
        <v>75006.66</v>
      </c>
      <c r="BO115" s="225">
        <v>2.2000000000000002</v>
      </c>
      <c r="BQ115" s="225">
        <v>0.43</v>
      </c>
      <c r="BS115" s="225">
        <v>201.06</v>
      </c>
      <c r="BV115" s="226">
        <f>SUM(B115:BU115)</f>
        <v>92430.23</v>
      </c>
      <c r="BY115" s="225"/>
    </row>
    <row r="116" spans="1:77">
      <c r="A116" s="253" t="s">
        <v>462</v>
      </c>
      <c r="BL116" s="225">
        <v>22524</v>
      </c>
      <c r="BV116" s="226">
        <f>SUM(B116:BU116)</f>
        <v>22524</v>
      </c>
      <c r="BY116" s="225"/>
    </row>
    <row r="117" spans="1:77">
      <c r="A117" s="253" t="s">
        <v>463</v>
      </c>
      <c r="B117" s="225">
        <v>246352</v>
      </c>
      <c r="C117" s="225">
        <v>2385700</v>
      </c>
      <c r="D117" s="225">
        <v>5825404.6799999997</v>
      </c>
      <c r="E117" s="225">
        <v>6525201</v>
      </c>
      <c r="F117" s="225">
        <v>10788671.470000001</v>
      </c>
      <c r="G117" s="225">
        <v>14901965.5</v>
      </c>
      <c r="H117" s="225">
        <v>3432901</v>
      </c>
      <c r="I117" s="225">
        <v>8443124.6400000006</v>
      </c>
      <c r="J117" s="225">
        <v>3193450</v>
      </c>
      <c r="K117" s="225">
        <v>7732856</v>
      </c>
      <c r="L117" s="225">
        <v>1794136</v>
      </c>
      <c r="M117" s="225">
        <v>6776795.5</v>
      </c>
      <c r="N117" s="225">
        <v>3322243.08</v>
      </c>
      <c r="O117" s="225">
        <v>1749295.88</v>
      </c>
      <c r="P117" s="225">
        <v>2275944.2000000002</v>
      </c>
      <c r="Q117" s="225">
        <v>2988150</v>
      </c>
      <c r="R117" s="225">
        <v>5778285</v>
      </c>
      <c r="S117" s="225">
        <v>6186550</v>
      </c>
      <c r="T117" s="225">
        <v>2714700</v>
      </c>
      <c r="U117" s="225">
        <v>15969938</v>
      </c>
      <c r="V117" s="225">
        <v>4035800</v>
      </c>
      <c r="W117" s="225">
        <v>1993465.59</v>
      </c>
      <c r="X117" s="225">
        <v>198934</v>
      </c>
      <c r="Y117" s="225">
        <v>8459481.6999999993</v>
      </c>
      <c r="Z117" s="225">
        <v>2302450</v>
      </c>
      <c r="AA117" s="225">
        <v>13847965.5</v>
      </c>
      <c r="AB117" s="225">
        <v>1305100</v>
      </c>
      <c r="AC117" s="225">
        <v>3243886</v>
      </c>
      <c r="AD117" s="225">
        <v>1747851</v>
      </c>
      <c r="AE117" s="225">
        <v>387250</v>
      </c>
      <c r="AF117" s="225">
        <v>22397801</v>
      </c>
      <c r="AG117" s="225">
        <v>43660851.920000002</v>
      </c>
      <c r="AH117" s="225">
        <v>822432.5</v>
      </c>
      <c r="AI117" s="225">
        <v>838536</v>
      </c>
      <c r="AJ117" s="225">
        <v>4200035.5999999996</v>
      </c>
      <c r="AK117" s="225">
        <v>6225129.7199999997</v>
      </c>
      <c r="AL117" s="225">
        <v>1185625</v>
      </c>
      <c r="AM117" s="225">
        <v>18784487</v>
      </c>
      <c r="AN117" s="225">
        <v>2202212.12</v>
      </c>
      <c r="AO117" s="225">
        <v>199100</v>
      </c>
      <c r="AP117" s="225">
        <v>20369800</v>
      </c>
      <c r="AQ117" s="225">
        <v>5378755.3300000001</v>
      </c>
      <c r="AR117" s="225">
        <v>2384332</v>
      </c>
      <c r="AS117" s="225">
        <v>4368200</v>
      </c>
      <c r="AT117" s="225">
        <v>684350</v>
      </c>
      <c r="AU117" s="225">
        <v>5798196.9299999997</v>
      </c>
      <c r="AV117" s="225">
        <v>3190750</v>
      </c>
      <c r="AW117" s="225">
        <v>1639450</v>
      </c>
      <c r="AX117" s="225">
        <v>3188850</v>
      </c>
      <c r="AY117" s="225">
        <v>32670597.710000001</v>
      </c>
      <c r="AZ117" s="225">
        <v>6979661</v>
      </c>
      <c r="BA117" s="225">
        <v>15368200</v>
      </c>
      <c r="BB117" s="225">
        <v>55551281.5</v>
      </c>
      <c r="BC117" s="225">
        <v>13037340</v>
      </c>
      <c r="BD117" s="225">
        <v>5192880</v>
      </c>
      <c r="BE117" s="225">
        <v>2772426</v>
      </c>
      <c r="BF117" s="225">
        <v>2048676</v>
      </c>
      <c r="BG117" s="225">
        <v>8293051.6600000001</v>
      </c>
      <c r="BH117" s="225">
        <v>3791688.5</v>
      </c>
      <c r="BI117" s="225">
        <v>399350</v>
      </c>
      <c r="BJ117" s="225">
        <v>6938500</v>
      </c>
      <c r="BK117" s="225">
        <v>22694550</v>
      </c>
      <c r="BL117" s="225">
        <v>2554848</v>
      </c>
      <c r="BM117" s="225">
        <v>10379432</v>
      </c>
      <c r="BN117" s="225">
        <v>3803350</v>
      </c>
      <c r="BO117" s="225">
        <v>5408700.5</v>
      </c>
      <c r="BP117" s="225">
        <v>0</v>
      </c>
      <c r="BQ117" s="225">
        <v>9199229.0999999996</v>
      </c>
      <c r="BR117" s="225">
        <v>4414068.75</v>
      </c>
      <c r="BS117" s="225">
        <v>45607946</v>
      </c>
      <c r="BT117" s="225">
        <v>10617608.5</v>
      </c>
      <c r="BU117" s="225">
        <v>10473140.359999999</v>
      </c>
      <c r="BV117" s="226">
        <f>SUM(B117:BU117)</f>
        <v>576269268.44000006</v>
      </c>
      <c r="BY117" s="225"/>
    </row>
    <row r="118" spans="1:77">
      <c r="A118" s="253" t="s">
        <v>464</v>
      </c>
      <c r="B118" s="225">
        <f>SUM(B114:B117)</f>
        <v>246352</v>
      </c>
      <c r="C118" s="225">
        <f t="shared" ref="C118:BQ118" si="19">SUM(C114:C117)</f>
        <v>2385716.7799999998</v>
      </c>
      <c r="D118" s="225">
        <f t="shared" si="19"/>
        <v>5825406.21</v>
      </c>
      <c r="E118" s="225">
        <f t="shared" si="19"/>
        <v>6525201</v>
      </c>
      <c r="F118" s="225">
        <f t="shared" si="19"/>
        <v>10788671.470000001</v>
      </c>
      <c r="G118" s="225">
        <f t="shared" si="19"/>
        <v>14901965.5</v>
      </c>
      <c r="H118" s="225">
        <f t="shared" si="19"/>
        <v>3432901</v>
      </c>
      <c r="I118" s="225">
        <f t="shared" si="19"/>
        <v>8443124.6400000006</v>
      </c>
      <c r="J118" s="225">
        <f t="shared" si="19"/>
        <v>3193450</v>
      </c>
      <c r="K118" s="225">
        <f t="shared" si="19"/>
        <v>7732856</v>
      </c>
      <c r="L118" s="225">
        <f t="shared" si="19"/>
        <v>1794136</v>
      </c>
      <c r="M118" s="225">
        <f t="shared" si="19"/>
        <v>6777795.5</v>
      </c>
      <c r="N118" s="225">
        <f>SUM(N114:N117)</f>
        <v>3322243.08</v>
      </c>
      <c r="O118" s="225">
        <f t="shared" si="19"/>
        <v>1749295.88</v>
      </c>
      <c r="P118" s="225">
        <f t="shared" si="19"/>
        <v>2276444.2000000002</v>
      </c>
      <c r="Q118" s="225">
        <f>SUM(Q114:Q117)</f>
        <v>2988150</v>
      </c>
      <c r="R118" s="225">
        <f t="shared" si="19"/>
        <v>5778285</v>
      </c>
      <c r="S118" s="225">
        <f t="shared" si="19"/>
        <v>6186550</v>
      </c>
      <c r="T118" s="225">
        <f t="shared" si="19"/>
        <v>2714700</v>
      </c>
      <c r="U118" s="225">
        <f>SUM(U114:U117)</f>
        <v>15969938.07</v>
      </c>
      <c r="V118" s="225">
        <f t="shared" si="19"/>
        <v>4035800</v>
      </c>
      <c r="W118" s="225">
        <f t="shared" si="19"/>
        <v>1993465.59</v>
      </c>
      <c r="X118" s="225">
        <f t="shared" si="19"/>
        <v>198934</v>
      </c>
      <c r="Y118" s="225">
        <f t="shared" si="19"/>
        <v>8459481.6999999993</v>
      </c>
      <c r="Z118" s="225">
        <f t="shared" si="19"/>
        <v>2302450</v>
      </c>
      <c r="AA118" s="225">
        <f t="shared" si="19"/>
        <v>13847965.5</v>
      </c>
      <c r="AB118" s="225">
        <f t="shared" si="19"/>
        <v>1305100</v>
      </c>
      <c r="AC118" s="225">
        <f>SUM(AC114:AC117)</f>
        <v>3243886</v>
      </c>
      <c r="AD118" s="225">
        <f t="shared" si="19"/>
        <v>1747851</v>
      </c>
      <c r="AE118" s="225">
        <f>SUM(AE114:AE117)</f>
        <v>387250</v>
      </c>
      <c r="AF118" s="225">
        <f t="shared" si="19"/>
        <v>22397801</v>
      </c>
      <c r="AG118" s="225">
        <f t="shared" si="19"/>
        <v>43660851.920000002</v>
      </c>
      <c r="AH118" s="225">
        <f t="shared" si="19"/>
        <v>825432.5</v>
      </c>
      <c r="AI118" s="225">
        <f t="shared" si="19"/>
        <v>838536</v>
      </c>
      <c r="AJ118" s="225">
        <f t="shared" si="19"/>
        <v>4200035.5999999996</v>
      </c>
      <c r="AK118" s="225">
        <f t="shared" si="19"/>
        <v>6225129.7199999997</v>
      </c>
      <c r="AL118" s="225">
        <f>SUM(AL114:AL117)</f>
        <v>1185625</v>
      </c>
      <c r="AM118" s="225">
        <f t="shared" si="19"/>
        <v>18784487</v>
      </c>
      <c r="AN118" s="225">
        <f>SUM(AN114:AN117)</f>
        <v>2202212.2000000002</v>
      </c>
      <c r="AO118" s="225">
        <f t="shared" si="19"/>
        <v>199100</v>
      </c>
      <c r="AP118" s="225">
        <f t="shared" si="19"/>
        <v>20369805.75</v>
      </c>
      <c r="AQ118" s="225">
        <f t="shared" si="19"/>
        <v>5378755.3300000001</v>
      </c>
      <c r="AR118" s="225">
        <f t="shared" si="19"/>
        <v>2397019.1</v>
      </c>
      <c r="AS118" s="225">
        <f t="shared" si="19"/>
        <v>4368200</v>
      </c>
      <c r="AT118" s="225">
        <f t="shared" si="19"/>
        <v>684350</v>
      </c>
      <c r="AU118" s="225">
        <f t="shared" si="19"/>
        <v>5798196.9299999997</v>
      </c>
      <c r="AV118" s="225">
        <f t="shared" si="19"/>
        <v>3190750</v>
      </c>
      <c r="AW118" s="225">
        <f t="shared" si="19"/>
        <v>1639450</v>
      </c>
      <c r="AX118" s="225">
        <f t="shared" si="19"/>
        <v>3188850</v>
      </c>
      <c r="AY118" s="225">
        <f t="shared" si="19"/>
        <v>32670597.710000001</v>
      </c>
      <c r="AZ118" s="225">
        <f t="shared" si="19"/>
        <v>6979661</v>
      </c>
      <c r="BA118" s="225">
        <f>SUM(BA114:BA117)</f>
        <v>15368208.57</v>
      </c>
      <c r="BB118" s="225">
        <f t="shared" si="19"/>
        <v>55551281.5</v>
      </c>
      <c r="BC118" s="225">
        <f>SUM(BC114:BC117)</f>
        <v>13112346.66</v>
      </c>
      <c r="BD118" s="225">
        <f t="shared" si="19"/>
        <v>5192880</v>
      </c>
      <c r="BE118" s="225">
        <f t="shared" si="19"/>
        <v>2772426</v>
      </c>
      <c r="BF118" s="225">
        <f t="shared" si="19"/>
        <v>2048676</v>
      </c>
      <c r="BG118" s="225">
        <f t="shared" si="19"/>
        <v>8293051.6600000001</v>
      </c>
      <c r="BH118" s="225">
        <f t="shared" si="19"/>
        <v>3791688.5</v>
      </c>
      <c r="BI118" s="225">
        <f t="shared" si="19"/>
        <v>399350</v>
      </c>
      <c r="BJ118" s="225">
        <f t="shared" si="19"/>
        <v>6938500</v>
      </c>
      <c r="BK118" s="225">
        <f t="shared" si="19"/>
        <v>22694550</v>
      </c>
      <c r="BL118" s="225">
        <f t="shared" si="19"/>
        <v>2577372</v>
      </c>
      <c r="BM118" s="225">
        <f t="shared" si="19"/>
        <v>10379432</v>
      </c>
      <c r="BN118" s="225">
        <f t="shared" si="19"/>
        <v>3803350</v>
      </c>
      <c r="BO118" s="225">
        <f t="shared" si="19"/>
        <v>5408702.7000000002</v>
      </c>
      <c r="BP118" s="225">
        <f t="shared" si="19"/>
        <v>0</v>
      </c>
      <c r="BQ118" s="225">
        <f t="shared" si="19"/>
        <v>9199229.5299999993</v>
      </c>
      <c r="BR118" s="225">
        <f>SUM(BR114:BR117)</f>
        <v>4414068.75</v>
      </c>
      <c r="BS118" s="225">
        <f>SUM(BS114:BS117)</f>
        <v>45608147.060000002</v>
      </c>
      <c r="BT118" s="225">
        <f>SUM(BT114:BT117)</f>
        <v>10617608.5</v>
      </c>
      <c r="BU118" s="225">
        <f>SUM(BU114:BU117)</f>
        <v>10473140.359999999</v>
      </c>
      <c r="BV118" s="225">
        <f>SUM(BV114:BV117)</f>
        <v>576384222.67000008</v>
      </c>
      <c r="BW118" s="225">
        <f>BW112-BV118</f>
        <v>0</v>
      </c>
      <c r="BX118" s="241">
        <f>BV118-BX112</f>
        <v>0</v>
      </c>
    </row>
    <row r="119" spans="1:77">
      <c r="A119" s="255"/>
      <c r="B119" s="225">
        <f t="shared" ref="B119:AH119" si="20">B112-B118</f>
        <v>0</v>
      </c>
      <c r="C119" s="225">
        <f t="shared" si="20"/>
        <v>0</v>
      </c>
      <c r="D119" s="225">
        <f t="shared" si="20"/>
        <v>0</v>
      </c>
      <c r="E119" s="225">
        <f t="shared" si="20"/>
        <v>0</v>
      </c>
      <c r="F119" s="225">
        <f t="shared" si="20"/>
        <v>0</v>
      </c>
      <c r="G119" s="225">
        <f t="shared" si="20"/>
        <v>0</v>
      </c>
      <c r="H119" s="225">
        <f t="shared" si="20"/>
        <v>0</v>
      </c>
      <c r="I119" s="225">
        <f t="shared" si="20"/>
        <v>0</v>
      </c>
      <c r="J119" s="225">
        <f t="shared" si="20"/>
        <v>0</v>
      </c>
      <c r="K119" s="225">
        <f t="shared" si="20"/>
        <v>0</v>
      </c>
      <c r="L119" s="225">
        <f t="shared" si="20"/>
        <v>0</v>
      </c>
      <c r="M119" s="225">
        <f t="shared" si="20"/>
        <v>0</v>
      </c>
      <c r="N119" s="225">
        <f t="shared" si="20"/>
        <v>0</v>
      </c>
      <c r="O119" s="225">
        <f t="shared" si="20"/>
        <v>0</v>
      </c>
      <c r="P119" s="225">
        <f t="shared" si="20"/>
        <v>0</v>
      </c>
      <c r="Q119" s="225">
        <f t="shared" si="20"/>
        <v>0</v>
      </c>
      <c r="R119" s="225">
        <f t="shared" si="20"/>
        <v>0</v>
      </c>
      <c r="S119" s="225">
        <f t="shared" si="20"/>
        <v>0</v>
      </c>
      <c r="T119" s="225">
        <f t="shared" si="20"/>
        <v>0</v>
      </c>
      <c r="U119" s="225">
        <f t="shared" si="20"/>
        <v>0</v>
      </c>
      <c r="V119" s="225">
        <f t="shared" si="20"/>
        <v>0</v>
      </c>
      <c r="W119" s="225">
        <f t="shared" si="20"/>
        <v>0</v>
      </c>
      <c r="X119" s="225">
        <f t="shared" si="20"/>
        <v>0</v>
      </c>
      <c r="Y119" s="225">
        <f t="shared" si="20"/>
        <v>0</v>
      </c>
      <c r="Z119" s="225">
        <f t="shared" si="20"/>
        <v>0</v>
      </c>
      <c r="AA119" s="225">
        <f t="shared" si="20"/>
        <v>0</v>
      </c>
      <c r="AB119" s="225">
        <f t="shared" si="20"/>
        <v>0</v>
      </c>
      <c r="AC119" s="225">
        <f t="shared" si="20"/>
        <v>0</v>
      </c>
      <c r="AD119" s="225">
        <f t="shared" si="20"/>
        <v>0</v>
      </c>
      <c r="AE119" s="225">
        <f t="shared" si="20"/>
        <v>0</v>
      </c>
      <c r="AF119" s="225">
        <f t="shared" si="20"/>
        <v>0</v>
      </c>
      <c r="AG119" s="225">
        <f t="shared" si="20"/>
        <v>0</v>
      </c>
      <c r="AH119" s="225">
        <f t="shared" si="20"/>
        <v>0</v>
      </c>
      <c r="AI119" s="225">
        <f t="shared" ref="AI119:BP119" si="21">AI112-AI118</f>
        <v>0</v>
      </c>
      <c r="AJ119" s="225">
        <f t="shared" si="21"/>
        <v>0</v>
      </c>
      <c r="AK119" s="225">
        <f t="shared" si="21"/>
        <v>0</v>
      </c>
      <c r="AL119" s="225">
        <f t="shared" si="21"/>
        <v>0</v>
      </c>
      <c r="AM119" s="225">
        <f t="shared" si="21"/>
        <v>0</v>
      </c>
      <c r="AN119" s="225">
        <f t="shared" si="21"/>
        <v>0</v>
      </c>
      <c r="AO119" s="225">
        <f t="shared" si="21"/>
        <v>0</v>
      </c>
      <c r="AP119" s="225">
        <f t="shared" si="21"/>
        <v>0</v>
      </c>
      <c r="AQ119" s="225">
        <f t="shared" si="21"/>
        <v>0</v>
      </c>
      <c r="AR119" s="225">
        <f t="shared" si="21"/>
        <v>0</v>
      </c>
      <c r="AS119" s="225">
        <f t="shared" si="21"/>
        <v>0</v>
      </c>
      <c r="AT119" s="225">
        <f t="shared" si="21"/>
        <v>0</v>
      </c>
      <c r="AU119" s="225">
        <f t="shared" si="21"/>
        <v>0</v>
      </c>
      <c r="AV119" s="225">
        <f t="shared" si="21"/>
        <v>0</v>
      </c>
      <c r="AW119" s="225">
        <f t="shared" si="21"/>
        <v>0</v>
      </c>
      <c r="AX119" s="225">
        <f t="shared" si="21"/>
        <v>0</v>
      </c>
      <c r="AY119" s="225">
        <f t="shared" si="21"/>
        <v>0</v>
      </c>
      <c r="AZ119" s="225">
        <f t="shared" si="21"/>
        <v>0</v>
      </c>
      <c r="BA119" s="225">
        <f t="shared" si="21"/>
        <v>0</v>
      </c>
      <c r="BB119" s="225">
        <f t="shared" si="21"/>
        <v>0</v>
      </c>
      <c r="BC119" s="225">
        <f t="shared" si="21"/>
        <v>0</v>
      </c>
      <c r="BD119" s="225">
        <f t="shared" si="21"/>
        <v>0</v>
      </c>
      <c r="BE119" s="225">
        <f t="shared" si="21"/>
        <v>0</v>
      </c>
      <c r="BF119" s="225">
        <f t="shared" si="21"/>
        <v>0</v>
      </c>
      <c r="BG119" s="225">
        <f t="shared" si="21"/>
        <v>0</v>
      </c>
      <c r="BH119" s="225">
        <f t="shared" si="21"/>
        <v>0</v>
      </c>
      <c r="BI119" s="225">
        <f t="shared" si="21"/>
        <v>0</v>
      </c>
      <c r="BJ119" s="225">
        <f t="shared" si="21"/>
        <v>0</v>
      </c>
      <c r="BK119" s="225">
        <f t="shared" si="21"/>
        <v>0</v>
      </c>
      <c r="BL119" s="225">
        <f t="shared" si="21"/>
        <v>0</v>
      </c>
      <c r="BM119" s="225">
        <f t="shared" si="21"/>
        <v>0</v>
      </c>
      <c r="BN119" s="225">
        <f t="shared" si="21"/>
        <v>0</v>
      </c>
      <c r="BO119" s="225">
        <f t="shared" si="21"/>
        <v>0</v>
      </c>
      <c r="BP119" s="225">
        <f t="shared" si="21"/>
        <v>0</v>
      </c>
      <c r="BQ119" s="225">
        <f t="shared" ref="BQ119:BV119" si="22">BQ112-BQ118</f>
        <v>0</v>
      </c>
      <c r="BR119" s="225">
        <f t="shared" si="22"/>
        <v>0</v>
      </c>
      <c r="BS119" s="225">
        <f t="shared" si="22"/>
        <v>0</v>
      </c>
      <c r="BT119" s="225">
        <f t="shared" si="22"/>
        <v>0</v>
      </c>
      <c r="BU119" s="225">
        <f t="shared" si="22"/>
        <v>0</v>
      </c>
      <c r="BV119" s="225">
        <f t="shared" si="22"/>
        <v>0</v>
      </c>
    </row>
    <row r="120" spans="1:77">
      <c r="A120" s="255"/>
    </row>
    <row r="121" spans="1:77">
      <c r="BX121" s="241"/>
    </row>
    <row r="122" spans="1:77">
      <c r="A122" s="256" t="s">
        <v>387</v>
      </c>
      <c r="B122" s="225">
        <f>B66-B62</f>
        <v>234328.75</v>
      </c>
      <c r="C122" s="225">
        <f t="shared" ref="C122:BQ122" si="23">C66-C62</f>
        <v>209290.41999999993</v>
      </c>
      <c r="D122" s="225">
        <f t="shared" si="23"/>
        <v>504602.28000000026</v>
      </c>
      <c r="E122" s="225">
        <f t="shared" si="23"/>
        <v>244790.38999999966</v>
      </c>
      <c r="F122" s="225">
        <f t="shared" si="23"/>
        <v>500220.18999999948</v>
      </c>
      <c r="G122" s="225">
        <f t="shared" si="23"/>
        <v>122460.02999999933</v>
      </c>
      <c r="H122" s="225">
        <f t="shared" si="23"/>
        <v>536614.71999999974</v>
      </c>
      <c r="I122" s="225">
        <f t="shared" si="23"/>
        <v>348974.78000000026</v>
      </c>
      <c r="J122" s="225">
        <f t="shared" si="23"/>
        <v>128360.45999999996</v>
      </c>
      <c r="K122" s="225">
        <f t="shared" si="23"/>
        <v>2597197.2799999993</v>
      </c>
      <c r="L122" s="225">
        <f t="shared" si="23"/>
        <v>232726.78000000003</v>
      </c>
      <c r="M122" s="225">
        <f t="shared" si="23"/>
        <v>112197.16999999993</v>
      </c>
      <c r="N122" s="225">
        <f t="shared" si="23"/>
        <v>297668.99000000022</v>
      </c>
      <c r="O122" s="225">
        <f t="shared" si="23"/>
        <v>71800</v>
      </c>
      <c r="P122" s="225">
        <f t="shared" si="23"/>
        <v>80216.819999999832</v>
      </c>
      <c r="Q122" s="225">
        <f t="shared" si="23"/>
        <v>351417.03000000026</v>
      </c>
      <c r="R122" s="225">
        <f t="shared" si="23"/>
        <v>110104.71999999974</v>
      </c>
      <c r="S122" s="225">
        <f t="shared" si="23"/>
        <v>4079</v>
      </c>
      <c r="T122" s="225">
        <f t="shared" si="23"/>
        <v>61330.910000000149</v>
      </c>
      <c r="U122" s="225">
        <f t="shared" si="23"/>
        <v>55223.199999999255</v>
      </c>
      <c r="V122" s="225">
        <f t="shared" si="23"/>
        <v>133943</v>
      </c>
      <c r="W122" s="225">
        <f t="shared" si="23"/>
        <v>935679.33999999985</v>
      </c>
      <c r="X122" s="225">
        <f t="shared" si="23"/>
        <v>22547.359999999986</v>
      </c>
      <c r="Y122" s="225">
        <f t="shared" si="23"/>
        <v>313914.72000000067</v>
      </c>
      <c r="Z122" s="225">
        <f t="shared" si="23"/>
        <v>302731.33999999985</v>
      </c>
      <c r="AA122" s="225">
        <f t="shared" si="23"/>
        <v>241247.15000000037</v>
      </c>
      <c r="AB122" s="225">
        <f t="shared" si="23"/>
        <v>82106.020000000019</v>
      </c>
      <c r="AC122" s="225">
        <f t="shared" si="23"/>
        <v>13180.680000000168</v>
      </c>
      <c r="AD122" s="225">
        <f t="shared" si="23"/>
        <v>103276.3899999999</v>
      </c>
      <c r="AE122" s="225">
        <f t="shared" si="23"/>
        <v>3020</v>
      </c>
      <c r="AF122" s="225">
        <f t="shared" si="23"/>
        <v>94129.879999998957</v>
      </c>
      <c r="AG122" s="225">
        <f t="shared" si="23"/>
        <v>46148.599999999627</v>
      </c>
      <c r="AH122" s="225">
        <f t="shared" si="23"/>
        <v>222903.53000000003</v>
      </c>
      <c r="AI122" s="225">
        <f t="shared" si="23"/>
        <v>12737.229999999981</v>
      </c>
      <c r="AJ122" s="225">
        <f t="shared" si="23"/>
        <v>223747.11000000034</v>
      </c>
      <c r="AK122" s="225">
        <f t="shared" si="23"/>
        <v>22794.860000000335</v>
      </c>
      <c r="AL122" s="225">
        <f t="shared" si="23"/>
        <v>30320</v>
      </c>
      <c r="AM122" s="225">
        <f t="shared" si="23"/>
        <v>153211.8900000006</v>
      </c>
      <c r="AN122" s="225">
        <f t="shared" si="23"/>
        <v>5027.75</v>
      </c>
      <c r="AO122" s="225">
        <f t="shared" si="23"/>
        <v>0</v>
      </c>
      <c r="AP122" s="225">
        <f t="shared" si="23"/>
        <v>242132.69999999925</v>
      </c>
      <c r="AQ122" s="225">
        <f t="shared" si="23"/>
        <v>190357.90000000037</v>
      </c>
      <c r="AR122" s="225">
        <f t="shared" si="23"/>
        <v>26483.39000000013</v>
      </c>
      <c r="AS122" s="225">
        <f t="shared" si="23"/>
        <v>65361.980000000447</v>
      </c>
      <c r="AT122" s="225">
        <f t="shared" si="23"/>
        <v>16116.650000000023</v>
      </c>
      <c r="AU122" s="225">
        <f t="shared" si="23"/>
        <v>867550.73000000045</v>
      </c>
      <c r="AV122" s="225">
        <f t="shared" si="23"/>
        <v>100572.12999999989</v>
      </c>
      <c r="AW122" s="225">
        <f t="shared" si="23"/>
        <v>31216.330000000075</v>
      </c>
      <c r="AX122" s="225">
        <f t="shared" si="23"/>
        <v>33152.839999999851</v>
      </c>
      <c r="AY122" s="225">
        <f t="shared" si="23"/>
        <v>221518.16999999993</v>
      </c>
      <c r="AZ122" s="225">
        <f t="shared" si="23"/>
        <v>0</v>
      </c>
      <c r="BA122" s="225">
        <f t="shared" si="23"/>
        <v>302686.46000000089</v>
      </c>
      <c r="BB122" s="225">
        <f t="shared" si="23"/>
        <v>59649.25</v>
      </c>
      <c r="BC122" s="225">
        <f t="shared" si="23"/>
        <v>990622.61999999918</v>
      </c>
      <c r="BD122" s="225">
        <f t="shared" si="23"/>
        <v>13765.320000000298</v>
      </c>
      <c r="BE122" s="225">
        <f t="shared" si="23"/>
        <v>164423.7799999998</v>
      </c>
      <c r="BF122" s="225">
        <f t="shared" si="23"/>
        <v>541.38999999989755</v>
      </c>
      <c r="BG122" s="225">
        <f t="shared" si="23"/>
        <v>101370.33000000007</v>
      </c>
      <c r="BH122" s="225">
        <f t="shared" si="23"/>
        <v>49319.479999999981</v>
      </c>
      <c r="BI122" s="225">
        <f t="shared" si="23"/>
        <v>5574.3099999999977</v>
      </c>
      <c r="BJ122" s="225">
        <f t="shared" si="23"/>
        <v>219604.9299999997</v>
      </c>
      <c r="BK122" s="225">
        <f t="shared" si="23"/>
        <v>556227.73000000045</v>
      </c>
      <c r="BL122" s="225">
        <f t="shared" si="23"/>
        <v>162792.79000000004</v>
      </c>
      <c r="BM122" s="225">
        <f t="shared" si="23"/>
        <v>190363.27999999933</v>
      </c>
      <c r="BN122" s="225">
        <f t="shared" si="23"/>
        <v>364838.99000000022</v>
      </c>
      <c r="BO122" s="225">
        <f t="shared" si="23"/>
        <v>183802.54999999981</v>
      </c>
      <c r="BP122" s="225">
        <f t="shared" si="23"/>
        <v>0</v>
      </c>
      <c r="BQ122" s="225">
        <f t="shared" si="23"/>
        <v>58116.720000000671</v>
      </c>
      <c r="BR122" s="225">
        <f t="shared" ref="BR122:BW122" si="24">BR66-BR62</f>
        <v>1273877.4500000002</v>
      </c>
      <c r="BS122" s="225">
        <f t="shared" si="24"/>
        <v>486194.86999999732</v>
      </c>
      <c r="BT122" s="225">
        <f t="shared" si="24"/>
        <v>244539.75999999978</v>
      </c>
      <c r="BU122" s="225">
        <f t="shared" si="24"/>
        <v>180268.75</v>
      </c>
      <c r="BV122" s="226">
        <f>BV66-BV62</f>
        <v>17169314.350000024</v>
      </c>
      <c r="BW122" s="225">
        <f t="shared" si="24"/>
        <v>17169314.350000024</v>
      </c>
      <c r="BX122" s="257"/>
    </row>
    <row r="123" spans="1:77">
      <c r="A123" s="256" t="s">
        <v>388</v>
      </c>
      <c r="B123" s="225">
        <f>B109-B102-B104-B106-B108</f>
        <v>0</v>
      </c>
      <c r="C123" s="225">
        <f t="shared" ref="C123:BQ123" si="25">C109-C102-C104-C106-C108</f>
        <v>31500</v>
      </c>
      <c r="D123" s="225">
        <f t="shared" si="25"/>
        <v>35300</v>
      </c>
      <c r="E123" s="225">
        <f t="shared" si="25"/>
        <v>30424</v>
      </c>
      <c r="F123" s="225">
        <f t="shared" si="25"/>
        <v>57107.130000000005</v>
      </c>
      <c r="G123" s="225">
        <f t="shared" si="25"/>
        <v>31500</v>
      </c>
      <c r="H123" s="225">
        <f t="shared" si="25"/>
        <v>29699</v>
      </c>
      <c r="I123" s="225">
        <f t="shared" si="25"/>
        <v>15750</v>
      </c>
      <c r="J123" s="225">
        <f t="shared" si="25"/>
        <v>15750</v>
      </c>
      <c r="K123" s="225">
        <f t="shared" si="25"/>
        <v>31500.000000000044</v>
      </c>
      <c r="L123" s="225">
        <f t="shared" si="25"/>
        <v>15750</v>
      </c>
      <c r="M123" s="225">
        <f t="shared" si="25"/>
        <v>31500</v>
      </c>
      <c r="N123" s="225">
        <f t="shared" si="25"/>
        <v>15749.999999999985</v>
      </c>
      <c r="O123" s="225">
        <f t="shared" si="25"/>
        <v>17290.799999999996</v>
      </c>
      <c r="P123" s="225">
        <f t="shared" si="25"/>
        <v>16292</v>
      </c>
      <c r="Q123" s="225">
        <f t="shared" si="25"/>
        <v>15750</v>
      </c>
      <c r="R123" s="225">
        <f t="shared" si="25"/>
        <v>34565</v>
      </c>
      <c r="S123" s="225">
        <f t="shared" si="25"/>
        <v>17050</v>
      </c>
      <c r="T123" s="225">
        <f t="shared" si="25"/>
        <v>5395182.75</v>
      </c>
      <c r="U123" s="225">
        <f t="shared" si="25"/>
        <v>31500.000000000015</v>
      </c>
      <c r="V123" s="225">
        <f t="shared" si="25"/>
        <v>0</v>
      </c>
      <c r="W123" s="225">
        <f t="shared" si="25"/>
        <v>32250</v>
      </c>
      <c r="X123" s="225">
        <f t="shared" si="25"/>
        <v>4659393.75</v>
      </c>
      <c r="Y123" s="225">
        <f t="shared" si="25"/>
        <v>16700</v>
      </c>
      <c r="Z123" s="225">
        <f t="shared" si="25"/>
        <v>15750</v>
      </c>
      <c r="AA123" s="225">
        <f t="shared" si="25"/>
        <v>31500.000000000029</v>
      </c>
      <c r="AB123" s="225">
        <f t="shared" si="25"/>
        <v>31500</v>
      </c>
      <c r="AC123" s="225">
        <f t="shared" si="25"/>
        <v>15750</v>
      </c>
      <c r="AD123" s="225">
        <f t="shared" si="25"/>
        <v>13949</v>
      </c>
      <c r="AE123" s="225">
        <f t="shared" si="25"/>
        <v>15750</v>
      </c>
      <c r="AF123" s="225">
        <f t="shared" si="25"/>
        <v>29699</v>
      </c>
      <c r="AG123" s="225">
        <f t="shared" si="25"/>
        <v>31500.000000000007</v>
      </c>
      <c r="AH123" s="225">
        <f t="shared" si="25"/>
        <v>15750</v>
      </c>
      <c r="AI123" s="225">
        <f t="shared" si="25"/>
        <v>15749.999999999998</v>
      </c>
      <c r="AJ123" s="225">
        <f t="shared" si="25"/>
        <v>16750</v>
      </c>
      <c r="AK123" s="225">
        <f t="shared" si="25"/>
        <v>13949.000000000002</v>
      </c>
      <c r="AL123" s="225">
        <f t="shared" si="25"/>
        <v>15974.999999999996</v>
      </c>
      <c r="AM123" s="225">
        <f t="shared" si="25"/>
        <v>-1.4551915228366852E-11</v>
      </c>
      <c r="AN123" s="225">
        <f t="shared" si="25"/>
        <v>15749.999999999998</v>
      </c>
      <c r="AO123" s="225">
        <f t="shared" si="25"/>
        <v>0</v>
      </c>
      <c r="AP123" s="225">
        <f t="shared" si="25"/>
        <v>31500.000000000029</v>
      </c>
      <c r="AQ123" s="225">
        <f t="shared" si="25"/>
        <v>31500</v>
      </c>
      <c r="AR123" s="225">
        <f t="shared" si="25"/>
        <v>15750</v>
      </c>
      <c r="AS123" s="225">
        <f t="shared" si="25"/>
        <v>31500</v>
      </c>
      <c r="AT123" s="225">
        <f t="shared" si="25"/>
        <v>15750</v>
      </c>
      <c r="AU123" s="225">
        <f t="shared" si="25"/>
        <v>45304.319999999949</v>
      </c>
      <c r="AV123" s="225">
        <f t="shared" si="25"/>
        <v>15750</v>
      </c>
      <c r="AW123" s="225">
        <f t="shared" si="25"/>
        <v>15750</v>
      </c>
      <c r="AX123" s="225">
        <f t="shared" si="25"/>
        <v>15750</v>
      </c>
      <c r="AY123" s="225">
        <f t="shared" si="25"/>
        <v>55055.000000000015</v>
      </c>
      <c r="AZ123" s="225">
        <f t="shared" si="25"/>
        <v>13717</v>
      </c>
      <c r="BA123" s="225">
        <f t="shared" si="25"/>
        <v>31499.999999999971</v>
      </c>
      <c r="BB123" s="225">
        <f t="shared" si="25"/>
        <v>40136</v>
      </c>
      <c r="BC123" s="225">
        <f t="shared" si="25"/>
        <v>31500</v>
      </c>
      <c r="BD123" s="225">
        <f t="shared" si="25"/>
        <v>15749.999999999998</v>
      </c>
      <c r="BE123" s="225">
        <f t="shared" si="25"/>
        <v>13949</v>
      </c>
      <c r="BF123" s="225">
        <f t="shared" si="25"/>
        <v>15750</v>
      </c>
      <c r="BG123" s="225">
        <f t="shared" si="25"/>
        <v>16050</v>
      </c>
      <c r="BH123" s="225">
        <f t="shared" si="25"/>
        <v>31500</v>
      </c>
      <c r="BI123" s="225">
        <f t="shared" si="25"/>
        <v>450</v>
      </c>
      <c r="BJ123" s="225">
        <f t="shared" si="25"/>
        <v>21340.999999999971</v>
      </c>
      <c r="BK123" s="225">
        <f t="shared" si="25"/>
        <v>23070</v>
      </c>
      <c r="BL123" s="225">
        <f t="shared" si="25"/>
        <v>10368</v>
      </c>
      <c r="BM123" s="225">
        <f t="shared" si="25"/>
        <v>31499.999999999971</v>
      </c>
      <c r="BN123" s="225">
        <f t="shared" si="25"/>
        <v>15750</v>
      </c>
      <c r="BO123" s="225">
        <f t="shared" si="25"/>
        <v>0</v>
      </c>
      <c r="BP123" s="225">
        <f t="shared" si="25"/>
        <v>0</v>
      </c>
      <c r="BQ123" s="225">
        <f t="shared" si="25"/>
        <v>12193.899999999994</v>
      </c>
      <c r="BR123" s="225">
        <f t="shared" ref="BR123:BW123" si="26">BR109-BR102-BR104-BR106-BR108</f>
        <v>56628.000000000116</v>
      </c>
      <c r="BS123" s="225">
        <f t="shared" si="26"/>
        <v>32250</v>
      </c>
      <c r="BT123" s="225">
        <f t="shared" si="26"/>
        <v>4637308.5</v>
      </c>
      <c r="BU123" s="225">
        <f t="shared" si="26"/>
        <v>39628.939999999988</v>
      </c>
      <c r="BV123" s="226">
        <f>BV109-BV102-BV104-BV106-BV108</f>
        <v>16220776.090000004</v>
      </c>
      <c r="BW123" s="225">
        <f t="shared" si="26"/>
        <v>16220776.090000004</v>
      </c>
      <c r="BX123" s="257"/>
    </row>
    <row r="124" spans="1:77">
      <c r="BH124" s="258"/>
      <c r="BI124" s="258"/>
    </row>
    <row r="125" spans="1:77">
      <c r="A125" s="225" t="s">
        <v>266</v>
      </c>
      <c r="C125" s="252"/>
      <c r="D125" s="252"/>
      <c r="BH125" s="258"/>
      <c r="BI125" s="258"/>
    </row>
    <row r="126" spans="1:77">
      <c r="A126" s="259" t="s">
        <v>616</v>
      </c>
      <c r="C126" s="252">
        <v>16.78</v>
      </c>
      <c r="D126" s="252">
        <v>1.53</v>
      </c>
      <c r="M126" s="225">
        <v>1000</v>
      </c>
      <c r="P126" s="225">
        <v>80.48</v>
      </c>
      <c r="U126" s="225">
        <v>7.0000000000000007E-2</v>
      </c>
      <c r="AH126" s="225">
        <v>168.66</v>
      </c>
      <c r="AN126" s="225">
        <v>0.08</v>
      </c>
      <c r="AP126" s="225">
        <v>5.75</v>
      </c>
      <c r="AR126" s="225">
        <v>35.39</v>
      </c>
      <c r="BA126" s="225">
        <v>8.57</v>
      </c>
      <c r="BC126" s="225">
        <v>16619.3</v>
      </c>
      <c r="BH126" s="258"/>
      <c r="BI126" s="258"/>
      <c r="BO126" s="225">
        <v>2.2000000000000002</v>
      </c>
      <c r="BQ126" s="225">
        <v>0.43</v>
      </c>
      <c r="BS126" s="225">
        <v>201.06</v>
      </c>
      <c r="BV126" s="226">
        <f>SUM(B126:BU126)</f>
        <v>18140.300000000003</v>
      </c>
    </row>
    <row r="127" spans="1:77">
      <c r="A127" s="259" t="s">
        <v>626</v>
      </c>
      <c r="C127" s="252"/>
      <c r="D127" s="252"/>
      <c r="P127" s="225">
        <v>419.52</v>
      </c>
      <c r="AH127" s="225">
        <v>2831.34</v>
      </c>
      <c r="AR127" s="225">
        <v>12651.71</v>
      </c>
      <c r="BC127" s="225">
        <v>58387.360000000001</v>
      </c>
      <c r="BH127" s="258"/>
      <c r="BI127" s="258"/>
      <c r="BV127" s="226">
        <f>SUM(B127:BU127)</f>
        <v>74289.929999999993</v>
      </c>
    </row>
    <row r="128" spans="1:77">
      <c r="A128" s="259" t="s">
        <v>311</v>
      </c>
      <c r="B128" s="225">
        <f>SUM(B126:B127)</f>
        <v>0</v>
      </c>
      <c r="C128" s="252">
        <f>SUM(C126:C127)</f>
        <v>16.78</v>
      </c>
      <c r="D128" s="252">
        <f t="shared" ref="D128:BQ128" si="27">SUM(D126:D127)</f>
        <v>1.53</v>
      </c>
      <c r="E128" s="225">
        <f t="shared" si="27"/>
        <v>0</v>
      </c>
      <c r="F128" s="225">
        <f t="shared" si="27"/>
        <v>0</v>
      </c>
      <c r="G128" s="225">
        <f t="shared" si="27"/>
        <v>0</v>
      </c>
      <c r="H128" s="225">
        <f t="shared" si="27"/>
        <v>0</v>
      </c>
      <c r="I128" s="225">
        <f t="shared" si="27"/>
        <v>0</v>
      </c>
      <c r="J128" s="225">
        <f t="shared" si="27"/>
        <v>0</v>
      </c>
      <c r="K128" s="225">
        <f t="shared" si="27"/>
        <v>0</v>
      </c>
      <c r="L128" s="225">
        <f t="shared" si="27"/>
        <v>0</v>
      </c>
      <c r="M128" s="225">
        <f t="shared" si="27"/>
        <v>1000</v>
      </c>
      <c r="N128" s="225">
        <f t="shared" si="27"/>
        <v>0</v>
      </c>
      <c r="O128" s="225">
        <f t="shared" si="27"/>
        <v>0</v>
      </c>
      <c r="P128" s="225">
        <f t="shared" si="27"/>
        <v>500</v>
      </c>
      <c r="Q128" s="225">
        <f t="shared" si="27"/>
        <v>0</v>
      </c>
      <c r="R128" s="225">
        <f t="shared" si="27"/>
        <v>0</v>
      </c>
      <c r="S128" s="225">
        <f t="shared" si="27"/>
        <v>0</v>
      </c>
      <c r="T128" s="225">
        <f t="shared" si="27"/>
        <v>0</v>
      </c>
      <c r="U128" s="225">
        <f t="shared" si="27"/>
        <v>7.0000000000000007E-2</v>
      </c>
      <c r="V128" s="225">
        <f t="shared" si="27"/>
        <v>0</v>
      </c>
      <c r="W128" s="225">
        <f t="shared" si="27"/>
        <v>0</v>
      </c>
      <c r="X128" s="225">
        <f t="shared" si="27"/>
        <v>0</v>
      </c>
      <c r="Y128" s="225">
        <f t="shared" si="27"/>
        <v>0</v>
      </c>
      <c r="Z128" s="225">
        <f t="shared" si="27"/>
        <v>0</v>
      </c>
      <c r="AA128" s="225">
        <f t="shared" si="27"/>
        <v>0</v>
      </c>
      <c r="AB128" s="225">
        <f t="shared" si="27"/>
        <v>0</v>
      </c>
      <c r="AC128" s="225">
        <f t="shared" si="27"/>
        <v>0</v>
      </c>
      <c r="AD128" s="225">
        <f t="shared" si="27"/>
        <v>0</v>
      </c>
      <c r="AE128" s="225">
        <f t="shared" si="27"/>
        <v>0</v>
      </c>
      <c r="AF128" s="225">
        <f t="shared" si="27"/>
        <v>0</v>
      </c>
      <c r="AG128" s="225">
        <f t="shared" si="27"/>
        <v>0</v>
      </c>
      <c r="AH128" s="225">
        <f t="shared" si="27"/>
        <v>3000</v>
      </c>
      <c r="AI128" s="225">
        <f t="shared" si="27"/>
        <v>0</v>
      </c>
      <c r="AJ128" s="225">
        <f t="shared" si="27"/>
        <v>0</v>
      </c>
      <c r="AK128" s="225">
        <f t="shared" si="27"/>
        <v>0</v>
      </c>
      <c r="AL128" s="225">
        <f t="shared" si="27"/>
        <v>0</v>
      </c>
      <c r="AM128" s="225">
        <f t="shared" si="27"/>
        <v>0</v>
      </c>
      <c r="AN128" s="225">
        <f t="shared" si="27"/>
        <v>0.08</v>
      </c>
      <c r="AO128" s="225">
        <f t="shared" si="27"/>
        <v>0</v>
      </c>
      <c r="AP128" s="225">
        <f t="shared" si="27"/>
        <v>5.75</v>
      </c>
      <c r="AQ128" s="225">
        <f t="shared" si="27"/>
        <v>0</v>
      </c>
      <c r="AR128" s="225">
        <f t="shared" si="27"/>
        <v>12687.099999999999</v>
      </c>
      <c r="AS128" s="225">
        <f t="shared" si="27"/>
        <v>0</v>
      </c>
      <c r="AT128" s="225">
        <f t="shared" si="27"/>
        <v>0</v>
      </c>
      <c r="AU128" s="225">
        <f t="shared" si="27"/>
        <v>0</v>
      </c>
      <c r="AV128" s="225">
        <f t="shared" si="27"/>
        <v>0</v>
      </c>
      <c r="AW128" s="225">
        <f t="shared" si="27"/>
        <v>0</v>
      </c>
      <c r="AX128" s="225">
        <f t="shared" si="27"/>
        <v>0</v>
      </c>
      <c r="AY128" s="225">
        <f t="shared" si="27"/>
        <v>0</v>
      </c>
      <c r="AZ128" s="225">
        <f t="shared" si="27"/>
        <v>0</v>
      </c>
      <c r="BA128" s="225">
        <f t="shared" si="27"/>
        <v>8.57</v>
      </c>
      <c r="BB128" s="225">
        <f t="shared" si="27"/>
        <v>0</v>
      </c>
      <c r="BC128" s="225">
        <f>SUM(BC126:BC127)</f>
        <v>75006.66</v>
      </c>
      <c r="BD128" s="225">
        <f t="shared" si="27"/>
        <v>0</v>
      </c>
      <c r="BE128" s="225">
        <f t="shared" si="27"/>
        <v>0</v>
      </c>
      <c r="BF128" s="225">
        <f t="shared" si="27"/>
        <v>0</v>
      </c>
      <c r="BG128" s="225">
        <f t="shared" si="27"/>
        <v>0</v>
      </c>
      <c r="BH128" s="225">
        <f t="shared" si="27"/>
        <v>0</v>
      </c>
      <c r="BI128" s="225">
        <f t="shared" si="27"/>
        <v>0</v>
      </c>
      <c r="BJ128" s="225">
        <f t="shared" si="27"/>
        <v>0</v>
      </c>
      <c r="BK128" s="225">
        <f t="shared" si="27"/>
        <v>0</v>
      </c>
      <c r="BL128" s="225">
        <f t="shared" si="27"/>
        <v>0</v>
      </c>
      <c r="BM128" s="225">
        <f t="shared" si="27"/>
        <v>0</v>
      </c>
      <c r="BN128" s="225">
        <f t="shared" si="27"/>
        <v>0</v>
      </c>
      <c r="BO128" s="225">
        <f t="shared" si="27"/>
        <v>2.2000000000000002</v>
      </c>
      <c r="BP128" s="225">
        <f t="shared" si="27"/>
        <v>0</v>
      </c>
      <c r="BQ128" s="225">
        <f t="shared" si="27"/>
        <v>0.43</v>
      </c>
      <c r="BR128" s="225">
        <f>SUM(BR126:BR127)</f>
        <v>0</v>
      </c>
      <c r="BS128" s="225">
        <f>SUM(BS126:BS127)</f>
        <v>201.06</v>
      </c>
      <c r="BT128" s="225">
        <f>SUM(BT126:BT127)</f>
        <v>0</v>
      </c>
      <c r="BU128" s="225">
        <f>SUM(BU126:BU127)</f>
        <v>0</v>
      </c>
      <c r="BV128" s="225">
        <f>SUM(BV126:BV127)</f>
        <v>92430.23</v>
      </c>
    </row>
    <row r="129" spans="1:75">
      <c r="A129" s="259"/>
      <c r="B129" s="225">
        <f>B128-B114-B115</f>
        <v>0</v>
      </c>
      <c r="C129" s="225">
        <f t="shared" ref="C129:BN129" si="28">C128-C114-C115</f>
        <v>0</v>
      </c>
      <c r="D129" s="225">
        <f t="shared" si="28"/>
        <v>0</v>
      </c>
      <c r="E129" s="225">
        <f t="shared" si="28"/>
        <v>0</v>
      </c>
      <c r="F129" s="225">
        <f t="shared" si="28"/>
        <v>0</v>
      </c>
      <c r="G129" s="225">
        <f t="shared" si="28"/>
        <v>0</v>
      </c>
      <c r="H129" s="225">
        <f t="shared" si="28"/>
        <v>0</v>
      </c>
      <c r="I129" s="225">
        <f t="shared" si="28"/>
        <v>0</v>
      </c>
      <c r="J129" s="225">
        <f t="shared" si="28"/>
        <v>0</v>
      </c>
      <c r="K129" s="225">
        <f t="shared" si="28"/>
        <v>0</v>
      </c>
      <c r="L129" s="225">
        <f t="shared" si="28"/>
        <v>0</v>
      </c>
      <c r="M129" s="225">
        <f t="shared" si="28"/>
        <v>0</v>
      </c>
      <c r="N129" s="225">
        <f t="shared" si="28"/>
        <v>0</v>
      </c>
      <c r="O129" s="225">
        <f t="shared" si="28"/>
        <v>0</v>
      </c>
      <c r="P129" s="225">
        <f t="shared" si="28"/>
        <v>0</v>
      </c>
      <c r="Q129" s="225">
        <f t="shared" si="28"/>
        <v>0</v>
      </c>
      <c r="R129" s="225">
        <f t="shared" si="28"/>
        <v>0</v>
      </c>
      <c r="S129" s="225">
        <f t="shared" si="28"/>
        <v>0</v>
      </c>
      <c r="T129" s="225">
        <f t="shared" si="28"/>
        <v>0</v>
      </c>
      <c r="U129" s="225">
        <f t="shared" si="28"/>
        <v>0</v>
      </c>
      <c r="V129" s="225">
        <f t="shared" si="28"/>
        <v>0</v>
      </c>
      <c r="W129" s="225">
        <f t="shared" si="28"/>
        <v>0</v>
      </c>
      <c r="X129" s="225">
        <f t="shared" si="28"/>
        <v>0</v>
      </c>
      <c r="Y129" s="225">
        <f t="shared" si="28"/>
        <v>0</v>
      </c>
      <c r="Z129" s="225">
        <f t="shared" si="28"/>
        <v>0</v>
      </c>
      <c r="AA129" s="225">
        <f t="shared" si="28"/>
        <v>0</v>
      </c>
      <c r="AB129" s="225">
        <f t="shared" si="28"/>
        <v>0</v>
      </c>
      <c r="AC129" s="225">
        <f t="shared" si="28"/>
        <v>0</v>
      </c>
      <c r="AD129" s="225">
        <f t="shared" si="28"/>
        <v>0</v>
      </c>
      <c r="AE129" s="225">
        <f t="shared" si="28"/>
        <v>0</v>
      </c>
      <c r="AF129" s="225">
        <f t="shared" si="28"/>
        <v>0</v>
      </c>
      <c r="AG129" s="225">
        <f t="shared" si="28"/>
        <v>0</v>
      </c>
      <c r="AH129" s="225">
        <f t="shared" si="28"/>
        <v>0</v>
      </c>
      <c r="AI129" s="225">
        <f t="shared" si="28"/>
        <v>0</v>
      </c>
      <c r="AJ129" s="225">
        <f t="shared" si="28"/>
        <v>0</v>
      </c>
      <c r="AK129" s="225">
        <f t="shared" si="28"/>
        <v>0</v>
      </c>
      <c r="AL129" s="225">
        <f t="shared" si="28"/>
        <v>0</v>
      </c>
      <c r="AM129" s="225">
        <f t="shared" si="28"/>
        <v>0</v>
      </c>
      <c r="AN129" s="225">
        <f t="shared" si="28"/>
        <v>0</v>
      </c>
      <c r="AO129" s="225">
        <f t="shared" si="28"/>
        <v>0</v>
      </c>
      <c r="AP129" s="225">
        <f t="shared" si="28"/>
        <v>0</v>
      </c>
      <c r="AQ129" s="225">
        <f t="shared" si="28"/>
        <v>0</v>
      </c>
      <c r="AR129" s="225">
        <f t="shared" si="28"/>
        <v>0</v>
      </c>
      <c r="AS129" s="225">
        <f t="shared" si="28"/>
        <v>0</v>
      </c>
      <c r="AT129" s="225">
        <f t="shared" si="28"/>
        <v>0</v>
      </c>
      <c r="AU129" s="225">
        <f t="shared" si="28"/>
        <v>0</v>
      </c>
      <c r="AV129" s="225">
        <f t="shared" si="28"/>
        <v>0</v>
      </c>
      <c r="AW129" s="225">
        <f t="shared" si="28"/>
        <v>0</v>
      </c>
      <c r="AX129" s="225">
        <f t="shared" si="28"/>
        <v>0</v>
      </c>
      <c r="AY129" s="225">
        <f t="shared" si="28"/>
        <v>0</v>
      </c>
      <c r="AZ129" s="225">
        <f t="shared" si="28"/>
        <v>0</v>
      </c>
      <c r="BA129" s="225">
        <f t="shared" si="28"/>
        <v>0</v>
      </c>
      <c r="BB129" s="225">
        <f t="shared" si="28"/>
        <v>0</v>
      </c>
      <c r="BC129" s="225">
        <f t="shared" si="28"/>
        <v>0</v>
      </c>
      <c r="BD129" s="225">
        <f t="shared" si="28"/>
        <v>0</v>
      </c>
      <c r="BE129" s="225">
        <f t="shared" si="28"/>
        <v>0</v>
      </c>
      <c r="BF129" s="225">
        <f t="shared" si="28"/>
        <v>0</v>
      </c>
      <c r="BG129" s="225">
        <f t="shared" si="28"/>
        <v>0</v>
      </c>
      <c r="BH129" s="225">
        <f t="shared" si="28"/>
        <v>0</v>
      </c>
      <c r="BI129" s="225">
        <f t="shared" si="28"/>
        <v>0</v>
      </c>
      <c r="BJ129" s="225">
        <f t="shared" si="28"/>
        <v>0</v>
      </c>
      <c r="BK129" s="225">
        <f t="shared" si="28"/>
        <v>0</v>
      </c>
      <c r="BL129" s="225">
        <f t="shared" si="28"/>
        <v>0</v>
      </c>
      <c r="BM129" s="225">
        <f t="shared" si="28"/>
        <v>0</v>
      </c>
      <c r="BN129" s="225">
        <f t="shared" si="28"/>
        <v>0</v>
      </c>
      <c r="BO129" s="225">
        <f t="shared" ref="BO129:BV129" si="29">BO128-BO114-BO115</f>
        <v>0</v>
      </c>
      <c r="BP129" s="225">
        <f t="shared" si="29"/>
        <v>0</v>
      </c>
      <c r="BQ129" s="225">
        <f t="shared" si="29"/>
        <v>0</v>
      </c>
      <c r="BR129" s="225">
        <f t="shared" si="29"/>
        <v>0</v>
      </c>
      <c r="BS129" s="225">
        <f t="shared" si="29"/>
        <v>0</v>
      </c>
      <c r="BT129" s="225">
        <f t="shared" si="29"/>
        <v>0</v>
      </c>
      <c r="BU129" s="225">
        <f t="shared" si="29"/>
        <v>0</v>
      </c>
      <c r="BV129" s="225">
        <f t="shared" si="29"/>
        <v>0</v>
      </c>
    </row>
    <row r="130" spans="1:75">
      <c r="A130" s="225" t="s">
        <v>32</v>
      </c>
    </row>
    <row r="131" spans="1:75">
      <c r="A131" s="225" t="s">
        <v>423</v>
      </c>
      <c r="B131" s="225">
        <f>B62</f>
        <v>210400</v>
      </c>
      <c r="C131" s="225">
        <f t="shared" ref="C131:BQ131" si="30">C62</f>
        <v>2417200</v>
      </c>
      <c r="D131" s="225">
        <f t="shared" si="30"/>
        <v>5414000</v>
      </c>
      <c r="E131" s="225">
        <f t="shared" si="30"/>
        <v>6554900</v>
      </c>
      <c r="F131" s="225">
        <f t="shared" si="30"/>
        <v>10625700</v>
      </c>
      <c r="G131" s="225">
        <f t="shared" si="30"/>
        <v>14896600</v>
      </c>
      <c r="H131" s="225">
        <f t="shared" si="30"/>
        <v>3447000</v>
      </c>
      <c r="I131" s="225">
        <f t="shared" si="30"/>
        <v>7600500</v>
      </c>
      <c r="J131" s="225">
        <f t="shared" si="30"/>
        <v>3209200</v>
      </c>
      <c r="K131" s="225">
        <f t="shared" si="30"/>
        <v>7761400</v>
      </c>
      <c r="L131" s="225">
        <f t="shared" si="30"/>
        <v>1731700</v>
      </c>
      <c r="M131" s="225">
        <f t="shared" si="30"/>
        <v>6403600</v>
      </c>
      <c r="N131" s="225">
        <f t="shared" si="30"/>
        <v>3202200</v>
      </c>
      <c r="O131" s="225">
        <f t="shared" si="30"/>
        <v>1703500</v>
      </c>
      <c r="P131" s="225">
        <f t="shared" si="30"/>
        <v>2202200</v>
      </c>
      <c r="Q131" s="225">
        <f t="shared" si="30"/>
        <v>3003900</v>
      </c>
      <c r="R131" s="225">
        <f t="shared" si="30"/>
        <v>5812850</v>
      </c>
      <c r="S131" s="225">
        <f t="shared" si="30"/>
        <v>6203600</v>
      </c>
      <c r="T131" s="225">
        <f t="shared" si="30"/>
        <v>2714700</v>
      </c>
      <c r="U131" s="225">
        <f t="shared" si="30"/>
        <v>15394300</v>
      </c>
      <c r="V131" s="225">
        <f t="shared" si="30"/>
        <v>4035800</v>
      </c>
      <c r="W131" s="225">
        <f t="shared" si="30"/>
        <v>1654800</v>
      </c>
      <c r="X131" s="225">
        <f t="shared" si="30"/>
        <v>200500</v>
      </c>
      <c r="Y131" s="225">
        <f t="shared" si="30"/>
        <v>8290500</v>
      </c>
      <c r="Z131" s="225">
        <f t="shared" si="30"/>
        <v>2318200</v>
      </c>
      <c r="AA131" s="225">
        <f t="shared" si="30"/>
        <v>13399200</v>
      </c>
      <c r="AB131" s="225">
        <f t="shared" si="30"/>
        <v>1336600</v>
      </c>
      <c r="AC131" s="225">
        <f t="shared" si="30"/>
        <v>3207400</v>
      </c>
      <c r="AD131" s="225">
        <f t="shared" si="30"/>
        <v>1761800</v>
      </c>
      <c r="AE131" s="225">
        <f t="shared" si="30"/>
        <v>403000</v>
      </c>
      <c r="AF131" s="225">
        <f t="shared" si="30"/>
        <v>22427500</v>
      </c>
      <c r="AG131" s="225">
        <f t="shared" si="30"/>
        <v>11507200</v>
      </c>
      <c r="AH131" s="225">
        <f t="shared" si="30"/>
        <v>804200</v>
      </c>
      <c r="AI131" s="225">
        <f t="shared" si="30"/>
        <v>802100</v>
      </c>
      <c r="AJ131" s="225">
        <f t="shared" si="30"/>
        <v>4209000</v>
      </c>
      <c r="AK131" s="225">
        <f t="shared" si="30"/>
        <v>6202000</v>
      </c>
      <c r="AL131" s="225">
        <f t="shared" si="30"/>
        <v>1201600</v>
      </c>
      <c r="AM131" s="225">
        <f t="shared" si="30"/>
        <v>18592700</v>
      </c>
      <c r="AN131" s="225">
        <f t="shared" si="30"/>
        <v>2200000</v>
      </c>
      <c r="AO131" s="225">
        <f t="shared" si="30"/>
        <v>199100</v>
      </c>
      <c r="AP131" s="225">
        <f t="shared" si="30"/>
        <v>20401300</v>
      </c>
      <c r="AQ131" s="225">
        <f t="shared" si="30"/>
        <v>5400700</v>
      </c>
      <c r="AR131" s="225">
        <f t="shared" si="30"/>
        <v>2301600</v>
      </c>
      <c r="AS131" s="225">
        <f t="shared" si="30"/>
        <v>4399700</v>
      </c>
      <c r="AT131" s="225">
        <f t="shared" si="30"/>
        <v>700100</v>
      </c>
      <c r="AU131" s="225">
        <f t="shared" si="30"/>
        <v>5631800</v>
      </c>
      <c r="AV131" s="225">
        <f t="shared" si="30"/>
        <v>3206500</v>
      </c>
      <c r="AW131" s="225">
        <f t="shared" si="30"/>
        <v>1603000</v>
      </c>
      <c r="AX131" s="225">
        <f t="shared" si="30"/>
        <v>3204600</v>
      </c>
      <c r="AY131" s="225">
        <f t="shared" si="30"/>
        <v>10416700</v>
      </c>
      <c r="AZ131" s="225">
        <f t="shared" si="30"/>
        <v>6680600</v>
      </c>
      <c r="BA131" s="225">
        <f t="shared" si="30"/>
        <v>15399700</v>
      </c>
      <c r="BB131" s="225">
        <f t="shared" si="30"/>
        <v>55587700</v>
      </c>
      <c r="BC131" s="225">
        <f t="shared" si="30"/>
        <v>12632900</v>
      </c>
      <c r="BD131" s="225">
        <f t="shared" si="30"/>
        <v>5204700</v>
      </c>
      <c r="BE131" s="225">
        <f t="shared" si="30"/>
        <v>2702900</v>
      </c>
      <c r="BF131" s="225">
        <f t="shared" si="30"/>
        <v>1932000</v>
      </c>
      <c r="BG131" s="225">
        <f t="shared" si="30"/>
        <v>8208500</v>
      </c>
      <c r="BH131" s="225">
        <f t="shared" si="30"/>
        <v>3817500</v>
      </c>
      <c r="BI131" s="225">
        <f t="shared" si="30"/>
        <v>399800</v>
      </c>
      <c r="BJ131" s="225">
        <f t="shared" si="30"/>
        <v>6860500</v>
      </c>
      <c r="BK131" s="225">
        <f t="shared" si="30"/>
        <v>22717620</v>
      </c>
      <c r="BL131" s="225">
        <f t="shared" si="30"/>
        <v>2395800</v>
      </c>
      <c r="BM131" s="225">
        <f t="shared" si="30"/>
        <v>10401000</v>
      </c>
      <c r="BN131" s="225">
        <f t="shared" si="30"/>
        <v>3819100</v>
      </c>
      <c r="BO131" s="225">
        <f t="shared" si="30"/>
        <v>5393900</v>
      </c>
      <c r="BP131" s="225">
        <f t="shared" si="30"/>
        <v>0</v>
      </c>
      <c r="BQ131" s="225">
        <f t="shared" si="30"/>
        <v>9209900</v>
      </c>
      <c r="BR131" s="225">
        <f>BR62</f>
        <v>4397000</v>
      </c>
      <c r="BS131" s="225">
        <f>BS62</f>
        <v>45602600</v>
      </c>
      <c r="BT131" s="225">
        <f>BT62</f>
        <v>10408900</v>
      </c>
      <c r="BU131" s="225">
        <f>BU62</f>
        <v>10170700</v>
      </c>
      <c r="BV131" s="265">
        <f>SUM(B131:BU131)</f>
        <v>516471970</v>
      </c>
      <c r="BW131" s="267"/>
    </row>
    <row r="132" spans="1:75">
      <c r="A132" s="225" t="s">
        <v>443</v>
      </c>
      <c r="B132" s="225">
        <f>B102</f>
        <v>31110.240000000002</v>
      </c>
      <c r="C132" s="225">
        <f t="shared" ref="C132:BQ132" si="31">C102</f>
        <v>56969.57</v>
      </c>
      <c r="D132" s="225">
        <f t="shared" si="31"/>
        <v>40886.699999999997</v>
      </c>
      <c r="E132" s="225">
        <f t="shared" si="31"/>
        <v>104840.19</v>
      </c>
      <c r="F132" s="225">
        <f t="shared" si="31"/>
        <v>103302.39999999999</v>
      </c>
      <c r="G132" s="225">
        <f t="shared" si="31"/>
        <v>16590.78</v>
      </c>
      <c r="H132" s="225">
        <f t="shared" si="31"/>
        <v>113491.6</v>
      </c>
      <c r="I132" s="225">
        <f t="shared" si="31"/>
        <v>343381.18</v>
      </c>
      <c r="J132" s="225">
        <f t="shared" si="31"/>
        <v>85364.32</v>
      </c>
      <c r="K132" s="225">
        <f t="shared" si="31"/>
        <v>2508355.71</v>
      </c>
      <c r="L132" s="225">
        <f t="shared" si="31"/>
        <v>222226.78</v>
      </c>
      <c r="M132" s="225">
        <f t="shared" si="31"/>
        <v>14170.6</v>
      </c>
      <c r="N132" s="225">
        <f t="shared" si="31"/>
        <v>211335.94</v>
      </c>
      <c r="O132" s="225">
        <f t="shared" si="31"/>
        <v>8718.81</v>
      </c>
      <c r="P132" s="225">
        <f t="shared" si="31"/>
        <v>2572.7199999999998</v>
      </c>
      <c r="Q132" s="225">
        <f t="shared" si="31"/>
        <v>17917.71</v>
      </c>
      <c r="R132" s="225">
        <f t="shared" si="31"/>
        <v>40994.1</v>
      </c>
      <c r="S132" s="225">
        <f t="shared" si="31"/>
        <v>224.08</v>
      </c>
      <c r="T132" s="225">
        <f t="shared" si="31"/>
        <v>10994.68</v>
      </c>
      <c r="U132" s="225">
        <f t="shared" si="31"/>
        <v>10066.15</v>
      </c>
      <c r="V132" s="225">
        <f t="shared" si="31"/>
        <v>6575.88</v>
      </c>
      <c r="W132" s="225">
        <f t="shared" si="31"/>
        <v>410019.51</v>
      </c>
      <c r="X132" s="225">
        <f t="shared" si="31"/>
        <v>606.36</v>
      </c>
      <c r="Y132" s="225">
        <f t="shared" si="31"/>
        <v>85659.19</v>
      </c>
      <c r="Z132" s="225">
        <f t="shared" si="31"/>
        <v>206967.24</v>
      </c>
      <c r="AA132" s="225">
        <f t="shared" si="31"/>
        <v>29008.41</v>
      </c>
      <c r="AB132" s="225">
        <f t="shared" si="31"/>
        <v>35781.83</v>
      </c>
      <c r="AC132" s="225">
        <f t="shared" si="31"/>
        <v>345.64</v>
      </c>
      <c r="AD132" s="225">
        <f t="shared" si="31"/>
        <v>13812.9</v>
      </c>
      <c r="AE132" s="225">
        <f t="shared" si="31"/>
        <v>1031.47</v>
      </c>
      <c r="AF132" s="225">
        <f t="shared" si="31"/>
        <v>59894.76</v>
      </c>
      <c r="AG132" s="225">
        <f t="shared" si="31"/>
        <v>16079.32</v>
      </c>
      <c r="AH132" s="225">
        <f t="shared" si="31"/>
        <v>23517.21</v>
      </c>
      <c r="AI132" s="225">
        <f t="shared" si="31"/>
        <v>3398.24</v>
      </c>
      <c r="AJ132" s="225">
        <f t="shared" si="31"/>
        <v>108651.67</v>
      </c>
      <c r="AK132" s="225">
        <f t="shared" si="31"/>
        <v>6744.46</v>
      </c>
      <c r="AL132" s="225">
        <f t="shared" si="31"/>
        <v>2436.29</v>
      </c>
      <c r="AM132" s="225">
        <f t="shared" si="31"/>
        <v>73274.22</v>
      </c>
      <c r="AN132" s="225">
        <f t="shared" si="31"/>
        <v>4148.22</v>
      </c>
      <c r="AO132" s="225">
        <f t="shared" si="31"/>
        <v>0</v>
      </c>
      <c r="AP132" s="225">
        <f t="shared" si="31"/>
        <v>21729.24</v>
      </c>
      <c r="AQ132" s="225">
        <f t="shared" si="31"/>
        <v>19732.25</v>
      </c>
      <c r="AR132" s="225">
        <f t="shared" si="31"/>
        <v>6118.8</v>
      </c>
      <c r="AS132" s="225">
        <f t="shared" si="31"/>
        <v>6914.22</v>
      </c>
      <c r="AT132" s="225">
        <f t="shared" si="31"/>
        <v>4698.62</v>
      </c>
      <c r="AU132" s="225">
        <f t="shared" si="31"/>
        <v>33922.800000000003</v>
      </c>
      <c r="AV132" s="225">
        <f t="shared" si="31"/>
        <v>17772.689999999999</v>
      </c>
      <c r="AW132" s="225">
        <f t="shared" si="31"/>
        <v>5318.94</v>
      </c>
      <c r="AX132" s="225">
        <f t="shared" si="31"/>
        <v>7570.73</v>
      </c>
      <c r="AY132" s="225">
        <f t="shared" si="31"/>
        <v>113477.05</v>
      </c>
      <c r="AZ132" s="225">
        <f t="shared" si="31"/>
        <v>0</v>
      </c>
      <c r="BA132" s="225">
        <f t="shared" si="31"/>
        <v>64921.38</v>
      </c>
      <c r="BB132" s="225">
        <f t="shared" si="31"/>
        <v>8666.7000000000007</v>
      </c>
      <c r="BC132" s="225">
        <f t="shared" si="31"/>
        <v>167611.78</v>
      </c>
      <c r="BD132" s="225">
        <f t="shared" si="31"/>
        <v>7852.15</v>
      </c>
      <c r="BE132" s="225">
        <f t="shared" si="31"/>
        <v>13441.01</v>
      </c>
      <c r="BF132" s="225">
        <f t="shared" si="31"/>
        <v>43.05</v>
      </c>
      <c r="BG132" s="225">
        <f t="shared" si="31"/>
        <v>14180.19</v>
      </c>
      <c r="BH132" s="225">
        <f t="shared" si="31"/>
        <v>14284.84</v>
      </c>
      <c r="BI132" s="225">
        <f t="shared" si="31"/>
        <v>5574.31</v>
      </c>
      <c r="BJ132" s="225">
        <f t="shared" si="31"/>
        <v>48200.95</v>
      </c>
      <c r="BK132" s="225">
        <f t="shared" si="31"/>
        <v>208146.56</v>
      </c>
      <c r="BL132" s="225">
        <f t="shared" si="31"/>
        <v>1395.28</v>
      </c>
      <c r="BM132" s="225">
        <f t="shared" si="31"/>
        <v>17090.7</v>
      </c>
      <c r="BN132" s="225">
        <f t="shared" si="31"/>
        <v>68464.58</v>
      </c>
      <c r="BO132" s="225">
        <f t="shared" si="31"/>
        <v>9917.93</v>
      </c>
      <c r="BP132" s="225">
        <f t="shared" si="31"/>
        <v>0</v>
      </c>
      <c r="BQ132" s="225">
        <f t="shared" si="31"/>
        <v>9048.36</v>
      </c>
      <c r="BR132" s="225">
        <f>BR102</f>
        <v>1129105.08</v>
      </c>
      <c r="BS132" s="225">
        <f>BS102</f>
        <v>48564.01</v>
      </c>
      <c r="BT132" s="225">
        <f>BT102</f>
        <v>21499.43</v>
      </c>
      <c r="BU132" s="225">
        <f>BU102</f>
        <v>59388.3</v>
      </c>
      <c r="BV132" s="265">
        <f>SUM(B132:BU132)</f>
        <v>7186119.0100000016</v>
      </c>
      <c r="BW132" s="267"/>
    </row>
    <row r="133" spans="1:75">
      <c r="A133" s="225" t="s">
        <v>445</v>
      </c>
      <c r="B133" s="225">
        <f>B104</f>
        <v>203218.51</v>
      </c>
      <c r="C133" s="225">
        <f t="shared" ref="C133:BQ133" si="32">C104</f>
        <v>152320.85</v>
      </c>
      <c r="D133" s="225">
        <f t="shared" si="32"/>
        <v>463715.58</v>
      </c>
      <c r="E133" s="225">
        <f t="shared" si="32"/>
        <v>139950.20000000001</v>
      </c>
      <c r="F133" s="225">
        <f t="shared" si="32"/>
        <v>396926.52</v>
      </c>
      <c r="G133" s="225">
        <f t="shared" si="32"/>
        <v>105881.1</v>
      </c>
      <c r="H133" s="225">
        <f t="shared" si="32"/>
        <v>407523.12</v>
      </c>
      <c r="I133" s="225">
        <f t="shared" si="32"/>
        <v>5594.25</v>
      </c>
      <c r="J133" s="225">
        <f t="shared" si="32"/>
        <v>42997.78</v>
      </c>
      <c r="K133" s="225">
        <f t="shared" si="32"/>
        <v>88841.79</v>
      </c>
      <c r="L133" s="225">
        <f t="shared" si="32"/>
        <v>10500</v>
      </c>
      <c r="M133" s="225">
        <f t="shared" si="32"/>
        <v>97086.66</v>
      </c>
      <c r="N133" s="225">
        <f t="shared" si="32"/>
        <v>86333.05</v>
      </c>
      <c r="O133" s="225">
        <f t="shared" si="32"/>
        <v>63110.23</v>
      </c>
      <c r="P133" s="225">
        <f t="shared" si="32"/>
        <v>77146.62</v>
      </c>
      <c r="Q133" s="225">
        <f t="shared" si="32"/>
        <v>333500.01</v>
      </c>
      <c r="R133" s="225">
        <f t="shared" si="32"/>
        <v>69110.62</v>
      </c>
      <c r="S133" s="225">
        <f t="shared" si="32"/>
        <v>3855.96</v>
      </c>
      <c r="T133" s="225">
        <f t="shared" si="32"/>
        <v>50336.23</v>
      </c>
      <c r="U133" s="225">
        <f t="shared" si="32"/>
        <v>41443.050000000003</v>
      </c>
      <c r="V133" s="225">
        <f t="shared" si="32"/>
        <v>127367.12</v>
      </c>
      <c r="W133" s="225">
        <f t="shared" si="32"/>
        <v>525662.91</v>
      </c>
      <c r="X133" s="225">
        <f t="shared" si="32"/>
        <v>21941.11</v>
      </c>
      <c r="Y133" s="225">
        <f t="shared" si="32"/>
        <v>58661.31</v>
      </c>
      <c r="Z133" s="225">
        <f t="shared" si="32"/>
        <v>95777.18</v>
      </c>
      <c r="AA133" s="225">
        <f t="shared" si="32"/>
        <v>214401.38</v>
      </c>
      <c r="AB133" s="225">
        <f t="shared" si="32"/>
        <v>46324.19</v>
      </c>
      <c r="AC133" s="225">
        <f t="shared" si="32"/>
        <v>12840</v>
      </c>
      <c r="AD133" s="225">
        <f t="shared" si="32"/>
        <v>89565.84</v>
      </c>
      <c r="AE133" s="225">
        <f t="shared" si="32"/>
        <v>1988.87</v>
      </c>
      <c r="AF133" s="225">
        <f t="shared" si="32"/>
        <v>34235.120000000003</v>
      </c>
      <c r="AG133" s="225">
        <f t="shared" si="32"/>
        <v>30069.279999999999</v>
      </c>
      <c r="AH133" s="225">
        <f t="shared" si="32"/>
        <v>196386.32</v>
      </c>
      <c r="AI133" s="225">
        <f t="shared" si="32"/>
        <v>9338.99</v>
      </c>
      <c r="AJ133" s="225">
        <f t="shared" si="32"/>
        <v>115095.44</v>
      </c>
      <c r="AK133" s="225">
        <f t="shared" si="32"/>
        <v>16050.4</v>
      </c>
      <c r="AL133" s="225">
        <f t="shared" si="32"/>
        <v>27892.74</v>
      </c>
      <c r="AM133" s="225">
        <f t="shared" si="32"/>
        <v>79938.7</v>
      </c>
      <c r="AN133" s="225">
        <f t="shared" si="32"/>
        <v>879.53</v>
      </c>
      <c r="AO133" s="225">
        <f t="shared" si="32"/>
        <v>0</v>
      </c>
      <c r="AP133" s="225">
        <f t="shared" si="32"/>
        <v>220403.46</v>
      </c>
      <c r="AQ133" s="225">
        <f t="shared" si="32"/>
        <v>170625.68</v>
      </c>
      <c r="AR133" s="225">
        <f t="shared" si="32"/>
        <v>7680</v>
      </c>
      <c r="AS133" s="225">
        <f t="shared" si="32"/>
        <v>66691.62</v>
      </c>
      <c r="AT133" s="225">
        <f t="shared" si="32"/>
        <v>11419.77</v>
      </c>
      <c r="AU133" s="225">
        <f t="shared" si="32"/>
        <v>833627.93</v>
      </c>
      <c r="AV133" s="225">
        <f t="shared" si="32"/>
        <v>82799.44</v>
      </c>
      <c r="AW133" s="225">
        <f t="shared" si="32"/>
        <v>25900</v>
      </c>
      <c r="AX133" s="225">
        <f t="shared" si="32"/>
        <v>25582.67</v>
      </c>
      <c r="AY133" s="225">
        <f t="shared" si="32"/>
        <v>108166.77</v>
      </c>
      <c r="AZ133" s="225">
        <f t="shared" si="32"/>
        <v>0</v>
      </c>
      <c r="BA133" s="225">
        <f t="shared" si="32"/>
        <v>237765.08</v>
      </c>
      <c r="BB133" s="225">
        <f t="shared" si="32"/>
        <v>50994.11</v>
      </c>
      <c r="BC133" s="225">
        <f t="shared" si="32"/>
        <v>736694.68</v>
      </c>
      <c r="BD133" s="225">
        <f t="shared" si="32"/>
        <v>5913.17</v>
      </c>
      <c r="BE133" s="225">
        <f t="shared" si="32"/>
        <v>148157</v>
      </c>
      <c r="BF133" s="225">
        <f t="shared" si="32"/>
        <v>500</v>
      </c>
      <c r="BG133" s="225">
        <f t="shared" si="32"/>
        <v>87201.49</v>
      </c>
      <c r="BH133" s="225">
        <f t="shared" si="32"/>
        <v>35034.639999999999</v>
      </c>
      <c r="BI133" s="225">
        <f t="shared" si="32"/>
        <v>0</v>
      </c>
      <c r="BJ133" s="225">
        <f t="shared" si="32"/>
        <v>171403.98</v>
      </c>
      <c r="BK133" s="225">
        <f t="shared" si="32"/>
        <v>348082.31</v>
      </c>
      <c r="BL133" s="225">
        <f t="shared" si="32"/>
        <v>163924.03</v>
      </c>
      <c r="BM133" s="225">
        <f t="shared" si="32"/>
        <v>173272.58</v>
      </c>
      <c r="BN133" s="225">
        <f t="shared" si="32"/>
        <v>296713.02</v>
      </c>
      <c r="BO133" s="225">
        <f t="shared" si="32"/>
        <v>173884.62</v>
      </c>
      <c r="BP133" s="225">
        <f t="shared" si="32"/>
        <v>0</v>
      </c>
      <c r="BQ133" s="225">
        <f t="shared" si="32"/>
        <v>49068.36</v>
      </c>
      <c r="BR133" s="225">
        <f>BR104</f>
        <v>81953.62</v>
      </c>
      <c r="BS133" s="225">
        <f>BS104</f>
        <v>437630.86</v>
      </c>
      <c r="BT133" s="225">
        <f>BT104</f>
        <v>79481.33</v>
      </c>
      <c r="BU133" s="225">
        <f>BU104</f>
        <v>80604.44</v>
      </c>
      <c r="BV133" s="265">
        <f>SUM(B133:BU133)</f>
        <v>9454985.2199999969</v>
      </c>
      <c r="BW133" s="267">
        <f>SUM(BV132:BV133)</f>
        <v>16641104.229999999</v>
      </c>
    </row>
    <row r="134" spans="1:75">
      <c r="A134" s="225" t="s">
        <v>447</v>
      </c>
      <c r="B134" s="225">
        <f>B106</f>
        <v>0</v>
      </c>
      <c r="C134" s="225">
        <f t="shared" ref="C134:BQ134" si="33">C106</f>
        <v>0</v>
      </c>
      <c r="D134" s="225">
        <f t="shared" si="33"/>
        <v>1702115</v>
      </c>
      <c r="E134" s="225">
        <f t="shared" si="33"/>
        <v>26801</v>
      </c>
      <c r="F134" s="225">
        <f t="shared" si="33"/>
        <v>0</v>
      </c>
      <c r="G134" s="225">
        <f t="shared" si="33"/>
        <v>0</v>
      </c>
      <c r="H134" s="225">
        <f t="shared" si="33"/>
        <v>0</v>
      </c>
      <c r="I134" s="225">
        <f t="shared" si="33"/>
        <v>0</v>
      </c>
      <c r="J134" s="225">
        <f t="shared" si="33"/>
        <v>0</v>
      </c>
      <c r="K134" s="225">
        <f t="shared" si="33"/>
        <v>0</v>
      </c>
      <c r="L134" s="225">
        <f t="shared" si="33"/>
        <v>0</v>
      </c>
      <c r="M134" s="225">
        <f t="shared" si="33"/>
        <v>0</v>
      </c>
      <c r="N134" s="225">
        <f t="shared" si="33"/>
        <v>0</v>
      </c>
      <c r="O134" s="225">
        <f t="shared" si="33"/>
        <v>0</v>
      </c>
      <c r="P134" s="225">
        <f t="shared" si="33"/>
        <v>0</v>
      </c>
      <c r="Q134" s="225">
        <f t="shared" si="33"/>
        <v>0</v>
      </c>
      <c r="R134" s="225">
        <f t="shared" si="33"/>
        <v>0</v>
      </c>
      <c r="S134" s="225">
        <f t="shared" si="33"/>
        <v>0</v>
      </c>
      <c r="T134" s="225">
        <f t="shared" si="33"/>
        <v>0</v>
      </c>
      <c r="U134" s="225">
        <f t="shared" si="33"/>
        <v>0</v>
      </c>
      <c r="V134" s="225">
        <f t="shared" si="33"/>
        <v>0</v>
      </c>
      <c r="W134" s="225">
        <f t="shared" si="33"/>
        <v>0</v>
      </c>
      <c r="X134" s="225">
        <f t="shared" si="33"/>
        <v>0</v>
      </c>
      <c r="Y134" s="225">
        <f t="shared" si="33"/>
        <v>0</v>
      </c>
      <c r="Z134" s="225">
        <f t="shared" si="33"/>
        <v>0</v>
      </c>
      <c r="AA134" s="225">
        <f t="shared" si="33"/>
        <v>0</v>
      </c>
      <c r="AB134" s="225">
        <f t="shared" si="33"/>
        <v>0</v>
      </c>
      <c r="AC134" s="225">
        <f t="shared" si="33"/>
        <v>0</v>
      </c>
      <c r="AD134" s="225">
        <f t="shared" si="33"/>
        <v>0</v>
      </c>
      <c r="AE134" s="225">
        <f t="shared" si="33"/>
        <v>0</v>
      </c>
      <c r="AF134" s="225">
        <f t="shared" si="33"/>
        <v>0</v>
      </c>
      <c r="AG134" s="225">
        <f t="shared" si="33"/>
        <v>0</v>
      </c>
      <c r="AH134" s="225">
        <f t="shared" si="33"/>
        <v>0</v>
      </c>
      <c r="AI134" s="225">
        <f t="shared" si="33"/>
        <v>0</v>
      </c>
      <c r="AJ134" s="225">
        <f t="shared" si="33"/>
        <v>0</v>
      </c>
      <c r="AK134" s="225">
        <f t="shared" si="33"/>
        <v>0</v>
      </c>
      <c r="AL134" s="225">
        <f t="shared" si="33"/>
        <v>1546</v>
      </c>
      <c r="AM134" s="225">
        <f t="shared" si="33"/>
        <v>33077</v>
      </c>
      <c r="AN134" s="225">
        <f t="shared" si="33"/>
        <v>0</v>
      </c>
      <c r="AO134" s="225">
        <f t="shared" si="33"/>
        <v>0</v>
      </c>
      <c r="AP134" s="225">
        <f t="shared" si="33"/>
        <v>0</v>
      </c>
      <c r="AQ134" s="225">
        <f t="shared" si="33"/>
        <v>0</v>
      </c>
      <c r="AR134" s="225">
        <f t="shared" si="33"/>
        <v>0</v>
      </c>
      <c r="AS134" s="225">
        <f t="shared" si="33"/>
        <v>0</v>
      </c>
      <c r="AT134" s="225">
        <f t="shared" si="33"/>
        <v>0</v>
      </c>
      <c r="AU134" s="225">
        <f t="shared" si="33"/>
        <v>0</v>
      </c>
      <c r="AV134" s="225">
        <f t="shared" si="33"/>
        <v>0</v>
      </c>
      <c r="AW134" s="225">
        <f t="shared" si="33"/>
        <v>0</v>
      </c>
      <c r="AX134" s="225">
        <f t="shared" si="33"/>
        <v>0</v>
      </c>
      <c r="AY134" s="225">
        <f t="shared" si="33"/>
        <v>0</v>
      </c>
      <c r="AZ134" s="225">
        <f t="shared" si="33"/>
        <v>0</v>
      </c>
      <c r="BA134" s="225">
        <f t="shared" si="33"/>
        <v>0</v>
      </c>
      <c r="BB134" s="225">
        <f t="shared" si="33"/>
        <v>0</v>
      </c>
      <c r="BC134" s="225">
        <f t="shared" si="33"/>
        <v>0</v>
      </c>
      <c r="BD134" s="225">
        <f t="shared" si="33"/>
        <v>0</v>
      </c>
      <c r="BE134" s="225">
        <f t="shared" si="33"/>
        <v>0</v>
      </c>
      <c r="BF134" s="225">
        <f t="shared" si="33"/>
        <v>0</v>
      </c>
      <c r="BG134" s="225">
        <f t="shared" si="33"/>
        <v>0</v>
      </c>
      <c r="BH134" s="225">
        <f t="shared" si="33"/>
        <v>0</v>
      </c>
      <c r="BI134" s="225">
        <f t="shared" si="33"/>
        <v>0</v>
      </c>
      <c r="BJ134" s="225">
        <f t="shared" si="33"/>
        <v>0</v>
      </c>
      <c r="BK134" s="225">
        <f t="shared" si="33"/>
        <v>0</v>
      </c>
      <c r="BL134" s="225">
        <f t="shared" si="33"/>
        <v>0</v>
      </c>
      <c r="BM134" s="225">
        <f t="shared" si="33"/>
        <v>0</v>
      </c>
      <c r="BN134" s="225">
        <f t="shared" si="33"/>
        <v>0</v>
      </c>
      <c r="BO134" s="225">
        <f t="shared" si="33"/>
        <v>0</v>
      </c>
      <c r="BP134" s="225">
        <f t="shared" si="33"/>
        <v>0</v>
      </c>
      <c r="BQ134" s="225">
        <f t="shared" si="33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5">
        <f>SUM(B134:BU134)</f>
        <v>1763539</v>
      </c>
      <c r="BW134" s="267"/>
    </row>
    <row r="135" spans="1:75" hidden="1">
      <c r="A135" s="225" t="s">
        <v>583</v>
      </c>
      <c r="BV135" s="265">
        <f>SUM(B135:BU135)</f>
        <v>0</v>
      </c>
      <c r="BW135" s="267"/>
    </row>
    <row r="136" spans="1:75">
      <c r="A136" s="225" t="s">
        <v>265</v>
      </c>
      <c r="B136" s="225">
        <f>SUM(B132:B134)</f>
        <v>234328.75</v>
      </c>
      <c r="C136" s="225">
        <f t="shared" ref="C136:BQ136" si="34">SUM(C132:C134)</f>
        <v>209290.42</v>
      </c>
      <c r="D136" s="225">
        <f t="shared" si="34"/>
        <v>2206717.2800000003</v>
      </c>
      <c r="E136" s="225">
        <f t="shared" si="34"/>
        <v>271591.39</v>
      </c>
      <c r="F136" s="225">
        <f t="shared" si="34"/>
        <v>500228.92000000004</v>
      </c>
      <c r="G136" s="225">
        <f t="shared" si="34"/>
        <v>122471.88</v>
      </c>
      <c r="H136" s="225">
        <f t="shared" si="34"/>
        <v>521014.72</v>
      </c>
      <c r="I136" s="225">
        <f t="shared" si="34"/>
        <v>348975.43</v>
      </c>
      <c r="J136" s="225">
        <f t="shared" si="34"/>
        <v>128362.1</v>
      </c>
      <c r="K136" s="225">
        <f t="shared" si="34"/>
        <v>2597197.5</v>
      </c>
      <c r="L136" s="225">
        <f t="shared" si="34"/>
        <v>232726.78</v>
      </c>
      <c r="M136" s="225">
        <f t="shared" si="34"/>
        <v>111257.26000000001</v>
      </c>
      <c r="N136" s="225">
        <f t="shared" si="34"/>
        <v>297668.99</v>
      </c>
      <c r="O136" s="225">
        <f t="shared" si="34"/>
        <v>71829.040000000008</v>
      </c>
      <c r="P136" s="225">
        <f t="shared" si="34"/>
        <v>79719.34</v>
      </c>
      <c r="Q136" s="225">
        <f t="shared" si="34"/>
        <v>351417.72000000003</v>
      </c>
      <c r="R136" s="225">
        <f t="shared" si="34"/>
        <v>110104.72</v>
      </c>
      <c r="S136" s="225">
        <f t="shared" si="34"/>
        <v>4080.04</v>
      </c>
      <c r="T136" s="225">
        <f t="shared" si="34"/>
        <v>61330.91</v>
      </c>
      <c r="U136" s="225">
        <f t="shared" si="34"/>
        <v>51509.200000000004</v>
      </c>
      <c r="V136" s="225">
        <f t="shared" si="34"/>
        <v>133943</v>
      </c>
      <c r="W136" s="225">
        <f t="shared" si="34"/>
        <v>935682.42</v>
      </c>
      <c r="X136" s="225">
        <f t="shared" si="34"/>
        <v>22547.47</v>
      </c>
      <c r="Y136" s="225">
        <f t="shared" si="34"/>
        <v>144320.5</v>
      </c>
      <c r="Z136" s="225">
        <f t="shared" si="34"/>
        <v>302744.42</v>
      </c>
      <c r="AA136" s="225">
        <f t="shared" si="34"/>
        <v>243409.79</v>
      </c>
      <c r="AB136" s="225">
        <f t="shared" si="34"/>
        <v>82106.02</v>
      </c>
      <c r="AC136" s="225">
        <f t="shared" si="34"/>
        <v>13185.64</v>
      </c>
      <c r="AD136" s="225">
        <f t="shared" si="34"/>
        <v>103378.73999999999</v>
      </c>
      <c r="AE136" s="225">
        <f t="shared" si="34"/>
        <v>3020.34</v>
      </c>
      <c r="AF136" s="225">
        <f t="shared" si="34"/>
        <v>94129.88</v>
      </c>
      <c r="AG136" s="225">
        <f t="shared" si="34"/>
        <v>46148.6</v>
      </c>
      <c r="AH136" s="225">
        <f t="shared" si="34"/>
        <v>219903.53</v>
      </c>
      <c r="AI136" s="225">
        <f t="shared" si="34"/>
        <v>12737.23</v>
      </c>
      <c r="AJ136" s="225">
        <f t="shared" si="34"/>
        <v>223747.11</v>
      </c>
      <c r="AK136" s="225">
        <f t="shared" si="34"/>
        <v>22794.86</v>
      </c>
      <c r="AL136" s="225">
        <f t="shared" si="34"/>
        <v>31875.030000000002</v>
      </c>
      <c r="AM136" s="225">
        <f t="shared" si="34"/>
        <v>186289.91999999998</v>
      </c>
      <c r="AN136" s="225">
        <f t="shared" si="34"/>
        <v>5027.75</v>
      </c>
      <c r="AO136" s="225">
        <f t="shared" si="34"/>
        <v>0</v>
      </c>
      <c r="AP136" s="225">
        <f t="shared" si="34"/>
        <v>242132.69999999998</v>
      </c>
      <c r="AQ136" s="225">
        <f t="shared" si="34"/>
        <v>190357.93</v>
      </c>
      <c r="AR136" s="225">
        <f t="shared" si="34"/>
        <v>13798.8</v>
      </c>
      <c r="AS136" s="225">
        <f t="shared" si="34"/>
        <v>73605.84</v>
      </c>
      <c r="AT136" s="225">
        <f t="shared" si="34"/>
        <v>16118.39</v>
      </c>
      <c r="AU136" s="225">
        <f t="shared" si="34"/>
        <v>867550.7300000001</v>
      </c>
      <c r="AV136" s="225">
        <f t="shared" si="34"/>
        <v>100572.13</v>
      </c>
      <c r="AW136" s="225">
        <f t="shared" si="34"/>
        <v>31218.94</v>
      </c>
      <c r="AX136" s="225">
        <f t="shared" si="34"/>
        <v>33153.399999999994</v>
      </c>
      <c r="AY136" s="225">
        <f t="shared" si="34"/>
        <v>221643.82</v>
      </c>
      <c r="AZ136" s="225">
        <f t="shared" si="34"/>
        <v>0</v>
      </c>
      <c r="BA136" s="225">
        <f t="shared" si="34"/>
        <v>302686.45999999996</v>
      </c>
      <c r="BB136" s="225">
        <f t="shared" si="34"/>
        <v>59660.81</v>
      </c>
      <c r="BC136" s="225">
        <f t="shared" si="34"/>
        <v>904306.46000000008</v>
      </c>
      <c r="BD136" s="225">
        <f t="shared" si="34"/>
        <v>13765.32</v>
      </c>
      <c r="BE136" s="225">
        <f t="shared" si="34"/>
        <v>161598.01</v>
      </c>
      <c r="BF136" s="225">
        <f t="shared" si="34"/>
        <v>543.04999999999995</v>
      </c>
      <c r="BG136" s="225">
        <f t="shared" si="34"/>
        <v>101381.68000000001</v>
      </c>
      <c r="BH136" s="225">
        <f t="shared" si="34"/>
        <v>49319.479999999996</v>
      </c>
      <c r="BI136" s="225">
        <f t="shared" si="34"/>
        <v>5574.31</v>
      </c>
      <c r="BJ136" s="225">
        <f t="shared" si="34"/>
        <v>219604.93</v>
      </c>
      <c r="BK136" s="225">
        <f t="shared" si="34"/>
        <v>556228.87</v>
      </c>
      <c r="BL136" s="225">
        <f t="shared" si="34"/>
        <v>165319.31</v>
      </c>
      <c r="BM136" s="225">
        <f t="shared" si="34"/>
        <v>190363.28</v>
      </c>
      <c r="BN136" s="225">
        <f t="shared" si="34"/>
        <v>365177.60000000003</v>
      </c>
      <c r="BO136" s="225">
        <f t="shared" si="34"/>
        <v>183802.55</v>
      </c>
      <c r="BP136" s="225">
        <f t="shared" si="34"/>
        <v>0</v>
      </c>
      <c r="BQ136" s="225">
        <f t="shared" si="34"/>
        <v>58116.72</v>
      </c>
      <c r="BR136" s="225">
        <f>SUM(BR132:BR134)</f>
        <v>1211058.7000000002</v>
      </c>
      <c r="BS136" s="225">
        <f>SUM(BS132:BS134)</f>
        <v>486194.87</v>
      </c>
      <c r="BT136" s="225">
        <f>SUM(BT132:BT134)</f>
        <v>100980.76000000001</v>
      </c>
      <c r="BU136" s="225">
        <f>SUM(BU132:BU134)</f>
        <v>139992.74</v>
      </c>
      <c r="BV136" s="265">
        <f>SUM(BV132:BV134)</f>
        <v>18404643.229999997</v>
      </c>
      <c r="BW136" s="267"/>
    </row>
  </sheetData>
  <phoneticPr fontId="8" type="noConversion"/>
  <printOptions horizontalCentered="1" gridLines="1"/>
  <pageMargins left="0.35433070866141736" right="0.15748031496062992" top="0.59055118110236227" bottom="0.39370078740157483" header="0.31496062992125984" footer="0.27559055118110237"/>
  <pageSetup paperSize="9" scale="73" orientation="landscape" horizontalDpi="4294967293" verticalDpi="300" r:id="rId1"/>
  <headerFooter alignWithMargins="0">
    <oddHeader>&amp;R&amp;P</oddHeader>
    <oddFooter>&amp;Rpraphatsorn_sukkong กงบ. สบท.</oddFooter>
  </headerFooter>
  <rowBreaks count="3" manualBreakCount="3">
    <brk id="35" max="76" man="1"/>
    <brk id="66" max="74" man="1"/>
    <brk id="98" max="74" man="1"/>
  </rowBreaks>
  <colBreaks count="2" manualBreakCount="2">
    <brk id="56" max="132" man="1"/>
    <brk id="67" max="135" man="1"/>
  </col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>
  <sheetPr codeName="Sheet75"/>
  <dimension ref="A1:BZ136"/>
  <sheetViews>
    <sheetView topLeftCell="A3" zoomScaleSheetLayoutView="100" workbookViewId="0">
      <pane xSplit="1" ySplit="3" topLeftCell="BO6" activePane="bottomRight" state="frozenSplit"/>
      <selection activeCell="A4" sqref="A4"/>
      <selection pane="topRight" activeCell="BS3" sqref="BS3"/>
      <selection pane="bottomLeft" activeCell="A36" sqref="A36:IV43"/>
      <selection pane="bottomRight" activeCell="BQ6" sqref="BQ6"/>
    </sheetView>
  </sheetViews>
  <sheetFormatPr defaultColWidth="8" defaultRowHeight="18.75"/>
  <cols>
    <col min="1" max="1" width="43.42578125" style="225" customWidth="1"/>
    <col min="2" max="2" width="14.28515625" style="225" customWidth="1"/>
    <col min="3" max="4" width="13.5703125" style="225" bestFit="1" customWidth="1"/>
    <col min="5" max="5" width="13" style="225" customWidth="1"/>
    <col min="6" max="7" width="13.5703125" style="225" bestFit="1" customWidth="1"/>
    <col min="8" max="10" width="13" style="225" customWidth="1"/>
    <col min="11" max="11" width="13.5703125" style="225" bestFit="1" customWidth="1"/>
    <col min="12" max="12" width="13" style="225" customWidth="1"/>
    <col min="13" max="13" width="13.5703125" style="225" bestFit="1" customWidth="1"/>
    <col min="14" max="20" width="13" style="225" customWidth="1"/>
    <col min="21" max="21" width="13.42578125" style="225" customWidth="1"/>
    <col min="22" max="26" width="13" style="225" customWidth="1"/>
    <col min="27" max="27" width="13.5703125" style="225" bestFit="1" customWidth="1"/>
    <col min="28" max="29" width="13" style="225" customWidth="1"/>
    <col min="30" max="30" width="13.42578125" style="225" customWidth="1"/>
    <col min="31" max="31" width="13" style="225" customWidth="1"/>
    <col min="32" max="32" width="14.42578125" style="225" customWidth="1"/>
    <col min="33" max="33" width="13.5703125" style="225" bestFit="1" customWidth="1"/>
    <col min="34" max="38" width="13" style="225" customWidth="1"/>
    <col min="39" max="39" width="13.5703125" style="225" bestFit="1" customWidth="1"/>
    <col min="40" max="41" width="13" style="225" customWidth="1"/>
    <col min="42" max="42" width="15.42578125" style="225" bestFit="1" customWidth="1"/>
    <col min="43" max="46" width="13" style="225" customWidth="1"/>
    <col min="47" max="47" width="13.5703125" style="225" bestFit="1" customWidth="1"/>
    <col min="48" max="50" width="13" style="225" customWidth="1"/>
    <col min="51" max="51" width="13.5703125" style="225" customWidth="1"/>
    <col min="52" max="52" width="13" style="225" customWidth="1"/>
    <col min="53" max="53" width="13.5703125" style="225" bestFit="1" customWidth="1"/>
    <col min="54" max="54" width="14" style="225" customWidth="1"/>
    <col min="55" max="55" width="13.5703125" style="225" bestFit="1" customWidth="1"/>
    <col min="56" max="62" width="13" style="225" customWidth="1"/>
    <col min="63" max="63" width="13.85546875" style="225" bestFit="1" customWidth="1"/>
    <col min="64" max="64" width="13" style="225" customWidth="1"/>
    <col min="65" max="65" width="13.5703125" style="225" bestFit="1" customWidth="1"/>
    <col min="66" max="66" width="13" style="225" customWidth="1"/>
    <col min="67" max="68" width="13.140625" style="225" customWidth="1"/>
    <col min="69" max="69" width="13" style="225" customWidth="1"/>
    <col min="70" max="71" width="13.85546875" style="225" customWidth="1"/>
    <col min="72" max="72" width="13" style="225" customWidth="1"/>
    <col min="73" max="73" width="14" style="225" customWidth="1"/>
    <col min="74" max="74" width="15.140625" style="226" customWidth="1"/>
    <col min="75" max="75" width="15.14062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724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6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65"/>
      <c r="BW7" s="321"/>
      <c r="BX7" s="371"/>
      <c r="BY7" s="380"/>
    </row>
    <row r="8" spans="1:77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65">
        <f t="shared" ref="BV8:BV40" si="0">SUM(B8:BU8)</f>
        <v>0</v>
      </c>
      <c r="BW8" s="321"/>
      <c r="BX8" s="371"/>
      <c r="BY8" s="380"/>
    </row>
    <row r="9" spans="1:77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21"/>
      <c r="BI9" s="321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65">
        <f t="shared" si="0"/>
        <v>0</v>
      </c>
      <c r="BW9" s="321">
        <f>ต.ค.!BW9+BV9</f>
        <v>169059.07</v>
      </c>
      <c r="BX9" s="371">
        <v>4301030102</v>
      </c>
      <c r="BY9" s="380"/>
    </row>
    <row r="10" spans="1:77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65">
        <f t="shared" si="0"/>
        <v>0</v>
      </c>
      <c r="BW10" s="321">
        <f>ต.ค.!BW10+BV10</f>
        <v>485138.81999999995</v>
      </c>
      <c r="BX10" s="371">
        <v>1102050107</v>
      </c>
      <c r="BY10" s="382">
        <f>SUM(BV9:BV11)</f>
        <v>0</v>
      </c>
    </row>
    <row r="11" spans="1:77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65">
        <f t="shared" si="0"/>
        <v>0</v>
      </c>
      <c r="BW11" s="321">
        <f>ต.ค.!BW11+BV11</f>
        <v>73.239999999999995</v>
      </c>
      <c r="BX11" s="371">
        <v>2103010103</v>
      </c>
      <c r="BY11" s="382"/>
    </row>
    <row r="12" spans="1:77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65">
        <f t="shared" si="0"/>
        <v>0</v>
      </c>
      <c r="BW12" s="321">
        <f>ต.ค.!BW12+BV12</f>
        <v>236.9</v>
      </c>
      <c r="BX12" s="371">
        <v>4313010103</v>
      </c>
      <c r="BY12" s="380"/>
    </row>
    <row r="13" spans="1:77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65">
        <f t="shared" si="0"/>
        <v>0</v>
      </c>
      <c r="BW13" s="321">
        <f>ต.ค.!BW13+BV13</f>
        <v>0</v>
      </c>
      <c r="BX13" s="371">
        <v>1102050107</v>
      </c>
      <c r="BY13" s="382">
        <f>SUM(BV12:BV13)</f>
        <v>0</v>
      </c>
    </row>
    <row r="14" spans="1:77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65">
        <f t="shared" si="0"/>
        <v>0</v>
      </c>
      <c r="BW14" s="321">
        <f>ต.ค.!BW14+BV14</f>
        <v>91684.619999999981</v>
      </c>
      <c r="BX14" s="371">
        <v>4303010103</v>
      </c>
      <c r="BY14" s="382"/>
    </row>
    <row r="15" spans="1:77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21"/>
      <c r="BI15" s="321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65">
        <f t="shared" si="0"/>
        <v>0</v>
      </c>
      <c r="BW15" s="321">
        <f>ต.ค.!BW15+BV15</f>
        <v>766967.37</v>
      </c>
      <c r="BX15" s="371">
        <v>1102050107</v>
      </c>
      <c r="BY15" s="382">
        <f>SUM(BV14:BV15)</f>
        <v>0</v>
      </c>
    </row>
    <row r="16" spans="1:77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65">
        <f t="shared" si="0"/>
        <v>0</v>
      </c>
      <c r="BW16" s="321">
        <f>ต.ค.!BW16+BV16</f>
        <v>0</v>
      </c>
      <c r="BX16" s="371">
        <v>4303010103</v>
      </c>
      <c r="BY16" s="380"/>
    </row>
    <row r="17" spans="1:77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65">
        <f t="shared" si="0"/>
        <v>0</v>
      </c>
      <c r="BW17" s="321">
        <f>ต.ค.!BW17+BV17</f>
        <v>0</v>
      </c>
      <c r="BX17" s="371">
        <v>1102050107</v>
      </c>
      <c r="BY17" s="382">
        <f>SUM(BV16:BV17)</f>
        <v>0</v>
      </c>
    </row>
    <row r="18" spans="1:77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21"/>
      <c r="BI18" s="321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65">
        <f t="shared" si="0"/>
        <v>0</v>
      </c>
      <c r="BW18" s="321">
        <f>ต.ค.!BW18+BV18</f>
        <v>12753.81</v>
      </c>
      <c r="BX18" s="383">
        <v>4303010103</v>
      </c>
      <c r="BY18" s="380"/>
    </row>
    <row r="19" spans="1:77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65">
        <f t="shared" si="0"/>
        <v>0</v>
      </c>
      <c r="BW19" s="321">
        <f>ต.ค.!BW19+BV19</f>
        <v>622264</v>
      </c>
      <c r="BX19" s="371">
        <v>1102050107</v>
      </c>
      <c r="BY19" s="382">
        <f>SUM(BV18:BV19)</f>
        <v>0</v>
      </c>
    </row>
    <row r="20" spans="1:77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65">
        <f t="shared" si="0"/>
        <v>0</v>
      </c>
      <c r="BW20" s="321">
        <f>ต.ค.!BW20+BV20</f>
        <v>674.8</v>
      </c>
      <c r="BX20" s="371">
        <v>4303010103</v>
      </c>
      <c r="BY20" s="380"/>
    </row>
    <row r="21" spans="1:77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65">
        <f t="shared" si="0"/>
        <v>0</v>
      </c>
      <c r="BW21" s="321">
        <f>ต.ค.!BW21+BV21</f>
        <v>9191.27</v>
      </c>
      <c r="BX21" s="371">
        <v>1102050107</v>
      </c>
      <c r="BY21" s="382">
        <f>SUM(BV20:BV21)</f>
        <v>0</v>
      </c>
    </row>
    <row r="22" spans="1:77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65">
        <f>SUM(B22:BU22)</f>
        <v>0</v>
      </c>
      <c r="BW22" s="321">
        <f>ต.ค.!BW22+BV22</f>
        <v>0</v>
      </c>
      <c r="BX22" s="371">
        <v>1102030102</v>
      </c>
      <c r="BY22" s="380"/>
    </row>
    <row r="23" spans="1:77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65"/>
      <c r="BW23" s="321"/>
      <c r="BX23" s="371">
        <v>4313010103</v>
      </c>
      <c r="BY23" s="380"/>
    </row>
    <row r="24" spans="1:77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65">
        <f t="shared" si="0"/>
        <v>0</v>
      </c>
      <c r="BW24" s="321">
        <f>ต.ค.!BW24+BV24</f>
        <v>0</v>
      </c>
      <c r="BX24" s="371">
        <v>1102050107</v>
      </c>
      <c r="BY24" s="380"/>
    </row>
    <row r="25" spans="1:77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65">
        <f t="shared" si="0"/>
        <v>0</v>
      </c>
      <c r="BW25" s="321">
        <f>ต.ค.!BW25+BV25</f>
        <v>0</v>
      </c>
      <c r="BX25" s="371">
        <v>4313010199</v>
      </c>
      <c r="BY25" s="380"/>
    </row>
    <row r="26" spans="1:77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65">
        <f t="shared" si="0"/>
        <v>0</v>
      </c>
      <c r="BW26" s="321">
        <f>ต.ค.!BW26+BV26</f>
        <v>0</v>
      </c>
      <c r="BX26" s="371">
        <v>1102050107</v>
      </c>
      <c r="BY26" s="382">
        <f>SUM(BV25:BV26)</f>
        <v>0</v>
      </c>
    </row>
    <row r="27" spans="1:77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21"/>
      <c r="BI27" s="321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65">
        <f t="shared" si="0"/>
        <v>0</v>
      </c>
      <c r="BW27" s="321">
        <f>ต.ค.!BW27+BV27</f>
        <v>28831.63</v>
      </c>
      <c r="BX27" s="371">
        <v>4313010199</v>
      </c>
      <c r="BY27" s="380"/>
    </row>
    <row r="28" spans="1:77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21"/>
      <c r="BI28" s="321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65">
        <f t="shared" si="0"/>
        <v>0</v>
      </c>
      <c r="BW28" s="321">
        <f>ต.ค.!BW28+BV28</f>
        <v>46367.33</v>
      </c>
      <c r="BX28" s="371">
        <v>1102050107</v>
      </c>
      <c r="BY28" s="382">
        <f>SUM(BV27:BV29)</f>
        <v>0</v>
      </c>
    </row>
    <row r="29" spans="1:77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65">
        <f t="shared" si="0"/>
        <v>0</v>
      </c>
      <c r="BW29" s="321">
        <f>ต.ค.!BW29+BV29</f>
        <v>50</v>
      </c>
      <c r="BX29" s="371">
        <v>2103010103</v>
      </c>
      <c r="BY29" s="382"/>
    </row>
    <row r="30" spans="1:77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65">
        <f t="shared" si="0"/>
        <v>0</v>
      </c>
      <c r="BW30" s="321">
        <f>ต.ค.!BW30+BV30</f>
        <v>0</v>
      </c>
      <c r="BX30" s="371"/>
      <c r="BY30" s="380"/>
    </row>
    <row r="31" spans="1:77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21"/>
      <c r="BI31" s="321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65">
        <f t="shared" si="0"/>
        <v>0</v>
      </c>
      <c r="BW31" s="321">
        <f>ต.ค.!BW31+BV31</f>
        <v>7299627.8500000015</v>
      </c>
      <c r="BX31" s="371">
        <v>1102030102</v>
      </c>
      <c r="BY31" s="380"/>
    </row>
    <row r="32" spans="1:77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21"/>
      <c r="BI32" s="321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65">
        <f t="shared" si="0"/>
        <v>0</v>
      </c>
      <c r="BW32" s="321">
        <f>ต.ค.!BW32+BV32</f>
        <v>2199713.0200000009</v>
      </c>
      <c r="BX32" s="371">
        <v>1102030102</v>
      </c>
      <c r="BY32" s="380"/>
    </row>
    <row r="33" spans="1:77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65">
        <f t="shared" si="0"/>
        <v>0</v>
      </c>
      <c r="BW33" s="321">
        <f>ต.ค.!BW33+BV33</f>
        <v>0</v>
      </c>
      <c r="BX33" s="371">
        <v>1102030102</v>
      </c>
      <c r="BY33" s="382">
        <f>SUM(BV31:BV35)</f>
        <v>0</v>
      </c>
    </row>
    <row r="34" spans="1:77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65">
        <f t="shared" si="0"/>
        <v>0</v>
      </c>
      <c r="BW34" s="321">
        <f>ต.ค.!BW34+BV34</f>
        <v>6602.93</v>
      </c>
      <c r="BX34" s="371">
        <v>1102030102</v>
      </c>
      <c r="BY34" s="380"/>
    </row>
    <row r="35" spans="1:77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65">
        <f t="shared" si="0"/>
        <v>0</v>
      </c>
      <c r="BW35" s="321">
        <f>ต.ค.!BW35+BV35</f>
        <v>6435.53</v>
      </c>
      <c r="BX35" s="371">
        <v>1102030102</v>
      </c>
      <c r="BY35" s="380"/>
    </row>
    <row r="36" spans="1:77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65">
        <f t="shared" si="0"/>
        <v>0</v>
      </c>
      <c r="BW36" s="321">
        <f>ต.ค.!BW36+BV36</f>
        <v>0</v>
      </c>
      <c r="BX36" s="371"/>
      <c r="BY36" s="380"/>
    </row>
    <row r="37" spans="1:77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65">
        <f t="shared" si="0"/>
        <v>0</v>
      </c>
      <c r="BW37" s="321">
        <f>ต.ค.!BW37+BV37</f>
        <v>0</v>
      </c>
      <c r="BX37" s="371">
        <v>1102010102</v>
      </c>
      <c r="BY37" s="380"/>
    </row>
    <row r="38" spans="1:77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65">
        <f t="shared" si="0"/>
        <v>0</v>
      </c>
      <c r="BW38" s="321">
        <f>ต.ค.!BW38+BV38</f>
        <v>0</v>
      </c>
      <c r="BX38" s="371">
        <v>5104030299</v>
      </c>
      <c r="BY38" s="380"/>
    </row>
    <row r="39" spans="1:77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65">
        <f t="shared" si="0"/>
        <v>0</v>
      </c>
      <c r="BW39" s="321">
        <f>ต.ค.!BW39+BV39</f>
        <v>0</v>
      </c>
      <c r="BX39" s="227">
        <v>1106010199</v>
      </c>
      <c r="BY39" s="380"/>
    </row>
    <row r="40" spans="1:77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65">
        <f t="shared" si="0"/>
        <v>0</v>
      </c>
      <c r="BW40" s="321">
        <f>ต.ค.!BW40+BV40</f>
        <v>0</v>
      </c>
      <c r="BX40" s="371">
        <v>2213010101</v>
      </c>
      <c r="BY40" s="380"/>
    </row>
    <row r="41" spans="1:77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65">
        <f t="shared" ref="BV41:BV65" si="1">SUM(B41:BU41)</f>
        <v>0</v>
      </c>
      <c r="BW41" s="321">
        <f>ต.ค.!BW41+BV41</f>
        <v>0</v>
      </c>
      <c r="BX41" s="371">
        <v>5101010113</v>
      </c>
      <c r="BY41" s="380"/>
    </row>
    <row r="42" spans="1:77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65">
        <f t="shared" si="1"/>
        <v>0</v>
      </c>
      <c r="BW42" s="321">
        <f>ต.ค.!BW42+BV42</f>
        <v>0</v>
      </c>
      <c r="BX42" s="371">
        <v>2101020199</v>
      </c>
      <c r="BY42" s="380"/>
    </row>
    <row r="43" spans="1:77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65">
        <f t="shared" si="1"/>
        <v>0</v>
      </c>
      <c r="BW43" s="321">
        <f>ต.ค.!BW43+BV43</f>
        <v>62818.75</v>
      </c>
      <c r="BX43" s="371">
        <v>2101010107</v>
      </c>
      <c r="BY43" s="380"/>
    </row>
    <row r="44" spans="1:77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65">
        <f t="shared" si="1"/>
        <v>0</v>
      </c>
      <c r="BW44" s="321">
        <f>ต.ค.!BW44+BV44</f>
        <v>0</v>
      </c>
      <c r="BX44" s="371">
        <v>1102050193</v>
      </c>
      <c r="BY44" s="380"/>
    </row>
    <row r="45" spans="1:77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65">
        <f t="shared" si="1"/>
        <v>0</v>
      </c>
      <c r="BW45" s="321">
        <f>ต.ค.!BW45+BV45</f>
        <v>0</v>
      </c>
      <c r="BX45" s="371">
        <v>5101010113</v>
      </c>
      <c r="BY45" s="380"/>
    </row>
    <row r="46" spans="1:77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65">
        <f t="shared" si="1"/>
        <v>0</v>
      </c>
      <c r="BW46" s="321">
        <f>ต.ค.!BW46+BV46</f>
        <v>0</v>
      </c>
      <c r="BX46" s="371">
        <v>5104030299</v>
      </c>
      <c r="BY46" s="380"/>
    </row>
    <row r="47" spans="1:77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65">
        <f t="shared" si="1"/>
        <v>0</v>
      </c>
      <c r="BW47" s="321">
        <f>ต.ค.!BW47+BV47</f>
        <v>0</v>
      </c>
      <c r="BX47" s="371">
        <v>1204030101</v>
      </c>
      <c r="BY47" s="380"/>
    </row>
    <row r="48" spans="1:77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65">
        <f t="shared" si="1"/>
        <v>0</v>
      </c>
      <c r="BW48" s="321">
        <f>ต.ค.!BW48+BV48</f>
        <v>0</v>
      </c>
      <c r="BX48" s="371">
        <v>5104030299</v>
      </c>
      <c r="BY48" s="380"/>
    </row>
    <row r="49" spans="1:77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65">
        <f t="shared" si="1"/>
        <v>0</v>
      </c>
      <c r="BW49" s="321">
        <f>ต.ค.!BW49+BV49</f>
        <v>0</v>
      </c>
      <c r="BX49" s="371">
        <v>5104030299</v>
      </c>
      <c r="BY49" s="380"/>
    </row>
    <row r="50" spans="1:77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65">
        <f t="shared" si="1"/>
        <v>0</v>
      </c>
      <c r="BW50" s="321">
        <f>ต.ค.!BW50+BV50</f>
        <v>0</v>
      </c>
      <c r="BX50" s="371">
        <v>1106010199</v>
      </c>
      <c r="BY50" s="380"/>
    </row>
    <row r="51" spans="1:77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65">
        <f t="shared" si="1"/>
        <v>0</v>
      </c>
      <c r="BW51" s="321">
        <f>ต.ค.!BW51+BV51</f>
        <v>10957.47</v>
      </c>
      <c r="BX51" s="371">
        <v>1106010199</v>
      </c>
      <c r="BY51" s="382">
        <f>SUM(BV37:BV51)</f>
        <v>0</v>
      </c>
    </row>
    <row r="52" spans="1:77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65">
        <f t="shared" si="1"/>
        <v>0</v>
      </c>
      <c r="BW52" s="321">
        <f>ต.ค.!BW52+BV52</f>
        <v>86653.02</v>
      </c>
      <c r="BX52" s="371">
        <v>4313010199</v>
      </c>
      <c r="BY52" s="382"/>
    </row>
    <row r="53" spans="1:77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65">
        <f t="shared" si="1"/>
        <v>0</v>
      </c>
      <c r="BW53" s="321">
        <f>ต.ค.!BW53+BV53</f>
        <v>4876316.42</v>
      </c>
      <c r="BX53" s="371">
        <v>4313010199</v>
      </c>
      <c r="BY53" s="380"/>
    </row>
    <row r="54" spans="1:77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65">
        <f t="shared" si="1"/>
        <v>0</v>
      </c>
      <c r="BW54" s="321">
        <f>ต.ค.!BW54+BV54</f>
        <v>0</v>
      </c>
      <c r="BX54" s="371">
        <v>1102050107</v>
      </c>
      <c r="BY54" s="380"/>
    </row>
    <row r="55" spans="1:77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65">
        <f t="shared" si="1"/>
        <v>0</v>
      </c>
      <c r="BW55" s="321">
        <f>ต.ค.!BW55+BV55</f>
        <v>0</v>
      </c>
      <c r="BX55" s="371">
        <v>2103010103</v>
      </c>
      <c r="BY55" s="380"/>
    </row>
    <row r="56" spans="1:77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65">
        <f t="shared" si="1"/>
        <v>0</v>
      </c>
      <c r="BW56" s="321">
        <f>ต.ค.!BW56+BV56</f>
        <v>386896.5</v>
      </c>
      <c r="BX56" s="371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65">
        <f t="shared" si="1"/>
        <v>0</v>
      </c>
      <c r="BW57" s="321">
        <f>ต.ค.!BW57+BV57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65">
        <f t="shared" si="1"/>
        <v>0</v>
      </c>
      <c r="BW58" s="321">
        <f>ต.ค.!BW58+BV58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65">
        <f t="shared" si="1"/>
        <v>0</v>
      </c>
      <c r="BW59" s="321">
        <f>ต.ค.!BW59+BV59</f>
        <v>0</v>
      </c>
      <c r="BX59" s="372"/>
      <c r="BY59" s="380"/>
    </row>
    <row r="60" spans="1:77" hidden="1">
      <c r="A60" s="363" t="s">
        <v>421</v>
      </c>
      <c r="B60" s="321"/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  <c r="N60" s="321"/>
      <c r="O60" s="321"/>
      <c r="P60" s="321"/>
      <c r="Q60" s="321"/>
      <c r="R60" s="321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  <c r="AC60" s="321"/>
      <c r="AD60" s="321"/>
      <c r="AE60" s="321"/>
      <c r="AF60" s="321"/>
      <c r="AG60" s="321"/>
      <c r="AH60" s="321"/>
      <c r="AI60" s="321"/>
      <c r="AJ60" s="321"/>
      <c r="AK60" s="321"/>
      <c r="AL60" s="321"/>
      <c r="AM60" s="321"/>
      <c r="AN60" s="321"/>
      <c r="AO60" s="321"/>
      <c r="AP60" s="321"/>
      <c r="AQ60" s="321"/>
      <c r="AR60" s="321"/>
      <c r="AS60" s="321"/>
      <c r="AT60" s="321"/>
      <c r="AU60" s="321"/>
      <c r="AV60" s="321"/>
      <c r="AW60" s="321"/>
      <c r="AX60" s="321"/>
      <c r="AY60" s="321"/>
      <c r="AZ60" s="321"/>
      <c r="BA60" s="321"/>
      <c r="BB60" s="321"/>
      <c r="BC60" s="321"/>
      <c r="BD60" s="321"/>
      <c r="BE60" s="321"/>
      <c r="BF60" s="321"/>
      <c r="BG60" s="321"/>
      <c r="BH60" s="321"/>
      <c r="BI60" s="321"/>
      <c r="BJ60" s="321"/>
      <c r="BK60" s="321"/>
      <c r="BL60" s="321"/>
      <c r="BM60" s="321"/>
      <c r="BN60" s="321"/>
      <c r="BO60" s="321"/>
      <c r="BP60" s="321"/>
      <c r="BQ60" s="321"/>
      <c r="BR60" s="321"/>
      <c r="BS60" s="321"/>
      <c r="BT60" s="321"/>
      <c r="BU60" s="321"/>
      <c r="BV60" s="365">
        <f t="shared" si="1"/>
        <v>0</v>
      </c>
      <c r="BW60" s="321">
        <f>ต.ค.!BW60+BV60</f>
        <v>0</v>
      </c>
      <c r="BX60" s="371"/>
    </row>
    <row r="61" spans="1:77" hidden="1">
      <c r="A61" s="363" t="s">
        <v>422</v>
      </c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1"/>
      <c r="AF61" s="321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1"/>
      <c r="AS61" s="321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1"/>
      <c r="BF61" s="321"/>
      <c r="BG61" s="321"/>
      <c r="BH61" s="321"/>
      <c r="BI61" s="321"/>
      <c r="BJ61" s="321"/>
      <c r="BK61" s="321"/>
      <c r="BL61" s="321"/>
      <c r="BM61" s="321"/>
      <c r="BN61" s="321"/>
      <c r="BO61" s="321"/>
      <c r="BP61" s="321"/>
      <c r="BQ61" s="321"/>
      <c r="BR61" s="321"/>
      <c r="BS61" s="321"/>
      <c r="BT61" s="321"/>
      <c r="BU61" s="321"/>
      <c r="BV61" s="365">
        <f t="shared" si="1"/>
        <v>0</v>
      </c>
      <c r="BW61" s="321">
        <f>ต.ค.!BW61+BV61</f>
        <v>0</v>
      </c>
      <c r="BX61" s="371"/>
    </row>
    <row r="62" spans="1:77">
      <c r="A62" s="356" t="s">
        <v>194</v>
      </c>
      <c r="B62" s="356"/>
      <c r="C62" s="356"/>
      <c r="D62" s="356"/>
      <c r="E62" s="356"/>
      <c r="F62" s="356"/>
      <c r="G62" s="356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  <c r="U62" s="356"/>
      <c r="V62" s="356"/>
      <c r="W62" s="356"/>
      <c r="X62" s="356"/>
      <c r="Y62" s="356"/>
      <c r="Z62" s="356"/>
      <c r="AA62" s="356"/>
      <c r="AB62" s="356"/>
      <c r="AC62" s="356"/>
      <c r="AD62" s="356"/>
      <c r="AE62" s="356"/>
      <c r="AF62" s="356"/>
      <c r="AG62" s="356"/>
      <c r="AH62" s="356"/>
      <c r="AI62" s="356"/>
      <c r="AJ62" s="356"/>
      <c r="AK62" s="356"/>
      <c r="AL62" s="356"/>
      <c r="AM62" s="356"/>
      <c r="AN62" s="356"/>
      <c r="AO62" s="356"/>
      <c r="AP62" s="356"/>
      <c r="AQ62" s="356"/>
      <c r="AR62" s="356"/>
      <c r="AS62" s="356"/>
      <c r="AT62" s="356"/>
      <c r="AU62" s="356"/>
      <c r="AV62" s="356"/>
      <c r="AW62" s="356"/>
      <c r="AX62" s="356"/>
      <c r="AY62" s="356"/>
      <c r="AZ62" s="356"/>
      <c r="BA62" s="356"/>
      <c r="BB62" s="356"/>
      <c r="BC62" s="356"/>
      <c r="BD62" s="356"/>
      <c r="BE62" s="356"/>
      <c r="BF62" s="356"/>
      <c r="BG62" s="356"/>
      <c r="BH62" s="356"/>
      <c r="BI62" s="356"/>
      <c r="BJ62" s="356"/>
      <c r="BK62" s="356"/>
      <c r="BL62" s="356"/>
      <c r="BM62" s="356"/>
      <c r="BN62" s="356"/>
      <c r="BO62" s="356"/>
      <c r="BP62" s="356"/>
      <c r="BQ62" s="356"/>
      <c r="BR62" s="356"/>
      <c r="BS62" s="356"/>
      <c r="BT62" s="356"/>
      <c r="BU62" s="356"/>
      <c r="BV62" s="384">
        <f t="shared" si="1"/>
        <v>0</v>
      </c>
      <c r="BW62" s="356">
        <f>ต.ค.!BW62+BV62</f>
        <v>516471970</v>
      </c>
      <c r="BX62" s="385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6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6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6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 t="shared" ref="B66:AH66" si="2">SUM(B9:B65)</f>
        <v>0</v>
      </c>
      <c r="C66" s="243">
        <f t="shared" si="2"/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>SUM(K9:K65)</f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243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43">
        <f t="shared" si="3"/>
        <v>0</v>
      </c>
      <c r="BI66" s="243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 t="shared" ref="BQ66:BV66" si="4">SUM(BQ9:BQ65)</f>
        <v>0</v>
      </c>
      <c r="BR66" s="243">
        <f t="shared" si="4"/>
        <v>0</v>
      </c>
      <c r="BS66" s="243">
        <f t="shared" si="4"/>
        <v>0</v>
      </c>
      <c r="BT66" s="243">
        <f t="shared" si="4"/>
        <v>0</v>
      </c>
      <c r="BU66" s="243">
        <f t="shared" si="4"/>
        <v>0</v>
      </c>
      <c r="BV66" s="243">
        <f t="shared" si="4"/>
        <v>0</v>
      </c>
      <c r="BW66" s="243">
        <f>SUM(BW9:BW62)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6"/>
      <c r="BW67" s="235"/>
      <c r="BX67" s="227"/>
    </row>
    <row r="68" spans="1:77" ht="21">
      <c r="A68" s="328" t="s">
        <v>115</v>
      </c>
      <c r="B68" s="321"/>
      <c r="C68" s="32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2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  <c r="AC68" s="321"/>
      <c r="AD68" s="321"/>
      <c r="AE68" s="321"/>
      <c r="AF68" s="321"/>
      <c r="AG68" s="321"/>
      <c r="AH68" s="321"/>
      <c r="AI68" s="321"/>
      <c r="AJ68" s="321"/>
      <c r="AK68" s="321"/>
      <c r="AL68" s="321"/>
      <c r="AM68" s="321"/>
      <c r="AN68" s="321"/>
      <c r="AO68" s="321"/>
      <c r="AP68" s="321"/>
      <c r="AQ68" s="321"/>
      <c r="AR68" s="321"/>
      <c r="AS68" s="321"/>
      <c r="AT68" s="321"/>
      <c r="AU68" s="321"/>
      <c r="AV68" s="321"/>
      <c r="AW68" s="321"/>
      <c r="AX68" s="321"/>
      <c r="AY68" s="321"/>
      <c r="AZ68" s="321"/>
      <c r="BA68" s="321"/>
      <c r="BB68" s="321"/>
      <c r="BC68" s="321"/>
      <c r="BD68" s="321"/>
      <c r="BE68" s="321"/>
      <c r="BF68" s="321"/>
      <c r="BG68" s="321"/>
      <c r="BH68" s="321"/>
      <c r="BI68" s="321"/>
      <c r="BJ68" s="321"/>
      <c r="BK68" s="321"/>
      <c r="BL68" s="321"/>
      <c r="BM68" s="321"/>
      <c r="BN68" s="321"/>
      <c r="BO68" s="321"/>
      <c r="BP68" s="321"/>
      <c r="BQ68" s="321"/>
      <c r="BR68" s="321"/>
      <c r="BS68" s="321"/>
      <c r="BT68" s="321"/>
      <c r="BU68" s="321"/>
      <c r="BV68" s="365"/>
      <c r="BW68" s="321"/>
      <c r="BX68" s="371"/>
      <c r="BY68" s="380"/>
    </row>
    <row r="69" spans="1:77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65">
        <f t="shared" ref="BV69:BV108" si="5">SUM(B69:BU69)</f>
        <v>0</v>
      </c>
      <c r="BW69" s="321">
        <f>ต.ค.!BW69+BV69</f>
        <v>725</v>
      </c>
      <c r="BX69" s="371">
        <v>5104030299</v>
      </c>
      <c r="BY69" s="380"/>
    </row>
    <row r="70" spans="1:77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65">
        <f t="shared" si="5"/>
        <v>0</v>
      </c>
      <c r="BW70" s="321">
        <f>ต.ค.!BW70+BV70</f>
        <v>0</v>
      </c>
      <c r="BX70" s="371">
        <v>5104030299</v>
      </c>
      <c r="BY70" s="380"/>
    </row>
    <row r="71" spans="1:77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65">
        <f t="shared" si="5"/>
        <v>0</v>
      </c>
      <c r="BW71" s="321">
        <f>ต.ค.!BW71+BV71</f>
        <v>0</v>
      </c>
      <c r="BX71" s="371">
        <v>5104030299</v>
      </c>
      <c r="BY71" s="380"/>
    </row>
    <row r="72" spans="1:77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21"/>
      <c r="BI72" s="321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65">
        <f t="shared" si="5"/>
        <v>0</v>
      </c>
      <c r="BW72" s="321">
        <f>ต.ค.!BW72+BV72</f>
        <v>1384405.2899999998</v>
      </c>
      <c r="BX72" s="371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21"/>
      <c r="BI73" s="321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65">
        <f t="shared" si="5"/>
        <v>0</v>
      </c>
      <c r="BW73" s="321">
        <f>ต.ค.!BW73+BV73</f>
        <v>35028.800000000003</v>
      </c>
      <c r="BX73" s="371">
        <v>2102040199</v>
      </c>
      <c r="BY73" s="380"/>
    </row>
    <row r="74" spans="1:77" ht="21.75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65">
        <f t="shared" si="5"/>
        <v>0</v>
      </c>
      <c r="BW74" s="321">
        <f>ต.ค.!BW74+BV74</f>
        <v>0</v>
      </c>
      <c r="BX74" s="371">
        <v>5104030299</v>
      </c>
      <c r="BY74" s="380"/>
    </row>
    <row r="75" spans="1:77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65">
        <f t="shared" si="5"/>
        <v>0</v>
      </c>
      <c r="BW75" s="321">
        <f>ต.ค.!BW75+BV75</f>
        <v>17790</v>
      </c>
      <c r="BX75" s="371">
        <v>5104030299</v>
      </c>
      <c r="BY75" s="382">
        <f>+BV75+BV83</f>
        <v>0</v>
      </c>
    </row>
    <row r="76" spans="1:77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65">
        <f t="shared" si="5"/>
        <v>0</v>
      </c>
      <c r="BW76" s="321">
        <f>ต.ค.!BW76+BV76</f>
        <v>0</v>
      </c>
      <c r="BX76" s="371">
        <v>5104030299</v>
      </c>
      <c r="BY76" s="380"/>
    </row>
    <row r="77" spans="1:77">
      <c r="A77" s="321" t="s">
        <v>289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65">
        <f t="shared" si="5"/>
        <v>0</v>
      </c>
      <c r="BW77" s="321">
        <f>ต.ค.!BW77+BV77</f>
        <v>0</v>
      </c>
      <c r="BX77" s="371">
        <v>2101010107</v>
      </c>
      <c r="BY77" s="380"/>
    </row>
    <row r="78" spans="1:77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65">
        <f t="shared" si="5"/>
        <v>0</v>
      </c>
      <c r="BW78" s="321">
        <f>ต.ค.!BW78+BV78</f>
        <v>0</v>
      </c>
      <c r="BX78" s="371">
        <v>1102050193</v>
      </c>
      <c r="BY78" s="380"/>
    </row>
    <row r="79" spans="1:77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65">
        <f t="shared" si="5"/>
        <v>0</v>
      </c>
      <c r="BW79" s="321">
        <f>ต.ค.!BW79+BV79</f>
        <v>30000</v>
      </c>
      <c r="BX79" s="371">
        <v>2101010107</v>
      </c>
      <c r="BY79" s="380"/>
    </row>
    <row r="80" spans="1:77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65">
        <f t="shared" si="5"/>
        <v>0</v>
      </c>
      <c r="BW80" s="321">
        <f>ต.ค.!BW80+BV80</f>
        <v>0</v>
      </c>
      <c r="BX80" s="371">
        <v>1106010199</v>
      </c>
      <c r="BY80" s="380"/>
    </row>
    <row r="81" spans="1:77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65">
        <f t="shared" si="5"/>
        <v>0</v>
      </c>
      <c r="BW81" s="321">
        <f>ต.ค.!BW81+BV81</f>
        <v>0</v>
      </c>
      <c r="BX81" s="371">
        <v>5104030299</v>
      </c>
      <c r="BY81" s="380"/>
    </row>
    <row r="82" spans="1:77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65">
        <f t="shared" si="5"/>
        <v>0</v>
      </c>
      <c r="BW82" s="321">
        <f>ต.ค.!BW82+BV82</f>
        <v>0</v>
      </c>
      <c r="BX82" s="371">
        <v>5104030299</v>
      </c>
      <c r="BY82" s="380"/>
    </row>
    <row r="83" spans="1:77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65">
        <f t="shared" si="5"/>
        <v>0</v>
      </c>
      <c r="BW83" s="321">
        <f>ต.ค.!BW83+BV83</f>
        <v>0</v>
      </c>
      <c r="BX83" s="371">
        <v>1106010103</v>
      </c>
      <c r="BY83" s="380"/>
    </row>
    <row r="84" spans="1:77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65">
        <f t="shared" si="5"/>
        <v>0</v>
      </c>
      <c r="BW84" s="321">
        <f>ต.ค.!BW84+BV84</f>
        <v>54187.5</v>
      </c>
      <c r="BX84" s="371">
        <v>2112010199</v>
      </c>
      <c r="BY84" s="380"/>
    </row>
    <row r="85" spans="1:77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65">
        <f t="shared" si="5"/>
        <v>0</v>
      </c>
      <c r="BW85" s="321">
        <f>ต.ค.!BW85+BV85</f>
        <v>69261</v>
      </c>
      <c r="BX85" s="371">
        <v>5101010113</v>
      </c>
      <c r="BY85" s="380"/>
    </row>
    <row r="86" spans="1:77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65">
        <f t="shared" si="5"/>
        <v>0</v>
      </c>
      <c r="BW86" s="321">
        <f>ต.ค.!BW86+BV86</f>
        <v>0</v>
      </c>
      <c r="BX86" s="371">
        <v>1102030102</v>
      </c>
      <c r="BY86" s="380"/>
    </row>
    <row r="87" spans="1:77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65">
        <f t="shared" si="5"/>
        <v>0</v>
      </c>
      <c r="BW87" s="321">
        <f>ต.ค.!BW87+BV87</f>
        <v>7320</v>
      </c>
      <c r="BX87" s="371">
        <v>1102010102</v>
      </c>
      <c r="BY87" s="380"/>
    </row>
    <row r="88" spans="1:77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65">
        <f t="shared" si="5"/>
        <v>0</v>
      </c>
      <c r="BW88" s="321">
        <f>ต.ค.!BW88+BV88</f>
        <v>0</v>
      </c>
      <c r="BX88" s="371">
        <v>5104030299</v>
      </c>
      <c r="BY88" s="380"/>
    </row>
    <row r="89" spans="1:77" hidden="1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65">
        <f t="shared" si="5"/>
        <v>0</v>
      </c>
      <c r="BW89" s="321">
        <f>ต.ค.!BW89+BV89</f>
        <v>0</v>
      </c>
      <c r="BX89" s="371">
        <v>5101010113</v>
      </c>
      <c r="BY89" s="380"/>
    </row>
    <row r="90" spans="1:77" hidden="1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65">
        <f t="shared" si="5"/>
        <v>0</v>
      </c>
      <c r="BW90" s="321">
        <f>ต.ค.!BW90+BV90</f>
        <v>0</v>
      </c>
      <c r="BX90" s="371">
        <v>1106010199</v>
      </c>
      <c r="BY90" s="380"/>
    </row>
    <row r="91" spans="1:77" hidden="1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65">
        <f t="shared" si="5"/>
        <v>0</v>
      </c>
      <c r="BW91" s="321">
        <f>ต.ค.!BW91+BV91</f>
        <v>0</v>
      </c>
      <c r="BX91" s="371">
        <v>5104030299</v>
      </c>
      <c r="BY91" s="380"/>
    </row>
    <row r="92" spans="1:77" hidden="1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65">
        <f t="shared" si="5"/>
        <v>0</v>
      </c>
      <c r="BW92" s="321">
        <f>ต.ค.!BW92+BV92</f>
        <v>0</v>
      </c>
      <c r="BX92" s="371">
        <v>1204030101</v>
      </c>
      <c r="BY92" s="380"/>
    </row>
    <row r="93" spans="1:77" hidden="1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65">
        <f t="shared" si="5"/>
        <v>0</v>
      </c>
      <c r="BW93" s="321">
        <f>ต.ค.!BW93+BV93</f>
        <v>0</v>
      </c>
      <c r="BX93" s="371"/>
      <c r="BY93" s="380"/>
    </row>
    <row r="94" spans="1:77" hidden="1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65">
        <f t="shared" si="5"/>
        <v>0</v>
      </c>
      <c r="BW94" s="321">
        <f>ต.ค.!BW94+BV94</f>
        <v>0</v>
      </c>
      <c r="BX94" s="371">
        <v>5104030299</v>
      </c>
      <c r="BY94" s="380"/>
    </row>
    <row r="95" spans="1:77" hidden="1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21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65">
        <f t="shared" si="5"/>
        <v>0</v>
      </c>
      <c r="BW95" s="321">
        <f>ต.ค.!BW95+BV95</f>
        <v>0</v>
      </c>
      <c r="BX95" s="371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65">
        <f t="shared" si="5"/>
        <v>0</v>
      </c>
      <c r="BW96" s="321">
        <f>ต.ค.!BW96+BV96</f>
        <v>0</v>
      </c>
      <c r="BX96" s="371"/>
      <c r="BY96" s="380"/>
    </row>
    <row r="97" spans="1:78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65">
        <f t="shared" si="5"/>
        <v>0</v>
      </c>
      <c r="BW97" s="321">
        <f>ต.ค.!BW97+BV97</f>
        <v>0</v>
      </c>
      <c r="BX97" s="371">
        <v>1206170101</v>
      </c>
      <c r="BY97" s="380"/>
    </row>
    <row r="98" spans="1:78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65">
        <f t="shared" si="5"/>
        <v>0</v>
      </c>
      <c r="BW98" s="321">
        <f>ต.ค.!BW98+BV98</f>
        <v>14622058.5</v>
      </c>
      <c r="BX98" s="371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65">
        <f t="shared" si="5"/>
        <v>0</v>
      </c>
      <c r="BW99" s="321">
        <f>ต.ค.!BW99+BV99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65">
        <f t="shared" si="5"/>
        <v>0</v>
      </c>
      <c r="BW100" s="321">
        <f>ต.ค.!BW100+BV100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65">
        <f t="shared" si="5"/>
        <v>0</v>
      </c>
      <c r="BW101" s="321">
        <f>ต.ค.!BW101+BV101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21"/>
      <c r="BI102" s="321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65">
        <f t="shared" si="5"/>
        <v>0</v>
      </c>
      <c r="BW102" s="321">
        <f>ต.ค.!BW102+BV102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65">
        <f t="shared" si="5"/>
        <v>0</v>
      </c>
      <c r="BW103" s="321">
        <f>ต.ค.!BW103+BV103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21"/>
      <c r="BI104" s="321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65">
        <f t="shared" si="5"/>
        <v>0</v>
      </c>
      <c r="BW104" s="321">
        <f>ต.ค.!BW104+BV104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21"/>
      <c r="BI105" s="321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65">
        <f t="shared" si="5"/>
        <v>0</v>
      </c>
      <c r="BW105" s="321">
        <f>ต.ค.!BW105+BV105</f>
        <v>0</v>
      </c>
      <c r="BX105" s="371"/>
      <c r="BY105" s="380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21"/>
      <c r="BI106" s="321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65">
        <f t="shared" si="5"/>
        <v>0</v>
      </c>
      <c r="BW106" s="321">
        <f>ต.ค.!BW106+BV106</f>
        <v>1763539</v>
      </c>
      <c r="BX106" s="371"/>
      <c r="BY106" s="380"/>
    </row>
    <row r="107" spans="1:78">
      <c r="A107" s="356" t="s">
        <v>213</v>
      </c>
      <c r="B107" s="361"/>
      <c r="C107" s="361"/>
      <c r="D107" s="361"/>
      <c r="E107" s="361"/>
      <c r="F107" s="361"/>
      <c r="G107" s="361"/>
      <c r="H107" s="361"/>
      <c r="I107" s="361"/>
      <c r="J107" s="361"/>
      <c r="K107" s="361"/>
      <c r="L107" s="361"/>
      <c r="M107" s="361"/>
      <c r="N107" s="361"/>
      <c r="O107" s="361"/>
      <c r="P107" s="361"/>
      <c r="Q107" s="361"/>
      <c r="R107" s="361"/>
      <c r="S107" s="361"/>
      <c r="T107" s="361"/>
      <c r="U107" s="361"/>
      <c r="V107" s="361"/>
      <c r="W107" s="361"/>
      <c r="X107" s="361"/>
      <c r="Y107" s="361"/>
      <c r="Z107" s="361"/>
      <c r="AA107" s="361"/>
      <c r="AB107" s="361"/>
      <c r="AC107" s="361"/>
      <c r="AD107" s="361"/>
      <c r="AE107" s="361"/>
      <c r="AF107" s="361"/>
      <c r="AG107" s="361"/>
      <c r="AH107" s="361"/>
      <c r="AI107" s="361"/>
      <c r="AJ107" s="361"/>
      <c r="AK107" s="361"/>
      <c r="AL107" s="361"/>
      <c r="AM107" s="361"/>
      <c r="AN107" s="361"/>
      <c r="AO107" s="361"/>
      <c r="AP107" s="361"/>
      <c r="AQ107" s="361"/>
      <c r="AR107" s="361"/>
      <c r="AS107" s="361"/>
      <c r="AT107" s="361"/>
      <c r="AU107" s="361"/>
      <c r="AV107" s="361"/>
      <c r="AW107" s="361"/>
      <c r="AX107" s="361"/>
      <c r="AY107" s="361"/>
      <c r="AZ107" s="361"/>
      <c r="BA107" s="361"/>
      <c r="BB107" s="361"/>
      <c r="BC107" s="361"/>
      <c r="BD107" s="361"/>
      <c r="BE107" s="361"/>
      <c r="BF107" s="361"/>
      <c r="BG107" s="361"/>
      <c r="BH107" s="361"/>
      <c r="BI107" s="361"/>
      <c r="BJ107" s="361"/>
      <c r="BK107" s="361"/>
      <c r="BL107" s="361"/>
      <c r="BM107" s="361"/>
      <c r="BN107" s="361"/>
      <c r="BO107" s="361"/>
      <c r="BP107" s="361"/>
      <c r="BQ107" s="361"/>
      <c r="BR107" s="361"/>
      <c r="BS107" s="361"/>
      <c r="BT107" s="361"/>
      <c r="BU107" s="361"/>
      <c r="BV107" s="386">
        <f t="shared" si="5"/>
        <v>0</v>
      </c>
      <c r="BW107" s="361">
        <f>ต.ค.!BV108+BV107</f>
        <v>0</v>
      </c>
      <c r="BX107" s="387"/>
      <c r="BY107" s="387"/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6">
        <f t="shared" si="5"/>
        <v>0</v>
      </c>
      <c r="BW108" s="235">
        <f>ต.ค.!BV108+BV108</f>
        <v>0</v>
      </c>
    </row>
    <row r="109" spans="1:78" ht="19.5" thickBot="1">
      <c r="A109" s="423" t="s">
        <v>449</v>
      </c>
      <c r="B109" s="243">
        <f t="shared" ref="B109:AH109" si="6">SUM(B69:B108)</f>
        <v>0</v>
      </c>
      <c r="C109" s="243">
        <f t="shared" si="6"/>
        <v>0</v>
      </c>
      <c r="D109" s="243">
        <f t="shared" si="6"/>
        <v>0</v>
      </c>
      <c r="E109" s="243">
        <f t="shared" si="6"/>
        <v>0</v>
      </c>
      <c r="F109" s="243">
        <f t="shared" si="6"/>
        <v>0</v>
      </c>
      <c r="G109" s="243">
        <f t="shared" si="6"/>
        <v>0</v>
      </c>
      <c r="H109" s="243">
        <f t="shared" si="6"/>
        <v>0</v>
      </c>
      <c r="I109" s="243">
        <f t="shared" si="6"/>
        <v>0</v>
      </c>
      <c r="J109" s="243">
        <f t="shared" si="6"/>
        <v>0</v>
      </c>
      <c r="K109" s="243">
        <f t="shared" si="6"/>
        <v>0</v>
      </c>
      <c r="L109" s="243">
        <f t="shared" si="6"/>
        <v>0</v>
      </c>
      <c r="M109" s="243">
        <f t="shared" si="6"/>
        <v>0</v>
      </c>
      <c r="N109" s="243">
        <f t="shared" si="6"/>
        <v>0</v>
      </c>
      <c r="O109" s="243">
        <f t="shared" si="6"/>
        <v>0</v>
      </c>
      <c r="P109" s="243">
        <f t="shared" si="6"/>
        <v>0</v>
      </c>
      <c r="Q109" s="243">
        <f t="shared" si="6"/>
        <v>0</v>
      </c>
      <c r="R109" s="243">
        <f t="shared" si="6"/>
        <v>0</v>
      </c>
      <c r="S109" s="243">
        <f t="shared" si="6"/>
        <v>0</v>
      </c>
      <c r="T109" s="243">
        <f t="shared" si="6"/>
        <v>0</v>
      </c>
      <c r="U109" s="243">
        <f t="shared" si="6"/>
        <v>0</v>
      </c>
      <c r="V109" s="243">
        <f t="shared" si="6"/>
        <v>0</v>
      </c>
      <c r="W109" s="243">
        <f t="shared" si="6"/>
        <v>0</v>
      </c>
      <c r="X109" s="243">
        <f t="shared" si="6"/>
        <v>0</v>
      </c>
      <c r="Y109" s="243">
        <f t="shared" si="6"/>
        <v>0</v>
      </c>
      <c r="Z109" s="243">
        <f t="shared" si="6"/>
        <v>0</v>
      </c>
      <c r="AA109" s="243">
        <f t="shared" si="6"/>
        <v>0</v>
      </c>
      <c r="AB109" s="243">
        <f t="shared" si="6"/>
        <v>0</v>
      </c>
      <c r="AC109" s="243">
        <f t="shared" si="6"/>
        <v>0</v>
      </c>
      <c r="AD109" s="243">
        <f t="shared" si="6"/>
        <v>0</v>
      </c>
      <c r="AE109" s="243">
        <f t="shared" si="6"/>
        <v>0</v>
      </c>
      <c r="AF109" s="243">
        <f t="shared" si="6"/>
        <v>0</v>
      </c>
      <c r="AG109" s="243">
        <f t="shared" si="6"/>
        <v>0</v>
      </c>
      <c r="AH109" s="243">
        <f t="shared" si="6"/>
        <v>0</v>
      </c>
      <c r="AI109" s="243">
        <f t="shared" ref="AI109:BP109" si="7">SUM(AI69:AI108)</f>
        <v>0</v>
      </c>
      <c r="AJ109" s="243">
        <f t="shared" si="7"/>
        <v>0</v>
      </c>
      <c r="AK109" s="243">
        <f t="shared" si="7"/>
        <v>0</v>
      </c>
      <c r="AL109" s="243">
        <f t="shared" si="7"/>
        <v>0</v>
      </c>
      <c r="AM109" s="243">
        <f t="shared" si="7"/>
        <v>0</v>
      </c>
      <c r="AN109" s="243">
        <f t="shared" si="7"/>
        <v>0</v>
      </c>
      <c r="AO109" s="243">
        <f t="shared" si="7"/>
        <v>0</v>
      </c>
      <c r="AP109" s="243">
        <f t="shared" si="7"/>
        <v>0</v>
      </c>
      <c r="AQ109" s="243">
        <f t="shared" si="7"/>
        <v>0</v>
      </c>
      <c r="AR109" s="243">
        <f t="shared" si="7"/>
        <v>0</v>
      </c>
      <c r="AS109" s="243">
        <f t="shared" si="7"/>
        <v>0</v>
      </c>
      <c r="AT109" s="243">
        <f t="shared" si="7"/>
        <v>0</v>
      </c>
      <c r="AU109" s="243">
        <f t="shared" si="7"/>
        <v>0</v>
      </c>
      <c r="AV109" s="243">
        <f t="shared" si="7"/>
        <v>0</v>
      </c>
      <c r="AW109" s="243">
        <f t="shared" si="7"/>
        <v>0</v>
      </c>
      <c r="AX109" s="243">
        <f t="shared" si="7"/>
        <v>0</v>
      </c>
      <c r="AY109" s="243">
        <f t="shared" si="7"/>
        <v>0</v>
      </c>
      <c r="AZ109" s="243">
        <f t="shared" si="7"/>
        <v>0</v>
      </c>
      <c r="BA109" s="243">
        <f t="shared" si="7"/>
        <v>0</v>
      </c>
      <c r="BB109" s="243">
        <f t="shared" si="7"/>
        <v>0</v>
      </c>
      <c r="BC109" s="243">
        <f t="shared" si="7"/>
        <v>0</v>
      </c>
      <c r="BD109" s="243">
        <f t="shared" si="7"/>
        <v>0</v>
      </c>
      <c r="BE109" s="243">
        <f t="shared" si="7"/>
        <v>0</v>
      </c>
      <c r="BF109" s="243">
        <f t="shared" si="7"/>
        <v>0</v>
      </c>
      <c r="BG109" s="243">
        <f t="shared" si="7"/>
        <v>0</v>
      </c>
      <c r="BH109" s="243">
        <f t="shared" si="7"/>
        <v>0</v>
      </c>
      <c r="BI109" s="243">
        <f t="shared" si="7"/>
        <v>0</v>
      </c>
      <c r="BJ109" s="243">
        <f t="shared" si="7"/>
        <v>0</v>
      </c>
      <c r="BK109" s="243">
        <f t="shared" si="7"/>
        <v>0</v>
      </c>
      <c r="BL109" s="243">
        <f t="shared" si="7"/>
        <v>0</v>
      </c>
      <c r="BM109" s="243">
        <f t="shared" si="7"/>
        <v>0</v>
      </c>
      <c r="BN109" s="243">
        <f t="shared" si="7"/>
        <v>0</v>
      </c>
      <c r="BO109" s="243">
        <f t="shared" si="7"/>
        <v>0</v>
      </c>
      <c r="BP109" s="243">
        <f t="shared" si="7"/>
        <v>0</v>
      </c>
      <c r="BQ109" s="243">
        <f t="shared" ref="BQ109:BV109" si="8">SUM(BQ69:BQ108)</f>
        <v>0</v>
      </c>
      <c r="BR109" s="243">
        <f t="shared" si="8"/>
        <v>0</v>
      </c>
      <c r="BS109" s="243">
        <f t="shared" si="8"/>
        <v>0</v>
      </c>
      <c r="BT109" s="243">
        <f t="shared" si="8"/>
        <v>0</v>
      </c>
      <c r="BU109" s="243">
        <f t="shared" si="8"/>
        <v>0</v>
      </c>
      <c r="BV109" s="243">
        <f t="shared" si="8"/>
        <v>0</v>
      </c>
      <c r="BW109" s="243">
        <f>SUM(BW69:BW108)</f>
        <v>34625419.32</v>
      </c>
      <c r="BX109" s="261">
        <f>SUM(BV67:BV108)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9">B66-B109</f>
        <v>0</v>
      </c>
      <c r="C110" s="245">
        <f t="shared" si="9"/>
        <v>0</v>
      </c>
      <c r="D110" s="245">
        <f t="shared" si="9"/>
        <v>0</v>
      </c>
      <c r="E110" s="245">
        <f t="shared" si="9"/>
        <v>0</v>
      </c>
      <c r="F110" s="245">
        <f t="shared" si="9"/>
        <v>0</v>
      </c>
      <c r="G110" s="245">
        <f t="shared" si="9"/>
        <v>0</v>
      </c>
      <c r="H110" s="245">
        <f t="shared" si="9"/>
        <v>0</v>
      </c>
      <c r="I110" s="245">
        <f t="shared" si="9"/>
        <v>0</v>
      </c>
      <c r="J110" s="245">
        <f t="shared" si="9"/>
        <v>0</v>
      </c>
      <c r="K110" s="245">
        <f t="shared" si="9"/>
        <v>0</v>
      </c>
      <c r="L110" s="245">
        <f t="shared" si="9"/>
        <v>0</v>
      </c>
      <c r="M110" s="245">
        <f t="shared" si="9"/>
        <v>0</v>
      </c>
      <c r="N110" s="245">
        <f t="shared" si="9"/>
        <v>0</v>
      </c>
      <c r="O110" s="245">
        <f t="shared" si="9"/>
        <v>0</v>
      </c>
      <c r="P110" s="245">
        <f t="shared" si="9"/>
        <v>0</v>
      </c>
      <c r="Q110" s="245">
        <f t="shared" si="9"/>
        <v>0</v>
      </c>
      <c r="R110" s="245">
        <f t="shared" si="9"/>
        <v>0</v>
      </c>
      <c r="S110" s="245">
        <f t="shared" si="9"/>
        <v>0</v>
      </c>
      <c r="T110" s="245">
        <f t="shared" si="9"/>
        <v>0</v>
      </c>
      <c r="U110" s="245">
        <f t="shared" si="9"/>
        <v>0</v>
      </c>
      <c r="V110" s="245">
        <f t="shared" si="9"/>
        <v>0</v>
      </c>
      <c r="W110" s="245">
        <f t="shared" si="9"/>
        <v>0</v>
      </c>
      <c r="X110" s="245">
        <f t="shared" si="9"/>
        <v>0</v>
      </c>
      <c r="Y110" s="245">
        <f t="shared" si="9"/>
        <v>0</v>
      </c>
      <c r="Z110" s="245">
        <f t="shared" si="9"/>
        <v>0</v>
      </c>
      <c r="AA110" s="245">
        <f t="shared" si="9"/>
        <v>0</v>
      </c>
      <c r="AB110" s="245">
        <f t="shared" si="9"/>
        <v>0</v>
      </c>
      <c r="AC110" s="245">
        <f t="shared" si="9"/>
        <v>0</v>
      </c>
      <c r="AD110" s="245">
        <f t="shared" si="9"/>
        <v>0</v>
      </c>
      <c r="AE110" s="245">
        <f t="shared" si="9"/>
        <v>0</v>
      </c>
      <c r="AF110" s="245">
        <f t="shared" si="9"/>
        <v>0</v>
      </c>
      <c r="AG110" s="245">
        <f t="shared" si="9"/>
        <v>0</v>
      </c>
      <c r="AH110" s="245">
        <f t="shared" si="9"/>
        <v>0</v>
      </c>
      <c r="AI110" s="245">
        <f t="shared" ref="AI110:BP110" si="10">AI66-AI109</f>
        <v>0</v>
      </c>
      <c r="AJ110" s="245">
        <f t="shared" si="10"/>
        <v>0</v>
      </c>
      <c r="AK110" s="245">
        <f t="shared" si="10"/>
        <v>0</v>
      </c>
      <c r="AL110" s="245">
        <f t="shared" si="10"/>
        <v>0</v>
      </c>
      <c r="AM110" s="245">
        <f t="shared" si="10"/>
        <v>0</v>
      </c>
      <c r="AN110" s="245">
        <f t="shared" si="10"/>
        <v>0</v>
      </c>
      <c r="AO110" s="245">
        <f t="shared" si="10"/>
        <v>0</v>
      </c>
      <c r="AP110" s="245">
        <f t="shared" si="10"/>
        <v>0</v>
      </c>
      <c r="AQ110" s="245">
        <f t="shared" si="10"/>
        <v>0</v>
      </c>
      <c r="AR110" s="245">
        <f t="shared" si="10"/>
        <v>0</v>
      </c>
      <c r="AS110" s="245">
        <f t="shared" si="10"/>
        <v>0</v>
      </c>
      <c r="AT110" s="245">
        <f t="shared" si="10"/>
        <v>0</v>
      </c>
      <c r="AU110" s="245">
        <f t="shared" si="10"/>
        <v>0</v>
      </c>
      <c r="AV110" s="245">
        <f t="shared" si="10"/>
        <v>0</v>
      </c>
      <c r="AW110" s="245">
        <f t="shared" si="10"/>
        <v>0</v>
      </c>
      <c r="AX110" s="245">
        <f t="shared" si="10"/>
        <v>0</v>
      </c>
      <c r="AY110" s="245">
        <f t="shared" si="10"/>
        <v>0</v>
      </c>
      <c r="AZ110" s="245">
        <f t="shared" si="10"/>
        <v>0</v>
      </c>
      <c r="BA110" s="245">
        <f t="shared" si="10"/>
        <v>0</v>
      </c>
      <c r="BB110" s="245">
        <f t="shared" si="10"/>
        <v>0</v>
      </c>
      <c r="BC110" s="245">
        <f t="shared" si="10"/>
        <v>0</v>
      </c>
      <c r="BD110" s="245">
        <f t="shared" si="10"/>
        <v>0</v>
      </c>
      <c r="BE110" s="245">
        <f t="shared" si="10"/>
        <v>0</v>
      </c>
      <c r="BF110" s="245">
        <f t="shared" si="10"/>
        <v>0</v>
      </c>
      <c r="BG110" s="245">
        <f t="shared" si="10"/>
        <v>0</v>
      </c>
      <c r="BH110" s="245">
        <f t="shared" si="10"/>
        <v>0</v>
      </c>
      <c r="BI110" s="245">
        <f t="shared" si="10"/>
        <v>0</v>
      </c>
      <c r="BJ110" s="245">
        <f t="shared" si="10"/>
        <v>0</v>
      </c>
      <c r="BK110" s="245">
        <f t="shared" si="10"/>
        <v>0</v>
      </c>
      <c r="BL110" s="245">
        <f t="shared" si="10"/>
        <v>0</v>
      </c>
      <c r="BM110" s="245">
        <f t="shared" si="10"/>
        <v>0</v>
      </c>
      <c r="BN110" s="245">
        <f t="shared" si="10"/>
        <v>0</v>
      </c>
      <c r="BO110" s="245">
        <f t="shared" si="10"/>
        <v>0</v>
      </c>
      <c r="BP110" s="245">
        <f t="shared" si="10"/>
        <v>0</v>
      </c>
      <c r="BQ110" s="245">
        <f t="shared" ref="BQ110:BX110" si="11">BQ66-BQ109</f>
        <v>0</v>
      </c>
      <c r="BR110" s="245">
        <f t="shared" si="11"/>
        <v>0</v>
      </c>
      <c r="BS110" s="245">
        <f t="shared" si="11"/>
        <v>0</v>
      </c>
      <c r="BT110" s="245">
        <f t="shared" si="11"/>
        <v>0</v>
      </c>
      <c r="BU110" s="245">
        <f t="shared" si="11"/>
        <v>0</v>
      </c>
      <c r="BV110" s="245">
        <f t="shared" si="11"/>
        <v>0</v>
      </c>
      <c r="BW110" s="245">
        <f t="shared" si="11"/>
        <v>499015865.03000003</v>
      </c>
      <c r="BX110" s="262">
        <f t="shared" si="11"/>
        <v>0</v>
      </c>
      <c r="BY110" s="239"/>
      <c r="BZ110" s="239"/>
    </row>
    <row r="111" spans="1:78">
      <c r="A111" s="237" t="s">
        <v>451</v>
      </c>
      <c r="B111" s="235">
        <f>ต.ค.!B112</f>
        <v>246352</v>
      </c>
      <c r="C111" s="235">
        <f>ต.ค.!C112</f>
        <v>2385716.7799999998</v>
      </c>
      <c r="D111" s="235">
        <f>ต.ค.!D112</f>
        <v>5825406.209999999</v>
      </c>
      <c r="E111" s="235">
        <f>ต.ค.!E112</f>
        <v>6525201</v>
      </c>
      <c r="F111" s="235">
        <f>ต.ค.!F112</f>
        <v>10788671.469999999</v>
      </c>
      <c r="G111" s="235">
        <f>ต.ค.!G112</f>
        <v>14901965.499999998</v>
      </c>
      <c r="H111" s="235">
        <f>ต.ค.!H112</f>
        <v>3432901</v>
      </c>
      <c r="I111" s="235">
        <f>ต.ค.!I112</f>
        <v>8443124.6400000006</v>
      </c>
      <c r="J111" s="235">
        <f>ต.ค.!J112</f>
        <v>3193450</v>
      </c>
      <c r="K111" s="235">
        <f>ต.ค.!K112</f>
        <v>7732855.9999999991</v>
      </c>
      <c r="L111" s="235">
        <f>ต.ค.!L112</f>
        <v>1794136</v>
      </c>
      <c r="M111" s="235">
        <f>ต.ค.!M112</f>
        <v>6777795.5</v>
      </c>
      <c r="N111" s="235">
        <f>ต.ค.!N112</f>
        <v>3322243.08</v>
      </c>
      <c r="O111" s="235">
        <f>ต.ค.!O112</f>
        <v>1749295.88</v>
      </c>
      <c r="P111" s="235">
        <f>ต.ค.!P112</f>
        <v>2276444.2000000002</v>
      </c>
      <c r="Q111" s="235">
        <f>ต.ค.!Q112</f>
        <v>2988150</v>
      </c>
      <c r="R111" s="235">
        <f>ต.ค.!R112</f>
        <v>5778285</v>
      </c>
      <c r="S111" s="235">
        <f>ต.ค.!S112</f>
        <v>6186550</v>
      </c>
      <c r="T111" s="235">
        <f>ต.ค.!T112</f>
        <v>2714700</v>
      </c>
      <c r="U111" s="235">
        <f>ต.ค.!U112</f>
        <v>15969938.07</v>
      </c>
      <c r="V111" s="235">
        <f>ต.ค.!V112</f>
        <v>4035800</v>
      </c>
      <c r="W111" s="235">
        <f>ต.ค.!W112</f>
        <v>1993465.5899999999</v>
      </c>
      <c r="X111" s="235">
        <f>ต.ค.!X112</f>
        <v>198934</v>
      </c>
      <c r="Y111" s="235">
        <f>ต.ค.!Y112</f>
        <v>8459481.7000000011</v>
      </c>
      <c r="Z111" s="235">
        <f>ต.ค.!Z112</f>
        <v>2302450</v>
      </c>
      <c r="AA111" s="235">
        <f>ต.ค.!AA112</f>
        <v>13847965.5</v>
      </c>
      <c r="AB111" s="235">
        <f>ต.ค.!AB112</f>
        <v>1305100</v>
      </c>
      <c r="AC111" s="235">
        <f>ต.ค.!AC112</f>
        <v>3243886</v>
      </c>
      <c r="AD111" s="235">
        <f>ต.ค.!AD112</f>
        <v>1747851</v>
      </c>
      <c r="AE111" s="235">
        <f>ต.ค.!AE112</f>
        <v>387250</v>
      </c>
      <c r="AF111" s="235">
        <f>ต.ค.!AF112</f>
        <v>22397801</v>
      </c>
      <c r="AG111" s="235">
        <f>ต.ค.!AG112</f>
        <v>43660851.920000002</v>
      </c>
      <c r="AH111" s="235">
        <f>ต.ค.!AH112</f>
        <v>825432.5</v>
      </c>
      <c r="AI111" s="235">
        <f>ต.ค.!AI112</f>
        <v>838536</v>
      </c>
      <c r="AJ111" s="235">
        <f>ต.ค.!AJ112</f>
        <v>4200035.6000000006</v>
      </c>
      <c r="AK111" s="235">
        <f>ต.ค.!AK112</f>
        <v>6225129.7199999997</v>
      </c>
      <c r="AL111" s="235">
        <f>ต.ค.!AL112</f>
        <v>1185625</v>
      </c>
      <c r="AM111" s="235">
        <f>ต.ค.!AM112</f>
        <v>18784487</v>
      </c>
      <c r="AN111" s="235">
        <f>ต.ค.!AN112</f>
        <v>2202212.2000000002</v>
      </c>
      <c r="AO111" s="235">
        <f>ต.ค.!AO112</f>
        <v>199100</v>
      </c>
      <c r="AP111" s="235">
        <f>ต.ค.!AP112</f>
        <v>20369805.75</v>
      </c>
      <c r="AQ111" s="235">
        <f>ต.ค.!AQ112</f>
        <v>5378755.330000001</v>
      </c>
      <c r="AR111" s="235">
        <f>ต.ค.!AR112</f>
        <v>2397019.1</v>
      </c>
      <c r="AS111" s="235">
        <f>ต.ค.!AS112</f>
        <v>4368200.0000000009</v>
      </c>
      <c r="AT111" s="235">
        <f>ต.ค.!AT112</f>
        <v>684350</v>
      </c>
      <c r="AU111" s="235">
        <f>ต.ค.!AU112</f>
        <v>5798196.9300000006</v>
      </c>
      <c r="AV111" s="235">
        <f>ต.ค.!AV112</f>
        <v>3190750</v>
      </c>
      <c r="AW111" s="235">
        <f>ต.ค.!AW112</f>
        <v>1639450.0000000002</v>
      </c>
      <c r="AX111" s="235">
        <f>ต.ค.!AX112</f>
        <v>3188850</v>
      </c>
      <c r="AY111" s="235">
        <f>ต.ค.!AY112</f>
        <v>32670597.710000001</v>
      </c>
      <c r="AZ111" s="235">
        <f>ต.ค.!AZ112</f>
        <v>6979661</v>
      </c>
      <c r="BA111" s="235">
        <f>ต.ค.!BA112</f>
        <v>15368208.57</v>
      </c>
      <c r="BB111" s="235">
        <f>ต.ค.!BB112</f>
        <v>55551281.5</v>
      </c>
      <c r="BC111" s="235">
        <f>ต.ค.!BC112</f>
        <v>13112346.659999998</v>
      </c>
      <c r="BD111" s="235">
        <f>ต.ค.!BD112</f>
        <v>5192880</v>
      </c>
      <c r="BE111" s="235">
        <f>ต.ค.!BE112</f>
        <v>2772425.9999999995</v>
      </c>
      <c r="BF111" s="235">
        <f>ต.ค.!BF112</f>
        <v>2048675.9999999998</v>
      </c>
      <c r="BG111" s="235">
        <f>ต.ค.!BG112</f>
        <v>8293051.6600000001</v>
      </c>
      <c r="BH111" s="235">
        <f>ต.ค.!BH112</f>
        <v>3791688.5</v>
      </c>
      <c r="BI111" s="235">
        <f>ต.ค.!BI112</f>
        <v>399350</v>
      </c>
      <c r="BJ111" s="235">
        <f>ต.ค.!BJ112</f>
        <v>6938500</v>
      </c>
      <c r="BK111" s="235">
        <f>ต.ค.!BK112</f>
        <v>22694550</v>
      </c>
      <c r="BL111" s="235">
        <f>ต.ค.!BL112</f>
        <v>2577371.9999999995</v>
      </c>
      <c r="BM111" s="235">
        <f>ต.ค.!BM112</f>
        <v>10379432</v>
      </c>
      <c r="BN111" s="235">
        <f>ต.ค.!BN112</f>
        <v>3803350</v>
      </c>
      <c r="BO111" s="235">
        <f>ต.ค.!BO112</f>
        <v>5408702.7000000002</v>
      </c>
      <c r="BP111" s="235">
        <f>ต.ค.!BP112</f>
        <v>0</v>
      </c>
      <c r="BQ111" s="235">
        <f>ต.ค.!BQ112</f>
        <v>9199229.5300000012</v>
      </c>
      <c r="BR111" s="235">
        <f>ต.ค.!BR112</f>
        <v>4414068.75</v>
      </c>
      <c r="BS111" s="235">
        <f>ต.ค.!BS112</f>
        <v>45608147.060000002</v>
      </c>
      <c r="BT111" s="235">
        <f>ต.ค.!BT112</f>
        <v>10617608.5</v>
      </c>
      <c r="BU111" s="235">
        <f>ต.ค.!BU112</f>
        <v>10473140.359999999</v>
      </c>
      <c r="BV111" s="236">
        <f>SUM(B111:BU111)</f>
        <v>576384222.66999996</v>
      </c>
      <c r="BW111" s="235">
        <f>ต.ค.!BW111</f>
        <v>77368357.639999986</v>
      </c>
      <c r="BX111" s="263">
        <f>ต.ค.!BX112</f>
        <v>576384222.67000008</v>
      </c>
      <c r="BY111" s="239"/>
    </row>
    <row r="112" spans="1:78" ht="19.5" thickBot="1">
      <c r="A112" s="237" t="s">
        <v>460</v>
      </c>
      <c r="B112" s="264">
        <f t="shared" ref="B112:AH112" si="12">SUM(B110:B111)</f>
        <v>246352</v>
      </c>
      <c r="C112" s="264">
        <f t="shared" si="12"/>
        <v>2385716.7799999998</v>
      </c>
      <c r="D112" s="264">
        <f t="shared" si="12"/>
        <v>5825406.209999999</v>
      </c>
      <c r="E112" s="264">
        <f t="shared" si="12"/>
        <v>6525201</v>
      </c>
      <c r="F112" s="264">
        <f t="shared" si="12"/>
        <v>10788671.469999999</v>
      </c>
      <c r="G112" s="264">
        <f t="shared" si="12"/>
        <v>14901965.499999998</v>
      </c>
      <c r="H112" s="264">
        <f t="shared" si="12"/>
        <v>3432901</v>
      </c>
      <c r="I112" s="264">
        <f t="shared" si="12"/>
        <v>8443124.6400000006</v>
      </c>
      <c r="J112" s="264">
        <f t="shared" si="12"/>
        <v>3193450</v>
      </c>
      <c r="K112" s="264">
        <f t="shared" si="12"/>
        <v>7732855.9999999991</v>
      </c>
      <c r="L112" s="264">
        <f t="shared" si="12"/>
        <v>1794136</v>
      </c>
      <c r="M112" s="264">
        <f t="shared" si="12"/>
        <v>6777795.5</v>
      </c>
      <c r="N112" s="264">
        <f t="shared" si="12"/>
        <v>3322243.08</v>
      </c>
      <c r="O112" s="264">
        <f t="shared" si="12"/>
        <v>1749295.88</v>
      </c>
      <c r="P112" s="264">
        <f t="shared" si="12"/>
        <v>2276444.2000000002</v>
      </c>
      <c r="Q112" s="264">
        <f t="shared" si="12"/>
        <v>2988150</v>
      </c>
      <c r="R112" s="264">
        <f t="shared" si="12"/>
        <v>5778285</v>
      </c>
      <c r="S112" s="264">
        <f t="shared" si="12"/>
        <v>6186550</v>
      </c>
      <c r="T112" s="264">
        <f t="shared" si="12"/>
        <v>2714700</v>
      </c>
      <c r="U112" s="264">
        <f t="shared" si="12"/>
        <v>15969938.07</v>
      </c>
      <c r="V112" s="264">
        <f t="shared" si="12"/>
        <v>4035800</v>
      </c>
      <c r="W112" s="264">
        <f t="shared" si="12"/>
        <v>1993465.5899999999</v>
      </c>
      <c r="X112" s="264">
        <f t="shared" si="12"/>
        <v>198934</v>
      </c>
      <c r="Y112" s="264">
        <f t="shared" si="12"/>
        <v>8459481.7000000011</v>
      </c>
      <c r="Z112" s="264">
        <f t="shared" si="12"/>
        <v>2302450</v>
      </c>
      <c r="AA112" s="264">
        <f t="shared" si="12"/>
        <v>13847965.5</v>
      </c>
      <c r="AB112" s="264">
        <f t="shared" si="12"/>
        <v>1305100</v>
      </c>
      <c r="AC112" s="264">
        <f t="shared" si="12"/>
        <v>3243886</v>
      </c>
      <c r="AD112" s="264">
        <f t="shared" si="12"/>
        <v>1747851</v>
      </c>
      <c r="AE112" s="264">
        <f t="shared" si="12"/>
        <v>387250</v>
      </c>
      <c r="AF112" s="264">
        <f t="shared" si="12"/>
        <v>22397801</v>
      </c>
      <c r="AG112" s="264">
        <f t="shared" si="12"/>
        <v>43660851.920000002</v>
      </c>
      <c r="AH112" s="264">
        <f t="shared" si="12"/>
        <v>825432.5</v>
      </c>
      <c r="AI112" s="264">
        <f t="shared" ref="AI112:BP112" si="13">SUM(AI110:AI111)</f>
        <v>838536</v>
      </c>
      <c r="AJ112" s="264">
        <f t="shared" si="13"/>
        <v>4200035.6000000006</v>
      </c>
      <c r="AK112" s="264">
        <f t="shared" si="13"/>
        <v>6225129.7199999997</v>
      </c>
      <c r="AL112" s="264">
        <f t="shared" si="13"/>
        <v>1185625</v>
      </c>
      <c r="AM112" s="264">
        <f t="shared" si="13"/>
        <v>18784487</v>
      </c>
      <c r="AN112" s="264">
        <f t="shared" si="13"/>
        <v>2202212.2000000002</v>
      </c>
      <c r="AO112" s="264">
        <f t="shared" si="13"/>
        <v>199100</v>
      </c>
      <c r="AP112" s="264">
        <f t="shared" si="13"/>
        <v>20369805.75</v>
      </c>
      <c r="AQ112" s="264">
        <f t="shared" si="13"/>
        <v>5378755.330000001</v>
      </c>
      <c r="AR112" s="264">
        <f t="shared" si="13"/>
        <v>2397019.1</v>
      </c>
      <c r="AS112" s="264">
        <f t="shared" si="13"/>
        <v>4368200.0000000009</v>
      </c>
      <c r="AT112" s="264">
        <f t="shared" si="13"/>
        <v>684350</v>
      </c>
      <c r="AU112" s="264">
        <f t="shared" si="13"/>
        <v>5798196.9300000006</v>
      </c>
      <c r="AV112" s="264">
        <f t="shared" si="13"/>
        <v>3190750</v>
      </c>
      <c r="AW112" s="264">
        <f t="shared" si="13"/>
        <v>1639450.0000000002</v>
      </c>
      <c r="AX112" s="264">
        <f t="shared" si="13"/>
        <v>3188850</v>
      </c>
      <c r="AY112" s="264">
        <f t="shared" si="13"/>
        <v>32670597.710000001</v>
      </c>
      <c r="AZ112" s="264">
        <f t="shared" si="13"/>
        <v>6979661</v>
      </c>
      <c r="BA112" s="264">
        <f t="shared" si="13"/>
        <v>15368208.57</v>
      </c>
      <c r="BB112" s="264">
        <f t="shared" si="13"/>
        <v>55551281.5</v>
      </c>
      <c r="BC112" s="264">
        <f t="shared" si="13"/>
        <v>13112346.659999998</v>
      </c>
      <c r="BD112" s="264">
        <f t="shared" si="13"/>
        <v>5192880</v>
      </c>
      <c r="BE112" s="264">
        <f t="shared" si="13"/>
        <v>2772425.9999999995</v>
      </c>
      <c r="BF112" s="264">
        <f t="shared" si="13"/>
        <v>2048675.9999999998</v>
      </c>
      <c r="BG112" s="264">
        <f t="shared" si="13"/>
        <v>8293051.6600000001</v>
      </c>
      <c r="BH112" s="264">
        <f t="shared" si="13"/>
        <v>3791688.5</v>
      </c>
      <c r="BI112" s="264">
        <f t="shared" si="13"/>
        <v>399350</v>
      </c>
      <c r="BJ112" s="264">
        <f t="shared" si="13"/>
        <v>6938500</v>
      </c>
      <c r="BK112" s="264">
        <f t="shared" si="13"/>
        <v>22694550</v>
      </c>
      <c r="BL112" s="264">
        <f t="shared" si="13"/>
        <v>2577371.9999999995</v>
      </c>
      <c r="BM112" s="264">
        <f t="shared" si="13"/>
        <v>10379432</v>
      </c>
      <c r="BN112" s="264">
        <f t="shared" si="13"/>
        <v>3803350</v>
      </c>
      <c r="BO112" s="264">
        <f t="shared" si="13"/>
        <v>5408702.7000000002</v>
      </c>
      <c r="BP112" s="264">
        <f t="shared" si="13"/>
        <v>0</v>
      </c>
      <c r="BQ112" s="264">
        <f t="shared" ref="BQ112:BW112" si="14">SUM(BQ110:BQ111)</f>
        <v>9199229.5300000012</v>
      </c>
      <c r="BR112" s="264">
        <f t="shared" si="14"/>
        <v>4414068.75</v>
      </c>
      <c r="BS112" s="264">
        <f t="shared" si="14"/>
        <v>45608147.060000002</v>
      </c>
      <c r="BT112" s="264">
        <f t="shared" si="14"/>
        <v>10617608.5</v>
      </c>
      <c r="BU112" s="264">
        <f t="shared" si="14"/>
        <v>10473140.359999999</v>
      </c>
      <c r="BV112" s="264">
        <f t="shared" si="14"/>
        <v>576384222.66999996</v>
      </c>
      <c r="BW112" s="264">
        <f t="shared" si="14"/>
        <v>576384222.67000008</v>
      </c>
      <c r="BX112" s="388">
        <f>BX111+BX110</f>
        <v>576384222.67000008</v>
      </c>
      <c r="BY112" s="239"/>
    </row>
    <row r="113" spans="1:77">
      <c r="A113" s="252" t="s">
        <v>725</v>
      </c>
    </row>
    <row r="114" spans="1:77">
      <c r="A114" s="253" t="s">
        <v>461</v>
      </c>
      <c r="AX114" s="225">
        <v>0</v>
      </c>
      <c r="BV114" s="226">
        <f>SUM(B114:BU114)</f>
        <v>0</v>
      </c>
      <c r="BX114" s="239"/>
      <c r="BY114" s="225"/>
    </row>
    <row r="115" spans="1:77">
      <c r="A115" s="253" t="s">
        <v>713</v>
      </c>
      <c r="BV115" s="226">
        <f>SUM(B115:BU115)</f>
        <v>0</v>
      </c>
      <c r="BX115" s="239"/>
      <c r="BY115" s="225"/>
    </row>
    <row r="116" spans="1:77">
      <c r="A116" s="253" t="s">
        <v>462</v>
      </c>
      <c r="M116" s="225">
        <v>31500</v>
      </c>
      <c r="AJ116" s="225">
        <v>960</v>
      </c>
      <c r="AL116" s="225">
        <v>225</v>
      </c>
      <c r="BJ116" s="225">
        <v>15750</v>
      </c>
      <c r="BS116" s="225">
        <v>4190000</v>
      </c>
      <c r="BT116" s="225">
        <v>4150</v>
      </c>
      <c r="BV116" s="226">
        <f>SUM(B116:BU116)</f>
        <v>4242585</v>
      </c>
      <c r="BY116" s="225"/>
    </row>
    <row r="117" spans="1:77">
      <c r="A117" s="253" t="s">
        <v>463</v>
      </c>
      <c r="B117" s="225">
        <v>1214452</v>
      </c>
      <c r="C117" s="225">
        <v>4346100</v>
      </c>
      <c r="D117" s="225">
        <v>8781724.6799999997</v>
      </c>
      <c r="E117" s="225">
        <v>6838102</v>
      </c>
      <c r="F117" s="225">
        <v>10554937.6</v>
      </c>
      <c r="G117" s="225">
        <v>15062011</v>
      </c>
      <c r="H117" s="225">
        <v>3393944</v>
      </c>
      <c r="I117" s="225">
        <v>8848838</v>
      </c>
      <c r="J117" s="225">
        <v>7672044</v>
      </c>
      <c r="K117" s="225">
        <v>10384466</v>
      </c>
      <c r="L117" s="225">
        <v>2738986</v>
      </c>
      <c r="M117" s="225">
        <v>10612504</v>
      </c>
      <c r="N117" s="225">
        <v>2345067.7200000002</v>
      </c>
      <c r="O117" s="225">
        <v>2730247.98</v>
      </c>
      <c r="P117" s="225">
        <v>2458569.2000000002</v>
      </c>
      <c r="Q117" s="225">
        <v>4178400</v>
      </c>
      <c r="R117" s="225">
        <v>3356925</v>
      </c>
      <c r="S117" s="225">
        <v>5479900</v>
      </c>
      <c r="T117" s="225">
        <v>2383700</v>
      </c>
      <c r="U117" s="225">
        <v>15333106</v>
      </c>
      <c r="V117" s="225">
        <v>7175600</v>
      </c>
      <c r="W117" s="225">
        <v>3500702</v>
      </c>
      <c r="X117" s="225">
        <v>581659</v>
      </c>
      <c r="Y117" s="225">
        <v>5167100</v>
      </c>
      <c r="Z117" s="225">
        <v>6177480</v>
      </c>
      <c r="AA117" s="225">
        <v>15677989</v>
      </c>
      <c r="AB117" s="225">
        <v>1250686</v>
      </c>
      <c r="AC117" s="225">
        <v>5174400</v>
      </c>
      <c r="AD117" s="225">
        <v>22025392</v>
      </c>
      <c r="AE117" s="225">
        <v>171600</v>
      </c>
      <c r="AF117" s="225">
        <v>23374702</v>
      </c>
      <c r="AG117" s="225">
        <v>15614763.16</v>
      </c>
      <c r="AH117" s="225">
        <v>1007882.5</v>
      </c>
      <c r="AI117" s="225">
        <v>2624486</v>
      </c>
      <c r="AJ117" s="225">
        <v>3174045</v>
      </c>
      <c r="AK117" s="225">
        <v>7208484.2199999997</v>
      </c>
      <c r="AL117" s="225">
        <v>1169450</v>
      </c>
      <c r="AM117" s="225">
        <v>22538287</v>
      </c>
      <c r="AN117" s="225">
        <v>2181817.12</v>
      </c>
      <c r="AO117" s="225">
        <v>260200</v>
      </c>
      <c r="AP117" s="225">
        <v>20336500</v>
      </c>
      <c r="AQ117" s="225">
        <v>5346155.33</v>
      </c>
      <c r="AR117" s="225">
        <v>3447982</v>
      </c>
      <c r="AS117" s="225">
        <v>6328850</v>
      </c>
      <c r="AT117" s="225">
        <v>690425</v>
      </c>
      <c r="AU117" s="225">
        <v>20616574.199999999</v>
      </c>
      <c r="AV117" s="225">
        <v>3174200</v>
      </c>
      <c r="AW117" s="225">
        <v>1589700</v>
      </c>
      <c r="AX117" s="225">
        <v>2903700</v>
      </c>
      <c r="AY117" s="225">
        <v>31505660</v>
      </c>
      <c r="AZ117" s="225">
        <v>8569700</v>
      </c>
      <c r="BA117" s="225">
        <v>15089220</v>
      </c>
      <c r="BB117" s="225">
        <v>51331668</v>
      </c>
      <c r="BC117" s="225">
        <v>13010188.66</v>
      </c>
      <c r="BD117" s="225">
        <v>5172200</v>
      </c>
      <c r="BE117" s="225">
        <v>2757593.32</v>
      </c>
      <c r="BF117" s="225">
        <v>1887126</v>
      </c>
      <c r="BG117" s="225">
        <v>8264281.4000000004</v>
      </c>
      <c r="BH117" s="225">
        <v>4015638.5</v>
      </c>
      <c r="BI117" s="225">
        <v>4460</v>
      </c>
      <c r="BJ117" s="225">
        <v>9775750</v>
      </c>
      <c r="BK117" s="225">
        <v>22906320</v>
      </c>
      <c r="BL117" s="225">
        <v>5633392</v>
      </c>
      <c r="BM117" s="225">
        <v>15376210</v>
      </c>
      <c r="BN117" s="225">
        <v>3536500</v>
      </c>
      <c r="BO117" s="225">
        <v>7350902.5</v>
      </c>
      <c r="BP117" s="225">
        <v>0</v>
      </c>
      <c r="BQ117" s="225">
        <v>7704198</v>
      </c>
      <c r="BR117" s="225">
        <v>5250913</v>
      </c>
      <c r="BS117" s="225">
        <v>33770728</v>
      </c>
      <c r="BT117" s="225">
        <v>459976</v>
      </c>
      <c r="BU117" s="225">
        <v>12705716.5</v>
      </c>
      <c r="BV117" s="226">
        <f>SUM(B117:BU117)</f>
        <v>605283178.58999991</v>
      </c>
      <c r="BY117" s="225"/>
    </row>
    <row r="118" spans="1:77">
      <c r="A118" s="253" t="s">
        <v>464</v>
      </c>
      <c r="B118" s="225">
        <f t="shared" ref="B118:AH118" si="15">SUM(B114:B117)</f>
        <v>1214452</v>
      </c>
      <c r="C118" s="225">
        <f t="shared" si="15"/>
        <v>4346100</v>
      </c>
      <c r="D118" s="225">
        <f t="shared" si="15"/>
        <v>8781724.6799999997</v>
      </c>
      <c r="E118" s="225">
        <f t="shared" si="15"/>
        <v>6838102</v>
      </c>
      <c r="F118" s="225">
        <f t="shared" si="15"/>
        <v>10554937.6</v>
      </c>
      <c r="G118" s="225">
        <f t="shared" si="15"/>
        <v>15062011</v>
      </c>
      <c r="H118" s="225">
        <f t="shared" si="15"/>
        <v>3393944</v>
      </c>
      <c r="I118" s="225">
        <f t="shared" si="15"/>
        <v>8848838</v>
      </c>
      <c r="J118" s="225">
        <f t="shared" si="15"/>
        <v>7672044</v>
      </c>
      <c r="K118" s="225">
        <f t="shared" si="15"/>
        <v>10384466</v>
      </c>
      <c r="L118" s="225">
        <f t="shared" si="15"/>
        <v>2738986</v>
      </c>
      <c r="M118" s="225">
        <f t="shared" si="15"/>
        <v>10644004</v>
      </c>
      <c r="N118" s="225">
        <f t="shared" si="15"/>
        <v>2345067.7200000002</v>
      </c>
      <c r="O118" s="225">
        <f t="shared" si="15"/>
        <v>2730247.98</v>
      </c>
      <c r="P118" s="225">
        <f t="shared" si="15"/>
        <v>2458569.2000000002</v>
      </c>
      <c r="Q118" s="225">
        <f t="shared" si="15"/>
        <v>4178400</v>
      </c>
      <c r="R118" s="225">
        <f t="shared" si="15"/>
        <v>3356925</v>
      </c>
      <c r="S118" s="225">
        <f t="shared" si="15"/>
        <v>5479900</v>
      </c>
      <c r="T118" s="225">
        <f t="shared" si="15"/>
        <v>2383700</v>
      </c>
      <c r="U118" s="225">
        <f t="shared" si="15"/>
        <v>15333106</v>
      </c>
      <c r="V118" s="225">
        <f t="shared" si="15"/>
        <v>7175600</v>
      </c>
      <c r="W118" s="225">
        <f>SUM(W114:W117)</f>
        <v>3500702</v>
      </c>
      <c r="X118" s="225">
        <f t="shared" si="15"/>
        <v>581659</v>
      </c>
      <c r="Y118" s="225">
        <f t="shared" si="15"/>
        <v>5167100</v>
      </c>
      <c r="Z118" s="225">
        <f t="shared" si="15"/>
        <v>6177480</v>
      </c>
      <c r="AA118" s="225">
        <f t="shared" si="15"/>
        <v>15677989</v>
      </c>
      <c r="AB118" s="225">
        <f t="shared" si="15"/>
        <v>1250686</v>
      </c>
      <c r="AC118" s="225">
        <f>SUM(AC114:AC117)</f>
        <v>5174400</v>
      </c>
      <c r="AD118" s="225">
        <f t="shared" si="15"/>
        <v>22025392</v>
      </c>
      <c r="AE118" s="225">
        <f t="shared" si="15"/>
        <v>171600</v>
      </c>
      <c r="AF118" s="225">
        <f t="shared" si="15"/>
        <v>23374702</v>
      </c>
      <c r="AG118" s="225">
        <f t="shared" si="15"/>
        <v>15614763.16</v>
      </c>
      <c r="AH118" s="225">
        <f t="shared" si="15"/>
        <v>1007882.5</v>
      </c>
      <c r="AI118" s="225">
        <f t="shared" ref="AI118:BP118" si="16">SUM(AI114:AI117)</f>
        <v>2624486</v>
      </c>
      <c r="AJ118" s="225">
        <f t="shared" si="16"/>
        <v>3175005</v>
      </c>
      <c r="AK118" s="225">
        <f t="shared" si="16"/>
        <v>7208484.2199999997</v>
      </c>
      <c r="AL118" s="225">
        <f t="shared" si="16"/>
        <v>1169675</v>
      </c>
      <c r="AM118" s="225">
        <f t="shared" si="16"/>
        <v>22538287</v>
      </c>
      <c r="AN118" s="225">
        <f t="shared" si="16"/>
        <v>2181817.12</v>
      </c>
      <c r="AO118" s="225">
        <f t="shared" si="16"/>
        <v>260200</v>
      </c>
      <c r="AP118" s="225">
        <f t="shared" si="16"/>
        <v>20336500</v>
      </c>
      <c r="AQ118" s="225">
        <f t="shared" si="16"/>
        <v>5346155.33</v>
      </c>
      <c r="AR118" s="225">
        <f t="shared" si="16"/>
        <v>3447982</v>
      </c>
      <c r="AS118" s="225">
        <f t="shared" si="16"/>
        <v>6328850</v>
      </c>
      <c r="AT118" s="225">
        <f t="shared" si="16"/>
        <v>690425</v>
      </c>
      <c r="AU118" s="225">
        <f t="shared" si="16"/>
        <v>20616574.199999999</v>
      </c>
      <c r="AV118" s="225">
        <f t="shared" si="16"/>
        <v>3174200</v>
      </c>
      <c r="AW118" s="225">
        <f t="shared" si="16"/>
        <v>1589700</v>
      </c>
      <c r="AX118" s="225">
        <f t="shared" si="16"/>
        <v>2903700</v>
      </c>
      <c r="AY118" s="225">
        <f t="shared" si="16"/>
        <v>31505660</v>
      </c>
      <c r="AZ118" s="225">
        <f t="shared" si="16"/>
        <v>8569700</v>
      </c>
      <c r="BA118" s="225">
        <f t="shared" si="16"/>
        <v>15089220</v>
      </c>
      <c r="BB118" s="225">
        <f t="shared" si="16"/>
        <v>51331668</v>
      </c>
      <c r="BC118" s="225">
        <f t="shared" si="16"/>
        <v>13010188.66</v>
      </c>
      <c r="BD118" s="225">
        <f t="shared" si="16"/>
        <v>5172200</v>
      </c>
      <c r="BE118" s="225">
        <f t="shared" si="16"/>
        <v>2757593.32</v>
      </c>
      <c r="BF118" s="225">
        <f t="shared" si="16"/>
        <v>1887126</v>
      </c>
      <c r="BG118" s="225">
        <f t="shared" si="16"/>
        <v>8264281.4000000004</v>
      </c>
      <c r="BH118" s="225">
        <f t="shared" si="16"/>
        <v>4015638.5</v>
      </c>
      <c r="BI118" s="225">
        <f t="shared" si="16"/>
        <v>4460</v>
      </c>
      <c r="BJ118" s="225">
        <f t="shared" si="16"/>
        <v>9791500</v>
      </c>
      <c r="BK118" s="225">
        <f t="shared" si="16"/>
        <v>22906320</v>
      </c>
      <c r="BL118" s="225">
        <f t="shared" si="16"/>
        <v>5633392</v>
      </c>
      <c r="BM118" s="225">
        <f t="shared" si="16"/>
        <v>15376210</v>
      </c>
      <c r="BN118" s="225">
        <f t="shared" si="16"/>
        <v>3536500</v>
      </c>
      <c r="BO118" s="225">
        <f t="shared" si="16"/>
        <v>7350902.5</v>
      </c>
      <c r="BP118" s="225">
        <f t="shared" si="16"/>
        <v>0</v>
      </c>
      <c r="BQ118" s="225">
        <f t="shared" ref="BQ118:BV118" si="17">SUM(BQ114:BQ117)</f>
        <v>7704198</v>
      </c>
      <c r="BR118" s="225">
        <f t="shared" si="17"/>
        <v>5250913</v>
      </c>
      <c r="BS118" s="225">
        <f t="shared" si="17"/>
        <v>37960728</v>
      </c>
      <c r="BT118" s="225">
        <f t="shared" si="17"/>
        <v>464126</v>
      </c>
      <c r="BU118" s="225">
        <f t="shared" si="17"/>
        <v>12705716.5</v>
      </c>
      <c r="BV118" s="226">
        <f t="shared" si="17"/>
        <v>609525763.58999991</v>
      </c>
      <c r="BX118" s="239">
        <f>BV118-BX112</f>
        <v>33141540.919999838</v>
      </c>
    </row>
    <row r="119" spans="1:77">
      <c r="A119" s="255"/>
      <c r="B119" s="225">
        <f t="shared" ref="B119:AH119" si="18">B112-B118</f>
        <v>-968100</v>
      </c>
      <c r="C119" s="225">
        <f t="shared" si="18"/>
        <v>-1960383.2200000002</v>
      </c>
      <c r="D119" s="225">
        <f t="shared" si="18"/>
        <v>-2956318.4700000007</v>
      </c>
      <c r="E119" s="225">
        <f t="shared" si="18"/>
        <v>-312901</v>
      </c>
      <c r="F119" s="225">
        <f t="shared" si="18"/>
        <v>233733.86999999918</v>
      </c>
      <c r="G119" s="225">
        <f t="shared" si="18"/>
        <v>-160045.50000000186</v>
      </c>
      <c r="H119" s="225">
        <f t="shared" si="18"/>
        <v>38957</v>
      </c>
      <c r="I119" s="225">
        <f t="shared" si="18"/>
        <v>-405713.3599999994</v>
      </c>
      <c r="J119" s="225">
        <f t="shared" si="18"/>
        <v>-4478594</v>
      </c>
      <c r="K119" s="225">
        <f t="shared" si="18"/>
        <v>-2651610.0000000009</v>
      </c>
      <c r="L119" s="225">
        <f t="shared" si="18"/>
        <v>-944850</v>
      </c>
      <c r="M119" s="225">
        <f t="shared" si="18"/>
        <v>-3866208.5</v>
      </c>
      <c r="N119" s="225">
        <f t="shared" si="18"/>
        <v>977175.35999999987</v>
      </c>
      <c r="O119" s="225">
        <f t="shared" si="18"/>
        <v>-980952.10000000009</v>
      </c>
      <c r="P119" s="225">
        <f t="shared" si="18"/>
        <v>-182125</v>
      </c>
      <c r="Q119" s="225">
        <f t="shared" si="18"/>
        <v>-1190250</v>
      </c>
      <c r="R119" s="225">
        <f t="shared" si="18"/>
        <v>2421360</v>
      </c>
      <c r="S119" s="225">
        <f t="shared" si="18"/>
        <v>706650</v>
      </c>
      <c r="T119" s="225">
        <f t="shared" si="18"/>
        <v>331000</v>
      </c>
      <c r="U119" s="225">
        <f t="shared" si="18"/>
        <v>636832.0700000003</v>
      </c>
      <c r="V119" s="225">
        <f t="shared" si="18"/>
        <v>-3139800</v>
      </c>
      <c r="W119" s="225">
        <f t="shared" si="18"/>
        <v>-1507236.4100000001</v>
      </c>
      <c r="X119" s="225">
        <f t="shared" si="18"/>
        <v>-382725</v>
      </c>
      <c r="Y119" s="225">
        <f t="shared" si="18"/>
        <v>3292381.7000000011</v>
      </c>
      <c r="Z119" s="225">
        <f t="shared" si="18"/>
        <v>-3875030</v>
      </c>
      <c r="AA119" s="225">
        <f t="shared" si="18"/>
        <v>-1830023.5</v>
      </c>
      <c r="AB119" s="225">
        <f t="shared" si="18"/>
        <v>54414</v>
      </c>
      <c r="AC119" s="225">
        <f t="shared" si="18"/>
        <v>-1930514</v>
      </c>
      <c r="AD119" s="225">
        <f t="shared" si="18"/>
        <v>-20277541</v>
      </c>
      <c r="AE119" s="225">
        <f t="shared" si="18"/>
        <v>215650</v>
      </c>
      <c r="AF119" s="225">
        <f t="shared" si="18"/>
        <v>-976901</v>
      </c>
      <c r="AG119" s="225">
        <f t="shared" si="18"/>
        <v>28046088.760000002</v>
      </c>
      <c r="AH119" s="225">
        <f t="shared" si="18"/>
        <v>-182450</v>
      </c>
      <c r="AI119" s="225">
        <f t="shared" ref="AI119:BP119" si="19">AI112-AI118</f>
        <v>-1785950</v>
      </c>
      <c r="AJ119" s="225">
        <f t="shared" si="19"/>
        <v>1025030.6000000006</v>
      </c>
      <c r="AK119" s="225">
        <f t="shared" si="19"/>
        <v>-983354.5</v>
      </c>
      <c r="AL119" s="225">
        <f t="shared" si="19"/>
        <v>15950</v>
      </c>
      <c r="AM119" s="225">
        <f t="shared" si="19"/>
        <v>-3753800</v>
      </c>
      <c r="AN119" s="225">
        <f t="shared" si="19"/>
        <v>20395.080000000075</v>
      </c>
      <c r="AO119" s="225">
        <f t="shared" si="19"/>
        <v>-61100</v>
      </c>
      <c r="AP119" s="225">
        <f t="shared" si="19"/>
        <v>33305.75</v>
      </c>
      <c r="AQ119" s="225">
        <f t="shared" si="19"/>
        <v>32600.000000000931</v>
      </c>
      <c r="AR119" s="225">
        <f t="shared" si="19"/>
        <v>-1050962.8999999999</v>
      </c>
      <c r="AS119" s="225">
        <f t="shared" si="19"/>
        <v>-1960649.9999999991</v>
      </c>
      <c r="AT119" s="225">
        <f t="shared" si="19"/>
        <v>-6075</v>
      </c>
      <c r="AU119" s="225">
        <f t="shared" si="19"/>
        <v>-14818377.27</v>
      </c>
      <c r="AV119" s="225">
        <f t="shared" si="19"/>
        <v>16550</v>
      </c>
      <c r="AW119" s="225">
        <f t="shared" si="19"/>
        <v>49750.000000000233</v>
      </c>
      <c r="AX119" s="225">
        <f t="shared" si="19"/>
        <v>285150</v>
      </c>
      <c r="AY119" s="225">
        <f t="shared" si="19"/>
        <v>1164937.7100000009</v>
      </c>
      <c r="AZ119" s="225">
        <f t="shared" si="19"/>
        <v>-1590039</v>
      </c>
      <c r="BA119" s="225">
        <f t="shared" si="19"/>
        <v>278988.5700000003</v>
      </c>
      <c r="BB119" s="225">
        <f t="shared" si="19"/>
        <v>4219613.5</v>
      </c>
      <c r="BC119" s="225">
        <f t="shared" si="19"/>
        <v>102157.99999999814</v>
      </c>
      <c r="BD119" s="225">
        <f t="shared" si="19"/>
        <v>20680</v>
      </c>
      <c r="BE119" s="225">
        <f t="shared" si="19"/>
        <v>14832.679999999702</v>
      </c>
      <c r="BF119" s="225">
        <f t="shared" si="19"/>
        <v>161549.99999999977</v>
      </c>
      <c r="BG119" s="225">
        <f t="shared" si="19"/>
        <v>28770.259999999776</v>
      </c>
      <c r="BH119" s="225">
        <f t="shared" si="19"/>
        <v>-223950</v>
      </c>
      <c r="BI119" s="225">
        <f t="shared" si="19"/>
        <v>394890</v>
      </c>
      <c r="BJ119" s="225">
        <f t="shared" si="19"/>
        <v>-2853000</v>
      </c>
      <c r="BK119" s="225">
        <f t="shared" si="19"/>
        <v>-211770</v>
      </c>
      <c r="BL119" s="225">
        <f t="shared" si="19"/>
        <v>-3056020.0000000005</v>
      </c>
      <c r="BM119" s="225">
        <f t="shared" si="19"/>
        <v>-4996778</v>
      </c>
      <c r="BN119" s="225">
        <f t="shared" si="19"/>
        <v>266850</v>
      </c>
      <c r="BO119" s="225">
        <f t="shared" si="19"/>
        <v>-1942199.7999999998</v>
      </c>
      <c r="BP119" s="225">
        <f t="shared" si="19"/>
        <v>0</v>
      </c>
      <c r="BQ119" s="225">
        <f t="shared" ref="BQ119:BV119" si="20">BQ112-BQ118</f>
        <v>1495031.5300000012</v>
      </c>
      <c r="BR119" s="225">
        <f t="shared" si="20"/>
        <v>-836844.25</v>
      </c>
      <c r="BS119" s="225">
        <f t="shared" si="20"/>
        <v>7647419.0600000024</v>
      </c>
      <c r="BT119" s="225">
        <f t="shared" si="20"/>
        <v>10153482.5</v>
      </c>
      <c r="BU119" s="225">
        <f t="shared" si="20"/>
        <v>-2232576.1400000006</v>
      </c>
      <c r="BV119" s="226">
        <f t="shared" si="20"/>
        <v>-33141540.919999957</v>
      </c>
      <c r="BW119" s="225">
        <f>BW112-BV118</f>
        <v>-33141540.919999838</v>
      </c>
    </row>
    <row r="120" spans="1:77">
      <c r="A120" s="225" t="s">
        <v>267</v>
      </c>
      <c r="BX120" s="239"/>
    </row>
    <row r="121" spans="1:77">
      <c r="BX121" s="239"/>
    </row>
    <row r="122" spans="1:77">
      <c r="A122" s="256" t="s">
        <v>387</v>
      </c>
      <c r="B122" s="225">
        <f>B66-B62</f>
        <v>0</v>
      </c>
      <c r="C122" s="225">
        <f t="shared" ref="C122:BQ122" si="21">C66-C62</f>
        <v>0</v>
      </c>
      <c r="D122" s="225">
        <f t="shared" si="21"/>
        <v>0</v>
      </c>
      <c r="E122" s="225">
        <f t="shared" si="21"/>
        <v>0</v>
      </c>
      <c r="F122" s="225">
        <f t="shared" si="21"/>
        <v>0</v>
      </c>
      <c r="G122" s="225">
        <f t="shared" si="21"/>
        <v>0</v>
      </c>
      <c r="H122" s="225">
        <f t="shared" si="21"/>
        <v>0</v>
      </c>
      <c r="I122" s="225">
        <f t="shared" si="21"/>
        <v>0</v>
      </c>
      <c r="J122" s="225">
        <f t="shared" si="21"/>
        <v>0</v>
      </c>
      <c r="K122" s="225">
        <f t="shared" si="21"/>
        <v>0</v>
      </c>
      <c r="L122" s="225">
        <f t="shared" si="21"/>
        <v>0</v>
      </c>
      <c r="M122" s="225">
        <f t="shared" si="21"/>
        <v>0</v>
      </c>
      <c r="N122" s="225">
        <f t="shared" si="21"/>
        <v>0</v>
      </c>
      <c r="O122" s="225">
        <f t="shared" si="21"/>
        <v>0</v>
      </c>
      <c r="P122" s="225">
        <f t="shared" si="21"/>
        <v>0</v>
      </c>
      <c r="Q122" s="225">
        <f t="shared" si="21"/>
        <v>0</v>
      </c>
      <c r="R122" s="225">
        <f t="shared" si="21"/>
        <v>0</v>
      </c>
      <c r="S122" s="225">
        <f t="shared" si="21"/>
        <v>0</v>
      </c>
      <c r="T122" s="225">
        <f t="shared" si="21"/>
        <v>0</v>
      </c>
      <c r="U122" s="225">
        <f t="shared" si="21"/>
        <v>0</v>
      </c>
      <c r="V122" s="225">
        <f t="shared" si="21"/>
        <v>0</v>
      </c>
      <c r="W122" s="225">
        <f t="shared" si="21"/>
        <v>0</v>
      </c>
      <c r="X122" s="225">
        <f t="shared" si="21"/>
        <v>0</v>
      </c>
      <c r="Y122" s="225">
        <f t="shared" si="21"/>
        <v>0</v>
      </c>
      <c r="Z122" s="225">
        <f t="shared" si="21"/>
        <v>0</v>
      </c>
      <c r="AA122" s="225">
        <f t="shared" si="21"/>
        <v>0</v>
      </c>
      <c r="AB122" s="225">
        <f t="shared" si="21"/>
        <v>0</v>
      </c>
      <c r="AC122" s="225">
        <f t="shared" si="21"/>
        <v>0</v>
      </c>
      <c r="AD122" s="225">
        <f t="shared" si="21"/>
        <v>0</v>
      </c>
      <c r="AE122" s="225">
        <f t="shared" si="21"/>
        <v>0</v>
      </c>
      <c r="AF122" s="225">
        <f t="shared" si="21"/>
        <v>0</v>
      </c>
      <c r="AG122" s="225">
        <f t="shared" si="21"/>
        <v>0</v>
      </c>
      <c r="AH122" s="225">
        <f t="shared" si="21"/>
        <v>0</v>
      </c>
      <c r="AI122" s="225">
        <f t="shared" si="21"/>
        <v>0</v>
      </c>
      <c r="AJ122" s="225">
        <f t="shared" si="21"/>
        <v>0</v>
      </c>
      <c r="AK122" s="225">
        <f t="shared" si="21"/>
        <v>0</v>
      </c>
      <c r="AL122" s="225">
        <f t="shared" si="21"/>
        <v>0</v>
      </c>
      <c r="AM122" s="225">
        <f t="shared" si="21"/>
        <v>0</v>
      </c>
      <c r="AN122" s="225">
        <f t="shared" si="21"/>
        <v>0</v>
      </c>
      <c r="AO122" s="225">
        <f t="shared" si="21"/>
        <v>0</v>
      </c>
      <c r="AP122" s="225">
        <f t="shared" si="21"/>
        <v>0</v>
      </c>
      <c r="AQ122" s="225">
        <f t="shared" si="21"/>
        <v>0</v>
      </c>
      <c r="AR122" s="225">
        <f t="shared" si="21"/>
        <v>0</v>
      </c>
      <c r="AS122" s="225">
        <f t="shared" si="21"/>
        <v>0</v>
      </c>
      <c r="AT122" s="225">
        <f t="shared" si="21"/>
        <v>0</v>
      </c>
      <c r="AU122" s="225">
        <f t="shared" si="21"/>
        <v>0</v>
      </c>
      <c r="AV122" s="225">
        <f t="shared" si="21"/>
        <v>0</v>
      </c>
      <c r="AW122" s="225">
        <f t="shared" si="21"/>
        <v>0</v>
      </c>
      <c r="AX122" s="225">
        <f t="shared" si="21"/>
        <v>0</v>
      </c>
      <c r="AY122" s="225">
        <f t="shared" si="21"/>
        <v>0</v>
      </c>
      <c r="AZ122" s="225">
        <f t="shared" si="21"/>
        <v>0</v>
      </c>
      <c r="BA122" s="225">
        <f t="shared" si="21"/>
        <v>0</v>
      </c>
      <c r="BB122" s="225">
        <f t="shared" si="21"/>
        <v>0</v>
      </c>
      <c r="BC122" s="225">
        <f t="shared" si="21"/>
        <v>0</v>
      </c>
      <c r="BD122" s="225">
        <f t="shared" si="21"/>
        <v>0</v>
      </c>
      <c r="BE122" s="225">
        <f t="shared" si="21"/>
        <v>0</v>
      </c>
      <c r="BF122" s="225">
        <f t="shared" si="21"/>
        <v>0</v>
      </c>
      <c r="BG122" s="225">
        <f t="shared" si="21"/>
        <v>0</v>
      </c>
      <c r="BH122" s="225">
        <f t="shared" si="21"/>
        <v>0</v>
      </c>
      <c r="BI122" s="225">
        <f t="shared" si="21"/>
        <v>0</v>
      </c>
      <c r="BJ122" s="225">
        <f t="shared" si="21"/>
        <v>0</v>
      </c>
      <c r="BK122" s="225">
        <f t="shared" si="21"/>
        <v>0</v>
      </c>
      <c r="BL122" s="225">
        <f t="shared" si="21"/>
        <v>0</v>
      </c>
      <c r="BM122" s="225">
        <f t="shared" si="21"/>
        <v>0</v>
      </c>
      <c r="BN122" s="225">
        <f t="shared" si="21"/>
        <v>0</v>
      </c>
      <c r="BO122" s="225">
        <f t="shared" si="21"/>
        <v>0</v>
      </c>
      <c r="BP122" s="225">
        <f t="shared" si="21"/>
        <v>0</v>
      </c>
      <c r="BQ122" s="225">
        <f t="shared" si="21"/>
        <v>0</v>
      </c>
      <c r="BR122" s="225">
        <f t="shared" ref="BR122:BW122" si="22">BR66-BR62</f>
        <v>0</v>
      </c>
      <c r="BS122" s="225">
        <f t="shared" si="22"/>
        <v>0</v>
      </c>
      <c r="BT122" s="225">
        <f t="shared" si="22"/>
        <v>0</v>
      </c>
      <c r="BU122" s="225">
        <f t="shared" si="22"/>
        <v>0</v>
      </c>
      <c r="BV122" s="226">
        <f>BV66-BV62</f>
        <v>0</v>
      </c>
      <c r="BW122" s="225">
        <f t="shared" si="22"/>
        <v>17169314.350000024</v>
      </c>
      <c r="BX122" s="225"/>
    </row>
    <row r="123" spans="1:77">
      <c r="A123" s="256" t="s">
        <v>388</v>
      </c>
      <c r="B123" s="225">
        <f>B109-B102-B104-B106-B107-B108</f>
        <v>0</v>
      </c>
      <c r="C123" s="225">
        <f t="shared" ref="C123:BQ123" si="23">C109-C102-C104-C106-C107-C108</f>
        <v>0</v>
      </c>
      <c r="D123" s="225">
        <f t="shared" si="23"/>
        <v>0</v>
      </c>
      <c r="E123" s="225">
        <f t="shared" si="23"/>
        <v>0</v>
      </c>
      <c r="F123" s="225">
        <f t="shared" si="23"/>
        <v>0</v>
      </c>
      <c r="G123" s="225">
        <f t="shared" si="23"/>
        <v>0</v>
      </c>
      <c r="H123" s="225">
        <f t="shared" si="23"/>
        <v>0</v>
      </c>
      <c r="I123" s="225">
        <f t="shared" si="23"/>
        <v>0</v>
      </c>
      <c r="J123" s="225">
        <f t="shared" si="23"/>
        <v>0</v>
      </c>
      <c r="K123" s="225">
        <f t="shared" si="23"/>
        <v>0</v>
      </c>
      <c r="L123" s="225">
        <f t="shared" si="23"/>
        <v>0</v>
      </c>
      <c r="M123" s="225">
        <f t="shared" si="23"/>
        <v>0</v>
      </c>
      <c r="N123" s="225">
        <f t="shared" si="23"/>
        <v>0</v>
      </c>
      <c r="O123" s="225">
        <f t="shared" si="23"/>
        <v>0</v>
      </c>
      <c r="P123" s="225">
        <f t="shared" si="23"/>
        <v>0</v>
      </c>
      <c r="Q123" s="225">
        <f t="shared" si="23"/>
        <v>0</v>
      </c>
      <c r="R123" s="225">
        <f t="shared" si="23"/>
        <v>0</v>
      </c>
      <c r="S123" s="225">
        <f t="shared" si="23"/>
        <v>0</v>
      </c>
      <c r="T123" s="225">
        <f t="shared" si="23"/>
        <v>0</v>
      </c>
      <c r="U123" s="225">
        <f t="shared" si="23"/>
        <v>0</v>
      </c>
      <c r="V123" s="225">
        <f t="shared" si="23"/>
        <v>0</v>
      </c>
      <c r="W123" s="225">
        <f t="shared" si="23"/>
        <v>0</v>
      </c>
      <c r="X123" s="225">
        <f t="shared" si="23"/>
        <v>0</v>
      </c>
      <c r="Y123" s="225">
        <f t="shared" si="23"/>
        <v>0</v>
      </c>
      <c r="Z123" s="225">
        <f t="shared" si="23"/>
        <v>0</v>
      </c>
      <c r="AA123" s="225">
        <f t="shared" si="23"/>
        <v>0</v>
      </c>
      <c r="AB123" s="225">
        <f t="shared" si="23"/>
        <v>0</v>
      </c>
      <c r="AC123" s="225">
        <f t="shared" si="23"/>
        <v>0</v>
      </c>
      <c r="AD123" s="225">
        <f t="shared" si="23"/>
        <v>0</v>
      </c>
      <c r="AE123" s="225">
        <f t="shared" si="23"/>
        <v>0</v>
      </c>
      <c r="AF123" s="225">
        <f t="shared" si="23"/>
        <v>0</v>
      </c>
      <c r="AG123" s="225">
        <f t="shared" si="23"/>
        <v>0</v>
      </c>
      <c r="AH123" s="225">
        <f t="shared" si="23"/>
        <v>0</v>
      </c>
      <c r="AI123" s="225">
        <f t="shared" si="23"/>
        <v>0</v>
      </c>
      <c r="AJ123" s="225">
        <f t="shared" si="23"/>
        <v>0</v>
      </c>
      <c r="AK123" s="225">
        <f t="shared" si="23"/>
        <v>0</v>
      </c>
      <c r="AL123" s="225">
        <f t="shared" si="23"/>
        <v>0</v>
      </c>
      <c r="AM123" s="225">
        <f t="shared" si="23"/>
        <v>0</v>
      </c>
      <c r="AN123" s="225">
        <f t="shared" si="23"/>
        <v>0</v>
      </c>
      <c r="AO123" s="225">
        <f t="shared" si="23"/>
        <v>0</v>
      </c>
      <c r="AP123" s="225">
        <f t="shared" si="23"/>
        <v>0</v>
      </c>
      <c r="AQ123" s="225">
        <f t="shared" si="23"/>
        <v>0</v>
      </c>
      <c r="AR123" s="225">
        <f t="shared" si="23"/>
        <v>0</v>
      </c>
      <c r="AS123" s="225">
        <f t="shared" si="23"/>
        <v>0</v>
      </c>
      <c r="AT123" s="225">
        <f t="shared" si="23"/>
        <v>0</v>
      </c>
      <c r="AU123" s="225">
        <f t="shared" si="23"/>
        <v>0</v>
      </c>
      <c r="AV123" s="225">
        <f t="shared" si="23"/>
        <v>0</v>
      </c>
      <c r="AW123" s="225">
        <f t="shared" si="23"/>
        <v>0</v>
      </c>
      <c r="AX123" s="225">
        <f t="shared" si="23"/>
        <v>0</v>
      </c>
      <c r="AY123" s="225">
        <f t="shared" si="23"/>
        <v>0</v>
      </c>
      <c r="AZ123" s="225">
        <f t="shared" si="23"/>
        <v>0</v>
      </c>
      <c r="BA123" s="225">
        <f t="shared" si="23"/>
        <v>0</v>
      </c>
      <c r="BB123" s="225">
        <f t="shared" si="23"/>
        <v>0</v>
      </c>
      <c r="BC123" s="225">
        <f t="shared" si="23"/>
        <v>0</v>
      </c>
      <c r="BD123" s="225">
        <f t="shared" si="23"/>
        <v>0</v>
      </c>
      <c r="BE123" s="225">
        <f t="shared" si="23"/>
        <v>0</v>
      </c>
      <c r="BF123" s="225">
        <f t="shared" si="23"/>
        <v>0</v>
      </c>
      <c r="BG123" s="225">
        <f t="shared" si="23"/>
        <v>0</v>
      </c>
      <c r="BH123" s="225">
        <f t="shared" si="23"/>
        <v>0</v>
      </c>
      <c r="BI123" s="225">
        <f t="shared" si="23"/>
        <v>0</v>
      </c>
      <c r="BJ123" s="225">
        <f t="shared" si="23"/>
        <v>0</v>
      </c>
      <c r="BK123" s="225">
        <f t="shared" si="23"/>
        <v>0</v>
      </c>
      <c r="BL123" s="225">
        <f t="shared" si="23"/>
        <v>0</v>
      </c>
      <c r="BM123" s="225">
        <f t="shared" si="23"/>
        <v>0</v>
      </c>
      <c r="BN123" s="225">
        <f t="shared" si="23"/>
        <v>0</v>
      </c>
      <c r="BO123" s="225">
        <f t="shared" si="23"/>
        <v>0</v>
      </c>
      <c r="BP123" s="225">
        <f t="shared" si="23"/>
        <v>0</v>
      </c>
      <c r="BQ123" s="225">
        <f t="shared" si="23"/>
        <v>0</v>
      </c>
      <c r="BR123" s="225">
        <f t="shared" ref="BR123:BW123" si="24">BR109-BR102-BR104-BR106-BR107-BR108</f>
        <v>0</v>
      </c>
      <c r="BS123" s="225">
        <f t="shared" si="24"/>
        <v>0</v>
      </c>
      <c r="BT123" s="225">
        <f t="shared" si="24"/>
        <v>0</v>
      </c>
      <c r="BU123" s="225">
        <f t="shared" si="24"/>
        <v>0</v>
      </c>
      <c r="BV123" s="226">
        <f t="shared" si="24"/>
        <v>0</v>
      </c>
      <c r="BW123" s="225">
        <f t="shared" si="24"/>
        <v>16220776.090000004</v>
      </c>
      <c r="BX123" s="225"/>
    </row>
    <row r="124" spans="1:77">
      <c r="BH124" s="258"/>
      <c r="BI124" s="258"/>
    </row>
    <row r="125" spans="1:77">
      <c r="A125" s="225" t="s">
        <v>266</v>
      </c>
      <c r="AE125" s="225" t="s">
        <v>61</v>
      </c>
      <c r="BH125" s="258"/>
      <c r="BI125" s="258"/>
    </row>
    <row r="126" spans="1:77">
      <c r="A126" s="259" t="s">
        <v>616</v>
      </c>
      <c r="BH126" s="258"/>
      <c r="BI126" s="258"/>
      <c r="BV126" s="226">
        <f>SUM(A126:BU126)</f>
        <v>0</v>
      </c>
    </row>
    <row r="127" spans="1:77">
      <c r="A127" s="259" t="s">
        <v>617</v>
      </c>
      <c r="T127" s="252"/>
      <c r="BH127" s="258"/>
      <c r="BI127" s="258"/>
      <c r="BV127" s="226">
        <f>SUM(A127:BU127)</f>
        <v>0</v>
      </c>
    </row>
    <row r="128" spans="1:77">
      <c r="A128" s="259" t="s">
        <v>618</v>
      </c>
      <c r="B128" s="225">
        <f>SUM(B126:B127)</f>
        <v>0</v>
      </c>
      <c r="C128" s="225">
        <f t="shared" ref="C128:BQ128" si="25">SUM(C126:C127)</f>
        <v>0</v>
      </c>
      <c r="D128" s="225">
        <f t="shared" si="25"/>
        <v>0</v>
      </c>
      <c r="E128" s="225">
        <f t="shared" si="25"/>
        <v>0</v>
      </c>
      <c r="F128" s="225">
        <f t="shared" si="25"/>
        <v>0</v>
      </c>
      <c r="G128" s="225">
        <f t="shared" si="25"/>
        <v>0</v>
      </c>
      <c r="H128" s="225">
        <f t="shared" si="25"/>
        <v>0</v>
      </c>
      <c r="I128" s="225">
        <f t="shared" si="25"/>
        <v>0</v>
      </c>
      <c r="J128" s="225">
        <f t="shared" si="25"/>
        <v>0</v>
      </c>
      <c r="K128" s="225">
        <f t="shared" si="25"/>
        <v>0</v>
      </c>
      <c r="L128" s="225">
        <f t="shared" si="25"/>
        <v>0</v>
      </c>
      <c r="M128" s="225">
        <f t="shared" si="25"/>
        <v>0</v>
      </c>
      <c r="N128" s="225">
        <f t="shared" si="25"/>
        <v>0</v>
      </c>
      <c r="O128" s="225">
        <f t="shared" si="25"/>
        <v>0</v>
      </c>
      <c r="P128" s="225">
        <f t="shared" si="25"/>
        <v>0</v>
      </c>
      <c r="Q128" s="225">
        <f t="shared" si="25"/>
        <v>0</v>
      </c>
      <c r="R128" s="225">
        <f t="shared" si="25"/>
        <v>0</v>
      </c>
      <c r="S128" s="225">
        <f t="shared" si="25"/>
        <v>0</v>
      </c>
      <c r="T128" s="225">
        <f t="shared" si="25"/>
        <v>0</v>
      </c>
      <c r="U128" s="225">
        <f t="shared" si="25"/>
        <v>0</v>
      </c>
      <c r="V128" s="225">
        <f t="shared" si="25"/>
        <v>0</v>
      </c>
      <c r="W128" s="225">
        <f t="shared" si="25"/>
        <v>0</v>
      </c>
      <c r="X128" s="225">
        <f t="shared" si="25"/>
        <v>0</v>
      </c>
      <c r="Y128" s="225">
        <f t="shared" si="25"/>
        <v>0</v>
      </c>
      <c r="Z128" s="225">
        <f t="shared" si="25"/>
        <v>0</v>
      </c>
      <c r="AA128" s="225">
        <f t="shared" si="25"/>
        <v>0</v>
      </c>
      <c r="AB128" s="225">
        <f t="shared" si="25"/>
        <v>0</v>
      </c>
      <c r="AC128" s="225">
        <f t="shared" si="25"/>
        <v>0</v>
      </c>
      <c r="AD128" s="225">
        <f t="shared" si="25"/>
        <v>0</v>
      </c>
      <c r="AE128" s="225">
        <f t="shared" si="25"/>
        <v>0</v>
      </c>
      <c r="AF128" s="225">
        <f t="shared" si="25"/>
        <v>0</v>
      </c>
      <c r="AG128" s="225">
        <f t="shared" si="25"/>
        <v>0</v>
      </c>
      <c r="AH128" s="225">
        <f t="shared" si="25"/>
        <v>0</v>
      </c>
      <c r="AI128" s="225">
        <f t="shared" si="25"/>
        <v>0</v>
      </c>
      <c r="AJ128" s="225">
        <f t="shared" si="25"/>
        <v>0</v>
      </c>
      <c r="AK128" s="225">
        <f t="shared" si="25"/>
        <v>0</v>
      </c>
      <c r="AL128" s="225">
        <f t="shared" si="25"/>
        <v>0</v>
      </c>
      <c r="AM128" s="225">
        <f t="shared" si="25"/>
        <v>0</v>
      </c>
      <c r="AN128" s="225">
        <f t="shared" si="25"/>
        <v>0</v>
      </c>
      <c r="AO128" s="225">
        <f t="shared" si="25"/>
        <v>0</v>
      </c>
      <c r="AP128" s="225">
        <f t="shared" si="25"/>
        <v>0</v>
      </c>
      <c r="AQ128" s="225">
        <f t="shared" si="25"/>
        <v>0</v>
      </c>
      <c r="AR128" s="225">
        <f t="shared" si="25"/>
        <v>0</v>
      </c>
      <c r="AS128" s="225">
        <f t="shared" si="25"/>
        <v>0</v>
      </c>
      <c r="AT128" s="225">
        <f t="shared" si="25"/>
        <v>0</v>
      </c>
      <c r="AU128" s="225">
        <f t="shared" si="25"/>
        <v>0</v>
      </c>
      <c r="AV128" s="225">
        <f t="shared" si="25"/>
        <v>0</v>
      </c>
      <c r="AW128" s="225">
        <f t="shared" si="25"/>
        <v>0</v>
      </c>
      <c r="AX128" s="225">
        <f t="shared" si="25"/>
        <v>0</v>
      </c>
      <c r="AY128" s="225">
        <f t="shared" si="25"/>
        <v>0</v>
      </c>
      <c r="AZ128" s="225">
        <f t="shared" si="25"/>
        <v>0</v>
      </c>
      <c r="BA128" s="225">
        <f t="shared" si="25"/>
        <v>0</v>
      </c>
      <c r="BB128" s="225">
        <f t="shared" si="25"/>
        <v>0</v>
      </c>
      <c r="BC128" s="225">
        <f t="shared" si="25"/>
        <v>0</v>
      </c>
      <c r="BD128" s="225">
        <f t="shared" si="25"/>
        <v>0</v>
      </c>
      <c r="BE128" s="225">
        <f t="shared" si="25"/>
        <v>0</v>
      </c>
      <c r="BF128" s="225">
        <f t="shared" si="25"/>
        <v>0</v>
      </c>
      <c r="BG128" s="225">
        <f t="shared" si="25"/>
        <v>0</v>
      </c>
      <c r="BH128" s="225">
        <f t="shared" si="25"/>
        <v>0</v>
      </c>
      <c r="BI128" s="225">
        <f t="shared" si="25"/>
        <v>0</v>
      </c>
      <c r="BJ128" s="225">
        <f t="shared" si="25"/>
        <v>0</v>
      </c>
      <c r="BK128" s="225">
        <f t="shared" si="25"/>
        <v>0</v>
      </c>
      <c r="BL128" s="225">
        <f t="shared" si="25"/>
        <v>0</v>
      </c>
      <c r="BM128" s="225">
        <f t="shared" si="25"/>
        <v>0</v>
      </c>
      <c r="BN128" s="225">
        <f t="shared" si="25"/>
        <v>0</v>
      </c>
      <c r="BO128" s="225">
        <f t="shared" si="25"/>
        <v>0</v>
      </c>
      <c r="BP128" s="225">
        <f t="shared" si="25"/>
        <v>0</v>
      </c>
      <c r="BQ128" s="225">
        <f t="shared" si="25"/>
        <v>0</v>
      </c>
      <c r="BR128" s="225">
        <f>SUM(BR126:BR127)</f>
        <v>0</v>
      </c>
      <c r="BS128" s="225">
        <f>SUM(BS126:BS127)</f>
        <v>0</v>
      </c>
      <c r="BT128" s="225">
        <f>SUM(BT126:BT127)</f>
        <v>0</v>
      </c>
      <c r="BU128" s="225">
        <f>SUM(BU126:BU127)</f>
        <v>0</v>
      </c>
      <c r="BV128" s="226">
        <f>SUM(BV126:BV127)</f>
        <v>0</v>
      </c>
      <c r="BX128" s="239"/>
    </row>
    <row r="129" spans="1:76">
      <c r="A129" s="259"/>
      <c r="B129" s="225">
        <f>B128-B114-B115</f>
        <v>0</v>
      </c>
      <c r="C129" s="225">
        <f t="shared" ref="C129:BN129" si="26">C128-C114-C115</f>
        <v>0</v>
      </c>
      <c r="D129" s="225">
        <f t="shared" si="26"/>
        <v>0</v>
      </c>
      <c r="E129" s="225">
        <f t="shared" si="26"/>
        <v>0</v>
      </c>
      <c r="F129" s="225">
        <f t="shared" si="26"/>
        <v>0</v>
      </c>
      <c r="G129" s="225">
        <f t="shared" si="26"/>
        <v>0</v>
      </c>
      <c r="H129" s="225">
        <f t="shared" si="26"/>
        <v>0</v>
      </c>
      <c r="I129" s="225">
        <f t="shared" si="26"/>
        <v>0</v>
      </c>
      <c r="J129" s="225">
        <f t="shared" si="26"/>
        <v>0</v>
      </c>
      <c r="K129" s="225">
        <f t="shared" si="26"/>
        <v>0</v>
      </c>
      <c r="L129" s="225">
        <f t="shared" si="26"/>
        <v>0</v>
      </c>
      <c r="M129" s="225">
        <f t="shared" si="26"/>
        <v>0</v>
      </c>
      <c r="N129" s="225">
        <f t="shared" si="26"/>
        <v>0</v>
      </c>
      <c r="O129" s="225">
        <f t="shared" si="26"/>
        <v>0</v>
      </c>
      <c r="P129" s="225">
        <f t="shared" si="26"/>
        <v>0</v>
      </c>
      <c r="Q129" s="225">
        <f t="shared" si="26"/>
        <v>0</v>
      </c>
      <c r="R129" s="225">
        <f t="shared" si="26"/>
        <v>0</v>
      </c>
      <c r="S129" s="225">
        <f t="shared" si="26"/>
        <v>0</v>
      </c>
      <c r="T129" s="225">
        <f t="shared" si="26"/>
        <v>0</v>
      </c>
      <c r="U129" s="225">
        <f t="shared" si="26"/>
        <v>0</v>
      </c>
      <c r="V129" s="225">
        <f t="shared" si="26"/>
        <v>0</v>
      </c>
      <c r="W129" s="225">
        <f t="shared" si="26"/>
        <v>0</v>
      </c>
      <c r="X129" s="225">
        <f t="shared" si="26"/>
        <v>0</v>
      </c>
      <c r="Y129" s="225">
        <f t="shared" si="26"/>
        <v>0</v>
      </c>
      <c r="Z129" s="225">
        <f t="shared" si="26"/>
        <v>0</v>
      </c>
      <c r="AA129" s="225">
        <f t="shared" si="26"/>
        <v>0</v>
      </c>
      <c r="AB129" s="225">
        <f t="shared" si="26"/>
        <v>0</v>
      </c>
      <c r="AC129" s="225">
        <f t="shared" si="26"/>
        <v>0</v>
      </c>
      <c r="AD129" s="225">
        <f t="shared" si="26"/>
        <v>0</v>
      </c>
      <c r="AE129" s="225">
        <f t="shared" si="26"/>
        <v>0</v>
      </c>
      <c r="AF129" s="225">
        <f t="shared" si="26"/>
        <v>0</v>
      </c>
      <c r="AG129" s="225">
        <f t="shared" si="26"/>
        <v>0</v>
      </c>
      <c r="AH129" s="225">
        <f t="shared" si="26"/>
        <v>0</v>
      </c>
      <c r="AI129" s="225">
        <f t="shared" si="26"/>
        <v>0</v>
      </c>
      <c r="AJ129" s="225">
        <f t="shared" si="26"/>
        <v>0</v>
      </c>
      <c r="AK129" s="225">
        <f t="shared" si="26"/>
        <v>0</v>
      </c>
      <c r="AL129" s="225">
        <f t="shared" si="26"/>
        <v>0</v>
      </c>
      <c r="AM129" s="225">
        <f t="shared" si="26"/>
        <v>0</v>
      </c>
      <c r="AN129" s="225">
        <f t="shared" si="26"/>
        <v>0</v>
      </c>
      <c r="AO129" s="225">
        <f t="shared" si="26"/>
        <v>0</v>
      </c>
      <c r="AP129" s="225">
        <f t="shared" si="26"/>
        <v>0</v>
      </c>
      <c r="AQ129" s="225">
        <f t="shared" si="26"/>
        <v>0</v>
      </c>
      <c r="AR129" s="225">
        <f t="shared" si="26"/>
        <v>0</v>
      </c>
      <c r="AS129" s="225">
        <f t="shared" si="26"/>
        <v>0</v>
      </c>
      <c r="AT129" s="225">
        <f t="shared" si="26"/>
        <v>0</v>
      </c>
      <c r="AU129" s="225">
        <f t="shared" si="26"/>
        <v>0</v>
      </c>
      <c r="AV129" s="225">
        <f t="shared" si="26"/>
        <v>0</v>
      </c>
      <c r="AW129" s="225">
        <f t="shared" si="26"/>
        <v>0</v>
      </c>
      <c r="AX129" s="226">
        <f>+AX128-AX114-AX115</f>
        <v>0</v>
      </c>
      <c r="AY129" s="225">
        <f t="shared" si="26"/>
        <v>0</v>
      </c>
      <c r="AZ129" s="225">
        <f t="shared" si="26"/>
        <v>0</v>
      </c>
      <c r="BA129" s="225">
        <f t="shared" si="26"/>
        <v>0</v>
      </c>
      <c r="BB129" s="225">
        <f t="shared" si="26"/>
        <v>0</v>
      </c>
      <c r="BC129" s="225">
        <f t="shared" si="26"/>
        <v>0</v>
      </c>
      <c r="BD129" s="225">
        <f t="shared" si="26"/>
        <v>0</v>
      </c>
      <c r="BE129" s="225">
        <f t="shared" si="26"/>
        <v>0</v>
      </c>
      <c r="BF129" s="225">
        <f t="shared" si="26"/>
        <v>0</v>
      </c>
      <c r="BG129" s="225">
        <f t="shared" si="26"/>
        <v>0</v>
      </c>
      <c r="BH129" s="225">
        <f t="shared" si="26"/>
        <v>0</v>
      </c>
      <c r="BI129" s="225">
        <f t="shared" si="26"/>
        <v>0</v>
      </c>
      <c r="BJ129" s="225">
        <f t="shared" si="26"/>
        <v>0</v>
      </c>
      <c r="BK129" s="225">
        <f t="shared" si="26"/>
        <v>0</v>
      </c>
      <c r="BL129" s="225">
        <f t="shared" si="26"/>
        <v>0</v>
      </c>
      <c r="BM129" s="225">
        <f t="shared" si="26"/>
        <v>0</v>
      </c>
      <c r="BN129" s="225">
        <f t="shared" si="26"/>
        <v>0</v>
      </c>
      <c r="BO129" s="225">
        <f t="shared" ref="BO129:BV129" si="27">BO128-BO114-BO115</f>
        <v>0</v>
      </c>
      <c r="BP129" s="225">
        <f t="shared" si="27"/>
        <v>0</v>
      </c>
      <c r="BQ129" s="225">
        <f t="shared" si="27"/>
        <v>0</v>
      </c>
      <c r="BR129" s="225">
        <f t="shared" si="27"/>
        <v>0</v>
      </c>
      <c r="BS129" s="225">
        <f t="shared" si="27"/>
        <v>0</v>
      </c>
      <c r="BT129" s="225">
        <f t="shared" si="27"/>
        <v>0</v>
      </c>
      <c r="BU129" s="225">
        <f t="shared" si="27"/>
        <v>0</v>
      </c>
      <c r="BV129" s="225">
        <f t="shared" si="27"/>
        <v>0</v>
      </c>
    </row>
    <row r="130" spans="1:76">
      <c r="A130" s="259"/>
    </row>
    <row r="131" spans="1:76">
      <c r="A131" s="225" t="s">
        <v>423</v>
      </c>
      <c r="B131" s="225">
        <f>B62</f>
        <v>0</v>
      </c>
      <c r="C131" s="225">
        <f t="shared" ref="C131:BQ131" si="28">C62</f>
        <v>0</v>
      </c>
      <c r="D131" s="225">
        <f t="shared" si="28"/>
        <v>0</v>
      </c>
      <c r="E131" s="225">
        <f t="shared" si="28"/>
        <v>0</v>
      </c>
      <c r="F131" s="225">
        <f t="shared" si="28"/>
        <v>0</v>
      </c>
      <c r="G131" s="225">
        <f t="shared" si="28"/>
        <v>0</v>
      </c>
      <c r="H131" s="225">
        <f t="shared" si="28"/>
        <v>0</v>
      </c>
      <c r="I131" s="225">
        <f t="shared" si="28"/>
        <v>0</v>
      </c>
      <c r="J131" s="225">
        <f t="shared" si="28"/>
        <v>0</v>
      </c>
      <c r="K131" s="225">
        <f t="shared" si="28"/>
        <v>0</v>
      </c>
      <c r="L131" s="225">
        <f t="shared" si="28"/>
        <v>0</v>
      </c>
      <c r="M131" s="225">
        <f t="shared" si="28"/>
        <v>0</v>
      </c>
      <c r="N131" s="225">
        <f t="shared" si="28"/>
        <v>0</v>
      </c>
      <c r="O131" s="225">
        <f t="shared" si="28"/>
        <v>0</v>
      </c>
      <c r="P131" s="225">
        <f t="shared" si="28"/>
        <v>0</v>
      </c>
      <c r="Q131" s="225">
        <f t="shared" si="28"/>
        <v>0</v>
      </c>
      <c r="R131" s="225">
        <f t="shared" si="28"/>
        <v>0</v>
      </c>
      <c r="S131" s="225">
        <f t="shared" si="28"/>
        <v>0</v>
      </c>
      <c r="T131" s="225">
        <f t="shared" si="28"/>
        <v>0</v>
      </c>
      <c r="U131" s="225">
        <f t="shared" si="28"/>
        <v>0</v>
      </c>
      <c r="V131" s="225">
        <f t="shared" si="28"/>
        <v>0</v>
      </c>
      <c r="W131" s="225">
        <f t="shared" si="28"/>
        <v>0</v>
      </c>
      <c r="X131" s="225">
        <f t="shared" si="28"/>
        <v>0</v>
      </c>
      <c r="Y131" s="225">
        <f t="shared" si="28"/>
        <v>0</v>
      </c>
      <c r="Z131" s="225">
        <f t="shared" si="28"/>
        <v>0</v>
      </c>
      <c r="AA131" s="225">
        <f t="shared" si="28"/>
        <v>0</v>
      </c>
      <c r="AB131" s="225">
        <f t="shared" si="28"/>
        <v>0</v>
      </c>
      <c r="AC131" s="225">
        <f t="shared" si="28"/>
        <v>0</v>
      </c>
      <c r="AD131" s="225">
        <f t="shared" si="28"/>
        <v>0</v>
      </c>
      <c r="AE131" s="225">
        <f t="shared" si="28"/>
        <v>0</v>
      </c>
      <c r="AF131" s="225">
        <f t="shared" si="28"/>
        <v>0</v>
      </c>
      <c r="AG131" s="225">
        <f t="shared" si="28"/>
        <v>0</v>
      </c>
      <c r="AH131" s="225">
        <f t="shared" si="28"/>
        <v>0</v>
      </c>
      <c r="AI131" s="225">
        <f t="shared" si="28"/>
        <v>0</v>
      </c>
      <c r="AJ131" s="225">
        <f t="shared" si="28"/>
        <v>0</v>
      </c>
      <c r="AK131" s="225">
        <f t="shared" si="28"/>
        <v>0</v>
      </c>
      <c r="AL131" s="225">
        <f t="shared" si="28"/>
        <v>0</v>
      </c>
      <c r="AM131" s="225">
        <f t="shared" si="28"/>
        <v>0</v>
      </c>
      <c r="AN131" s="225">
        <f t="shared" si="28"/>
        <v>0</v>
      </c>
      <c r="AO131" s="225">
        <f t="shared" si="28"/>
        <v>0</v>
      </c>
      <c r="AP131" s="225">
        <f t="shared" si="28"/>
        <v>0</v>
      </c>
      <c r="AQ131" s="225">
        <f t="shared" si="28"/>
        <v>0</v>
      </c>
      <c r="AR131" s="225">
        <f t="shared" si="28"/>
        <v>0</v>
      </c>
      <c r="AS131" s="225">
        <f t="shared" si="28"/>
        <v>0</v>
      </c>
      <c r="AT131" s="225">
        <f t="shared" si="28"/>
        <v>0</v>
      </c>
      <c r="AU131" s="225">
        <f t="shared" si="28"/>
        <v>0</v>
      </c>
      <c r="AV131" s="225">
        <f t="shared" si="28"/>
        <v>0</v>
      </c>
      <c r="AW131" s="225">
        <f t="shared" si="28"/>
        <v>0</v>
      </c>
      <c r="AX131" s="225">
        <f t="shared" si="28"/>
        <v>0</v>
      </c>
      <c r="AY131" s="225">
        <f t="shared" si="28"/>
        <v>0</v>
      </c>
      <c r="AZ131" s="225">
        <f t="shared" si="28"/>
        <v>0</v>
      </c>
      <c r="BA131" s="225">
        <f t="shared" si="28"/>
        <v>0</v>
      </c>
      <c r="BB131" s="225">
        <f t="shared" si="28"/>
        <v>0</v>
      </c>
      <c r="BC131" s="225">
        <f t="shared" si="28"/>
        <v>0</v>
      </c>
      <c r="BD131" s="225">
        <f t="shared" si="28"/>
        <v>0</v>
      </c>
      <c r="BE131" s="225">
        <f t="shared" si="28"/>
        <v>0</v>
      </c>
      <c r="BF131" s="225">
        <f t="shared" si="28"/>
        <v>0</v>
      </c>
      <c r="BG131" s="225">
        <f t="shared" si="28"/>
        <v>0</v>
      </c>
      <c r="BH131" s="225">
        <f t="shared" si="28"/>
        <v>0</v>
      </c>
      <c r="BI131" s="225">
        <f t="shared" si="28"/>
        <v>0</v>
      </c>
      <c r="BJ131" s="225">
        <f t="shared" si="28"/>
        <v>0</v>
      </c>
      <c r="BK131" s="225">
        <f t="shared" si="28"/>
        <v>0</v>
      </c>
      <c r="BL131" s="225">
        <f t="shared" si="28"/>
        <v>0</v>
      </c>
      <c r="BM131" s="225">
        <f t="shared" si="28"/>
        <v>0</v>
      </c>
      <c r="BN131" s="225">
        <f t="shared" si="28"/>
        <v>0</v>
      </c>
      <c r="BO131" s="225">
        <f t="shared" si="28"/>
        <v>0</v>
      </c>
      <c r="BP131" s="225">
        <f t="shared" si="28"/>
        <v>0</v>
      </c>
      <c r="BQ131" s="225">
        <f t="shared" si="28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5">
        <f>SUM(B131:BU131)</f>
        <v>0</v>
      </c>
      <c r="BX131" s="227"/>
    </row>
    <row r="132" spans="1:76">
      <c r="A132" s="225" t="s">
        <v>443</v>
      </c>
      <c r="B132" s="225">
        <f>B102</f>
        <v>0</v>
      </c>
      <c r="C132" s="225">
        <f t="shared" ref="C132:BQ132" si="29">C102</f>
        <v>0</v>
      </c>
      <c r="D132" s="225">
        <f t="shared" si="29"/>
        <v>0</v>
      </c>
      <c r="E132" s="225">
        <f t="shared" si="29"/>
        <v>0</v>
      </c>
      <c r="F132" s="225">
        <f t="shared" si="29"/>
        <v>0</v>
      </c>
      <c r="G132" s="225">
        <f t="shared" si="29"/>
        <v>0</v>
      </c>
      <c r="H132" s="225">
        <f t="shared" si="29"/>
        <v>0</v>
      </c>
      <c r="I132" s="225">
        <f t="shared" si="29"/>
        <v>0</v>
      </c>
      <c r="J132" s="225">
        <f t="shared" si="29"/>
        <v>0</v>
      </c>
      <c r="K132" s="225">
        <f t="shared" si="29"/>
        <v>0</v>
      </c>
      <c r="L132" s="225">
        <f t="shared" si="29"/>
        <v>0</v>
      </c>
      <c r="M132" s="225">
        <f t="shared" si="29"/>
        <v>0</v>
      </c>
      <c r="N132" s="225">
        <f t="shared" si="29"/>
        <v>0</v>
      </c>
      <c r="O132" s="225">
        <f t="shared" si="29"/>
        <v>0</v>
      </c>
      <c r="P132" s="225">
        <f t="shared" si="29"/>
        <v>0</v>
      </c>
      <c r="Q132" s="225">
        <f t="shared" si="29"/>
        <v>0</v>
      </c>
      <c r="R132" s="225">
        <f t="shared" si="29"/>
        <v>0</v>
      </c>
      <c r="S132" s="225">
        <f t="shared" si="29"/>
        <v>0</v>
      </c>
      <c r="T132" s="225">
        <f t="shared" si="29"/>
        <v>0</v>
      </c>
      <c r="U132" s="225">
        <f t="shared" si="29"/>
        <v>0</v>
      </c>
      <c r="V132" s="225">
        <f t="shared" si="29"/>
        <v>0</v>
      </c>
      <c r="W132" s="225">
        <f t="shared" si="29"/>
        <v>0</v>
      </c>
      <c r="X132" s="225">
        <f t="shared" si="29"/>
        <v>0</v>
      </c>
      <c r="Y132" s="225">
        <f t="shared" si="29"/>
        <v>0</v>
      </c>
      <c r="Z132" s="225">
        <f t="shared" si="29"/>
        <v>0</v>
      </c>
      <c r="AA132" s="225">
        <f t="shared" si="29"/>
        <v>0</v>
      </c>
      <c r="AB132" s="225">
        <f t="shared" si="29"/>
        <v>0</v>
      </c>
      <c r="AC132" s="225">
        <f t="shared" si="29"/>
        <v>0</v>
      </c>
      <c r="AD132" s="225">
        <f t="shared" si="29"/>
        <v>0</v>
      </c>
      <c r="AE132" s="225">
        <f t="shared" si="29"/>
        <v>0</v>
      </c>
      <c r="AF132" s="225">
        <f t="shared" si="29"/>
        <v>0</v>
      </c>
      <c r="AG132" s="225">
        <f t="shared" si="29"/>
        <v>0</v>
      </c>
      <c r="AH132" s="225">
        <f t="shared" si="29"/>
        <v>0</v>
      </c>
      <c r="AI132" s="225">
        <f t="shared" si="29"/>
        <v>0</v>
      </c>
      <c r="AJ132" s="225">
        <f t="shared" si="29"/>
        <v>0</v>
      </c>
      <c r="AK132" s="225">
        <f t="shared" si="29"/>
        <v>0</v>
      </c>
      <c r="AL132" s="225">
        <f t="shared" si="29"/>
        <v>0</v>
      </c>
      <c r="AM132" s="225">
        <f t="shared" si="29"/>
        <v>0</v>
      </c>
      <c r="AN132" s="225">
        <f t="shared" si="29"/>
        <v>0</v>
      </c>
      <c r="AO132" s="225">
        <f t="shared" si="29"/>
        <v>0</v>
      </c>
      <c r="AP132" s="225">
        <f t="shared" si="29"/>
        <v>0</v>
      </c>
      <c r="AQ132" s="225">
        <f t="shared" si="29"/>
        <v>0</v>
      </c>
      <c r="AR132" s="225">
        <f t="shared" si="29"/>
        <v>0</v>
      </c>
      <c r="AS132" s="225">
        <f t="shared" si="29"/>
        <v>0</v>
      </c>
      <c r="AT132" s="225">
        <f t="shared" si="29"/>
        <v>0</v>
      </c>
      <c r="AU132" s="225">
        <f t="shared" si="29"/>
        <v>0</v>
      </c>
      <c r="AV132" s="225">
        <f t="shared" si="29"/>
        <v>0</v>
      </c>
      <c r="AW132" s="225">
        <f t="shared" si="29"/>
        <v>0</v>
      </c>
      <c r="AX132" s="225">
        <f t="shared" si="29"/>
        <v>0</v>
      </c>
      <c r="AY132" s="225">
        <f t="shared" si="29"/>
        <v>0</v>
      </c>
      <c r="AZ132" s="225">
        <f t="shared" si="29"/>
        <v>0</v>
      </c>
      <c r="BA132" s="225">
        <f t="shared" si="29"/>
        <v>0</v>
      </c>
      <c r="BB132" s="225">
        <f t="shared" si="29"/>
        <v>0</v>
      </c>
      <c r="BC132" s="225">
        <f t="shared" si="29"/>
        <v>0</v>
      </c>
      <c r="BD132" s="225">
        <f t="shared" si="29"/>
        <v>0</v>
      </c>
      <c r="BE132" s="225">
        <f t="shared" si="29"/>
        <v>0</v>
      </c>
      <c r="BF132" s="225">
        <f t="shared" si="29"/>
        <v>0</v>
      </c>
      <c r="BG132" s="225">
        <f t="shared" si="29"/>
        <v>0</v>
      </c>
      <c r="BH132" s="225">
        <f t="shared" si="29"/>
        <v>0</v>
      </c>
      <c r="BI132" s="225">
        <f t="shared" si="29"/>
        <v>0</v>
      </c>
      <c r="BJ132" s="225">
        <f t="shared" si="29"/>
        <v>0</v>
      </c>
      <c r="BK132" s="225">
        <f t="shared" si="29"/>
        <v>0</v>
      </c>
      <c r="BL132" s="225">
        <f t="shared" si="29"/>
        <v>0</v>
      </c>
      <c r="BM132" s="225">
        <f t="shared" si="29"/>
        <v>0</v>
      </c>
      <c r="BN132" s="225">
        <f t="shared" si="29"/>
        <v>0</v>
      </c>
      <c r="BO132" s="225">
        <f t="shared" si="29"/>
        <v>0</v>
      </c>
      <c r="BP132" s="225">
        <f t="shared" si="29"/>
        <v>0</v>
      </c>
      <c r="BQ132" s="225">
        <f t="shared" si="29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5">
        <f>SUM(B132:BU132)</f>
        <v>0</v>
      </c>
      <c r="BX132" s="227"/>
    </row>
    <row r="133" spans="1:76">
      <c r="A133" s="225" t="s">
        <v>445</v>
      </c>
      <c r="B133" s="225">
        <f>B104</f>
        <v>0</v>
      </c>
      <c r="C133" s="225">
        <f t="shared" ref="C133:BQ133" si="30">C104</f>
        <v>0</v>
      </c>
      <c r="D133" s="225">
        <f t="shared" si="30"/>
        <v>0</v>
      </c>
      <c r="E133" s="225">
        <f t="shared" si="30"/>
        <v>0</v>
      </c>
      <c r="F133" s="225">
        <f t="shared" si="30"/>
        <v>0</v>
      </c>
      <c r="G133" s="225">
        <f t="shared" si="30"/>
        <v>0</v>
      </c>
      <c r="H133" s="225">
        <f t="shared" si="30"/>
        <v>0</v>
      </c>
      <c r="I133" s="225">
        <f t="shared" si="30"/>
        <v>0</v>
      </c>
      <c r="J133" s="225">
        <f t="shared" si="30"/>
        <v>0</v>
      </c>
      <c r="K133" s="225">
        <f t="shared" si="30"/>
        <v>0</v>
      </c>
      <c r="L133" s="225">
        <f t="shared" si="30"/>
        <v>0</v>
      </c>
      <c r="M133" s="225">
        <f t="shared" si="30"/>
        <v>0</v>
      </c>
      <c r="N133" s="225">
        <f t="shared" si="30"/>
        <v>0</v>
      </c>
      <c r="O133" s="225">
        <f t="shared" si="30"/>
        <v>0</v>
      </c>
      <c r="P133" s="225">
        <f t="shared" si="30"/>
        <v>0</v>
      </c>
      <c r="Q133" s="225">
        <f t="shared" si="30"/>
        <v>0</v>
      </c>
      <c r="R133" s="225">
        <f t="shared" si="30"/>
        <v>0</v>
      </c>
      <c r="S133" s="225">
        <f t="shared" si="30"/>
        <v>0</v>
      </c>
      <c r="T133" s="225">
        <f t="shared" si="30"/>
        <v>0</v>
      </c>
      <c r="U133" s="225">
        <f t="shared" si="30"/>
        <v>0</v>
      </c>
      <c r="V133" s="225">
        <f t="shared" si="30"/>
        <v>0</v>
      </c>
      <c r="W133" s="225">
        <f t="shared" si="30"/>
        <v>0</v>
      </c>
      <c r="X133" s="225">
        <f t="shared" si="30"/>
        <v>0</v>
      </c>
      <c r="Y133" s="225">
        <f t="shared" si="30"/>
        <v>0</v>
      </c>
      <c r="Z133" s="225">
        <f t="shared" si="30"/>
        <v>0</v>
      </c>
      <c r="AA133" s="225">
        <f t="shared" si="30"/>
        <v>0</v>
      </c>
      <c r="AB133" s="225">
        <f t="shared" si="30"/>
        <v>0</v>
      </c>
      <c r="AC133" s="225">
        <f t="shared" si="30"/>
        <v>0</v>
      </c>
      <c r="AD133" s="225">
        <f t="shared" si="30"/>
        <v>0</v>
      </c>
      <c r="AE133" s="225">
        <f t="shared" si="30"/>
        <v>0</v>
      </c>
      <c r="AF133" s="225">
        <f t="shared" si="30"/>
        <v>0</v>
      </c>
      <c r="AG133" s="225">
        <f t="shared" si="30"/>
        <v>0</v>
      </c>
      <c r="AH133" s="225">
        <f t="shared" si="30"/>
        <v>0</v>
      </c>
      <c r="AI133" s="225">
        <f t="shared" si="30"/>
        <v>0</v>
      </c>
      <c r="AJ133" s="225">
        <f t="shared" si="30"/>
        <v>0</v>
      </c>
      <c r="AK133" s="225">
        <f t="shared" si="30"/>
        <v>0</v>
      </c>
      <c r="AL133" s="225">
        <f t="shared" si="30"/>
        <v>0</v>
      </c>
      <c r="AM133" s="225">
        <f t="shared" si="30"/>
        <v>0</v>
      </c>
      <c r="AN133" s="225">
        <f t="shared" si="30"/>
        <v>0</v>
      </c>
      <c r="AO133" s="225">
        <f t="shared" si="30"/>
        <v>0</v>
      </c>
      <c r="AP133" s="225">
        <f t="shared" si="30"/>
        <v>0</v>
      </c>
      <c r="AQ133" s="225">
        <f t="shared" si="30"/>
        <v>0</v>
      </c>
      <c r="AR133" s="225">
        <f t="shared" si="30"/>
        <v>0</v>
      </c>
      <c r="AS133" s="225">
        <f t="shared" si="30"/>
        <v>0</v>
      </c>
      <c r="AT133" s="225">
        <f t="shared" si="30"/>
        <v>0</v>
      </c>
      <c r="AU133" s="225">
        <f t="shared" si="30"/>
        <v>0</v>
      </c>
      <c r="AV133" s="225">
        <f t="shared" si="30"/>
        <v>0</v>
      </c>
      <c r="AW133" s="225">
        <f t="shared" si="30"/>
        <v>0</v>
      </c>
      <c r="AX133" s="225">
        <f t="shared" si="30"/>
        <v>0</v>
      </c>
      <c r="AY133" s="225">
        <f t="shared" si="30"/>
        <v>0</v>
      </c>
      <c r="AZ133" s="225">
        <f t="shared" si="30"/>
        <v>0</v>
      </c>
      <c r="BA133" s="225">
        <f t="shared" si="30"/>
        <v>0</v>
      </c>
      <c r="BB133" s="225">
        <f t="shared" si="30"/>
        <v>0</v>
      </c>
      <c r="BC133" s="225">
        <f t="shared" si="30"/>
        <v>0</v>
      </c>
      <c r="BD133" s="225">
        <f t="shared" si="30"/>
        <v>0</v>
      </c>
      <c r="BE133" s="225">
        <f t="shared" si="30"/>
        <v>0</v>
      </c>
      <c r="BF133" s="225">
        <f t="shared" si="30"/>
        <v>0</v>
      </c>
      <c r="BG133" s="225">
        <f t="shared" si="30"/>
        <v>0</v>
      </c>
      <c r="BH133" s="225">
        <f t="shared" si="30"/>
        <v>0</v>
      </c>
      <c r="BI133" s="225">
        <f t="shared" si="30"/>
        <v>0</v>
      </c>
      <c r="BJ133" s="225">
        <f t="shared" si="30"/>
        <v>0</v>
      </c>
      <c r="BK133" s="225">
        <f t="shared" si="30"/>
        <v>0</v>
      </c>
      <c r="BL133" s="225">
        <f t="shared" si="30"/>
        <v>0</v>
      </c>
      <c r="BM133" s="225">
        <f t="shared" si="30"/>
        <v>0</v>
      </c>
      <c r="BN133" s="225">
        <f t="shared" si="30"/>
        <v>0</v>
      </c>
      <c r="BO133" s="225">
        <f t="shared" si="30"/>
        <v>0</v>
      </c>
      <c r="BP133" s="225">
        <f t="shared" si="30"/>
        <v>0</v>
      </c>
      <c r="BQ133" s="225">
        <f t="shared" si="30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5">
        <f>SUM(B133:BU133)</f>
        <v>0</v>
      </c>
      <c r="BW133" s="267">
        <f>SUM(BV132:BV133)</f>
        <v>0</v>
      </c>
      <c r="BX133" s="227"/>
    </row>
    <row r="134" spans="1:76">
      <c r="A134" s="225" t="s">
        <v>447</v>
      </c>
      <c r="B134" s="225">
        <f>B106</f>
        <v>0</v>
      </c>
      <c r="C134" s="225">
        <f t="shared" ref="C134:BQ134" si="31">C106</f>
        <v>0</v>
      </c>
      <c r="D134" s="225">
        <f t="shared" si="31"/>
        <v>0</v>
      </c>
      <c r="E134" s="225">
        <f t="shared" si="31"/>
        <v>0</v>
      </c>
      <c r="F134" s="225">
        <f t="shared" si="31"/>
        <v>0</v>
      </c>
      <c r="G134" s="225">
        <f t="shared" si="31"/>
        <v>0</v>
      </c>
      <c r="H134" s="225">
        <f t="shared" si="31"/>
        <v>0</v>
      </c>
      <c r="I134" s="225">
        <f t="shared" si="31"/>
        <v>0</v>
      </c>
      <c r="J134" s="225">
        <f t="shared" si="31"/>
        <v>0</v>
      </c>
      <c r="K134" s="225">
        <f t="shared" si="31"/>
        <v>0</v>
      </c>
      <c r="L134" s="225">
        <f t="shared" si="31"/>
        <v>0</v>
      </c>
      <c r="M134" s="225">
        <f t="shared" si="31"/>
        <v>0</v>
      </c>
      <c r="N134" s="225">
        <f t="shared" si="31"/>
        <v>0</v>
      </c>
      <c r="O134" s="225">
        <f t="shared" si="31"/>
        <v>0</v>
      </c>
      <c r="P134" s="225">
        <f t="shared" si="31"/>
        <v>0</v>
      </c>
      <c r="Q134" s="225">
        <f t="shared" si="31"/>
        <v>0</v>
      </c>
      <c r="R134" s="225">
        <f t="shared" si="31"/>
        <v>0</v>
      </c>
      <c r="S134" s="225">
        <f t="shared" si="31"/>
        <v>0</v>
      </c>
      <c r="T134" s="225">
        <f t="shared" si="31"/>
        <v>0</v>
      </c>
      <c r="U134" s="225">
        <f t="shared" si="31"/>
        <v>0</v>
      </c>
      <c r="V134" s="225">
        <f t="shared" si="31"/>
        <v>0</v>
      </c>
      <c r="W134" s="225">
        <f t="shared" si="31"/>
        <v>0</v>
      </c>
      <c r="X134" s="225">
        <f t="shared" si="31"/>
        <v>0</v>
      </c>
      <c r="Y134" s="225">
        <f t="shared" si="31"/>
        <v>0</v>
      </c>
      <c r="Z134" s="225">
        <f t="shared" si="31"/>
        <v>0</v>
      </c>
      <c r="AA134" s="225">
        <f t="shared" si="31"/>
        <v>0</v>
      </c>
      <c r="AB134" s="225">
        <f t="shared" si="31"/>
        <v>0</v>
      </c>
      <c r="AC134" s="225">
        <f t="shared" si="31"/>
        <v>0</v>
      </c>
      <c r="AD134" s="225">
        <f t="shared" si="31"/>
        <v>0</v>
      </c>
      <c r="AE134" s="225">
        <f t="shared" si="31"/>
        <v>0</v>
      </c>
      <c r="AF134" s="225">
        <f t="shared" si="31"/>
        <v>0</v>
      </c>
      <c r="AG134" s="225">
        <f t="shared" si="31"/>
        <v>0</v>
      </c>
      <c r="AH134" s="225">
        <f t="shared" si="31"/>
        <v>0</v>
      </c>
      <c r="AI134" s="225">
        <f t="shared" si="31"/>
        <v>0</v>
      </c>
      <c r="AJ134" s="225">
        <f t="shared" si="31"/>
        <v>0</v>
      </c>
      <c r="AK134" s="225">
        <f t="shared" si="31"/>
        <v>0</v>
      </c>
      <c r="AL134" s="225">
        <f t="shared" si="31"/>
        <v>0</v>
      </c>
      <c r="AM134" s="225">
        <f t="shared" si="31"/>
        <v>0</v>
      </c>
      <c r="AN134" s="225">
        <f t="shared" si="31"/>
        <v>0</v>
      </c>
      <c r="AO134" s="225">
        <f t="shared" si="31"/>
        <v>0</v>
      </c>
      <c r="AP134" s="225">
        <f t="shared" si="31"/>
        <v>0</v>
      </c>
      <c r="AQ134" s="225">
        <f t="shared" si="31"/>
        <v>0</v>
      </c>
      <c r="AR134" s="225">
        <f t="shared" si="31"/>
        <v>0</v>
      </c>
      <c r="AS134" s="225">
        <f t="shared" si="31"/>
        <v>0</v>
      </c>
      <c r="AT134" s="225">
        <f t="shared" si="31"/>
        <v>0</v>
      </c>
      <c r="AU134" s="225">
        <f t="shared" si="31"/>
        <v>0</v>
      </c>
      <c r="AV134" s="225">
        <f t="shared" si="31"/>
        <v>0</v>
      </c>
      <c r="AW134" s="225">
        <f t="shared" si="31"/>
        <v>0</v>
      </c>
      <c r="AX134" s="225">
        <f t="shared" si="31"/>
        <v>0</v>
      </c>
      <c r="AY134" s="225">
        <f t="shared" si="31"/>
        <v>0</v>
      </c>
      <c r="AZ134" s="225">
        <f t="shared" si="31"/>
        <v>0</v>
      </c>
      <c r="BA134" s="225">
        <f t="shared" si="31"/>
        <v>0</v>
      </c>
      <c r="BB134" s="225">
        <f t="shared" si="31"/>
        <v>0</v>
      </c>
      <c r="BC134" s="225">
        <f t="shared" si="31"/>
        <v>0</v>
      </c>
      <c r="BD134" s="225">
        <f t="shared" si="31"/>
        <v>0</v>
      </c>
      <c r="BE134" s="225">
        <f t="shared" si="31"/>
        <v>0</v>
      </c>
      <c r="BF134" s="225">
        <f t="shared" si="31"/>
        <v>0</v>
      </c>
      <c r="BG134" s="225">
        <f t="shared" si="31"/>
        <v>0</v>
      </c>
      <c r="BH134" s="225">
        <f t="shared" si="31"/>
        <v>0</v>
      </c>
      <c r="BI134" s="225">
        <f t="shared" si="31"/>
        <v>0</v>
      </c>
      <c r="BJ134" s="225">
        <f t="shared" si="31"/>
        <v>0</v>
      </c>
      <c r="BK134" s="225">
        <f t="shared" si="31"/>
        <v>0</v>
      </c>
      <c r="BL134" s="225">
        <f t="shared" si="31"/>
        <v>0</v>
      </c>
      <c r="BM134" s="225">
        <f t="shared" si="31"/>
        <v>0</v>
      </c>
      <c r="BN134" s="225">
        <f t="shared" si="31"/>
        <v>0</v>
      </c>
      <c r="BO134" s="225">
        <f t="shared" si="31"/>
        <v>0</v>
      </c>
      <c r="BP134" s="225">
        <f t="shared" si="31"/>
        <v>0</v>
      </c>
      <c r="BQ134" s="225">
        <f t="shared" si="31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5">
        <f>SUM(B134:BU134)</f>
        <v>0</v>
      </c>
      <c r="BX134" s="227"/>
    </row>
    <row r="135" spans="1:76">
      <c r="A135" s="225" t="s">
        <v>583</v>
      </c>
      <c r="B135" s="225">
        <f>SUM(B107)</f>
        <v>0</v>
      </c>
      <c r="C135" s="225">
        <f t="shared" ref="C135:BN135" si="32">SUM(C107)</f>
        <v>0</v>
      </c>
      <c r="D135" s="225">
        <f t="shared" si="32"/>
        <v>0</v>
      </c>
      <c r="E135" s="225">
        <f t="shared" si="32"/>
        <v>0</v>
      </c>
      <c r="F135" s="225">
        <f t="shared" si="32"/>
        <v>0</v>
      </c>
      <c r="G135" s="225">
        <f t="shared" si="32"/>
        <v>0</v>
      </c>
      <c r="H135" s="225">
        <f t="shared" si="32"/>
        <v>0</v>
      </c>
      <c r="I135" s="225">
        <f t="shared" si="32"/>
        <v>0</v>
      </c>
      <c r="J135" s="225">
        <f t="shared" si="32"/>
        <v>0</v>
      </c>
      <c r="K135" s="225">
        <f t="shared" si="32"/>
        <v>0</v>
      </c>
      <c r="L135" s="225">
        <f t="shared" si="32"/>
        <v>0</v>
      </c>
      <c r="M135" s="225">
        <f t="shared" si="32"/>
        <v>0</v>
      </c>
      <c r="N135" s="225">
        <f t="shared" si="32"/>
        <v>0</v>
      </c>
      <c r="O135" s="225">
        <f t="shared" si="32"/>
        <v>0</v>
      </c>
      <c r="P135" s="225">
        <f t="shared" si="32"/>
        <v>0</v>
      </c>
      <c r="Q135" s="225">
        <f t="shared" si="32"/>
        <v>0</v>
      </c>
      <c r="R135" s="225">
        <f t="shared" si="32"/>
        <v>0</v>
      </c>
      <c r="S135" s="225">
        <f t="shared" si="32"/>
        <v>0</v>
      </c>
      <c r="T135" s="225">
        <f t="shared" si="32"/>
        <v>0</v>
      </c>
      <c r="U135" s="225">
        <f t="shared" si="32"/>
        <v>0</v>
      </c>
      <c r="V135" s="225">
        <f t="shared" si="32"/>
        <v>0</v>
      </c>
      <c r="W135" s="225">
        <f t="shared" si="32"/>
        <v>0</v>
      </c>
      <c r="X135" s="225">
        <f t="shared" si="32"/>
        <v>0</v>
      </c>
      <c r="Y135" s="225">
        <f t="shared" si="32"/>
        <v>0</v>
      </c>
      <c r="Z135" s="225">
        <f t="shared" si="32"/>
        <v>0</v>
      </c>
      <c r="AA135" s="225">
        <f t="shared" si="32"/>
        <v>0</v>
      </c>
      <c r="AB135" s="225">
        <f t="shared" si="32"/>
        <v>0</v>
      </c>
      <c r="AC135" s="225">
        <f t="shared" si="32"/>
        <v>0</v>
      </c>
      <c r="AD135" s="225">
        <f t="shared" si="32"/>
        <v>0</v>
      </c>
      <c r="AE135" s="225">
        <f t="shared" si="32"/>
        <v>0</v>
      </c>
      <c r="AF135" s="225">
        <f t="shared" si="32"/>
        <v>0</v>
      </c>
      <c r="AG135" s="225">
        <f t="shared" si="32"/>
        <v>0</v>
      </c>
      <c r="AH135" s="225">
        <f t="shared" si="32"/>
        <v>0</v>
      </c>
      <c r="AI135" s="225">
        <f t="shared" si="32"/>
        <v>0</v>
      </c>
      <c r="AJ135" s="225">
        <f t="shared" si="32"/>
        <v>0</v>
      </c>
      <c r="AK135" s="225">
        <f t="shared" si="32"/>
        <v>0</v>
      </c>
      <c r="AL135" s="225">
        <f t="shared" si="32"/>
        <v>0</v>
      </c>
      <c r="AM135" s="225">
        <f t="shared" si="32"/>
        <v>0</v>
      </c>
      <c r="AN135" s="225">
        <f t="shared" si="32"/>
        <v>0</v>
      </c>
      <c r="AO135" s="225">
        <f t="shared" si="32"/>
        <v>0</v>
      </c>
      <c r="AP135" s="225">
        <f t="shared" si="32"/>
        <v>0</v>
      </c>
      <c r="AQ135" s="225">
        <f t="shared" si="32"/>
        <v>0</v>
      </c>
      <c r="AR135" s="225">
        <f t="shared" si="32"/>
        <v>0</v>
      </c>
      <c r="AS135" s="225">
        <f t="shared" si="32"/>
        <v>0</v>
      </c>
      <c r="AT135" s="225">
        <f t="shared" si="32"/>
        <v>0</v>
      </c>
      <c r="AU135" s="225">
        <f t="shared" si="32"/>
        <v>0</v>
      </c>
      <c r="AV135" s="225">
        <f t="shared" si="32"/>
        <v>0</v>
      </c>
      <c r="AW135" s="225">
        <f t="shared" si="32"/>
        <v>0</v>
      </c>
      <c r="AX135" s="225">
        <f t="shared" si="32"/>
        <v>0</v>
      </c>
      <c r="AY135" s="225">
        <f t="shared" si="32"/>
        <v>0</v>
      </c>
      <c r="AZ135" s="225">
        <f t="shared" si="32"/>
        <v>0</v>
      </c>
      <c r="BA135" s="225">
        <f t="shared" si="32"/>
        <v>0</v>
      </c>
      <c r="BB135" s="225">
        <f t="shared" si="32"/>
        <v>0</v>
      </c>
      <c r="BC135" s="225">
        <f t="shared" si="32"/>
        <v>0</v>
      </c>
      <c r="BD135" s="225">
        <f t="shared" si="32"/>
        <v>0</v>
      </c>
      <c r="BE135" s="225">
        <f t="shared" si="32"/>
        <v>0</v>
      </c>
      <c r="BF135" s="225">
        <f t="shared" si="32"/>
        <v>0</v>
      </c>
      <c r="BG135" s="225">
        <f t="shared" si="32"/>
        <v>0</v>
      </c>
      <c r="BH135" s="225">
        <f t="shared" si="32"/>
        <v>0</v>
      </c>
      <c r="BI135" s="225">
        <f t="shared" si="32"/>
        <v>0</v>
      </c>
      <c r="BJ135" s="225">
        <f t="shared" si="32"/>
        <v>0</v>
      </c>
      <c r="BK135" s="225">
        <f t="shared" si="32"/>
        <v>0</v>
      </c>
      <c r="BL135" s="225">
        <f t="shared" si="32"/>
        <v>0</v>
      </c>
      <c r="BM135" s="225">
        <f t="shared" si="32"/>
        <v>0</v>
      </c>
      <c r="BN135" s="225">
        <f t="shared" si="32"/>
        <v>0</v>
      </c>
      <c r="BO135" s="225">
        <f t="shared" ref="BO135:BU135" si="33">SUM(BO107)</f>
        <v>0</v>
      </c>
      <c r="BP135" s="225">
        <f t="shared" si="33"/>
        <v>0</v>
      </c>
      <c r="BQ135" s="225">
        <f t="shared" si="33"/>
        <v>0</v>
      </c>
      <c r="BR135" s="225">
        <f t="shared" si="33"/>
        <v>0</v>
      </c>
      <c r="BS135" s="225">
        <f t="shared" si="33"/>
        <v>0</v>
      </c>
      <c r="BT135" s="225">
        <f t="shared" si="33"/>
        <v>0</v>
      </c>
      <c r="BU135" s="225">
        <f t="shared" si="33"/>
        <v>0</v>
      </c>
      <c r="BV135" s="265">
        <f>SUM(B135:BU135)</f>
        <v>0</v>
      </c>
      <c r="BX135" s="227"/>
    </row>
    <row r="136" spans="1:76">
      <c r="A136" s="389" t="s">
        <v>171</v>
      </c>
      <c r="B136" s="225">
        <f>SUM(B132:B135)</f>
        <v>0</v>
      </c>
      <c r="C136" s="225">
        <f t="shared" ref="C136:BN136" si="34">SUM(C132:C135)</f>
        <v>0</v>
      </c>
      <c r="D136" s="225">
        <f t="shared" si="34"/>
        <v>0</v>
      </c>
      <c r="E136" s="225">
        <f t="shared" si="34"/>
        <v>0</v>
      </c>
      <c r="F136" s="225">
        <f t="shared" si="34"/>
        <v>0</v>
      </c>
      <c r="G136" s="225">
        <f t="shared" si="34"/>
        <v>0</v>
      </c>
      <c r="H136" s="225">
        <f t="shared" si="34"/>
        <v>0</v>
      </c>
      <c r="I136" s="225">
        <f t="shared" si="34"/>
        <v>0</v>
      </c>
      <c r="J136" s="225">
        <f t="shared" si="34"/>
        <v>0</v>
      </c>
      <c r="K136" s="225">
        <f t="shared" si="34"/>
        <v>0</v>
      </c>
      <c r="L136" s="225">
        <f t="shared" si="34"/>
        <v>0</v>
      </c>
      <c r="M136" s="225">
        <f t="shared" si="34"/>
        <v>0</v>
      </c>
      <c r="N136" s="225">
        <f t="shared" si="34"/>
        <v>0</v>
      </c>
      <c r="O136" s="225">
        <f t="shared" si="34"/>
        <v>0</v>
      </c>
      <c r="P136" s="225">
        <f t="shared" si="34"/>
        <v>0</v>
      </c>
      <c r="Q136" s="225">
        <f t="shared" si="34"/>
        <v>0</v>
      </c>
      <c r="R136" s="225">
        <f t="shared" si="34"/>
        <v>0</v>
      </c>
      <c r="S136" s="225">
        <f t="shared" si="34"/>
        <v>0</v>
      </c>
      <c r="T136" s="225">
        <f t="shared" si="34"/>
        <v>0</v>
      </c>
      <c r="U136" s="225">
        <f t="shared" si="34"/>
        <v>0</v>
      </c>
      <c r="V136" s="225">
        <f t="shared" si="34"/>
        <v>0</v>
      </c>
      <c r="W136" s="225">
        <f t="shared" si="34"/>
        <v>0</v>
      </c>
      <c r="X136" s="225">
        <f t="shared" si="34"/>
        <v>0</v>
      </c>
      <c r="Y136" s="225">
        <f t="shared" si="34"/>
        <v>0</v>
      </c>
      <c r="Z136" s="225">
        <f t="shared" si="34"/>
        <v>0</v>
      </c>
      <c r="AA136" s="225">
        <f t="shared" si="34"/>
        <v>0</v>
      </c>
      <c r="AB136" s="225">
        <f t="shared" si="34"/>
        <v>0</v>
      </c>
      <c r="AC136" s="225">
        <f t="shared" si="34"/>
        <v>0</v>
      </c>
      <c r="AD136" s="225">
        <f t="shared" si="34"/>
        <v>0</v>
      </c>
      <c r="AE136" s="225">
        <f t="shared" si="34"/>
        <v>0</v>
      </c>
      <c r="AF136" s="225">
        <f t="shared" si="34"/>
        <v>0</v>
      </c>
      <c r="AG136" s="225">
        <f t="shared" si="34"/>
        <v>0</v>
      </c>
      <c r="AH136" s="225">
        <f t="shared" si="34"/>
        <v>0</v>
      </c>
      <c r="AI136" s="225">
        <f t="shared" si="34"/>
        <v>0</v>
      </c>
      <c r="AJ136" s="225">
        <f t="shared" si="34"/>
        <v>0</v>
      </c>
      <c r="AK136" s="225">
        <f t="shared" si="34"/>
        <v>0</v>
      </c>
      <c r="AL136" s="225">
        <f t="shared" si="34"/>
        <v>0</v>
      </c>
      <c r="AM136" s="225">
        <f t="shared" si="34"/>
        <v>0</v>
      </c>
      <c r="AN136" s="225">
        <f t="shared" si="34"/>
        <v>0</v>
      </c>
      <c r="AO136" s="225">
        <f t="shared" si="34"/>
        <v>0</v>
      </c>
      <c r="AP136" s="225">
        <f t="shared" si="34"/>
        <v>0</v>
      </c>
      <c r="AQ136" s="225">
        <f t="shared" si="34"/>
        <v>0</v>
      </c>
      <c r="AR136" s="225">
        <f t="shared" si="34"/>
        <v>0</v>
      </c>
      <c r="AS136" s="225">
        <f t="shared" si="34"/>
        <v>0</v>
      </c>
      <c r="AT136" s="225">
        <f t="shared" si="34"/>
        <v>0</v>
      </c>
      <c r="AU136" s="225">
        <f t="shared" si="34"/>
        <v>0</v>
      </c>
      <c r="AV136" s="225">
        <f t="shared" si="34"/>
        <v>0</v>
      </c>
      <c r="AW136" s="225">
        <f t="shared" si="34"/>
        <v>0</v>
      </c>
      <c r="AX136" s="225">
        <f t="shared" si="34"/>
        <v>0</v>
      </c>
      <c r="AY136" s="225">
        <f t="shared" si="34"/>
        <v>0</v>
      </c>
      <c r="AZ136" s="225">
        <f t="shared" si="34"/>
        <v>0</v>
      </c>
      <c r="BA136" s="225">
        <f t="shared" si="34"/>
        <v>0</v>
      </c>
      <c r="BB136" s="225">
        <f t="shared" si="34"/>
        <v>0</v>
      </c>
      <c r="BC136" s="225">
        <f t="shared" si="34"/>
        <v>0</v>
      </c>
      <c r="BD136" s="225">
        <f t="shared" si="34"/>
        <v>0</v>
      </c>
      <c r="BE136" s="225">
        <f t="shared" si="34"/>
        <v>0</v>
      </c>
      <c r="BF136" s="225">
        <f t="shared" si="34"/>
        <v>0</v>
      </c>
      <c r="BG136" s="225">
        <f t="shared" si="34"/>
        <v>0</v>
      </c>
      <c r="BH136" s="225">
        <f t="shared" si="34"/>
        <v>0</v>
      </c>
      <c r="BI136" s="225">
        <f t="shared" si="34"/>
        <v>0</v>
      </c>
      <c r="BJ136" s="225">
        <f t="shared" si="34"/>
        <v>0</v>
      </c>
      <c r="BK136" s="225">
        <f t="shared" si="34"/>
        <v>0</v>
      </c>
      <c r="BL136" s="225">
        <f t="shared" si="34"/>
        <v>0</v>
      </c>
      <c r="BM136" s="225">
        <f t="shared" si="34"/>
        <v>0</v>
      </c>
      <c r="BN136" s="225">
        <f t="shared" si="34"/>
        <v>0</v>
      </c>
      <c r="BO136" s="225">
        <f t="shared" ref="BO136:BU136" si="35">SUM(BO132:BO135)</f>
        <v>0</v>
      </c>
      <c r="BP136" s="225">
        <f t="shared" si="35"/>
        <v>0</v>
      </c>
      <c r="BQ136" s="225">
        <f t="shared" si="35"/>
        <v>0</v>
      </c>
      <c r="BR136" s="225">
        <f t="shared" si="35"/>
        <v>0</v>
      </c>
      <c r="BS136" s="225">
        <f t="shared" si="35"/>
        <v>0</v>
      </c>
      <c r="BT136" s="225">
        <f t="shared" si="35"/>
        <v>0</v>
      </c>
      <c r="BU136" s="225">
        <f t="shared" si="35"/>
        <v>0</v>
      </c>
      <c r="BV136" s="225">
        <f>SUM(BV132:BV135)</f>
        <v>0</v>
      </c>
      <c r="BX136" s="227"/>
    </row>
  </sheetData>
  <phoneticPr fontId="8" type="noConversion"/>
  <printOptions horizontalCentered="1" gridLines="1"/>
  <pageMargins left="0.59055118110236227" right="0.15748031496062992" top="0.74803149606299213" bottom="0.39370078740157483" header="0.31496062992125984" footer="0.47244094488188981"/>
  <pageSetup paperSize="9" scale="75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6" manualBreakCount="6">
    <brk id="12" max="1048575" man="1"/>
    <brk id="24" max="132" man="1"/>
    <brk id="35" max="1048575" man="1"/>
    <brk id="47" max="1048575" man="1"/>
    <brk id="58" max="1048575" man="1"/>
    <brk id="71" max="1048575" man="1"/>
  </colBreaks>
  <drawing r:id="rId2"/>
</worksheet>
</file>

<file path=xl/worksheets/sheet91.xml><?xml version="1.0" encoding="utf-8"?>
<worksheet xmlns="http://schemas.openxmlformats.org/spreadsheetml/2006/main" xmlns:r="http://schemas.openxmlformats.org/officeDocument/2006/relationships">
  <sheetPr codeName="Sheet76"/>
  <dimension ref="A1:BZ136"/>
  <sheetViews>
    <sheetView topLeftCell="A4" zoomScaleSheetLayoutView="100" workbookViewId="0">
      <pane xSplit="1" ySplit="2" topLeftCell="BP6" activePane="bottomRight" state="frozenSplit"/>
      <selection activeCell="A10" sqref="A10"/>
      <selection pane="topRight" activeCell="A10" sqref="A10"/>
      <selection pane="bottomLeft" activeCell="A10" sqref="A10"/>
      <selection pane="bottomRight" activeCell="BU6" sqref="BU6"/>
    </sheetView>
  </sheetViews>
  <sheetFormatPr defaultColWidth="8" defaultRowHeight="18.75"/>
  <cols>
    <col min="1" max="1" width="43.42578125" style="225" customWidth="1"/>
    <col min="2" max="2" width="14.28515625" style="225" customWidth="1"/>
    <col min="3" max="4" width="13.5703125" style="225" bestFit="1" customWidth="1"/>
    <col min="5" max="5" width="13" style="225" customWidth="1"/>
    <col min="6" max="7" width="13.5703125" style="225" bestFit="1" customWidth="1"/>
    <col min="8" max="10" width="13" style="225" customWidth="1"/>
    <col min="11" max="11" width="13.5703125" style="225" bestFit="1" customWidth="1"/>
    <col min="12" max="12" width="13" style="225" customWidth="1"/>
    <col min="13" max="13" width="13.5703125" style="225" bestFit="1" customWidth="1"/>
    <col min="14" max="19" width="13" style="225" customWidth="1"/>
    <col min="20" max="20" width="13.5703125" style="225" bestFit="1" customWidth="1"/>
    <col min="21" max="21" width="14.28515625" style="225" customWidth="1"/>
    <col min="22" max="26" width="13" style="225" customWidth="1"/>
    <col min="27" max="27" width="13.5703125" style="225" bestFit="1" customWidth="1"/>
    <col min="28" max="29" width="13" style="225" customWidth="1"/>
    <col min="30" max="30" width="13.5703125" style="225" bestFit="1" customWidth="1"/>
    <col min="31" max="31" width="13" style="225" customWidth="1"/>
    <col min="32" max="32" width="14.42578125" style="225" customWidth="1"/>
    <col min="33" max="33" width="13.5703125" style="225" bestFit="1" customWidth="1"/>
    <col min="34" max="38" width="13" style="225" customWidth="1"/>
    <col min="39" max="39" width="13.5703125" style="225" bestFit="1" customWidth="1"/>
    <col min="40" max="40" width="13" style="225" customWidth="1"/>
    <col min="41" max="41" width="13" style="349" customWidth="1"/>
    <col min="42" max="42" width="15.42578125" style="225" bestFit="1" customWidth="1"/>
    <col min="43" max="46" width="13" style="225" customWidth="1"/>
    <col min="47" max="47" width="13.5703125" style="225" bestFit="1" customWidth="1"/>
    <col min="48" max="50" width="13" style="225" customWidth="1"/>
    <col min="51" max="51" width="13.5703125" style="225" bestFit="1" customWidth="1"/>
    <col min="52" max="52" width="13" style="225" customWidth="1"/>
    <col min="53" max="53" width="13.5703125" style="225" bestFit="1" customWidth="1"/>
    <col min="54" max="54" width="13.5703125" style="225" customWidth="1"/>
    <col min="55" max="55" width="13.5703125" style="225" bestFit="1" customWidth="1"/>
    <col min="56" max="62" width="13" style="225" customWidth="1"/>
    <col min="63" max="63" width="13.85546875" style="225" bestFit="1" customWidth="1"/>
    <col min="64" max="64" width="13" style="225" customWidth="1"/>
    <col min="65" max="65" width="13.5703125" style="225" bestFit="1" customWidth="1"/>
    <col min="66" max="66" width="13" style="225" customWidth="1"/>
    <col min="67" max="68" width="13.140625" style="225" customWidth="1"/>
    <col min="69" max="69" width="13" style="225" customWidth="1"/>
    <col min="70" max="71" width="13.85546875" style="225" customWidth="1"/>
    <col min="72" max="72" width="13" style="225" customWidth="1"/>
    <col min="73" max="73" width="14.42578125" style="225" customWidth="1"/>
    <col min="74" max="74" width="15.140625" style="226" customWidth="1"/>
    <col min="75" max="75" width="15.14062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727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358"/>
      <c r="C6" s="358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  <c r="Q6" s="358"/>
      <c r="R6" s="358"/>
      <c r="S6" s="358"/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8"/>
      <c r="AK6" s="358"/>
      <c r="AL6" s="358"/>
      <c r="AM6" s="358"/>
      <c r="AN6" s="358"/>
      <c r="AO6" s="393"/>
      <c r="AP6" s="358"/>
      <c r="AQ6" s="358"/>
      <c r="AR6" s="358"/>
      <c r="AS6" s="358"/>
      <c r="AT6" s="358"/>
      <c r="AU6" s="358"/>
      <c r="AV6" s="358"/>
      <c r="AW6" s="358"/>
      <c r="AX6" s="358"/>
      <c r="AY6" s="358"/>
      <c r="AZ6" s="358"/>
      <c r="BA6" s="358"/>
      <c r="BB6" s="358"/>
      <c r="BC6" s="358"/>
      <c r="BD6" s="358"/>
      <c r="BE6" s="358"/>
      <c r="BF6" s="358"/>
      <c r="BG6" s="358"/>
      <c r="BH6" s="358"/>
      <c r="BI6" s="358"/>
      <c r="BJ6" s="358"/>
      <c r="BK6" s="358"/>
      <c r="BL6" s="358"/>
      <c r="BM6" s="358"/>
      <c r="BN6" s="358"/>
      <c r="BO6" s="358"/>
      <c r="BP6" s="358"/>
      <c r="BQ6" s="358"/>
      <c r="BR6" s="358"/>
      <c r="BS6" s="358"/>
      <c r="BT6" s="358"/>
      <c r="BU6" s="358"/>
      <c r="BV6" s="394"/>
      <c r="BW6" s="358"/>
      <c r="BX6" s="395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96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65"/>
      <c r="BW7" s="321"/>
      <c r="BX7" s="3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96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65">
        <f t="shared" ref="BV8:BV40" si="0">SUM(B8:BU8)</f>
        <v>0</v>
      </c>
      <c r="BW8" s="321"/>
      <c r="BX8" s="369"/>
      <c r="BY8" s="380"/>
    </row>
    <row r="9" spans="1:77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96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21"/>
      <c r="BI9" s="321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65">
        <f t="shared" si="0"/>
        <v>0</v>
      </c>
      <c r="BW9" s="321">
        <f>พ.ย.!BW9+BV9</f>
        <v>169059.07</v>
      </c>
      <c r="BX9" s="371">
        <v>4301030102</v>
      </c>
      <c r="BY9" s="380"/>
    </row>
    <row r="10" spans="1:77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96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65">
        <f t="shared" si="0"/>
        <v>0</v>
      </c>
      <c r="BW10" s="321">
        <f>พ.ย.!BW10+BV10</f>
        <v>485138.81999999995</v>
      </c>
      <c r="BX10" s="371">
        <v>1102050107</v>
      </c>
      <c r="BY10" s="380"/>
    </row>
    <row r="11" spans="1:77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96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65">
        <f t="shared" si="0"/>
        <v>0</v>
      </c>
      <c r="BW11" s="321">
        <f>พ.ย.!BW11+BV11</f>
        <v>73.239999999999995</v>
      </c>
      <c r="BX11" s="371">
        <v>2103010103</v>
      </c>
      <c r="BY11" s="382">
        <f>SUM(BV9:BV11)</f>
        <v>0</v>
      </c>
    </row>
    <row r="12" spans="1:77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96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65">
        <f t="shared" si="0"/>
        <v>0</v>
      </c>
      <c r="BW12" s="321">
        <f>พ.ย.!BW12+BV12</f>
        <v>236.9</v>
      </c>
      <c r="BX12" s="371">
        <v>4313010103</v>
      </c>
      <c r="BY12" s="380"/>
    </row>
    <row r="13" spans="1:77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96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65">
        <f t="shared" si="0"/>
        <v>0</v>
      </c>
      <c r="BW13" s="321">
        <f>พ.ย.!BW13+BV13</f>
        <v>0</v>
      </c>
      <c r="BX13" s="371">
        <v>1102050107</v>
      </c>
      <c r="BY13" s="382">
        <f>SUM(BV12:BV13)</f>
        <v>0</v>
      </c>
    </row>
    <row r="14" spans="1:77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96"/>
      <c r="AP14" s="396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65">
        <f t="shared" si="0"/>
        <v>0</v>
      </c>
      <c r="BW14" s="321">
        <f>พ.ย.!BW14+BV14</f>
        <v>91684.619999999981</v>
      </c>
      <c r="BX14" s="371">
        <v>4303010103</v>
      </c>
      <c r="BY14" s="382"/>
    </row>
    <row r="15" spans="1:77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96"/>
      <c r="AP15" s="396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21"/>
      <c r="BI15" s="321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65">
        <f t="shared" si="0"/>
        <v>0</v>
      </c>
      <c r="BW15" s="321">
        <f>พ.ย.!BW15+BV15</f>
        <v>766967.37</v>
      </c>
      <c r="BX15" s="371">
        <v>1102050107</v>
      </c>
      <c r="BY15" s="382">
        <f>SUM(BV14:BV15)</f>
        <v>0</v>
      </c>
    </row>
    <row r="16" spans="1:77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96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65">
        <f t="shared" si="0"/>
        <v>0</v>
      </c>
      <c r="BW16" s="321">
        <f>พ.ย.!BW16+BV16</f>
        <v>0</v>
      </c>
      <c r="BX16" s="371">
        <v>4303010103</v>
      </c>
      <c r="BY16" s="380"/>
    </row>
    <row r="17" spans="1:77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96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65">
        <f t="shared" si="0"/>
        <v>0</v>
      </c>
      <c r="BW17" s="321">
        <f>พ.ย.!BW17+BV17</f>
        <v>0</v>
      </c>
      <c r="BX17" s="371">
        <v>1102050107</v>
      </c>
      <c r="BY17" s="382">
        <f>SUM(BV16:BV17)</f>
        <v>0</v>
      </c>
    </row>
    <row r="18" spans="1:77" s="239" customFormat="1">
      <c r="A18" s="363" t="s">
        <v>592</v>
      </c>
      <c r="B18" s="365"/>
      <c r="C18" s="365"/>
      <c r="D18" s="365"/>
      <c r="E18" s="365"/>
      <c r="F18" s="365"/>
      <c r="G18" s="365"/>
      <c r="H18" s="365"/>
      <c r="I18" s="365"/>
      <c r="J18" s="365"/>
      <c r="K18" s="365"/>
      <c r="L18" s="365"/>
      <c r="M18" s="365"/>
      <c r="N18" s="365"/>
      <c r="O18" s="365"/>
      <c r="P18" s="365"/>
      <c r="Q18" s="365"/>
      <c r="R18" s="365"/>
      <c r="S18" s="365"/>
      <c r="T18" s="365"/>
      <c r="U18" s="365"/>
      <c r="V18" s="365"/>
      <c r="W18" s="365"/>
      <c r="X18" s="365"/>
      <c r="Y18" s="365"/>
      <c r="Z18" s="365"/>
      <c r="AA18" s="365"/>
      <c r="AB18" s="365"/>
      <c r="AC18" s="365"/>
      <c r="AD18" s="365"/>
      <c r="AE18" s="365"/>
      <c r="AF18" s="365"/>
      <c r="AG18" s="365"/>
      <c r="AH18" s="365"/>
      <c r="AI18" s="365"/>
      <c r="AJ18" s="365"/>
      <c r="AK18" s="365"/>
      <c r="AL18" s="365"/>
      <c r="AM18" s="365"/>
      <c r="AN18" s="365"/>
      <c r="AO18" s="396"/>
      <c r="AP18" s="365"/>
      <c r="AQ18" s="365"/>
      <c r="AR18" s="365"/>
      <c r="AS18" s="365"/>
      <c r="AT18" s="365"/>
      <c r="AU18" s="365"/>
      <c r="AV18" s="365"/>
      <c r="AW18" s="365"/>
      <c r="AX18" s="365"/>
      <c r="AY18" s="365"/>
      <c r="AZ18" s="365"/>
      <c r="BA18" s="365"/>
      <c r="BB18" s="365"/>
      <c r="BC18" s="365"/>
      <c r="BD18" s="365"/>
      <c r="BE18" s="365"/>
      <c r="BF18" s="365"/>
      <c r="BG18" s="365"/>
      <c r="BH18" s="365"/>
      <c r="BI18" s="365"/>
      <c r="BJ18" s="365"/>
      <c r="BK18" s="365"/>
      <c r="BL18" s="365"/>
      <c r="BM18" s="365"/>
      <c r="BN18" s="365"/>
      <c r="BO18" s="365"/>
      <c r="BP18" s="365"/>
      <c r="BQ18" s="365"/>
      <c r="BR18" s="365"/>
      <c r="BS18" s="365"/>
      <c r="BT18" s="365"/>
      <c r="BU18" s="365"/>
      <c r="BV18" s="365">
        <f t="shared" si="0"/>
        <v>0</v>
      </c>
      <c r="BW18" s="365">
        <f>พ.ย.!BW18+BV18</f>
        <v>12753.81</v>
      </c>
      <c r="BX18" s="383">
        <v>4303010103</v>
      </c>
      <c r="BY18" s="380"/>
    </row>
    <row r="19" spans="1:77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96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65">
        <f t="shared" si="0"/>
        <v>0</v>
      </c>
      <c r="BW19" s="321">
        <f>พ.ย.!BW19+BV19</f>
        <v>622264</v>
      </c>
      <c r="BX19" s="371">
        <v>1102050107</v>
      </c>
      <c r="BY19" s="382">
        <f>SUM(BV18:BV19)</f>
        <v>0</v>
      </c>
    </row>
    <row r="20" spans="1:77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96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65">
        <f t="shared" si="0"/>
        <v>0</v>
      </c>
      <c r="BW20" s="321">
        <f>พ.ย.!BW20+BV20</f>
        <v>674.8</v>
      </c>
      <c r="BX20" s="371">
        <v>4303010103</v>
      </c>
      <c r="BY20" s="380"/>
    </row>
    <row r="21" spans="1:77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96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65">
        <f t="shared" si="0"/>
        <v>0</v>
      </c>
      <c r="BW21" s="321">
        <f>พ.ย.!BW21+BV21</f>
        <v>9191.27</v>
      </c>
      <c r="BX21" s="371">
        <v>1102050107</v>
      </c>
      <c r="BY21" s="382">
        <f>SUM(BV20:BV21)</f>
        <v>0</v>
      </c>
    </row>
    <row r="22" spans="1:77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96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65">
        <f>SUM(B22:BU22)</f>
        <v>0</v>
      </c>
      <c r="BW22" s="321">
        <f>พ.ย.!BW22+BV22</f>
        <v>0</v>
      </c>
      <c r="BX22" s="371">
        <v>1102030102</v>
      </c>
      <c r="BY22" s="380"/>
    </row>
    <row r="23" spans="1:77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96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65">
        <f>SUM(B23:BU23)</f>
        <v>0</v>
      </c>
      <c r="BW23" s="321">
        <f>พ.ย.!BW23+BV23</f>
        <v>0</v>
      </c>
      <c r="BX23" s="371">
        <v>4313010103</v>
      </c>
      <c r="BY23" s="380"/>
    </row>
    <row r="24" spans="1:77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96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65">
        <f t="shared" si="0"/>
        <v>0</v>
      </c>
      <c r="BW24" s="321">
        <f>พ.ย.!BW24+BV24</f>
        <v>0</v>
      </c>
      <c r="BX24" s="371">
        <v>1102050107</v>
      </c>
      <c r="BY24" s="380"/>
    </row>
    <row r="25" spans="1:77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96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65">
        <f t="shared" si="0"/>
        <v>0</v>
      </c>
      <c r="BW25" s="321">
        <f>พ.ย.!BW25+BV25</f>
        <v>0</v>
      </c>
      <c r="BX25" s="371">
        <v>4313010199</v>
      </c>
      <c r="BY25" s="380"/>
    </row>
    <row r="26" spans="1:77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96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65">
        <f t="shared" si="0"/>
        <v>0</v>
      </c>
      <c r="BW26" s="321">
        <f>พ.ย.!BW26+BV26</f>
        <v>0</v>
      </c>
      <c r="BX26" s="371">
        <v>1102050107</v>
      </c>
      <c r="BY26" s="380"/>
    </row>
    <row r="27" spans="1:77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96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21"/>
      <c r="BI27" s="321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65">
        <f t="shared" si="0"/>
        <v>0</v>
      </c>
      <c r="BW27" s="321">
        <f>พ.ย.!BW27+BV27</f>
        <v>28831.63</v>
      </c>
      <c r="BX27" s="371">
        <v>4313010199</v>
      </c>
      <c r="BY27" s="380"/>
    </row>
    <row r="28" spans="1:77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96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21"/>
      <c r="BI28" s="321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65">
        <f t="shared" si="0"/>
        <v>0</v>
      </c>
      <c r="BW28" s="321">
        <f>พ.ย.!BW28+BV28</f>
        <v>46367.33</v>
      </c>
      <c r="BX28" s="371">
        <v>1102050107</v>
      </c>
      <c r="BY28" s="380"/>
    </row>
    <row r="29" spans="1:77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96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65">
        <f t="shared" si="0"/>
        <v>0</v>
      </c>
      <c r="BW29" s="321">
        <f>พ.ย.!BW29+BV29</f>
        <v>50</v>
      </c>
      <c r="BX29" s="371">
        <v>2103010103</v>
      </c>
      <c r="BY29" s="382">
        <f>SUM(BV27:BV29)</f>
        <v>0</v>
      </c>
    </row>
    <row r="30" spans="1:77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96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65">
        <f t="shared" si="0"/>
        <v>0</v>
      </c>
      <c r="BW30" s="321">
        <f>พ.ย.!BW30+BV30</f>
        <v>0</v>
      </c>
      <c r="BX30" s="371"/>
      <c r="BY30" s="380"/>
    </row>
    <row r="31" spans="1:77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96"/>
      <c r="AP31" s="396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21"/>
      <c r="BI31" s="381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65">
        <f t="shared" si="0"/>
        <v>0</v>
      </c>
      <c r="BW31" s="321">
        <f>พ.ย.!BW31+BV31</f>
        <v>7299627.8500000015</v>
      </c>
      <c r="BX31" s="371">
        <v>1102030102</v>
      </c>
      <c r="BY31" s="380"/>
    </row>
    <row r="32" spans="1:77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96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21"/>
      <c r="BI32" s="321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65">
        <f t="shared" si="0"/>
        <v>0</v>
      </c>
      <c r="BW32" s="321">
        <f>พ.ย.!BW32+BV32</f>
        <v>2199713.0200000009</v>
      </c>
      <c r="BX32" s="371">
        <v>1102030102</v>
      </c>
      <c r="BY32" s="380"/>
    </row>
    <row r="33" spans="1:77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96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65">
        <f t="shared" si="0"/>
        <v>0</v>
      </c>
      <c r="BW33" s="321">
        <f>พ.ย.!BW33+BV33</f>
        <v>0</v>
      </c>
      <c r="BX33" s="371">
        <v>1102030102</v>
      </c>
      <c r="BY33" s="382">
        <f>SUM(BV31:BV35)</f>
        <v>0</v>
      </c>
    </row>
    <row r="34" spans="1:77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96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65">
        <f t="shared" si="0"/>
        <v>0</v>
      </c>
      <c r="BW34" s="321">
        <f>พ.ย.!BW34+BV34</f>
        <v>6602.93</v>
      </c>
      <c r="BX34" s="371">
        <v>1102030102</v>
      </c>
      <c r="BY34" s="380"/>
    </row>
    <row r="35" spans="1:77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96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65">
        <f t="shared" si="0"/>
        <v>0</v>
      </c>
      <c r="BW35" s="321">
        <f>พ.ย.!BW35+BV35</f>
        <v>6435.53</v>
      </c>
      <c r="BX35" s="371">
        <v>1102030102</v>
      </c>
      <c r="BY35" s="382"/>
    </row>
    <row r="36" spans="1:77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96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65">
        <f t="shared" si="0"/>
        <v>0</v>
      </c>
      <c r="BW36" s="321">
        <f>พ.ย.!BW36+BV36</f>
        <v>0</v>
      </c>
      <c r="BX36" s="371"/>
      <c r="BY36" s="380"/>
    </row>
    <row r="37" spans="1:77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96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65">
        <f t="shared" si="0"/>
        <v>0</v>
      </c>
      <c r="BW37" s="321">
        <f>พ.ย.!BW37+BV37</f>
        <v>0</v>
      </c>
      <c r="BX37" s="371">
        <v>1102010102</v>
      </c>
      <c r="BY37" s="380"/>
    </row>
    <row r="38" spans="1:77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96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65">
        <f t="shared" si="0"/>
        <v>0</v>
      </c>
      <c r="BW38" s="321">
        <f>พ.ย.!BW38+BV38</f>
        <v>0</v>
      </c>
      <c r="BX38" s="371">
        <v>5104030299</v>
      </c>
      <c r="BY38" s="380"/>
    </row>
    <row r="39" spans="1:77">
      <c r="A39" s="409" t="s">
        <v>207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96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65">
        <f t="shared" si="0"/>
        <v>0</v>
      </c>
      <c r="BW39" s="321">
        <f>พ.ย.!BW39+BV39</f>
        <v>0</v>
      </c>
      <c r="BX39" s="227">
        <v>1106010199</v>
      </c>
      <c r="BY39" s="380"/>
    </row>
    <row r="40" spans="1:77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96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65">
        <f t="shared" si="0"/>
        <v>0</v>
      </c>
      <c r="BW40" s="321">
        <f>พ.ย.!BW40+BV40</f>
        <v>0</v>
      </c>
      <c r="BX40" s="371">
        <v>2213010101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96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65">
        <f t="shared" ref="BV41:BV65" si="1">SUM(B41:BU41)</f>
        <v>0</v>
      </c>
      <c r="BW41" s="321">
        <f>พ.ย.!BW41+BV41</f>
        <v>0</v>
      </c>
      <c r="BX41" s="371">
        <v>5101010113</v>
      </c>
      <c r="BY41" s="380"/>
    </row>
    <row r="42" spans="1:77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96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65">
        <f t="shared" si="1"/>
        <v>0</v>
      </c>
      <c r="BW42" s="321">
        <f>พ.ย.!BW42+BV42</f>
        <v>0</v>
      </c>
      <c r="BX42" s="371">
        <v>2101020199</v>
      </c>
      <c r="BY42" s="380"/>
    </row>
    <row r="43" spans="1:77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96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65">
        <f t="shared" si="1"/>
        <v>0</v>
      </c>
      <c r="BW43" s="321">
        <f>พ.ย.!BW43+BV43</f>
        <v>62818.75</v>
      </c>
      <c r="BX43" s="371">
        <v>2101010107</v>
      </c>
      <c r="BY43" s="380"/>
    </row>
    <row r="44" spans="1:77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96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65">
        <f t="shared" si="1"/>
        <v>0</v>
      </c>
      <c r="BW44" s="321">
        <f>พ.ย.!BW44+BV44</f>
        <v>0</v>
      </c>
      <c r="BX44" s="371">
        <v>1102050193</v>
      </c>
      <c r="BY44" s="380"/>
    </row>
    <row r="45" spans="1:77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96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65">
        <f t="shared" si="1"/>
        <v>0</v>
      </c>
      <c r="BW45" s="321">
        <f>พ.ย.!BW45+BV45</f>
        <v>0</v>
      </c>
      <c r="BX45" s="371">
        <v>5101010113</v>
      </c>
      <c r="BY45" s="380"/>
    </row>
    <row r="46" spans="1:77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96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65">
        <f t="shared" si="1"/>
        <v>0</v>
      </c>
      <c r="BW46" s="321">
        <f>พ.ย.!BW46+BV46</f>
        <v>0</v>
      </c>
      <c r="BX46" s="371">
        <v>5104030299</v>
      </c>
      <c r="BY46" s="380"/>
    </row>
    <row r="47" spans="1:77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96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65">
        <f t="shared" si="1"/>
        <v>0</v>
      </c>
      <c r="BW47" s="321">
        <f>พ.ย.!BW47+BV47</f>
        <v>0</v>
      </c>
      <c r="BX47" s="371">
        <v>1204030101</v>
      </c>
      <c r="BY47" s="380"/>
    </row>
    <row r="48" spans="1:77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96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65">
        <f t="shared" si="1"/>
        <v>0</v>
      </c>
      <c r="BW48" s="321">
        <f>พ.ย.!BW48+BV48</f>
        <v>0</v>
      </c>
      <c r="BX48" s="371">
        <v>5104030299</v>
      </c>
      <c r="BY48" s="380"/>
    </row>
    <row r="49" spans="1:77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96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65">
        <f t="shared" si="1"/>
        <v>0</v>
      </c>
      <c r="BW49" s="321">
        <f>พ.ย.!BW49+BV49</f>
        <v>0</v>
      </c>
      <c r="BX49" s="371">
        <v>5104030299</v>
      </c>
      <c r="BY49" s="380"/>
    </row>
    <row r="50" spans="1:77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96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65">
        <f t="shared" si="1"/>
        <v>0</v>
      </c>
      <c r="BW50" s="321">
        <f>พ.ย.!BW50+BV50</f>
        <v>0</v>
      </c>
      <c r="BX50" s="371">
        <v>1106010199</v>
      </c>
      <c r="BY50" s="380"/>
    </row>
    <row r="51" spans="1:77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96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65">
        <f t="shared" si="1"/>
        <v>0</v>
      </c>
      <c r="BW51" s="321">
        <f>พ.ย.!BW51+BV51</f>
        <v>10957.47</v>
      </c>
      <c r="BX51" s="371">
        <v>1106010199</v>
      </c>
      <c r="BY51" s="382">
        <f>SUM(BV37:BV51)</f>
        <v>0</v>
      </c>
    </row>
    <row r="52" spans="1:77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96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65">
        <f t="shared" si="1"/>
        <v>0</v>
      </c>
      <c r="BW52" s="321">
        <f>พ.ย.!BW52+BV52</f>
        <v>86653.02</v>
      </c>
      <c r="BX52" s="371">
        <v>4313010199</v>
      </c>
      <c r="BY52" s="382"/>
    </row>
    <row r="53" spans="1:77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96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65">
        <f t="shared" si="1"/>
        <v>0</v>
      </c>
      <c r="BW53" s="321">
        <f>พ.ย.!BW53+BV53</f>
        <v>4876316.42</v>
      </c>
      <c r="BX53" s="371">
        <v>4313010199</v>
      </c>
      <c r="BY53" s="380"/>
    </row>
    <row r="54" spans="1:77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96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65">
        <f t="shared" si="1"/>
        <v>0</v>
      </c>
      <c r="BW54" s="321">
        <f>พ.ย.!BW54+BV54</f>
        <v>0</v>
      </c>
      <c r="BX54" s="371">
        <v>1102050107</v>
      </c>
      <c r="BY54" s="380"/>
    </row>
    <row r="55" spans="1:77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96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65">
        <f t="shared" si="1"/>
        <v>0</v>
      </c>
      <c r="BW55" s="321">
        <f>พ.ย.!BW55+BV55</f>
        <v>0</v>
      </c>
      <c r="BX55" s="371">
        <v>2103010103</v>
      </c>
      <c r="BY55" s="380"/>
    </row>
    <row r="56" spans="1:77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96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65">
        <f t="shared" si="1"/>
        <v>0</v>
      </c>
      <c r="BW56" s="321">
        <f>พ.ย.!BW56+BV56</f>
        <v>386896.5</v>
      </c>
      <c r="BX56" s="371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96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65">
        <f t="shared" si="1"/>
        <v>0</v>
      </c>
      <c r="BW57" s="321">
        <f>พ.ย.!BW57+BV57</f>
        <v>0</v>
      </c>
      <c r="BX57" s="371"/>
      <c r="BY57" s="380"/>
    </row>
    <row r="58" spans="1:77" ht="21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96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65">
        <f t="shared" si="1"/>
        <v>0</v>
      </c>
      <c r="BW58" s="321">
        <f>พ.ย.!BW58+BV58</f>
        <v>0</v>
      </c>
      <c r="BX58" s="369"/>
      <c r="BY58" s="382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96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65">
        <f t="shared" si="1"/>
        <v>0</v>
      </c>
      <c r="BW59" s="321">
        <f>พ.ย.!BW59+BV59</f>
        <v>0</v>
      </c>
      <c r="BX59" s="372"/>
      <c r="BY59" s="380"/>
    </row>
    <row r="60" spans="1:77" hidden="1">
      <c r="A60" s="363" t="s">
        <v>421</v>
      </c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350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  <c r="BE60" s="235"/>
      <c r="BF60" s="235"/>
      <c r="BG60" s="235"/>
      <c r="BH60" s="235"/>
      <c r="BI60" s="235"/>
      <c r="BJ60" s="235"/>
      <c r="BK60" s="235"/>
      <c r="BL60" s="235"/>
      <c r="BM60" s="235"/>
      <c r="BN60" s="235"/>
      <c r="BO60" s="235"/>
      <c r="BP60" s="235"/>
      <c r="BQ60" s="235"/>
      <c r="BR60" s="235"/>
      <c r="BS60" s="235"/>
      <c r="BT60" s="235"/>
      <c r="BU60" s="235"/>
      <c r="BV60" s="236">
        <f t="shared" si="1"/>
        <v>0</v>
      </c>
      <c r="BW60" s="235">
        <f>พ.ย.!BW60+BV60</f>
        <v>0</v>
      </c>
      <c r="BX60" s="227"/>
    </row>
    <row r="61" spans="1:77" hidden="1">
      <c r="A61" s="363" t="s">
        <v>422</v>
      </c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350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  <c r="BE61" s="235"/>
      <c r="BF61" s="235"/>
      <c r="BG61" s="235"/>
      <c r="BH61" s="235"/>
      <c r="BI61" s="235"/>
      <c r="BJ61" s="235"/>
      <c r="BK61" s="235"/>
      <c r="BL61" s="235"/>
      <c r="BM61" s="235"/>
      <c r="BN61" s="235"/>
      <c r="BO61" s="235"/>
      <c r="BP61" s="235"/>
      <c r="BQ61" s="235"/>
      <c r="BR61" s="235"/>
      <c r="BS61" s="235"/>
      <c r="BT61" s="235"/>
      <c r="BU61" s="235"/>
      <c r="BV61" s="236">
        <f t="shared" si="1"/>
        <v>0</v>
      </c>
      <c r="BW61" s="235">
        <f>พ.ย.!BW61+BV61</f>
        <v>0</v>
      </c>
      <c r="BX61" s="227"/>
    </row>
    <row r="62" spans="1:77">
      <c r="A62" s="356" t="s">
        <v>194</v>
      </c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350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  <c r="BE62" s="235"/>
      <c r="BF62" s="235"/>
      <c r="BG62" s="235"/>
      <c r="BH62" s="235"/>
      <c r="BI62" s="235"/>
      <c r="BJ62" s="235"/>
      <c r="BK62" s="235"/>
      <c r="BL62" s="235"/>
      <c r="BM62" s="235"/>
      <c r="BN62" s="235"/>
      <c r="BO62" s="235"/>
      <c r="BP62" s="235"/>
      <c r="BQ62" s="235"/>
      <c r="BR62" s="235"/>
      <c r="BS62" s="235"/>
      <c r="BT62" s="235"/>
      <c r="BU62" s="235"/>
      <c r="BV62" s="236">
        <f t="shared" si="1"/>
        <v>0</v>
      </c>
      <c r="BW62" s="235">
        <f>พ.ย.!BW62+BV62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350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6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350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6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350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6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 t="shared" ref="B66:AH66" si="2">SUM(B9:B65)</f>
        <v>0</v>
      </c>
      <c r="C66" s="243">
        <f t="shared" si="2"/>
        <v>0</v>
      </c>
      <c r="D66" s="243">
        <f t="shared" si="2"/>
        <v>0</v>
      </c>
      <c r="E66" s="243">
        <f>SUM(E9:E65)</f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>SUM(Y9:Y65)</f>
        <v>0</v>
      </c>
      <c r="Z66" s="243">
        <f>SUM(Z9:Z65)</f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351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43">
        <f t="shared" si="3"/>
        <v>0</v>
      </c>
      <c r="BI66" s="243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 t="shared" ref="BQ66:BV66" si="4">SUM(BQ9:BQ65)</f>
        <v>0</v>
      </c>
      <c r="BR66" s="243">
        <f t="shared" si="4"/>
        <v>0</v>
      </c>
      <c r="BS66" s="243">
        <f t="shared" si="4"/>
        <v>0</v>
      </c>
      <c r="BT66" s="243">
        <f t="shared" si="4"/>
        <v>0</v>
      </c>
      <c r="BU66" s="243">
        <f t="shared" si="4"/>
        <v>0</v>
      </c>
      <c r="BV66" s="243">
        <f t="shared" si="4"/>
        <v>0</v>
      </c>
      <c r="BW66" s="243">
        <f>SUM(BW7:BW65)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350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6"/>
      <c r="BW67" s="235"/>
      <c r="BX67" s="241"/>
      <c r="BY67" s="239"/>
    </row>
    <row r="68" spans="1:77" ht="21">
      <c r="A68" s="328" t="s">
        <v>115</v>
      </c>
      <c r="B68" s="358"/>
      <c r="C68" s="358"/>
      <c r="D68" s="358"/>
      <c r="E68" s="358"/>
      <c r="F68" s="358"/>
      <c r="G68" s="358"/>
      <c r="H68" s="358"/>
      <c r="I68" s="358"/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  <c r="AN68" s="358"/>
      <c r="AO68" s="393"/>
      <c r="AP68" s="358"/>
      <c r="AQ68" s="358"/>
      <c r="AR68" s="358"/>
      <c r="AS68" s="358"/>
      <c r="AT68" s="358"/>
      <c r="AU68" s="358"/>
      <c r="AV68" s="358"/>
      <c r="AW68" s="358"/>
      <c r="AX68" s="358"/>
      <c r="AY68" s="358"/>
      <c r="AZ68" s="358"/>
      <c r="BA68" s="358"/>
      <c r="BB68" s="358"/>
      <c r="BC68" s="358"/>
      <c r="BD68" s="358"/>
      <c r="BE68" s="358"/>
      <c r="BF68" s="358"/>
      <c r="BG68" s="358"/>
      <c r="BH68" s="358"/>
      <c r="BI68" s="358"/>
      <c r="BJ68" s="358"/>
      <c r="BK68" s="358"/>
      <c r="BL68" s="358"/>
      <c r="BM68" s="358"/>
      <c r="BN68" s="358"/>
      <c r="BO68" s="358"/>
      <c r="BP68" s="358"/>
      <c r="BQ68" s="358"/>
      <c r="BR68" s="358"/>
      <c r="BS68" s="358"/>
      <c r="BT68" s="358"/>
      <c r="BU68" s="358"/>
      <c r="BV68" s="394"/>
      <c r="BW68" s="358"/>
      <c r="BX68" s="397"/>
      <c r="BY68" s="398"/>
    </row>
    <row r="69" spans="1:77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96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65">
        <f t="shared" ref="BV69:BV108" si="5">SUM(B69:BU69)</f>
        <v>0</v>
      </c>
      <c r="BW69" s="321">
        <f>พ.ย.!BW69+BV69</f>
        <v>725</v>
      </c>
      <c r="BX69" s="371">
        <v>5104030299</v>
      </c>
      <c r="BY69" s="380"/>
    </row>
    <row r="70" spans="1:77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96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65">
        <f t="shared" si="5"/>
        <v>0</v>
      </c>
      <c r="BW70" s="321">
        <f>พ.ย.!BW70+BV70</f>
        <v>0</v>
      </c>
      <c r="BX70" s="371">
        <v>5104030299</v>
      </c>
      <c r="BY70" s="380"/>
    </row>
    <row r="71" spans="1:77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96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65">
        <f t="shared" si="5"/>
        <v>0</v>
      </c>
      <c r="BW71" s="321">
        <f>พ.ย.!BW71+BV71</f>
        <v>0</v>
      </c>
      <c r="BX71" s="371">
        <v>5104030299</v>
      </c>
      <c r="BY71" s="380"/>
    </row>
    <row r="72" spans="1:77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96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21"/>
      <c r="BI72" s="321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65">
        <f t="shared" si="5"/>
        <v>0</v>
      </c>
      <c r="BW72" s="321">
        <f>พ.ย.!BW72+BV72</f>
        <v>1384405.2899999998</v>
      </c>
      <c r="BX72" s="371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96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21"/>
      <c r="BI73" s="321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65">
        <f t="shared" si="5"/>
        <v>0</v>
      </c>
      <c r="BW73" s="321">
        <f>พ.ย.!BW73+BV73</f>
        <v>35028.800000000003</v>
      </c>
      <c r="BX73" s="371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96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65">
        <f t="shared" si="5"/>
        <v>0</v>
      </c>
      <c r="BW74" s="321">
        <f>พ.ย.!BW74+BV74</f>
        <v>0</v>
      </c>
      <c r="BX74" s="371">
        <v>5104030299</v>
      </c>
      <c r="BY74" s="380"/>
    </row>
    <row r="75" spans="1:77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99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65">
        <f t="shared" si="5"/>
        <v>0</v>
      </c>
      <c r="BW75" s="321">
        <f>พ.ย.!BW75+BV75</f>
        <v>17790</v>
      </c>
      <c r="BX75" s="371">
        <v>5104030299</v>
      </c>
      <c r="BY75" s="380"/>
    </row>
    <row r="76" spans="1:77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96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65">
        <f t="shared" si="5"/>
        <v>0</v>
      </c>
      <c r="BW76" s="321">
        <f>พ.ย.!BW76+BV76</f>
        <v>0</v>
      </c>
      <c r="BX76" s="371">
        <v>5104030299</v>
      </c>
      <c r="BY76" s="380"/>
    </row>
    <row r="77" spans="1:77">
      <c r="A77" s="321" t="s">
        <v>91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96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65">
        <f t="shared" si="5"/>
        <v>0</v>
      </c>
      <c r="BW77" s="321">
        <f>พ.ย.!BW77+BV77</f>
        <v>0</v>
      </c>
      <c r="BX77" s="371">
        <v>2101010107</v>
      </c>
      <c r="BY77" s="380"/>
    </row>
    <row r="78" spans="1:77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96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65">
        <f t="shared" si="5"/>
        <v>0</v>
      </c>
      <c r="BW78" s="321">
        <f>พ.ย.!BW78+BV78</f>
        <v>0</v>
      </c>
      <c r="BX78" s="371">
        <v>1102050193</v>
      </c>
      <c r="BY78" s="380"/>
    </row>
    <row r="79" spans="1:77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96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65">
        <f t="shared" si="5"/>
        <v>0</v>
      </c>
      <c r="BW79" s="321">
        <f>พ.ย.!BW79+BV79</f>
        <v>30000</v>
      </c>
      <c r="BX79" s="371">
        <v>2101010107</v>
      </c>
      <c r="BY79" s="380"/>
    </row>
    <row r="80" spans="1:77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96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65">
        <f t="shared" si="5"/>
        <v>0</v>
      </c>
      <c r="BW80" s="321">
        <f>พ.ย.!BW80+BV80</f>
        <v>0</v>
      </c>
      <c r="BX80" s="371">
        <v>1106010199</v>
      </c>
      <c r="BY80" s="380"/>
    </row>
    <row r="81" spans="1:77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96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65">
        <f t="shared" si="5"/>
        <v>0</v>
      </c>
      <c r="BW81" s="321">
        <f>พ.ย.!BW81+BV81</f>
        <v>0</v>
      </c>
      <c r="BX81" s="371">
        <v>5104030299</v>
      </c>
      <c r="BY81" s="380"/>
    </row>
    <row r="82" spans="1:77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96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65">
        <f t="shared" si="5"/>
        <v>0</v>
      </c>
      <c r="BW82" s="321">
        <f>พ.ย.!BW82+BV82</f>
        <v>0</v>
      </c>
      <c r="BX82" s="371">
        <v>5104030299</v>
      </c>
      <c r="BY82" s="380"/>
    </row>
    <row r="83" spans="1:77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96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65">
        <f t="shared" si="5"/>
        <v>0</v>
      </c>
      <c r="BW83" s="321">
        <f>พ.ย.!BW83+BV83</f>
        <v>0</v>
      </c>
      <c r="BX83" s="371">
        <v>1106010103</v>
      </c>
      <c r="BY83" s="380">
        <v>2102040106</v>
      </c>
    </row>
    <row r="84" spans="1:77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96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65">
        <f t="shared" si="5"/>
        <v>0</v>
      </c>
      <c r="BW84" s="321">
        <f>พ.ย.!BW84+BV84</f>
        <v>54187.5</v>
      </c>
      <c r="BX84" s="371">
        <v>2112010199</v>
      </c>
      <c r="BY84" s="380"/>
    </row>
    <row r="85" spans="1:77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96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65">
        <f t="shared" si="5"/>
        <v>0</v>
      </c>
      <c r="BW85" s="321">
        <f>พ.ย.!BW85+BV85</f>
        <v>69261</v>
      </c>
      <c r="BX85" s="371">
        <v>5101010113</v>
      </c>
      <c r="BY85" s="380"/>
    </row>
    <row r="86" spans="1:77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96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65">
        <f t="shared" si="5"/>
        <v>0</v>
      </c>
      <c r="BW86" s="321">
        <f>พ.ย.!BW86+BV86</f>
        <v>0</v>
      </c>
      <c r="BX86" s="371">
        <v>1102030102</v>
      </c>
      <c r="BY86" s="380"/>
    </row>
    <row r="87" spans="1:77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96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65">
        <f t="shared" si="5"/>
        <v>0</v>
      </c>
      <c r="BW87" s="321">
        <f>พ.ย.!BW87+BV87</f>
        <v>7320</v>
      </c>
      <c r="BX87" s="371">
        <v>1102010102</v>
      </c>
      <c r="BY87" s="380"/>
    </row>
    <row r="88" spans="1:77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96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65">
        <f t="shared" si="5"/>
        <v>0</v>
      </c>
      <c r="BW88" s="321">
        <f>พ.ย.!BW88+BV88</f>
        <v>0</v>
      </c>
      <c r="BX88" s="371">
        <v>5104030299</v>
      </c>
      <c r="BY88" s="380"/>
    </row>
    <row r="89" spans="1:77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96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65">
        <f t="shared" si="5"/>
        <v>0</v>
      </c>
      <c r="BW89" s="321">
        <f>พ.ย.!BW89+BV89</f>
        <v>0</v>
      </c>
      <c r="BX89" s="371">
        <v>5101010113</v>
      </c>
      <c r="BY89" s="380"/>
    </row>
    <row r="90" spans="1:77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96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65">
        <f t="shared" si="5"/>
        <v>0</v>
      </c>
      <c r="BW90" s="321">
        <f>พ.ย.!BW90+BV90</f>
        <v>0</v>
      </c>
      <c r="BX90" s="371">
        <v>1106010199</v>
      </c>
      <c r="BY90" s="380"/>
    </row>
    <row r="91" spans="1:77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96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65">
        <f t="shared" si="5"/>
        <v>0</v>
      </c>
      <c r="BW91" s="321">
        <f>พ.ย.!BW91+BV91</f>
        <v>0</v>
      </c>
      <c r="BX91" s="371">
        <v>5104030299</v>
      </c>
      <c r="BY91" s="380"/>
    </row>
    <row r="92" spans="1:77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96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65">
        <f t="shared" si="5"/>
        <v>0</v>
      </c>
      <c r="BW92" s="321">
        <f>พ.ย.!BW92+BV92</f>
        <v>0</v>
      </c>
      <c r="BX92" s="371">
        <v>1204030101</v>
      </c>
      <c r="BY92" s="380"/>
    </row>
    <row r="93" spans="1:77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96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65">
        <f t="shared" si="5"/>
        <v>0</v>
      </c>
      <c r="BW93" s="321">
        <f>พ.ย.!BW93+BV93</f>
        <v>0</v>
      </c>
      <c r="BX93" s="371"/>
      <c r="BY93" s="380"/>
    </row>
    <row r="94" spans="1:77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96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65">
        <f t="shared" si="5"/>
        <v>0</v>
      </c>
      <c r="BW94" s="321">
        <f>พ.ย.!BW94+BV94</f>
        <v>0</v>
      </c>
      <c r="BX94" s="371">
        <v>5104030299</v>
      </c>
      <c r="BY94" s="380"/>
    </row>
    <row r="95" spans="1:77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96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65">
        <f t="shared" si="5"/>
        <v>0</v>
      </c>
      <c r="BW95" s="321">
        <f>พ.ย.!BW95+BV95</f>
        <v>0</v>
      </c>
      <c r="BX95" s="371">
        <v>1106010199</v>
      </c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96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65">
        <f t="shared" si="5"/>
        <v>0</v>
      </c>
      <c r="BW96" s="321">
        <f>พ.ย.!BW96+BV96</f>
        <v>0</v>
      </c>
      <c r="BX96" s="371"/>
      <c r="BY96" s="380"/>
    </row>
    <row r="97" spans="1:78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96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65">
        <f t="shared" si="5"/>
        <v>0</v>
      </c>
      <c r="BW97" s="321">
        <f>พ.ย.!BW97+BV97</f>
        <v>0</v>
      </c>
      <c r="BX97" s="371">
        <v>1206170101</v>
      </c>
      <c r="BY97" s="380"/>
    </row>
    <row r="98" spans="1:78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96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65">
        <f t="shared" si="5"/>
        <v>0</v>
      </c>
      <c r="BW98" s="321">
        <f>พ.ย.!BW98+BV98</f>
        <v>14622058.5</v>
      </c>
      <c r="BX98" s="371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96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65">
        <f t="shared" si="5"/>
        <v>0</v>
      </c>
      <c r="BW99" s="321">
        <f>พ.ย.!BW99+BV99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96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65">
        <f t="shared" si="5"/>
        <v>0</v>
      </c>
      <c r="BW100" s="321">
        <f>พ.ย.!BW100+BV100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96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65">
        <f t="shared" si="5"/>
        <v>0</v>
      </c>
      <c r="BW101" s="321">
        <f>พ.ย.!BW101+BV101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96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21"/>
      <c r="BI102" s="321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65">
        <f t="shared" si="5"/>
        <v>0</v>
      </c>
      <c r="BW102" s="321">
        <f>พ.ย.!BW102+BV102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96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65">
        <f t="shared" si="5"/>
        <v>0</v>
      </c>
      <c r="BW103" s="321">
        <f>พ.ย.!BW103+BV103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96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21"/>
      <c r="BI104" s="321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65">
        <f t="shared" si="5"/>
        <v>0</v>
      </c>
      <c r="BW104" s="321">
        <f>พ.ย.!BW104+BV104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96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21"/>
      <c r="BI105" s="321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65">
        <f t="shared" si="5"/>
        <v>0</v>
      </c>
      <c r="BW105" s="321">
        <f>พ.ย.!BW105+BV105</f>
        <v>0</v>
      </c>
      <c r="BX105" s="371"/>
      <c r="BY105" s="380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96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21"/>
      <c r="BI106" s="321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65">
        <f t="shared" si="5"/>
        <v>0</v>
      </c>
      <c r="BW106" s="321">
        <f>พ.ย.!BW106+BV106</f>
        <v>1763539</v>
      </c>
      <c r="BX106" s="371"/>
      <c r="BY106" s="380"/>
    </row>
    <row r="107" spans="1:78">
      <c r="A107" s="356" t="s">
        <v>213</v>
      </c>
      <c r="B107" s="361"/>
      <c r="C107" s="361"/>
      <c r="D107" s="361"/>
      <c r="E107" s="361"/>
      <c r="F107" s="361"/>
      <c r="G107" s="361"/>
      <c r="H107" s="361"/>
      <c r="I107" s="361"/>
      <c r="J107" s="361"/>
      <c r="K107" s="361"/>
      <c r="L107" s="361"/>
      <c r="M107" s="361"/>
      <c r="N107" s="361"/>
      <c r="O107" s="361"/>
      <c r="P107" s="361"/>
      <c r="Q107" s="361"/>
      <c r="R107" s="361"/>
      <c r="S107" s="361"/>
      <c r="T107" s="361"/>
      <c r="U107" s="361"/>
      <c r="V107" s="361"/>
      <c r="W107" s="361"/>
      <c r="X107" s="361"/>
      <c r="Y107" s="361"/>
      <c r="Z107" s="361"/>
      <c r="AA107" s="361"/>
      <c r="AB107" s="361"/>
      <c r="AC107" s="361"/>
      <c r="AD107" s="361"/>
      <c r="AE107" s="361"/>
      <c r="AF107" s="361"/>
      <c r="AG107" s="361"/>
      <c r="AH107" s="361"/>
      <c r="AI107" s="361"/>
      <c r="AJ107" s="361"/>
      <c r="AK107" s="361"/>
      <c r="AL107" s="361"/>
      <c r="AM107" s="361"/>
      <c r="AN107" s="361"/>
      <c r="AO107" s="400"/>
      <c r="AP107" s="361"/>
      <c r="AQ107" s="361"/>
      <c r="AR107" s="361"/>
      <c r="AS107" s="361"/>
      <c r="AT107" s="361"/>
      <c r="AU107" s="361"/>
      <c r="AV107" s="361"/>
      <c r="AW107" s="361"/>
      <c r="AX107" s="361"/>
      <c r="AY107" s="361"/>
      <c r="AZ107" s="361"/>
      <c r="BA107" s="361"/>
      <c r="BB107" s="361"/>
      <c r="BC107" s="361"/>
      <c r="BD107" s="361"/>
      <c r="BE107" s="361"/>
      <c r="BF107" s="361"/>
      <c r="BG107" s="361"/>
      <c r="BH107" s="361"/>
      <c r="BI107" s="361"/>
      <c r="BJ107" s="361"/>
      <c r="BK107" s="361"/>
      <c r="BL107" s="361"/>
      <c r="BM107" s="361"/>
      <c r="BN107" s="361"/>
      <c r="BO107" s="361"/>
      <c r="BP107" s="361"/>
      <c r="BQ107" s="361"/>
      <c r="BR107" s="361"/>
      <c r="BS107" s="361"/>
      <c r="BT107" s="361"/>
      <c r="BU107" s="361"/>
      <c r="BV107" s="386">
        <f t="shared" si="5"/>
        <v>0</v>
      </c>
      <c r="BW107" s="361">
        <f>พ.ย.!BW107+BV107</f>
        <v>0</v>
      </c>
      <c r="BX107" s="387"/>
      <c r="BY107" s="387"/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350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6">
        <f t="shared" si="5"/>
        <v>0</v>
      </c>
      <c r="BW108" s="235">
        <f>ต.ค.!BV108+BV108</f>
        <v>0</v>
      </c>
    </row>
    <row r="109" spans="1:78" ht="19.5" thickBot="1">
      <c r="A109" s="237" t="s">
        <v>449</v>
      </c>
      <c r="B109" s="243">
        <f t="shared" ref="B109:AH109" si="6">SUM(B69:B108)</f>
        <v>0</v>
      </c>
      <c r="C109" s="243">
        <f t="shared" si="6"/>
        <v>0</v>
      </c>
      <c r="D109" s="243">
        <f t="shared" si="6"/>
        <v>0</v>
      </c>
      <c r="E109" s="243">
        <f t="shared" si="6"/>
        <v>0</v>
      </c>
      <c r="F109" s="243">
        <f t="shared" si="6"/>
        <v>0</v>
      </c>
      <c r="G109" s="243">
        <f t="shared" si="6"/>
        <v>0</v>
      </c>
      <c r="H109" s="243">
        <f t="shared" si="6"/>
        <v>0</v>
      </c>
      <c r="I109" s="243">
        <f t="shared" si="6"/>
        <v>0</v>
      </c>
      <c r="J109" s="243">
        <f t="shared" si="6"/>
        <v>0</v>
      </c>
      <c r="K109" s="243">
        <f t="shared" si="6"/>
        <v>0</v>
      </c>
      <c r="L109" s="243">
        <f t="shared" si="6"/>
        <v>0</v>
      </c>
      <c r="M109" s="243">
        <f t="shared" si="6"/>
        <v>0</v>
      </c>
      <c r="N109" s="243">
        <f t="shared" si="6"/>
        <v>0</v>
      </c>
      <c r="O109" s="243">
        <f t="shared" si="6"/>
        <v>0</v>
      </c>
      <c r="P109" s="243">
        <f t="shared" si="6"/>
        <v>0</v>
      </c>
      <c r="Q109" s="243">
        <f t="shared" si="6"/>
        <v>0</v>
      </c>
      <c r="R109" s="243">
        <f t="shared" si="6"/>
        <v>0</v>
      </c>
      <c r="S109" s="243">
        <f t="shared" si="6"/>
        <v>0</v>
      </c>
      <c r="T109" s="243">
        <f t="shared" si="6"/>
        <v>0</v>
      </c>
      <c r="U109" s="243">
        <f t="shared" si="6"/>
        <v>0</v>
      </c>
      <c r="V109" s="243">
        <f t="shared" si="6"/>
        <v>0</v>
      </c>
      <c r="W109" s="243">
        <f t="shared" si="6"/>
        <v>0</v>
      </c>
      <c r="X109" s="243">
        <f t="shared" si="6"/>
        <v>0</v>
      </c>
      <c r="Y109" s="243">
        <f t="shared" si="6"/>
        <v>0</v>
      </c>
      <c r="Z109" s="243">
        <f t="shared" si="6"/>
        <v>0</v>
      </c>
      <c r="AA109" s="243">
        <f t="shared" si="6"/>
        <v>0</v>
      </c>
      <c r="AB109" s="243">
        <f t="shared" si="6"/>
        <v>0</v>
      </c>
      <c r="AC109" s="243">
        <f t="shared" si="6"/>
        <v>0</v>
      </c>
      <c r="AD109" s="243">
        <f t="shared" si="6"/>
        <v>0</v>
      </c>
      <c r="AE109" s="243">
        <f t="shared" si="6"/>
        <v>0</v>
      </c>
      <c r="AF109" s="243">
        <f t="shared" si="6"/>
        <v>0</v>
      </c>
      <c r="AG109" s="243">
        <f t="shared" si="6"/>
        <v>0</v>
      </c>
      <c r="AH109" s="243">
        <f t="shared" si="6"/>
        <v>0</v>
      </c>
      <c r="AI109" s="243">
        <f t="shared" ref="AI109:BP109" si="7">SUM(AI69:AI108)</f>
        <v>0</v>
      </c>
      <c r="AJ109" s="243">
        <f t="shared" si="7"/>
        <v>0</v>
      </c>
      <c r="AK109" s="243">
        <f t="shared" si="7"/>
        <v>0</v>
      </c>
      <c r="AL109" s="243">
        <f t="shared" si="7"/>
        <v>0</v>
      </c>
      <c r="AM109" s="243">
        <f t="shared" si="7"/>
        <v>0</v>
      </c>
      <c r="AN109" s="243">
        <f t="shared" si="7"/>
        <v>0</v>
      </c>
      <c r="AO109" s="351">
        <f t="shared" si="7"/>
        <v>0</v>
      </c>
      <c r="AP109" s="243">
        <f t="shared" si="7"/>
        <v>0</v>
      </c>
      <c r="AQ109" s="243">
        <f t="shared" si="7"/>
        <v>0</v>
      </c>
      <c r="AR109" s="243">
        <f t="shared" si="7"/>
        <v>0</v>
      </c>
      <c r="AS109" s="243">
        <f t="shared" si="7"/>
        <v>0</v>
      </c>
      <c r="AT109" s="243">
        <f t="shared" si="7"/>
        <v>0</v>
      </c>
      <c r="AU109" s="243">
        <f t="shared" si="7"/>
        <v>0</v>
      </c>
      <c r="AV109" s="243">
        <f t="shared" si="7"/>
        <v>0</v>
      </c>
      <c r="AW109" s="243">
        <f t="shared" si="7"/>
        <v>0</v>
      </c>
      <c r="AX109" s="243">
        <f t="shared" si="7"/>
        <v>0</v>
      </c>
      <c r="AY109" s="243">
        <f t="shared" si="7"/>
        <v>0</v>
      </c>
      <c r="AZ109" s="243">
        <f t="shared" si="7"/>
        <v>0</v>
      </c>
      <c r="BA109" s="243">
        <f t="shared" si="7"/>
        <v>0</v>
      </c>
      <c r="BB109" s="243">
        <f t="shared" si="7"/>
        <v>0</v>
      </c>
      <c r="BC109" s="243">
        <f t="shared" si="7"/>
        <v>0</v>
      </c>
      <c r="BD109" s="243">
        <f t="shared" si="7"/>
        <v>0</v>
      </c>
      <c r="BE109" s="243">
        <f t="shared" si="7"/>
        <v>0</v>
      </c>
      <c r="BF109" s="243">
        <f t="shared" si="7"/>
        <v>0</v>
      </c>
      <c r="BG109" s="243">
        <f t="shared" si="7"/>
        <v>0</v>
      </c>
      <c r="BH109" s="243">
        <f t="shared" si="7"/>
        <v>0</v>
      </c>
      <c r="BI109" s="243">
        <f t="shared" si="7"/>
        <v>0</v>
      </c>
      <c r="BJ109" s="243">
        <f t="shared" si="7"/>
        <v>0</v>
      </c>
      <c r="BK109" s="243">
        <f t="shared" si="7"/>
        <v>0</v>
      </c>
      <c r="BL109" s="243">
        <f t="shared" si="7"/>
        <v>0</v>
      </c>
      <c r="BM109" s="243">
        <f t="shared" si="7"/>
        <v>0</v>
      </c>
      <c r="BN109" s="243">
        <f t="shared" si="7"/>
        <v>0</v>
      </c>
      <c r="BO109" s="243">
        <f t="shared" si="7"/>
        <v>0</v>
      </c>
      <c r="BP109" s="243">
        <f t="shared" si="7"/>
        <v>0</v>
      </c>
      <c r="BQ109" s="243">
        <f t="shared" ref="BQ109:BV109" si="8">SUM(BQ69:BQ108)</f>
        <v>0</v>
      </c>
      <c r="BR109" s="243">
        <f t="shared" si="8"/>
        <v>0</v>
      </c>
      <c r="BS109" s="243">
        <f t="shared" si="8"/>
        <v>0</v>
      </c>
      <c r="BT109" s="243">
        <f t="shared" si="8"/>
        <v>0</v>
      </c>
      <c r="BU109" s="243">
        <f t="shared" si="8"/>
        <v>0</v>
      </c>
      <c r="BV109" s="243">
        <f t="shared" si="8"/>
        <v>0</v>
      </c>
      <c r="BW109" s="243">
        <f>SUM(BW69:BW108)</f>
        <v>34625419.32</v>
      </c>
      <c r="BX109" s="261">
        <f>SUM(BV67:BV108)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9">B66-B109</f>
        <v>0</v>
      </c>
      <c r="C110" s="245">
        <f t="shared" si="9"/>
        <v>0</v>
      </c>
      <c r="D110" s="245">
        <f t="shared" si="9"/>
        <v>0</v>
      </c>
      <c r="E110" s="245">
        <f t="shared" si="9"/>
        <v>0</v>
      </c>
      <c r="F110" s="245">
        <f t="shared" si="9"/>
        <v>0</v>
      </c>
      <c r="G110" s="245">
        <f t="shared" si="9"/>
        <v>0</v>
      </c>
      <c r="H110" s="245">
        <f t="shared" si="9"/>
        <v>0</v>
      </c>
      <c r="I110" s="245">
        <f t="shared" si="9"/>
        <v>0</v>
      </c>
      <c r="J110" s="245">
        <f t="shared" si="9"/>
        <v>0</v>
      </c>
      <c r="K110" s="245">
        <f t="shared" si="9"/>
        <v>0</v>
      </c>
      <c r="L110" s="245">
        <f t="shared" si="9"/>
        <v>0</v>
      </c>
      <c r="M110" s="245">
        <f t="shared" si="9"/>
        <v>0</v>
      </c>
      <c r="N110" s="245">
        <f t="shared" si="9"/>
        <v>0</v>
      </c>
      <c r="O110" s="245">
        <f t="shared" si="9"/>
        <v>0</v>
      </c>
      <c r="P110" s="245">
        <f t="shared" si="9"/>
        <v>0</v>
      </c>
      <c r="Q110" s="245">
        <f t="shared" si="9"/>
        <v>0</v>
      </c>
      <c r="R110" s="245">
        <f t="shared" si="9"/>
        <v>0</v>
      </c>
      <c r="S110" s="245">
        <f t="shared" si="9"/>
        <v>0</v>
      </c>
      <c r="T110" s="245">
        <f t="shared" si="9"/>
        <v>0</v>
      </c>
      <c r="U110" s="245">
        <f t="shared" si="9"/>
        <v>0</v>
      </c>
      <c r="V110" s="245">
        <f t="shared" si="9"/>
        <v>0</v>
      </c>
      <c r="W110" s="245">
        <f t="shared" si="9"/>
        <v>0</v>
      </c>
      <c r="X110" s="245">
        <f t="shared" si="9"/>
        <v>0</v>
      </c>
      <c r="Y110" s="245">
        <f>Y66-Y109</f>
        <v>0</v>
      </c>
      <c r="Z110" s="245">
        <f>Z66-Z109</f>
        <v>0</v>
      </c>
      <c r="AA110" s="245">
        <f t="shared" si="9"/>
        <v>0</v>
      </c>
      <c r="AB110" s="245">
        <f t="shared" si="9"/>
        <v>0</v>
      </c>
      <c r="AC110" s="245">
        <f t="shared" si="9"/>
        <v>0</v>
      </c>
      <c r="AD110" s="245">
        <f t="shared" si="9"/>
        <v>0</v>
      </c>
      <c r="AE110" s="245">
        <f t="shared" si="9"/>
        <v>0</v>
      </c>
      <c r="AF110" s="245">
        <f t="shared" si="9"/>
        <v>0</v>
      </c>
      <c r="AG110" s="245">
        <f t="shared" si="9"/>
        <v>0</v>
      </c>
      <c r="AH110" s="245">
        <f t="shared" si="9"/>
        <v>0</v>
      </c>
      <c r="AI110" s="245">
        <f t="shared" ref="AI110:BP110" si="10">AI66-AI109</f>
        <v>0</v>
      </c>
      <c r="AJ110" s="245">
        <f t="shared" si="10"/>
        <v>0</v>
      </c>
      <c r="AK110" s="245">
        <f t="shared" si="10"/>
        <v>0</v>
      </c>
      <c r="AL110" s="245">
        <f t="shared" si="10"/>
        <v>0</v>
      </c>
      <c r="AM110" s="245">
        <f t="shared" si="10"/>
        <v>0</v>
      </c>
      <c r="AN110" s="245">
        <f t="shared" si="10"/>
        <v>0</v>
      </c>
      <c r="AO110" s="352">
        <f t="shared" si="10"/>
        <v>0</v>
      </c>
      <c r="AP110" s="245">
        <f t="shared" si="10"/>
        <v>0</v>
      </c>
      <c r="AQ110" s="245">
        <f t="shared" si="10"/>
        <v>0</v>
      </c>
      <c r="AR110" s="245">
        <f t="shared" si="10"/>
        <v>0</v>
      </c>
      <c r="AS110" s="245">
        <f t="shared" si="10"/>
        <v>0</v>
      </c>
      <c r="AT110" s="245">
        <f t="shared" si="10"/>
        <v>0</v>
      </c>
      <c r="AU110" s="245">
        <f t="shared" si="10"/>
        <v>0</v>
      </c>
      <c r="AV110" s="245">
        <f t="shared" si="10"/>
        <v>0</v>
      </c>
      <c r="AW110" s="245">
        <f t="shared" si="10"/>
        <v>0</v>
      </c>
      <c r="AX110" s="245">
        <f t="shared" si="10"/>
        <v>0</v>
      </c>
      <c r="AY110" s="245">
        <f t="shared" si="10"/>
        <v>0</v>
      </c>
      <c r="AZ110" s="245">
        <f t="shared" si="10"/>
        <v>0</v>
      </c>
      <c r="BA110" s="245">
        <f t="shared" si="10"/>
        <v>0</v>
      </c>
      <c r="BB110" s="245">
        <f t="shared" si="10"/>
        <v>0</v>
      </c>
      <c r="BC110" s="245">
        <f t="shared" si="10"/>
        <v>0</v>
      </c>
      <c r="BD110" s="245">
        <f t="shared" si="10"/>
        <v>0</v>
      </c>
      <c r="BE110" s="245">
        <f t="shared" si="10"/>
        <v>0</v>
      </c>
      <c r="BF110" s="245">
        <f t="shared" si="10"/>
        <v>0</v>
      </c>
      <c r="BG110" s="245">
        <f t="shared" si="10"/>
        <v>0</v>
      </c>
      <c r="BH110" s="245">
        <f t="shared" si="10"/>
        <v>0</v>
      </c>
      <c r="BI110" s="245">
        <f t="shared" si="10"/>
        <v>0</v>
      </c>
      <c r="BJ110" s="245">
        <f t="shared" si="10"/>
        <v>0</v>
      </c>
      <c r="BK110" s="245">
        <f t="shared" si="10"/>
        <v>0</v>
      </c>
      <c r="BL110" s="245">
        <f t="shared" si="10"/>
        <v>0</v>
      </c>
      <c r="BM110" s="245">
        <f t="shared" si="10"/>
        <v>0</v>
      </c>
      <c r="BN110" s="245">
        <f t="shared" si="10"/>
        <v>0</v>
      </c>
      <c r="BO110" s="245">
        <f t="shared" si="10"/>
        <v>0</v>
      </c>
      <c r="BP110" s="245">
        <f t="shared" si="10"/>
        <v>0</v>
      </c>
      <c r="BQ110" s="245">
        <f t="shared" ref="BQ110:BW110" si="11">BQ66-BQ109</f>
        <v>0</v>
      </c>
      <c r="BR110" s="245">
        <f t="shared" si="11"/>
        <v>0</v>
      </c>
      <c r="BS110" s="245">
        <f t="shared" si="11"/>
        <v>0</v>
      </c>
      <c r="BT110" s="245">
        <f t="shared" si="11"/>
        <v>0</v>
      </c>
      <c r="BU110" s="245">
        <f t="shared" si="11"/>
        <v>0</v>
      </c>
      <c r="BV110" s="245">
        <f t="shared" si="11"/>
        <v>0</v>
      </c>
      <c r="BW110" s="245">
        <f t="shared" si="11"/>
        <v>499015865.03000003</v>
      </c>
      <c r="BX110" s="262">
        <f>+BX66-BX109</f>
        <v>0</v>
      </c>
      <c r="BY110" s="239"/>
      <c r="BZ110" s="239"/>
    </row>
    <row r="111" spans="1:78">
      <c r="A111" s="237" t="s">
        <v>451</v>
      </c>
      <c r="B111" s="235">
        <f>พ.ย.!B112</f>
        <v>246352</v>
      </c>
      <c r="C111" s="235">
        <f>พ.ย.!C112</f>
        <v>2385716.7799999998</v>
      </c>
      <c r="D111" s="235">
        <f>พ.ย.!D112</f>
        <v>5825406.209999999</v>
      </c>
      <c r="E111" s="235">
        <f>พ.ย.!E112</f>
        <v>6525201</v>
      </c>
      <c r="F111" s="235">
        <f>พ.ย.!F112</f>
        <v>10788671.469999999</v>
      </c>
      <c r="G111" s="235">
        <f>พ.ย.!G112</f>
        <v>14901965.499999998</v>
      </c>
      <c r="H111" s="235">
        <f>พ.ย.!H112</f>
        <v>3432901</v>
      </c>
      <c r="I111" s="235">
        <f>พ.ย.!I112</f>
        <v>8443124.6400000006</v>
      </c>
      <c r="J111" s="235">
        <f>พ.ย.!J112</f>
        <v>3193450</v>
      </c>
      <c r="K111" s="235">
        <f>พ.ย.!K112</f>
        <v>7732855.9999999991</v>
      </c>
      <c r="L111" s="235">
        <f>พ.ย.!L112</f>
        <v>1794136</v>
      </c>
      <c r="M111" s="235">
        <f>พ.ย.!M112</f>
        <v>6777795.5</v>
      </c>
      <c r="N111" s="235">
        <f>พ.ย.!N112</f>
        <v>3322243.08</v>
      </c>
      <c r="O111" s="235">
        <f>พ.ย.!O112</f>
        <v>1749295.88</v>
      </c>
      <c r="P111" s="235">
        <f>พ.ย.!P112</f>
        <v>2276444.2000000002</v>
      </c>
      <c r="Q111" s="235">
        <f>พ.ย.!Q112</f>
        <v>2988150</v>
      </c>
      <c r="R111" s="235">
        <f>พ.ย.!R112</f>
        <v>5778285</v>
      </c>
      <c r="S111" s="235">
        <f>พ.ย.!S112</f>
        <v>6186550</v>
      </c>
      <c r="T111" s="235">
        <f>พ.ย.!T112</f>
        <v>2714700</v>
      </c>
      <c r="U111" s="235">
        <f>พ.ย.!U112</f>
        <v>15969938.07</v>
      </c>
      <c r="V111" s="235">
        <f>พ.ย.!V112</f>
        <v>4035800</v>
      </c>
      <c r="W111" s="235">
        <f>พ.ย.!W112</f>
        <v>1993465.5899999999</v>
      </c>
      <c r="X111" s="235">
        <f>พ.ย.!X112</f>
        <v>198934</v>
      </c>
      <c r="Y111" s="235">
        <f>พ.ย.!Y112</f>
        <v>8459481.7000000011</v>
      </c>
      <c r="Z111" s="235">
        <f>พ.ย.!Z112</f>
        <v>2302450</v>
      </c>
      <c r="AA111" s="235">
        <f>พ.ย.!AA112</f>
        <v>13847965.5</v>
      </c>
      <c r="AB111" s="235">
        <f>พ.ย.!AB112</f>
        <v>1305100</v>
      </c>
      <c r="AC111" s="235">
        <f>พ.ย.!AC112</f>
        <v>3243886</v>
      </c>
      <c r="AD111" s="235">
        <f>พ.ย.!AD112</f>
        <v>1747851</v>
      </c>
      <c r="AE111" s="235">
        <f>พ.ย.!AE112</f>
        <v>387250</v>
      </c>
      <c r="AF111" s="235">
        <f>พ.ย.!AF112</f>
        <v>22397801</v>
      </c>
      <c r="AG111" s="235">
        <f>พ.ย.!AG112</f>
        <v>43660851.920000002</v>
      </c>
      <c r="AH111" s="235">
        <f>พ.ย.!AH112</f>
        <v>825432.5</v>
      </c>
      <c r="AI111" s="235">
        <f>พ.ย.!AI112</f>
        <v>838536</v>
      </c>
      <c r="AJ111" s="235">
        <f>พ.ย.!AJ112</f>
        <v>4200035.6000000006</v>
      </c>
      <c r="AK111" s="235">
        <f>พ.ย.!AK112</f>
        <v>6225129.7199999997</v>
      </c>
      <c r="AL111" s="235">
        <f>พ.ย.!AL112</f>
        <v>1185625</v>
      </c>
      <c r="AM111" s="235">
        <f>พ.ย.!AM112</f>
        <v>18784487</v>
      </c>
      <c r="AN111" s="235">
        <f>พ.ย.!AN112</f>
        <v>2202212.2000000002</v>
      </c>
      <c r="AO111" s="350">
        <f>พ.ย.!AO112</f>
        <v>199100</v>
      </c>
      <c r="AP111" s="235">
        <f>พ.ย.!AP112</f>
        <v>20369805.75</v>
      </c>
      <c r="AQ111" s="235">
        <f>พ.ย.!AQ112</f>
        <v>5378755.330000001</v>
      </c>
      <c r="AR111" s="235">
        <f>พ.ย.!AR112</f>
        <v>2397019.1</v>
      </c>
      <c r="AS111" s="235">
        <f>พ.ย.!AS112</f>
        <v>4368200.0000000009</v>
      </c>
      <c r="AT111" s="235">
        <f>พ.ย.!AT112</f>
        <v>684350</v>
      </c>
      <c r="AU111" s="235">
        <f>พ.ย.!AU112</f>
        <v>5798196.9300000006</v>
      </c>
      <c r="AV111" s="235">
        <f>พ.ย.!AV112</f>
        <v>3190750</v>
      </c>
      <c r="AW111" s="235">
        <f>พ.ย.!AW112</f>
        <v>1639450.0000000002</v>
      </c>
      <c r="AX111" s="235">
        <f>พ.ย.!AX112</f>
        <v>3188850</v>
      </c>
      <c r="AY111" s="235">
        <f>พ.ย.!AY112</f>
        <v>32670597.710000001</v>
      </c>
      <c r="AZ111" s="235">
        <f>พ.ย.!AZ112</f>
        <v>6979661</v>
      </c>
      <c r="BA111" s="235">
        <f>พ.ย.!BA112</f>
        <v>15368208.57</v>
      </c>
      <c r="BB111" s="235">
        <f>พ.ย.!BB112</f>
        <v>55551281.5</v>
      </c>
      <c r="BC111" s="235">
        <f>พ.ย.!BC112</f>
        <v>13112346.659999998</v>
      </c>
      <c r="BD111" s="235">
        <f>พ.ย.!BD112</f>
        <v>5192880</v>
      </c>
      <c r="BE111" s="235">
        <f>พ.ย.!BE112</f>
        <v>2772425.9999999995</v>
      </c>
      <c r="BF111" s="235">
        <f>พ.ย.!BF112</f>
        <v>2048675.9999999998</v>
      </c>
      <c r="BG111" s="235">
        <f>พ.ย.!BG112</f>
        <v>8293051.6600000001</v>
      </c>
      <c r="BH111" s="235">
        <f>พ.ย.!BH112</f>
        <v>3791688.5</v>
      </c>
      <c r="BI111" s="235">
        <f>พ.ย.!BI112</f>
        <v>399350</v>
      </c>
      <c r="BJ111" s="235">
        <f>พ.ย.!BJ112</f>
        <v>6938500</v>
      </c>
      <c r="BK111" s="235">
        <f>พ.ย.!BK112</f>
        <v>22694550</v>
      </c>
      <c r="BL111" s="235">
        <f>พ.ย.!BL112</f>
        <v>2577371.9999999995</v>
      </c>
      <c r="BM111" s="235">
        <f>พ.ย.!BM112</f>
        <v>10379432</v>
      </c>
      <c r="BN111" s="235">
        <f>พ.ย.!BN112</f>
        <v>3803350</v>
      </c>
      <c r="BO111" s="235">
        <f>พ.ย.!BO112</f>
        <v>5408702.7000000002</v>
      </c>
      <c r="BP111" s="235">
        <f>พ.ย.!BP112</f>
        <v>0</v>
      </c>
      <c r="BQ111" s="235">
        <f>พ.ย.!BQ112</f>
        <v>9199229.5300000012</v>
      </c>
      <c r="BR111" s="235">
        <f>พ.ย.!BR112</f>
        <v>4414068.75</v>
      </c>
      <c r="BS111" s="235">
        <f>พ.ย.!BS112</f>
        <v>45608147.060000002</v>
      </c>
      <c r="BT111" s="235">
        <f>พ.ย.!BT112</f>
        <v>10617608.5</v>
      </c>
      <c r="BU111" s="235">
        <f>พ.ย.!BU112</f>
        <v>10473140.359999999</v>
      </c>
      <c r="BV111" s="236">
        <f>พ.ย.!BV112</f>
        <v>576384222.66999996</v>
      </c>
      <c r="BW111" s="235">
        <f>พ.ย.!BW111</f>
        <v>77368357.639999986</v>
      </c>
      <c r="BX111" s="263">
        <f>+พ.ย.!BX112</f>
        <v>576384222.67000008</v>
      </c>
      <c r="BY111" s="239"/>
    </row>
    <row r="112" spans="1:78">
      <c r="A112" s="249" t="s">
        <v>460</v>
      </c>
      <c r="B112" s="250">
        <f t="shared" ref="B112:AH112" si="12">SUM(B110:B111)</f>
        <v>246352</v>
      </c>
      <c r="C112" s="250">
        <f t="shared" si="12"/>
        <v>2385716.7799999998</v>
      </c>
      <c r="D112" s="250">
        <f t="shared" si="12"/>
        <v>5825406.209999999</v>
      </c>
      <c r="E112" s="250">
        <f t="shared" si="12"/>
        <v>6525201</v>
      </c>
      <c r="F112" s="250">
        <f t="shared" si="12"/>
        <v>10788671.469999999</v>
      </c>
      <c r="G112" s="250">
        <f t="shared" si="12"/>
        <v>14901965.499999998</v>
      </c>
      <c r="H112" s="250">
        <f t="shared" si="12"/>
        <v>3432901</v>
      </c>
      <c r="I112" s="250">
        <f t="shared" si="12"/>
        <v>8443124.6400000006</v>
      </c>
      <c r="J112" s="250">
        <f t="shared" si="12"/>
        <v>3193450</v>
      </c>
      <c r="K112" s="250">
        <f t="shared" si="12"/>
        <v>7732855.9999999991</v>
      </c>
      <c r="L112" s="250">
        <f t="shared" si="12"/>
        <v>1794136</v>
      </c>
      <c r="M112" s="250">
        <f t="shared" si="12"/>
        <v>6777795.5</v>
      </c>
      <c r="N112" s="250">
        <f t="shared" si="12"/>
        <v>3322243.08</v>
      </c>
      <c r="O112" s="250">
        <f t="shared" si="12"/>
        <v>1749295.88</v>
      </c>
      <c r="P112" s="250">
        <f t="shared" si="12"/>
        <v>2276444.2000000002</v>
      </c>
      <c r="Q112" s="250">
        <f t="shared" si="12"/>
        <v>2988150</v>
      </c>
      <c r="R112" s="250">
        <f t="shared" si="12"/>
        <v>5778285</v>
      </c>
      <c r="S112" s="250">
        <f t="shared" si="12"/>
        <v>6186550</v>
      </c>
      <c r="T112" s="250">
        <f t="shared" si="12"/>
        <v>2714700</v>
      </c>
      <c r="U112" s="250">
        <f t="shared" si="12"/>
        <v>15969938.07</v>
      </c>
      <c r="V112" s="250">
        <f t="shared" si="12"/>
        <v>4035800</v>
      </c>
      <c r="W112" s="250">
        <f t="shared" si="12"/>
        <v>1993465.5899999999</v>
      </c>
      <c r="X112" s="250">
        <f t="shared" si="12"/>
        <v>198934</v>
      </c>
      <c r="Y112" s="250">
        <f t="shared" si="12"/>
        <v>8459481.7000000011</v>
      </c>
      <c r="Z112" s="250">
        <f t="shared" si="12"/>
        <v>2302450</v>
      </c>
      <c r="AA112" s="250">
        <f t="shared" si="12"/>
        <v>13847965.5</v>
      </c>
      <c r="AB112" s="250">
        <f t="shared" si="12"/>
        <v>1305100</v>
      </c>
      <c r="AC112" s="250">
        <f t="shared" si="12"/>
        <v>3243886</v>
      </c>
      <c r="AD112" s="250">
        <f t="shared" si="12"/>
        <v>1747851</v>
      </c>
      <c r="AE112" s="250">
        <f t="shared" si="12"/>
        <v>387250</v>
      </c>
      <c r="AF112" s="250">
        <f t="shared" si="12"/>
        <v>22397801</v>
      </c>
      <c r="AG112" s="250">
        <f t="shared" si="12"/>
        <v>43660851.920000002</v>
      </c>
      <c r="AH112" s="250">
        <f t="shared" si="12"/>
        <v>825432.5</v>
      </c>
      <c r="AI112" s="250">
        <f t="shared" ref="AI112:BP112" si="13">SUM(AI110:AI111)</f>
        <v>838536</v>
      </c>
      <c r="AJ112" s="250">
        <f t="shared" si="13"/>
        <v>4200035.6000000006</v>
      </c>
      <c r="AK112" s="250">
        <f t="shared" si="13"/>
        <v>6225129.7199999997</v>
      </c>
      <c r="AL112" s="250">
        <f t="shared" si="13"/>
        <v>1185625</v>
      </c>
      <c r="AM112" s="250">
        <f t="shared" si="13"/>
        <v>18784487</v>
      </c>
      <c r="AN112" s="250">
        <f t="shared" si="13"/>
        <v>2202212.2000000002</v>
      </c>
      <c r="AO112" s="353">
        <f t="shared" si="13"/>
        <v>199100</v>
      </c>
      <c r="AP112" s="250">
        <f t="shared" si="13"/>
        <v>20369805.75</v>
      </c>
      <c r="AQ112" s="250">
        <f t="shared" si="13"/>
        <v>5378755.330000001</v>
      </c>
      <c r="AR112" s="250">
        <f t="shared" si="13"/>
        <v>2397019.1</v>
      </c>
      <c r="AS112" s="250">
        <f t="shared" si="13"/>
        <v>4368200.0000000009</v>
      </c>
      <c r="AT112" s="250">
        <f t="shared" si="13"/>
        <v>684350</v>
      </c>
      <c r="AU112" s="250">
        <f t="shared" si="13"/>
        <v>5798196.9300000006</v>
      </c>
      <c r="AV112" s="250">
        <f t="shared" si="13"/>
        <v>3190750</v>
      </c>
      <c r="AW112" s="250">
        <f t="shared" si="13"/>
        <v>1639450.0000000002</v>
      </c>
      <c r="AX112" s="250">
        <f t="shared" si="13"/>
        <v>3188850</v>
      </c>
      <c r="AY112" s="250">
        <f t="shared" si="13"/>
        <v>32670597.710000001</v>
      </c>
      <c r="AZ112" s="250">
        <f t="shared" si="13"/>
        <v>6979661</v>
      </c>
      <c r="BA112" s="250">
        <f t="shared" si="13"/>
        <v>15368208.57</v>
      </c>
      <c r="BB112" s="250">
        <f t="shared" si="13"/>
        <v>55551281.5</v>
      </c>
      <c r="BC112" s="250">
        <f t="shared" si="13"/>
        <v>13112346.659999998</v>
      </c>
      <c r="BD112" s="250">
        <f t="shared" si="13"/>
        <v>5192880</v>
      </c>
      <c r="BE112" s="250">
        <f t="shared" si="13"/>
        <v>2772425.9999999995</v>
      </c>
      <c r="BF112" s="250">
        <f t="shared" si="13"/>
        <v>2048675.9999999998</v>
      </c>
      <c r="BG112" s="250">
        <f t="shared" si="13"/>
        <v>8293051.6600000001</v>
      </c>
      <c r="BH112" s="250">
        <f t="shared" si="13"/>
        <v>3791688.5</v>
      </c>
      <c r="BI112" s="250">
        <f t="shared" si="13"/>
        <v>399350</v>
      </c>
      <c r="BJ112" s="250">
        <f t="shared" si="13"/>
        <v>6938500</v>
      </c>
      <c r="BK112" s="250">
        <f t="shared" si="13"/>
        <v>22694550</v>
      </c>
      <c r="BL112" s="250">
        <f t="shared" si="13"/>
        <v>2577371.9999999995</v>
      </c>
      <c r="BM112" s="250">
        <f t="shared" si="13"/>
        <v>10379432</v>
      </c>
      <c r="BN112" s="250">
        <f t="shared" si="13"/>
        <v>3803350</v>
      </c>
      <c r="BO112" s="250">
        <f t="shared" si="13"/>
        <v>5408702.7000000002</v>
      </c>
      <c r="BP112" s="250">
        <f t="shared" si="13"/>
        <v>0</v>
      </c>
      <c r="BQ112" s="250">
        <f t="shared" ref="BQ112:BW112" si="14">SUM(BQ110:BQ111)</f>
        <v>9199229.5300000012</v>
      </c>
      <c r="BR112" s="250">
        <f t="shared" si="14"/>
        <v>4414068.75</v>
      </c>
      <c r="BS112" s="250">
        <f t="shared" si="14"/>
        <v>45608147.060000002</v>
      </c>
      <c r="BT112" s="250">
        <f t="shared" si="14"/>
        <v>10617608.5</v>
      </c>
      <c r="BU112" s="250">
        <f t="shared" si="14"/>
        <v>10473140.359999999</v>
      </c>
      <c r="BV112" s="251">
        <f t="shared" si="14"/>
        <v>576384222.66999996</v>
      </c>
      <c r="BW112" s="250">
        <f t="shared" si="14"/>
        <v>576384222.67000008</v>
      </c>
      <c r="BX112" s="266">
        <f>+BX110+BX111</f>
        <v>576384222.67000008</v>
      </c>
      <c r="BY112" s="239"/>
    </row>
    <row r="113" spans="1:77">
      <c r="A113" s="252" t="s">
        <v>728</v>
      </c>
    </row>
    <row r="114" spans="1:77">
      <c r="A114" s="253" t="s">
        <v>461</v>
      </c>
      <c r="BL114" s="225">
        <v>2000</v>
      </c>
      <c r="BV114" s="226">
        <f>SUM(B114:BU114)</f>
        <v>2000</v>
      </c>
      <c r="BX114" s="239"/>
      <c r="BY114" s="225"/>
    </row>
    <row r="115" spans="1:77">
      <c r="A115" s="253" t="s">
        <v>713</v>
      </c>
      <c r="BV115" s="226">
        <f t="shared" ref="BV115:BV116" si="15">SUM(B115:BU115)</f>
        <v>0</v>
      </c>
      <c r="BX115" s="239"/>
      <c r="BY115" s="225"/>
    </row>
    <row r="116" spans="1:77">
      <c r="A116" s="253" t="s">
        <v>462</v>
      </c>
      <c r="BT116" s="225">
        <v>4360</v>
      </c>
      <c r="BV116" s="226">
        <f t="shared" si="15"/>
        <v>4360</v>
      </c>
      <c r="BY116" s="225"/>
    </row>
    <row r="117" spans="1:77">
      <c r="A117" s="253" t="s">
        <v>463</v>
      </c>
      <c r="B117" s="225">
        <v>621527</v>
      </c>
      <c r="C117" s="225">
        <v>4292520</v>
      </c>
      <c r="D117" s="225">
        <v>8738794.6799999997</v>
      </c>
      <c r="E117" s="225">
        <v>6802693</v>
      </c>
      <c r="F117" s="225">
        <v>9416047.5999999996</v>
      </c>
      <c r="G117" s="225">
        <v>15024511</v>
      </c>
      <c r="H117" s="225">
        <v>3060205</v>
      </c>
      <c r="I117" s="225">
        <v>8647012</v>
      </c>
      <c r="J117" s="225">
        <v>7650814</v>
      </c>
      <c r="K117" s="225">
        <v>10335141</v>
      </c>
      <c r="L117" s="225">
        <v>2723236</v>
      </c>
      <c r="M117" s="225">
        <v>10579146.800000001</v>
      </c>
      <c r="N117" s="225">
        <v>2294258.08</v>
      </c>
      <c r="O117" s="225">
        <v>2704266.68</v>
      </c>
      <c r="P117" s="225">
        <v>2442819.2000000002</v>
      </c>
      <c r="Q117" s="225">
        <v>4162650</v>
      </c>
      <c r="R117" s="225">
        <v>3348005</v>
      </c>
      <c r="S117" s="225">
        <v>5462450</v>
      </c>
      <c r="T117" s="225">
        <v>4926800</v>
      </c>
      <c r="U117" s="225">
        <v>15722690</v>
      </c>
      <c r="V117" s="225">
        <v>7157490</v>
      </c>
      <c r="W117" s="225">
        <v>4496260</v>
      </c>
      <c r="X117" s="225">
        <v>162196</v>
      </c>
      <c r="Y117" s="225">
        <v>5150375</v>
      </c>
      <c r="Z117" s="225">
        <v>6154450</v>
      </c>
      <c r="AA117" s="225">
        <v>15671659</v>
      </c>
      <c r="AB117" s="225">
        <v>1219186</v>
      </c>
      <c r="AC117" s="225">
        <v>5157020</v>
      </c>
      <c r="AD117" s="225">
        <v>22001413</v>
      </c>
      <c r="AE117" s="225">
        <v>154800</v>
      </c>
      <c r="AF117" s="225">
        <v>23338633</v>
      </c>
      <c r="AG117" s="225">
        <v>12128063.16</v>
      </c>
      <c r="AH117" s="225">
        <v>992132.5</v>
      </c>
      <c r="AI117" s="225">
        <v>2608736</v>
      </c>
      <c r="AJ117" s="225">
        <v>3144284</v>
      </c>
      <c r="AK117" s="225">
        <v>7192734.2199999997</v>
      </c>
      <c r="AL117" s="225">
        <v>1153050</v>
      </c>
      <c r="AM117" s="225">
        <v>22494627</v>
      </c>
      <c r="AN117" s="225">
        <v>2166067.12</v>
      </c>
      <c r="AO117" s="349">
        <v>256780</v>
      </c>
      <c r="AP117" s="225">
        <v>20305000</v>
      </c>
      <c r="AQ117" s="225">
        <v>5309755.33</v>
      </c>
      <c r="AR117" s="225">
        <v>3432232</v>
      </c>
      <c r="AS117" s="225">
        <v>6297350</v>
      </c>
      <c r="AT117" s="225">
        <v>313635</v>
      </c>
      <c r="AU117" s="225">
        <v>20565946.850000001</v>
      </c>
      <c r="AV117" s="225">
        <v>3157746</v>
      </c>
      <c r="AW117" s="225">
        <v>1171449.6000000001</v>
      </c>
      <c r="AX117" s="225">
        <v>2337950</v>
      </c>
      <c r="AY117" s="225">
        <v>31395450</v>
      </c>
      <c r="AZ117" s="225">
        <v>8553750</v>
      </c>
      <c r="BA117" s="225">
        <v>15054070</v>
      </c>
      <c r="BB117" s="225">
        <v>51290728</v>
      </c>
      <c r="BC117" s="225">
        <v>12755864</v>
      </c>
      <c r="BD117" s="225">
        <v>5156450</v>
      </c>
      <c r="BE117" s="225">
        <v>2744266.32</v>
      </c>
      <c r="BF117" s="225">
        <v>1711376</v>
      </c>
      <c r="BG117" s="225">
        <v>8246906.2699999996</v>
      </c>
      <c r="BH117" s="225">
        <v>3981565.5</v>
      </c>
      <c r="BI117" s="225">
        <v>3920</v>
      </c>
      <c r="BJ117" s="225">
        <v>9760000</v>
      </c>
      <c r="BK117" s="225">
        <v>22885320</v>
      </c>
      <c r="BL117" s="225">
        <v>5589967</v>
      </c>
      <c r="BM117" s="225">
        <v>15313910</v>
      </c>
      <c r="BN117" s="225">
        <v>3520750</v>
      </c>
      <c r="BO117" s="225">
        <v>1494953.5</v>
      </c>
      <c r="BQ117" s="225">
        <v>7688448</v>
      </c>
      <c r="BR117" s="225">
        <v>5235760</v>
      </c>
      <c r="BS117" s="225">
        <v>22084228</v>
      </c>
      <c r="BT117" s="225">
        <v>424116</v>
      </c>
      <c r="BU117" s="225">
        <v>12675206.5</v>
      </c>
      <c r="BV117" s="226">
        <f>SUM(B117:BU117)</f>
        <v>582213612.91000009</v>
      </c>
      <c r="BY117" s="225"/>
    </row>
    <row r="118" spans="1:77">
      <c r="A118" s="253" t="s">
        <v>464</v>
      </c>
      <c r="B118" s="225">
        <f t="shared" ref="B118:AH118" si="16">SUM(B114:B117)</f>
        <v>621527</v>
      </c>
      <c r="C118" s="225">
        <f t="shared" si="16"/>
        <v>4292520</v>
      </c>
      <c r="D118" s="225">
        <f t="shared" si="16"/>
        <v>8738794.6799999997</v>
      </c>
      <c r="E118" s="225">
        <f t="shared" si="16"/>
        <v>6802693</v>
      </c>
      <c r="F118" s="225">
        <f t="shared" si="16"/>
        <v>9416047.5999999996</v>
      </c>
      <c r="G118" s="225">
        <f t="shared" si="16"/>
        <v>15024511</v>
      </c>
      <c r="H118" s="225">
        <f t="shared" si="16"/>
        <v>3060205</v>
      </c>
      <c r="I118" s="225">
        <f t="shared" si="16"/>
        <v>8647012</v>
      </c>
      <c r="J118" s="225">
        <f t="shared" si="16"/>
        <v>7650814</v>
      </c>
      <c r="K118" s="225">
        <f t="shared" si="16"/>
        <v>10335141</v>
      </c>
      <c r="L118" s="225">
        <f t="shared" si="16"/>
        <v>2723236</v>
      </c>
      <c r="M118" s="225">
        <f>SUM(M114:M117)</f>
        <v>10579146.800000001</v>
      </c>
      <c r="N118" s="225">
        <f t="shared" si="16"/>
        <v>2294258.08</v>
      </c>
      <c r="O118" s="225">
        <f t="shared" si="16"/>
        <v>2704266.68</v>
      </c>
      <c r="P118" s="225">
        <f t="shared" si="16"/>
        <v>2442819.2000000002</v>
      </c>
      <c r="Q118" s="225">
        <f t="shared" si="16"/>
        <v>4162650</v>
      </c>
      <c r="R118" s="225">
        <f t="shared" si="16"/>
        <v>3348005</v>
      </c>
      <c r="S118" s="225">
        <f>SUM(S114:S117)</f>
        <v>5462450</v>
      </c>
      <c r="T118" s="225">
        <f t="shared" si="16"/>
        <v>4926800</v>
      </c>
      <c r="U118" s="225">
        <f t="shared" si="16"/>
        <v>15722690</v>
      </c>
      <c r="V118" s="225">
        <f t="shared" si="16"/>
        <v>7157490</v>
      </c>
      <c r="W118" s="225">
        <f t="shared" si="16"/>
        <v>4496260</v>
      </c>
      <c r="X118" s="225">
        <f t="shared" si="16"/>
        <v>162196</v>
      </c>
      <c r="Y118" s="225">
        <f t="shared" si="16"/>
        <v>5150375</v>
      </c>
      <c r="Z118" s="225">
        <f t="shared" si="16"/>
        <v>6154450</v>
      </c>
      <c r="AA118" s="225">
        <f t="shared" si="16"/>
        <v>15671659</v>
      </c>
      <c r="AB118" s="225">
        <f t="shared" si="16"/>
        <v>1219186</v>
      </c>
      <c r="AC118" s="225">
        <f t="shared" si="16"/>
        <v>5157020</v>
      </c>
      <c r="AD118" s="225">
        <f t="shared" si="16"/>
        <v>22001413</v>
      </c>
      <c r="AE118" s="225">
        <f t="shared" si="16"/>
        <v>154800</v>
      </c>
      <c r="AF118" s="225">
        <f t="shared" si="16"/>
        <v>23338633</v>
      </c>
      <c r="AG118" s="225">
        <f t="shared" si="16"/>
        <v>12128063.16</v>
      </c>
      <c r="AH118" s="225">
        <f t="shared" si="16"/>
        <v>992132.5</v>
      </c>
      <c r="AI118" s="225">
        <f t="shared" ref="AI118:BP118" si="17">SUM(AI114:AI117)</f>
        <v>2608736</v>
      </c>
      <c r="AJ118" s="225">
        <f t="shared" si="17"/>
        <v>3144284</v>
      </c>
      <c r="AK118" s="225">
        <f t="shared" si="17"/>
        <v>7192734.2199999997</v>
      </c>
      <c r="AL118" s="225">
        <f t="shared" si="17"/>
        <v>1153050</v>
      </c>
      <c r="AM118" s="225">
        <f t="shared" si="17"/>
        <v>22494627</v>
      </c>
      <c r="AN118" s="225">
        <f t="shared" si="17"/>
        <v>2166067.12</v>
      </c>
      <c r="AO118" s="349">
        <f t="shared" si="17"/>
        <v>256780</v>
      </c>
      <c r="AP118" s="225">
        <f t="shared" si="17"/>
        <v>20305000</v>
      </c>
      <c r="AQ118" s="225">
        <f t="shared" si="17"/>
        <v>5309755.33</v>
      </c>
      <c r="AR118" s="225">
        <f t="shared" si="17"/>
        <v>3432232</v>
      </c>
      <c r="AS118" s="225">
        <f t="shared" si="17"/>
        <v>6297350</v>
      </c>
      <c r="AT118" s="225">
        <f t="shared" si="17"/>
        <v>313635</v>
      </c>
      <c r="AU118" s="225">
        <f t="shared" si="17"/>
        <v>20565946.850000001</v>
      </c>
      <c r="AV118" s="225">
        <f t="shared" si="17"/>
        <v>3157746</v>
      </c>
      <c r="AW118" s="225">
        <f t="shared" si="17"/>
        <v>1171449.6000000001</v>
      </c>
      <c r="AX118" s="225">
        <f t="shared" si="17"/>
        <v>2337950</v>
      </c>
      <c r="AY118" s="225">
        <f t="shared" si="17"/>
        <v>31395450</v>
      </c>
      <c r="AZ118" s="225">
        <f t="shared" si="17"/>
        <v>8553750</v>
      </c>
      <c r="BA118" s="225">
        <f t="shared" si="17"/>
        <v>15054070</v>
      </c>
      <c r="BB118" s="225">
        <f t="shared" si="17"/>
        <v>51290728</v>
      </c>
      <c r="BC118" s="225">
        <f t="shared" si="17"/>
        <v>12755864</v>
      </c>
      <c r="BD118" s="225">
        <f t="shared" si="17"/>
        <v>5156450</v>
      </c>
      <c r="BE118" s="225">
        <f t="shared" si="17"/>
        <v>2744266.32</v>
      </c>
      <c r="BF118" s="225">
        <f t="shared" si="17"/>
        <v>1711376</v>
      </c>
      <c r="BG118" s="225">
        <f t="shared" si="17"/>
        <v>8246906.2699999996</v>
      </c>
      <c r="BH118" s="225">
        <f t="shared" si="17"/>
        <v>3981565.5</v>
      </c>
      <c r="BI118" s="225">
        <f t="shared" si="17"/>
        <v>3920</v>
      </c>
      <c r="BJ118" s="225">
        <f t="shared" si="17"/>
        <v>9760000</v>
      </c>
      <c r="BK118" s="225">
        <f t="shared" si="17"/>
        <v>22885320</v>
      </c>
      <c r="BL118" s="225">
        <f t="shared" si="17"/>
        <v>5591967</v>
      </c>
      <c r="BM118" s="225">
        <f t="shared" si="17"/>
        <v>15313910</v>
      </c>
      <c r="BN118" s="225">
        <f t="shared" si="17"/>
        <v>3520750</v>
      </c>
      <c r="BO118" s="225">
        <f t="shared" si="17"/>
        <v>1494953.5</v>
      </c>
      <c r="BP118" s="225">
        <f t="shared" si="17"/>
        <v>0</v>
      </c>
      <c r="BQ118" s="225">
        <f t="shared" ref="BQ118:BV118" si="18">SUM(BQ114:BQ117)</f>
        <v>7688448</v>
      </c>
      <c r="BR118" s="225">
        <f t="shared" si="18"/>
        <v>5235760</v>
      </c>
      <c r="BS118" s="225">
        <f t="shared" si="18"/>
        <v>22084228</v>
      </c>
      <c r="BT118" s="225">
        <f t="shared" si="18"/>
        <v>428476</v>
      </c>
      <c r="BU118" s="225">
        <f t="shared" si="18"/>
        <v>12675206.5</v>
      </c>
      <c r="BV118" s="225">
        <f t="shared" si="18"/>
        <v>582219972.91000009</v>
      </c>
      <c r="BX118" s="239">
        <f>BV118-BX112</f>
        <v>5835750.2400000095</v>
      </c>
    </row>
    <row r="119" spans="1:77">
      <c r="A119" s="255"/>
      <c r="B119" s="225">
        <f t="shared" ref="B119:AH119" si="19">B112-B118</f>
        <v>-375175</v>
      </c>
      <c r="C119" s="225">
        <f t="shared" si="19"/>
        <v>-1906803.2200000002</v>
      </c>
      <c r="D119" s="225">
        <f t="shared" si="19"/>
        <v>-2913388.4700000007</v>
      </c>
      <c r="E119" s="225">
        <f t="shared" si="19"/>
        <v>-277492</v>
      </c>
      <c r="F119" s="225">
        <f t="shared" si="19"/>
        <v>1372623.8699999992</v>
      </c>
      <c r="G119" s="225">
        <f t="shared" si="19"/>
        <v>-122545.50000000186</v>
      </c>
      <c r="H119" s="225">
        <f t="shared" si="19"/>
        <v>372696</v>
      </c>
      <c r="I119" s="225">
        <f t="shared" si="19"/>
        <v>-203887.3599999994</v>
      </c>
      <c r="J119" s="225">
        <f t="shared" si="19"/>
        <v>-4457364</v>
      </c>
      <c r="K119" s="225">
        <f t="shared" si="19"/>
        <v>-2602285.0000000009</v>
      </c>
      <c r="L119" s="225">
        <f t="shared" si="19"/>
        <v>-929100</v>
      </c>
      <c r="M119" s="225">
        <f t="shared" si="19"/>
        <v>-3801351.3000000007</v>
      </c>
      <c r="N119" s="225">
        <f t="shared" si="19"/>
        <v>1027985</v>
      </c>
      <c r="O119" s="225">
        <f t="shared" si="19"/>
        <v>-954970.80000000028</v>
      </c>
      <c r="P119" s="225">
        <f t="shared" si="19"/>
        <v>-166375</v>
      </c>
      <c r="Q119" s="225">
        <f t="shared" si="19"/>
        <v>-1174500</v>
      </c>
      <c r="R119" s="225">
        <f t="shared" si="19"/>
        <v>2430280</v>
      </c>
      <c r="S119" s="225">
        <f t="shared" si="19"/>
        <v>724100</v>
      </c>
      <c r="T119" s="225">
        <f t="shared" si="19"/>
        <v>-2212100</v>
      </c>
      <c r="U119" s="225">
        <f t="shared" si="19"/>
        <v>247248.0700000003</v>
      </c>
      <c r="V119" s="225">
        <f t="shared" si="19"/>
        <v>-3121690</v>
      </c>
      <c r="W119" s="225">
        <f t="shared" si="19"/>
        <v>-2502794.41</v>
      </c>
      <c r="X119" s="225">
        <f t="shared" si="19"/>
        <v>36738</v>
      </c>
      <c r="Y119" s="225">
        <f t="shared" si="19"/>
        <v>3309106.7000000011</v>
      </c>
      <c r="Z119" s="225">
        <f t="shared" si="19"/>
        <v>-3852000</v>
      </c>
      <c r="AA119" s="225">
        <f t="shared" si="19"/>
        <v>-1823693.5</v>
      </c>
      <c r="AB119" s="225">
        <f t="shared" si="19"/>
        <v>85914</v>
      </c>
      <c r="AC119" s="225">
        <f t="shared" si="19"/>
        <v>-1913134</v>
      </c>
      <c r="AD119" s="225">
        <f t="shared" si="19"/>
        <v>-20253562</v>
      </c>
      <c r="AE119" s="225">
        <f t="shared" si="19"/>
        <v>232450</v>
      </c>
      <c r="AF119" s="225">
        <f t="shared" si="19"/>
        <v>-940832</v>
      </c>
      <c r="AG119" s="225">
        <f t="shared" si="19"/>
        <v>31532788.760000002</v>
      </c>
      <c r="AH119" s="225">
        <f t="shared" si="19"/>
        <v>-166700</v>
      </c>
      <c r="AI119" s="225">
        <f t="shared" ref="AI119:BP119" si="20">AI112-AI118</f>
        <v>-1770200</v>
      </c>
      <c r="AJ119" s="225">
        <f t="shared" si="20"/>
        <v>1055751.6000000006</v>
      </c>
      <c r="AK119" s="225">
        <f t="shared" si="20"/>
        <v>-967604.5</v>
      </c>
      <c r="AL119" s="225">
        <f t="shared" si="20"/>
        <v>32575</v>
      </c>
      <c r="AM119" s="225">
        <f t="shared" si="20"/>
        <v>-3710140</v>
      </c>
      <c r="AN119" s="225">
        <f t="shared" si="20"/>
        <v>36145.080000000075</v>
      </c>
      <c r="AO119" s="225">
        <f t="shared" si="20"/>
        <v>-57680</v>
      </c>
      <c r="AP119" s="225">
        <f t="shared" si="20"/>
        <v>64805.75</v>
      </c>
      <c r="AQ119" s="225">
        <f t="shared" si="20"/>
        <v>69000.000000000931</v>
      </c>
      <c r="AR119" s="225">
        <f t="shared" si="20"/>
        <v>-1035212.8999999999</v>
      </c>
      <c r="AS119" s="225">
        <f t="shared" si="20"/>
        <v>-1929149.9999999991</v>
      </c>
      <c r="AT119" s="225">
        <f t="shared" si="20"/>
        <v>370715</v>
      </c>
      <c r="AU119" s="225">
        <f t="shared" si="20"/>
        <v>-14767749.920000002</v>
      </c>
      <c r="AV119" s="225">
        <f t="shared" si="20"/>
        <v>33004</v>
      </c>
      <c r="AW119" s="225">
        <f t="shared" si="20"/>
        <v>468000.40000000014</v>
      </c>
      <c r="AX119" s="225">
        <f t="shared" si="20"/>
        <v>850900</v>
      </c>
      <c r="AY119" s="225">
        <f t="shared" si="20"/>
        <v>1275147.7100000009</v>
      </c>
      <c r="AZ119" s="225">
        <f t="shared" si="20"/>
        <v>-1574089</v>
      </c>
      <c r="BA119" s="225">
        <f t="shared" si="20"/>
        <v>314138.5700000003</v>
      </c>
      <c r="BB119" s="225">
        <f t="shared" si="20"/>
        <v>4260553.5</v>
      </c>
      <c r="BC119" s="225">
        <f t="shared" si="20"/>
        <v>356482.65999999829</v>
      </c>
      <c r="BD119" s="225">
        <f t="shared" si="20"/>
        <v>36430</v>
      </c>
      <c r="BE119" s="225">
        <f t="shared" si="20"/>
        <v>28159.679999999702</v>
      </c>
      <c r="BF119" s="225">
        <f t="shared" si="20"/>
        <v>337299.99999999977</v>
      </c>
      <c r="BG119" s="225">
        <f t="shared" si="20"/>
        <v>46145.390000000596</v>
      </c>
      <c r="BH119" s="225">
        <f t="shared" si="20"/>
        <v>-189877</v>
      </c>
      <c r="BI119" s="225">
        <f t="shared" si="20"/>
        <v>395430</v>
      </c>
      <c r="BJ119" s="225">
        <f t="shared" si="20"/>
        <v>-2821500</v>
      </c>
      <c r="BK119" s="225">
        <f t="shared" si="20"/>
        <v>-190770</v>
      </c>
      <c r="BL119" s="225">
        <f t="shared" si="20"/>
        <v>-3014595.0000000005</v>
      </c>
      <c r="BM119" s="225">
        <f t="shared" si="20"/>
        <v>-4934478</v>
      </c>
      <c r="BN119" s="225">
        <f t="shared" si="20"/>
        <v>282600</v>
      </c>
      <c r="BO119" s="225">
        <f t="shared" si="20"/>
        <v>3913749.2</v>
      </c>
      <c r="BP119" s="225">
        <f t="shared" si="20"/>
        <v>0</v>
      </c>
      <c r="BQ119" s="225">
        <f t="shared" ref="BQ119:BV119" si="21">BQ112-BQ118</f>
        <v>1510781.5300000012</v>
      </c>
      <c r="BR119" s="225">
        <f t="shared" si="21"/>
        <v>-821691.25</v>
      </c>
      <c r="BS119" s="225">
        <f t="shared" si="21"/>
        <v>23523919.060000002</v>
      </c>
      <c r="BT119" s="225">
        <f t="shared" si="21"/>
        <v>10189132.5</v>
      </c>
      <c r="BU119" s="225">
        <f t="shared" si="21"/>
        <v>-2202066.1400000006</v>
      </c>
      <c r="BV119" s="225">
        <f t="shared" si="21"/>
        <v>-5835750.2400001287</v>
      </c>
      <c r="BW119" s="225">
        <f>BW112-BV118</f>
        <v>-5835750.2400000095</v>
      </c>
    </row>
    <row r="120" spans="1:77">
      <c r="A120" s="225" t="s">
        <v>15</v>
      </c>
      <c r="BX120" s="239"/>
    </row>
    <row r="121" spans="1:77">
      <c r="BX121" s="239"/>
    </row>
    <row r="122" spans="1:77">
      <c r="A122" s="256" t="s">
        <v>387</v>
      </c>
      <c r="B122" s="225">
        <f>B66-B62</f>
        <v>0</v>
      </c>
      <c r="C122" s="225">
        <f t="shared" ref="C122:BQ122" si="22">C66-C62</f>
        <v>0</v>
      </c>
      <c r="D122" s="225">
        <f t="shared" si="22"/>
        <v>0</v>
      </c>
      <c r="E122" s="225">
        <f t="shared" si="22"/>
        <v>0</v>
      </c>
      <c r="F122" s="225">
        <f t="shared" si="22"/>
        <v>0</v>
      </c>
      <c r="G122" s="225">
        <f t="shared" si="22"/>
        <v>0</v>
      </c>
      <c r="H122" s="225">
        <f t="shared" si="22"/>
        <v>0</v>
      </c>
      <c r="I122" s="225">
        <f t="shared" si="22"/>
        <v>0</v>
      </c>
      <c r="J122" s="225">
        <f t="shared" si="22"/>
        <v>0</v>
      </c>
      <c r="K122" s="225">
        <f t="shared" si="22"/>
        <v>0</v>
      </c>
      <c r="L122" s="225">
        <f t="shared" si="22"/>
        <v>0</v>
      </c>
      <c r="M122" s="225">
        <f t="shared" si="22"/>
        <v>0</v>
      </c>
      <c r="N122" s="225">
        <f t="shared" si="22"/>
        <v>0</v>
      </c>
      <c r="O122" s="225">
        <f t="shared" si="22"/>
        <v>0</v>
      </c>
      <c r="P122" s="225">
        <f t="shared" si="22"/>
        <v>0</v>
      </c>
      <c r="Q122" s="225">
        <f t="shared" si="22"/>
        <v>0</v>
      </c>
      <c r="R122" s="225">
        <f t="shared" si="22"/>
        <v>0</v>
      </c>
      <c r="S122" s="225">
        <f t="shared" si="22"/>
        <v>0</v>
      </c>
      <c r="T122" s="225">
        <f t="shared" si="22"/>
        <v>0</v>
      </c>
      <c r="U122" s="225">
        <f t="shared" si="22"/>
        <v>0</v>
      </c>
      <c r="V122" s="225">
        <f t="shared" si="22"/>
        <v>0</v>
      </c>
      <c r="W122" s="225">
        <f t="shared" si="22"/>
        <v>0</v>
      </c>
      <c r="X122" s="225">
        <f t="shared" si="22"/>
        <v>0</v>
      </c>
      <c r="Y122" s="225">
        <f>Y66-Y62</f>
        <v>0</v>
      </c>
      <c r="Z122" s="225">
        <f>Z66-Z62</f>
        <v>0</v>
      </c>
      <c r="AA122" s="225">
        <f t="shared" si="22"/>
        <v>0</v>
      </c>
      <c r="AB122" s="225">
        <f t="shared" si="22"/>
        <v>0</v>
      </c>
      <c r="AC122" s="225">
        <f t="shared" si="22"/>
        <v>0</v>
      </c>
      <c r="AD122" s="225">
        <f t="shared" si="22"/>
        <v>0</v>
      </c>
      <c r="AE122" s="225">
        <f t="shared" si="22"/>
        <v>0</v>
      </c>
      <c r="AF122" s="225">
        <f t="shared" si="22"/>
        <v>0</v>
      </c>
      <c r="AG122" s="225">
        <f t="shared" si="22"/>
        <v>0</v>
      </c>
      <c r="AH122" s="225">
        <f t="shared" si="22"/>
        <v>0</v>
      </c>
      <c r="AI122" s="225">
        <f t="shared" si="22"/>
        <v>0</v>
      </c>
      <c r="AJ122" s="225">
        <f t="shared" si="22"/>
        <v>0</v>
      </c>
      <c r="AK122" s="225">
        <f t="shared" si="22"/>
        <v>0</v>
      </c>
      <c r="AL122" s="225">
        <f t="shared" si="22"/>
        <v>0</v>
      </c>
      <c r="AM122" s="225">
        <f t="shared" si="22"/>
        <v>0</v>
      </c>
      <c r="AN122" s="225">
        <f t="shared" si="22"/>
        <v>0</v>
      </c>
      <c r="AO122" s="349">
        <f t="shared" si="22"/>
        <v>0</v>
      </c>
      <c r="AP122" s="225">
        <f t="shared" si="22"/>
        <v>0</v>
      </c>
      <c r="AQ122" s="225">
        <f t="shared" si="22"/>
        <v>0</v>
      </c>
      <c r="AR122" s="225">
        <f t="shared" si="22"/>
        <v>0</v>
      </c>
      <c r="AS122" s="225">
        <f t="shared" si="22"/>
        <v>0</v>
      </c>
      <c r="AT122" s="225">
        <f t="shared" si="22"/>
        <v>0</v>
      </c>
      <c r="AU122" s="225">
        <f t="shared" si="22"/>
        <v>0</v>
      </c>
      <c r="AV122" s="225">
        <f t="shared" si="22"/>
        <v>0</v>
      </c>
      <c r="AW122" s="225">
        <f t="shared" si="22"/>
        <v>0</v>
      </c>
      <c r="AX122" s="225">
        <f t="shared" si="22"/>
        <v>0</v>
      </c>
      <c r="AY122" s="225">
        <f t="shared" si="22"/>
        <v>0</v>
      </c>
      <c r="AZ122" s="225">
        <f t="shared" si="22"/>
        <v>0</v>
      </c>
      <c r="BA122" s="225">
        <f t="shared" si="22"/>
        <v>0</v>
      </c>
      <c r="BB122" s="225">
        <f t="shared" si="22"/>
        <v>0</v>
      </c>
      <c r="BC122" s="225">
        <f t="shared" si="22"/>
        <v>0</v>
      </c>
      <c r="BD122" s="225">
        <f t="shared" si="22"/>
        <v>0</v>
      </c>
      <c r="BE122" s="225">
        <f t="shared" si="22"/>
        <v>0</v>
      </c>
      <c r="BF122" s="225">
        <f t="shared" si="22"/>
        <v>0</v>
      </c>
      <c r="BG122" s="225">
        <f t="shared" si="22"/>
        <v>0</v>
      </c>
      <c r="BH122" s="225">
        <f t="shared" si="22"/>
        <v>0</v>
      </c>
      <c r="BI122" s="225">
        <f t="shared" si="22"/>
        <v>0</v>
      </c>
      <c r="BJ122" s="225">
        <f t="shared" si="22"/>
        <v>0</v>
      </c>
      <c r="BK122" s="225">
        <f t="shared" si="22"/>
        <v>0</v>
      </c>
      <c r="BL122" s="225">
        <f t="shared" si="22"/>
        <v>0</v>
      </c>
      <c r="BM122" s="225">
        <f t="shared" si="22"/>
        <v>0</v>
      </c>
      <c r="BN122" s="225">
        <f t="shared" si="22"/>
        <v>0</v>
      </c>
      <c r="BO122" s="225">
        <f t="shared" si="22"/>
        <v>0</v>
      </c>
      <c r="BP122" s="225">
        <f t="shared" si="22"/>
        <v>0</v>
      </c>
      <c r="BQ122" s="225">
        <f t="shared" si="22"/>
        <v>0</v>
      </c>
      <c r="BR122" s="225">
        <f t="shared" ref="BR122:BX122" si="23">BR66-BR62</f>
        <v>0</v>
      </c>
      <c r="BS122" s="225">
        <f t="shared" si="23"/>
        <v>0</v>
      </c>
      <c r="BT122" s="225">
        <f t="shared" si="23"/>
        <v>0</v>
      </c>
      <c r="BU122" s="225">
        <f t="shared" si="23"/>
        <v>0</v>
      </c>
      <c r="BV122" s="226">
        <f t="shared" si="23"/>
        <v>0</v>
      </c>
      <c r="BW122" s="225">
        <f t="shared" si="23"/>
        <v>17169314.350000024</v>
      </c>
      <c r="BX122" s="225">
        <f t="shared" si="23"/>
        <v>0</v>
      </c>
    </row>
    <row r="123" spans="1:77">
      <c r="A123" s="256" t="s">
        <v>388</v>
      </c>
      <c r="B123" s="225">
        <f>B109-B102-B104-B106-B107-B108</f>
        <v>0</v>
      </c>
      <c r="C123" s="225">
        <f t="shared" ref="C123:BQ123" si="24">C109-C102-C104-C106-C107-C108</f>
        <v>0</v>
      </c>
      <c r="D123" s="225">
        <f t="shared" si="24"/>
        <v>0</v>
      </c>
      <c r="E123" s="225">
        <f t="shared" si="24"/>
        <v>0</v>
      </c>
      <c r="F123" s="225">
        <f t="shared" si="24"/>
        <v>0</v>
      </c>
      <c r="G123" s="225">
        <f t="shared" si="24"/>
        <v>0</v>
      </c>
      <c r="H123" s="225">
        <f t="shared" si="24"/>
        <v>0</v>
      </c>
      <c r="I123" s="225">
        <f t="shared" si="24"/>
        <v>0</v>
      </c>
      <c r="J123" s="225">
        <f t="shared" si="24"/>
        <v>0</v>
      </c>
      <c r="K123" s="225">
        <f t="shared" si="24"/>
        <v>0</v>
      </c>
      <c r="L123" s="225">
        <f t="shared" si="24"/>
        <v>0</v>
      </c>
      <c r="M123" s="225">
        <f t="shared" si="24"/>
        <v>0</v>
      </c>
      <c r="N123" s="225">
        <f t="shared" si="24"/>
        <v>0</v>
      </c>
      <c r="O123" s="225">
        <f t="shared" si="24"/>
        <v>0</v>
      </c>
      <c r="P123" s="225">
        <f t="shared" si="24"/>
        <v>0</v>
      </c>
      <c r="Q123" s="225">
        <f t="shared" si="24"/>
        <v>0</v>
      </c>
      <c r="R123" s="225">
        <f t="shared" si="24"/>
        <v>0</v>
      </c>
      <c r="S123" s="225">
        <f t="shared" si="24"/>
        <v>0</v>
      </c>
      <c r="T123" s="225">
        <f t="shared" si="24"/>
        <v>0</v>
      </c>
      <c r="U123" s="225">
        <f t="shared" si="24"/>
        <v>0</v>
      </c>
      <c r="V123" s="225">
        <f t="shared" si="24"/>
        <v>0</v>
      </c>
      <c r="W123" s="225">
        <f t="shared" si="24"/>
        <v>0</v>
      </c>
      <c r="X123" s="225">
        <f t="shared" si="24"/>
        <v>0</v>
      </c>
      <c r="Y123" s="225">
        <f t="shared" si="24"/>
        <v>0</v>
      </c>
      <c r="Z123" s="225">
        <f t="shared" si="24"/>
        <v>0</v>
      </c>
      <c r="AA123" s="225">
        <f t="shared" si="24"/>
        <v>0</v>
      </c>
      <c r="AB123" s="225">
        <f t="shared" si="24"/>
        <v>0</v>
      </c>
      <c r="AC123" s="225">
        <f t="shared" si="24"/>
        <v>0</v>
      </c>
      <c r="AD123" s="225">
        <f t="shared" si="24"/>
        <v>0</v>
      </c>
      <c r="AE123" s="225">
        <f t="shared" si="24"/>
        <v>0</v>
      </c>
      <c r="AF123" s="225">
        <f t="shared" si="24"/>
        <v>0</v>
      </c>
      <c r="AG123" s="225">
        <f t="shared" si="24"/>
        <v>0</v>
      </c>
      <c r="AH123" s="225">
        <f t="shared" si="24"/>
        <v>0</v>
      </c>
      <c r="AI123" s="225">
        <f t="shared" si="24"/>
        <v>0</v>
      </c>
      <c r="AJ123" s="225">
        <f t="shared" si="24"/>
        <v>0</v>
      </c>
      <c r="AK123" s="225">
        <f t="shared" si="24"/>
        <v>0</v>
      </c>
      <c r="AL123" s="225">
        <f t="shared" si="24"/>
        <v>0</v>
      </c>
      <c r="AM123" s="225">
        <f t="shared" si="24"/>
        <v>0</v>
      </c>
      <c r="AN123" s="225">
        <f t="shared" si="24"/>
        <v>0</v>
      </c>
      <c r="AO123" s="349">
        <f t="shared" si="24"/>
        <v>0</v>
      </c>
      <c r="AP123" s="225">
        <f t="shared" si="24"/>
        <v>0</v>
      </c>
      <c r="AQ123" s="225">
        <f t="shared" si="24"/>
        <v>0</v>
      </c>
      <c r="AR123" s="225">
        <f t="shared" si="24"/>
        <v>0</v>
      </c>
      <c r="AS123" s="225">
        <f t="shared" si="24"/>
        <v>0</v>
      </c>
      <c r="AT123" s="225">
        <f t="shared" si="24"/>
        <v>0</v>
      </c>
      <c r="AU123" s="225">
        <f t="shared" si="24"/>
        <v>0</v>
      </c>
      <c r="AV123" s="225">
        <f t="shared" si="24"/>
        <v>0</v>
      </c>
      <c r="AW123" s="225">
        <f t="shared" si="24"/>
        <v>0</v>
      </c>
      <c r="AX123" s="225">
        <f t="shared" si="24"/>
        <v>0</v>
      </c>
      <c r="AY123" s="225">
        <f t="shared" si="24"/>
        <v>0</v>
      </c>
      <c r="AZ123" s="225">
        <f t="shared" si="24"/>
        <v>0</v>
      </c>
      <c r="BA123" s="225">
        <f t="shared" si="24"/>
        <v>0</v>
      </c>
      <c r="BB123" s="225">
        <f t="shared" si="24"/>
        <v>0</v>
      </c>
      <c r="BC123" s="225">
        <f t="shared" si="24"/>
        <v>0</v>
      </c>
      <c r="BD123" s="225">
        <f t="shared" si="24"/>
        <v>0</v>
      </c>
      <c r="BE123" s="225">
        <f t="shared" si="24"/>
        <v>0</v>
      </c>
      <c r="BF123" s="225">
        <f t="shared" si="24"/>
        <v>0</v>
      </c>
      <c r="BG123" s="225">
        <f t="shared" si="24"/>
        <v>0</v>
      </c>
      <c r="BH123" s="225">
        <f t="shared" si="24"/>
        <v>0</v>
      </c>
      <c r="BI123" s="225">
        <f t="shared" si="24"/>
        <v>0</v>
      </c>
      <c r="BJ123" s="225">
        <f t="shared" si="24"/>
        <v>0</v>
      </c>
      <c r="BK123" s="225">
        <f t="shared" si="24"/>
        <v>0</v>
      </c>
      <c r="BL123" s="225">
        <f t="shared" si="24"/>
        <v>0</v>
      </c>
      <c r="BM123" s="225">
        <f t="shared" si="24"/>
        <v>0</v>
      </c>
      <c r="BN123" s="225">
        <f t="shared" si="24"/>
        <v>0</v>
      </c>
      <c r="BO123" s="225">
        <f t="shared" si="24"/>
        <v>0</v>
      </c>
      <c r="BP123" s="225">
        <f t="shared" si="24"/>
        <v>0</v>
      </c>
      <c r="BQ123" s="225">
        <f t="shared" si="24"/>
        <v>0</v>
      </c>
      <c r="BR123" s="225">
        <f t="shared" ref="BR123:BX123" si="25">BR109-BR102-BR104-BR106-BR107-BR108</f>
        <v>0</v>
      </c>
      <c r="BS123" s="225">
        <f t="shared" si="25"/>
        <v>0</v>
      </c>
      <c r="BT123" s="225">
        <f t="shared" si="25"/>
        <v>0</v>
      </c>
      <c r="BU123" s="225">
        <f t="shared" si="25"/>
        <v>0</v>
      </c>
      <c r="BV123" s="226">
        <f t="shared" si="25"/>
        <v>0</v>
      </c>
      <c r="BW123" s="225">
        <f t="shared" si="25"/>
        <v>16220776.090000004</v>
      </c>
      <c r="BX123" s="225">
        <f t="shared" si="25"/>
        <v>0</v>
      </c>
    </row>
    <row r="125" spans="1:77">
      <c r="A125" s="225" t="s">
        <v>266</v>
      </c>
      <c r="BH125" s="258"/>
      <c r="BI125" s="258"/>
    </row>
    <row r="126" spans="1:77">
      <c r="A126" s="259" t="s">
        <v>616</v>
      </c>
      <c r="BH126" s="258"/>
      <c r="BI126" s="258"/>
      <c r="BV126" s="226">
        <f>SUM(B126:BU126)</f>
        <v>0</v>
      </c>
    </row>
    <row r="127" spans="1:77">
      <c r="A127" s="259" t="s">
        <v>625</v>
      </c>
      <c r="BH127" s="258"/>
      <c r="BI127" s="258"/>
      <c r="BV127" s="226">
        <f>SUM(B127:BU127)</f>
        <v>0</v>
      </c>
    </row>
    <row r="128" spans="1:77">
      <c r="A128" s="259" t="s">
        <v>311</v>
      </c>
      <c r="B128" s="225">
        <f>SUM(B126:B127)</f>
        <v>0</v>
      </c>
      <c r="C128" s="225">
        <f t="shared" ref="C128:BQ128" si="26">SUM(C126:C127)</f>
        <v>0</v>
      </c>
      <c r="D128" s="225">
        <f t="shared" si="26"/>
        <v>0</v>
      </c>
      <c r="E128" s="225">
        <f t="shared" si="26"/>
        <v>0</v>
      </c>
      <c r="F128" s="225">
        <f t="shared" si="26"/>
        <v>0</v>
      </c>
      <c r="G128" s="225">
        <f t="shared" si="26"/>
        <v>0</v>
      </c>
      <c r="H128" s="225">
        <f t="shared" si="26"/>
        <v>0</v>
      </c>
      <c r="I128" s="225">
        <f t="shared" si="26"/>
        <v>0</v>
      </c>
      <c r="J128" s="225">
        <f t="shared" si="26"/>
        <v>0</v>
      </c>
      <c r="K128" s="225">
        <f t="shared" si="26"/>
        <v>0</v>
      </c>
      <c r="L128" s="225">
        <f t="shared" si="26"/>
        <v>0</v>
      </c>
      <c r="M128" s="225">
        <f t="shared" si="26"/>
        <v>0</v>
      </c>
      <c r="N128" s="225">
        <f t="shared" si="26"/>
        <v>0</v>
      </c>
      <c r="O128" s="225">
        <f t="shared" si="26"/>
        <v>0</v>
      </c>
      <c r="P128" s="225">
        <f t="shared" si="26"/>
        <v>0</v>
      </c>
      <c r="Q128" s="225">
        <f t="shared" si="26"/>
        <v>0</v>
      </c>
      <c r="R128" s="225">
        <f t="shared" si="26"/>
        <v>0</v>
      </c>
      <c r="S128" s="225">
        <f t="shared" si="26"/>
        <v>0</v>
      </c>
      <c r="T128" s="225">
        <f t="shared" si="26"/>
        <v>0</v>
      </c>
      <c r="U128" s="225">
        <f t="shared" si="26"/>
        <v>0</v>
      </c>
      <c r="V128" s="225">
        <f t="shared" si="26"/>
        <v>0</v>
      </c>
      <c r="W128" s="225">
        <f t="shared" si="26"/>
        <v>0</v>
      </c>
      <c r="X128" s="225">
        <f t="shared" si="26"/>
        <v>0</v>
      </c>
      <c r="Y128" s="225">
        <f t="shared" si="26"/>
        <v>0</v>
      </c>
      <c r="Z128" s="225">
        <f t="shared" si="26"/>
        <v>0</v>
      </c>
      <c r="AA128" s="225">
        <f t="shared" si="26"/>
        <v>0</v>
      </c>
      <c r="AB128" s="225">
        <f t="shared" si="26"/>
        <v>0</v>
      </c>
      <c r="AC128" s="225">
        <f t="shared" si="26"/>
        <v>0</v>
      </c>
      <c r="AD128" s="225">
        <f t="shared" si="26"/>
        <v>0</v>
      </c>
      <c r="AE128" s="225">
        <f t="shared" si="26"/>
        <v>0</v>
      </c>
      <c r="AF128" s="225">
        <f t="shared" si="26"/>
        <v>0</v>
      </c>
      <c r="AG128" s="225">
        <f t="shared" si="26"/>
        <v>0</v>
      </c>
      <c r="AH128" s="225">
        <f t="shared" si="26"/>
        <v>0</v>
      </c>
      <c r="AI128" s="225">
        <f t="shared" si="26"/>
        <v>0</v>
      </c>
      <c r="AJ128" s="225">
        <f t="shared" si="26"/>
        <v>0</v>
      </c>
      <c r="AK128" s="225">
        <f t="shared" si="26"/>
        <v>0</v>
      </c>
      <c r="AL128" s="225">
        <f t="shared" si="26"/>
        <v>0</v>
      </c>
      <c r="AM128" s="225">
        <f t="shared" si="26"/>
        <v>0</v>
      </c>
      <c r="AN128" s="225">
        <f t="shared" si="26"/>
        <v>0</v>
      </c>
      <c r="AO128" s="349">
        <f t="shared" si="26"/>
        <v>0</v>
      </c>
      <c r="AP128" s="225">
        <f t="shared" si="26"/>
        <v>0</v>
      </c>
      <c r="AQ128" s="225">
        <f t="shared" si="26"/>
        <v>0</v>
      </c>
      <c r="AR128" s="225">
        <f t="shared" si="26"/>
        <v>0</v>
      </c>
      <c r="AS128" s="225">
        <f t="shared" si="26"/>
        <v>0</v>
      </c>
      <c r="AT128" s="225">
        <f t="shared" si="26"/>
        <v>0</v>
      </c>
      <c r="AU128" s="225">
        <f t="shared" si="26"/>
        <v>0</v>
      </c>
      <c r="AV128" s="225">
        <f t="shared" si="26"/>
        <v>0</v>
      </c>
      <c r="AW128" s="225">
        <f t="shared" si="26"/>
        <v>0</v>
      </c>
      <c r="AX128" s="225">
        <f t="shared" si="26"/>
        <v>0</v>
      </c>
      <c r="AY128" s="225">
        <f t="shared" si="26"/>
        <v>0</v>
      </c>
      <c r="AZ128" s="225">
        <f t="shared" si="26"/>
        <v>0</v>
      </c>
      <c r="BA128" s="225">
        <f t="shared" si="26"/>
        <v>0</v>
      </c>
      <c r="BB128" s="225">
        <f t="shared" si="26"/>
        <v>0</v>
      </c>
      <c r="BC128" s="225">
        <f t="shared" si="26"/>
        <v>0</v>
      </c>
      <c r="BD128" s="225">
        <f t="shared" si="26"/>
        <v>0</v>
      </c>
      <c r="BE128" s="225">
        <f t="shared" si="26"/>
        <v>0</v>
      </c>
      <c r="BF128" s="225">
        <f t="shared" si="26"/>
        <v>0</v>
      </c>
      <c r="BG128" s="225">
        <f t="shared" si="26"/>
        <v>0</v>
      </c>
      <c r="BH128" s="225">
        <f t="shared" si="26"/>
        <v>0</v>
      </c>
      <c r="BI128" s="225">
        <f t="shared" si="26"/>
        <v>0</v>
      </c>
      <c r="BJ128" s="225">
        <f t="shared" si="26"/>
        <v>0</v>
      </c>
      <c r="BK128" s="225">
        <f t="shared" si="26"/>
        <v>0</v>
      </c>
      <c r="BL128" s="225">
        <f t="shared" si="26"/>
        <v>0</v>
      </c>
      <c r="BM128" s="225">
        <f t="shared" si="26"/>
        <v>0</v>
      </c>
      <c r="BN128" s="225">
        <f t="shared" si="26"/>
        <v>0</v>
      </c>
      <c r="BO128" s="225">
        <f t="shared" si="26"/>
        <v>0</v>
      </c>
      <c r="BP128" s="225">
        <f t="shared" si="26"/>
        <v>0</v>
      </c>
      <c r="BQ128" s="225">
        <f t="shared" si="26"/>
        <v>0</v>
      </c>
      <c r="BR128" s="225">
        <f>SUM(BR126:BR127)</f>
        <v>0</v>
      </c>
      <c r="BS128" s="225">
        <f>SUM(BS126:BS127)</f>
        <v>0</v>
      </c>
      <c r="BT128" s="225">
        <f>SUM(BT126:BT127)</f>
        <v>0</v>
      </c>
      <c r="BU128" s="225">
        <f>SUM(BU126:BU127)</f>
        <v>0</v>
      </c>
      <c r="BV128" s="226">
        <f>SUM(BV126:BV127)</f>
        <v>0</v>
      </c>
    </row>
    <row r="129" spans="1:75">
      <c r="A129" s="259"/>
      <c r="B129" s="225">
        <f>B128-B114+B115</f>
        <v>0</v>
      </c>
      <c r="C129" s="225">
        <f t="shared" ref="C129:BN129" si="27">C128-C114+C115</f>
        <v>0</v>
      </c>
      <c r="D129" s="225">
        <f t="shared" si="27"/>
        <v>0</v>
      </c>
      <c r="E129" s="225">
        <f t="shared" si="27"/>
        <v>0</v>
      </c>
      <c r="F129" s="225">
        <f t="shared" si="27"/>
        <v>0</v>
      </c>
      <c r="G129" s="225">
        <f t="shared" si="27"/>
        <v>0</v>
      </c>
      <c r="H129" s="225">
        <f t="shared" si="27"/>
        <v>0</v>
      </c>
      <c r="I129" s="225">
        <f t="shared" si="27"/>
        <v>0</v>
      </c>
      <c r="J129" s="225">
        <f t="shared" si="27"/>
        <v>0</v>
      </c>
      <c r="K129" s="225">
        <f t="shared" si="27"/>
        <v>0</v>
      </c>
      <c r="L129" s="225">
        <f t="shared" si="27"/>
        <v>0</v>
      </c>
      <c r="M129" s="225">
        <f t="shared" si="27"/>
        <v>0</v>
      </c>
      <c r="N129" s="225">
        <f t="shared" si="27"/>
        <v>0</v>
      </c>
      <c r="O129" s="225">
        <f t="shared" si="27"/>
        <v>0</v>
      </c>
      <c r="P129" s="225">
        <f t="shared" si="27"/>
        <v>0</v>
      </c>
      <c r="Q129" s="225">
        <f t="shared" si="27"/>
        <v>0</v>
      </c>
      <c r="R129" s="225">
        <f t="shared" si="27"/>
        <v>0</v>
      </c>
      <c r="S129" s="225">
        <f t="shared" si="27"/>
        <v>0</v>
      </c>
      <c r="T129" s="225">
        <f t="shared" si="27"/>
        <v>0</v>
      </c>
      <c r="U129" s="225">
        <f t="shared" si="27"/>
        <v>0</v>
      </c>
      <c r="V129" s="225">
        <f t="shared" si="27"/>
        <v>0</v>
      </c>
      <c r="W129" s="225">
        <f t="shared" si="27"/>
        <v>0</v>
      </c>
      <c r="X129" s="225">
        <f t="shared" si="27"/>
        <v>0</v>
      </c>
      <c r="Y129" s="225">
        <f t="shared" si="27"/>
        <v>0</v>
      </c>
      <c r="Z129" s="225">
        <f t="shared" si="27"/>
        <v>0</v>
      </c>
      <c r="AA129" s="225">
        <f t="shared" si="27"/>
        <v>0</v>
      </c>
      <c r="AB129" s="225">
        <f t="shared" si="27"/>
        <v>0</v>
      </c>
      <c r="AC129" s="225">
        <f t="shared" si="27"/>
        <v>0</v>
      </c>
      <c r="AD129" s="225">
        <f t="shared" si="27"/>
        <v>0</v>
      </c>
      <c r="AE129" s="225">
        <f t="shared" si="27"/>
        <v>0</v>
      </c>
      <c r="AF129" s="225">
        <f t="shared" si="27"/>
        <v>0</v>
      </c>
      <c r="AG129" s="225">
        <f t="shared" si="27"/>
        <v>0</v>
      </c>
      <c r="AH129" s="225">
        <f t="shared" si="27"/>
        <v>0</v>
      </c>
      <c r="AI129" s="225">
        <f t="shared" si="27"/>
        <v>0</v>
      </c>
      <c r="AJ129" s="225">
        <f t="shared" si="27"/>
        <v>0</v>
      </c>
      <c r="AK129" s="225">
        <f t="shared" si="27"/>
        <v>0</v>
      </c>
      <c r="AL129" s="225">
        <f t="shared" si="27"/>
        <v>0</v>
      </c>
      <c r="AM129" s="225">
        <f t="shared" si="27"/>
        <v>0</v>
      </c>
      <c r="AN129" s="225">
        <f t="shared" si="27"/>
        <v>0</v>
      </c>
      <c r="AO129" s="225">
        <f t="shared" si="27"/>
        <v>0</v>
      </c>
      <c r="AP129" s="225">
        <f t="shared" si="27"/>
        <v>0</v>
      </c>
      <c r="AQ129" s="225">
        <f t="shared" si="27"/>
        <v>0</v>
      </c>
      <c r="AR129" s="225">
        <f t="shared" si="27"/>
        <v>0</v>
      </c>
      <c r="AS129" s="225">
        <f t="shared" si="27"/>
        <v>0</v>
      </c>
      <c r="AT129" s="225">
        <f t="shared" si="27"/>
        <v>0</v>
      </c>
      <c r="AU129" s="225">
        <f t="shared" si="27"/>
        <v>0</v>
      </c>
      <c r="AV129" s="225">
        <f t="shared" si="27"/>
        <v>0</v>
      </c>
      <c r="AW129" s="225">
        <f t="shared" si="27"/>
        <v>0</v>
      </c>
      <c r="AX129" s="225">
        <f t="shared" si="27"/>
        <v>0</v>
      </c>
      <c r="AY129" s="225">
        <f t="shared" si="27"/>
        <v>0</v>
      </c>
      <c r="AZ129" s="225">
        <f t="shared" si="27"/>
        <v>0</v>
      </c>
      <c r="BA129" s="225">
        <f t="shared" si="27"/>
        <v>0</v>
      </c>
      <c r="BB129" s="225">
        <f t="shared" si="27"/>
        <v>0</v>
      </c>
      <c r="BC129" s="225">
        <f t="shared" si="27"/>
        <v>0</v>
      </c>
      <c r="BD129" s="225">
        <f t="shared" si="27"/>
        <v>0</v>
      </c>
      <c r="BE129" s="225">
        <f t="shared" si="27"/>
        <v>0</v>
      </c>
      <c r="BF129" s="225">
        <f t="shared" si="27"/>
        <v>0</v>
      </c>
      <c r="BG129" s="225">
        <f t="shared" si="27"/>
        <v>0</v>
      </c>
      <c r="BH129" s="225">
        <f t="shared" si="27"/>
        <v>0</v>
      </c>
      <c r="BI129" s="225">
        <f t="shared" si="27"/>
        <v>0</v>
      </c>
      <c r="BJ129" s="225">
        <f t="shared" si="27"/>
        <v>0</v>
      </c>
      <c r="BK129" s="225">
        <f t="shared" si="27"/>
        <v>0</v>
      </c>
      <c r="BL129" s="225">
        <f t="shared" si="27"/>
        <v>-2000</v>
      </c>
      <c r="BM129" s="225">
        <f t="shared" si="27"/>
        <v>0</v>
      </c>
      <c r="BN129" s="225">
        <f t="shared" si="27"/>
        <v>0</v>
      </c>
      <c r="BO129" s="225">
        <f t="shared" ref="BO129:BV129" si="28">BO128-BO114+BO115</f>
        <v>0</v>
      </c>
      <c r="BP129" s="225">
        <f t="shared" si="28"/>
        <v>0</v>
      </c>
      <c r="BQ129" s="225">
        <f t="shared" si="28"/>
        <v>0</v>
      </c>
      <c r="BR129" s="225">
        <f t="shared" si="28"/>
        <v>0</v>
      </c>
      <c r="BS129" s="225">
        <f t="shared" si="28"/>
        <v>0</v>
      </c>
      <c r="BT129" s="225">
        <f t="shared" si="28"/>
        <v>0</v>
      </c>
      <c r="BU129" s="225">
        <f t="shared" si="28"/>
        <v>0</v>
      </c>
      <c r="BV129" s="225">
        <f t="shared" si="28"/>
        <v>-2000</v>
      </c>
    </row>
    <row r="131" spans="1:75">
      <c r="A131" s="225" t="s">
        <v>423</v>
      </c>
      <c r="B131" s="225">
        <f>B62</f>
        <v>0</v>
      </c>
      <c r="C131" s="225">
        <f t="shared" ref="C131:BQ131" si="29">C62</f>
        <v>0</v>
      </c>
      <c r="D131" s="225">
        <f t="shared" si="29"/>
        <v>0</v>
      </c>
      <c r="E131" s="225">
        <f t="shared" si="29"/>
        <v>0</v>
      </c>
      <c r="F131" s="225">
        <f t="shared" si="29"/>
        <v>0</v>
      </c>
      <c r="G131" s="225">
        <f t="shared" si="29"/>
        <v>0</v>
      </c>
      <c r="H131" s="225">
        <f t="shared" si="29"/>
        <v>0</v>
      </c>
      <c r="I131" s="225">
        <f t="shared" si="29"/>
        <v>0</v>
      </c>
      <c r="J131" s="225">
        <f t="shared" si="29"/>
        <v>0</v>
      </c>
      <c r="K131" s="225">
        <f t="shared" si="29"/>
        <v>0</v>
      </c>
      <c r="L131" s="225">
        <f t="shared" si="29"/>
        <v>0</v>
      </c>
      <c r="M131" s="225">
        <f t="shared" si="29"/>
        <v>0</v>
      </c>
      <c r="N131" s="225">
        <f t="shared" si="29"/>
        <v>0</v>
      </c>
      <c r="O131" s="225">
        <f t="shared" si="29"/>
        <v>0</v>
      </c>
      <c r="P131" s="225">
        <f t="shared" si="29"/>
        <v>0</v>
      </c>
      <c r="Q131" s="225">
        <f t="shared" si="29"/>
        <v>0</v>
      </c>
      <c r="R131" s="225">
        <f t="shared" si="29"/>
        <v>0</v>
      </c>
      <c r="S131" s="225">
        <f t="shared" si="29"/>
        <v>0</v>
      </c>
      <c r="T131" s="225">
        <f t="shared" si="29"/>
        <v>0</v>
      </c>
      <c r="U131" s="225">
        <f t="shared" si="29"/>
        <v>0</v>
      </c>
      <c r="V131" s="225">
        <f t="shared" si="29"/>
        <v>0</v>
      </c>
      <c r="W131" s="225">
        <f t="shared" si="29"/>
        <v>0</v>
      </c>
      <c r="X131" s="225">
        <f t="shared" si="29"/>
        <v>0</v>
      </c>
      <c r="Y131" s="225">
        <f t="shared" si="29"/>
        <v>0</v>
      </c>
      <c r="Z131" s="225">
        <f t="shared" si="29"/>
        <v>0</v>
      </c>
      <c r="AA131" s="225">
        <f t="shared" si="29"/>
        <v>0</v>
      </c>
      <c r="AB131" s="225">
        <f t="shared" si="29"/>
        <v>0</v>
      </c>
      <c r="AC131" s="225">
        <f t="shared" si="29"/>
        <v>0</v>
      </c>
      <c r="AD131" s="225">
        <f t="shared" si="29"/>
        <v>0</v>
      </c>
      <c r="AE131" s="225">
        <f t="shared" si="29"/>
        <v>0</v>
      </c>
      <c r="AF131" s="225">
        <f t="shared" si="29"/>
        <v>0</v>
      </c>
      <c r="AG131" s="225">
        <f t="shared" si="29"/>
        <v>0</v>
      </c>
      <c r="AH131" s="225">
        <f t="shared" si="29"/>
        <v>0</v>
      </c>
      <c r="AI131" s="225">
        <f t="shared" si="29"/>
        <v>0</v>
      </c>
      <c r="AJ131" s="225">
        <f t="shared" si="29"/>
        <v>0</v>
      </c>
      <c r="AK131" s="225">
        <f t="shared" si="29"/>
        <v>0</v>
      </c>
      <c r="AL131" s="225">
        <f t="shared" si="29"/>
        <v>0</v>
      </c>
      <c r="AM131" s="225">
        <f t="shared" si="29"/>
        <v>0</v>
      </c>
      <c r="AN131" s="225">
        <f t="shared" si="29"/>
        <v>0</v>
      </c>
      <c r="AO131" s="349">
        <f t="shared" si="29"/>
        <v>0</v>
      </c>
      <c r="AP131" s="225">
        <f t="shared" si="29"/>
        <v>0</v>
      </c>
      <c r="AQ131" s="225">
        <f t="shared" si="29"/>
        <v>0</v>
      </c>
      <c r="AR131" s="225">
        <f t="shared" si="29"/>
        <v>0</v>
      </c>
      <c r="AS131" s="225">
        <f t="shared" si="29"/>
        <v>0</v>
      </c>
      <c r="AT131" s="225">
        <f t="shared" si="29"/>
        <v>0</v>
      </c>
      <c r="AU131" s="225">
        <f t="shared" si="29"/>
        <v>0</v>
      </c>
      <c r="AV131" s="225">
        <f t="shared" si="29"/>
        <v>0</v>
      </c>
      <c r="AW131" s="225">
        <f t="shared" si="29"/>
        <v>0</v>
      </c>
      <c r="AX131" s="225">
        <f t="shared" si="29"/>
        <v>0</v>
      </c>
      <c r="AY131" s="225">
        <f t="shared" si="29"/>
        <v>0</v>
      </c>
      <c r="AZ131" s="225">
        <f t="shared" si="29"/>
        <v>0</v>
      </c>
      <c r="BA131" s="225">
        <f t="shared" si="29"/>
        <v>0</v>
      </c>
      <c r="BB131" s="225">
        <f t="shared" si="29"/>
        <v>0</v>
      </c>
      <c r="BC131" s="225">
        <f t="shared" si="29"/>
        <v>0</v>
      </c>
      <c r="BD131" s="225">
        <f t="shared" si="29"/>
        <v>0</v>
      </c>
      <c r="BE131" s="225">
        <f t="shared" si="29"/>
        <v>0</v>
      </c>
      <c r="BF131" s="225">
        <f t="shared" si="29"/>
        <v>0</v>
      </c>
      <c r="BG131" s="225">
        <f t="shared" si="29"/>
        <v>0</v>
      </c>
      <c r="BH131" s="225">
        <f t="shared" si="29"/>
        <v>0</v>
      </c>
      <c r="BI131" s="225">
        <f t="shared" si="29"/>
        <v>0</v>
      </c>
      <c r="BJ131" s="225">
        <f t="shared" si="29"/>
        <v>0</v>
      </c>
      <c r="BK131" s="225">
        <f t="shared" si="29"/>
        <v>0</v>
      </c>
      <c r="BL131" s="225">
        <f t="shared" si="29"/>
        <v>0</v>
      </c>
      <c r="BM131" s="225">
        <f t="shared" si="29"/>
        <v>0</v>
      </c>
      <c r="BN131" s="225">
        <f t="shared" si="29"/>
        <v>0</v>
      </c>
      <c r="BO131" s="225">
        <f t="shared" si="29"/>
        <v>0</v>
      </c>
      <c r="BP131" s="225">
        <f t="shared" si="29"/>
        <v>0</v>
      </c>
      <c r="BQ131" s="225">
        <f t="shared" si="29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5">
        <f t="shared" ref="BV131:BV136" si="30">SUM(B131:BU131)</f>
        <v>0</v>
      </c>
    </row>
    <row r="132" spans="1:75">
      <c r="A132" s="225" t="s">
        <v>443</v>
      </c>
      <c r="B132" s="225">
        <f>B102</f>
        <v>0</v>
      </c>
      <c r="C132" s="225">
        <f t="shared" ref="C132:BQ132" si="31">C102</f>
        <v>0</v>
      </c>
      <c r="D132" s="225">
        <f t="shared" si="31"/>
        <v>0</v>
      </c>
      <c r="E132" s="225">
        <f t="shared" si="31"/>
        <v>0</v>
      </c>
      <c r="F132" s="225">
        <f t="shared" si="31"/>
        <v>0</v>
      </c>
      <c r="G132" s="225">
        <f t="shared" si="31"/>
        <v>0</v>
      </c>
      <c r="H132" s="225">
        <f t="shared" si="31"/>
        <v>0</v>
      </c>
      <c r="I132" s="225">
        <f t="shared" si="31"/>
        <v>0</v>
      </c>
      <c r="J132" s="225">
        <f t="shared" si="31"/>
        <v>0</v>
      </c>
      <c r="K132" s="225">
        <f t="shared" si="31"/>
        <v>0</v>
      </c>
      <c r="L132" s="225">
        <f t="shared" si="31"/>
        <v>0</v>
      </c>
      <c r="M132" s="225">
        <f t="shared" si="31"/>
        <v>0</v>
      </c>
      <c r="N132" s="225">
        <f t="shared" si="31"/>
        <v>0</v>
      </c>
      <c r="O132" s="225">
        <f t="shared" si="31"/>
        <v>0</v>
      </c>
      <c r="P132" s="225">
        <f t="shared" si="31"/>
        <v>0</v>
      </c>
      <c r="Q132" s="225">
        <f t="shared" si="31"/>
        <v>0</v>
      </c>
      <c r="R132" s="225">
        <f t="shared" si="31"/>
        <v>0</v>
      </c>
      <c r="S132" s="225">
        <f t="shared" si="31"/>
        <v>0</v>
      </c>
      <c r="T132" s="225">
        <f t="shared" si="31"/>
        <v>0</v>
      </c>
      <c r="U132" s="225">
        <f t="shared" si="31"/>
        <v>0</v>
      </c>
      <c r="V132" s="225">
        <f t="shared" si="31"/>
        <v>0</v>
      </c>
      <c r="W132" s="225">
        <f t="shared" si="31"/>
        <v>0</v>
      </c>
      <c r="X132" s="225">
        <f t="shared" si="31"/>
        <v>0</v>
      </c>
      <c r="Y132" s="225">
        <f t="shared" si="31"/>
        <v>0</v>
      </c>
      <c r="Z132" s="225">
        <f t="shared" si="31"/>
        <v>0</v>
      </c>
      <c r="AA132" s="225">
        <f t="shared" si="31"/>
        <v>0</v>
      </c>
      <c r="AB132" s="225">
        <f t="shared" si="31"/>
        <v>0</v>
      </c>
      <c r="AC132" s="225">
        <f t="shared" si="31"/>
        <v>0</v>
      </c>
      <c r="AD132" s="225">
        <f t="shared" si="31"/>
        <v>0</v>
      </c>
      <c r="AE132" s="225">
        <f t="shared" si="31"/>
        <v>0</v>
      </c>
      <c r="AF132" s="225">
        <f t="shared" si="31"/>
        <v>0</v>
      </c>
      <c r="AG132" s="225">
        <f t="shared" si="31"/>
        <v>0</v>
      </c>
      <c r="AH132" s="225">
        <f t="shared" si="31"/>
        <v>0</v>
      </c>
      <c r="AI132" s="225">
        <f t="shared" si="31"/>
        <v>0</v>
      </c>
      <c r="AJ132" s="225">
        <f t="shared" si="31"/>
        <v>0</v>
      </c>
      <c r="AK132" s="225">
        <f t="shared" si="31"/>
        <v>0</v>
      </c>
      <c r="AL132" s="225">
        <f t="shared" si="31"/>
        <v>0</v>
      </c>
      <c r="AM132" s="225">
        <f t="shared" si="31"/>
        <v>0</v>
      </c>
      <c r="AN132" s="225">
        <f t="shared" si="31"/>
        <v>0</v>
      </c>
      <c r="AO132" s="349">
        <f t="shared" si="31"/>
        <v>0</v>
      </c>
      <c r="AP132" s="225">
        <f t="shared" si="31"/>
        <v>0</v>
      </c>
      <c r="AQ132" s="225">
        <f t="shared" si="31"/>
        <v>0</v>
      </c>
      <c r="AR132" s="225">
        <f t="shared" si="31"/>
        <v>0</v>
      </c>
      <c r="AS132" s="225">
        <f t="shared" si="31"/>
        <v>0</v>
      </c>
      <c r="AT132" s="225">
        <f t="shared" si="31"/>
        <v>0</v>
      </c>
      <c r="AU132" s="225">
        <f t="shared" si="31"/>
        <v>0</v>
      </c>
      <c r="AV132" s="225">
        <f t="shared" si="31"/>
        <v>0</v>
      </c>
      <c r="AW132" s="225">
        <f t="shared" si="31"/>
        <v>0</v>
      </c>
      <c r="AX132" s="225">
        <f t="shared" si="31"/>
        <v>0</v>
      </c>
      <c r="AY132" s="225">
        <f t="shared" si="31"/>
        <v>0</v>
      </c>
      <c r="AZ132" s="225">
        <f t="shared" si="31"/>
        <v>0</v>
      </c>
      <c r="BA132" s="225">
        <f t="shared" si="31"/>
        <v>0</v>
      </c>
      <c r="BB132" s="225">
        <f t="shared" si="31"/>
        <v>0</v>
      </c>
      <c r="BC132" s="225">
        <f t="shared" si="31"/>
        <v>0</v>
      </c>
      <c r="BD132" s="225">
        <f t="shared" si="31"/>
        <v>0</v>
      </c>
      <c r="BE132" s="225">
        <f t="shared" si="31"/>
        <v>0</v>
      </c>
      <c r="BF132" s="225">
        <f t="shared" si="31"/>
        <v>0</v>
      </c>
      <c r="BG132" s="225">
        <f t="shared" si="31"/>
        <v>0</v>
      </c>
      <c r="BH132" s="225">
        <f t="shared" si="31"/>
        <v>0</v>
      </c>
      <c r="BI132" s="225">
        <f t="shared" si="31"/>
        <v>0</v>
      </c>
      <c r="BJ132" s="225">
        <f t="shared" si="31"/>
        <v>0</v>
      </c>
      <c r="BK132" s="225">
        <f t="shared" si="31"/>
        <v>0</v>
      </c>
      <c r="BL132" s="225">
        <f t="shared" si="31"/>
        <v>0</v>
      </c>
      <c r="BM132" s="225">
        <f t="shared" si="31"/>
        <v>0</v>
      </c>
      <c r="BN132" s="225">
        <f t="shared" si="31"/>
        <v>0</v>
      </c>
      <c r="BO132" s="225">
        <f t="shared" si="31"/>
        <v>0</v>
      </c>
      <c r="BP132" s="225">
        <f t="shared" si="31"/>
        <v>0</v>
      </c>
      <c r="BQ132" s="225">
        <f t="shared" si="31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5">
        <f t="shared" si="30"/>
        <v>0</v>
      </c>
    </row>
    <row r="133" spans="1:75">
      <c r="A133" s="225" t="s">
        <v>445</v>
      </c>
      <c r="B133" s="225">
        <f>B104</f>
        <v>0</v>
      </c>
      <c r="C133" s="225">
        <f t="shared" ref="C133:BQ133" si="32">C104</f>
        <v>0</v>
      </c>
      <c r="D133" s="225">
        <f t="shared" si="32"/>
        <v>0</v>
      </c>
      <c r="E133" s="225">
        <f t="shared" si="32"/>
        <v>0</v>
      </c>
      <c r="F133" s="225">
        <f t="shared" si="32"/>
        <v>0</v>
      </c>
      <c r="G133" s="225">
        <f t="shared" si="32"/>
        <v>0</v>
      </c>
      <c r="H133" s="225">
        <f t="shared" si="32"/>
        <v>0</v>
      </c>
      <c r="I133" s="225">
        <f t="shared" si="32"/>
        <v>0</v>
      </c>
      <c r="J133" s="225">
        <f t="shared" si="32"/>
        <v>0</v>
      </c>
      <c r="K133" s="225">
        <f t="shared" si="32"/>
        <v>0</v>
      </c>
      <c r="L133" s="225">
        <f t="shared" si="32"/>
        <v>0</v>
      </c>
      <c r="M133" s="225">
        <f t="shared" si="32"/>
        <v>0</v>
      </c>
      <c r="N133" s="225">
        <f t="shared" si="32"/>
        <v>0</v>
      </c>
      <c r="O133" s="225">
        <f t="shared" si="32"/>
        <v>0</v>
      </c>
      <c r="P133" s="225">
        <f t="shared" si="32"/>
        <v>0</v>
      </c>
      <c r="Q133" s="225">
        <f t="shared" si="32"/>
        <v>0</v>
      </c>
      <c r="R133" s="225">
        <f t="shared" si="32"/>
        <v>0</v>
      </c>
      <c r="S133" s="225">
        <f t="shared" si="32"/>
        <v>0</v>
      </c>
      <c r="T133" s="225">
        <f t="shared" si="32"/>
        <v>0</v>
      </c>
      <c r="U133" s="225">
        <f t="shared" si="32"/>
        <v>0</v>
      </c>
      <c r="V133" s="225">
        <f t="shared" si="32"/>
        <v>0</v>
      </c>
      <c r="W133" s="225">
        <f t="shared" si="32"/>
        <v>0</v>
      </c>
      <c r="X133" s="225">
        <f t="shared" si="32"/>
        <v>0</v>
      </c>
      <c r="Y133" s="225">
        <f t="shared" si="32"/>
        <v>0</v>
      </c>
      <c r="Z133" s="225">
        <f t="shared" si="32"/>
        <v>0</v>
      </c>
      <c r="AA133" s="225">
        <f t="shared" si="32"/>
        <v>0</v>
      </c>
      <c r="AB133" s="225">
        <f t="shared" si="32"/>
        <v>0</v>
      </c>
      <c r="AC133" s="225">
        <f t="shared" si="32"/>
        <v>0</v>
      </c>
      <c r="AD133" s="225">
        <f t="shared" si="32"/>
        <v>0</v>
      </c>
      <c r="AE133" s="225">
        <f t="shared" si="32"/>
        <v>0</v>
      </c>
      <c r="AF133" s="225">
        <f t="shared" si="32"/>
        <v>0</v>
      </c>
      <c r="AG133" s="225">
        <f t="shared" si="32"/>
        <v>0</v>
      </c>
      <c r="AH133" s="225">
        <f t="shared" si="32"/>
        <v>0</v>
      </c>
      <c r="AI133" s="225">
        <f t="shared" si="32"/>
        <v>0</v>
      </c>
      <c r="AJ133" s="225">
        <f t="shared" si="32"/>
        <v>0</v>
      </c>
      <c r="AK133" s="225">
        <f t="shared" si="32"/>
        <v>0</v>
      </c>
      <c r="AL133" s="225">
        <f t="shared" si="32"/>
        <v>0</v>
      </c>
      <c r="AM133" s="225">
        <f t="shared" si="32"/>
        <v>0</v>
      </c>
      <c r="AN133" s="225">
        <f t="shared" si="32"/>
        <v>0</v>
      </c>
      <c r="AO133" s="349">
        <f t="shared" si="32"/>
        <v>0</v>
      </c>
      <c r="AP133" s="225">
        <f t="shared" si="32"/>
        <v>0</v>
      </c>
      <c r="AQ133" s="225">
        <f t="shared" si="32"/>
        <v>0</v>
      </c>
      <c r="AR133" s="225">
        <f t="shared" si="32"/>
        <v>0</v>
      </c>
      <c r="AS133" s="225">
        <f t="shared" si="32"/>
        <v>0</v>
      </c>
      <c r="AT133" s="225">
        <f t="shared" si="32"/>
        <v>0</v>
      </c>
      <c r="AU133" s="225">
        <f t="shared" si="32"/>
        <v>0</v>
      </c>
      <c r="AV133" s="225">
        <f t="shared" si="32"/>
        <v>0</v>
      </c>
      <c r="AW133" s="225">
        <f t="shared" si="32"/>
        <v>0</v>
      </c>
      <c r="AX133" s="225">
        <f t="shared" si="32"/>
        <v>0</v>
      </c>
      <c r="AY133" s="225">
        <f t="shared" si="32"/>
        <v>0</v>
      </c>
      <c r="AZ133" s="225">
        <f t="shared" si="32"/>
        <v>0</v>
      </c>
      <c r="BA133" s="225">
        <f t="shared" si="32"/>
        <v>0</v>
      </c>
      <c r="BB133" s="225">
        <f t="shared" si="32"/>
        <v>0</v>
      </c>
      <c r="BC133" s="225">
        <f t="shared" si="32"/>
        <v>0</v>
      </c>
      <c r="BD133" s="225">
        <f t="shared" si="32"/>
        <v>0</v>
      </c>
      <c r="BE133" s="225">
        <f t="shared" si="32"/>
        <v>0</v>
      </c>
      <c r="BF133" s="225">
        <f t="shared" si="32"/>
        <v>0</v>
      </c>
      <c r="BG133" s="225">
        <f t="shared" si="32"/>
        <v>0</v>
      </c>
      <c r="BH133" s="225">
        <f t="shared" si="32"/>
        <v>0</v>
      </c>
      <c r="BI133" s="225">
        <f t="shared" si="32"/>
        <v>0</v>
      </c>
      <c r="BJ133" s="225">
        <f t="shared" si="32"/>
        <v>0</v>
      </c>
      <c r="BK133" s="225">
        <f t="shared" si="32"/>
        <v>0</v>
      </c>
      <c r="BL133" s="225">
        <f t="shared" si="32"/>
        <v>0</v>
      </c>
      <c r="BM133" s="225">
        <f t="shared" si="32"/>
        <v>0</v>
      </c>
      <c r="BN133" s="225">
        <f t="shared" si="32"/>
        <v>0</v>
      </c>
      <c r="BO133" s="225">
        <f t="shared" si="32"/>
        <v>0</v>
      </c>
      <c r="BP133" s="225">
        <f t="shared" si="32"/>
        <v>0</v>
      </c>
      <c r="BQ133" s="225">
        <f t="shared" si="32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5">
        <f t="shared" si="30"/>
        <v>0</v>
      </c>
      <c r="BW133" s="267">
        <f>SUM(BV132:BV133)</f>
        <v>0</v>
      </c>
    </row>
    <row r="134" spans="1:75">
      <c r="A134" s="225" t="s">
        <v>447</v>
      </c>
      <c r="B134" s="225">
        <f>B106</f>
        <v>0</v>
      </c>
      <c r="C134" s="225">
        <f t="shared" ref="C134:BQ134" si="33">C106</f>
        <v>0</v>
      </c>
      <c r="D134" s="225">
        <f t="shared" si="33"/>
        <v>0</v>
      </c>
      <c r="E134" s="225">
        <f t="shared" si="33"/>
        <v>0</v>
      </c>
      <c r="F134" s="225">
        <f t="shared" si="33"/>
        <v>0</v>
      </c>
      <c r="G134" s="225">
        <f t="shared" si="33"/>
        <v>0</v>
      </c>
      <c r="H134" s="225">
        <f t="shared" si="33"/>
        <v>0</v>
      </c>
      <c r="I134" s="225">
        <f t="shared" si="33"/>
        <v>0</v>
      </c>
      <c r="J134" s="225">
        <f t="shared" si="33"/>
        <v>0</v>
      </c>
      <c r="K134" s="225">
        <f t="shared" si="33"/>
        <v>0</v>
      </c>
      <c r="L134" s="225">
        <f t="shared" si="33"/>
        <v>0</v>
      </c>
      <c r="M134" s="225">
        <f t="shared" si="33"/>
        <v>0</v>
      </c>
      <c r="N134" s="225">
        <f t="shared" si="33"/>
        <v>0</v>
      </c>
      <c r="O134" s="225">
        <f t="shared" si="33"/>
        <v>0</v>
      </c>
      <c r="P134" s="225">
        <f t="shared" si="33"/>
        <v>0</v>
      </c>
      <c r="Q134" s="225">
        <f t="shared" si="33"/>
        <v>0</v>
      </c>
      <c r="R134" s="225">
        <f t="shared" si="33"/>
        <v>0</v>
      </c>
      <c r="S134" s="225">
        <f t="shared" si="33"/>
        <v>0</v>
      </c>
      <c r="T134" s="225">
        <f t="shared" si="33"/>
        <v>0</v>
      </c>
      <c r="U134" s="225">
        <f t="shared" si="33"/>
        <v>0</v>
      </c>
      <c r="V134" s="225">
        <f t="shared" si="33"/>
        <v>0</v>
      </c>
      <c r="W134" s="225">
        <f t="shared" si="33"/>
        <v>0</v>
      </c>
      <c r="X134" s="225">
        <f t="shared" si="33"/>
        <v>0</v>
      </c>
      <c r="Y134" s="225">
        <f t="shared" si="33"/>
        <v>0</v>
      </c>
      <c r="Z134" s="225">
        <f t="shared" si="33"/>
        <v>0</v>
      </c>
      <c r="AA134" s="225">
        <f t="shared" si="33"/>
        <v>0</v>
      </c>
      <c r="AB134" s="225">
        <f t="shared" si="33"/>
        <v>0</v>
      </c>
      <c r="AC134" s="225">
        <f t="shared" si="33"/>
        <v>0</v>
      </c>
      <c r="AD134" s="225">
        <f t="shared" si="33"/>
        <v>0</v>
      </c>
      <c r="AE134" s="225">
        <f t="shared" si="33"/>
        <v>0</v>
      </c>
      <c r="AF134" s="225">
        <f t="shared" si="33"/>
        <v>0</v>
      </c>
      <c r="AG134" s="225">
        <f t="shared" si="33"/>
        <v>0</v>
      </c>
      <c r="AH134" s="225">
        <f t="shared" si="33"/>
        <v>0</v>
      </c>
      <c r="AI134" s="225">
        <f t="shared" si="33"/>
        <v>0</v>
      </c>
      <c r="AJ134" s="225">
        <f t="shared" si="33"/>
        <v>0</v>
      </c>
      <c r="AK134" s="225">
        <f t="shared" si="33"/>
        <v>0</v>
      </c>
      <c r="AL134" s="225">
        <f t="shared" si="33"/>
        <v>0</v>
      </c>
      <c r="AM134" s="225">
        <f t="shared" si="33"/>
        <v>0</v>
      </c>
      <c r="AN134" s="225">
        <f t="shared" si="33"/>
        <v>0</v>
      </c>
      <c r="AO134" s="349">
        <f t="shared" si="33"/>
        <v>0</v>
      </c>
      <c r="AP134" s="225">
        <f t="shared" si="33"/>
        <v>0</v>
      </c>
      <c r="AQ134" s="225">
        <f t="shared" si="33"/>
        <v>0</v>
      </c>
      <c r="AR134" s="225">
        <f t="shared" si="33"/>
        <v>0</v>
      </c>
      <c r="AS134" s="225">
        <f t="shared" si="33"/>
        <v>0</v>
      </c>
      <c r="AT134" s="225">
        <f t="shared" si="33"/>
        <v>0</v>
      </c>
      <c r="AU134" s="225">
        <f t="shared" si="33"/>
        <v>0</v>
      </c>
      <c r="AV134" s="225">
        <f t="shared" si="33"/>
        <v>0</v>
      </c>
      <c r="AW134" s="225">
        <f t="shared" si="33"/>
        <v>0</v>
      </c>
      <c r="AX134" s="225">
        <f t="shared" si="33"/>
        <v>0</v>
      </c>
      <c r="AY134" s="225">
        <f t="shared" si="33"/>
        <v>0</v>
      </c>
      <c r="AZ134" s="225">
        <f t="shared" si="33"/>
        <v>0</v>
      </c>
      <c r="BA134" s="225">
        <f t="shared" si="33"/>
        <v>0</v>
      </c>
      <c r="BB134" s="225">
        <f t="shared" si="33"/>
        <v>0</v>
      </c>
      <c r="BC134" s="225">
        <f t="shared" si="33"/>
        <v>0</v>
      </c>
      <c r="BD134" s="225">
        <f t="shared" si="33"/>
        <v>0</v>
      </c>
      <c r="BE134" s="225">
        <f t="shared" si="33"/>
        <v>0</v>
      </c>
      <c r="BF134" s="225">
        <f t="shared" si="33"/>
        <v>0</v>
      </c>
      <c r="BG134" s="225">
        <f t="shared" si="33"/>
        <v>0</v>
      </c>
      <c r="BH134" s="225">
        <f t="shared" si="33"/>
        <v>0</v>
      </c>
      <c r="BI134" s="225">
        <f t="shared" si="33"/>
        <v>0</v>
      </c>
      <c r="BJ134" s="225">
        <f t="shared" si="33"/>
        <v>0</v>
      </c>
      <c r="BK134" s="225">
        <f t="shared" si="33"/>
        <v>0</v>
      </c>
      <c r="BL134" s="225">
        <f t="shared" si="33"/>
        <v>0</v>
      </c>
      <c r="BM134" s="225">
        <f t="shared" si="33"/>
        <v>0</v>
      </c>
      <c r="BN134" s="225">
        <f t="shared" si="33"/>
        <v>0</v>
      </c>
      <c r="BO134" s="225">
        <f t="shared" si="33"/>
        <v>0</v>
      </c>
      <c r="BP134" s="225">
        <f t="shared" si="33"/>
        <v>0</v>
      </c>
      <c r="BQ134" s="225">
        <f t="shared" si="33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5">
        <f t="shared" si="30"/>
        <v>0</v>
      </c>
    </row>
    <row r="135" spans="1:75">
      <c r="A135" s="225" t="s">
        <v>583</v>
      </c>
      <c r="B135" s="225">
        <f>+B107</f>
        <v>0</v>
      </c>
      <c r="C135" s="225">
        <f t="shared" ref="C135:BN135" si="34">+C107</f>
        <v>0</v>
      </c>
      <c r="D135" s="225">
        <f t="shared" si="34"/>
        <v>0</v>
      </c>
      <c r="E135" s="225">
        <f t="shared" si="34"/>
        <v>0</v>
      </c>
      <c r="F135" s="225">
        <f t="shared" si="34"/>
        <v>0</v>
      </c>
      <c r="G135" s="225">
        <f t="shared" si="34"/>
        <v>0</v>
      </c>
      <c r="H135" s="225">
        <f t="shared" si="34"/>
        <v>0</v>
      </c>
      <c r="I135" s="225">
        <f t="shared" si="34"/>
        <v>0</v>
      </c>
      <c r="J135" s="225">
        <f t="shared" si="34"/>
        <v>0</v>
      </c>
      <c r="K135" s="225">
        <f t="shared" si="34"/>
        <v>0</v>
      </c>
      <c r="L135" s="225">
        <f t="shared" si="34"/>
        <v>0</v>
      </c>
      <c r="M135" s="225">
        <f t="shared" si="34"/>
        <v>0</v>
      </c>
      <c r="N135" s="225">
        <f t="shared" si="34"/>
        <v>0</v>
      </c>
      <c r="O135" s="225">
        <f t="shared" si="34"/>
        <v>0</v>
      </c>
      <c r="P135" s="225">
        <f t="shared" si="34"/>
        <v>0</v>
      </c>
      <c r="Q135" s="225">
        <f t="shared" si="34"/>
        <v>0</v>
      </c>
      <c r="R135" s="225">
        <f t="shared" si="34"/>
        <v>0</v>
      </c>
      <c r="S135" s="225">
        <f t="shared" si="34"/>
        <v>0</v>
      </c>
      <c r="T135" s="225">
        <f t="shared" si="34"/>
        <v>0</v>
      </c>
      <c r="U135" s="225">
        <f t="shared" si="34"/>
        <v>0</v>
      </c>
      <c r="V135" s="225">
        <f t="shared" si="34"/>
        <v>0</v>
      </c>
      <c r="W135" s="225">
        <f t="shared" si="34"/>
        <v>0</v>
      </c>
      <c r="X135" s="225">
        <f t="shared" si="34"/>
        <v>0</v>
      </c>
      <c r="Y135" s="225">
        <f t="shared" si="34"/>
        <v>0</v>
      </c>
      <c r="Z135" s="225">
        <f t="shared" si="34"/>
        <v>0</v>
      </c>
      <c r="AA135" s="225">
        <f t="shared" si="34"/>
        <v>0</v>
      </c>
      <c r="AB135" s="225">
        <f t="shared" si="34"/>
        <v>0</v>
      </c>
      <c r="AC135" s="225">
        <f t="shared" si="34"/>
        <v>0</v>
      </c>
      <c r="AD135" s="225">
        <f t="shared" si="34"/>
        <v>0</v>
      </c>
      <c r="AE135" s="225">
        <f t="shared" si="34"/>
        <v>0</v>
      </c>
      <c r="AF135" s="225">
        <f t="shared" si="34"/>
        <v>0</v>
      </c>
      <c r="AG135" s="225">
        <f t="shared" si="34"/>
        <v>0</v>
      </c>
      <c r="AH135" s="225">
        <f t="shared" si="34"/>
        <v>0</v>
      </c>
      <c r="AI135" s="225">
        <f t="shared" si="34"/>
        <v>0</v>
      </c>
      <c r="AJ135" s="225">
        <f t="shared" si="34"/>
        <v>0</v>
      </c>
      <c r="AK135" s="225">
        <f t="shared" si="34"/>
        <v>0</v>
      </c>
      <c r="AL135" s="225">
        <f t="shared" si="34"/>
        <v>0</v>
      </c>
      <c r="AM135" s="225">
        <f t="shared" si="34"/>
        <v>0</v>
      </c>
      <c r="AN135" s="225">
        <f t="shared" si="34"/>
        <v>0</v>
      </c>
      <c r="AO135" s="225">
        <f t="shared" si="34"/>
        <v>0</v>
      </c>
      <c r="AP135" s="225">
        <f t="shared" si="34"/>
        <v>0</v>
      </c>
      <c r="AQ135" s="225">
        <f t="shared" si="34"/>
        <v>0</v>
      </c>
      <c r="AR135" s="225">
        <f t="shared" si="34"/>
        <v>0</v>
      </c>
      <c r="AS135" s="225">
        <f t="shared" si="34"/>
        <v>0</v>
      </c>
      <c r="AT135" s="225">
        <f t="shared" si="34"/>
        <v>0</v>
      </c>
      <c r="AU135" s="225">
        <f t="shared" si="34"/>
        <v>0</v>
      </c>
      <c r="AV135" s="225">
        <f t="shared" si="34"/>
        <v>0</v>
      </c>
      <c r="AW135" s="225">
        <f t="shared" si="34"/>
        <v>0</v>
      </c>
      <c r="AX135" s="225">
        <f t="shared" si="34"/>
        <v>0</v>
      </c>
      <c r="AY135" s="225">
        <f t="shared" si="34"/>
        <v>0</v>
      </c>
      <c r="AZ135" s="225">
        <f t="shared" si="34"/>
        <v>0</v>
      </c>
      <c r="BA135" s="225">
        <f t="shared" si="34"/>
        <v>0</v>
      </c>
      <c r="BB135" s="225">
        <f t="shared" si="34"/>
        <v>0</v>
      </c>
      <c r="BC135" s="225">
        <f t="shared" si="34"/>
        <v>0</v>
      </c>
      <c r="BD135" s="225">
        <f t="shared" si="34"/>
        <v>0</v>
      </c>
      <c r="BE135" s="225">
        <f t="shared" si="34"/>
        <v>0</v>
      </c>
      <c r="BF135" s="225">
        <f t="shared" si="34"/>
        <v>0</v>
      </c>
      <c r="BG135" s="225">
        <f t="shared" si="34"/>
        <v>0</v>
      </c>
      <c r="BH135" s="225">
        <f t="shared" si="34"/>
        <v>0</v>
      </c>
      <c r="BI135" s="225">
        <f t="shared" si="34"/>
        <v>0</v>
      </c>
      <c r="BJ135" s="225">
        <f t="shared" si="34"/>
        <v>0</v>
      </c>
      <c r="BK135" s="225">
        <f t="shared" si="34"/>
        <v>0</v>
      </c>
      <c r="BL135" s="225">
        <f t="shared" si="34"/>
        <v>0</v>
      </c>
      <c r="BM135" s="225">
        <f t="shared" si="34"/>
        <v>0</v>
      </c>
      <c r="BN135" s="225">
        <f t="shared" si="34"/>
        <v>0</v>
      </c>
      <c r="BO135" s="225">
        <f t="shared" ref="BO135:BU135" si="35">+BO107</f>
        <v>0</v>
      </c>
      <c r="BP135" s="225">
        <f t="shared" si="35"/>
        <v>0</v>
      </c>
      <c r="BQ135" s="225">
        <f t="shared" si="35"/>
        <v>0</v>
      </c>
      <c r="BR135" s="225">
        <f t="shared" si="35"/>
        <v>0</v>
      </c>
      <c r="BS135" s="225">
        <f t="shared" si="35"/>
        <v>0</v>
      </c>
      <c r="BT135" s="225">
        <f t="shared" si="35"/>
        <v>0</v>
      </c>
      <c r="BU135" s="225">
        <f t="shared" si="35"/>
        <v>0</v>
      </c>
      <c r="BV135" s="265">
        <f t="shared" si="30"/>
        <v>0</v>
      </c>
    </row>
    <row r="136" spans="1:75">
      <c r="A136" s="225" t="s">
        <v>265</v>
      </c>
      <c r="B136" s="225">
        <f>SUM(B132:B135)</f>
        <v>0</v>
      </c>
      <c r="C136" s="225">
        <f t="shared" ref="C136:BN136" si="36">SUM(C132:C135)</f>
        <v>0</v>
      </c>
      <c r="D136" s="225">
        <f t="shared" si="36"/>
        <v>0</v>
      </c>
      <c r="E136" s="225">
        <f t="shared" si="36"/>
        <v>0</v>
      </c>
      <c r="F136" s="225">
        <f t="shared" si="36"/>
        <v>0</v>
      </c>
      <c r="G136" s="225">
        <f t="shared" si="36"/>
        <v>0</v>
      </c>
      <c r="H136" s="225">
        <f t="shared" si="36"/>
        <v>0</v>
      </c>
      <c r="I136" s="225">
        <f t="shared" si="36"/>
        <v>0</v>
      </c>
      <c r="J136" s="225">
        <f t="shared" si="36"/>
        <v>0</v>
      </c>
      <c r="K136" s="225">
        <f t="shared" si="36"/>
        <v>0</v>
      </c>
      <c r="L136" s="225">
        <f t="shared" si="36"/>
        <v>0</v>
      </c>
      <c r="M136" s="225">
        <f t="shared" si="36"/>
        <v>0</v>
      </c>
      <c r="N136" s="225">
        <f t="shared" si="36"/>
        <v>0</v>
      </c>
      <c r="O136" s="225">
        <f t="shared" si="36"/>
        <v>0</v>
      </c>
      <c r="P136" s="225">
        <f t="shared" si="36"/>
        <v>0</v>
      </c>
      <c r="Q136" s="225">
        <f t="shared" si="36"/>
        <v>0</v>
      </c>
      <c r="R136" s="225">
        <f t="shared" si="36"/>
        <v>0</v>
      </c>
      <c r="S136" s="225">
        <f t="shared" si="36"/>
        <v>0</v>
      </c>
      <c r="T136" s="225">
        <f t="shared" si="36"/>
        <v>0</v>
      </c>
      <c r="U136" s="225">
        <f t="shared" si="36"/>
        <v>0</v>
      </c>
      <c r="V136" s="225">
        <f t="shared" si="36"/>
        <v>0</v>
      </c>
      <c r="W136" s="225">
        <f t="shared" si="36"/>
        <v>0</v>
      </c>
      <c r="X136" s="225">
        <f t="shared" si="36"/>
        <v>0</v>
      </c>
      <c r="Y136" s="225">
        <f t="shared" si="36"/>
        <v>0</v>
      </c>
      <c r="Z136" s="225">
        <f t="shared" si="36"/>
        <v>0</v>
      </c>
      <c r="AA136" s="225">
        <f t="shared" si="36"/>
        <v>0</v>
      </c>
      <c r="AB136" s="225">
        <f t="shared" si="36"/>
        <v>0</v>
      </c>
      <c r="AC136" s="225">
        <f t="shared" si="36"/>
        <v>0</v>
      </c>
      <c r="AD136" s="225">
        <f t="shared" si="36"/>
        <v>0</v>
      </c>
      <c r="AE136" s="225">
        <f t="shared" si="36"/>
        <v>0</v>
      </c>
      <c r="AF136" s="225">
        <f t="shared" si="36"/>
        <v>0</v>
      </c>
      <c r="AG136" s="225">
        <f t="shared" si="36"/>
        <v>0</v>
      </c>
      <c r="AH136" s="225">
        <f t="shared" si="36"/>
        <v>0</v>
      </c>
      <c r="AI136" s="225">
        <f t="shared" si="36"/>
        <v>0</v>
      </c>
      <c r="AJ136" s="225">
        <f t="shared" si="36"/>
        <v>0</v>
      </c>
      <c r="AK136" s="225">
        <f t="shared" si="36"/>
        <v>0</v>
      </c>
      <c r="AL136" s="225">
        <f t="shared" si="36"/>
        <v>0</v>
      </c>
      <c r="AM136" s="225">
        <f t="shared" si="36"/>
        <v>0</v>
      </c>
      <c r="AN136" s="225">
        <f t="shared" si="36"/>
        <v>0</v>
      </c>
      <c r="AO136" s="225">
        <f t="shared" si="36"/>
        <v>0</v>
      </c>
      <c r="AP136" s="225">
        <f t="shared" si="36"/>
        <v>0</v>
      </c>
      <c r="AQ136" s="225">
        <f t="shared" si="36"/>
        <v>0</v>
      </c>
      <c r="AR136" s="225">
        <f t="shared" si="36"/>
        <v>0</v>
      </c>
      <c r="AS136" s="225">
        <f t="shared" si="36"/>
        <v>0</v>
      </c>
      <c r="AT136" s="225">
        <f t="shared" si="36"/>
        <v>0</v>
      </c>
      <c r="AU136" s="225">
        <f t="shared" si="36"/>
        <v>0</v>
      </c>
      <c r="AV136" s="225">
        <f t="shared" si="36"/>
        <v>0</v>
      </c>
      <c r="AW136" s="225">
        <f t="shared" si="36"/>
        <v>0</v>
      </c>
      <c r="AX136" s="225">
        <f t="shared" si="36"/>
        <v>0</v>
      </c>
      <c r="AY136" s="225">
        <f t="shared" si="36"/>
        <v>0</v>
      </c>
      <c r="AZ136" s="225">
        <f t="shared" si="36"/>
        <v>0</v>
      </c>
      <c r="BA136" s="225">
        <f t="shared" si="36"/>
        <v>0</v>
      </c>
      <c r="BB136" s="225">
        <f t="shared" si="36"/>
        <v>0</v>
      </c>
      <c r="BC136" s="225">
        <f t="shared" si="36"/>
        <v>0</v>
      </c>
      <c r="BD136" s="225">
        <f t="shared" si="36"/>
        <v>0</v>
      </c>
      <c r="BE136" s="225">
        <f t="shared" si="36"/>
        <v>0</v>
      </c>
      <c r="BF136" s="225">
        <f t="shared" si="36"/>
        <v>0</v>
      </c>
      <c r="BG136" s="225">
        <f t="shared" si="36"/>
        <v>0</v>
      </c>
      <c r="BH136" s="225">
        <f t="shared" si="36"/>
        <v>0</v>
      </c>
      <c r="BI136" s="225">
        <f t="shared" si="36"/>
        <v>0</v>
      </c>
      <c r="BJ136" s="225">
        <f t="shared" si="36"/>
        <v>0</v>
      </c>
      <c r="BK136" s="225">
        <f t="shared" si="36"/>
        <v>0</v>
      </c>
      <c r="BL136" s="225">
        <f t="shared" si="36"/>
        <v>0</v>
      </c>
      <c r="BM136" s="225">
        <f t="shared" si="36"/>
        <v>0</v>
      </c>
      <c r="BN136" s="225">
        <f t="shared" si="36"/>
        <v>0</v>
      </c>
      <c r="BO136" s="225">
        <f t="shared" ref="BO136:BU136" si="37">SUM(BO132:BO135)</f>
        <v>0</v>
      </c>
      <c r="BP136" s="225">
        <f t="shared" si="37"/>
        <v>0</v>
      </c>
      <c r="BQ136" s="225">
        <f t="shared" si="37"/>
        <v>0</v>
      </c>
      <c r="BR136" s="225">
        <f t="shared" si="37"/>
        <v>0</v>
      </c>
      <c r="BS136" s="225">
        <f t="shared" si="37"/>
        <v>0</v>
      </c>
      <c r="BT136" s="225">
        <f t="shared" si="37"/>
        <v>0</v>
      </c>
      <c r="BU136" s="225">
        <f t="shared" si="37"/>
        <v>0</v>
      </c>
      <c r="BV136" s="265">
        <f t="shared" si="30"/>
        <v>0</v>
      </c>
    </row>
  </sheetData>
  <phoneticPr fontId="8" type="noConversion"/>
  <printOptions horizontalCentered="1" gridLines="1"/>
  <pageMargins left="0.23622047244094491" right="0.23622047244094491" top="0.23622047244094491" bottom="0.23622047244094491" header="3.937007874015748E-2" footer="0.23622047244094491"/>
  <pageSetup paperSize="9" scale="80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109" max="75" man="1"/>
  </rowBreak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>
  <sheetPr codeName="Sheet77"/>
  <dimension ref="A1:BZ136"/>
  <sheetViews>
    <sheetView topLeftCell="A4" zoomScaleSheetLayoutView="100" workbookViewId="0">
      <pane xSplit="1" ySplit="2" topLeftCell="BP35" activePane="bottomRight" state="frozenSplit"/>
      <selection activeCell="A10" sqref="A10"/>
      <selection pane="topRight" activeCell="A10" sqref="A10"/>
      <selection pane="bottomLeft" activeCell="A10" sqref="A10"/>
      <selection pane="bottomRight" activeCell="BU35" sqref="BU35"/>
    </sheetView>
  </sheetViews>
  <sheetFormatPr defaultColWidth="8" defaultRowHeight="18.75"/>
  <cols>
    <col min="1" max="1" width="43.42578125" style="225" customWidth="1"/>
    <col min="2" max="2" width="14.28515625" style="225" customWidth="1"/>
    <col min="3" max="4" width="13.5703125" style="225" bestFit="1" customWidth="1"/>
    <col min="5" max="5" width="13" style="225" customWidth="1"/>
    <col min="6" max="8" width="13.5703125" style="225" bestFit="1" customWidth="1"/>
    <col min="9" max="10" width="13" style="225" customWidth="1"/>
    <col min="11" max="11" width="13.5703125" style="225" bestFit="1" customWidth="1"/>
    <col min="12" max="12" width="13" style="225" customWidth="1"/>
    <col min="13" max="13" width="13.5703125" style="225" bestFit="1" customWidth="1"/>
    <col min="14" max="20" width="13" style="225" customWidth="1"/>
    <col min="21" max="21" width="14.42578125" style="225" customWidth="1"/>
    <col min="22" max="26" width="13" style="225" customWidth="1"/>
    <col min="27" max="27" width="13.5703125" style="225" bestFit="1" customWidth="1"/>
    <col min="28" max="29" width="13" style="225" customWidth="1"/>
    <col min="30" max="30" width="13.5703125" style="225" bestFit="1" customWidth="1"/>
    <col min="31" max="31" width="13" style="225" customWidth="1"/>
    <col min="32" max="32" width="14.42578125" style="225" customWidth="1"/>
    <col min="33" max="33" width="13.5703125" style="225" bestFit="1" customWidth="1"/>
    <col min="34" max="36" width="13" style="225" customWidth="1"/>
    <col min="37" max="37" width="13.5703125" style="225" bestFit="1" customWidth="1"/>
    <col min="38" max="38" width="13" style="225" customWidth="1"/>
    <col min="39" max="39" width="13.5703125" style="225" bestFit="1" customWidth="1"/>
    <col min="40" max="41" width="13" style="225" customWidth="1"/>
    <col min="42" max="42" width="13.7109375" style="225" customWidth="1"/>
    <col min="43" max="46" width="13" style="225" customWidth="1"/>
    <col min="47" max="47" width="13.5703125" style="225" bestFit="1" customWidth="1"/>
    <col min="48" max="50" width="13" style="225" customWidth="1"/>
    <col min="51" max="51" width="13.5703125" style="225" bestFit="1" customWidth="1"/>
    <col min="52" max="52" width="13" style="225" customWidth="1"/>
    <col min="53" max="53" width="13.5703125" style="225" bestFit="1" customWidth="1"/>
    <col min="54" max="54" width="13.42578125" style="225" customWidth="1"/>
    <col min="55" max="55" width="13.85546875" style="225" customWidth="1"/>
    <col min="56" max="61" width="13" style="225" customWidth="1"/>
    <col min="62" max="62" width="13.5703125" style="225" bestFit="1" customWidth="1"/>
    <col min="63" max="63" width="13.85546875" style="225" bestFit="1" customWidth="1"/>
    <col min="64" max="64" width="13" style="225" customWidth="1"/>
    <col min="65" max="65" width="13.5703125" style="225" bestFit="1" customWidth="1"/>
    <col min="66" max="66" width="13" style="225" customWidth="1"/>
    <col min="67" max="68" width="13.140625" style="225" customWidth="1"/>
    <col min="69" max="69" width="13" style="225" customWidth="1"/>
    <col min="70" max="71" width="13.85546875" style="225" customWidth="1"/>
    <col min="72" max="72" width="13" style="225" customWidth="1"/>
    <col min="73" max="73" width="14.140625" style="225" customWidth="1"/>
    <col min="74" max="75" width="15.14062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729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3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:BV40" si="0">SUM(B8:BU8)</f>
        <v>0</v>
      </c>
      <c r="BW8" s="321"/>
      <c r="BX8" s="3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21"/>
      <c r="BI9" s="321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ธ.ค.!BW9+BV9</f>
        <v>169059.07</v>
      </c>
      <c r="BX9" s="3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si="0"/>
        <v>0</v>
      </c>
      <c r="BW10" s="321">
        <f>ธ.ค.!BW10+BV10</f>
        <v>485138.81999999995</v>
      </c>
      <c r="BX10" s="3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ธ.ค.!BW11+BV11</f>
        <v>73.239999999999995</v>
      </c>
      <c r="BX11" s="3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ธ.ค.!BW12+BV12</f>
        <v>236.9</v>
      </c>
      <c r="BX12" s="3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ธ.ค.!BW13+BV13</f>
        <v>0</v>
      </c>
      <c r="BX13" s="3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0"/>
        <v>0</v>
      </c>
      <c r="BW14" s="321">
        <f>ธ.ค.!BW14+BV14</f>
        <v>91684.619999999981</v>
      </c>
      <c r="BX14" s="3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21"/>
      <c r="BI15" s="321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0"/>
        <v>0</v>
      </c>
      <c r="BW15" s="321">
        <f>ธ.ค.!BW15+BV15</f>
        <v>766967.37</v>
      </c>
      <c r="BX15" s="3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ธ.ค.!BW16+BV16</f>
        <v>0</v>
      </c>
      <c r="BX16" s="369">
        <v>4303010103</v>
      </c>
      <c r="BY16" s="380"/>
    </row>
    <row r="17" spans="1:78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ธ.ค.!BW17+BV17</f>
        <v>0</v>
      </c>
      <c r="BX17" s="369">
        <v>1102050107</v>
      </c>
      <c r="BY17" s="382">
        <f>SUM(BV16:BV17)</f>
        <v>0</v>
      </c>
    </row>
    <row r="18" spans="1:78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21"/>
      <c r="BI18" s="321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ธ.ค.!BW18+BV18</f>
        <v>12753.81</v>
      </c>
      <c r="BX18" s="370">
        <v>4303010103</v>
      </c>
      <c r="BY18" s="380"/>
    </row>
    <row r="19" spans="1:78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ธ.ค.!BW19+BV19</f>
        <v>622264</v>
      </c>
      <c r="BX19" s="369">
        <v>1102050107</v>
      </c>
      <c r="BY19" s="382">
        <f>SUM(BV18:BV19)</f>
        <v>0</v>
      </c>
    </row>
    <row r="20" spans="1:78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ธ.ค.!BW20+BV20</f>
        <v>674.8</v>
      </c>
      <c r="BX20" s="369">
        <v>4303010103</v>
      </c>
      <c r="BY20" s="380"/>
    </row>
    <row r="21" spans="1:78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ธ.ค.!BW21+BV21</f>
        <v>9191.27</v>
      </c>
      <c r="BX21" s="369">
        <v>1102050107</v>
      </c>
      <c r="BY21" s="382">
        <f>SUM(BV20:BV21)</f>
        <v>0</v>
      </c>
    </row>
    <row r="22" spans="1:78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>SUM(B22:BU22)</f>
        <v>0</v>
      </c>
      <c r="BW22" s="321">
        <f>ธ.ค.!BW22+BV22</f>
        <v>0</v>
      </c>
      <c r="BX22" s="369">
        <v>1102030102</v>
      </c>
      <c r="BY22" s="380"/>
    </row>
    <row r="23" spans="1:78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/>
      <c r="BW23" s="321"/>
      <c r="BX23" s="369">
        <v>4313010103</v>
      </c>
      <c r="BY23" s="380"/>
    </row>
    <row r="24" spans="1:78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ธ.ค.!BW24+BV24</f>
        <v>0</v>
      </c>
      <c r="BX24" s="369">
        <v>1102050107</v>
      </c>
      <c r="BY24" s="380"/>
    </row>
    <row r="25" spans="1:78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ธ.ค.!BW25+BV25</f>
        <v>0</v>
      </c>
      <c r="BX25" s="369">
        <v>4313010199</v>
      </c>
      <c r="BY25" s="380"/>
    </row>
    <row r="26" spans="1:78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ธ.ค.!BW26+BV26</f>
        <v>0</v>
      </c>
      <c r="BX26" s="369">
        <v>1102050107</v>
      </c>
      <c r="BY26" s="380"/>
    </row>
    <row r="27" spans="1:78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21"/>
      <c r="BI27" s="321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0"/>
        <v>0</v>
      </c>
      <c r="BW27" s="321">
        <f>ธ.ค.!BW27+BV27</f>
        <v>28831.63</v>
      </c>
      <c r="BX27" s="369">
        <v>4313010199</v>
      </c>
      <c r="BY27" s="380"/>
    </row>
    <row r="28" spans="1:78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21"/>
      <c r="BI28" s="321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0"/>
        <v>0</v>
      </c>
      <c r="BW28" s="321">
        <f>ธ.ค.!BW28+BV28</f>
        <v>46367.33</v>
      </c>
      <c r="BX28" s="369">
        <v>1102050107</v>
      </c>
      <c r="BY28" s="380"/>
    </row>
    <row r="29" spans="1:78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0"/>
        <v>0</v>
      </c>
      <c r="BW29" s="321">
        <f>ธ.ค.!BW29+BV29</f>
        <v>50</v>
      </c>
      <c r="BX29" s="369">
        <v>2103010103</v>
      </c>
      <c r="BY29" s="382">
        <f>SUM(BV27:BV29)</f>
        <v>0</v>
      </c>
    </row>
    <row r="30" spans="1:78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ธ.ค.!BW30+BV30</f>
        <v>0</v>
      </c>
      <c r="BX30" s="369"/>
      <c r="BY30" s="380"/>
    </row>
    <row r="31" spans="1:78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21"/>
      <c r="BI31" s="321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ธ.ค.!BW31+BV31</f>
        <v>7299627.8500000015</v>
      </c>
      <c r="BX31" s="369">
        <v>1102030102</v>
      </c>
      <c r="BY31" s="380"/>
      <c r="BZ31" s="228" t="s">
        <v>61</v>
      </c>
    </row>
    <row r="32" spans="1:78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21"/>
      <c r="BI32" s="321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ธ.ค.!BW32+BV32</f>
        <v>2199713.0200000009</v>
      </c>
      <c r="BX32" s="3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ธ.ค.!BW33+BV33</f>
        <v>0</v>
      </c>
      <c r="BX33" s="369">
        <v>1102030102</v>
      </c>
      <c r="BY33" s="380"/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ธ.ค.!BW34+BV34</f>
        <v>6602.93</v>
      </c>
      <c r="BX34" s="3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ธ.ค.!BW35+BV35</f>
        <v>6435.53</v>
      </c>
      <c r="BX35" s="369">
        <v>1102030102</v>
      </c>
      <c r="BY35" s="380"/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ธ.ค.!BW36+BV36</f>
        <v>0</v>
      </c>
      <c r="BX36" s="3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ธ.ค.!BW37+BV37</f>
        <v>0</v>
      </c>
      <c r="BX37" s="3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ธ.ค.!BW38+BV38</f>
        <v>0</v>
      </c>
      <c r="BX38" s="3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ธ.ค.!BW39+BV39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ธ.ค.!BW40+BV40</f>
        <v>0</v>
      </c>
      <c r="BX40" s="417">
        <v>2213010101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5" si="1">SUM(B41:BU41)</f>
        <v>0</v>
      </c>
      <c r="BW41" s="321">
        <f>ธ.ค.!BW41+BV41</f>
        <v>0</v>
      </c>
      <c r="BX41" s="3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ธ.ค.!BW42+BV42</f>
        <v>0</v>
      </c>
      <c r="BX42" s="3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ธ.ค.!BW43+BV43</f>
        <v>62818.75</v>
      </c>
      <c r="BX43" s="3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ธ.ค.!BW44+BV44</f>
        <v>0</v>
      </c>
      <c r="BX44" s="3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ธ.ค.!BW45+BV45</f>
        <v>0</v>
      </c>
      <c r="BX45" s="3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ธ.ค.!BW46+BV46</f>
        <v>0</v>
      </c>
      <c r="BX46" s="369">
        <v>5104030299</v>
      </c>
      <c r="BY46" s="380"/>
    </row>
    <row r="47" spans="1:77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ธ.ค.!BW47+BV47</f>
        <v>0</v>
      </c>
      <c r="BX47" s="3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ธ.ค.!BW48+BV48</f>
        <v>0</v>
      </c>
      <c r="BX48" s="369">
        <v>5104030299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ธ.ค.!BW49+BV49</f>
        <v>0</v>
      </c>
      <c r="BX49" s="3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ธ.ค.!BW50+BV50</f>
        <v>0</v>
      </c>
      <c r="BX50" s="369">
        <v>1106010199</v>
      </c>
      <c r="BY50" s="382">
        <f>SUM(BV37:BV50)</f>
        <v>0</v>
      </c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ธ.ค.!BW51+BV51</f>
        <v>10957.47</v>
      </c>
      <c r="BX51" s="369">
        <v>1106010199</v>
      </c>
      <c r="BY51" s="382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ธ.ค.!BW52+BV52</f>
        <v>86653.02</v>
      </c>
      <c r="BX52" s="3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ธ.ค.!BW53+BV53</f>
        <v>4876316.42</v>
      </c>
      <c r="BX53" s="369">
        <v>4313010199</v>
      </c>
      <c r="BY53" s="380"/>
    </row>
    <row r="54" spans="1:77" ht="2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ธ.ค.!BW54+BV54</f>
        <v>0</v>
      </c>
      <c r="BX54" s="3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ธ.ค.!BW55+BV55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ธ.ค.!BW56+BV56</f>
        <v>386896.5</v>
      </c>
      <c r="BX56" s="369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ธ.ค.!BW57+BV57</f>
        <v>0</v>
      </c>
      <c r="BX57" s="371"/>
      <c r="BY57" s="380"/>
    </row>
    <row r="58" spans="1:77" ht="21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ธ.ค.!BW58+BV58</f>
        <v>0</v>
      </c>
      <c r="BX58" s="369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ธ.ค.!BW59+BV59</f>
        <v>0</v>
      </c>
      <c r="BX59" s="372"/>
      <c r="BY59" s="380"/>
    </row>
    <row r="60" spans="1:77" hidden="1">
      <c r="A60" s="363" t="s">
        <v>421</v>
      </c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  <c r="BE60" s="235"/>
      <c r="BF60" s="235"/>
      <c r="BG60" s="235"/>
      <c r="BH60" s="235"/>
      <c r="BI60" s="235"/>
      <c r="BJ60" s="235"/>
      <c r="BK60" s="235"/>
      <c r="BL60" s="235"/>
      <c r="BM60" s="235"/>
      <c r="BN60" s="235"/>
      <c r="BO60" s="235"/>
      <c r="BP60" s="235"/>
      <c r="BQ60" s="235"/>
      <c r="BR60" s="235"/>
      <c r="BS60" s="235"/>
      <c r="BT60" s="235"/>
      <c r="BU60" s="235"/>
      <c r="BV60" s="235">
        <f t="shared" si="1"/>
        <v>0</v>
      </c>
      <c r="BW60" s="235">
        <f>ธ.ค.!BW60+BV60</f>
        <v>0</v>
      </c>
      <c r="BX60" s="227"/>
    </row>
    <row r="61" spans="1:77" hidden="1">
      <c r="A61" s="363" t="s">
        <v>422</v>
      </c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  <c r="BE61" s="235"/>
      <c r="BF61" s="235"/>
      <c r="BG61" s="235"/>
      <c r="BH61" s="235"/>
      <c r="BI61" s="235"/>
      <c r="BJ61" s="235"/>
      <c r="BK61" s="235"/>
      <c r="BL61" s="235"/>
      <c r="BM61" s="235"/>
      <c r="BN61" s="235"/>
      <c r="BO61" s="235"/>
      <c r="BP61" s="235"/>
      <c r="BQ61" s="235"/>
      <c r="BR61" s="235"/>
      <c r="BS61" s="235"/>
      <c r="BT61" s="235"/>
      <c r="BU61" s="235"/>
      <c r="BV61" s="235">
        <f t="shared" si="1"/>
        <v>0</v>
      </c>
      <c r="BW61" s="235">
        <f>ธ.ค.!BW61+BV61</f>
        <v>0</v>
      </c>
      <c r="BX61" s="227"/>
    </row>
    <row r="62" spans="1:77">
      <c r="A62" s="356" t="s">
        <v>194</v>
      </c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  <c r="BE62" s="235"/>
      <c r="BF62" s="235"/>
      <c r="BG62" s="235"/>
      <c r="BH62" s="235"/>
      <c r="BI62" s="235"/>
      <c r="BJ62" s="235"/>
      <c r="BK62" s="235"/>
      <c r="BL62" s="235"/>
      <c r="BM62" s="235"/>
      <c r="BN62" s="235"/>
      <c r="BO62" s="235"/>
      <c r="BP62" s="235"/>
      <c r="BQ62" s="235"/>
      <c r="BR62" s="235"/>
      <c r="BS62" s="235"/>
      <c r="BT62" s="235"/>
      <c r="BU62" s="235"/>
      <c r="BV62" s="235">
        <f t="shared" si="1"/>
        <v>0</v>
      </c>
      <c r="BW62" s="235">
        <f>ธ.ค.!BW62+BV62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>SUM(B6:B62)</f>
        <v>0</v>
      </c>
      <c r="C66" s="243">
        <f t="shared" ref="C66:BQ66" si="2">SUM(C6:C62)</f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si="2"/>
        <v>0</v>
      </c>
      <c r="AJ66" s="243">
        <f t="shared" si="2"/>
        <v>0</v>
      </c>
      <c r="AK66" s="243">
        <f t="shared" si="2"/>
        <v>0</v>
      </c>
      <c r="AL66" s="243">
        <f t="shared" si="2"/>
        <v>0</v>
      </c>
      <c r="AM66" s="243">
        <f t="shared" si="2"/>
        <v>0</v>
      </c>
      <c r="AN66" s="243">
        <f t="shared" si="2"/>
        <v>0</v>
      </c>
      <c r="AO66" s="243">
        <f t="shared" si="2"/>
        <v>0</v>
      </c>
      <c r="AP66" s="243">
        <f t="shared" si="2"/>
        <v>0</v>
      </c>
      <c r="AQ66" s="243">
        <f t="shared" si="2"/>
        <v>0</v>
      </c>
      <c r="AR66" s="243">
        <f t="shared" si="2"/>
        <v>0</v>
      </c>
      <c r="AS66" s="243">
        <f t="shared" si="2"/>
        <v>0</v>
      </c>
      <c r="AT66" s="243">
        <f t="shared" si="2"/>
        <v>0</v>
      </c>
      <c r="AU66" s="243">
        <f t="shared" si="2"/>
        <v>0</v>
      </c>
      <c r="AV66" s="243">
        <f t="shared" si="2"/>
        <v>0</v>
      </c>
      <c r="AW66" s="243">
        <f t="shared" si="2"/>
        <v>0</v>
      </c>
      <c r="AX66" s="243">
        <f t="shared" si="2"/>
        <v>0</v>
      </c>
      <c r="AY66" s="243">
        <f t="shared" si="2"/>
        <v>0</v>
      </c>
      <c r="AZ66" s="243">
        <f t="shared" si="2"/>
        <v>0</v>
      </c>
      <c r="BA66" s="243">
        <f t="shared" si="2"/>
        <v>0</v>
      </c>
      <c r="BB66" s="243">
        <f t="shared" si="2"/>
        <v>0</v>
      </c>
      <c r="BC66" s="243">
        <f t="shared" si="2"/>
        <v>0</v>
      </c>
      <c r="BD66" s="243">
        <f t="shared" si="2"/>
        <v>0</v>
      </c>
      <c r="BE66" s="243">
        <f t="shared" si="2"/>
        <v>0</v>
      </c>
      <c r="BF66" s="243">
        <f t="shared" si="2"/>
        <v>0</v>
      </c>
      <c r="BG66" s="243">
        <f t="shared" si="2"/>
        <v>0</v>
      </c>
      <c r="BH66" s="243">
        <f t="shared" si="2"/>
        <v>0</v>
      </c>
      <c r="BI66" s="243">
        <f t="shared" si="2"/>
        <v>0</v>
      </c>
      <c r="BJ66" s="243">
        <f t="shared" si="2"/>
        <v>0</v>
      </c>
      <c r="BK66" s="243">
        <f t="shared" si="2"/>
        <v>0</v>
      </c>
      <c r="BL66" s="243">
        <f t="shared" si="2"/>
        <v>0</v>
      </c>
      <c r="BM66" s="243">
        <f t="shared" si="2"/>
        <v>0</v>
      </c>
      <c r="BN66" s="243">
        <f t="shared" si="2"/>
        <v>0</v>
      </c>
      <c r="BO66" s="243">
        <f t="shared" si="2"/>
        <v>0</v>
      </c>
      <c r="BP66" s="243">
        <f t="shared" si="2"/>
        <v>0</v>
      </c>
      <c r="BQ66" s="243">
        <f t="shared" si="2"/>
        <v>0</v>
      </c>
      <c r="BR66" s="243">
        <f>SUM(BR6:BR62)</f>
        <v>0</v>
      </c>
      <c r="BS66" s="243">
        <f>SUM(BS6:BS62)</f>
        <v>0</v>
      </c>
      <c r="BT66" s="243">
        <f>SUM(BT6:BT62)</f>
        <v>0</v>
      </c>
      <c r="BU66" s="243">
        <f>SUM(BU6:BU62)</f>
        <v>0</v>
      </c>
      <c r="BV66" s="243">
        <f>SUM(BV6:BV62)</f>
        <v>0</v>
      </c>
      <c r="BW66" s="243">
        <f>SUM(BW7:BW62)</f>
        <v>533641284.35000002</v>
      </c>
      <c r="BX66" s="239">
        <f>SUM(BV7:BV62)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328" t="s">
        <v>115</v>
      </c>
      <c r="B68" s="321"/>
      <c r="C68" s="32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2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  <c r="AC68" s="321"/>
      <c r="AD68" s="321"/>
      <c r="AE68" s="321"/>
      <c r="AF68" s="321"/>
      <c r="AG68" s="321"/>
      <c r="AH68" s="321"/>
      <c r="AI68" s="321"/>
      <c r="AJ68" s="321"/>
      <c r="AK68" s="321"/>
      <c r="AL68" s="321"/>
      <c r="AM68" s="321"/>
      <c r="AN68" s="321"/>
      <c r="AO68" s="321"/>
      <c r="AP68" s="321"/>
      <c r="AQ68" s="321"/>
      <c r="AR68" s="321"/>
      <c r="AS68" s="321"/>
      <c r="AT68" s="321"/>
      <c r="AU68" s="321"/>
      <c r="AV68" s="321"/>
      <c r="AW68" s="321"/>
      <c r="AX68" s="321"/>
      <c r="AY68" s="321"/>
      <c r="AZ68" s="321"/>
      <c r="BA68" s="321"/>
      <c r="BB68" s="321"/>
      <c r="BC68" s="321"/>
      <c r="BD68" s="321"/>
      <c r="BE68" s="321"/>
      <c r="BF68" s="321"/>
      <c r="BG68" s="321"/>
      <c r="BH68" s="321"/>
      <c r="BI68" s="321"/>
      <c r="BJ68" s="321"/>
      <c r="BK68" s="321"/>
      <c r="BL68" s="321"/>
      <c r="BM68" s="321"/>
      <c r="BN68" s="321"/>
      <c r="BO68" s="321"/>
      <c r="BP68" s="321"/>
      <c r="BQ68" s="321"/>
      <c r="BR68" s="321"/>
      <c r="BS68" s="321"/>
      <c r="BT68" s="321"/>
      <c r="BU68" s="321"/>
      <c r="BV68" s="321"/>
      <c r="BW68" s="321"/>
      <c r="BX68" s="3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3">SUM(B69:BU69)</f>
        <v>0</v>
      </c>
      <c r="BW69" s="321">
        <f>ธ.ค.!BW69+BV69</f>
        <v>725</v>
      </c>
      <c r="BX69" s="369">
        <v>5104030299</v>
      </c>
      <c r="BY69" s="380"/>
    </row>
    <row r="70" spans="1:77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3"/>
        <v>0</v>
      </c>
      <c r="BW70" s="321">
        <f>ธ.ค.!BW70+BV70</f>
        <v>0</v>
      </c>
      <c r="BX70" s="369">
        <v>5104030299</v>
      </c>
      <c r="BY70" s="380"/>
    </row>
    <row r="71" spans="1:77" ht="21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3"/>
        <v>0</v>
      </c>
      <c r="BW71" s="321">
        <f>ธ.ค.!BW71+BV71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21"/>
      <c r="BI72" s="321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3"/>
        <v>0</v>
      </c>
      <c r="BW72" s="321">
        <f>ธ.ค.!BW72+BV72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21"/>
      <c r="BI73" s="321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3"/>
        <v>0</v>
      </c>
      <c r="BW73" s="321">
        <f>ธ.ค.!BW73+BV73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3"/>
        <v>0</v>
      </c>
      <c r="BW74" s="321">
        <f>ธ.ค.!BW74+BV74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3"/>
        <v>0</v>
      </c>
      <c r="BW75" s="321">
        <f>ธ.ค.!BW75+BV75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3"/>
        <v>0</v>
      </c>
      <c r="BW76" s="321">
        <f>ธ.ค.!BW76+BV76</f>
        <v>0</v>
      </c>
      <c r="BX76" s="369">
        <v>5104030299</v>
      </c>
      <c r="BY76" s="380"/>
    </row>
    <row r="77" spans="1:77" ht="21">
      <c r="A77" s="321" t="s">
        <v>91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3"/>
        <v>0</v>
      </c>
      <c r="BW77" s="321">
        <f>ธ.ค.!BW77+BV77</f>
        <v>0</v>
      </c>
      <c r="BX77" s="369">
        <v>2101010107</v>
      </c>
      <c r="BY77" s="380"/>
    </row>
    <row r="78" spans="1:77" ht="21" hidden="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3"/>
        <v>0</v>
      </c>
      <c r="BW78" s="321">
        <f>ธ.ค.!BW78+BV78</f>
        <v>0</v>
      </c>
      <c r="BX78" s="3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3"/>
        <v>0</v>
      </c>
      <c r="BW79" s="321">
        <f>ธ.ค.!BW79+BV79</f>
        <v>30000</v>
      </c>
      <c r="BX79" s="3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3"/>
        <v>0</v>
      </c>
      <c r="BW80" s="321">
        <f>ธ.ค.!BW80+BV80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3"/>
        <v>0</v>
      </c>
      <c r="BW81" s="321">
        <f>ธ.ค.!BW81+BV81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3"/>
        <v>0</v>
      </c>
      <c r="BW82" s="321">
        <f>ธ.ค.!BW82+BV82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3"/>
        <v>0</v>
      </c>
      <c r="BW83" s="321">
        <f>ธ.ค.!BW83+BV83</f>
        <v>0</v>
      </c>
      <c r="BX83" s="369">
        <v>1106010103</v>
      </c>
      <c r="BY83" s="380"/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3"/>
        <v>0</v>
      </c>
      <c r="BW84" s="321">
        <f>ธ.ค.!BW84+BV84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3"/>
        <v>0</v>
      </c>
      <c r="BW85" s="321">
        <f>ธ.ค.!BW85+BV85</f>
        <v>69261</v>
      </c>
      <c r="BX85" s="369">
        <v>5101020106</v>
      </c>
      <c r="BY85" s="380"/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3"/>
        <v>0</v>
      </c>
      <c r="BW86" s="321">
        <f>ธ.ค.!BW86+BV86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3"/>
        <v>0</v>
      </c>
      <c r="BW87" s="321">
        <f>ธ.ค.!BW87+BV87</f>
        <v>7320</v>
      </c>
      <c r="BX87" s="3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3"/>
        <v>0</v>
      </c>
      <c r="BW88" s="321">
        <f>ธ.ค.!BW88+BV88</f>
        <v>0</v>
      </c>
      <c r="BX88" s="369">
        <v>1102010102</v>
      </c>
      <c r="BY88" s="380"/>
    </row>
    <row r="89" spans="1:77" ht="21" hidden="1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21">
        <f t="shared" si="3"/>
        <v>0</v>
      </c>
      <c r="BW89" s="321">
        <f>ธ.ค.!BW89+BV89</f>
        <v>0</v>
      </c>
      <c r="BX89" s="369">
        <v>5101010113</v>
      </c>
      <c r="BY89" s="380"/>
    </row>
    <row r="90" spans="1:77" ht="21" hidden="1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>
        <f t="shared" si="3"/>
        <v>0</v>
      </c>
      <c r="BW90" s="321">
        <f>ธ.ค.!BW90+BV90</f>
        <v>0</v>
      </c>
      <c r="BX90" s="369">
        <v>1106010199</v>
      </c>
      <c r="BY90" s="380"/>
    </row>
    <row r="91" spans="1:77" ht="21" hidden="1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>
        <f t="shared" si="3"/>
        <v>0</v>
      </c>
      <c r="BW91" s="321">
        <f>ธ.ค.!BW91+BV91</f>
        <v>0</v>
      </c>
      <c r="BX91" s="369">
        <v>5104030299</v>
      </c>
      <c r="BY91" s="380"/>
    </row>
    <row r="92" spans="1:77" ht="21" hidden="1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>
        <f t="shared" si="3"/>
        <v>0</v>
      </c>
      <c r="BW92" s="321">
        <f>ธ.ค.!BW92+BV92</f>
        <v>0</v>
      </c>
      <c r="BX92" s="369">
        <v>1204030101</v>
      </c>
      <c r="BY92" s="380"/>
    </row>
    <row r="93" spans="1:77" ht="21" hidden="1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21">
        <f t="shared" si="3"/>
        <v>0</v>
      </c>
      <c r="BW93" s="321">
        <f>ธ.ค.!BW93+BV93</f>
        <v>0</v>
      </c>
      <c r="BX93" s="369"/>
      <c r="BY93" s="380"/>
    </row>
    <row r="94" spans="1:77" ht="21" hidden="1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21">
        <f t="shared" si="3"/>
        <v>0</v>
      </c>
      <c r="BW94" s="321">
        <f>ธ.ค.!BW94+BV94</f>
        <v>0</v>
      </c>
      <c r="BX94" s="369">
        <v>5104030299</v>
      </c>
      <c r="BY94" s="380"/>
    </row>
    <row r="95" spans="1:77" ht="21" hidden="1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21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21">
        <f t="shared" si="3"/>
        <v>0</v>
      </c>
      <c r="BW95" s="321">
        <f>ธ.ค.!BW95+BV95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3"/>
        <v>0</v>
      </c>
      <c r="BW96" s="321">
        <f>ธ.ค.!BW96+BV96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3"/>
        <v>0</v>
      </c>
      <c r="BW97" s="321">
        <f>ธ.ค.!BW97+BV97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3"/>
        <v>0</v>
      </c>
      <c r="BW98" s="321">
        <f>ธ.ค.!BW98+BV98</f>
        <v>14622058.5</v>
      </c>
      <c r="BX98" s="3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3"/>
        <v>0</v>
      </c>
      <c r="BW99" s="321">
        <f>ธ.ค.!BW99+BV99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3"/>
        <v>0</v>
      </c>
      <c r="BW100" s="321">
        <f>ธ.ค.!BW100+BV100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3"/>
        <v>0</v>
      </c>
      <c r="BW101" s="321">
        <f>ธ.ค.!BW101+BV101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21"/>
      <c r="BI102" s="321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3"/>
        <v>0</v>
      </c>
      <c r="BW102" s="321">
        <f>ธ.ค.!BW102+BV102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2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3"/>
        <v>0</v>
      </c>
      <c r="BW103" s="321">
        <f>ธ.ค.!BW103+BV103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21"/>
      <c r="BI104" s="321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3"/>
        <v>0</v>
      </c>
      <c r="BW104" s="321">
        <f>ธ.ค.!BW104+BV104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21"/>
      <c r="BI105" s="321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21">
        <f t="shared" si="3"/>
        <v>0</v>
      </c>
      <c r="BW105" s="321">
        <f>ธ.ค.!BW105+BV105</f>
        <v>0</v>
      </c>
      <c r="BX105" s="371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21"/>
      <c r="BI106" s="321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3"/>
        <v>0</v>
      </c>
      <c r="BW106" s="321">
        <f>ธ.ค.!BW106+BV106</f>
        <v>1763539</v>
      </c>
      <c r="BX106" s="371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35"/>
      <c r="BI107" s="235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3"/>
        <v>0</v>
      </c>
      <c r="BW107" s="235">
        <f>ธ.ค.!BW107+BV107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3"/>
        <v>0</v>
      </c>
      <c r="BW108" s="235">
        <f>ต.ค.!BV108+BV108</f>
        <v>0</v>
      </c>
    </row>
    <row r="109" spans="1:78" ht="19.5" thickBot="1">
      <c r="A109" s="237" t="s">
        <v>449</v>
      </c>
      <c r="B109" s="243">
        <f>SUM(B67:B106)</f>
        <v>0</v>
      </c>
      <c r="C109" s="243">
        <f t="shared" ref="C109:BP109" si="4">SUM(C67:C106)</f>
        <v>0</v>
      </c>
      <c r="D109" s="243">
        <f t="shared" si="4"/>
        <v>0</v>
      </c>
      <c r="E109" s="243">
        <f t="shared" si="4"/>
        <v>0</v>
      </c>
      <c r="F109" s="243">
        <f t="shared" si="4"/>
        <v>0</v>
      </c>
      <c r="G109" s="243">
        <f t="shared" si="4"/>
        <v>0</v>
      </c>
      <c r="H109" s="243">
        <f t="shared" si="4"/>
        <v>0</v>
      </c>
      <c r="I109" s="243">
        <f t="shared" si="4"/>
        <v>0</v>
      </c>
      <c r="J109" s="243">
        <f t="shared" si="4"/>
        <v>0</v>
      </c>
      <c r="K109" s="243">
        <f t="shared" si="4"/>
        <v>0</v>
      </c>
      <c r="L109" s="243">
        <f t="shared" si="4"/>
        <v>0</v>
      </c>
      <c r="M109" s="243">
        <f t="shared" si="4"/>
        <v>0</v>
      </c>
      <c r="N109" s="243">
        <f t="shared" si="4"/>
        <v>0</v>
      </c>
      <c r="O109" s="243">
        <f t="shared" si="4"/>
        <v>0</v>
      </c>
      <c r="P109" s="243">
        <f t="shared" si="4"/>
        <v>0</v>
      </c>
      <c r="Q109" s="243">
        <f t="shared" si="4"/>
        <v>0</v>
      </c>
      <c r="R109" s="243">
        <f t="shared" si="4"/>
        <v>0</v>
      </c>
      <c r="S109" s="243">
        <f t="shared" si="4"/>
        <v>0</v>
      </c>
      <c r="T109" s="243">
        <f t="shared" si="4"/>
        <v>0</v>
      </c>
      <c r="U109" s="243">
        <f t="shared" si="4"/>
        <v>0</v>
      </c>
      <c r="V109" s="243">
        <f t="shared" si="4"/>
        <v>0</v>
      </c>
      <c r="W109" s="243">
        <f t="shared" si="4"/>
        <v>0</v>
      </c>
      <c r="X109" s="243">
        <f t="shared" si="4"/>
        <v>0</v>
      </c>
      <c r="Y109" s="243">
        <f t="shared" si="4"/>
        <v>0</v>
      </c>
      <c r="Z109" s="243">
        <f t="shared" si="4"/>
        <v>0</v>
      </c>
      <c r="AA109" s="243">
        <f t="shared" si="4"/>
        <v>0</v>
      </c>
      <c r="AB109" s="243">
        <f t="shared" si="4"/>
        <v>0</v>
      </c>
      <c r="AC109" s="243">
        <f t="shared" si="4"/>
        <v>0</v>
      </c>
      <c r="AD109" s="243">
        <f t="shared" si="4"/>
        <v>0</v>
      </c>
      <c r="AE109" s="243">
        <f t="shared" si="4"/>
        <v>0</v>
      </c>
      <c r="AF109" s="243">
        <f t="shared" si="4"/>
        <v>0</v>
      </c>
      <c r="AG109" s="243">
        <f t="shared" si="4"/>
        <v>0</v>
      </c>
      <c r="AH109" s="243">
        <f t="shared" si="4"/>
        <v>0</v>
      </c>
      <c r="AI109" s="243">
        <f t="shared" si="4"/>
        <v>0</v>
      </c>
      <c r="AJ109" s="243">
        <f t="shared" si="4"/>
        <v>0</v>
      </c>
      <c r="AK109" s="243">
        <f t="shared" si="4"/>
        <v>0</v>
      </c>
      <c r="AL109" s="243">
        <f t="shared" si="4"/>
        <v>0</v>
      </c>
      <c r="AM109" s="243">
        <f t="shared" si="4"/>
        <v>0</v>
      </c>
      <c r="AN109" s="243">
        <f t="shared" si="4"/>
        <v>0</v>
      </c>
      <c r="AO109" s="243">
        <f t="shared" si="4"/>
        <v>0</v>
      </c>
      <c r="AP109" s="243">
        <f t="shared" si="4"/>
        <v>0</v>
      </c>
      <c r="AQ109" s="243">
        <f t="shared" si="4"/>
        <v>0</v>
      </c>
      <c r="AR109" s="243">
        <f t="shared" si="4"/>
        <v>0</v>
      </c>
      <c r="AS109" s="243">
        <f t="shared" si="4"/>
        <v>0</v>
      </c>
      <c r="AT109" s="243">
        <f>SUM(AT67:AT106)</f>
        <v>0</v>
      </c>
      <c r="AU109" s="243">
        <f t="shared" si="4"/>
        <v>0</v>
      </c>
      <c r="AV109" s="243">
        <f t="shared" si="4"/>
        <v>0</v>
      </c>
      <c r="AW109" s="243">
        <f t="shared" si="4"/>
        <v>0</v>
      </c>
      <c r="AX109" s="243">
        <f t="shared" si="4"/>
        <v>0</v>
      </c>
      <c r="AY109" s="243">
        <f t="shared" si="4"/>
        <v>0</v>
      </c>
      <c r="AZ109" s="243">
        <f t="shared" si="4"/>
        <v>0</v>
      </c>
      <c r="BA109" s="243">
        <f t="shared" si="4"/>
        <v>0</v>
      </c>
      <c r="BB109" s="243">
        <f t="shared" si="4"/>
        <v>0</v>
      </c>
      <c r="BC109" s="243">
        <f t="shared" si="4"/>
        <v>0</v>
      </c>
      <c r="BD109" s="243">
        <f t="shared" si="4"/>
        <v>0</v>
      </c>
      <c r="BE109" s="243">
        <f t="shared" si="4"/>
        <v>0</v>
      </c>
      <c r="BF109" s="243">
        <f t="shared" si="4"/>
        <v>0</v>
      </c>
      <c r="BG109" s="243">
        <f t="shared" si="4"/>
        <v>0</v>
      </c>
      <c r="BH109" s="243">
        <f t="shared" si="4"/>
        <v>0</v>
      </c>
      <c r="BI109" s="243">
        <f t="shared" si="4"/>
        <v>0</v>
      </c>
      <c r="BJ109" s="243">
        <f t="shared" si="4"/>
        <v>0</v>
      </c>
      <c r="BK109" s="243">
        <f t="shared" si="4"/>
        <v>0</v>
      </c>
      <c r="BL109" s="243">
        <f t="shared" si="4"/>
        <v>0</v>
      </c>
      <c r="BM109" s="243">
        <f t="shared" si="4"/>
        <v>0</v>
      </c>
      <c r="BN109" s="243">
        <f t="shared" si="4"/>
        <v>0</v>
      </c>
      <c r="BO109" s="243">
        <f t="shared" si="4"/>
        <v>0</v>
      </c>
      <c r="BP109" s="243">
        <f t="shared" si="4"/>
        <v>0</v>
      </c>
      <c r="BQ109" s="243">
        <f t="shared" ref="BQ109:BV109" si="5">SUM(BQ67:BQ106)</f>
        <v>0</v>
      </c>
      <c r="BR109" s="243">
        <f t="shared" si="5"/>
        <v>0</v>
      </c>
      <c r="BS109" s="243">
        <f t="shared" si="5"/>
        <v>0</v>
      </c>
      <c r="BT109" s="243">
        <f t="shared" si="5"/>
        <v>0</v>
      </c>
      <c r="BU109" s="243">
        <f t="shared" si="5"/>
        <v>0</v>
      </c>
      <c r="BV109" s="243">
        <f t="shared" si="5"/>
        <v>0</v>
      </c>
      <c r="BW109" s="243">
        <f>SUM(BW69:BW108)</f>
        <v>34625419.32</v>
      </c>
      <c r="BX109" s="261">
        <f>SUM(BV67:BV108)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6">B66-B109</f>
        <v>0</v>
      </c>
      <c r="C110" s="245">
        <f t="shared" si="6"/>
        <v>0</v>
      </c>
      <c r="D110" s="245">
        <f t="shared" si="6"/>
        <v>0</v>
      </c>
      <c r="E110" s="245">
        <f t="shared" si="6"/>
        <v>0</v>
      </c>
      <c r="F110" s="245">
        <f t="shared" si="6"/>
        <v>0</v>
      </c>
      <c r="G110" s="245">
        <f t="shared" si="6"/>
        <v>0</v>
      </c>
      <c r="H110" s="245">
        <f t="shared" si="6"/>
        <v>0</v>
      </c>
      <c r="I110" s="245">
        <f t="shared" si="6"/>
        <v>0</v>
      </c>
      <c r="J110" s="245">
        <f t="shared" si="6"/>
        <v>0</v>
      </c>
      <c r="K110" s="245">
        <f t="shared" si="6"/>
        <v>0</v>
      </c>
      <c r="L110" s="245">
        <f t="shared" si="6"/>
        <v>0</v>
      </c>
      <c r="M110" s="245">
        <f t="shared" si="6"/>
        <v>0</v>
      </c>
      <c r="N110" s="245">
        <f t="shared" si="6"/>
        <v>0</v>
      </c>
      <c r="O110" s="245">
        <f t="shared" si="6"/>
        <v>0</v>
      </c>
      <c r="P110" s="245">
        <f t="shared" si="6"/>
        <v>0</v>
      </c>
      <c r="Q110" s="245">
        <f t="shared" si="6"/>
        <v>0</v>
      </c>
      <c r="R110" s="245">
        <f t="shared" si="6"/>
        <v>0</v>
      </c>
      <c r="S110" s="245">
        <f t="shared" si="6"/>
        <v>0</v>
      </c>
      <c r="T110" s="245">
        <f t="shared" si="6"/>
        <v>0</v>
      </c>
      <c r="U110" s="245">
        <f t="shared" si="6"/>
        <v>0</v>
      </c>
      <c r="V110" s="245">
        <f t="shared" si="6"/>
        <v>0</v>
      </c>
      <c r="W110" s="245">
        <f t="shared" si="6"/>
        <v>0</v>
      </c>
      <c r="X110" s="245">
        <f t="shared" si="6"/>
        <v>0</v>
      </c>
      <c r="Y110" s="245">
        <f t="shared" si="6"/>
        <v>0</v>
      </c>
      <c r="Z110" s="245">
        <f t="shared" si="6"/>
        <v>0</v>
      </c>
      <c r="AA110" s="245">
        <f t="shared" si="6"/>
        <v>0</v>
      </c>
      <c r="AB110" s="245">
        <f t="shared" si="6"/>
        <v>0</v>
      </c>
      <c r="AC110" s="245">
        <f t="shared" si="6"/>
        <v>0</v>
      </c>
      <c r="AD110" s="245">
        <f t="shared" si="6"/>
        <v>0</v>
      </c>
      <c r="AE110" s="245">
        <f t="shared" si="6"/>
        <v>0</v>
      </c>
      <c r="AF110" s="245">
        <f t="shared" si="6"/>
        <v>0</v>
      </c>
      <c r="AG110" s="245">
        <f t="shared" si="6"/>
        <v>0</v>
      </c>
      <c r="AH110" s="245">
        <f t="shared" si="6"/>
        <v>0</v>
      </c>
      <c r="AI110" s="245">
        <f t="shared" ref="AI110:BP110" si="7">AI66-AI109</f>
        <v>0</v>
      </c>
      <c r="AJ110" s="245">
        <f t="shared" si="7"/>
        <v>0</v>
      </c>
      <c r="AK110" s="245">
        <f t="shared" si="7"/>
        <v>0</v>
      </c>
      <c r="AL110" s="245">
        <f t="shared" si="7"/>
        <v>0</v>
      </c>
      <c r="AM110" s="245">
        <f t="shared" si="7"/>
        <v>0</v>
      </c>
      <c r="AN110" s="245">
        <f t="shared" si="7"/>
        <v>0</v>
      </c>
      <c r="AO110" s="245">
        <f t="shared" si="7"/>
        <v>0</v>
      </c>
      <c r="AP110" s="245">
        <f t="shared" si="7"/>
        <v>0</v>
      </c>
      <c r="AQ110" s="245">
        <f t="shared" si="7"/>
        <v>0</v>
      </c>
      <c r="AR110" s="245">
        <f t="shared" si="7"/>
        <v>0</v>
      </c>
      <c r="AS110" s="245">
        <f t="shared" si="7"/>
        <v>0</v>
      </c>
      <c r="AT110" s="245">
        <f t="shared" si="7"/>
        <v>0</v>
      </c>
      <c r="AU110" s="245">
        <f t="shared" si="7"/>
        <v>0</v>
      </c>
      <c r="AV110" s="245">
        <f t="shared" si="7"/>
        <v>0</v>
      </c>
      <c r="AW110" s="245">
        <f t="shared" si="7"/>
        <v>0</v>
      </c>
      <c r="AX110" s="245">
        <f t="shared" si="7"/>
        <v>0</v>
      </c>
      <c r="AY110" s="245">
        <f t="shared" si="7"/>
        <v>0</v>
      </c>
      <c r="AZ110" s="245">
        <f t="shared" si="7"/>
        <v>0</v>
      </c>
      <c r="BA110" s="245">
        <f t="shared" si="7"/>
        <v>0</v>
      </c>
      <c r="BB110" s="245">
        <f t="shared" si="7"/>
        <v>0</v>
      </c>
      <c r="BC110" s="245">
        <f t="shared" si="7"/>
        <v>0</v>
      </c>
      <c r="BD110" s="245">
        <f t="shared" si="7"/>
        <v>0</v>
      </c>
      <c r="BE110" s="245">
        <f t="shared" si="7"/>
        <v>0</v>
      </c>
      <c r="BF110" s="245">
        <f t="shared" si="7"/>
        <v>0</v>
      </c>
      <c r="BG110" s="245">
        <f t="shared" si="7"/>
        <v>0</v>
      </c>
      <c r="BH110" s="245">
        <f t="shared" si="7"/>
        <v>0</v>
      </c>
      <c r="BI110" s="245">
        <f t="shared" si="7"/>
        <v>0</v>
      </c>
      <c r="BJ110" s="245">
        <f t="shared" si="7"/>
        <v>0</v>
      </c>
      <c r="BK110" s="245">
        <f t="shared" si="7"/>
        <v>0</v>
      </c>
      <c r="BL110" s="245">
        <f t="shared" si="7"/>
        <v>0</v>
      </c>
      <c r="BM110" s="245">
        <f t="shared" si="7"/>
        <v>0</v>
      </c>
      <c r="BN110" s="245">
        <f t="shared" si="7"/>
        <v>0</v>
      </c>
      <c r="BO110" s="245">
        <f t="shared" si="7"/>
        <v>0</v>
      </c>
      <c r="BP110" s="245">
        <f t="shared" si="7"/>
        <v>0</v>
      </c>
      <c r="BQ110" s="245">
        <f t="shared" ref="BQ110:BW110" si="8">BQ66-BQ109</f>
        <v>0</v>
      </c>
      <c r="BR110" s="245">
        <f t="shared" si="8"/>
        <v>0</v>
      </c>
      <c r="BS110" s="245">
        <f t="shared" si="8"/>
        <v>0</v>
      </c>
      <c r="BT110" s="245">
        <f t="shared" si="8"/>
        <v>0</v>
      </c>
      <c r="BU110" s="245">
        <f t="shared" si="8"/>
        <v>0</v>
      </c>
      <c r="BV110" s="245">
        <f t="shared" si="8"/>
        <v>0</v>
      </c>
      <c r="BW110" s="245">
        <f t="shared" si="8"/>
        <v>499015865.03000003</v>
      </c>
      <c r="BX110" s="262">
        <f>+BX66-BX109</f>
        <v>0</v>
      </c>
      <c r="BY110" s="239"/>
      <c r="BZ110" s="239"/>
    </row>
    <row r="111" spans="1:78">
      <c r="A111" s="237" t="s">
        <v>451</v>
      </c>
      <c r="B111" s="235">
        <f>ธ.ค.!B112</f>
        <v>246352</v>
      </c>
      <c r="C111" s="235">
        <f>ธ.ค.!C112</f>
        <v>2385716.7799999998</v>
      </c>
      <c r="D111" s="235">
        <f>ธ.ค.!D112</f>
        <v>5825406.209999999</v>
      </c>
      <c r="E111" s="235">
        <f>ธ.ค.!E112</f>
        <v>6525201</v>
      </c>
      <c r="F111" s="235">
        <f>ธ.ค.!F112</f>
        <v>10788671.469999999</v>
      </c>
      <c r="G111" s="235">
        <f>ธ.ค.!G112</f>
        <v>14901965.499999998</v>
      </c>
      <c r="H111" s="235">
        <f>ธ.ค.!H112</f>
        <v>3432901</v>
      </c>
      <c r="I111" s="235">
        <f>ธ.ค.!I112</f>
        <v>8443124.6400000006</v>
      </c>
      <c r="J111" s="235">
        <f>ธ.ค.!J112</f>
        <v>3193450</v>
      </c>
      <c r="K111" s="235">
        <f>ธ.ค.!K112</f>
        <v>7732855.9999999991</v>
      </c>
      <c r="L111" s="235">
        <f>ธ.ค.!L112</f>
        <v>1794136</v>
      </c>
      <c r="M111" s="235">
        <f>ธ.ค.!M112</f>
        <v>6777795.5</v>
      </c>
      <c r="N111" s="235">
        <f>ธ.ค.!N112</f>
        <v>3322243.08</v>
      </c>
      <c r="O111" s="235">
        <f>ธ.ค.!O112</f>
        <v>1749295.88</v>
      </c>
      <c r="P111" s="235">
        <f>ธ.ค.!P112</f>
        <v>2276444.2000000002</v>
      </c>
      <c r="Q111" s="235">
        <f>ธ.ค.!Q112</f>
        <v>2988150</v>
      </c>
      <c r="R111" s="235">
        <f>ธ.ค.!R112</f>
        <v>5778285</v>
      </c>
      <c r="S111" s="235">
        <f>ธ.ค.!S112</f>
        <v>6186550</v>
      </c>
      <c r="T111" s="235">
        <f>ธ.ค.!T112</f>
        <v>2714700</v>
      </c>
      <c r="U111" s="235">
        <f>ธ.ค.!U112</f>
        <v>15969938.07</v>
      </c>
      <c r="V111" s="235">
        <f>ธ.ค.!V112</f>
        <v>4035800</v>
      </c>
      <c r="W111" s="235">
        <f>ธ.ค.!W112</f>
        <v>1993465.5899999999</v>
      </c>
      <c r="X111" s="235">
        <f>ธ.ค.!X112</f>
        <v>198934</v>
      </c>
      <c r="Y111" s="235">
        <f>ธ.ค.!Y112</f>
        <v>8459481.7000000011</v>
      </c>
      <c r="Z111" s="235">
        <f>ธ.ค.!Z112</f>
        <v>2302450</v>
      </c>
      <c r="AA111" s="235">
        <f>ธ.ค.!AA112</f>
        <v>13847965.5</v>
      </c>
      <c r="AB111" s="235">
        <f>ธ.ค.!AB112</f>
        <v>1305100</v>
      </c>
      <c r="AC111" s="235">
        <f>ธ.ค.!AC112</f>
        <v>3243886</v>
      </c>
      <c r="AD111" s="235">
        <f>ธ.ค.!AD112</f>
        <v>1747851</v>
      </c>
      <c r="AE111" s="235">
        <f>ธ.ค.!AE112</f>
        <v>387250</v>
      </c>
      <c r="AF111" s="235">
        <f>ธ.ค.!AF112</f>
        <v>22397801</v>
      </c>
      <c r="AG111" s="235">
        <f>ธ.ค.!AG112</f>
        <v>43660851.920000002</v>
      </c>
      <c r="AH111" s="235">
        <f>ธ.ค.!AH112</f>
        <v>825432.5</v>
      </c>
      <c r="AI111" s="235">
        <f>ธ.ค.!AI112</f>
        <v>838536</v>
      </c>
      <c r="AJ111" s="235">
        <f>ธ.ค.!AJ112</f>
        <v>4200035.6000000006</v>
      </c>
      <c r="AK111" s="235">
        <f>ธ.ค.!AK112</f>
        <v>6225129.7199999997</v>
      </c>
      <c r="AL111" s="235">
        <f>ธ.ค.!AL112</f>
        <v>1185625</v>
      </c>
      <c r="AM111" s="235">
        <f>ธ.ค.!AM112</f>
        <v>18784487</v>
      </c>
      <c r="AN111" s="235">
        <f>ธ.ค.!AN112</f>
        <v>2202212.2000000002</v>
      </c>
      <c r="AO111" s="235">
        <f>ธ.ค.!AO112</f>
        <v>199100</v>
      </c>
      <c r="AP111" s="235">
        <f>ธ.ค.!AP112</f>
        <v>20369805.75</v>
      </c>
      <c r="AQ111" s="235">
        <f>ธ.ค.!AQ112</f>
        <v>5378755.330000001</v>
      </c>
      <c r="AR111" s="235">
        <f>ธ.ค.!AR112</f>
        <v>2397019.1</v>
      </c>
      <c r="AS111" s="235">
        <f>ธ.ค.!AS112</f>
        <v>4368200.0000000009</v>
      </c>
      <c r="AT111" s="235">
        <f>ธ.ค.!AT112</f>
        <v>684350</v>
      </c>
      <c r="AU111" s="235">
        <f>ธ.ค.!AU112</f>
        <v>5798196.9300000006</v>
      </c>
      <c r="AV111" s="235">
        <f>ธ.ค.!AV112</f>
        <v>3190750</v>
      </c>
      <c r="AW111" s="235">
        <f>ธ.ค.!AW112</f>
        <v>1639450.0000000002</v>
      </c>
      <c r="AX111" s="235">
        <f>ธ.ค.!AX112</f>
        <v>3188850</v>
      </c>
      <c r="AY111" s="235">
        <f>ธ.ค.!AY112</f>
        <v>32670597.710000001</v>
      </c>
      <c r="AZ111" s="235">
        <f>ธ.ค.!AZ112</f>
        <v>6979661</v>
      </c>
      <c r="BA111" s="235">
        <f>ธ.ค.!BA112</f>
        <v>15368208.57</v>
      </c>
      <c r="BB111" s="235">
        <f>ธ.ค.!BB112</f>
        <v>55551281.5</v>
      </c>
      <c r="BC111" s="235">
        <f>ธ.ค.!BC112</f>
        <v>13112346.659999998</v>
      </c>
      <c r="BD111" s="235">
        <f>ธ.ค.!BD112</f>
        <v>5192880</v>
      </c>
      <c r="BE111" s="235">
        <f>ธ.ค.!BE112</f>
        <v>2772425.9999999995</v>
      </c>
      <c r="BF111" s="235">
        <f>ธ.ค.!BF112</f>
        <v>2048675.9999999998</v>
      </c>
      <c r="BG111" s="235">
        <f>ธ.ค.!BG112</f>
        <v>8293051.6600000001</v>
      </c>
      <c r="BH111" s="235">
        <f>ธ.ค.!BH112</f>
        <v>3791688.5</v>
      </c>
      <c r="BI111" s="235">
        <f>ธ.ค.!BI112</f>
        <v>399350</v>
      </c>
      <c r="BJ111" s="235">
        <f>ธ.ค.!BJ112</f>
        <v>6938500</v>
      </c>
      <c r="BK111" s="235">
        <f>ธ.ค.!BK112</f>
        <v>22694550</v>
      </c>
      <c r="BL111" s="235">
        <f>ธ.ค.!BL112</f>
        <v>2577371.9999999995</v>
      </c>
      <c r="BM111" s="235">
        <f>ธ.ค.!BM112</f>
        <v>10379432</v>
      </c>
      <c r="BN111" s="235">
        <f>ธ.ค.!BN112</f>
        <v>3803350</v>
      </c>
      <c r="BO111" s="235">
        <f>ธ.ค.!BO112</f>
        <v>5408702.7000000002</v>
      </c>
      <c r="BP111" s="235">
        <f>ธ.ค.!BP112</f>
        <v>0</v>
      </c>
      <c r="BQ111" s="235">
        <f>ธ.ค.!BQ112</f>
        <v>9199229.5300000012</v>
      </c>
      <c r="BR111" s="235">
        <f>ธ.ค.!BR112</f>
        <v>4414068.75</v>
      </c>
      <c r="BS111" s="235">
        <f>ธ.ค.!BS112</f>
        <v>45608147.060000002</v>
      </c>
      <c r="BT111" s="235">
        <f>ธ.ค.!BT112</f>
        <v>10617608.5</v>
      </c>
      <c r="BU111" s="235">
        <f>ธ.ค.!BU112</f>
        <v>10473140.359999999</v>
      </c>
      <c r="BV111" s="235">
        <f>ธ.ค.!BV112</f>
        <v>576384222.66999996</v>
      </c>
      <c r="BW111" s="235">
        <f>ธ.ค.!BW111</f>
        <v>77368357.639999986</v>
      </c>
      <c r="BX111" s="263">
        <f>+ธ.ค.!BX112</f>
        <v>576384222.67000008</v>
      </c>
      <c r="BY111" s="239"/>
    </row>
    <row r="112" spans="1:78">
      <c r="A112" s="249" t="s">
        <v>460</v>
      </c>
      <c r="B112" s="250">
        <f t="shared" ref="B112:AH112" si="9">SUM(B110:B111)</f>
        <v>246352</v>
      </c>
      <c r="C112" s="250">
        <f t="shared" si="9"/>
        <v>2385716.7799999998</v>
      </c>
      <c r="D112" s="250">
        <f t="shared" si="9"/>
        <v>5825406.209999999</v>
      </c>
      <c r="E112" s="250">
        <f t="shared" si="9"/>
        <v>6525201</v>
      </c>
      <c r="F112" s="250">
        <f t="shared" si="9"/>
        <v>10788671.469999999</v>
      </c>
      <c r="G112" s="250">
        <f t="shared" si="9"/>
        <v>14901965.499999998</v>
      </c>
      <c r="H112" s="250">
        <f t="shared" si="9"/>
        <v>3432901</v>
      </c>
      <c r="I112" s="250">
        <f t="shared" si="9"/>
        <v>8443124.6400000006</v>
      </c>
      <c r="J112" s="250">
        <f t="shared" si="9"/>
        <v>3193450</v>
      </c>
      <c r="K112" s="250">
        <f t="shared" si="9"/>
        <v>7732855.9999999991</v>
      </c>
      <c r="L112" s="250">
        <f t="shared" si="9"/>
        <v>1794136</v>
      </c>
      <c r="M112" s="250">
        <f t="shared" si="9"/>
        <v>6777795.5</v>
      </c>
      <c r="N112" s="250">
        <f t="shared" si="9"/>
        <v>3322243.08</v>
      </c>
      <c r="O112" s="250">
        <f t="shared" si="9"/>
        <v>1749295.88</v>
      </c>
      <c r="P112" s="250">
        <f t="shared" si="9"/>
        <v>2276444.2000000002</v>
      </c>
      <c r="Q112" s="250">
        <f t="shared" si="9"/>
        <v>2988150</v>
      </c>
      <c r="R112" s="250">
        <f t="shared" si="9"/>
        <v>5778285</v>
      </c>
      <c r="S112" s="250">
        <f t="shared" si="9"/>
        <v>6186550</v>
      </c>
      <c r="T112" s="250">
        <f t="shared" si="9"/>
        <v>2714700</v>
      </c>
      <c r="U112" s="250">
        <f t="shared" si="9"/>
        <v>15969938.07</v>
      </c>
      <c r="V112" s="250">
        <f t="shared" si="9"/>
        <v>4035800</v>
      </c>
      <c r="W112" s="250">
        <f t="shared" si="9"/>
        <v>1993465.5899999999</v>
      </c>
      <c r="X112" s="250">
        <f t="shared" si="9"/>
        <v>198934</v>
      </c>
      <c r="Y112" s="250">
        <f t="shared" si="9"/>
        <v>8459481.7000000011</v>
      </c>
      <c r="Z112" s="250">
        <f t="shared" si="9"/>
        <v>2302450</v>
      </c>
      <c r="AA112" s="250">
        <f t="shared" si="9"/>
        <v>13847965.5</v>
      </c>
      <c r="AB112" s="250">
        <f t="shared" si="9"/>
        <v>1305100</v>
      </c>
      <c r="AC112" s="250">
        <f t="shared" si="9"/>
        <v>3243886</v>
      </c>
      <c r="AD112" s="250">
        <f t="shared" si="9"/>
        <v>1747851</v>
      </c>
      <c r="AE112" s="250">
        <f t="shared" si="9"/>
        <v>387250</v>
      </c>
      <c r="AF112" s="250">
        <f t="shared" si="9"/>
        <v>22397801</v>
      </c>
      <c r="AG112" s="250">
        <f t="shared" si="9"/>
        <v>43660851.920000002</v>
      </c>
      <c r="AH112" s="250">
        <f t="shared" si="9"/>
        <v>825432.5</v>
      </c>
      <c r="AI112" s="250">
        <f t="shared" ref="AI112:BP112" si="10">SUM(AI110:AI111)</f>
        <v>838536</v>
      </c>
      <c r="AJ112" s="250">
        <f t="shared" si="10"/>
        <v>4200035.6000000006</v>
      </c>
      <c r="AK112" s="250">
        <f t="shared" si="10"/>
        <v>6225129.7199999997</v>
      </c>
      <c r="AL112" s="250">
        <f t="shared" si="10"/>
        <v>1185625</v>
      </c>
      <c r="AM112" s="250">
        <f t="shared" si="10"/>
        <v>18784487</v>
      </c>
      <c r="AN112" s="250">
        <f t="shared" si="10"/>
        <v>2202212.2000000002</v>
      </c>
      <c r="AO112" s="250">
        <f t="shared" si="10"/>
        <v>199100</v>
      </c>
      <c r="AP112" s="250">
        <f t="shared" si="10"/>
        <v>20369805.75</v>
      </c>
      <c r="AQ112" s="250">
        <f t="shared" si="10"/>
        <v>5378755.330000001</v>
      </c>
      <c r="AR112" s="250">
        <f t="shared" si="10"/>
        <v>2397019.1</v>
      </c>
      <c r="AS112" s="250">
        <f t="shared" si="10"/>
        <v>4368200.0000000009</v>
      </c>
      <c r="AT112" s="250">
        <f t="shared" si="10"/>
        <v>684350</v>
      </c>
      <c r="AU112" s="250">
        <f t="shared" si="10"/>
        <v>5798196.9300000006</v>
      </c>
      <c r="AV112" s="250">
        <f t="shared" si="10"/>
        <v>3190750</v>
      </c>
      <c r="AW112" s="250">
        <f t="shared" si="10"/>
        <v>1639450.0000000002</v>
      </c>
      <c r="AX112" s="250">
        <f t="shared" si="10"/>
        <v>3188850</v>
      </c>
      <c r="AY112" s="250">
        <f t="shared" si="10"/>
        <v>32670597.710000001</v>
      </c>
      <c r="AZ112" s="250">
        <f t="shared" si="10"/>
        <v>6979661</v>
      </c>
      <c r="BA112" s="250">
        <f t="shared" si="10"/>
        <v>15368208.57</v>
      </c>
      <c r="BB112" s="250">
        <f t="shared" si="10"/>
        <v>55551281.5</v>
      </c>
      <c r="BC112" s="250">
        <f t="shared" si="10"/>
        <v>13112346.659999998</v>
      </c>
      <c r="BD112" s="250">
        <f t="shared" si="10"/>
        <v>5192880</v>
      </c>
      <c r="BE112" s="250">
        <f t="shared" si="10"/>
        <v>2772425.9999999995</v>
      </c>
      <c r="BF112" s="250">
        <f t="shared" si="10"/>
        <v>2048675.9999999998</v>
      </c>
      <c r="BG112" s="250">
        <f t="shared" si="10"/>
        <v>8293051.6600000001</v>
      </c>
      <c r="BH112" s="250">
        <f t="shared" si="10"/>
        <v>3791688.5</v>
      </c>
      <c r="BI112" s="250">
        <f t="shared" si="10"/>
        <v>399350</v>
      </c>
      <c r="BJ112" s="250">
        <f t="shared" si="10"/>
        <v>6938500</v>
      </c>
      <c r="BK112" s="250">
        <f t="shared" si="10"/>
        <v>22694550</v>
      </c>
      <c r="BL112" s="250">
        <f t="shared" si="10"/>
        <v>2577371.9999999995</v>
      </c>
      <c r="BM112" s="250">
        <f t="shared" si="10"/>
        <v>10379432</v>
      </c>
      <c r="BN112" s="250">
        <f t="shared" si="10"/>
        <v>3803350</v>
      </c>
      <c r="BO112" s="250">
        <f t="shared" si="10"/>
        <v>5408702.7000000002</v>
      </c>
      <c r="BP112" s="250">
        <f t="shared" si="10"/>
        <v>0</v>
      </c>
      <c r="BQ112" s="250">
        <f t="shared" ref="BQ112:BW112" si="11">SUM(BQ110:BQ111)</f>
        <v>9199229.5300000012</v>
      </c>
      <c r="BR112" s="250">
        <f t="shared" si="11"/>
        <v>4414068.75</v>
      </c>
      <c r="BS112" s="250">
        <f t="shared" si="11"/>
        <v>45608147.060000002</v>
      </c>
      <c r="BT112" s="250">
        <f t="shared" si="11"/>
        <v>10617608.5</v>
      </c>
      <c r="BU112" s="250">
        <f t="shared" si="11"/>
        <v>10473140.359999999</v>
      </c>
      <c r="BV112" s="250">
        <f t="shared" si="11"/>
        <v>576384222.66999996</v>
      </c>
      <c r="BW112" s="250">
        <f t="shared" si="11"/>
        <v>576384222.67000008</v>
      </c>
      <c r="BX112" s="266">
        <f>+BX111+BX110</f>
        <v>576384222.67000008</v>
      </c>
      <c r="BY112" s="239"/>
    </row>
    <row r="113" spans="1:77">
      <c r="A113" s="252" t="s">
        <v>730</v>
      </c>
    </row>
    <row r="114" spans="1:77">
      <c r="A114" s="253" t="s">
        <v>461</v>
      </c>
      <c r="BV114" s="225">
        <f>SUM(B114:BU114)</f>
        <v>0</v>
      </c>
      <c r="BY114" s="225"/>
    </row>
    <row r="115" spans="1:77">
      <c r="A115" s="253" t="s">
        <v>713</v>
      </c>
      <c r="BV115" s="225">
        <f>SUM(B115:BU115)</f>
        <v>0</v>
      </c>
      <c r="BY115" s="225"/>
    </row>
    <row r="116" spans="1:77">
      <c r="A116" s="253" t="s">
        <v>462</v>
      </c>
      <c r="BV116" s="225">
        <f>SUM(B116:BU116)</f>
        <v>0</v>
      </c>
      <c r="BY116" s="225"/>
    </row>
    <row r="117" spans="1:77">
      <c r="A117" s="253" t="s">
        <v>463</v>
      </c>
      <c r="B117" s="225">
        <v>604827</v>
      </c>
      <c r="C117" s="225">
        <v>4252900</v>
      </c>
      <c r="D117" s="225">
        <v>8707294.6799999997</v>
      </c>
      <c r="E117" s="225">
        <v>6774044</v>
      </c>
      <c r="F117" s="225">
        <v>9379387.0999999996</v>
      </c>
      <c r="G117" s="225">
        <v>14987311</v>
      </c>
      <c r="H117" s="225">
        <v>2907316</v>
      </c>
      <c r="I117" s="225">
        <v>8332642</v>
      </c>
      <c r="J117" s="225">
        <v>7185064</v>
      </c>
      <c r="K117" s="225">
        <v>10309506</v>
      </c>
      <c r="L117" s="225">
        <v>2707486</v>
      </c>
      <c r="M117" s="225">
        <v>10536046.800000001</v>
      </c>
      <c r="N117" s="225">
        <v>1826316.08</v>
      </c>
      <c r="O117" s="225">
        <v>2688516.68</v>
      </c>
      <c r="P117" s="225">
        <v>2427069.2000000002</v>
      </c>
      <c r="Q117" s="225">
        <v>4145100</v>
      </c>
      <c r="R117" s="225">
        <v>2831675</v>
      </c>
      <c r="S117" s="225">
        <v>5444500</v>
      </c>
      <c r="T117" s="225">
        <v>2352200</v>
      </c>
      <c r="U117" s="225">
        <v>15334392</v>
      </c>
      <c r="V117" s="225">
        <v>7138690</v>
      </c>
      <c r="W117" s="225">
        <v>4460965</v>
      </c>
      <c r="X117" s="225">
        <v>145496</v>
      </c>
      <c r="Y117" s="225">
        <v>5133425</v>
      </c>
      <c r="Z117" s="225">
        <v>6135496</v>
      </c>
      <c r="AA117" s="225">
        <v>15640159</v>
      </c>
      <c r="AB117" s="225">
        <v>1169540</v>
      </c>
      <c r="AC117" s="225">
        <v>4445125</v>
      </c>
      <c r="AD117" s="225">
        <v>21988514</v>
      </c>
      <c r="AE117" s="225">
        <v>138150</v>
      </c>
      <c r="AF117" s="225">
        <v>23305544</v>
      </c>
      <c r="AG117" s="225">
        <v>7122563.1600000001</v>
      </c>
      <c r="AH117" s="225">
        <v>976382.5</v>
      </c>
      <c r="AI117" s="225">
        <v>2592986</v>
      </c>
      <c r="AJ117" s="225">
        <v>3127809</v>
      </c>
      <c r="AK117" s="225">
        <v>7176984.2199999997</v>
      </c>
      <c r="AL117" s="225">
        <v>1136575</v>
      </c>
      <c r="AM117" s="225">
        <v>22464527</v>
      </c>
      <c r="AN117" s="225">
        <v>2146267.12</v>
      </c>
      <c r="AO117" s="225">
        <v>256780</v>
      </c>
      <c r="AP117" s="225">
        <v>20273500</v>
      </c>
      <c r="AQ117" s="225">
        <v>814005.33</v>
      </c>
      <c r="AR117" s="225">
        <v>3416482</v>
      </c>
      <c r="AS117" s="225">
        <v>6265850</v>
      </c>
      <c r="AT117" s="225">
        <v>157885</v>
      </c>
      <c r="AU117" s="225">
        <v>20520231.850000001</v>
      </c>
      <c r="AV117" s="225">
        <v>2148896</v>
      </c>
      <c r="AW117" s="225">
        <v>1152974.6000000001</v>
      </c>
      <c r="AX117" s="225">
        <v>2322200</v>
      </c>
      <c r="AY117" s="225">
        <v>31363950</v>
      </c>
      <c r="AZ117" s="225">
        <v>8537500</v>
      </c>
      <c r="BA117" s="225">
        <v>14936170</v>
      </c>
      <c r="BB117" s="225">
        <v>51259228</v>
      </c>
      <c r="BC117" s="225">
        <v>12724364</v>
      </c>
      <c r="BD117" s="225">
        <v>5140700</v>
      </c>
      <c r="BE117" s="225">
        <v>2730937.18</v>
      </c>
      <c r="BF117" s="225">
        <v>1571126</v>
      </c>
      <c r="BG117" s="225">
        <v>8230356.1699999999</v>
      </c>
      <c r="BH117" s="225">
        <v>3949615.5</v>
      </c>
      <c r="BI117" s="225">
        <v>3920</v>
      </c>
      <c r="BJ117" s="225">
        <v>9744250</v>
      </c>
      <c r="BK117" s="225">
        <v>21966570</v>
      </c>
      <c r="BL117" s="225">
        <v>5556292</v>
      </c>
      <c r="BM117" s="225">
        <v>15272810</v>
      </c>
      <c r="BN117" s="225">
        <v>3505000</v>
      </c>
      <c r="BO117" s="225">
        <v>1009304.5</v>
      </c>
      <c r="BQ117" s="225">
        <v>7672698</v>
      </c>
      <c r="BR117" s="225">
        <v>5212553</v>
      </c>
      <c r="BS117" s="225">
        <v>5971590</v>
      </c>
      <c r="BT117" s="225">
        <v>397576</v>
      </c>
      <c r="BU117" s="225">
        <v>12646166.5</v>
      </c>
      <c r="BV117" s="225">
        <f>SUM(B117:BU117)</f>
        <v>546910273.17000008</v>
      </c>
      <c r="BY117" s="225"/>
    </row>
    <row r="118" spans="1:77">
      <c r="A118" s="253" t="s">
        <v>464</v>
      </c>
      <c r="B118" s="225">
        <f t="shared" ref="B118:AH118" si="12">SUM(B114:B117)</f>
        <v>604827</v>
      </c>
      <c r="C118" s="225">
        <f t="shared" si="12"/>
        <v>4252900</v>
      </c>
      <c r="D118" s="225">
        <f t="shared" si="12"/>
        <v>8707294.6799999997</v>
      </c>
      <c r="E118" s="225">
        <f t="shared" si="12"/>
        <v>6774044</v>
      </c>
      <c r="F118" s="225">
        <f t="shared" si="12"/>
        <v>9379387.0999999996</v>
      </c>
      <c r="G118" s="225">
        <f t="shared" si="12"/>
        <v>14987311</v>
      </c>
      <c r="H118" s="225">
        <f t="shared" si="12"/>
        <v>2907316</v>
      </c>
      <c r="I118" s="225">
        <f t="shared" si="12"/>
        <v>8332642</v>
      </c>
      <c r="J118" s="225">
        <f t="shared" si="12"/>
        <v>7185064</v>
      </c>
      <c r="K118" s="225">
        <f t="shared" si="12"/>
        <v>10309506</v>
      </c>
      <c r="L118" s="225">
        <f t="shared" si="12"/>
        <v>2707486</v>
      </c>
      <c r="M118" s="225">
        <f t="shared" si="12"/>
        <v>10536046.800000001</v>
      </c>
      <c r="N118" s="225">
        <f>SUM(N114:N117)</f>
        <v>1826316.08</v>
      </c>
      <c r="O118" s="225">
        <f t="shared" si="12"/>
        <v>2688516.68</v>
      </c>
      <c r="P118" s="225">
        <f t="shared" si="12"/>
        <v>2427069.2000000002</v>
      </c>
      <c r="Q118" s="225">
        <f t="shared" si="12"/>
        <v>4145100</v>
      </c>
      <c r="R118" s="225">
        <f t="shared" si="12"/>
        <v>2831675</v>
      </c>
      <c r="S118" s="225">
        <f t="shared" si="12"/>
        <v>5444500</v>
      </c>
      <c r="T118" s="225">
        <f t="shared" si="12"/>
        <v>2352200</v>
      </c>
      <c r="U118" s="225">
        <f t="shared" si="12"/>
        <v>15334392</v>
      </c>
      <c r="V118" s="225">
        <f t="shared" si="12"/>
        <v>7138690</v>
      </c>
      <c r="W118" s="225">
        <f t="shared" si="12"/>
        <v>4460965</v>
      </c>
      <c r="X118" s="225">
        <f t="shared" si="12"/>
        <v>145496</v>
      </c>
      <c r="Y118" s="225">
        <f t="shared" si="12"/>
        <v>5133425</v>
      </c>
      <c r="Z118" s="225">
        <f t="shared" si="12"/>
        <v>6135496</v>
      </c>
      <c r="AA118" s="225">
        <f t="shared" si="12"/>
        <v>15640159</v>
      </c>
      <c r="AB118" s="225">
        <f t="shared" si="12"/>
        <v>1169540</v>
      </c>
      <c r="AC118" s="225">
        <f t="shared" si="12"/>
        <v>4445125</v>
      </c>
      <c r="AD118" s="225">
        <f t="shared" si="12"/>
        <v>21988514</v>
      </c>
      <c r="AE118" s="225">
        <f t="shared" si="12"/>
        <v>138150</v>
      </c>
      <c r="AF118" s="225">
        <f t="shared" si="12"/>
        <v>23305544</v>
      </c>
      <c r="AG118" s="225">
        <f t="shared" si="12"/>
        <v>7122563.1600000001</v>
      </c>
      <c r="AH118" s="225">
        <f t="shared" si="12"/>
        <v>976382.5</v>
      </c>
      <c r="AI118" s="225">
        <f t="shared" ref="AI118:BP118" si="13">SUM(AI114:AI117)</f>
        <v>2592986</v>
      </c>
      <c r="AJ118" s="225">
        <f t="shared" si="13"/>
        <v>3127809</v>
      </c>
      <c r="AK118" s="225">
        <f t="shared" si="13"/>
        <v>7176984.2199999997</v>
      </c>
      <c r="AL118" s="225">
        <f t="shared" si="13"/>
        <v>1136575</v>
      </c>
      <c r="AM118" s="225">
        <f t="shared" si="13"/>
        <v>22464527</v>
      </c>
      <c r="AN118" s="225">
        <f t="shared" si="13"/>
        <v>2146267.12</v>
      </c>
      <c r="AO118" s="225">
        <f t="shared" si="13"/>
        <v>256780</v>
      </c>
      <c r="AP118" s="225">
        <f t="shared" si="13"/>
        <v>20273500</v>
      </c>
      <c r="AQ118" s="225">
        <f t="shared" si="13"/>
        <v>814005.33</v>
      </c>
      <c r="AR118" s="225">
        <f t="shared" si="13"/>
        <v>3416482</v>
      </c>
      <c r="AS118" s="225">
        <f t="shared" si="13"/>
        <v>6265850</v>
      </c>
      <c r="AT118" s="225">
        <f t="shared" si="13"/>
        <v>157885</v>
      </c>
      <c r="AU118" s="225">
        <f t="shared" si="13"/>
        <v>20520231.850000001</v>
      </c>
      <c r="AV118" s="225">
        <f t="shared" si="13"/>
        <v>2148896</v>
      </c>
      <c r="AW118" s="225">
        <f t="shared" si="13"/>
        <v>1152974.6000000001</v>
      </c>
      <c r="AX118" s="225">
        <f t="shared" si="13"/>
        <v>2322200</v>
      </c>
      <c r="AY118" s="225">
        <f t="shared" si="13"/>
        <v>31363950</v>
      </c>
      <c r="AZ118" s="225">
        <f t="shared" si="13"/>
        <v>8537500</v>
      </c>
      <c r="BA118" s="225">
        <f t="shared" si="13"/>
        <v>14936170</v>
      </c>
      <c r="BB118" s="225">
        <f t="shared" si="13"/>
        <v>51259228</v>
      </c>
      <c r="BC118" s="225">
        <f t="shared" si="13"/>
        <v>12724364</v>
      </c>
      <c r="BD118" s="225">
        <f t="shared" si="13"/>
        <v>5140700</v>
      </c>
      <c r="BE118" s="225">
        <f t="shared" si="13"/>
        <v>2730937.18</v>
      </c>
      <c r="BF118" s="225">
        <f t="shared" si="13"/>
        <v>1571126</v>
      </c>
      <c r="BG118" s="225">
        <f t="shared" si="13"/>
        <v>8230356.1699999999</v>
      </c>
      <c r="BH118" s="225">
        <f t="shared" si="13"/>
        <v>3949615.5</v>
      </c>
      <c r="BI118" s="225">
        <f t="shared" si="13"/>
        <v>3920</v>
      </c>
      <c r="BJ118" s="225">
        <f t="shared" si="13"/>
        <v>9744250</v>
      </c>
      <c r="BK118" s="225">
        <f t="shared" si="13"/>
        <v>21966570</v>
      </c>
      <c r="BL118" s="225">
        <f t="shared" si="13"/>
        <v>5556292</v>
      </c>
      <c r="BM118" s="225">
        <f t="shared" si="13"/>
        <v>15272810</v>
      </c>
      <c r="BN118" s="225">
        <f t="shared" si="13"/>
        <v>3505000</v>
      </c>
      <c r="BO118" s="225">
        <f t="shared" si="13"/>
        <v>1009304.5</v>
      </c>
      <c r="BP118" s="225">
        <f t="shared" si="13"/>
        <v>0</v>
      </c>
      <c r="BQ118" s="225">
        <f t="shared" ref="BQ118:BV118" si="14">SUM(BQ114:BQ117)</f>
        <v>7672698</v>
      </c>
      <c r="BR118" s="225">
        <f t="shared" si="14"/>
        <v>5212553</v>
      </c>
      <c r="BS118" s="225">
        <f t="shared" si="14"/>
        <v>5971590</v>
      </c>
      <c r="BT118" s="225">
        <f t="shared" si="14"/>
        <v>397576</v>
      </c>
      <c r="BU118" s="225">
        <f t="shared" si="14"/>
        <v>12646166.5</v>
      </c>
      <c r="BV118" s="225">
        <f t="shared" si="14"/>
        <v>546910273.17000008</v>
      </c>
      <c r="BX118" s="239">
        <f>BV118-BX112</f>
        <v>-29473949.5</v>
      </c>
    </row>
    <row r="119" spans="1:77">
      <c r="A119" s="255"/>
      <c r="B119" s="225">
        <f t="shared" ref="B119:AH119" si="15">B112-B118</f>
        <v>-358475</v>
      </c>
      <c r="C119" s="225">
        <f t="shared" si="15"/>
        <v>-1867183.2200000002</v>
      </c>
      <c r="D119" s="225">
        <f t="shared" si="15"/>
        <v>-2881888.4700000007</v>
      </c>
      <c r="E119" s="225">
        <f t="shared" si="15"/>
        <v>-248843</v>
      </c>
      <c r="F119" s="225">
        <f t="shared" si="15"/>
        <v>1409284.3699999992</v>
      </c>
      <c r="G119" s="225">
        <f t="shared" si="15"/>
        <v>-85345.500000001863</v>
      </c>
      <c r="H119" s="225">
        <f t="shared" si="15"/>
        <v>525585</v>
      </c>
      <c r="I119" s="225">
        <f t="shared" si="15"/>
        <v>110482.6400000006</v>
      </c>
      <c r="J119" s="225">
        <f t="shared" si="15"/>
        <v>-3991614</v>
      </c>
      <c r="K119" s="225">
        <f t="shared" si="15"/>
        <v>-2576650.0000000009</v>
      </c>
      <c r="L119" s="225">
        <f t="shared" si="15"/>
        <v>-913350</v>
      </c>
      <c r="M119" s="225">
        <f t="shared" si="15"/>
        <v>-3758251.3000000007</v>
      </c>
      <c r="N119" s="225">
        <f t="shared" si="15"/>
        <v>1495927</v>
      </c>
      <c r="O119" s="225">
        <f t="shared" si="15"/>
        <v>-939220.80000000028</v>
      </c>
      <c r="P119" s="225">
        <f t="shared" si="15"/>
        <v>-150625</v>
      </c>
      <c r="Q119" s="225">
        <f t="shared" si="15"/>
        <v>-1156950</v>
      </c>
      <c r="R119" s="225">
        <f t="shared" si="15"/>
        <v>2946610</v>
      </c>
      <c r="S119" s="225">
        <f t="shared" si="15"/>
        <v>742050</v>
      </c>
      <c r="T119" s="225">
        <f t="shared" si="15"/>
        <v>362500</v>
      </c>
      <c r="U119" s="225">
        <f t="shared" si="15"/>
        <v>635546.0700000003</v>
      </c>
      <c r="V119" s="225">
        <f t="shared" si="15"/>
        <v>-3102890</v>
      </c>
      <c r="W119" s="225">
        <f t="shared" si="15"/>
        <v>-2467499.41</v>
      </c>
      <c r="X119" s="225">
        <f t="shared" si="15"/>
        <v>53438</v>
      </c>
      <c r="Y119" s="225">
        <f t="shared" si="15"/>
        <v>3326056.7000000011</v>
      </c>
      <c r="Z119" s="225">
        <f t="shared" si="15"/>
        <v>-3833046</v>
      </c>
      <c r="AA119" s="225">
        <f t="shared" si="15"/>
        <v>-1792193.5</v>
      </c>
      <c r="AB119" s="225">
        <f t="shared" si="15"/>
        <v>135560</v>
      </c>
      <c r="AC119" s="225">
        <f t="shared" si="15"/>
        <v>-1201239</v>
      </c>
      <c r="AD119" s="225">
        <f t="shared" si="15"/>
        <v>-20240663</v>
      </c>
      <c r="AE119" s="225">
        <f t="shared" si="15"/>
        <v>249100</v>
      </c>
      <c r="AF119" s="225">
        <f t="shared" si="15"/>
        <v>-907743</v>
      </c>
      <c r="AG119" s="225">
        <f t="shared" si="15"/>
        <v>36538288.760000005</v>
      </c>
      <c r="AH119" s="225">
        <f t="shared" si="15"/>
        <v>-150950</v>
      </c>
      <c r="AI119" s="225">
        <f t="shared" ref="AI119:BP119" si="16">AI112-AI118</f>
        <v>-1754450</v>
      </c>
      <c r="AJ119" s="225">
        <f t="shared" si="16"/>
        <v>1072226.6000000006</v>
      </c>
      <c r="AK119" s="225">
        <f t="shared" si="16"/>
        <v>-951854.5</v>
      </c>
      <c r="AL119" s="225">
        <f t="shared" si="16"/>
        <v>49050</v>
      </c>
      <c r="AM119" s="225">
        <f t="shared" si="16"/>
        <v>-3680040</v>
      </c>
      <c r="AN119" s="225">
        <f t="shared" si="16"/>
        <v>55945.080000000075</v>
      </c>
      <c r="AO119" s="225">
        <f t="shared" si="16"/>
        <v>-57680</v>
      </c>
      <c r="AP119" s="225">
        <f t="shared" si="16"/>
        <v>96305.75</v>
      </c>
      <c r="AQ119" s="225">
        <f t="shared" si="16"/>
        <v>4564750.0000000009</v>
      </c>
      <c r="AR119" s="225">
        <f t="shared" si="16"/>
        <v>-1019462.8999999999</v>
      </c>
      <c r="AS119" s="225">
        <f t="shared" si="16"/>
        <v>-1897649.9999999991</v>
      </c>
      <c r="AT119" s="225">
        <f t="shared" si="16"/>
        <v>526465</v>
      </c>
      <c r="AU119" s="225">
        <f t="shared" si="16"/>
        <v>-14722034.920000002</v>
      </c>
      <c r="AV119" s="225">
        <f t="shared" si="16"/>
        <v>1041854</v>
      </c>
      <c r="AW119" s="225">
        <f t="shared" si="16"/>
        <v>486475.40000000014</v>
      </c>
      <c r="AX119" s="225">
        <f t="shared" si="16"/>
        <v>866650</v>
      </c>
      <c r="AY119" s="225">
        <f t="shared" si="16"/>
        <v>1306647.7100000009</v>
      </c>
      <c r="AZ119" s="225">
        <f t="shared" si="16"/>
        <v>-1557839</v>
      </c>
      <c r="BA119" s="225">
        <f t="shared" si="16"/>
        <v>432038.5700000003</v>
      </c>
      <c r="BB119" s="225">
        <f t="shared" si="16"/>
        <v>4292053.5</v>
      </c>
      <c r="BC119" s="225">
        <f t="shared" si="16"/>
        <v>387982.65999999829</v>
      </c>
      <c r="BD119" s="225">
        <f t="shared" si="16"/>
        <v>52180</v>
      </c>
      <c r="BE119" s="225">
        <f t="shared" si="16"/>
        <v>41488.819999999367</v>
      </c>
      <c r="BF119" s="226">
        <f t="shared" si="16"/>
        <v>477549.99999999977</v>
      </c>
      <c r="BG119" s="225">
        <f t="shared" si="16"/>
        <v>62695.490000000224</v>
      </c>
      <c r="BH119" s="225">
        <f t="shared" si="16"/>
        <v>-157927</v>
      </c>
      <c r="BI119" s="225">
        <f t="shared" si="16"/>
        <v>395430</v>
      </c>
      <c r="BJ119" s="225">
        <f t="shared" si="16"/>
        <v>-2805750</v>
      </c>
      <c r="BK119" s="225">
        <f t="shared" si="16"/>
        <v>727980</v>
      </c>
      <c r="BL119" s="225">
        <f t="shared" si="16"/>
        <v>-2978920.0000000005</v>
      </c>
      <c r="BM119" s="225">
        <f t="shared" si="16"/>
        <v>-4893378</v>
      </c>
      <c r="BN119" s="225">
        <f t="shared" si="16"/>
        <v>298350</v>
      </c>
      <c r="BO119" s="225">
        <f t="shared" si="16"/>
        <v>4399398.2</v>
      </c>
      <c r="BP119" s="225">
        <f t="shared" si="16"/>
        <v>0</v>
      </c>
      <c r="BQ119" s="225">
        <f t="shared" ref="BQ119:BV119" si="17">BQ112-BQ118</f>
        <v>1526531.5300000012</v>
      </c>
      <c r="BR119" s="225">
        <f t="shared" si="17"/>
        <v>-798484.25</v>
      </c>
      <c r="BS119" s="225">
        <f t="shared" si="17"/>
        <v>39636557.060000002</v>
      </c>
      <c r="BT119" s="225">
        <f t="shared" si="17"/>
        <v>10220032.5</v>
      </c>
      <c r="BU119" s="225">
        <f t="shared" si="17"/>
        <v>-2173026.1400000006</v>
      </c>
      <c r="BV119" s="225">
        <f t="shared" si="17"/>
        <v>29473949.499999881</v>
      </c>
      <c r="BW119" s="225">
        <f>BW112-BV118</f>
        <v>29473949.5</v>
      </c>
    </row>
    <row r="120" spans="1:77">
      <c r="A120" s="225" t="s">
        <v>32</v>
      </c>
      <c r="BX120" s="239"/>
    </row>
    <row r="121" spans="1:77">
      <c r="A121" s="225" t="s">
        <v>639</v>
      </c>
      <c r="BX121" s="239"/>
    </row>
    <row r="122" spans="1:77">
      <c r="A122" s="256" t="s">
        <v>387</v>
      </c>
      <c r="B122" s="225">
        <f>B66-B62</f>
        <v>0</v>
      </c>
      <c r="C122" s="225">
        <f t="shared" ref="C122:BQ122" si="18">C66-C62</f>
        <v>0</v>
      </c>
      <c r="D122" s="225">
        <f t="shared" si="18"/>
        <v>0</v>
      </c>
      <c r="E122" s="225">
        <f t="shared" si="18"/>
        <v>0</v>
      </c>
      <c r="F122" s="225">
        <f t="shared" si="18"/>
        <v>0</v>
      </c>
      <c r="G122" s="225">
        <f t="shared" si="18"/>
        <v>0</v>
      </c>
      <c r="H122" s="225">
        <f t="shared" si="18"/>
        <v>0</v>
      </c>
      <c r="I122" s="225">
        <f t="shared" si="18"/>
        <v>0</v>
      </c>
      <c r="J122" s="225">
        <f t="shared" si="18"/>
        <v>0</v>
      </c>
      <c r="K122" s="225">
        <f t="shared" si="18"/>
        <v>0</v>
      </c>
      <c r="L122" s="225">
        <f t="shared" si="18"/>
        <v>0</v>
      </c>
      <c r="M122" s="225">
        <f t="shared" si="18"/>
        <v>0</v>
      </c>
      <c r="N122" s="225">
        <f t="shared" si="18"/>
        <v>0</v>
      </c>
      <c r="O122" s="225">
        <f t="shared" si="18"/>
        <v>0</v>
      </c>
      <c r="P122" s="225">
        <f t="shared" si="18"/>
        <v>0</v>
      </c>
      <c r="Q122" s="225">
        <f t="shared" si="18"/>
        <v>0</v>
      </c>
      <c r="R122" s="225">
        <f t="shared" si="18"/>
        <v>0</v>
      </c>
      <c r="S122" s="225">
        <f t="shared" si="18"/>
        <v>0</v>
      </c>
      <c r="T122" s="225">
        <f t="shared" si="18"/>
        <v>0</v>
      </c>
      <c r="U122" s="225">
        <f t="shared" si="18"/>
        <v>0</v>
      </c>
      <c r="V122" s="225">
        <f t="shared" si="18"/>
        <v>0</v>
      </c>
      <c r="W122" s="225">
        <f t="shared" si="18"/>
        <v>0</v>
      </c>
      <c r="X122" s="225">
        <f t="shared" si="18"/>
        <v>0</v>
      </c>
      <c r="Y122" s="225">
        <f t="shared" si="18"/>
        <v>0</v>
      </c>
      <c r="Z122" s="225">
        <f t="shared" si="18"/>
        <v>0</v>
      </c>
      <c r="AA122" s="225">
        <f t="shared" si="18"/>
        <v>0</v>
      </c>
      <c r="AB122" s="225">
        <f t="shared" si="18"/>
        <v>0</v>
      </c>
      <c r="AC122" s="225">
        <f t="shared" si="18"/>
        <v>0</v>
      </c>
      <c r="AD122" s="225">
        <f t="shared" si="18"/>
        <v>0</v>
      </c>
      <c r="AE122" s="225">
        <f t="shared" si="18"/>
        <v>0</v>
      </c>
      <c r="AF122" s="225">
        <f t="shared" si="18"/>
        <v>0</v>
      </c>
      <c r="AG122" s="225">
        <f t="shared" si="18"/>
        <v>0</v>
      </c>
      <c r="AH122" s="225">
        <f t="shared" si="18"/>
        <v>0</v>
      </c>
      <c r="AI122" s="225">
        <f t="shared" si="18"/>
        <v>0</v>
      </c>
      <c r="AJ122" s="225">
        <f t="shared" si="18"/>
        <v>0</v>
      </c>
      <c r="AK122" s="225">
        <f t="shared" si="18"/>
        <v>0</v>
      </c>
      <c r="AL122" s="225">
        <f t="shared" si="18"/>
        <v>0</v>
      </c>
      <c r="AM122" s="225">
        <f t="shared" si="18"/>
        <v>0</v>
      </c>
      <c r="AN122" s="225">
        <f t="shared" si="18"/>
        <v>0</v>
      </c>
      <c r="AO122" s="225">
        <f t="shared" si="18"/>
        <v>0</v>
      </c>
      <c r="AP122" s="225">
        <f t="shared" si="18"/>
        <v>0</v>
      </c>
      <c r="AQ122" s="225">
        <f t="shared" si="18"/>
        <v>0</v>
      </c>
      <c r="AR122" s="225">
        <f t="shared" si="18"/>
        <v>0</v>
      </c>
      <c r="AS122" s="225">
        <f t="shared" si="18"/>
        <v>0</v>
      </c>
      <c r="AT122" s="225">
        <f t="shared" si="18"/>
        <v>0</v>
      </c>
      <c r="AU122" s="225">
        <f t="shared" si="18"/>
        <v>0</v>
      </c>
      <c r="AV122" s="225">
        <f t="shared" si="18"/>
        <v>0</v>
      </c>
      <c r="AW122" s="225">
        <f t="shared" si="18"/>
        <v>0</v>
      </c>
      <c r="AX122" s="225">
        <f t="shared" si="18"/>
        <v>0</v>
      </c>
      <c r="AY122" s="225">
        <f t="shared" si="18"/>
        <v>0</v>
      </c>
      <c r="AZ122" s="225">
        <f t="shared" si="18"/>
        <v>0</v>
      </c>
      <c r="BA122" s="225">
        <f t="shared" si="18"/>
        <v>0</v>
      </c>
      <c r="BB122" s="225">
        <f t="shared" si="18"/>
        <v>0</v>
      </c>
      <c r="BC122" s="225">
        <f t="shared" si="18"/>
        <v>0</v>
      </c>
      <c r="BD122" s="225">
        <f t="shared" si="18"/>
        <v>0</v>
      </c>
      <c r="BE122" s="225">
        <f t="shared" si="18"/>
        <v>0</v>
      </c>
      <c r="BF122" s="225">
        <f t="shared" si="18"/>
        <v>0</v>
      </c>
      <c r="BG122" s="225">
        <f t="shared" si="18"/>
        <v>0</v>
      </c>
      <c r="BH122" s="225">
        <f t="shared" si="18"/>
        <v>0</v>
      </c>
      <c r="BI122" s="225">
        <f t="shared" si="18"/>
        <v>0</v>
      </c>
      <c r="BJ122" s="225">
        <f t="shared" si="18"/>
        <v>0</v>
      </c>
      <c r="BK122" s="225">
        <f t="shared" si="18"/>
        <v>0</v>
      </c>
      <c r="BL122" s="225">
        <f t="shared" si="18"/>
        <v>0</v>
      </c>
      <c r="BM122" s="225">
        <f t="shared" si="18"/>
        <v>0</v>
      </c>
      <c r="BN122" s="225">
        <f t="shared" si="18"/>
        <v>0</v>
      </c>
      <c r="BO122" s="225">
        <f t="shared" si="18"/>
        <v>0</v>
      </c>
      <c r="BP122" s="225">
        <f t="shared" si="18"/>
        <v>0</v>
      </c>
      <c r="BQ122" s="225">
        <f t="shared" si="18"/>
        <v>0</v>
      </c>
      <c r="BR122" s="225">
        <f t="shared" ref="BR122:BX122" si="19">BR66-BR62</f>
        <v>0</v>
      </c>
      <c r="BS122" s="225">
        <f t="shared" si="19"/>
        <v>0</v>
      </c>
      <c r="BT122" s="225">
        <f t="shared" si="19"/>
        <v>0</v>
      </c>
      <c r="BU122" s="225">
        <f t="shared" si="19"/>
        <v>0</v>
      </c>
      <c r="BV122" s="225">
        <f t="shared" si="19"/>
        <v>0</v>
      </c>
      <c r="BW122" s="225">
        <f t="shared" si="19"/>
        <v>17169314.350000024</v>
      </c>
      <c r="BX122" s="225">
        <f t="shared" si="19"/>
        <v>0</v>
      </c>
    </row>
    <row r="123" spans="1:77">
      <c r="A123" s="256" t="s">
        <v>388</v>
      </c>
      <c r="B123" s="225">
        <f>B109-B102-B104-B106-B107-B108</f>
        <v>0</v>
      </c>
      <c r="C123" s="225">
        <f t="shared" ref="C123:BQ123" si="20">C109-C102-C104-C106-C107-C108</f>
        <v>0</v>
      </c>
      <c r="D123" s="225">
        <f t="shared" si="20"/>
        <v>0</v>
      </c>
      <c r="E123" s="225">
        <f t="shared" si="20"/>
        <v>0</v>
      </c>
      <c r="F123" s="225">
        <f t="shared" si="20"/>
        <v>0</v>
      </c>
      <c r="G123" s="225">
        <f t="shared" si="20"/>
        <v>0</v>
      </c>
      <c r="H123" s="225">
        <f t="shared" si="20"/>
        <v>0</v>
      </c>
      <c r="I123" s="225">
        <f t="shared" si="20"/>
        <v>0</v>
      </c>
      <c r="J123" s="225">
        <f t="shared" si="20"/>
        <v>0</v>
      </c>
      <c r="K123" s="225">
        <f t="shared" si="20"/>
        <v>0</v>
      </c>
      <c r="L123" s="225">
        <f t="shared" si="20"/>
        <v>0</v>
      </c>
      <c r="M123" s="225">
        <f t="shared" si="20"/>
        <v>0</v>
      </c>
      <c r="N123" s="225">
        <f t="shared" si="20"/>
        <v>0</v>
      </c>
      <c r="O123" s="225">
        <f t="shared" si="20"/>
        <v>0</v>
      </c>
      <c r="P123" s="225">
        <f t="shared" si="20"/>
        <v>0</v>
      </c>
      <c r="Q123" s="225">
        <f t="shared" si="20"/>
        <v>0</v>
      </c>
      <c r="R123" s="225">
        <f t="shared" si="20"/>
        <v>0</v>
      </c>
      <c r="S123" s="225">
        <f t="shared" si="20"/>
        <v>0</v>
      </c>
      <c r="T123" s="225">
        <f t="shared" si="20"/>
        <v>0</v>
      </c>
      <c r="U123" s="225">
        <f t="shared" si="20"/>
        <v>0</v>
      </c>
      <c r="V123" s="225">
        <f t="shared" si="20"/>
        <v>0</v>
      </c>
      <c r="W123" s="225">
        <f t="shared" si="20"/>
        <v>0</v>
      </c>
      <c r="X123" s="225">
        <f t="shared" si="20"/>
        <v>0</v>
      </c>
      <c r="Y123" s="225">
        <f t="shared" si="20"/>
        <v>0</v>
      </c>
      <c r="Z123" s="225">
        <f t="shared" si="20"/>
        <v>0</v>
      </c>
      <c r="AA123" s="225">
        <f t="shared" si="20"/>
        <v>0</v>
      </c>
      <c r="AB123" s="225">
        <f t="shared" si="20"/>
        <v>0</v>
      </c>
      <c r="AC123" s="225">
        <f t="shared" si="20"/>
        <v>0</v>
      </c>
      <c r="AD123" s="225">
        <f t="shared" si="20"/>
        <v>0</v>
      </c>
      <c r="AE123" s="225">
        <f t="shared" si="20"/>
        <v>0</v>
      </c>
      <c r="AF123" s="225">
        <f t="shared" si="20"/>
        <v>0</v>
      </c>
      <c r="AG123" s="225">
        <f t="shared" si="20"/>
        <v>0</v>
      </c>
      <c r="AH123" s="225">
        <f t="shared" si="20"/>
        <v>0</v>
      </c>
      <c r="AI123" s="225">
        <f t="shared" si="20"/>
        <v>0</v>
      </c>
      <c r="AJ123" s="225">
        <f t="shared" si="20"/>
        <v>0</v>
      </c>
      <c r="AK123" s="225">
        <f t="shared" si="20"/>
        <v>0</v>
      </c>
      <c r="AL123" s="225">
        <f t="shared" si="20"/>
        <v>0</v>
      </c>
      <c r="AM123" s="225">
        <f t="shared" si="20"/>
        <v>0</v>
      </c>
      <c r="AN123" s="225">
        <f t="shared" si="20"/>
        <v>0</v>
      </c>
      <c r="AO123" s="225">
        <f t="shared" si="20"/>
        <v>0</v>
      </c>
      <c r="AP123" s="225">
        <f t="shared" si="20"/>
        <v>0</v>
      </c>
      <c r="AQ123" s="225">
        <f t="shared" si="20"/>
        <v>0</v>
      </c>
      <c r="AR123" s="225">
        <f t="shared" si="20"/>
        <v>0</v>
      </c>
      <c r="AS123" s="225">
        <f t="shared" si="20"/>
        <v>0</v>
      </c>
      <c r="AT123" s="225">
        <f t="shared" si="20"/>
        <v>0</v>
      </c>
      <c r="AU123" s="225">
        <f t="shared" si="20"/>
        <v>0</v>
      </c>
      <c r="AV123" s="225">
        <f t="shared" si="20"/>
        <v>0</v>
      </c>
      <c r="AW123" s="225">
        <f t="shared" si="20"/>
        <v>0</v>
      </c>
      <c r="AX123" s="225">
        <f t="shared" si="20"/>
        <v>0</v>
      </c>
      <c r="AY123" s="225">
        <f t="shared" si="20"/>
        <v>0</v>
      </c>
      <c r="AZ123" s="225">
        <f t="shared" si="20"/>
        <v>0</v>
      </c>
      <c r="BA123" s="225">
        <f t="shared" si="20"/>
        <v>0</v>
      </c>
      <c r="BB123" s="225">
        <f t="shared" si="20"/>
        <v>0</v>
      </c>
      <c r="BC123" s="225">
        <f t="shared" si="20"/>
        <v>0</v>
      </c>
      <c r="BD123" s="225">
        <f t="shared" si="20"/>
        <v>0</v>
      </c>
      <c r="BE123" s="225">
        <f t="shared" si="20"/>
        <v>0</v>
      </c>
      <c r="BF123" s="225">
        <f t="shared" si="20"/>
        <v>0</v>
      </c>
      <c r="BG123" s="225">
        <f t="shared" si="20"/>
        <v>0</v>
      </c>
      <c r="BH123" s="225">
        <f t="shared" si="20"/>
        <v>0</v>
      </c>
      <c r="BI123" s="225">
        <f t="shared" si="20"/>
        <v>0</v>
      </c>
      <c r="BJ123" s="225">
        <f t="shared" si="20"/>
        <v>0</v>
      </c>
      <c r="BK123" s="225">
        <f t="shared" si="20"/>
        <v>0</v>
      </c>
      <c r="BL123" s="225">
        <f t="shared" si="20"/>
        <v>0</v>
      </c>
      <c r="BM123" s="225">
        <f t="shared" si="20"/>
        <v>0</v>
      </c>
      <c r="BN123" s="225">
        <f t="shared" si="20"/>
        <v>0</v>
      </c>
      <c r="BO123" s="225">
        <f t="shared" si="20"/>
        <v>0</v>
      </c>
      <c r="BP123" s="225">
        <f t="shared" si="20"/>
        <v>0</v>
      </c>
      <c r="BQ123" s="225">
        <f t="shared" si="20"/>
        <v>0</v>
      </c>
      <c r="BR123" s="225">
        <f t="shared" ref="BR123:BX123" si="21">BR109-BR102-BR104-BR106-BR107-BR108</f>
        <v>0</v>
      </c>
      <c r="BS123" s="225">
        <f t="shared" si="21"/>
        <v>0</v>
      </c>
      <c r="BT123" s="225">
        <f t="shared" si="21"/>
        <v>0</v>
      </c>
      <c r="BU123" s="225">
        <f t="shared" si="21"/>
        <v>0</v>
      </c>
      <c r="BV123" s="225">
        <f t="shared" si="21"/>
        <v>0</v>
      </c>
      <c r="BW123" s="225">
        <f t="shared" si="21"/>
        <v>16220776.090000004</v>
      </c>
      <c r="BX123" s="225">
        <f t="shared" si="21"/>
        <v>0</v>
      </c>
    </row>
    <row r="125" spans="1:77">
      <c r="A125" s="225" t="s">
        <v>266</v>
      </c>
      <c r="BH125" s="258"/>
      <c r="BI125" s="258"/>
    </row>
    <row r="126" spans="1:77">
      <c r="A126" s="259" t="s">
        <v>616</v>
      </c>
      <c r="BH126" s="258"/>
      <c r="BI126" s="258"/>
      <c r="BV126" s="225">
        <f>SUM(B126:BU126)</f>
        <v>0</v>
      </c>
    </row>
    <row r="127" spans="1:77">
      <c r="A127" s="259" t="s">
        <v>617</v>
      </c>
      <c r="BH127" s="258"/>
      <c r="BI127" s="258"/>
      <c r="BV127" s="225">
        <f>SUM(B127:BU127)</f>
        <v>0</v>
      </c>
    </row>
    <row r="128" spans="1:77">
      <c r="A128" s="259" t="s">
        <v>477</v>
      </c>
      <c r="B128" s="225">
        <f>SUM(B126:B127)</f>
        <v>0</v>
      </c>
      <c r="C128" s="225">
        <f t="shared" ref="C128:BQ128" si="22">SUM(C126:C127)</f>
        <v>0</v>
      </c>
      <c r="D128" s="225">
        <f t="shared" si="22"/>
        <v>0</v>
      </c>
      <c r="E128" s="225">
        <f t="shared" si="22"/>
        <v>0</v>
      </c>
      <c r="F128" s="225">
        <f t="shared" si="22"/>
        <v>0</v>
      </c>
      <c r="G128" s="225">
        <f t="shared" si="22"/>
        <v>0</v>
      </c>
      <c r="H128" s="225">
        <f t="shared" si="22"/>
        <v>0</v>
      </c>
      <c r="I128" s="225">
        <f t="shared" si="22"/>
        <v>0</v>
      </c>
      <c r="J128" s="225">
        <f t="shared" si="22"/>
        <v>0</v>
      </c>
      <c r="K128" s="225">
        <f t="shared" si="22"/>
        <v>0</v>
      </c>
      <c r="L128" s="225">
        <f t="shared" si="22"/>
        <v>0</v>
      </c>
      <c r="M128" s="225">
        <f t="shared" si="22"/>
        <v>0</v>
      </c>
      <c r="N128" s="225">
        <f t="shared" si="22"/>
        <v>0</v>
      </c>
      <c r="O128" s="225">
        <f t="shared" si="22"/>
        <v>0</v>
      </c>
      <c r="P128" s="225">
        <f t="shared" si="22"/>
        <v>0</v>
      </c>
      <c r="Q128" s="225">
        <f t="shared" si="22"/>
        <v>0</v>
      </c>
      <c r="R128" s="225">
        <f t="shared" si="22"/>
        <v>0</v>
      </c>
      <c r="S128" s="225">
        <f t="shared" si="22"/>
        <v>0</v>
      </c>
      <c r="T128" s="225">
        <f t="shared" si="22"/>
        <v>0</v>
      </c>
      <c r="U128" s="225">
        <f t="shared" si="22"/>
        <v>0</v>
      </c>
      <c r="V128" s="225">
        <f t="shared" si="22"/>
        <v>0</v>
      </c>
      <c r="W128" s="225">
        <f t="shared" si="22"/>
        <v>0</v>
      </c>
      <c r="X128" s="225">
        <f t="shared" si="22"/>
        <v>0</v>
      </c>
      <c r="Y128" s="225">
        <f t="shared" si="22"/>
        <v>0</v>
      </c>
      <c r="Z128" s="225">
        <f t="shared" si="22"/>
        <v>0</v>
      </c>
      <c r="AA128" s="225">
        <f t="shared" si="22"/>
        <v>0</v>
      </c>
      <c r="AB128" s="225">
        <f t="shared" si="22"/>
        <v>0</v>
      </c>
      <c r="AC128" s="225">
        <f t="shared" si="22"/>
        <v>0</v>
      </c>
      <c r="AD128" s="225">
        <f t="shared" si="22"/>
        <v>0</v>
      </c>
      <c r="AE128" s="225">
        <f t="shared" si="22"/>
        <v>0</v>
      </c>
      <c r="AF128" s="225">
        <f t="shared" si="22"/>
        <v>0</v>
      </c>
      <c r="AG128" s="225">
        <f t="shared" si="22"/>
        <v>0</v>
      </c>
      <c r="AH128" s="225">
        <f t="shared" si="22"/>
        <v>0</v>
      </c>
      <c r="AI128" s="225">
        <f t="shared" si="22"/>
        <v>0</v>
      </c>
      <c r="AJ128" s="225">
        <f t="shared" si="22"/>
        <v>0</v>
      </c>
      <c r="AK128" s="225">
        <f t="shared" si="22"/>
        <v>0</v>
      </c>
      <c r="AL128" s="225">
        <f t="shared" si="22"/>
        <v>0</v>
      </c>
      <c r="AM128" s="225">
        <f t="shared" si="22"/>
        <v>0</v>
      </c>
      <c r="AN128" s="225">
        <f t="shared" si="22"/>
        <v>0</v>
      </c>
      <c r="AO128" s="225">
        <f t="shared" si="22"/>
        <v>0</v>
      </c>
      <c r="AP128" s="225">
        <f t="shared" si="22"/>
        <v>0</v>
      </c>
      <c r="AQ128" s="225">
        <f t="shared" si="22"/>
        <v>0</v>
      </c>
      <c r="AR128" s="225">
        <f t="shared" si="22"/>
        <v>0</v>
      </c>
      <c r="AS128" s="225">
        <f t="shared" si="22"/>
        <v>0</v>
      </c>
      <c r="AT128" s="225">
        <f t="shared" si="22"/>
        <v>0</v>
      </c>
      <c r="AU128" s="225">
        <f t="shared" si="22"/>
        <v>0</v>
      </c>
      <c r="AV128" s="225">
        <f t="shared" si="22"/>
        <v>0</v>
      </c>
      <c r="AW128" s="225">
        <f t="shared" si="22"/>
        <v>0</v>
      </c>
      <c r="AX128" s="225">
        <f t="shared" si="22"/>
        <v>0</v>
      </c>
      <c r="AY128" s="225">
        <f t="shared" si="22"/>
        <v>0</v>
      </c>
      <c r="AZ128" s="225">
        <f t="shared" si="22"/>
        <v>0</v>
      </c>
      <c r="BA128" s="225">
        <f t="shared" si="22"/>
        <v>0</v>
      </c>
      <c r="BB128" s="225">
        <f t="shared" si="22"/>
        <v>0</v>
      </c>
      <c r="BC128" s="225">
        <f t="shared" si="22"/>
        <v>0</v>
      </c>
      <c r="BD128" s="225">
        <f t="shared" si="22"/>
        <v>0</v>
      </c>
      <c r="BE128" s="225">
        <f t="shared" si="22"/>
        <v>0</v>
      </c>
      <c r="BF128" s="225">
        <f t="shared" si="22"/>
        <v>0</v>
      </c>
      <c r="BG128" s="225">
        <f t="shared" si="22"/>
        <v>0</v>
      </c>
      <c r="BH128" s="225">
        <f t="shared" si="22"/>
        <v>0</v>
      </c>
      <c r="BI128" s="225">
        <f t="shared" si="22"/>
        <v>0</v>
      </c>
      <c r="BJ128" s="225">
        <f t="shared" si="22"/>
        <v>0</v>
      </c>
      <c r="BK128" s="225">
        <f t="shared" si="22"/>
        <v>0</v>
      </c>
      <c r="BL128" s="225">
        <f t="shared" si="22"/>
        <v>0</v>
      </c>
      <c r="BM128" s="225">
        <f t="shared" si="22"/>
        <v>0</v>
      </c>
      <c r="BN128" s="225">
        <f t="shared" si="22"/>
        <v>0</v>
      </c>
      <c r="BO128" s="225">
        <f t="shared" si="22"/>
        <v>0</v>
      </c>
      <c r="BP128" s="225">
        <f t="shared" si="22"/>
        <v>0</v>
      </c>
      <c r="BQ128" s="225">
        <f t="shared" si="22"/>
        <v>0</v>
      </c>
      <c r="BR128" s="225">
        <f>SUM(BR126:BR127)</f>
        <v>0</v>
      </c>
      <c r="BS128" s="225">
        <f>SUM(BS126:BS127)</f>
        <v>0</v>
      </c>
      <c r="BT128" s="225">
        <f>SUM(BT126:BT127)</f>
        <v>0</v>
      </c>
      <c r="BU128" s="225">
        <f>SUM(BU126:BU127)</f>
        <v>0</v>
      </c>
      <c r="BV128" s="225">
        <f>SUM(BV126:BV127)</f>
        <v>0</v>
      </c>
    </row>
    <row r="129" spans="1:75">
      <c r="A129" s="259" t="s">
        <v>230</v>
      </c>
      <c r="B129" s="225">
        <f>B128-B114+B115</f>
        <v>0</v>
      </c>
      <c r="C129" s="225">
        <f t="shared" ref="C129:BN129" si="23">C128-C114+C115</f>
        <v>0</v>
      </c>
      <c r="D129" s="225">
        <f t="shared" si="23"/>
        <v>0</v>
      </c>
      <c r="E129" s="225">
        <f t="shared" si="23"/>
        <v>0</v>
      </c>
      <c r="F129" s="225">
        <f t="shared" si="23"/>
        <v>0</v>
      </c>
      <c r="G129" s="225">
        <f t="shared" si="23"/>
        <v>0</v>
      </c>
      <c r="H129" s="225">
        <f t="shared" si="23"/>
        <v>0</v>
      </c>
      <c r="I129" s="225">
        <f t="shared" si="23"/>
        <v>0</v>
      </c>
      <c r="J129" s="225">
        <f t="shared" si="23"/>
        <v>0</v>
      </c>
      <c r="K129" s="225">
        <f t="shared" si="23"/>
        <v>0</v>
      </c>
      <c r="L129" s="225">
        <f t="shared" si="23"/>
        <v>0</v>
      </c>
      <c r="M129" s="225">
        <f t="shared" si="23"/>
        <v>0</v>
      </c>
      <c r="N129" s="225">
        <f t="shared" si="23"/>
        <v>0</v>
      </c>
      <c r="O129" s="225">
        <f t="shared" si="23"/>
        <v>0</v>
      </c>
      <c r="P129" s="225">
        <f t="shared" si="23"/>
        <v>0</v>
      </c>
      <c r="Q129" s="225">
        <f t="shared" si="23"/>
        <v>0</v>
      </c>
      <c r="R129" s="225">
        <f t="shared" si="23"/>
        <v>0</v>
      </c>
      <c r="S129" s="225">
        <f t="shared" si="23"/>
        <v>0</v>
      </c>
      <c r="T129" s="225">
        <f t="shared" si="23"/>
        <v>0</v>
      </c>
      <c r="U129" s="225">
        <f t="shared" si="23"/>
        <v>0</v>
      </c>
      <c r="V129" s="225">
        <f t="shared" si="23"/>
        <v>0</v>
      </c>
      <c r="W129" s="225">
        <f t="shared" si="23"/>
        <v>0</v>
      </c>
      <c r="X129" s="225">
        <f t="shared" si="23"/>
        <v>0</v>
      </c>
      <c r="Y129" s="225">
        <f t="shared" si="23"/>
        <v>0</v>
      </c>
      <c r="Z129" s="225">
        <f t="shared" si="23"/>
        <v>0</v>
      </c>
      <c r="AA129" s="225">
        <f t="shared" si="23"/>
        <v>0</v>
      </c>
      <c r="AB129" s="225">
        <f t="shared" si="23"/>
        <v>0</v>
      </c>
      <c r="AC129" s="225">
        <f t="shared" si="23"/>
        <v>0</v>
      </c>
      <c r="AD129" s="225">
        <f t="shared" si="23"/>
        <v>0</v>
      </c>
      <c r="AE129" s="225">
        <f t="shared" si="23"/>
        <v>0</v>
      </c>
      <c r="AF129" s="225">
        <f t="shared" si="23"/>
        <v>0</v>
      </c>
      <c r="AG129" s="225">
        <f t="shared" si="23"/>
        <v>0</v>
      </c>
      <c r="AH129" s="225">
        <f t="shared" si="23"/>
        <v>0</v>
      </c>
      <c r="AI129" s="225">
        <f t="shared" si="23"/>
        <v>0</v>
      </c>
      <c r="AJ129" s="225">
        <f t="shared" si="23"/>
        <v>0</v>
      </c>
      <c r="AK129" s="225">
        <f t="shared" si="23"/>
        <v>0</v>
      </c>
      <c r="AL129" s="225">
        <f t="shared" si="23"/>
        <v>0</v>
      </c>
      <c r="AM129" s="225">
        <f t="shared" si="23"/>
        <v>0</v>
      </c>
      <c r="AN129" s="225">
        <f t="shared" si="23"/>
        <v>0</v>
      </c>
      <c r="AO129" s="225">
        <f t="shared" si="23"/>
        <v>0</v>
      </c>
      <c r="AP129" s="225">
        <f t="shared" si="23"/>
        <v>0</v>
      </c>
      <c r="AQ129" s="225">
        <f t="shared" si="23"/>
        <v>0</v>
      </c>
      <c r="AR129" s="225">
        <f t="shared" si="23"/>
        <v>0</v>
      </c>
      <c r="AS129" s="225">
        <f t="shared" si="23"/>
        <v>0</v>
      </c>
      <c r="AT129" s="225">
        <f t="shared" si="23"/>
        <v>0</v>
      </c>
      <c r="AU129" s="225">
        <f t="shared" si="23"/>
        <v>0</v>
      </c>
      <c r="AV129" s="225">
        <f t="shared" si="23"/>
        <v>0</v>
      </c>
      <c r="AW129" s="225">
        <f t="shared" si="23"/>
        <v>0</v>
      </c>
      <c r="AX129" s="225">
        <f t="shared" si="23"/>
        <v>0</v>
      </c>
      <c r="AY129" s="225">
        <f t="shared" si="23"/>
        <v>0</v>
      </c>
      <c r="AZ129" s="225">
        <f t="shared" si="23"/>
        <v>0</v>
      </c>
      <c r="BA129" s="225">
        <f t="shared" si="23"/>
        <v>0</v>
      </c>
      <c r="BB129" s="225">
        <f t="shared" si="23"/>
        <v>0</v>
      </c>
      <c r="BC129" s="225">
        <f t="shared" si="23"/>
        <v>0</v>
      </c>
      <c r="BD129" s="225">
        <f t="shared" si="23"/>
        <v>0</v>
      </c>
      <c r="BE129" s="225">
        <f t="shared" si="23"/>
        <v>0</v>
      </c>
      <c r="BF129" s="225">
        <f t="shared" si="23"/>
        <v>0</v>
      </c>
      <c r="BG129" s="225">
        <f t="shared" si="23"/>
        <v>0</v>
      </c>
      <c r="BH129" s="225">
        <f t="shared" si="23"/>
        <v>0</v>
      </c>
      <c r="BI129" s="225">
        <f t="shared" si="23"/>
        <v>0</v>
      </c>
      <c r="BJ129" s="225">
        <f t="shared" si="23"/>
        <v>0</v>
      </c>
      <c r="BK129" s="225">
        <f t="shared" si="23"/>
        <v>0</v>
      </c>
      <c r="BL129" s="225">
        <f t="shared" si="23"/>
        <v>0</v>
      </c>
      <c r="BM129" s="225">
        <f t="shared" si="23"/>
        <v>0</v>
      </c>
      <c r="BN129" s="225">
        <f t="shared" si="23"/>
        <v>0</v>
      </c>
      <c r="BO129" s="225">
        <f t="shared" ref="BO129:BV129" si="24">BO128-BO114+BO115</f>
        <v>0</v>
      </c>
      <c r="BP129" s="225">
        <f t="shared" si="24"/>
        <v>0</v>
      </c>
      <c r="BQ129" s="225">
        <f t="shared" si="24"/>
        <v>0</v>
      </c>
      <c r="BR129" s="225">
        <f t="shared" si="24"/>
        <v>0</v>
      </c>
      <c r="BS129" s="225">
        <f t="shared" si="24"/>
        <v>0</v>
      </c>
      <c r="BT129" s="225">
        <f t="shared" si="24"/>
        <v>0</v>
      </c>
      <c r="BU129" s="225">
        <f t="shared" si="24"/>
        <v>0</v>
      </c>
      <c r="BV129" s="225">
        <f t="shared" si="24"/>
        <v>0</v>
      </c>
    </row>
    <row r="131" spans="1:75">
      <c r="A131" s="225" t="s">
        <v>423</v>
      </c>
      <c r="B131" s="225">
        <f>B62</f>
        <v>0</v>
      </c>
      <c r="C131" s="225">
        <f t="shared" ref="C131:BQ131" si="25">C62</f>
        <v>0</v>
      </c>
      <c r="D131" s="225">
        <f t="shared" si="25"/>
        <v>0</v>
      </c>
      <c r="E131" s="225">
        <f t="shared" si="25"/>
        <v>0</v>
      </c>
      <c r="F131" s="225">
        <f t="shared" si="25"/>
        <v>0</v>
      </c>
      <c r="G131" s="225">
        <f t="shared" si="25"/>
        <v>0</v>
      </c>
      <c r="H131" s="225">
        <f t="shared" si="25"/>
        <v>0</v>
      </c>
      <c r="I131" s="225">
        <f t="shared" si="25"/>
        <v>0</v>
      </c>
      <c r="J131" s="225">
        <f t="shared" si="25"/>
        <v>0</v>
      </c>
      <c r="K131" s="225">
        <f t="shared" si="25"/>
        <v>0</v>
      </c>
      <c r="L131" s="225">
        <f t="shared" si="25"/>
        <v>0</v>
      </c>
      <c r="M131" s="225">
        <f t="shared" si="25"/>
        <v>0</v>
      </c>
      <c r="N131" s="225">
        <f t="shared" si="25"/>
        <v>0</v>
      </c>
      <c r="O131" s="225">
        <f t="shared" si="25"/>
        <v>0</v>
      </c>
      <c r="P131" s="225">
        <f t="shared" si="25"/>
        <v>0</v>
      </c>
      <c r="Q131" s="225">
        <f t="shared" si="25"/>
        <v>0</v>
      </c>
      <c r="R131" s="225">
        <f t="shared" si="25"/>
        <v>0</v>
      </c>
      <c r="S131" s="225">
        <f t="shared" si="25"/>
        <v>0</v>
      </c>
      <c r="T131" s="225">
        <f t="shared" si="25"/>
        <v>0</v>
      </c>
      <c r="U131" s="225">
        <f t="shared" si="25"/>
        <v>0</v>
      </c>
      <c r="V131" s="225">
        <f t="shared" si="25"/>
        <v>0</v>
      </c>
      <c r="W131" s="225">
        <f t="shared" si="25"/>
        <v>0</v>
      </c>
      <c r="X131" s="225">
        <f t="shared" si="25"/>
        <v>0</v>
      </c>
      <c r="Y131" s="225">
        <f t="shared" si="25"/>
        <v>0</v>
      </c>
      <c r="Z131" s="225">
        <f t="shared" si="25"/>
        <v>0</v>
      </c>
      <c r="AA131" s="225">
        <f t="shared" si="25"/>
        <v>0</v>
      </c>
      <c r="AB131" s="225">
        <f t="shared" si="25"/>
        <v>0</v>
      </c>
      <c r="AC131" s="225">
        <f t="shared" si="25"/>
        <v>0</v>
      </c>
      <c r="AD131" s="225">
        <f t="shared" si="25"/>
        <v>0</v>
      </c>
      <c r="AE131" s="225">
        <f t="shared" si="25"/>
        <v>0</v>
      </c>
      <c r="AF131" s="225">
        <f t="shared" si="25"/>
        <v>0</v>
      </c>
      <c r="AG131" s="225">
        <f t="shared" si="25"/>
        <v>0</v>
      </c>
      <c r="AH131" s="225">
        <f t="shared" si="25"/>
        <v>0</v>
      </c>
      <c r="AI131" s="225">
        <f t="shared" si="25"/>
        <v>0</v>
      </c>
      <c r="AJ131" s="225">
        <f t="shared" si="25"/>
        <v>0</v>
      </c>
      <c r="AK131" s="225">
        <f t="shared" si="25"/>
        <v>0</v>
      </c>
      <c r="AL131" s="225">
        <f t="shared" si="25"/>
        <v>0</v>
      </c>
      <c r="AM131" s="225">
        <f t="shared" si="25"/>
        <v>0</v>
      </c>
      <c r="AN131" s="225">
        <f t="shared" si="25"/>
        <v>0</v>
      </c>
      <c r="AO131" s="225">
        <f t="shared" si="25"/>
        <v>0</v>
      </c>
      <c r="AP131" s="225">
        <f t="shared" si="25"/>
        <v>0</v>
      </c>
      <c r="AQ131" s="225">
        <f t="shared" si="25"/>
        <v>0</v>
      </c>
      <c r="AR131" s="225">
        <f t="shared" si="25"/>
        <v>0</v>
      </c>
      <c r="AS131" s="225">
        <f t="shared" si="25"/>
        <v>0</v>
      </c>
      <c r="AT131" s="225">
        <f t="shared" si="25"/>
        <v>0</v>
      </c>
      <c r="AU131" s="225">
        <f t="shared" si="25"/>
        <v>0</v>
      </c>
      <c r="AV131" s="225">
        <f t="shared" si="25"/>
        <v>0</v>
      </c>
      <c r="AW131" s="225">
        <f t="shared" si="25"/>
        <v>0</v>
      </c>
      <c r="AX131" s="225">
        <f t="shared" si="25"/>
        <v>0</v>
      </c>
      <c r="AY131" s="225">
        <f t="shared" si="25"/>
        <v>0</v>
      </c>
      <c r="AZ131" s="225">
        <f t="shared" si="25"/>
        <v>0</v>
      </c>
      <c r="BA131" s="225">
        <f t="shared" si="25"/>
        <v>0</v>
      </c>
      <c r="BB131" s="225">
        <f t="shared" si="25"/>
        <v>0</v>
      </c>
      <c r="BC131" s="225">
        <f t="shared" si="25"/>
        <v>0</v>
      </c>
      <c r="BD131" s="225">
        <f t="shared" si="25"/>
        <v>0</v>
      </c>
      <c r="BE131" s="225">
        <f t="shared" si="25"/>
        <v>0</v>
      </c>
      <c r="BF131" s="225">
        <f t="shared" si="25"/>
        <v>0</v>
      </c>
      <c r="BG131" s="225">
        <f t="shared" si="25"/>
        <v>0</v>
      </c>
      <c r="BH131" s="225">
        <f t="shared" si="25"/>
        <v>0</v>
      </c>
      <c r="BI131" s="225">
        <f t="shared" si="25"/>
        <v>0</v>
      </c>
      <c r="BJ131" s="225">
        <f t="shared" si="25"/>
        <v>0</v>
      </c>
      <c r="BK131" s="225">
        <f t="shared" si="25"/>
        <v>0</v>
      </c>
      <c r="BL131" s="225">
        <f t="shared" si="25"/>
        <v>0</v>
      </c>
      <c r="BM131" s="225">
        <f t="shared" si="25"/>
        <v>0</v>
      </c>
      <c r="BN131" s="225">
        <f t="shared" si="25"/>
        <v>0</v>
      </c>
      <c r="BO131" s="225">
        <f t="shared" si="25"/>
        <v>0</v>
      </c>
      <c r="BP131" s="225">
        <f t="shared" si="25"/>
        <v>0</v>
      </c>
      <c r="BQ131" s="225">
        <f t="shared" si="25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7">
        <f>SUM(B131:BU131)</f>
        <v>0</v>
      </c>
      <c r="BW131" s="267"/>
    </row>
    <row r="132" spans="1:75">
      <c r="A132" s="225" t="s">
        <v>443</v>
      </c>
      <c r="B132" s="225">
        <f>B102</f>
        <v>0</v>
      </c>
      <c r="C132" s="225">
        <f t="shared" ref="C132:BQ132" si="26">C102</f>
        <v>0</v>
      </c>
      <c r="D132" s="225">
        <f t="shared" si="26"/>
        <v>0</v>
      </c>
      <c r="E132" s="225">
        <f t="shared" si="26"/>
        <v>0</v>
      </c>
      <c r="F132" s="225">
        <f t="shared" si="26"/>
        <v>0</v>
      </c>
      <c r="G132" s="225">
        <f t="shared" si="26"/>
        <v>0</v>
      </c>
      <c r="H132" s="225">
        <f t="shared" si="26"/>
        <v>0</v>
      </c>
      <c r="I132" s="225">
        <f t="shared" si="26"/>
        <v>0</v>
      </c>
      <c r="J132" s="225">
        <f t="shared" si="26"/>
        <v>0</v>
      </c>
      <c r="K132" s="225">
        <f t="shared" si="26"/>
        <v>0</v>
      </c>
      <c r="L132" s="225">
        <f t="shared" si="26"/>
        <v>0</v>
      </c>
      <c r="M132" s="225">
        <f t="shared" si="26"/>
        <v>0</v>
      </c>
      <c r="N132" s="225">
        <f t="shared" si="26"/>
        <v>0</v>
      </c>
      <c r="O132" s="225">
        <f t="shared" si="26"/>
        <v>0</v>
      </c>
      <c r="P132" s="225">
        <f t="shared" si="26"/>
        <v>0</v>
      </c>
      <c r="Q132" s="225">
        <f t="shared" si="26"/>
        <v>0</v>
      </c>
      <c r="R132" s="225">
        <f t="shared" si="26"/>
        <v>0</v>
      </c>
      <c r="S132" s="225">
        <f t="shared" si="26"/>
        <v>0</v>
      </c>
      <c r="T132" s="225">
        <f t="shared" si="26"/>
        <v>0</v>
      </c>
      <c r="U132" s="225">
        <f t="shared" si="26"/>
        <v>0</v>
      </c>
      <c r="V132" s="225">
        <f t="shared" si="26"/>
        <v>0</v>
      </c>
      <c r="W132" s="225">
        <f t="shared" si="26"/>
        <v>0</v>
      </c>
      <c r="X132" s="225">
        <f t="shared" si="26"/>
        <v>0</v>
      </c>
      <c r="Y132" s="225">
        <f t="shared" si="26"/>
        <v>0</v>
      </c>
      <c r="Z132" s="225">
        <f t="shared" si="26"/>
        <v>0</v>
      </c>
      <c r="AA132" s="225">
        <f t="shared" si="26"/>
        <v>0</v>
      </c>
      <c r="AB132" s="225">
        <f t="shared" si="26"/>
        <v>0</v>
      </c>
      <c r="AC132" s="225">
        <f t="shared" si="26"/>
        <v>0</v>
      </c>
      <c r="AD132" s="225">
        <f t="shared" si="26"/>
        <v>0</v>
      </c>
      <c r="AE132" s="225">
        <f t="shared" si="26"/>
        <v>0</v>
      </c>
      <c r="AF132" s="225">
        <f t="shared" si="26"/>
        <v>0</v>
      </c>
      <c r="AG132" s="225">
        <f t="shared" si="26"/>
        <v>0</v>
      </c>
      <c r="AH132" s="225">
        <f t="shared" si="26"/>
        <v>0</v>
      </c>
      <c r="AI132" s="225">
        <f t="shared" si="26"/>
        <v>0</v>
      </c>
      <c r="AJ132" s="225">
        <f t="shared" si="26"/>
        <v>0</v>
      </c>
      <c r="AK132" s="225">
        <f t="shared" si="26"/>
        <v>0</v>
      </c>
      <c r="AL132" s="225">
        <f t="shared" si="26"/>
        <v>0</v>
      </c>
      <c r="AM132" s="225">
        <f t="shared" si="26"/>
        <v>0</v>
      </c>
      <c r="AN132" s="225">
        <f t="shared" si="26"/>
        <v>0</v>
      </c>
      <c r="AO132" s="225">
        <f t="shared" si="26"/>
        <v>0</v>
      </c>
      <c r="AP132" s="225">
        <f t="shared" si="26"/>
        <v>0</v>
      </c>
      <c r="AQ132" s="225">
        <f t="shared" si="26"/>
        <v>0</v>
      </c>
      <c r="AR132" s="225">
        <f t="shared" si="26"/>
        <v>0</v>
      </c>
      <c r="AS132" s="225">
        <f t="shared" si="26"/>
        <v>0</v>
      </c>
      <c r="AT132" s="225">
        <f t="shared" si="26"/>
        <v>0</v>
      </c>
      <c r="AU132" s="225">
        <f t="shared" si="26"/>
        <v>0</v>
      </c>
      <c r="AV132" s="225">
        <f t="shared" si="26"/>
        <v>0</v>
      </c>
      <c r="AW132" s="225">
        <f t="shared" si="26"/>
        <v>0</v>
      </c>
      <c r="AX132" s="225">
        <f t="shared" si="26"/>
        <v>0</v>
      </c>
      <c r="AY132" s="225">
        <f t="shared" si="26"/>
        <v>0</v>
      </c>
      <c r="AZ132" s="225">
        <f t="shared" si="26"/>
        <v>0</v>
      </c>
      <c r="BA132" s="225">
        <f t="shared" si="26"/>
        <v>0</v>
      </c>
      <c r="BB132" s="225">
        <f t="shared" si="26"/>
        <v>0</v>
      </c>
      <c r="BC132" s="225">
        <f t="shared" si="26"/>
        <v>0</v>
      </c>
      <c r="BD132" s="225">
        <f t="shared" si="26"/>
        <v>0</v>
      </c>
      <c r="BE132" s="225">
        <f t="shared" si="26"/>
        <v>0</v>
      </c>
      <c r="BF132" s="225">
        <f t="shared" si="26"/>
        <v>0</v>
      </c>
      <c r="BG132" s="225">
        <f t="shared" si="26"/>
        <v>0</v>
      </c>
      <c r="BH132" s="225">
        <f t="shared" si="26"/>
        <v>0</v>
      </c>
      <c r="BI132" s="225">
        <f t="shared" si="26"/>
        <v>0</v>
      </c>
      <c r="BJ132" s="225">
        <f t="shared" si="26"/>
        <v>0</v>
      </c>
      <c r="BK132" s="225">
        <f t="shared" si="26"/>
        <v>0</v>
      </c>
      <c r="BL132" s="225">
        <f t="shared" si="26"/>
        <v>0</v>
      </c>
      <c r="BM132" s="225">
        <f t="shared" si="26"/>
        <v>0</v>
      </c>
      <c r="BN132" s="225">
        <f t="shared" si="26"/>
        <v>0</v>
      </c>
      <c r="BO132" s="225">
        <f t="shared" si="26"/>
        <v>0</v>
      </c>
      <c r="BP132" s="225">
        <f t="shared" si="26"/>
        <v>0</v>
      </c>
      <c r="BQ132" s="225">
        <f t="shared" si="26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7">
        <f>SUM(B132:BU132)</f>
        <v>0</v>
      </c>
      <c r="BW132" s="267"/>
    </row>
    <row r="133" spans="1:75">
      <c r="A133" s="225" t="s">
        <v>445</v>
      </c>
      <c r="B133" s="225">
        <f>B104</f>
        <v>0</v>
      </c>
      <c r="C133" s="225">
        <f t="shared" ref="C133:BQ133" si="27">C104</f>
        <v>0</v>
      </c>
      <c r="D133" s="225">
        <f t="shared" si="27"/>
        <v>0</v>
      </c>
      <c r="E133" s="225">
        <f t="shared" si="27"/>
        <v>0</v>
      </c>
      <c r="F133" s="225">
        <f t="shared" si="27"/>
        <v>0</v>
      </c>
      <c r="G133" s="225">
        <f t="shared" si="27"/>
        <v>0</v>
      </c>
      <c r="H133" s="225">
        <f t="shared" si="27"/>
        <v>0</v>
      </c>
      <c r="I133" s="225">
        <f t="shared" si="27"/>
        <v>0</v>
      </c>
      <c r="J133" s="225">
        <f t="shared" si="27"/>
        <v>0</v>
      </c>
      <c r="K133" s="225">
        <f t="shared" si="27"/>
        <v>0</v>
      </c>
      <c r="L133" s="225">
        <f t="shared" si="27"/>
        <v>0</v>
      </c>
      <c r="M133" s="225">
        <f t="shared" si="27"/>
        <v>0</v>
      </c>
      <c r="N133" s="225">
        <f t="shared" si="27"/>
        <v>0</v>
      </c>
      <c r="O133" s="225">
        <f t="shared" si="27"/>
        <v>0</v>
      </c>
      <c r="P133" s="225">
        <f t="shared" si="27"/>
        <v>0</v>
      </c>
      <c r="Q133" s="225">
        <f t="shared" si="27"/>
        <v>0</v>
      </c>
      <c r="R133" s="225">
        <f t="shared" si="27"/>
        <v>0</v>
      </c>
      <c r="S133" s="225">
        <f t="shared" si="27"/>
        <v>0</v>
      </c>
      <c r="T133" s="225">
        <f t="shared" si="27"/>
        <v>0</v>
      </c>
      <c r="U133" s="225">
        <f t="shared" si="27"/>
        <v>0</v>
      </c>
      <c r="V133" s="225">
        <f t="shared" si="27"/>
        <v>0</v>
      </c>
      <c r="W133" s="225">
        <f t="shared" si="27"/>
        <v>0</v>
      </c>
      <c r="X133" s="225">
        <f t="shared" si="27"/>
        <v>0</v>
      </c>
      <c r="Y133" s="225">
        <f t="shared" si="27"/>
        <v>0</v>
      </c>
      <c r="Z133" s="225">
        <f t="shared" si="27"/>
        <v>0</v>
      </c>
      <c r="AA133" s="225">
        <f t="shared" si="27"/>
        <v>0</v>
      </c>
      <c r="AB133" s="225">
        <f t="shared" si="27"/>
        <v>0</v>
      </c>
      <c r="AC133" s="225">
        <f t="shared" si="27"/>
        <v>0</v>
      </c>
      <c r="AD133" s="225">
        <f t="shared" si="27"/>
        <v>0</v>
      </c>
      <c r="AE133" s="225">
        <f t="shared" si="27"/>
        <v>0</v>
      </c>
      <c r="AF133" s="225">
        <f t="shared" si="27"/>
        <v>0</v>
      </c>
      <c r="AG133" s="225">
        <f t="shared" si="27"/>
        <v>0</v>
      </c>
      <c r="AH133" s="225">
        <f t="shared" si="27"/>
        <v>0</v>
      </c>
      <c r="AI133" s="225">
        <f t="shared" si="27"/>
        <v>0</v>
      </c>
      <c r="AJ133" s="225">
        <f t="shared" si="27"/>
        <v>0</v>
      </c>
      <c r="AK133" s="225">
        <f t="shared" si="27"/>
        <v>0</v>
      </c>
      <c r="AL133" s="225">
        <f t="shared" si="27"/>
        <v>0</v>
      </c>
      <c r="AM133" s="225">
        <f t="shared" si="27"/>
        <v>0</v>
      </c>
      <c r="AN133" s="225">
        <f t="shared" si="27"/>
        <v>0</v>
      </c>
      <c r="AO133" s="225">
        <f t="shared" si="27"/>
        <v>0</v>
      </c>
      <c r="AP133" s="225">
        <f t="shared" si="27"/>
        <v>0</v>
      </c>
      <c r="AQ133" s="225">
        <f t="shared" si="27"/>
        <v>0</v>
      </c>
      <c r="AR133" s="225">
        <f t="shared" si="27"/>
        <v>0</v>
      </c>
      <c r="AS133" s="225">
        <f t="shared" si="27"/>
        <v>0</v>
      </c>
      <c r="AT133" s="225">
        <f t="shared" si="27"/>
        <v>0</v>
      </c>
      <c r="AU133" s="225">
        <f t="shared" si="27"/>
        <v>0</v>
      </c>
      <c r="AV133" s="225">
        <f t="shared" si="27"/>
        <v>0</v>
      </c>
      <c r="AW133" s="225">
        <f t="shared" si="27"/>
        <v>0</v>
      </c>
      <c r="AX133" s="225">
        <f t="shared" si="27"/>
        <v>0</v>
      </c>
      <c r="AY133" s="225">
        <f t="shared" si="27"/>
        <v>0</v>
      </c>
      <c r="AZ133" s="225">
        <f t="shared" si="27"/>
        <v>0</v>
      </c>
      <c r="BA133" s="225">
        <f t="shared" si="27"/>
        <v>0</v>
      </c>
      <c r="BB133" s="225">
        <f t="shared" si="27"/>
        <v>0</v>
      </c>
      <c r="BC133" s="225">
        <f t="shared" si="27"/>
        <v>0</v>
      </c>
      <c r="BD133" s="225">
        <f t="shared" si="27"/>
        <v>0</v>
      </c>
      <c r="BE133" s="225">
        <f t="shared" si="27"/>
        <v>0</v>
      </c>
      <c r="BF133" s="225">
        <f t="shared" si="27"/>
        <v>0</v>
      </c>
      <c r="BG133" s="225">
        <f t="shared" si="27"/>
        <v>0</v>
      </c>
      <c r="BH133" s="225">
        <f t="shared" si="27"/>
        <v>0</v>
      </c>
      <c r="BI133" s="225">
        <f t="shared" si="27"/>
        <v>0</v>
      </c>
      <c r="BJ133" s="225">
        <f t="shared" si="27"/>
        <v>0</v>
      </c>
      <c r="BK133" s="225">
        <f t="shared" si="27"/>
        <v>0</v>
      </c>
      <c r="BL133" s="225">
        <f t="shared" si="27"/>
        <v>0</v>
      </c>
      <c r="BM133" s="225">
        <f t="shared" si="27"/>
        <v>0</v>
      </c>
      <c r="BN133" s="225">
        <f t="shared" si="27"/>
        <v>0</v>
      </c>
      <c r="BO133" s="225">
        <f t="shared" si="27"/>
        <v>0</v>
      </c>
      <c r="BP133" s="225">
        <f t="shared" si="27"/>
        <v>0</v>
      </c>
      <c r="BQ133" s="225">
        <f t="shared" si="27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7">
        <f>SUM(B133:BU133)</f>
        <v>0</v>
      </c>
      <c r="BW133" s="267">
        <f>SUM(BV132:BV133)</f>
        <v>0</v>
      </c>
    </row>
    <row r="134" spans="1:75">
      <c r="A134" s="225" t="s">
        <v>447</v>
      </c>
      <c r="B134" s="225">
        <f>B106</f>
        <v>0</v>
      </c>
      <c r="C134" s="225">
        <f t="shared" ref="C134:BQ134" si="28">C106</f>
        <v>0</v>
      </c>
      <c r="D134" s="225">
        <f t="shared" si="28"/>
        <v>0</v>
      </c>
      <c r="E134" s="225">
        <f t="shared" si="28"/>
        <v>0</v>
      </c>
      <c r="F134" s="225">
        <f t="shared" si="28"/>
        <v>0</v>
      </c>
      <c r="G134" s="225">
        <f t="shared" si="28"/>
        <v>0</v>
      </c>
      <c r="H134" s="225">
        <f t="shared" si="28"/>
        <v>0</v>
      </c>
      <c r="I134" s="225">
        <f t="shared" si="28"/>
        <v>0</v>
      </c>
      <c r="J134" s="225">
        <f t="shared" si="28"/>
        <v>0</v>
      </c>
      <c r="K134" s="225">
        <f t="shared" si="28"/>
        <v>0</v>
      </c>
      <c r="L134" s="225">
        <f t="shared" si="28"/>
        <v>0</v>
      </c>
      <c r="M134" s="225">
        <f t="shared" si="28"/>
        <v>0</v>
      </c>
      <c r="N134" s="225">
        <f t="shared" si="28"/>
        <v>0</v>
      </c>
      <c r="O134" s="225">
        <f t="shared" si="28"/>
        <v>0</v>
      </c>
      <c r="P134" s="225">
        <f t="shared" si="28"/>
        <v>0</v>
      </c>
      <c r="Q134" s="225">
        <f t="shared" si="28"/>
        <v>0</v>
      </c>
      <c r="R134" s="225">
        <f t="shared" si="28"/>
        <v>0</v>
      </c>
      <c r="S134" s="225">
        <f t="shared" si="28"/>
        <v>0</v>
      </c>
      <c r="T134" s="225">
        <f t="shared" si="28"/>
        <v>0</v>
      </c>
      <c r="U134" s="225">
        <f t="shared" si="28"/>
        <v>0</v>
      </c>
      <c r="V134" s="225">
        <f t="shared" si="28"/>
        <v>0</v>
      </c>
      <c r="W134" s="225">
        <f t="shared" si="28"/>
        <v>0</v>
      </c>
      <c r="X134" s="225">
        <f t="shared" si="28"/>
        <v>0</v>
      </c>
      <c r="Y134" s="225">
        <f t="shared" si="28"/>
        <v>0</v>
      </c>
      <c r="Z134" s="225">
        <f t="shared" si="28"/>
        <v>0</v>
      </c>
      <c r="AA134" s="225">
        <f t="shared" si="28"/>
        <v>0</v>
      </c>
      <c r="AB134" s="225">
        <f t="shared" si="28"/>
        <v>0</v>
      </c>
      <c r="AC134" s="225">
        <f t="shared" si="28"/>
        <v>0</v>
      </c>
      <c r="AD134" s="225">
        <f t="shared" si="28"/>
        <v>0</v>
      </c>
      <c r="AE134" s="225">
        <f t="shared" si="28"/>
        <v>0</v>
      </c>
      <c r="AF134" s="225">
        <f t="shared" si="28"/>
        <v>0</v>
      </c>
      <c r="AG134" s="225">
        <f t="shared" si="28"/>
        <v>0</v>
      </c>
      <c r="AH134" s="225">
        <f t="shared" si="28"/>
        <v>0</v>
      </c>
      <c r="AI134" s="225">
        <f t="shared" si="28"/>
        <v>0</v>
      </c>
      <c r="AJ134" s="225">
        <f t="shared" si="28"/>
        <v>0</v>
      </c>
      <c r="AK134" s="225">
        <f t="shared" si="28"/>
        <v>0</v>
      </c>
      <c r="AL134" s="225">
        <f t="shared" si="28"/>
        <v>0</v>
      </c>
      <c r="AM134" s="225">
        <f t="shared" si="28"/>
        <v>0</v>
      </c>
      <c r="AN134" s="225">
        <f t="shared" si="28"/>
        <v>0</v>
      </c>
      <c r="AO134" s="225">
        <f t="shared" si="28"/>
        <v>0</v>
      </c>
      <c r="AP134" s="225">
        <f t="shared" si="28"/>
        <v>0</v>
      </c>
      <c r="AQ134" s="225">
        <f t="shared" si="28"/>
        <v>0</v>
      </c>
      <c r="AR134" s="225">
        <f t="shared" si="28"/>
        <v>0</v>
      </c>
      <c r="AS134" s="225">
        <f t="shared" si="28"/>
        <v>0</v>
      </c>
      <c r="AT134" s="225">
        <f t="shared" si="28"/>
        <v>0</v>
      </c>
      <c r="AU134" s="225">
        <f t="shared" si="28"/>
        <v>0</v>
      </c>
      <c r="AV134" s="225">
        <f t="shared" si="28"/>
        <v>0</v>
      </c>
      <c r="AW134" s="225">
        <f t="shared" si="28"/>
        <v>0</v>
      </c>
      <c r="AX134" s="225">
        <f t="shared" si="28"/>
        <v>0</v>
      </c>
      <c r="AY134" s="225">
        <f t="shared" si="28"/>
        <v>0</v>
      </c>
      <c r="AZ134" s="225">
        <f t="shared" si="28"/>
        <v>0</v>
      </c>
      <c r="BA134" s="225">
        <f t="shared" si="28"/>
        <v>0</v>
      </c>
      <c r="BB134" s="225">
        <f t="shared" si="28"/>
        <v>0</v>
      </c>
      <c r="BC134" s="225">
        <f t="shared" si="28"/>
        <v>0</v>
      </c>
      <c r="BD134" s="225">
        <f t="shared" si="28"/>
        <v>0</v>
      </c>
      <c r="BE134" s="225">
        <f t="shared" si="28"/>
        <v>0</v>
      </c>
      <c r="BF134" s="225">
        <f t="shared" si="28"/>
        <v>0</v>
      </c>
      <c r="BG134" s="225">
        <f t="shared" si="28"/>
        <v>0</v>
      </c>
      <c r="BH134" s="225">
        <f t="shared" si="28"/>
        <v>0</v>
      </c>
      <c r="BI134" s="225">
        <f t="shared" si="28"/>
        <v>0</v>
      </c>
      <c r="BJ134" s="225">
        <f t="shared" si="28"/>
        <v>0</v>
      </c>
      <c r="BK134" s="225">
        <f t="shared" si="28"/>
        <v>0</v>
      </c>
      <c r="BL134" s="225">
        <f t="shared" si="28"/>
        <v>0</v>
      </c>
      <c r="BM134" s="225">
        <f t="shared" si="28"/>
        <v>0</v>
      </c>
      <c r="BN134" s="225">
        <f t="shared" si="28"/>
        <v>0</v>
      </c>
      <c r="BO134" s="225">
        <f t="shared" si="28"/>
        <v>0</v>
      </c>
      <c r="BP134" s="225">
        <f t="shared" si="28"/>
        <v>0</v>
      </c>
      <c r="BQ134" s="225">
        <f t="shared" si="28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7">
        <f>SUM(B134:BU134)</f>
        <v>0</v>
      </c>
      <c r="BW134" s="267"/>
    </row>
    <row r="135" spans="1:75" hidden="1">
      <c r="A135" s="225" t="s">
        <v>583</v>
      </c>
      <c r="BV135" s="267">
        <f>SUM(B135:BU135)</f>
        <v>0</v>
      </c>
      <c r="BW135" s="267"/>
    </row>
    <row r="136" spans="1:75">
      <c r="A136" s="225" t="s">
        <v>276</v>
      </c>
      <c r="B136" s="225">
        <f>SUM(B132:B134)</f>
        <v>0</v>
      </c>
      <c r="C136" s="225">
        <f t="shared" ref="C136:BQ136" si="29">SUM(C132:C134)</f>
        <v>0</v>
      </c>
      <c r="D136" s="225">
        <f t="shared" si="29"/>
        <v>0</v>
      </c>
      <c r="E136" s="225">
        <f t="shared" si="29"/>
        <v>0</v>
      </c>
      <c r="F136" s="225">
        <f t="shared" si="29"/>
        <v>0</v>
      </c>
      <c r="G136" s="225">
        <f t="shared" si="29"/>
        <v>0</v>
      </c>
      <c r="H136" s="225">
        <f t="shared" si="29"/>
        <v>0</v>
      </c>
      <c r="I136" s="225">
        <f t="shared" si="29"/>
        <v>0</v>
      </c>
      <c r="J136" s="225">
        <f t="shared" si="29"/>
        <v>0</v>
      </c>
      <c r="K136" s="225">
        <f t="shared" si="29"/>
        <v>0</v>
      </c>
      <c r="L136" s="225">
        <f t="shared" si="29"/>
        <v>0</v>
      </c>
      <c r="M136" s="225">
        <f t="shared" si="29"/>
        <v>0</v>
      </c>
      <c r="N136" s="225">
        <f t="shared" si="29"/>
        <v>0</v>
      </c>
      <c r="O136" s="225">
        <f t="shared" si="29"/>
        <v>0</v>
      </c>
      <c r="P136" s="225">
        <f t="shared" si="29"/>
        <v>0</v>
      </c>
      <c r="Q136" s="225">
        <f t="shared" si="29"/>
        <v>0</v>
      </c>
      <c r="R136" s="225">
        <f t="shared" si="29"/>
        <v>0</v>
      </c>
      <c r="S136" s="225">
        <f t="shared" si="29"/>
        <v>0</v>
      </c>
      <c r="T136" s="225">
        <f t="shared" si="29"/>
        <v>0</v>
      </c>
      <c r="U136" s="225">
        <f t="shared" si="29"/>
        <v>0</v>
      </c>
      <c r="V136" s="225">
        <f t="shared" si="29"/>
        <v>0</v>
      </c>
      <c r="W136" s="225">
        <f t="shared" si="29"/>
        <v>0</v>
      </c>
      <c r="X136" s="225">
        <f t="shared" si="29"/>
        <v>0</v>
      </c>
      <c r="Y136" s="225">
        <f t="shared" si="29"/>
        <v>0</v>
      </c>
      <c r="Z136" s="225">
        <f t="shared" si="29"/>
        <v>0</v>
      </c>
      <c r="AA136" s="225">
        <f t="shared" si="29"/>
        <v>0</v>
      </c>
      <c r="AB136" s="225">
        <f t="shared" si="29"/>
        <v>0</v>
      </c>
      <c r="AC136" s="225">
        <f t="shared" si="29"/>
        <v>0</v>
      </c>
      <c r="AD136" s="225">
        <f t="shared" si="29"/>
        <v>0</v>
      </c>
      <c r="AE136" s="225">
        <f t="shared" si="29"/>
        <v>0</v>
      </c>
      <c r="AF136" s="225">
        <f t="shared" si="29"/>
        <v>0</v>
      </c>
      <c r="AG136" s="225">
        <f t="shared" si="29"/>
        <v>0</v>
      </c>
      <c r="AH136" s="225">
        <f t="shared" si="29"/>
        <v>0</v>
      </c>
      <c r="AI136" s="225">
        <f t="shared" si="29"/>
        <v>0</v>
      </c>
      <c r="AJ136" s="225">
        <f t="shared" si="29"/>
        <v>0</v>
      </c>
      <c r="AK136" s="225">
        <f t="shared" si="29"/>
        <v>0</v>
      </c>
      <c r="AL136" s="225">
        <f t="shared" si="29"/>
        <v>0</v>
      </c>
      <c r="AM136" s="225">
        <f t="shared" si="29"/>
        <v>0</v>
      </c>
      <c r="AN136" s="225">
        <f t="shared" si="29"/>
        <v>0</v>
      </c>
      <c r="AO136" s="225">
        <f t="shared" si="29"/>
        <v>0</v>
      </c>
      <c r="AP136" s="225">
        <f t="shared" si="29"/>
        <v>0</v>
      </c>
      <c r="AQ136" s="225">
        <f t="shared" si="29"/>
        <v>0</v>
      </c>
      <c r="AR136" s="225">
        <f t="shared" si="29"/>
        <v>0</v>
      </c>
      <c r="AS136" s="225">
        <f t="shared" si="29"/>
        <v>0</v>
      </c>
      <c r="AT136" s="225">
        <f t="shared" si="29"/>
        <v>0</v>
      </c>
      <c r="AU136" s="225">
        <f t="shared" si="29"/>
        <v>0</v>
      </c>
      <c r="AV136" s="225">
        <f t="shared" si="29"/>
        <v>0</v>
      </c>
      <c r="AW136" s="225">
        <f t="shared" si="29"/>
        <v>0</v>
      </c>
      <c r="AX136" s="225">
        <f t="shared" si="29"/>
        <v>0</v>
      </c>
      <c r="AY136" s="225">
        <f t="shared" si="29"/>
        <v>0</v>
      </c>
      <c r="AZ136" s="225">
        <f t="shared" si="29"/>
        <v>0</v>
      </c>
      <c r="BA136" s="225">
        <f t="shared" si="29"/>
        <v>0</v>
      </c>
      <c r="BB136" s="225">
        <f t="shared" si="29"/>
        <v>0</v>
      </c>
      <c r="BC136" s="225">
        <f t="shared" si="29"/>
        <v>0</v>
      </c>
      <c r="BD136" s="225">
        <f t="shared" si="29"/>
        <v>0</v>
      </c>
      <c r="BE136" s="225">
        <f t="shared" si="29"/>
        <v>0</v>
      </c>
      <c r="BF136" s="225">
        <f t="shared" si="29"/>
        <v>0</v>
      </c>
      <c r="BG136" s="225">
        <f t="shared" si="29"/>
        <v>0</v>
      </c>
      <c r="BH136" s="225">
        <f t="shared" si="29"/>
        <v>0</v>
      </c>
      <c r="BI136" s="225">
        <f t="shared" si="29"/>
        <v>0</v>
      </c>
      <c r="BJ136" s="225">
        <f t="shared" si="29"/>
        <v>0</v>
      </c>
      <c r="BK136" s="225">
        <f t="shared" si="29"/>
        <v>0</v>
      </c>
      <c r="BL136" s="225">
        <f t="shared" si="29"/>
        <v>0</v>
      </c>
      <c r="BM136" s="225">
        <f t="shared" si="29"/>
        <v>0</v>
      </c>
      <c r="BN136" s="225">
        <f t="shared" si="29"/>
        <v>0</v>
      </c>
      <c r="BO136" s="225">
        <f t="shared" si="29"/>
        <v>0</v>
      </c>
      <c r="BP136" s="225">
        <f t="shared" si="29"/>
        <v>0</v>
      </c>
      <c r="BQ136" s="225">
        <f t="shared" si="29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67">
        <f>SUM(BV132:BV134)</f>
        <v>0</v>
      </c>
      <c r="BW136" s="267"/>
    </row>
  </sheetData>
  <phoneticPr fontId="8" type="noConversion"/>
  <printOptions horizontalCentered="1" gridLines="1"/>
  <pageMargins left="0.70866141732283472" right="0" top="0.23622047244094491" bottom="0.23622047244094491" header="0.31496062992125984" footer="0.23622047244094491"/>
  <pageSetup paperSize="9" scale="75" orientation="landscape" horizontalDpi="300" verticalDpi="300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75" man="1"/>
  </rowBreaks>
  <colBreaks count="6" manualBreakCount="6">
    <brk id="12" max="1048575" man="1"/>
    <brk id="23" max="1048575" man="1"/>
    <brk id="34" max="132" man="1"/>
    <brk id="46" max="1048575" man="1"/>
    <brk id="57" max="1048575" man="1"/>
    <brk id="69" max="132" man="1"/>
  </colBreaks>
  <drawing r:id="rId2"/>
</worksheet>
</file>

<file path=xl/worksheets/sheet93.xml><?xml version="1.0" encoding="utf-8"?>
<worksheet xmlns="http://schemas.openxmlformats.org/spreadsheetml/2006/main" xmlns:r="http://schemas.openxmlformats.org/officeDocument/2006/relationships">
  <sheetPr codeName="Sheet78"/>
  <dimension ref="A1:BZ136"/>
  <sheetViews>
    <sheetView topLeftCell="A4" zoomScaleSheetLayoutView="100" workbookViewId="0">
      <pane xSplit="1" ySplit="2" topLeftCell="BP6" activePane="bottomRight" state="frozenSplit"/>
      <selection activeCell="A4" sqref="A4"/>
      <selection pane="topRight" activeCell="A4" sqref="A1:A65536"/>
      <selection pane="bottomLeft" activeCell="A118" sqref="A118"/>
      <selection pane="bottomRight" activeCell="BU6" sqref="BU6"/>
    </sheetView>
  </sheetViews>
  <sheetFormatPr defaultColWidth="8" defaultRowHeight="18.75"/>
  <cols>
    <col min="1" max="1" width="42.85546875" style="225" customWidth="1"/>
    <col min="2" max="2" width="14.28515625" style="225" customWidth="1"/>
    <col min="3" max="3" width="13.28515625" style="225" customWidth="1"/>
    <col min="4" max="4" width="13.5703125" style="225" bestFit="1" customWidth="1"/>
    <col min="5" max="5" width="13" style="225" customWidth="1"/>
    <col min="6" max="6" width="13.5703125" style="225" bestFit="1" customWidth="1"/>
    <col min="7" max="7" width="13.28515625" style="225" customWidth="1"/>
    <col min="8" max="8" width="13.42578125" style="225" bestFit="1" customWidth="1"/>
    <col min="9" max="10" width="13" style="225" customWidth="1"/>
    <col min="11" max="11" width="13.5703125" style="225" customWidth="1"/>
    <col min="12" max="12" width="13" style="225" customWidth="1"/>
    <col min="13" max="13" width="13.5703125" style="225" bestFit="1" customWidth="1"/>
    <col min="14" max="19" width="13" style="225" customWidth="1"/>
    <col min="20" max="20" width="13.140625" style="225" customWidth="1"/>
    <col min="21" max="21" width="14.140625" style="225" customWidth="1"/>
    <col min="22" max="25" width="13" style="225" customWidth="1"/>
    <col min="26" max="26" width="12.42578125" style="225" bestFit="1" customWidth="1"/>
    <col min="27" max="27" width="13.5703125" style="225" bestFit="1" customWidth="1"/>
    <col min="28" max="29" width="13" style="225" customWidth="1"/>
    <col min="30" max="30" width="13.5703125" style="225" bestFit="1" customWidth="1"/>
    <col min="31" max="31" width="13" style="225" customWidth="1"/>
    <col min="32" max="32" width="14.42578125" style="225" customWidth="1"/>
    <col min="33" max="33" width="13.5703125" style="225" bestFit="1" customWidth="1"/>
    <col min="34" max="36" width="13" style="225" customWidth="1"/>
    <col min="37" max="37" width="13.5703125" style="225" bestFit="1" customWidth="1"/>
    <col min="38" max="38" width="13" style="225" customWidth="1"/>
    <col min="39" max="39" width="13.5703125" style="225" bestFit="1" customWidth="1"/>
    <col min="40" max="41" width="13" style="225" customWidth="1"/>
    <col min="42" max="42" width="13.5703125" style="225" customWidth="1"/>
    <col min="43" max="43" width="13.5703125" style="225" bestFit="1" customWidth="1"/>
    <col min="44" max="46" width="13" style="225" customWidth="1"/>
    <col min="47" max="47" width="13.140625" style="225" customWidth="1"/>
    <col min="48" max="50" width="13" style="225" customWidth="1"/>
    <col min="51" max="51" width="13.5703125" style="225" bestFit="1" customWidth="1"/>
    <col min="52" max="52" width="13" style="225" customWidth="1"/>
    <col min="53" max="55" width="13.5703125" style="225" bestFit="1" customWidth="1"/>
    <col min="56" max="58" width="13" style="225" customWidth="1"/>
    <col min="59" max="60" width="13.5703125" style="225" bestFit="1" customWidth="1"/>
    <col min="61" max="61" width="13" style="225" customWidth="1"/>
    <col min="62" max="62" width="13.5703125" style="225" bestFit="1" customWidth="1"/>
    <col min="63" max="63" width="13.85546875" style="225" bestFit="1" customWidth="1"/>
    <col min="64" max="64" width="13" style="225" customWidth="1"/>
    <col min="65" max="65" width="13.5703125" style="225" bestFit="1" customWidth="1"/>
    <col min="66" max="66" width="13" style="225" customWidth="1"/>
    <col min="67" max="68" width="13.140625" style="225" customWidth="1"/>
    <col min="69" max="69" width="13.5703125" style="225" customWidth="1"/>
    <col min="70" max="71" width="13.85546875" style="225" customWidth="1"/>
    <col min="72" max="72" width="13" style="225" customWidth="1"/>
    <col min="73" max="73" width="14.5703125" style="225" customWidth="1"/>
    <col min="74" max="75" width="15.14062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732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371"/>
      <c r="BY7" s="380"/>
    </row>
    <row r="8" spans="1:77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:BV40" si="0">SUM(B8:BU8)</f>
        <v>0</v>
      </c>
      <c r="BW8" s="321"/>
      <c r="BX8" s="371"/>
      <c r="BY8" s="380"/>
    </row>
    <row r="9" spans="1:77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21"/>
      <c r="BI9" s="321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ม.ค.!BW9+BV9</f>
        <v>169059.07</v>
      </c>
      <c r="BX9" s="371">
        <v>4301030102</v>
      </c>
      <c r="BY9" s="380"/>
    </row>
    <row r="10" spans="1:77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si="0"/>
        <v>0</v>
      </c>
      <c r="BW10" s="321">
        <f>ม.ค.!BW10+BV10</f>
        <v>485138.81999999995</v>
      </c>
      <c r="BX10" s="371">
        <v>1102050107</v>
      </c>
      <c r="BY10" s="380"/>
    </row>
    <row r="11" spans="1:77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ม.ค.!BW11+BV11</f>
        <v>73.239999999999995</v>
      </c>
      <c r="BX11" s="371">
        <v>2103010103</v>
      </c>
      <c r="BY11" s="382">
        <f>SUM(BV9:BV11)</f>
        <v>0</v>
      </c>
    </row>
    <row r="12" spans="1:77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ม.ค.!BW12+BV12</f>
        <v>236.9</v>
      </c>
      <c r="BX12" s="371">
        <v>4313010103</v>
      </c>
      <c r="BY12" s="380"/>
    </row>
    <row r="13" spans="1:77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ม.ค.!BW13+BV13</f>
        <v>0</v>
      </c>
      <c r="BX13" s="371">
        <v>1102050107</v>
      </c>
      <c r="BY13" s="382">
        <f>SUM(BV12:BV13)</f>
        <v>0</v>
      </c>
    </row>
    <row r="14" spans="1:77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0"/>
        <v>0</v>
      </c>
      <c r="BW14" s="321">
        <f>ม.ค.!BW14+BV14</f>
        <v>91684.619999999981</v>
      </c>
      <c r="BX14" s="371">
        <v>4303010103</v>
      </c>
      <c r="BY14" s="382"/>
    </row>
    <row r="15" spans="1:77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21"/>
      <c r="BI15" s="321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0"/>
        <v>0</v>
      </c>
      <c r="BW15" s="321">
        <f>ม.ค.!BW15+BV15</f>
        <v>766967.37</v>
      </c>
      <c r="BX15" s="371">
        <v>1102050107</v>
      </c>
      <c r="BY15" s="382">
        <f>SUM(BV14:BV15)</f>
        <v>0</v>
      </c>
    </row>
    <row r="16" spans="1:77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ม.ค.!BW16+BV16</f>
        <v>0</v>
      </c>
      <c r="BX16" s="371">
        <v>4303010103</v>
      </c>
      <c r="BY16" s="380"/>
    </row>
    <row r="17" spans="1:77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ม.ค.!BW17+BV17</f>
        <v>0</v>
      </c>
      <c r="BX17" s="371">
        <v>1102050107</v>
      </c>
      <c r="BY17" s="382">
        <f>SUM(BV16:BV17)</f>
        <v>0</v>
      </c>
    </row>
    <row r="18" spans="1:77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21"/>
      <c r="BI18" s="321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ม.ค.!BW18+BV18</f>
        <v>12753.81</v>
      </c>
      <c r="BX18" s="383">
        <v>4303010103</v>
      </c>
      <c r="BY18" s="380"/>
    </row>
    <row r="19" spans="1:77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ม.ค.!BW19+BV19</f>
        <v>622264</v>
      </c>
      <c r="BX19" s="371">
        <v>1102050107</v>
      </c>
      <c r="BY19" s="382">
        <f>SUM(BV18:BV19)</f>
        <v>0</v>
      </c>
    </row>
    <row r="20" spans="1:77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ม.ค.!BW20+BV20</f>
        <v>674.8</v>
      </c>
      <c r="BX20" s="371">
        <v>4303010103</v>
      </c>
      <c r="BY20" s="380"/>
    </row>
    <row r="21" spans="1:77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ม.ค.!BW21+BV21</f>
        <v>9191.27</v>
      </c>
      <c r="BX21" s="371">
        <v>1102050107</v>
      </c>
      <c r="BY21" s="382">
        <f>SUM(BV20:BV21)</f>
        <v>0</v>
      </c>
    </row>
    <row r="22" spans="1:77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>SUM(B22:BU22)</f>
        <v>0</v>
      </c>
      <c r="BW22" s="321">
        <f>ม.ค.!BW22+BV22</f>
        <v>0</v>
      </c>
      <c r="BX22" s="371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/>
      <c r="BW23" s="321"/>
      <c r="BX23" s="369">
        <v>4313010103</v>
      </c>
      <c r="BY23" s="380"/>
    </row>
    <row r="24" spans="1:77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ม.ค.!BW24+BV24</f>
        <v>0</v>
      </c>
      <c r="BX24" s="371">
        <v>1102050107</v>
      </c>
      <c r="BY24" s="380"/>
    </row>
    <row r="25" spans="1:77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ม.ค.!BW25+BV25</f>
        <v>0</v>
      </c>
      <c r="BX25" s="371">
        <v>4313010199</v>
      </c>
      <c r="BY25" s="380"/>
    </row>
    <row r="26" spans="1:77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ม.ค.!BW26+BV26</f>
        <v>0</v>
      </c>
      <c r="BX26" s="371">
        <v>1102050107</v>
      </c>
      <c r="BY26" s="380"/>
    </row>
    <row r="27" spans="1:77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21"/>
      <c r="BI27" s="321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0"/>
        <v>0</v>
      </c>
      <c r="BW27" s="321">
        <f>ม.ค.!BW27+BV27</f>
        <v>28831.63</v>
      </c>
      <c r="BX27" s="371">
        <v>4313010199</v>
      </c>
      <c r="BY27" s="380"/>
    </row>
    <row r="28" spans="1:77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21"/>
      <c r="BI28" s="321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0"/>
        <v>0</v>
      </c>
      <c r="BW28" s="321">
        <f>ม.ค.!BW28+BV28</f>
        <v>46367.33</v>
      </c>
      <c r="BX28" s="371">
        <v>1102050107</v>
      </c>
      <c r="BY28" s="380"/>
    </row>
    <row r="29" spans="1:77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0"/>
        <v>0</v>
      </c>
      <c r="BW29" s="321">
        <f>ม.ค.!BW29+BV29</f>
        <v>50</v>
      </c>
      <c r="BX29" s="371">
        <v>2103010103</v>
      </c>
      <c r="BY29" s="382">
        <f>SUM(BV27:BV29)</f>
        <v>0</v>
      </c>
    </row>
    <row r="30" spans="1:77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ม.ค.!BW30+BV30</f>
        <v>0</v>
      </c>
      <c r="BX30" s="371"/>
      <c r="BY30" s="380"/>
    </row>
    <row r="31" spans="1:77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21"/>
      <c r="BI31" s="321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ม.ค.!BW31+BV31</f>
        <v>7299627.8500000015</v>
      </c>
      <c r="BX31" s="371">
        <v>1102030102</v>
      </c>
      <c r="BY31" s="380"/>
    </row>
    <row r="32" spans="1:77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21"/>
      <c r="BI32" s="321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ม.ค.!BW32+BV32</f>
        <v>2199713.0200000009</v>
      </c>
      <c r="BX32" s="371">
        <v>1102030102</v>
      </c>
      <c r="BY32" s="380"/>
    </row>
    <row r="33" spans="1:77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ม.ค.!BW33+BV33</f>
        <v>0</v>
      </c>
      <c r="BX33" s="371">
        <v>1102030102</v>
      </c>
      <c r="BY33" s="382">
        <f>SUM(BV31:BV35)</f>
        <v>0</v>
      </c>
    </row>
    <row r="34" spans="1:77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ม.ค.!BW34+BV34</f>
        <v>6602.93</v>
      </c>
      <c r="BX34" s="371">
        <v>1102030102</v>
      </c>
      <c r="BY34" s="380"/>
    </row>
    <row r="35" spans="1:77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ม.ค.!BW35+BV35</f>
        <v>6435.53</v>
      </c>
      <c r="BX35" s="371">
        <v>1102030102</v>
      </c>
      <c r="BY35" s="380"/>
    </row>
    <row r="36" spans="1:77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ม.ค.!BW36+BV36</f>
        <v>0</v>
      </c>
      <c r="BX36" s="371"/>
      <c r="BY36" s="380"/>
    </row>
    <row r="37" spans="1:77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ม.ค.!BW37+BV37</f>
        <v>0</v>
      </c>
      <c r="BX37" s="371">
        <v>1102010102</v>
      </c>
      <c r="BY37" s="380"/>
    </row>
    <row r="38" spans="1:77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ม.ค.!BW38+BV38</f>
        <v>0</v>
      </c>
      <c r="BX38" s="371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ม.ค.!BW39+BV39</f>
        <v>0</v>
      </c>
      <c r="BX39" s="269">
        <v>1106010199</v>
      </c>
      <c r="BY39" s="380"/>
    </row>
    <row r="40" spans="1:77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ม.ค.!BW40+BV40</f>
        <v>0</v>
      </c>
      <c r="BX40" s="371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5" si="1">SUM(B41:BU41)</f>
        <v>0</v>
      </c>
      <c r="BW41" s="321">
        <f>ม.ค.!BW41+BV41</f>
        <v>0</v>
      </c>
      <c r="BX41" s="371">
        <v>5101010113</v>
      </c>
      <c r="BY41" s="380"/>
    </row>
    <row r="42" spans="1:77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ม.ค.!BW42+BV42</f>
        <v>0</v>
      </c>
      <c r="BX42" s="371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ม.ค.!BW43+BV43</f>
        <v>62818.75</v>
      </c>
      <c r="BX43" s="369">
        <v>2101010107</v>
      </c>
      <c r="BY43" s="380"/>
    </row>
    <row r="44" spans="1:77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ม.ค.!BW44+BV44</f>
        <v>0</v>
      </c>
      <c r="BX44" s="371">
        <v>1102050193</v>
      </c>
      <c r="BY44" s="380"/>
    </row>
    <row r="45" spans="1:77">
      <c r="A45" s="367" t="s">
        <v>568</v>
      </c>
      <c r="B45" s="321"/>
      <c r="C45" s="321"/>
      <c r="D45" s="321"/>
      <c r="E45" s="321"/>
      <c r="F45" s="321"/>
      <c r="G45" s="321"/>
      <c r="H45" s="322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ม.ค.!BW45+BV45</f>
        <v>0</v>
      </c>
      <c r="BX45" s="371">
        <v>5101010113</v>
      </c>
      <c r="BY45" s="380"/>
    </row>
    <row r="46" spans="1:77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ม.ค.!BW46+BV46</f>
        <v>0</v>
      </c>
      <c r="BX46" s="371">
        <v>5104030299</v>
      </c>
      <c r="BY46" s="380"/>
    </row>
    <row r="47" spans="1:77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ม.ค.!BW47+BV47</f>
        <v>0</v>
      </c>
      <c r="BX47" s="371">
        <v>1204030101</v>
      </c>
      <c r="BY47" s="380"/>
    </row>
    <row r="48" spans="1:77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ม.ค.!BW48+BV48</f>
        <v>0</v>
      </c>
      <c r="BX48" s="371">
        <v>5104030299</v>
      </c>
      <c r="BY48" s="380"/>
    </row>
    <row r="49" spans="1:77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ม.ค.!BW49+BV49</f>
        <v>0</v>
      </c>
      <c r="BX49" s="371">
        <v>5104030299</v>
      </c>
      <c r="BY49" s="380"/>
    </row>
    <row r="50" spans="1:77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ม.ค.!BW50+BV50</f>
        <v>0</v>
      </c>
      <c r="BX50" s="371">
        <v>1106010199</v>
      </c>
      <c r="BY50" s="380"/>
    </row>
    <row r="51" spans="1:77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ม.ค.!BW51+BV51</f>
        <v>10957.47</v>
      </c>
      <c r="BX51" s="371">
        <v>1106010199</v>
      </c>
      <c r="BY51" s="382">
        <f>SUM(BV37:BV51)</f>
        <v>0</v>
      </c>
    </row>
    <row r="52" spans="1:77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ม.ค.!BW52+BV52</f>
        <v>86653.02</v>
      </c>
      <c r="BX52" s="371">
        <v>4313010199</v>
      </c>
      <c r="BY52" s="382"/>
    </row>
    <row r="53" spans="1:77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ม.ค.!BW53+BV53</f>
        <v>4876316.42</v>
      </c>
      <c r="BX53" s="371">
        <v>4313010199</v>
      </c>
      <c r="BY53" s="380"/>
    </row>
    <row r="54" spans="1:77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ม.ค.!BW54+BV54</f>
        <v>0</v>
      </c>
      <c r="BX54" s="371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ม.ค.!BW55+BV55</f>
        <v>0</v>
      </c>
      <c r="BX55" s="369">
        <v>2103010103</v>
      </c>
      <c r="BY55" s="380"/>
    </row>
    <row r="56" spans="1:77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ม.ค.!BW56+BV56</f>
        <v>386896.5</v>
      </c>
      <c r="BX56" s="371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ม.ค.!BW57+BV57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ม.ค.!BW58+BV58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ม.ค.!BW59+BV59</f>
        <v>0</v>
      </c>
      <c r="BX59" s="372"/>
      <c r="BY59" s="380"/>
    </row>
    <row r="60" spans="1:77" hidden="1">
      <c r="A60" s="363" t="s">
        <v>421</v>
      </c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  <c r="BE60" s="235"/>
      <c r="BF60" s="235"/>
      <c r="BG60" s="235"/>
      <c r="BH60" s="235"/>
      <c r="BI60" s="235"/>
      <c r="BJ60" s="235"/>
      <c r="BK60" s="235"/>
      <c r="BL60" s="235"/>
      <c r="BM60" s="235"/>
      <c r="BN60" s="235"/>
      <c r="BO60" s="235"/>
      <c r="BP60" s="235"/>
      <c r="BQ60" s="235"/>
      <c r="BR60" s="235"/>
      <c r="BS60" s="235"/>
      <c r="BT60" s="235"/>
      <c r="BU60" s="235"/>
      <c r="BV60" s="235">
        <f t="shared" si="1"/>
        <v>0</v>
      </c>
      <c r="BW60" s="235">
        <f>ม.ค.!BW60+BV60</f>
        <v>0</v>
      </c>
      <c r="BX60" s="227"/>
    </row>
    <row r="61" spans="1:77" hidden="1">
      <c r="A61" s="363" t="s">
        <v>422</v>
      </c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  <c r="BE61" s="235"/>
      <c r="BF61" s="235"/>
      <c r="BG61" s="235"/>
      <c r="BH61" s="235"/>
      <c r="BI61" s="235"/>
      <c r="BJ61" s="235"/>
      <c r="BK61" s="235"/>
      <c r="BL61" s="235"/>
      <c r="BM61" s="235"/>
      <c r="BN61" s="235"/>
      <c r="BO61" s="235"/>
      <c r="BP61" s="235"/>
      <c r="BQ61" s="235"/>
      <c r="BR61" s="235"/>
      <c r="BS61" s="235"/>
      <c r="BT61" s="235"/>
      <c r="BU61" s="235"/>
      <c r="BV61" s="235">
        <f t="shared" si="1"/>
        <v>0</v>
      </c>
      <c r="BW61" s="235">
        <f>ม.ค.!BW61+BV61</f>
        <v>0</v>
      </c>
      <c r="BX61" s="227"/>
    </row>
    <row r="62" spans="1:77">
      <c r="A62" s="356" t="s">
        <v>194</v>
      </c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  <c r="BE62" s="235"/>
      <c r="BF62" s="235"/>
      <c r="BG62" s="235"/>
      <c r="BH62" s="235"/>
      <c r="BI62" s="235"/>
      <c r="BJ62" s="235"/>
      <c r="BK62" s="235"/>
      <c r="BL62" s="235"/>
      <c r="BM62" s="235"/>
      <c r="BN62" s="235"/>
      <c r="BO62" s="235"/>
      <c r="BP62" s="235"/>
      <c r="BQ62" s="235"/>
      <c r="BR62" s="235"/>
      <c r="BS62" s="235"/>
      <c r="BT62" s="235"/>
      <c r="BU62" s="235"/>
      <c r="BV62" s="235">
        <f t="shared" si="1"/>
        <v>0</v>
      </c>
      <c r="BW62" s="235">
        <f>ม.ค.!BW62+BV62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 t="shared" ref="B66:AH66" si="2">SUM(B9:B65)</f>
        <v>0</v>
      </c>
      <c r="C66" s="243">
        <f t="shared" si="2"/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243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43">
        <f t="shared" si="3"/>
        <v>0</v>
      </c>
      <c r="BI66" s="243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 t="shared" ref="BQ66:BV66" si="4">SUM(BQ9:BQ65)</f>
        <v>0</v>
      </c>
      <c r="BR66" s="243">
        <f t="shared" si="4"/>
        <v>0</v>
      </c>
      <c r="BS66" s="243">
        <f t="shared" si="4"/>
        <v>0</v>
      </c>
      <c r="BT66" s="243">
        <f t="shared" si="4"/>
        <v>0</v>
      </c>
      <c r="BU66" s="243">
        <f t="shared" si="4"/>
        <v>0</v>
      </c>
      <c r="BV66" s="243">
        <f t="shared" si="4"/>
        <v>0</v>
      </c>
      <c r="BW66" s="243">
        <f>SUM(BW7:BW62)</f>
        <v>533641284.35000002</v>
      </c>
      <c r="BX66" s="239">
        <f>SUM(BV7:BV62)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328" t="s">
        <v>115</v>
      </c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  <c r="BD68" s="235"/>
      <c r="BE68" s="235"/>
      <c r="BF68" s="235"/>
      <c r="BG68" s="235"/>
      <c r="BH68" s="235"/>
      <c r="BI68" s="235"/>
      <c r="BJ68" s="235"/>
      <c r="BK68" s="235"/>
      <c r="BL68" s="235"/>
      <c r="BM68" s="235"/>
      <c r="BN68" s="235"/>
      <c r="BO68" s="235"/>
      <c r="BP68" s="235"/>
      <c r="BQ68" s="235"/>
      <c r="BR68" s="235"/>
      <c r="BS68" s="235"/>
      <c r="BT68" s="235"/>
      <c r="BU68" s="235"/>
      <c r="BV68" s="235"/>
      <c r="BW68" s="235"/>
      <c r="BX68" s="2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5">SUM(B69:BU69)</f>
        <v>0</v>
      </c>
      <c r="BW69" s="321">
        <f>ม.ค.!BW69+BV69</f>
        <v>725</v>
      </c>
      <c r="BX69" s="369">
        <v>5104030299</v>
      </c>
      <c r="BY69" s="380"/>
    </row>
    <row r="70" spans="1:77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5"/>
        <v>0</v>
      </c>
      <c r="BW70" s="321">
        <f>ม.ค.!BW70+BV70</f>
        <v>0</v>
      </c>
      <c r="BX70" s="369">
        <v>5104030299</v>
      </c>
      <c r="BY70" s="380"/>
    </row>
    <row r="71" spans="1:77" ht="21" hidden="1">
      <c r="A71" s="418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5"/>
        <v>0</v>
      </c>
      <c r="BW71" s="321">
        <f>ม.ค.!BW71+BV71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21"/>
      <c r="BI72" s="321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5"/>
        <v>0</v>
      </c>
      <c r="BW72" s="321">
        <f>ม.ค.!BW72+BV72</f>
        <v>1384405.2899999998</v>
      </c>
      <c r="BX72" s="369">
        <v>5101010113</v>
      </c>
      <c r="BY72" s="380"/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21"/>
      <c r="BI73" s="321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5"/>
        <v>0</v>
      </c>
      <c r="BW73" s="321">
        <f>ม.ค.!BW73+BV73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5"/>
        <v>0</v>
      </c>
      <c r="BW74" s="321">
        <f>ม.ค.!BW74+BV74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5"/>
        <v>0</v>
      </c>
      <c r="BW75" s="321">
        <f>ม.ค.!BW75+BV75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5"/>
        <v>0</v>
      </c>
      <c r="BW76" s="321">
        <f>ม.ค.!BW76+BV76</f>
        <v>0</v>
      </c>
      <c r="BX76" s="369">
        <v>5104030299</v>
      </c>
      <c r="BY76" s="380"/>
    </row>
    <row r="77" spans="1:77" ht="21">
      <c r="A77" s="321" t="s">
        <v>289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5"/>
        <v>0</v>
      </c>
      <c r="BW77" s="321">
        <f>ม.ค.!BW77+BV77</f>
        <v>0</v>
      </c>
      <c r="BX77" s="369">
        <v>2101010107</v>
      </c>
      <c r="BY77" s="380"/>
    </row>
    <row r="78" spans="1:77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5"/>
        <v>0</v>
      </c>
      <c r="BW78" s="321">
        <f>ม.ค.!BW78+BV78</f>
        <v>0</v>
      </c>
      <c r="BX78" s="3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5"/>
        <v>0</v>
      </c>
      <c r="BW79" s="321">
        <f>ม.ค.!BW79+BV79</f>
        <v>30000</v>
      </c>
      <c r="BX79" s="3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5"/>
        <v>0</v>
      </c>
      <c r="BW80" s="321">
        <f>ม.ค.!BW80+BV80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5"/>
        <v>0</v>
      </c>
      <c r="BW81" s="321">
        <f>ม.ค.!BW81+BV81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5"/>
        <v>0</v>
      </c>
      <c r="BW82" s="321">
        <f>ม.ค.!BW82+BV82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5"/>
        <v>0</v>
      </c>
      <c r="BW83" s="321">
        <f>ม.ค.!BW83+BV83</f>
        <v>0</v>
      </c>
      <c r="BX83" s="369">
        <v>1106010103</v>
      </c>
      <c r="BY83" s="380"/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5"/>
        <v>0</v>
      </c>
      <c r="BW84" s="321">
        <f>ม.ค.!BW84+BV84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5"/>
        <v>0</v>
      </c>
      <c r="BW85" s="321">
        <f>ม.ค.!BW85+BV85</f>
        <v>69261</v>
      </c>
      <c r="BX85" s="369">
        <v>5101020106</v>
      </c>
      <c r="BY85" s="380"/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5"/>
        <v>0</v>
      </c>
      <c r="BW86" s="321">
        <f>ม.ค.!BW86+BV86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5"/>
        <v>0</v>
      </c>
      <c r="BW87" s="321">
        <f>ม.ค.!BW87+BV87</f>
        <v>7320</v>
      </c>
      <c r="BX87" s="3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5"/>
        <v>0</v>
      </c>
      <c r="BW88" s="321">
        <f>ม.ค.!BW88+BV88</f>
        <v>0</v>
      </c>
      <c r="BX88" s="369">
        <v>1102010102</v>
      </c>
      <c r="BY88" s="380"/>
    </row>
    <row r="89" spans="1:77" ht="21" hidden="1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21">
        <f t="shared" si="5"/>
        <v>0</v>
      </c>
      <c r="BW89" s="321">
        <f>ม.ค.!BW89+BV89</f>
        <v>0</v>
      </c>
      <c r="BX89" s="369">
        <v>5101010113</v>
      </c>
      <c r="BY89" s="380"/>
    </row>
    <row r="90" spans="1:77" ht="21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>
        <f t="shared" si="5"/>
        <v>0</v>
      </c>
      <c r="BW90" s="321">
        <f>ม.ค.!BW90+BV90</f>
        <v>0</v>
      </c>
      <c r="BX90" s="369">
        <v>1106010199</v>
      </c>
      <c r="BY90" s="380"/>
    </row>
    <row r="91" spans="1:77" ht="21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>
        <f t="shared" si="5"/>
        <v>0</v>
      </c>
      <c r="BW91" s="321">
        <f>ม.ค.!BW91+BV91</f>
        <v>0</v>
      </c>
      <c r="BX91" s="369">
        <v>5104030299</v>
      </c>
      <c r="BY91" s="380"/>
    </row>
    <row r="92" spans="1:77" ht="21" hidden="1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>
        <f t="shared" si="5"/>
        <v>0</v>
      </c>
      <c r="BW92" s="321">
        <f>ม.ค.!BW92+BV92</f>
        <v>0</v>
      </c>
      <c r="BX92" s="369">
        <v>1204030101</v>
      </c>
      <c r="BY92" s="380"/>
    </row>
    <row r="93" spans="1:77" ht="21" hidden="1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21">
        <f t="shared" si="5"/>
        <v>0</v>
      </c>
      <c r="BW93" s="321">
        <f>ม.ค.!BW93+BV93</f>
        <v>0</v>
      </c>
      <c r="BX93" s="369"/>
      <c r="BY93" s="380"/>
    </row>
    <row r="94" spans="1:77" ht="21" hidden="1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21">
        <f t="shared" si="5"/>
        <v>0</v>
      </c>
      <c r="BW94" s="321">
        <f>ม.ค.!BW94+BV94</f>
        <v>0</v>
      </c>
      <c r="BX94" s="369">
        <v>5104030299</v>
      </c>
      <c r="BY94" s="380"/>
    </row>
    <row r="95" spans="1:77" ht="21" hidden="1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21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21">
        <f t="shared" si="5"/>
        <v>0</v>
      </c>
      <c r="BW95" s="321">
        <f>ม.ค.!BW95+BV95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5"/>
        <v>0</v>
      </c>
      <c r="BW96" s="321">
        <f>ม.ค.!BW96+BV96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5"/>
        <v>0</v>
      </c>
      <c r="BW97" s="321">
        <f>ม.ค.!BW97+BV97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5"/>
        <v>0</v>
      </c>
      <c r="BW98" s="321">
        <f>ม.ค.!BW98+BV98</f>
        <v>14622058.5</v>
      </c>
      <c r="BX98" s="3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5"/>
        <v>0</v>
      </c>
      <c r="BW99" s="321">
        <f>ม.ค.!BW99+BV99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5"/>
        <v>0</v>
      </c>
      <c r="BW100" s="321">
        <f>ม.ค.!BW100+BV100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5"/>
        <v>0</v>
      </c>
      <c r="BW101" s="321">
        <f>ม.ค.!BW101+BV101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21"/>
      <c r="BI102" s="321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5"/>
        <v>0</v>
      </c>
      <c r="BW102" s="321">
        <f>ม.ค.!BW102+BV102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5"/>
        <v>0</v>
      </c>
      <c r="BW103" s="321">
        <f>ม.ค.!BW103+BV103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21"/>
      <c r="BI104" s="321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5"/>
        <v>0</v>
      </c>
      <c r="BW104" s="321">
        <f>ม.ค.!BW104+BV104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21"/>
      <c r="BI105" s="321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21">
        <f t="shared" si="5"/>
        <v>0</v>
      </c>
      <c r="BW105" s="321">
        <f>ม.ค.!BW105+BV105</f>
        <v>0</v>
      </c>
      <c r="BX105" s="371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21"/>
      <c r="BI106" s="321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5"/>
        <v>0</v>
      </c>
      <c r="BW106" s="321">
        <f>ม.ค.!BW106+BV106</f>
        <v>1763539</v>
      </c>
      <c r="BX106" s="371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35"/>
      <c r="BI107" s="235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5"/>
        <v>0</v>
      </c>
      <c r="BW107" s="235">
        <f>ม.ค.!BW107+BV107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5"/>
        <v>0</v>
      </c>
      <c r="BW108" s="235">
        <f>ต.ค.!BV108+BV108</f>
        <v>0</v>
      </c>
    </row>
    <row r="109" spans="1:78" ht="19.5" thickBot="1">
      <c r="A109" s="237" t="s">
        <v>449</v>
      </c>
      <c r="B109" s="243">
        <f t="shared" ref="B109:AH109" si="6">SUM(B69:B108)</f>
        <v>0</v>
      </c>
      <c r="C109" s="243">
        <f t="shared" si="6"/>
        <v>0</v>
      </c>
      <c r="D109" s="243">
        <f t="shared" si="6"/>
        <v>0</v>
      </c>
      <c r="E109" s="243">
        <f t="shared" si="6"/>
        <v>0</v>
      </c>
      <c r="F109" s="243">
        <f t="shared" si="6"/>
        <v>0</v>
      </c>
      <c r="G109" s="243">
        <f t="shared" si="6"/>
        <v>0</v>
      </c>
      <c r="H109" s="243">
        <f t="shared" si="6"/>
        <v>0</v>
      </c>
      <c r="I109" s="243">
        <f t="shared" si="6"/>
        <v>0</v>
      </c>
      <c r="J109" s="243">
        <f t="shared" si="6"/>
        <v>0</v>
      </c>
      <c r="K109" s="243">
        <f t="shared" si="6"/>
        <v>0</v>
      </c>
      <c r="L109" s="243">
        <f t="shared" si="6"/>
        <v>0</v>
      </c>
      <c r="M109" s="243">
        <f t="shared" si="6"/>
        <v>0</v>
      </c>
      <c r="N109" s="243">
        <f t="shared" si="6"/>
        <v>0</v>
      </c>
      <c r="O109" s="243">
        <f t="shared" si="6"/>
        <v>0</v>
      </c>
      <c r="P109" s="243">
        <f t="shared" si="6"/>
        <v>0</v>
      </c>
      <c r="Q109" s="243">
        <f t="shared" si="6"/>
        <v>0</v>
      </c>
      <c r="R109" s="243">
        <f t="shared" si="6"/>
        <v>0</v>
      </c>
      <c r="S109" s="243">
        <f t="shared" si="6"/>
        <v>0</v>
      </c>
      <c r="T109" s="243">
        <f t="shared" si="6"/>
        <v>0</v>
      </c>
      <c r="U109" s="243">
        <f t="shared" si="6"/>
        <v>0</v>
      </c>
      <c r="V109" s="243">
        <f t="shared" si="6"/>
        <v>0</v>
      </c>
      <c r="W109" s="243">
        <f t="shared" si="6"/>
        <v>0</v>
      </c>
      <c r="X109" s="243">
        <f t="shared" si="6"/>
        <v>0</v>
      </c>
      <c r="Y109" s="243">
        <f t="shared" si="6"/>
        <v>0</v>
      </c>
      <c r="Z109" s="243">
        <f t="shared" si="6"/>
        <v>0</v>
      </c>
      <c r="AA109" s="243">
        <f t="shared" si="6"/>
        <v>0</v>
      </c>
      <c r="AB109" s="243">
        <f t="shared" si="6"/>
        <v>0</v>
      </c>
      <c r="AC109" s="243">
        <f t="shared" si="6"/>
        <v>0</v>
      </c>
      <c r="AD109" s="243">
        <f t="shared" si="6"/>
        <v>0</v>
      </c>
      <c r="AE109" s="243">
        <f t="shared" si="6"/>
        <v>0</v>
      </c>
      <c r="AF109" s="243">
        <f t="shared" si="6"/>
        <v>0</v>
      </c>
      <c r="AG109" s="243">
        <f t="shared" si="6"/>
        <v>0</v>
      </c>
      <c r="AH109" s="243">
        <f t="shared" si="6"/>
        <v>0</v>
      </c>
      <c r="AI109" s="243">
        <f t="shared" ref="AI109:BP109" si="7">SUM(AI69:AI108)</f>
        <v>0</v>
      </c>
      <c r="AJ109" s="243">
        <f t="shared" si="7"/>
        <v>0</v>
      </c>
      <c r="AK109" s="243">
        <f t="shared" si="7"/>
        <v>0</v>
      </c>
      <c r="AL109" s="243">
        <f t="shared" si="7"/>
        <v>0</v>
      </c>
      <c r="AM109" s="243">
        <f t="shared" si="7"/>
        <v>0</v>
      </c>
      <c r="AN109" s="243">
        <f t="shared" si="7"/>
        <v>0</v>
      </c>
      <c r="AO109" s="243">
        <f t="shared" si="7"/>
        <v>0</v>
      </c>
      <c r="AP109" s="243">
        <f t="shared" si="7"/>
        <v>0</v>
      </c>
      <c r="AQ109" s="243">
        <f t="shared" si="7"/>
        <v>0</v>
      </c>
      <c r="AR109" s="243">
        <f t="shared" si="7"/>
        <v>0</v>
      </c>
      <c r="AS109" s="243">
        <f t="shared" si="7"/>
        <v>0</v>
      </c>
      <c r="AT109" s="243">
        <f t="shared" si="7"/>
        <v>0</v>
      </c>
      <c r="AU109" s="243">
        <f t="shared" si="7"/>
        <v>0</v>
      </c>
      <c r="AV109" s="243">
        <f t="shared" si="7"/>
        <v>0</v>
      </c>
      <c r="AW109" s="243">
        <f t="shared" si="7"/>
        <v>0</v>
      </c>
      <c r="AX109" s="243">
        <f t="shared" si="7"/>
        <v>0</v>
      </c>
      <c r="AY109" s="243">
        <f t="shared" si="7"/>
        <v>0</v>
      </c>
      <c r="AZ109" s="243">
        <f t="shared" si="7"/>
        <v>0</v>
      </c>
      <c r="BA109" s="243">
        <f t="shared" si="7"/>
        <v>0</v>
      </c>
      <c r="BB109" s="243">
        <f t="shared" si="7"/>
        <v>0</v>
      </c>
      <c r="BC109" s="243">
        <f t="shared" si="7"/>
        <v>0</v>
      </c>
      <c r="BD109" s="243">
        <f t="shared" si="7"/>
        <v>0</v>
      </c>
      <c r="BE109" s="243">
        <f t="shared" si="7"/>
        <v>0</v>
      </c>
      <c r="BF109" s="243">
        <f t="shared" si="7"/>
        <v>0</v>
      </c>
      <c r="BG109" s="243">
        <f t="shared" si="7"/>
        <v>0</v>
      </c>
      <c r="BH109" s="243">
        <f t="shared" si="7"/>
        <v>0</v>
      </c>
      <c r="BI109" s="243">
        <f t="shared" si="7"/>
        <v>0</v>
      </c>
      <c r="BJ109" s="243">
        <f t="shared" si="7"/>
        <v>0</v>
      </c>
      <c r="BK109" s="243">
        <f t="shared" si="7"/>
        <v>0</v>
      </c>
      <c r="BL109" s="243">
        <f t="shared" si="7"/>
        <v>0</v>
      </c>
      <c r="BM109" s="243">
        <f t="shared" si="7"/>
        <v>0</v>
      </c>
      <c r="BN109" s="243">
        <f t="shared" si="7"/>
        <v>0</v>
      </c>
      <c r="BO109" s="243">
        <f t="shared" si="7"/>
        <v>0</v>
      </c>
      <c r="BP109" s="243">
        <f t="shared" si="7"/>
        <v>0</v>
      </c>
      <c r="BQ109" s="243">
        <f t="shared" ref="BQ109:BW109" si="8">SUM(BQ69:BQ108)</f>
        <v>0</v>
      </c>
      <c r="BR109" s="243">
        <f t="shared" si="8"/>
        <v>0</v>
      </c>
      <c r="BS109" s="243">
        <f t="shared" si="8"/>
        <v>0</v>
      </c>
      <c r="BT109" s="243">
        <f t="shared" si="8"/>
        <v>0</v>
      </c>
      <c r="BU109" s="243">
        <f t="shared" si="8"/>
        <v>0</v>
      </c>
      <c r="BV109" s="243">
        <f t="shared" si="8"/>
        <v>0</v>
      </c>
      <c r="BW109" s="243">
        <f t="shared" si="8"/>
        <v>34625419.32</v>
      </c>
      <c r="BX109" s="261">
        <f>SUM(BV67:BV108)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9">B66-B109</f>
        <v>0</v>
      </c>
      <c r="C110" s="245">
        <f t="shared" si="9"/>
        <v>0</v>
      </c>
      <c r="D110" s="245">
        <f t="shared" si="9"/>
        <v>0</v>
      </c>
      <c r="E110" s="245">
        <f t="shared" si="9"/>
        <v>0</v>
      </c>
      <c r="F110" s="245">
        <f t="shared" si="9"/>
        <v>0</v>
      </c>
      <c r="G110" s="245">
        <f t="shared" si="9"/>
        <v>0</v>
      </c>
      <c r="H110" s="245">
        <f t="shared" si="9"/>
        <v>0</v>
      </c>
      <c r="I110" s="245">
        <f t="shared" si="9"/>
        <v>0</v>
      </c>
      <c r="J110" s="245">
        <f t="shared" si="9"/>
        <v>0</v>
      </c>
      <c r="K110" s="245">
        <f t="shared" si="9"/>
        <v>0</v>
      </c>
      <c r="L110" s="245">
        <f t="shared" si="9"/>
        <v>0</v>
      </c>
      <c r="M110" s="245">
        <f t="shared" si="9"/>
        <v>0</v>
      </c>
      <c r="N110" s="245">
        <f t="shared" si="9"/>
        <v>0</v>
      </c>
      <c r="O110" s="245">
        <f t="shared" si="9"/>
        <v>0</v>
      </c>
      <c r="P110" s="245">
        <f t="shared" si="9"/>
        <v>0</v>
      </c>
      <c r="Q110" s="245">
        <f t="shared" si="9"/>
        <v>0</v>
      </c>
      <c r="R110" s="245">
        <f t="shared" si="9"/>
        <v>0</v>
      </c>
      <c r="S110" s="245">
        <f t="shared" si="9"/>
        <v>0</v>
      </c>
      <c r="T110" s="245">
        <f t="shared" si="9"/>
        <v>0</v>
      </c>
      <c r="U110" s="245">
        <f t="shared" si="9"/>
        <v>0</v>
      </c>
      <c r="V110" s="245">
        <f t="shared" si="9"/>
        <v>0</v>
      </c>
      <c r="W110" s="245">
        <f t="shared" si="9"/>
        <v>0</v>
      </c>
      <c r="X110" s="245">
        <f t="shared" si="9"/>
        <v>0</v>
      </c>
      <c r="Y110" s="245">
        <f t="shared" si="9"/>
        <v>0</v>
      </c>
      <c r="Z110" s="245">
        <f t="shared" si="9"/>
        <v>0</v>
      </c>
      <c r="AA110" s="245">
        <f t="shared" si="9"/>
        <v>0</v>
      </c>
      <c r="AB110" s="245">
        <f t="shared" si="9"/>
        <v>0</v>
      </c>
      <c r="AC110" s="245">
        <f t="shared" si="9"/>
        <v>0</v>
      </c>
      <c r="AD110" s="245">
        <f t="shared" si="9"/>
        <v>0</v>
      </c>
      <c r="AE110" s="245">
        <f t="shared" si="9"/>
        <v>0</v>
      </c>
      <c r="AF110" s="245">
        <f t="shared" si="9"/>
        <v>0</v>
      </c>
      <c r="AG110" s="245">
        <f t="shared" si="9"/>
        <v>0</v>
      </c>
      <c r="AH110" s="245">
        <f t="shared" si="9"/>
        <v>0</v>
      </c>
      <c r="AI110" s="245">
        <f t="shared" ref="AI110:BP110" si="10">AI66-AI109</f>
        <v>0</v>
      </c>
      <c r="AJ110" s="245">
        <f t="shared" si="10"/>
        <v>0</v>
      </c>
      <c r="AK110" s="245">
        <f t="shared" si="10"/>
        <v>0</v>
      </c>
      <c r="AL110" s="245">
        <f t="shared" si="10"/>
        <v>0</v>
      </c>
      <c r="AM110" s="245">
        <f t="shared" si="10"/>
        <v>0</v>
      </c>
      <c r="AN110" s="245">
        <f t="shared" si="10"/>
        <v>0</v>
      </c>
      <c r="AO110" s="245">
        <f t="shared" si="10"/>
        <v>0</v>
      </c>
      <c r="AP110" s="245">
        <f t="shared" si="10"/>
        <v>0</v>
      </c>
      <c r="AQ110" s="245">
        <f>AQ66-AQ109</f>
        <v>0</v>
      </c>
      <c r="AR110" s="245">
        <f t="shared" si="10"/>
        <v>0</v>
      </c>
      <c r="AS110" s="245">
        <f t="shared" si="10"/>
        <v>0</v>
      </c>
      <c r="AT110" s="245">
        <f t="shared" si="10"/>
        <v>0</v>
      </c>
      <c r="AU110" s="245">
        <f t="shared" si="10"/>
        <v>0</v>
      </c>
      <c r="AV110" s="245">
        <f t="shared" si="10"/>
        <v>0</v>
      </c>
      <c r="AW110" s="245">
        <f t="shared" si="10"/>
        <v>0</v>
      </c>
      <c r="AX110" s="245">
        <f t="shared" si="10"/>
        <v>0</v>
      </c>
      <c r="AY110" s="245">
        <f t="shared" si="10"/>
        <v>0</v>
      </c>
      <c r="AZ110" s="245">
        <f t="shared" si="10"/>
        <v>0</v>
      </c>
      <c r="BA110" s="245">
        <f t="shared" si="10"/>
        <v>0</v>
      </c>
      <c r="BB110" s="245">
        <f t="shared" si="10"/>
        <v>0</v>
      </c>
      <c r="BC110" s="245">
        <f t="shared" si="10"/>
        <v>0</v>
      </c>
      <c r="BD110" s="245">
        <f t="shared" si="10"/>
        <v>0</v>
      </c>
      <c r="BE110" s="245">
        <f t="shared" si="10"/>
        <v>0</v>
      </c>
      <c r="BF110" s="245">
        <f t="shared" si="10"/>
        <v>0</v>
      </c>
      <c r="BG110" s="245">
        <f t="shared" si="10"/>
        <v>0</v>
      </c>
      <c r="BH110" s="245">
        <f t="shared" si="10"/>
        <v>0</v>
      </c>
      <c r="BI110" s="245">
        <f t="shared" si="10"/>
        <v>0</v>
      </c>
      <c r="BJ110" s="245">
        <f t="shared" si="10"/>
        <v>0</v>
      </c>
      <c r="BK110" s="245">
        <f t="shared" si="10"/>
        <v>0</v>
      </c>
      <c r="BL110" s="245">
        <f t="shared" si="10"/>
        <v>0</v>
      </c>
      <c r="BM110" s="245">
        <f t="shared" si="10"/>
        <v>0</v>
      </c>
      <c r="BN110" s="245">
        <f t="shared" si="10"/>
        <v>0</v>
      </c>
      <c r="BO110" s="245">
        <f t="shared" si="10"/>
        <v>0</v>
      </c>
      <c r="BP110" s="245">
        <f t="shared" si="10"/>
        <v>0</v>
      </c>
      <c r="BQ110" s="245">
        <f t="shared" ref="BQ110:BW110" si="11">BQ66-BQ109</f>
        <v>0</v>
      </c>
      <c r="BR110" s="245">
        <f t="shared" si="11"/>
        <v>0</v>
      </c>
      <c r="BS110" s="245">
        <f t="shared" si="11"/>
        <v>0</v>
      </c>
      <c r="BT110" s="245">
        <f t="shared" si="11"/>
        <v>0</v>
      </c>
      <c r="BU110" s="245">
        <f t="shared" si="11"/>
        <v>0</v>
      </c>
      <c r="BV110" s="245">
        <f t="shared" si="11"/>
        <v>0</v>
      </c>
      <c r="BW110" s="245">
        <f t="shared" si="11"/>
        <v>499015865.03000003</v>
      </c>
      <c r="BX110" s="262">
        <f>+BX66-BX109</f>
        <v>0</v>
      </c>
      <c r="BY110" s="239"/>
      <c r="BZ110" s="239"/>
    </row>
    <row r="111" spans="1:78">
      <c r="A111" s="237" t="s">
        <v>451</v>
      </c>
      <c r="B111" s="235">
        <f>ม.ค.!B112</f>
        <v>246352</v>
      </c>
      <c r="C111" s="235">
        <f>ม.ค.!C112</f>
        <v>2385716.7799999998</v>
      </c>
      <c r="D111" s="235">
        <f>ม.ค.!D112</f>
        <v>5825406.209999999</v>
      </c>
      <c r="E111" s="235">
        <f>ม.ค.!E112</f>
        <v>6525201</v>
      </c>
      <c r="F111" s="235">
        <f>ม.ค.!F112</f>
        <v>10788671.469999999</v>
      </c>
      <c r="G111" s="235">
        <f>ม.ค.!G112</f>
        <v>14901965.499999998</v>
      </c>
      <c r="H111" s="235">
        <f>ม.ค.!H112</f>
        <v>3432901</v>
      </c>
      <c r="I111" s="235">
        <f>ม.ค.!I112</f>
        <v>8443124.6400000006</v>
      </c>
      <c r="J111" s="235">
        <f>ม.ค.!J112</f>
        <v>3193450</v>
      </c>
      <c r="K111" s="235">
        <f>ม.ค.!K112</f>
        <v>7732855.9999999991</v>
      </c>
      <c r="L111" s="235">
        <f>ม.ค.!L112</f>
        <v>1794136</v>
      </c>
      <c r="M111" s="235">
        <f>ม.ค.!M112</f>
        <v>6777795.5</v>
      </c>
      <c r="N111" s="235">
        <f>ม.ค.!N112</f>
        <v>3322243.08</v>
      </c>
      <c r="O111" s="235">
        <f>ม.ค.!O112</f>
        <v>1749295.88</v>
      </c>
      <c r="P111" s="235">
        <f>ม.ค.!P112</f>
        <v>2276444.2000000002</v>
      </c>
      <c r="Q111" s="235">
        <f>ม.ค.!Q112</f>
        <v>2988150</v>
      </c>
      <c r="R111" s="235">
        <f>ม.ค.!R112</f>
        <v>5778285</v>
      </c>
      <c r="S111" s="235">
        <f>ม.ค.!S112</f>
        <v>6186550</v>
      </c>
      <c r="T111" s="235">
        <f>ม.ค.!T112</f>
        <v>2714700</v>
      </c>
      <c r="U111" s="235">
        <f>ม.ค.!U112</f>
        <v>15969938.07</v>
      </c>
      <c r="V111" s="235">
        <f>ม.ค.!V112</f>
        <v>4035800</v>
      </c>
      <c r="W111" s="235">
        <f>ม.ค.!W112</f>
        <v>1993465.5899999999</v>
      </c>
      <c r="X111" s="235">
        <f>ม.ค.!X112</f>
        <v>198934</v>
      </c>
      <c r="Y111" s="235">
        <f>ม.ค.!Y112</f>
        <v>8459481.7000000011</v>
      </c>
      <c r="Z111" s="235">
        <f>ม.ค.!Z112</f>
        <v>2302450</v>
      </c>
      <c r="AA111" s="235">
        <f>ม.ค.!AA112</f>
        <v>13847965.5</v>
      </c>
      <c r="AB111" s="235">
        <f>ม.ค.!AB112</f>
        <v>1305100</v>
      </c>
      <c r="AC111" s="235">
        <f>ม.ค.!AC112</f>
        <v>3243886</v>
      </c>
      <c r="AD111" s="235">
        <f>ม.ค.!AD112</f>
        <v>1747851</v>
      </c>
      <c r="AE111" s="235">
        <f>ม.ค.!AE112</f>
        <v>387250</v>
      </c>
      <c r="AF111" s="235">
        <f>ม.ค.!AF112</f>
        <v>22397801</v>
      </c>
      <c r="AG111" s="235">
        <f>ม.ค.!AG112</f>
        <v>43660851.920000002</v>
      </c>
      <c r="AH111" s="235">
        <f>ม.ค.!AH112</f>
        <v>825432.5</v>
      </c>
      <c r="AI111" s="235">
        <f>ม.ค.!AI112</f>
        <v>838536</v>
      </c>
      <c r="AJ111" s="235">
        <f>ม.ค.!AJ112</f>
        <v>4200035.6000000006</v>
      </c>
      <c r="AK111" s="235">
        <f>ม.ค.!AK112</f>
        <v>6225129.7199999997</v>
      </c>
      <c r="AL111" s="235">
        <f>ม.ค.!AL112</f>
        <v>1185625</v>
      </c>
      <c r="AM111" s="235">
        <f>ม.ค.!AM112</f>
        <v>18784487</v>
      </c>
      <c r="AN111" s="235">
        <f>ม.ค.!AN112</f>
        <v>2202212.2000000002</v>
      </c>
      <c r="AO111" s="235">
        <f>ม.ค.!AO112</f>
        <v>199100</v>
      </c>
      <c r="AP111" s="235">
        <f>ม.ค.!AP112</f>
        <v>20369805.75</v>
      </c>
      <c r="AQ111" s="235">
        <f>ม.ค.!AQ112</f>
        <v>5378755.330000001</v>
      </c>
      <c r="AR111" s="235">
        <f>ม.ค.!AR112</f>
        <v>2397019.1</v>
      </c>
      <c r="AS111" s="235">
        <f>ม.ค.!AS112</f>
        <v>4368200.0000000009</v>
      </c>
      <c r="AT111" s="235">
        <f>ม.ค.!AT112</f>
        <v>684350</v>
      </c>
      <c r="AU111" s="235">
        <f>ม.ค.!AU112</f>
        <v>5798196.9300000006</v>
      </c>
      <c r="AV111" s="235">
        <f>ม.ค.!AV112</f>
        <v>3190750</v>
      </c>
      <c r="AW111" s="235">
        <f>ม.ค.!AW112</f>
        <v>1639450.0000000002</v>
      </c>
      <c r="AX111" s="235">
        <f>ม.ค.!AX112</f>
        <v>3188850</v>
      </c>
      <c r="AY111" s="235">
        <f>ม.ค.!AY112</f>
        <v>32670597.710000001</v>
      </c>
      <c r="AZ111" s="235">
        <f>ม.ค.!AZ112</f>
        <v>6979661</v>
      </c>
      <c r="BA111" s="235">
        <f>ม.ค.!BA112</f>
        <v>15368208.57</v>
      </c>
      <c r="BB111" s="235">
        <f>ม.ค.!BB112</f>
        <v>55551281.5</v>
      </c>
      <c r="BC111" s="235">
        <f>ม.ค.!BC112</f>
        <v>13112346.659999998</v>
      </c>
      <c r="BD111" s="235">
        <f>ม.ค.!BD112</f>
        <v>5192880</v>
      </c>
      <c r="BE111" s="235">
        <f>ม.ค.!BE112</f>
        <v>2772425.9999999995</v>
      </c>
      <c r="BF111" s="235">
        <f>ม.ค.!BF112</f>
        <v>2048675.9999999998</v>
      </c>
      <c r="BG111" s="235">
        <f>ม.ค.!BG112</f>
        <v>8293051.6600000001</v>
      </c>
      <c r="BH111" s="235">
        <f>ม.ค.!BH112</f>
        <v>3791688.5</v>
      </c>
      <c r="BI111" s="235">
        <f>ม.ค.!BI112</f>
        <v>399350</v>
      </c>
      <c r="BJ111" s="235">
        <f>ม.ค.!BJ112</f>
        <v>6938500</v>
      </c>
      <c r="BK111" s="235">
        <f>ม.ค.!BK112</f>
        <v>22694550</v>
      </c>
      <c r="BL111" s="235">
        <f>ม.ค.!BL112</f>
        <v>2577371.9999999995</v>
      </c>
      <c r="BM111" s="235">
        <f>ม.ค.!BM112</f>
        <v>10379432</v>
      </c>
      <c r="BN111" s="235">
        <f>ม.ค.!BN112</f>
        <v>3803350</v>
      </c>
      <c r="BO111" s="235">
        <f>ม.ค.!BO112</f>
        <v>5408702.7000000002</v>
      </c>
      <c r="BP111" s="235">
        <f>ม.ค.!BP112</f>
        <v>0</v>
      </c>
      <c r="BQ111" s="235">
        <f>ม.ค.!BQ112</f>
        <v>9199229.5300000012</v>
      </c>
      <c r="BR111" s="235">
        <f>ม.ค.!BR112</f>
        <v>4414068.75</v>
      </c>
      <c r="BS111" s="235">
        <f>ม.ค.!BS112</f>
        <v>45608147.060000002</v>
      </c>
      <c r="BT111" s="235">
        <f>ม.ค.!BT112</f>
        <v>10617608.5</v>
      </c>
      <c r="BU111" s="235">
        <f>ม.ค.!BU112</f>
        <v>10473140.359999999</v>
      </c>
      <c r="BV111" s="235">
        <f>ม.ค.!BV112</f>
        <v>576384222.66999996</v>
      </c>
      <c r="BW111" s="235">
        <f>ม.ค.!BW111</f>
        <v>77368357.639999986</v>
      </c>
      <c r="BX111" s="263">
        <f>ม.ค.!BX112</f>
        <v>576384222.67000008</v>
      </c>
      <c r="BY111" s="239"/>
    </row>
    <row r="112" spans="1:78">
      <c r="A112" s="249" t="s">
        <v>460</v>
      </c>
      <c r="B112" s="250">
        <f t="shared" ref="B112:AH112" si="12">SUM(B110:B111)</f>
        <v>246352</v>
      </c>
      <c r="C112" s="250">
        <f t="shared" si="12"/>
        <v>2385716.7799999998</v>
      </c>
      <c r="D112" s="250">
        <f t="shared" si="12"/>
        <v>5825406.209999999</v>
      </c>
      <c r="E112" s="250">
        <f t="shared" si="12"/>
        <v>6525201</v>
      </c>
      <c r="F112" s="250">
        <f t="shared" si="12"/>
        <v>10788671.469999999</v>
      </c>
      <c r="G112" s="250">
        <f t="shared" si="12"/>
        <v>14901965.499999998</v>
      </c>
      <c r="H112" s="250">
        <f t="shared" si="12"/>
        <v>3432901</v>
      </c>
      <c r="I112" s="250">
        <f t="shared" si="12"/>
        <v>8443124.6400000006</v>
      </c>
      <c r="J112" s="250">
        <f t="shared" si="12"/>
        <v>3193450</v>
      </c>
      <c r="K112" s="250">
        <f t="shared" si="12"/>
        <v>7732855.9999999991</v>
      </c>
      <c r="L112" s="250">
        <f t="shared" si="12"/>
        <v>1794136</v>
      </c>
      <c r="M112" s="250">
        <f t="shared" si="12"/>
        <v>6777795.5</v>
      </c>
      <c r="N112" s="250">
        <f t="shared" si="12"/>
        <v>3322243.08</v>
      </c>
      <c r="O112" s="250">
        <f t="shared" si="12"/>
        <v>1749295.88</v>
      </c>
      <c r="P112" s="250">
        <f t="shared" si="12"/>
        <v>2276444.2000000002</v>
      </c>
      <c r="Q112" s="250">
        <f t="shared" si="12"/>
        <v>2988150</v>
      </c>
      <c r="R112" s="250">
        <f t="shared" si="12"/>
        <v>5778285</v>
      </c>
      <c r="S112" s="250">
        <f t="shared" si="12"/>
        <v>6186550</v>
      </c>
      <c r="T112" s="250">
        <f t="shared" si="12"/>
        <v>2714700</v>
      </c>
      <c r="U112" s="250">
        <f t="shared" si="12"/>
        <v>15969938.07</v>
      </c>
      <c r="V112" s="250">
        <f t="shared" si="12"/>
        <v>4035800</v>
      </c>
      <c r="W112" s="250">
        <f t="shared" si="12"/>
        <v>1993465.5899999999</v>
      </c>
      <c r="X112" s="250">
        <f t="shared" si="12"/>
        <v>198934</v>
      </c>
      <c r="Y112" s="250">
        <f t="shared" si="12"/>
        <v>8459481.7000000011</v>
      </c>
      <c r="Z112" s="250">
        <f t="shared" si="12"/>
        <v>2302450</v>
      </c>
      <c r="AA112" s="250">
        <f t="shared" si="12"/>
        <v>13847965.5</v>
      </c>
      <c r="AB112" s="250">
        <f t="shared" si="12"/>
        <v>1305100</v>
      </c>
      <c r="AC112" s="250">
        <f t="shared" si="12"/>
        <v>3243886</v>
      </c>
      <c r="AD112" s="250">
        <f t="shared" si="12"/>
        <v>1747851</v>
      </c>
      <c r="AE112" s="250">
        <f t="shared" si="12"/>
        <v>387250</v>
      </c>
      <c r="AF112" s="250">
        <f t="shared" si="12"/>
        <v>22397801</v>
      </c>
      <c r="AG112" s="250">
        <f t="shared" si="12"/>
        <v>43660851.920000002</v>
      </c>
      <c r="AH112" s="250">
        <f t="shared" si="12"/>
        <v>825432.5</v>
      </c>
      <c r="AI112" s="250">
        <f t="shared" ref="AI112:BP112" si="13">SUM(AI110:AI111)</f>
        <v>838536</v>
      </c>
      <c r="AJ112" s="250">
        <f t="shared" si="13"/>
        <v>4200035.6000000006</v>
      </c>
      <c r="AK112" s="250">
        <f t="shared" si="13"/>
        <v>6225129.7199999997</v>
      </c>
      <c r="AL112" s="250">
        <f t="shared" si="13"/>
        <v>1185625</v>
      </c>
      <c r="AM112" s="250">
        <f t="shared" si="13"/>
        <v>18784487</v>
      </c>
      <c r="AN112" s="250">
        <f t="shared" si="13"/>
        <v>2202212.2000000002</v>
      </c>
      <c r="AO112" s="250">
        <f t="shared" si="13"/>
        <v>199100</v>
      </c>
      <c r="AP112" s="250">
        <f t="shared" si="13"/>
        <v>20369805.75</v>
      </c>
      <c r="AQ112" s="250">
        <f t="shared" si="13"/>
        <v>5378755.330000001</v>
      </c>
      <c r="AR112" s="250">
        <f t="shared" si="13"/>
        <v>2397019.1</v>
      </c>
      <c r="AS112" s="250">
        <f t="shared" si="13"/>
        <v>4368200.0000000009</v>
      </c>
      <c r="AT112" s="250">
        <f t="shared" si="13"/>
        <v>684350</v>
      </c>
      <c r="AU112" s="250">
        <f t="shared" si="13"/>
        <v>5798196.9300000006</v>
      </c>
      <c r="AV112" s="250">
        <f t="shared" si="13"/>
        <v>3190750</v>
      </c>
      <c r="AW112" s="250">
        <f t="shared" si="13"/>
        <v>1639450.0000000002</v>
      </c>
      <c r="AX112" s="250">
        <f t="shared" si="13"/>
        <v>3188850</v>
      </c>
      <c r="AY112" s="250">
        <f t="shared" si="13"/>
        <v>32670597.710000001</v>
      </c>
      <c r="AZ112" s="250">
        <f t="shared" si="13"/>
        <v>6979661</v>
      </c>
      <c r="BA112" s="250">
        <f t="shared" si="13"/>
        <v>15368208.57</v>
      </c>
      <c r="BB112" s="250">
        <f t="shared" si="13"/>
        <v>55551281.5</v>
      </c>
      <c r="BC112" s="250">
        <f t="shared" si="13"/>
        <v>13112346.659999998</v>
      </c>
      <c r="BD112" s="250">
        <f t="shared" si="13"/>
        <v>5192880</v>
      </c>
      <c r="BE112" s="250">
        <f t="shared" si="13"/>
        <v>2772425.9999999995</v>
      </c>
      <c r="BF112" s="250">
        <f t="shared" si="13"/>
        <v>2048675.9999999998</v>
      </c>
      <c r="BG112" s="250">
        <f t="shared" si="13"/>
        <v>8293051.6600000001</v>
      </c>
      <c r="BH112" s="250">
        <f t="shared" si="13"/>
        <v>3791688.5</v>
      </c>
      <c r="BI112" s="250">
        <f t="shared" si="13"/>
        <v>399350</v>
      </c>
      <c r="BJ112" s="250">
        <f t="shared" si="13"/>
        <v>6938500</v>
      </c>
      <c r="BK112" s="250">
        <f t="shared" si="13"/>
        <v>22694550</v>
      </c>
      <c r="BL112" s="250">
        <f t="shared" si="13"/>
        <v>2577371.9999999995</v>
      </c>
      <c r="BM112" s="250">
        <f t="shared" si="13"/>
        <v>10379432</v>
      </c>
      <c r="BN112" s="250">
        <f t="shared" si="13"/>
        <v>3803350</v>
      </c>
      <c r="BO112" s="250">
        <f t="shared" si="13"/>
        <v>5408702.7000000002</v>
      </c>
      <c r="BP112" s="250">
        <f t="shared" si="13"/>
        <v>0</v>
      </c>
      <c r="BQ112" s="250">
        <f t="shared" ref="BQ112:BW112" si="14">SUM(BQ110:BQ111)</f>
        <v>9199229.5300000012</v>
      </c>
      <c r="BR112" s="250">
        <f t="shared" si="14"/>
        <v>4414068.75</v>
      </c>
      <c r="BS112" s="250">
        <f t="shared" si="14"/>
        <v>45608147.060000002</v>
      </c>
      <c r="BT112" s="250">
        <f t="shared" si="14"/>
        <v>10617608.5</v>
      </c>
      <c r="BU112" s="250">
        <f t="shared" si="14"/>
        <v>10473140.359999999</v>
      </c>
      <c r="BV112" s="250">
        <f t="shared" si="14"/>
        <v>576384222.66999996</v>
      </c>
      <c r="BW112" s="250">
        <f t="shared" si="14"/>
        <v>576384222.67000008</v>
      </c>
      <c r="BX112" s="266">
        <f>+BX110+BX111</f>
        <v>576384222.67000008</v>
      </c>
      <c r="BY112" s="239"/>
    </row>
    <row r="113" spans="1:77">
      <c r="A113" s="252" t="s">
        <v>731</v>
      </c>
    </row>
    <row r="114" spans="1:77">
      <c r="A114" s="253" t="s">
        <v>461</v>
      </c>
      <c r="BV114" s="225">
        <f>SUM(B114:BU114)</f>
        <v>0</v>
      </c>
      <c r="BY114" s="225"/>
    </row>
    <row r="115" spans="1:77">
      <c r="A115" s="253" t="s">
        <v>713</v>
      </c>
      <c r="BV115" s="225">
        <f t="shared" ref="BV115:BV116" si="15">SUM(B115:BU115)</f>
        <v>0</v>
      </c>
      <c r="BY115" s="225"/>
    </row>
    <row r="116" spans="1:77">
      <c r="A116" s="253" t="s">
        <v>462</v>
      </c>
      <c r="G116" s="225">
        <v>43800</v>
      </c>
      <c r="AP116" s="225">
        <v>150000</v>
      </c>
      <c r="BH116" s="225">
        <v>1600</v>
      </c>
      <c r="BV116" s="225">
        <f t="shared" si="15"/>
        <v>195400</v>
      </c>
      <c r="BY116" s="225"/>
    </row>
    <row r="117" spans="1:77">
      <c r="A117" s="253" t="s">
        <v>463</v>
      </c>
      <c r="B117" s="225">
        <v>631838</v>
      </c>
      <c r="C117" s="225">
        <v>934182.55</v>
      </c>
      <c r="D117" s="225">
        <v>8724380.0199999996</v>
      </c>
      <c r="E117" s="225">
        <v>6832245</v>
      </c>
      <c r="F117" s="225">
        <v>4452802.5999999996</v>
      </c>
      <c r="G117" s="225">
        <v>14962155.300000001</v>
      </c>
      <c r="H117" s="225">
        <v>602467</v>
      </c>
      <c r="I117" s="225">
        <v>8360692</v>
      </c>
      <c r="J117" s="225">
        <v>5718514</v>
      </c>
      <c r="K117" s="225">
        <v>10319325.5</v>
      </c>
      <c r="L117" s="225">
        <v>2735536</v>
      </c>
      <c r="M117" s="225">
        <v>10544946.800000001</v>
      </c>
      <c r="N117" s="225">
        <v>1862064.08</v>
      </c>
      <c r="O117" s="225">
        <v>2716566.68</v>
      </c>
      <c r="P117" s="225">
        <v>2455119.2000000002</v>
      </c>
      <c r="Q117" s="225">
        <v>4131460</v>
      </c>
      <c r="R117" s="225">
        <v>2442820.0499999998</v>
      </c>
      <c r="S117" s="225">
        <v>5445797</v>
      </c>
      <c r="T117" s="225">
        <v>2376424</v>
      </c>
      <c r="U117" s="225">
        <v>15430759</v>
      </c>
      <c r="V117" s="225">
        <v>6486740</v>
      </c>
      <c r="W117" s="225">
        <v>4867753</v>
      </c>
      <c r="X117" s="225">
        <v>173546</v>
      </c>
      <c r="Y117" s="225">
        <v>5116100</v>
      </c>
      <c r="Z117" s="225">
        <v>161871</v>
      </c>
      <c r="AA117" s="225">
        <v>15654959</v>
      </c>
      <c r="AB117" s="225">
        <v>1931290</v>
      </c>
      <c r="AC117" s="225">
        <v>4471575</v>
      </c>
      <c r="AD117" s="225">
        <v>22133101.75</v>
      </c>
      <c r="AE117" s="225">
        <v>168385</v>
      </c>
      <c r="AF117" s="225">
        <v>23550923.780000001</v>
      </c>
      <c r="AG117" s="225">
        <v>7131163.1600000001</v>
      </c>
      <c r="AH117" s="225">
        <v>1006206.3</v>
      </c>
      <c r="AI117" s="225">
        <v>2621036</v>
      </c>
      <c r="AJ117" s="225">
        <v>2721892</v>
      </c>
      <c r="AK117" s="225">
        <v>7201428.2199999997</v>
      </c>
      <c r="AL117" s="225">
        <v>1176309</v>
      </c>
      <c r="AM117" s="225">
        <v>22500533</v>
      </c>
      <c r="AN117" s="225">
        <v>2174389.0699999998</v>
      </c>
      <c r="AO117" s="225">
        <v>11240</v>
      </c>
      <c r="AP117" s="225">
        <v>11283610</v>
      </c>
      <c r="AQ117" s="225">
        <v>286335.33</v>
      </c>
      <c r="AR117" s="225">
        <v>2193766</v>
      </c>
      <c r="AS117" s="225">
        <v>363344.7</v>
      </c>
      <c r="AT117" s="225">
        <v>186381</v>
      </c>
      <c r="AU117" s="225">
        <v>20534265.859999999</v>
      </c>
      <c r="AV117" s="225">
        <v>162946</v>
      </c>
      <c r="AW117" s="225">
        <v>939874.6</v>
      </c>
      <c r="AX117" s="225">
        <v>777976.4</v>
      </c>
      <c r="AY117" s="225">
        <v>31660850</v>
      </c>
      <c r="AZ117" s="225">
        <v>8521086</v>
      </c>
      <c r="BA117" s="225">
        <v>15068216.68</v>
      </c>
      <c r="BB117" s="225">
        <v>51271961</v>
      </c>
      <c r="BC117" s="225">
        <v>12737025</v>
      </c>
      <c r="BD117" s="225">
        <v>2933611</v>
      </c>
      <c r="BE117" s="225">
        <v>2717928.04</v>
      </c>
      <c r="BF117" s="225">
        <v>1598876</v>
      </c>
      <c r="BG117" s="225">
        <v>5748556.0099999998</v>
      </c>
      <c r="BH117" s="225">
        <v>3973791.5</v>
      </c>
      <c r="BI117" s="225">
        <v>53447</v>
      </c>
      <c r="BJ117" s="225">
        <v>9795820</v>
      </c>
      <c r="BK117" s="225">
        <v>17564054.16</v>
      </c>
      <c r="BL117" s="225">
        <v>5527992</v>
      </c>
      <c r="BM117" s="225">
        <v>15277048</v>
      </c>
      <c r="BN117" s="225">
        <v>3550564</v>
      </c>
      <c r="BO117" s="225">
        <v>331948.5</v>
      </c>
      <c r="BQ117" s="225">
        <v>162650</v>
      </c>
      <c r="BR117" s="225">
        <v>5241701</v>
      </c>
      <c r="BS117" s="225">
        <v>4331221</v>
      </c>
      <c r="BT117" s="225">
        <v>447986</v>
      </c>
      <c r="BU117" s="225">
        <v>8086101.5</v>
      </c>
      <c r="BV117" s="225">
        <f>SUM(B117:BU117)</f>
        <v>486271470.34000003</v>
      </c>
      <c r="BY117" s="225"/>
    </row>
    <row r="118" spans="1:77">
      <c r="A118" s="253" t="s">
        <v>464</v>
      </c>
      <c r="B118" s="225">
        <f t="shared" ref="B118:AH118" si="16">SUM(B114:B117)</f>
        <v>631838</v>
      </c>
      <c r="C118" s="225">
        <f t="shared" si="16"/>
        <v>934182.55</v>
      </c>
      <c r="D118" s="225">
        <f t="shared" si="16"/>
        <v>8724380.0199999996</v>
      </c>
      <c r="E118" s="225">
        <f t="shared" si="16"/>
        <v>6832245</v>
      </c>
      <c r="F118" s="225">
        <f t="shared" si="16"/>
        <v>4452802.5999999996</v>
      </c>
      <c r="G118" s="225">
        <f t="shared" si="16"/>
        <v>15005955.300000001</v>
      </c>
      <c r="H118" s="225">
        <f t="shared" si="16"/>
        <v>602467</v>
      </c>
      <c r="I118" s="225">
        <f t="shared" si="16"/>
        <v>8360692</v>
      </c>
      <c r="J118" s="225">
        <f t="shared" si="16"/>
        <v>5718514</v>
      </c>
      <c r="K118" s="225">
        <f t="shared" si="16"/>
        <v>10319325.5</v>
      </c>
      <c r="L118" s="225">
        <f t="shared" si="16"/>
        <v>2735536</v>
      </c>
      <c r="M118" s="225">
        <f t="shared" si="16"/>
        <v>10544946.800000001</v>
      </c>
      <c r="N118" s="225">
        <f t="shared" si="16"/>
        <v>1862064.08</v>
      </c>
      <c r="O118" s="225">
        <f t="shared" si="16"/>
        <v>2716566.68</v>
      </c>
      <c r="P118" s="225">
        <f t="shared" si="16"/>
        <v>2455119.2000000002</v>
      </c>
      <c r="Q118" s="225">
        <f t="shared" si="16"/>
        <v>4131460</v>
      </c>
      <c r="R118" s="225">
        <f t="shared" si="16"/>
        <v>2442820.0499999998</v>
      </c>
      <c r="S118" s="225">
        <f t="shared" si="16"/>
        <v>5445797</v>
      </c>
      <c r="T118" s="225">
        <f t="shared" si="16"/>
        <v>2376424</v>
      </c>
      <c r="U118" s="225">
        <f t="shared" si="16"/>
        <v>15430759</v>
      </c>
      <c r="V118" s="225">
        <f t="shared" si="16"/>
        <v>6486740</v>
      </c>
      <c r="W118" s="225">
        <f t="shared" si="16"/>
        <v>4867753</v>
      </c>
      <c r="X118" s="225">
        <f t="shared" si="16"/>
        <v>173546</v>
      </c>
      <c r="Y118" s="225">
        <f t="shared" si="16"/>
        <v>5116100</v>
      </c>
      <c r="Z118" s="225">
        <f t="shared" si="16"/>
        <v>161871</v>
      </c>
      <c r="AA118" s="225">
        <f t="shared" si="16"/>
        <v>15654959</v>
      </c>
      <c r="AB118" s="225">
        <f t="shared" si="16"/>
        <v>1931290</v>
      </c>
      <c r="AC118" s="225">
        <f t="shared" si="16"/>
        <v>4471575</v>
      </c>
      <c r="AD118" s="225">
        <f>SUM(AD114:AD117)</f>
        <v>22133101.75</v>
      </c>
      <c r="AE118" s="225">
        <f t="shared" si="16"/>
        <v>168385</v>
      </c>
      <c r="AF118" s="225">
        <f t="shared" si="16"/>
        <v>23550923.780000001</v>
      </c>
      <c r="AG118" s="225">
        <f t="shared" si="16"/>
        <v>7131163.1600000001</v>
      </c>
      <c r="AH118" s="225">
        <f t="shared" si="16"/>
        <v>1006206.3</v>
      </c>
      <c r="AI118" s="225">
        <f t="shared" ref="AI118:BP118" si="17">SUM(AI114:AI117)</f>
        <v>2621036</v>
      </c>
      <c r="AJ118" s="225">
        <f t="shared" si="17"/>
        <v>2721892</v>
      </c>
      <c r="AK118" s="225">
        <f t="shared" si="17"/>
        <v>7201428.2199999997</v>
      </c>
      <c r="AL118" s="225">
        <f t="shared" si="17"/>
        <v>1176309</v>
      </c>
      <c r="AM118" s="225">
        <f t="shared" si="17"/>
        <v>22500533</v>
      </c>
      <c r="AN118" s="225">
        <f t="shared" si="17"/>
        <v>2174389.0699999998</v>
      </c>
      <c r="AO118" s="225">
        <f t="shared" si="17"/>
        <v>11240</v>
      </c>
      <c r="AP118" s="225">
        <f t="shared" si="17"/>
        <v>11433610</v>
      </c>
      <c r="AQ118" s="225">
        <f t="shared" si="17"/>
        <v>286335.33</v>
      </c>
      <c r="AR118" s="225">
        <f t="shared" si="17"/>
        <v>2193766</v>
      </c>
      <c r="AS118" s="225">
        <f t="shared" si="17"/>
        <v>363344.7</v>
      </c>
      <c r="AT118" s="225">
        <f t="shared" si="17"/>
        <v>186381</v>
      </c>
      <c r="AU118" s="225">
        <f t="shared" si="17"/>
        <v>20534265.859999999</v>
      </c>
      <c r="AV118" s="225">
        <f t="shared" si="17"/>
        <v>162946</v>
      </c>
      <c r="AW118" s="225">
        <f t="shared" si="17"/>
        <v>939874.6</v>
      </c>
      <c r="AX118" s="225">
        <f t="shared" si="17"/>
        <v>777976.4</v>
      </c>
      <c r="AY118" s="225">
        <f t="shared" si="17"/>
        <v>31660850</v>
      </c>
      <c r="AZ118" s="225">
        <f t="shared" si="17"/>
        <v>8521086</v>
      </c>
      <c r="BA118" s="225">
        <f t="shared" si="17"/>
        <v>15068216.68</v>
      </c>
      <c r="BB118" s="225">
        <f t="shared" si="17"/>
        <v>51271961</v>
      </c>
      <c r="BC118" s="225">
        <f t="shared" si="17"/>
        <v>12737025</v>
      </c>
      <c r="BD118" s="225">
        <f t="shared" si="17"/>
        <v>2933611</v>
      </c>
      <c r="BE118" s="225">
        <f t="shared" si="17"/>
        <v>2717928.04</v>
      </c>
      <c r="BF118" s="225">
        <f t="shared" si="17"/>
        <v>1598876</v>
      </c>
      <c r="BG118" s="225">
        <f>SUM(BG114:BG117)</f>
        <v>5748556.0099999998</v>
      </c>
      <c r="BH118" s="225">
        <f>SUM(BH114:BH117)</f>
        <v>3975391.5</v>
      </c>
      <c r="BI118" s="225">
        <f>SUM(BI114:BI117)</f>
        <v>53447</v>
      </c>
      <c r="BJ118" s="225">
        <f>SUM(BJ114:BJ117)</f>
        <v>9795820</v>
      </c>
      <c r="BK118" s="225">
        <f>SUM(BK114:BK117)</f>
        <v>17564054.16</v>
      </c>
      <c r="BL118" s="225">
        <f t="shared" si="17"/>
        <v>5527992</v>
      </c>
      <c r="BM118" s="225">
        <f t="shared" si="17"/>
        <v>15277048</v>
      </c>
      <c r="BN118" s="225">
        <f t="shared" si="17"/>
        <v>3550564</v>
      </c>
      <c r="BO118" s="225">
        <f t="shared" si="17"/>
        <v>331948.5</v>
      </c>
      <c r="BP118" s="225">
        <f t="shared" si="17"/>
        <v>0</v>
      </c>
      <c r="BQ118" s="225">
        <f t="shared" ref="BQ118:BV118" si="18">SUM(BQ114:BQ117)</f>
        <v>162650</v>
      </c>
      <c r="BR118" s="225">
        <f t="shared" si="18"/>
        <v>5241701</v>
      </c>
      <c r="BS118" s="225">
        <f t="shared" si="18"/>
        <v>4331221</v>
      </c>
      <c r="BT118" s="225">
        <f t="shared" si="18"/>
        <v>447986</v>
      </c>
      <c r="BU118" s="225">
        <f t="shared" si="18"/>
        <v>8086101.5</v>
      </c>
      <c r="BV118" s="225">
        <f t="shared" si="18"/>
        <v>486466870.34000003</v>
      </c>
      <c r="BX118" s="239">
        <f>BV118-BX112</f>
        <v>-89917352.330000043</v>
      </c>
    </row>
    <row r="119" spans="1:77">
      <c r="A119" s="255"/>
      <c r="B119" s="225">
        <f t="shared" ref="B119:AH119" si="19">B112-B118</f>
        <v>-385486</v>
      </c>
      <c r="C119" s="225">
        <f t="shared" si="19"/>
        <v>1451534.2299999997</v>
      </c>
      <c r="D119" s="225">
        <f t="shared" si="19"/>
        <v>-2898973.8100000005</v>
      </c>
      <c r="E119" s="225">
        <f t="shared" si="19"/>
        <v>-307044</v>
      </c>
      <c r="F119" s="225">
        <f t="shared" si="19"/>
        <v>6335868.8699999992</v>
      </c>
      <c r="G119" s="225">
        <f t="shared" si="19"/>
        <v>-103989.80000000261</v>
      </c>
      <c r="H119" s="225">
        <f t="shared" si="19"/>
        <v>2830434</v>
      </c>
      <c r="I119" s="225">
        <f t="shared" si="19"/>
        <v>82432.640000000596</v>
      </c>
      <c r="J119" s="225">
        <f t="shared" si="19"/>
        <v>-2525064</v>
      </c>
      <c r="K119" s="225">
        <f t="shared" si="19"/>
        <v>-2586469.5000000009</v>
      </c>
      <c r="L119" s="225">
        <f t="shared" si="19"/>
        <v>-941400</v>
      </c>
      <c r="M119" s="225">
        <f t="shared" si="19"/>
        <v>-3767151.3000000007</v>
      </c>
      <c r="N119" s="225">
        <f t="shared" si="19"/>
        <v>1460179</v>
      </c>
      <c r="O119" s="225">
        <f t="shared" si="19"/>
        <v>-967270.80000000028</v>
      </c>
      <c r="P119" s="225">
        <f t="shared" si="19"/>
        <v>-178675</v>
      </c>
      <c r="Q119" s="225">
        <f t="shared" si="19"/>
        <v>-1143310</v>
      </c>
      <c r="R119" s="225">
        <f t="shared" si="19"/>
        <v>3335464.95</v>
      </c>
      <c r="S119" s="225">
        <f t="shared" si="19"/>
        <v>740753</v>
      </c>
      <c r="T119" s="225">
        <f t="shared" si="19"/>
        <v>338276</v>
      </c>
      <c r="U119" s="225">
        <f t="shared" si="19"/>
        <v>539179.0700000003</v>
      </c>
      <c r="V119" s="225">
        <f t="shared" si="19"/>
        <v>-2450940</v>
      </c>
      <c r="W119" s="225">
        <f t="shared" si="19"/>
        <v>-2874287.41</v>
      </c>
      <c r="X119" s="225">
        <f t="shared" si="19"/>
        <v>25388</v>
      </c>
      <c r="Y119" s="225">
        <f t="shared" si="19"/>
        <v>3343381.7000000011</v>
      </c>
      <c r="Z119" s="225">
        <f t="shared" si="19"/>
        <v>2140579</v>
      </c>
      <c r="AA119" s="225">
        <f t="shared" si="19"/>
        <v>-1806993.5</v>
      </c>
      <c r="AB119" s="225">
        <f t="shared" si="19"/>
        <v>-626190</v>
      </c>
      <c r="AC119" s="225">
        <f t="shared" si="19"/>
        <v>-1227689</v>
      </c>
      <c r="AD119" s="225">
        <f t="shared" si="19"/>
        <v>-20385250.75</v>
      </c>
      <c r="AE119" s="225">
        <f t="shared" si="19"/>
        <v>218865</v>
      </c>
      <c r="AF119" s="225">
        <f t="shared" si="19"/>
        <v>-1153122.7800000012</v>
      </c>
      <c r="AG119" s="225">
        <f t="shared" si="19"/>
        <v>36529688.760000005</v>
      </c>
      <c r="AH119" s="225">
        <f t="shared" si="19"/>
        <v>-180773.80000000005</v>
      </c>
      <c r="AI119" s="225">
        <f t="shared" ref="AI119:BP119" si="20">AI112-AI118</f>
        <v>-1782500</v>
      </c>
      <c r="AJ119" s="225">
        <f t="shared" si="20"/>
        <v>1478143.6000000006</v>
      </c>
      <c r="AK119" s="225">
        <f t="shared" si="20"/>
        <v>-976298.5</v>
      </c>
      <c r="AL119" s="225">
        <f t="shared" si="20"/>
        <v>9316</v>
      </c>
      <c r="AM119" s="225">
        <f t="shared" si="20"/>
        <v>-3716046</v>
      </c>
      <c r="AN119" s="225">
        <f t="shared" si="20"/>
        <v>27823.130000000354</v>
      </c>
      <c r="AO119" s="225">
        <f t="shared" si="20"/>
        <v>187860</v>
      </c>
      <c r="AP119" s="225">
        <f t="shared" si="20"/>
        <v>8936195.75</v>
      </c>
      <c r="AQ119" s="225">
        <f t="shared" si="20"/>
        <v>5092420.0000000009</v>
      </c>
      <c r="AR119" s="225">
        <f t="shared" si="20"/>
        <v>203253.10000000009</v>
      </c>
      <c r="AS119" s="225">
        <f t="shared" si="20"/>
        <v>4004855.3000000007</v>
      </c>
      <c r="AT119" s="225">
        <f t="shared" si="20"/>
        <v>497969</v>
      </c>
      <c r="AU119" s="225">
        <f t="shared" si="20"/>
        <v>-14736068.93</v>
      </c>
      <c r="AV119" s="225">
        <f t="shared" si="20"/>
        <v>3027804</v>
      </c>
      <c r="AW119" s="225">
        <f t="shared" si="20"/>
        <v>699575.40000000026</v>
      </c>
      <c r="AX119" s="225">
        <f t="shared" si="20"/>
        <v>2410873.6</v>
      </c>
      <c r="AY119" s="225">
        <f t="shared" si="20"/>
        <v>1009747.7100000009</v>
      </c>
      <c r="AZ119" s="225">
        <f t="shared" si="20"/>
        <v>-1541425</v>
      </c>
      <c r="BA119" s="225">
        <f t="shared" si="20"/>
        <v>299991.8900000006</v>
      </c>
      <c r="BB119" s="225">
        <f t="shared" si="20"/>
        <v>4279320.5</v>
      </c>
      <c r="BC119" s="225">
        <f t="shared" si="20"/>
        <v>375321.65999999829</v>
      </c>
      <c r="BD119" s="225">
        <f t="shared" si="20"/>
        <v>2259269</v>
      </c>
      <c r="BE119" s="225">
        <f t="shared" si="20"/>
        <v>54497.959999999497</v>
      </c>
      <c r="BF119" s="226">
        <f t="shared" si="20"/>
        <v>449799.99999999977</v>
      </c>
      <c r="BG119" s="226">
        <f>BG112-BG118</f>
        <v>2544495.6500000004</v>
      </c>
      <c r="BH119" s="226">
        <f>BH112-BH118</f>
        <v>-183703</v>
      </c>
      <c r="BI119" s="226">
        <f>BI112-BI118</f>
        <v>345903</v>
      </c>
      <c r="BJ119" s="225">
        <f t="shared" si="20"/>
        <v>-2857320</v>
      </c>
      <c r="BK119" s="225">
        <f t="shared" si="20"/>
        <v>5130495.84</v>
      </c>
      <c r="BL119" s="225">
        <f t="shared" si="20"/>
        <v>-2950620.0000000005</v>
      </c>
      <c r="BM119" s="225">
        <f t="shared" si="20"/>
        <v>-4897616</v>
      </c>
      <c r="BN119" s="225">
        <f t="shared" si="20"/>
        <v>252786</v>
      </c>
      <c r="BO119" s="225">
        <f t="shared" si="20"/>
        <v>5076754.2</v>
      </c>
      <c r="BP119" s="225">
        <f t="shared" si="20"/>
        <v>0</v>
      </c>
      <c r="BQ119" s="225">
        <f t="shared" ref="BQ119:BV119" si="21">BQ112-BQ118</f>
        <v>9036579.5300000012</v>
      </c>
      <c r="BR119" s="225">
        <f t="shared" si="21"/>
        <v>-827632.25</v>
      </c>
      <c r="BS119" s="225">
        <f t="shared" si="21"/>
        <v>41276926.060000002</v>
      </c>
      <c r="BT119" s="225">
        <f t="shared" si="21"/>
        <v>10169622.5</v>
      </c>
      <c r="BU119" s="225">
        <f t="shared" si="21"/>
        <v>2387038.8599999994</v>
      </c>
      <c r="BV119" s="225">
        <f t="shared" si="21"/>
        <v>89917352.329999924</v>
      </c>
      <c r="BW119" s="225">
        <f>BW112-BV118</f>
        <v>89917352.330000043</v>
      </c>
    </row>
    <row r="120" spans="1:77">
      <c r="A120" s="225" t="s">
        <v>640</v>
      </c>
      <c r="BX120" s="239"/>
    </row>
    <row r="121" spans="1:77">
      <c r="BX121" s="239"/>
    </row>
    <row r="122" spans="1:77">
      <c r="A122" s="256" t="s">
        <v>387</v>
      </c>
      <c r="B122" s="225">
        <f t="shared" ref="B122:AH122" si="22">B66-B62</f>
        <v>0</v>
      </c>
      <c r="C122" s="225">
        <f t="shared" si="22"/>
        <v>0</v>
      </c>
      <c r="D122" s="225">
        <f t="shared" si="22"/>
        <v>0</v>
      </c>
      <c r="E122" s="225">
        <f t="shared" si="22"/>
        <v>0</v>
      </c>
      <c r="F122" s="225">
        <f t="shared" si="22"/>
        <v>0</v>
      </c>
      <c r="G122" s="225">
        <f t="shared" si="22"/>
        <v>0</v>
      </c>
      <c r="H122" s="225">
        <f t="shared" si="22"/>
        <v>0</v>
      </c>
      <c r="I122" s="225">
        <f t="shared" si="22"/>
        <v>0</v>
      </c>
      <c r="J122" s="225">
        <f t="shared" si="22"/>
        <v>0</v>
      </c>
      <c r="K122" s="225">
        <f t="shared" si="22"/>
        <v>0</v>
      </c>
      <c r="L122" s="225">
        <f t="shared" si="22"/>
        <v>0</v>
      </c>
      <c r="M122" s="225">
        <f t="shared" si="22"/>
        <v>0</v>
      </c>
      <c r="N122" s="225">
        <f t="shared" si="22"/>
        <v>0</v>
      </c>
      <c r="O122" s="225">
        <f t="shared" si="22"/>
        <v>0</v>
      </c>
      <c r="P122" s="225">
        <f t="shared" si="22"/>
        <v>0</v>
      </c>
      <c r="Q122" s="225">
        <f t="shared" si="22"/>
        <v>0</v>
      </c>
      <c r="R122" s="225">
        <f t="shared" si="22"/>
        <v>0</v>
      </c>
      <c r="S122" s="225">
        <f t="shared" si="22"/>
        <v>0</v>
      </c>
      <c r="T122" s="225">
        <f t="shared" si="22"/>
        <v>0</v>
      </c>
      <c r="U122" s="225">
        <f t="shared" si="22"/>
        <v>0</v>
      </c>
      <c r="V122" s="225">
        <f t="shared" si="22"/>
        <v>0</v>
      </c>
      <c r="W122" s="225">
        <f t="shared" si="22"/>
        <v>0</v>
      </c>
      <c r="X122" s="225">
        <f t="shared" si="22"/>
        <v>0</v>
      </c>
      <c r="Y122" s="225">
        <f t="shared" si="22"/>
        <v>0</v>
      </c>
      <c r="Z122" s="225">
        <f t="shared" si="22"/>
        <v>0</v>
      </c>
      <c r="AA122" s="225">
        <f t="shared" si="22"/>
        <v>0</v>
      </c>
      <c r="AB122" s="225">
        <f t="shared" si="22"/>
        <v>0</v>
      </c>
      <c r="AC122" s="225">
        <f t="shared" si="22"/>
        <v>0</v>
      </c>
      <c r="AD122" s="225">
        <f t="shared" si="22"/>
        <v>0</v>
      </c>
      <c r="AE122" s="225">
        <f t="shared" si="22"/>
        <v>0</v>
      </c>
      <c r="AF122" s="225">
        <f t="shared" si="22"/>
        <v>0</v>
      </c>
      <c r="AG122" s="225">
        <f t="shared" si="22"/>
        <v>0</v>
      </c>
      <c r="AH122" s="225">
        <f t="shared" si="22"/>
        <v>0</v>
      </c>
      <c r="AI122" s="225">
        <f t="shared" ref="AI122:BP122" si="23">AI66-AI62</f>
        <v>0</v>
      </c>
      <c r="AJ122" s="225">
        <f t="shared" si="23"/>
        <v>0</v>
      </c>
      <c r="AK122" s="225">
        <f t="shared" si="23"/>
        <v>0</v>
      </c>
      <c r="AL122" s="225">
        <f t="shared" si="23"/>
        <v>0</v>
      </c>
      <c r="AM122" s="225">
        <f t="shared" si="23"/>
        <v>0</v>
      </c>
      <c r="AN122" s="225">
        <f t="shared" si="23"/>
        <v>0</v>
      </c>
      <c r="AO122" s="225">
        <f t="shared" si="23"/>
        <v>0</v>
      </c>
      <c r="AP122" s="225">
        <f t="shared" si="23"/>
        <v>0</v>
      </c>
      <c r="AQ122" s="225">
        <f t="shared" si="23"/>
        <v>0</v>
      </c>
      <c r="AR122" s="225">
        <f t="shared" si="23"/>
        <v>0</v>
      </c>
      <c r="AS122" s="225">
        <f t="shared" si="23"/>
        <v>0</v>
      </c>
      <c r="AT122" s="225">
        <f t="shared" si="23"/>
        <v>0</v>
      </c>
      <c r="AU122" s="225">
        <f t="shared" si="23"/>
        <v>0</v>
      </c>
      <c r="AV122" s="225">
        <f t="shared" si="23"/>
        <v>0</v>
      </c>
      <c r="AW122" s="225">
        <f t="shared" si="23"/>
        <v>0</v>
      </c>
      <c r="AX122" s="225">
        <f t="shared" si="23"/>
        <v>0</v>
      </c>
      <c r="AY122" s="225">
        <f t="shared" si="23"/>
        <v>0</v>
      </c>
      <c r="AZ122" s="225">
        <f t="shared" si="23"/>
        <v>0</v>
      </c>
      <c r="BA122" s="225">
        <f t="shared" si="23"/>
        <v>0</v>
      </c>
      <c r="BB122" s="225">
        <f t="shared" si="23"/>
        <v>0</v>
      </c>
      <c r="BC122" s="225">
        <f t="shared" si="23"/>
        <v>0</v>
      </c>
      <c r="BD122" s="225">
        <f t="shared" si="23"/>
        <v>0</v>
      </c>
      <c r="BE122" s="225">
        <f t="shared" si="23"/>
        <v>0</v>
      </c>
      <c r="BF122" s="225">
        <f t="shared" si="23"/>
        <v>0</v>
      </c>
      <c r="BG122" s="225">
        <f t="shared" si="23"/>
        <v>0</v>
      </c>
      <c r="BH122" s="225">
        <f t="shared" si="23"/>
        <v>0</v>
      </c>
      <c r="BI122" s="225">
        <f t="shared" si="23"/>
        <v>0</v>
      </c>
      <c r="BJ122" s="225">
        <f t="shared" si="23"/>
        <v>0</v>
      </c>
      <c r="BK122" s="225">
        <f t="shared" si="23"/>
        <v>0</v>
      </c>
      <c r="BL122" s="225">
        <f t="shared" si="23"/>
        <v>0</v>
      </c>
      <c r="BM122" s="225">
        <f t="shared" si="23"/>
        <v>0</v>
      </c>
      <c r="BN122" s="225">
        <f t="shared" si="23"/>
        <v>0</v>
      </c>
      <c r="BO122" s="225">
        <f t="shared" si="23"/>
        <v>0</v>
      </c>
      <c r="BP122" s="225">
        <f t="shared" si="23"/>
        <v>0</v>
      </c>
      <c r="BQ122" s="225">
        <f t="shared" ref="BQ122:BX122" si="24">BQ66-BQ62</f>
        <v>0</v>
      </c>
      <c r="BR122" s="225">
        <f t="shared" si="24"/>
        <v>0</v>
      </c>
      <c r="BS122" s="225">
        <f t="shared" si="24"/>
        <v>0</v>
      </c>
      <c r="BT122" s="225">
        <f t="shared" si="24"/>
        <v>0</v>
      </c>
      <c r="BU122" s="225">
        <f t="shared" si="24"/>
        <v>0</v>
      </c>
      <c r="BV122" s="225">
        <f t="shared" si="24"/>
        <v>0</v>
      </c>
      <c r="BW122" s="225">
        <f t="shared" si="24"/>
        <v>17169314.350000024</v>
      </c>
      <c r="BX122" s="225">
        <f t="shared" si="24"/>
        <v>0</v>
      </c>
    </row>
    <row r="123" spans="1:77">
      <c r="A123" s="256" t="s">
        <v>388</v>
      </c>
      <c r="B123" s="225">
        <f t="shared" ref="B123:AH123" si="25">B109-B102-B104-B106-B107</f>
        <v>0</v>
      </c>
      <c r="C123" s="225">
        <f t="shared" si="25"/>
        <v>0</v>
      </c>
      <c r="D123" s="225">
        <f t="shared" si="25"/>
        <v>0</v>
      </c>
      <c r="E123" s="225">
        <f t="shared" si="25"/>
        <v>0</v>
      </c>
      <c r="F123" s="225">
        <f t="shared" si="25"/>
        <v>0</v>
      </c>
      <c r="G123" s="225">
        <f t="shared" si="25"/>
        <v>0</v>
      </c>
      <c r="H123" s="225">
        <f t="shared" si="25"/>
        <v>0</v>
      </c>
      <c r="I123" s="225">
        <f t="shared" si="25"/>
        <v>0</v>
      </c>
      <c r="J123" s="225">
        <f t="shared" si="25"/>
        <v>0</v>
      </c>
      <c r="K123" s="225">
        <f t="shared" si="25"/>
        <v>0</v>
      </c>
      <c r="L123" s="225">
        <f t="shared" si="25"/>
        <v>0</v>
      </c>
      <c r="M123" s="225">
        <f t="shared" si="25"/>
        <v>0</v>
      </c>
      <c r="N123" s="225">
        <f t="shared" si="25"/>
        <v>0</v>
      </c>
      <c r="O123" s="225">
        <f t="shared" si="25"/>
        <v>0</v>
      </c>
      <c r="P123" s="225">
        <f t="shared" si="25"/>
        <v>0</v>
      </c>
      <c r="Q123" s="225">
        <f t="shared" si="25"/>
        <v>0</v>
      </c>
      <c r="R123" s="225">
        <f t="shared" si="25"/>
        <v>0</v>
      </c>
      <c r="S123" s="225">
        <f t="shared" si="25"/>
        <v>0</v>
      </c>
      <c r="T123" s="225">
        <f t="shared" si="25"/>
        <v>0</v>
      </c>
      <c r="U123" s="225">
        <f t="shared" si="25"/>
        <v>0</v>
      </c>
      <c r="V123" s="225">
        <f t="shared" si="25"/>
        <v>0</v>
      </c>
      <c r="W123" s="225">
        <f t="shared" si="25"/>
        <v>0</v>
      </c>
      <c r="X123" s="225">
        <f t="shared" si="25"/>
        <v>0</v>
      </c>
      <c r="Y123" s="225">
        <f t="shared" si="25"/>
        <v>0</v>
      </c>
      <c r="Z123" s="225">
        <f t="shared" si="25"/>
        <v>0</v>
      </c>
      <c r="AA123" s="225">
        <f t="shared" si="25"/>
        <v>0</v>
      </c>
      <c r="AB123" s="225">
        <f t="shared" si="25"/>
        <v>0</v>
      </c>
      <c r="AC123" s="225">
        <f t="shared" si="25"/>
        <v>0</v>
      </c>
      <c r="AD123" s="225">
        <f t="shared" si="25"/>
        <v>0</v>
      </c>
      <c r="AE123" s="225">
        <f t="shared" si="25"/>
        <v>0</v>
      </c>
      <c r="AF123" s="225">
        <f t="shared" si="25"/>
        <v>0</v>
      </c>
      <c r="AG123" s="225">
        <f t="shared" si="25"/>
        <v>0</v>
      </c>
      <c r="AH123" s="225">
        <f t="shared" si="25"/>
        <v>0</v>
      </c>
      <c r="AI123" s="225">
        <f t="shared" ref="AI123:BP123" si="26">AI109-AI102-AI104-AI106-AI107</f>
        <v>0</v>
      </c>
      <c r="AJ123" s="225">
        <f t="shared" si="26"/>
        <v>0</v>
      </c>
      <c r="AK123" s="225">
        <f t="shared" si="26"/>
        <v>0</v>
      </c>
      <c r="AL123" s="225">
        <f t="shared" si="26"/>
        <v>0</v>
      </c>
      <c r="AM123" s="225">
        <f t="shared" si="26"/>
        <v>0</v>
      </c>
      <c r="AN123" s="225">
        <f t="shared" si="26"/>
        <v>0</v>
      </c>
      <c r="AO123" s="225">
        <f t="shared" si="26"/>
        <v>0</v>
      </c>
      <c r="AP123" s="225">
        <f t="shared" si="26"/>
        <v>0</v>
      </c>
      <c r="AQ123" s="225">
        <f t="shared" si="26"/>
        <v>0</v>
      </c>
      <c r="AR123" s="225">
        <f t="shared" si="26"/>
        <v>0</v>
      </c>
      <c r="AS123" s="225">
        <f t="shared" si="26"/>
        <v>0</v>
      </c>
      <c r="AT123" s="225">
        <f t="shared" si="26"/>
        <v>0</v>
      </c>
      <c r="AU123" s="225">
        <f t="shared" si="26"/>
        <v>0</v>
      </c>
      <c r="AV123" s="225">
        <f t="shared" si="26"/>
        <v>0</v>
      </c>
      <c r="AW123" s="225">
        <f t="shared" si="26"/>
        <v>0</v>
      </c>
      <c r="AX123" s="225">
        <f t="shared" si="26"/>
        <v>0</v>
      </c>
      <c r="AY123" s="225">
        <f t="shared" si="26"/>
        <v>0</v>
      </c>
      <c r="AZ123" s="225">
        <f t="shared" si="26"/>
        <v>0</v>
      </c>
      <c r="BA123" s="225">
        <f t="shared" si="26"/>
        <v>0</v>
      </c>
      <c r="BB123" s="225">
        <f t="shared" si="26"/>
        <v>0</v>
      </c>
      <c r="BC123" s="225">
        <f t="shared" si="26"/>
        <v>0</v>
      </c>
      <c r="BD123" s="225">
        <f t="shared" si="26"/>
        <v>0</v>
      </c>
      <c r="BE123" s="225">
        <f t="shared" si="26"/>
        <v>0</v>
      </c>
      <c r="BF123" s="225">
        <f t="shared" si="26"/>
        <v>0</v>
      </c>
      <c r="BG123" s="225">
        <f t="shared" si="26"/>
        <v>0</v>
      </c>
      <c r="BH123" s="225">
        <f t="shared" si="26"/>
        <v>0</v>
      </c>
      <c r="BI123" s="225">
        <f t="shared" si="26"/>
        <v>0</v>
      </c>
      <c r="BJ123" s="225">
        <f t="shared" si="26"/>
        <v>0</v>
      </c>
      <c r="BK123" s="225">
        <f t="shared" si="26"/>
        <v>0</v>
      </c>
      <c r="BL123" s="225">
        <f t="shared" si="26"/>
        <v>0</v>
      </c>
      <c r="BM123" s="225">
        <f t="shared" si="26"/>
        <v>0</v>
      </c>
      <c r="BN123" s="225">
        <f t="shared" si="26"/>
        <v>0</v>
      </c>
      <c r="BO123" s="225">
        <f t="shared" si="26"/>
        <v>0</v>
      </c>
      <c r="BP123" s="225">
        <f t="shared" si="26"/>
        <v>0</v>
      </c>
      <c r="BQ123" s="225">
        <f t="shared" ref="BQ123:BW123" si="27">BQ109-BQ102-BQ104-BQ106-BQ107</f>
        <v>0</v>
      </c>
      <c r="BR123" s="225">
        <f t="shared" si="27"/>
        <v>0</v>
      </c>
      <c r="BS123" s="225">
        <f t="shared" si="27"/>
        <v>0</v>
      </c>
      <c r="BT123" s="225">
        <f t="shared" si="27"/>
        <v>0</v>
      </c>
      <c r="BU123" s="225">
        <f t="shared" si="27"/>
        <v>0</v>
      </c>
      <c r="BV123" s="225">
        <f t="shared" si="27"/>
        <v>0</v>
      </c>
      <c r="BW123" s="225">
        <f t="shared" si="27"/>
        <v>16220776.090000004</v>
      </c>
      <c r="BX123" s="225">
        <f>BX109-BX102-BX104-BX106-BX107-BX108</f>
        <v>0</v>
      </c>
    </row>
    <row r="125" spans="1:77">
      <c r="A125" s="225" t="s">
        <v>266</v>
      </c>
      <c r="BH125" s="258"/>
      <c r="BI125" s="258"/>
    </row>
    <row r="126" spans="1:77">
      <c r="A126" s="259" t="s">
        <v>616</v>
      </c>
      <c r="BH126" s="258"/>
      <c r="BI126" s="258"/>
      <c r="BV126" s="225">
        <f>SUM(B126:BU126)</f>
        <v>0</v>
      </c>
    </row>
    <row r="127" spans="1:77">
      <c r="A127" s="259" t="s">
        <v>3</v>
      </c>
      <c r="BH127" s="258"/>
      <c r="BI127" s="258"/>
      <c r="BV127" s="225">
        <f>SUM(B127:BU127)</f>
        <v>0</v>
      </c>
    </row>
    <row r="128" spans="1:77">
      <c r="A128" s="259" t="s">
        <v>4</v>
      </c>
      <c r="B128" s="225">
        <f>+B126+B127</f>
        <v>0</v>
      </c>
      <c r="C128" s="225">
        <f t="shared" ref="C128:BQ128" si="28">+C126+C127</f>
        <v>0</v>
      </c>
      <c r="D128" s="225">
        <f t="shared" si="28"/>
        <v>0</v>
      </c>
      <c r="E128" s="225">
        <f t="shared" si="28"/>
        <v>0</v>
      </c>
      <c r="F128" s="225">
        <f t="shared" si="28"/>
        <v>0</v>
      </c>
      <c r="G128" s="225">
        <f t="shared" si="28"/>
        <v>0</v>
      </c>
      <c r="H128" s="225">
        <f t="shared" si="28"/>
        <v>0</v>
      </c>
      <c r="I128" s="225">
        <f t="shared" si="28"/>
        <v>0</v>
      </c>
      <c r="J128" s="225">
        <f t="shared" si="28"/>
        <v>0</v>
      </c>
      <c r="K128" s="225">
        <f t="shared" si="28"/>
        <v>0</v>
      </c>
      <c r="L128" s="225">
        <f t="shared" si="28"/>
        <v>0</v>
      </c>
      <c r="M128" s="225">
        <f t="shared" si="28"/>
        <v>0</v>
      </c>
      <c r="N128" s="225">
        <f t="shared" si="28"/>
        <v>0</v>
      </c>
      <c r="O128" s="225">
        <f t="shared" si="28"/>
        <v>0</v>
      </c>
      <c r="P128" s="225">
        <f t="shared" si="28"/>
        <v>0</v>
      </c>
      <c r="Q128" s="225">
        <f t="shared" si="28"/>
        <v>0</v>
      </c>
      <c r="R128" s="225">
        <f t="shared" si="28"/>
        <v>0</v>
      </c>
      <c r="S128" s="225">
        <f t="shared" si="28"/>
        <v>0</v>
      </c>
      <c r="T128" s="225">
        <f t="shared" si="28"/>
        <v>0</v>
      </c>
      <c r="U128" s="225">
        <f t="shared" si="28"/>
        <v>0</v>
      </c>
      <c r="V128" s="225">
        <f t="shared" si="28"/>
        <v>0</v>
      </c>
      <c r="W128" s="225">
        <f t="shared" si="28"/>
        <v>0</v>
      </c>
      <c r="X128" s="225">
        <f t="shared" si="28"/>
        <v>0</v>
      </c>
      <c r="Y128" s="225">
        <f t="shared" si="28"/>
        <v>0</v>
      </c>
      <c r="Z128" s="225">
        <f t="shared" si="28"/>
        <v>0</v>
      </c>
      <c r="AA128" s="225">
        <f t="shared" si="28"/>
        <v>0</v>
      </c>
      <c r="AB128" s="225">
        <f t="shared" si="28"/>
        <v>0</v>
      </c>
      <c r="AC128" s="225">
        <f t="shared" si="28"/>
        <v>0</v>
      </c>
      <c r="AD128" s="225">
        <f t="shared" si="28"/>
        <v>0</v>
      </c>
      <c r="AE128" s="225">
        <f t="shared" si="28"/>
        <v>0</v>
      </c>
      <c r="AF128" s="225">
        <f t="shared" si="28"/>
        <v>0</v>
      </c>
      <c r="AG128" s="225">
        <f t="shared" si="28"/>
        <v>0</v>
      </c>
      <c r="AH128" s="225">
        <f t="shared" si="28"/>
        <v>0</v>
      </c>
      <c r="AI128" s="225">
        <f t="shared" si="28"/>
        <v>0</v>
      </c>
      <c r="AJ128" s="225">
        <f t="shared" si="28"/>
        <v>0</v>
      </c>
      <c r="AK128" s="225">
        <f t="shared" si="28"/>
        <v>0</v>
      </c>
      <c r="AL128" s="225">
        <f t="shared" si="28"/>
        <v>0</v>
      </c>
      <c r="AM128" s="225">
        <f t="shared" si="28"/>
        <v>0</v>
      </c>
      <c r="AN128" s="225">
        <f t="shared" si="28"/>
        <v>0</v>
      </c>
      <c r="AO128" s="225">
        <f t="shared" si="28"/>
        <v>0</v>
      </c>
      <c r="AP128" s="225">
        <f t="shared" si="28"/>
        <v>0</v>
      </c>
      <c r="AQ128" s="225">
        <f t="shared" si="28"/>
        <v>0</v>
      </c>
      <c r="AR128" s="225">
        <f t="shared" si="28"/>
        <v>0</v>
      </c>
      <c r="AS128" s="225">
        <f t="shared" si="28"/>
        <v>0</v>
      </c>
      <c r="AT128" s="225">
        <f t="shared" si="28"/>
        <v>0</v>
      </c>
      <c r="AU128" s="225">
        <f t="shared" si="28"/>
        <v>0</v>
      </c>
      <c r="AV128" s="225">
        <f t="shared" si="28"/>
        <v>0</v>
      </c>
      <c r="AW128" s="225">
        <f t="shared" si="28"/>
        <v>0</v>
      </c>
      <c r="AX128" s="225">
        <f t="shared" si="28"/>
        <v>0</v>
      </c>
      <c r="AY128" s="225">
        <f t="shared" si="28"/>
        <v>0</v>
      </c>
      <c r="AZ128" s="225">
        <f t="shared" si="28"/>
        <v>0</v>
      </c>
      <c r="BA128" s="225">
        <f t="shared" si="28"/>
        <v>0</v>
      </c>
      <c r="BB128" s="225">
        <f t="shared" si="28"/>
        <v>0</v>
      </c>
      <c r="BC128" s="225">
        <f t="shared" si="28"/>
        <v>0</v>
      </c>
      <c r="BD128" s="225">
        <f t="shared" si="28"/>
        <v>0</v>
      </c>
      <c r="BE128" s="225">
        <f t="shared" si="28"/>
        <v>0</v>
      </c>
      <c r="BF128" s="225">
        <f t="shared" si="28"/>
        <v>0</v>
      </c>
      <c r="BG128" s="225">
        <f t="shared" si="28"/>
        <v>0</v>
      </c>
      <c r="BH128" s="225">
        <f t="shared" si="28"/>
        <v>0</v>
      </c>
      <c r="BI128" s="225">
        <f t="shared" si="28"/>
        <v>0</v>
      </c>
      <c r="BJ128" s="225">
        <f t="shared" si="28"/>
        <v>0</v>
      </c>
      <c r="BK128" s="225">
        <f t="shared" si="28"/>
        <v>0</v>
      </c>
      <c r="BL128" s="225">
        <f t="shared" si="28"/>
        <v>0</v>
      </c>
      <c r="BM128" s="225">
        <f t="shared" si="28"/>
        <v>0</v>
      </c>
      <c r="BN128" s="225">
        <f t="shared" si="28"/>
        <v>0</v>
      </c>
      <c r="BO128" s="225">
        <f t="shared" si="28"/>
        <v>0</v>
      </c>
      <c r="BP128" s="225">
        <f t="shared" si="28"/>
        <v>0</v>
      </c>
      <c r="BQ128" s="225">
        <f t="shared" si="28"/>
        <v>0</v>
      </c>
      <c r="BR128" s="225">
        <f>+BR126+BR127</f>
        <v>0</v>
      </c>
      <c r="BS128" s="225">
        <f>+BS126+BS127</f>
        <v>0</v>
      </c>
      <c r="BT128" s="225">
        <f>+BT126+BT127</f>
        <v>0</v>
      </c>
      <c r="BU128" s="225">
        <f>+BU126+BU127</f>
        <v>0</v>
      </c>
      <c r="BV128" s="225">
        <f>SUM(BV126:BV127)</f>
        <v>0</v>
      </c>
    </row>
    <row r="129" spans="1:75">
      <c r="A129" s="259"/>
      <c r="B129" s="225">
        <f>B128-B114-B115</f>
        <v>0</v>
      </c>
      <c r="C129" s="225">
        <f t="shared" ref="C129:BN129" si="29">C128-C114-C115</f>
        <v>0</v>
      </c>
      <c r="D129" s="225">
        <f t="shared" si="29"/>
        <v>0</v>
      </c>
      <c r="E129" s="225">
        <f t="shared" si="29"/>
        <v>0</v>
      </c>
      <c r="F129" s="225">
        <f t="shared" si="29"/>
        <v>0</v>
      </c>
      <c r="G129" s="225">
        <f t="shared" si="29"/>
        <v>0</v>
      </c>
      <c r="H129" s="225">
        <f t="shared" si="29"/>
        <v>0</v>
      </c>
      <c r="I129" s="225">
        <f t="shared" si="29"/>
        <v>0</v>
      </c>
      <c r="J129" s="225">
        <f t="shared" si="29"/>
        <v>0</v>
      </c>
      <c r="K129" s="225">
        <f t="shared" si="29"/>
        <v>0</v>
      </c>
      <c r="L129" s="225">
        <f t="shared" si="29"/>
        <v>0</v>
      </c>
      <c r="M129" s="225">
        <f t="shared" si="29"/>
        <v>0</v>
      </c>
      <c r="N129" s="225">
        <f t="shared" si="29"/>
        <v>0</v>
      </c>
      <c r="O129" s="225">
        <f t="shared" si="29"/>
        <v>0</v>
      </c>
      <c r="P129" s="225">
        <f t="shared" si="29"/>
        <v>0</v>
      </c>
      <c r="Q129" s="225">
        <f t="shared" si="29"/>
        <v>0</v>
      </c>
      <c r="R129" s="225">
        <f t="shared" si="29"/>
        <v>0</v>
      </c>
      <c r="S129" s="225">
        <f t="shared" si="29"/>
        <v>0</v>
      </c>
      <c r="T129" s="225">
        <f t="shared" si="29"/>
        <v>0</v>
      </c>
      <c r="U129" s="225">
        <f t="shared" si="29"/>
        <v>0</v>
      </c>
      <c r="V129" s="225">
        <f t="shared" si="29"/>
        <v>0</v>
      </c>
      <c r="W129" s="225">
        <f t="shared" si="29"/>
        <v>0</v>
      </c>
      <c r="X129" s="225">
        <f t="shared" si="29"/>
        <v>0</v>
      </c>
      <c r="Y129" s="225">
        <f t="shared" si="29"/>
        <v>0</v>
      </c>
      <c r="Z129" s="225">
        <f t="shared" si="29"/>
        <v>0</v>
      </c>
      <c r="AA129" s="225">
        <f t="shared" si="29"/>
        <v>0</v>
      </c>
      <c r="AB129" s="225">
        <f t="shared" si="29"/>
        <v>0</v>
      </c>
      <c r="AC129" s="225">
        <f t="shared" si="29"/>
        <v>0</v>
      </c>
      <c r="AD129" s="225">
        <f t="shared" si="29"/>
        <v>0</v>
      </c>
      <c r="AE129" s="225">
        <f t="shared" si="29"/>
        <v>0</v>
      </c>
      <c r="AF129" s="225">
        <f t="shared" si="29"/>
        <v>0</v>
      </c>
      <c r="AG129" s="225">
        <f t="shared" si="29"/>
        <v>0</v>
      </c>
      <c r="AH129" s="225">
        <f t="shared" si="29"/>
        <v>0</v>
      </c>
      <c r="AI129" s="225">
        <f t="shared" si="29"/>
        <v>0</v>
      </c>
      <c r="AJ129" s="225">
        <f t="shared" si="29"/>
        <v>0</v>
      </c>
      <c r="AK129" s="225">
        <f t="shared" si="29"/>
        <v>0</v>
      </c>
      <c r="AL129" s="225">
        <f t="shared" si="29"/>
        <v>0</v>
      </c>
      <c r="AM129" s="225">
        <f t="shared" si="29"/>
        <v>0</v>
      </c>
      <c r="AN129" s="225">
        <f t="shared" si="29"/>
        <v>0</v>
      </c>
      <c r="AO129" s="225">
        <f t="shared" si="29"/>
        <v>0</v>
      </c>
      <c r="AP129" s="225">
        <f t="shared" si="29"/>
        <v>0</v>
      </c>
      <c r="AQ129" s="225">
        <f t="shared" si="29"/>
        <v>0</v>
      </c>
      <c r="AR129" s="225">
        <f t="shared" si="29"/>
        <v>0</v>
      </c>
      <c r="AS129" s="225">
        <f t="shared" si="29"/>
        <v>0</v>
      </c>
      <c r="AT129" s="225">
        <f t="shared" si="29"/>
        <v>0</v>
      </c>
      <c r="AU129" s="225">
        <f t="shared" si="29"/>
        <v>0</v>
      </c>
      <c r="AV129" s="225">
        <f t="shared" si="29"/>
        <v>0</v>
      </c>
      <c r="AW129" s="225">
        <f t="shared" si="29"/>
        <v>0</v>
      </c>
      <c r="AX129" s="225">
        <f t="shared" si="29"/>
        <v>0</v>
      </c>
      <c r="AY129" s="225">
        <f t="shared" si="29"/>
        <v>0</v>
      </c>
      <c r="AZ129" s="225">
        <f t="shared" si="29"/>
        <v>0</v>
      </c>
      <c r="BA129" s="225">
        <f t="shared" si="29"/>
        <v>0</v>
      </c>
      <c r="BB129" s="225">
        <f t="shared" si="29"/>
        <v>0</v>
      </c>
      <c r="BC129" s="225">
        <f t="shared" si="29"/>
        <v>0</v>
      </c>
      <c r="BD129" s="225">
        <f t="shared" si="29"/>
        <v>0</v>
      </c>
      <c r="BE129" s="225">
        <f t="shared" si="29"/>
        <v>0</v>
      </c>
      <c r="BF129" s="225">
        <f t="shared" si="29"/>
        <v>0</v>
      </c>
      <c r="BG129" s="225">
        <f t="shared" si="29"/>
        <v>0</v>
      </c>
      <c r="BH129" s="225">
        <f t="shared" si="29"/>
        <v>0</v>
      </c>
      <c r="BI129" s="225">
        <f t="shared" si="29"/>
        <v>0</v>
      </c>
      <c r="BJ129" s="225">
        <f t="shared" si="29"/>
        <v>0</v>
      </c>
      <c r="BK129" s="225">
        <f t="shared" si="29"/>
        <v>0</v>
      </c>
      <c r="BL129" s="225">
        <f t="shared" si="29"/>
        <v>0</v>
      </c>
      <c r="BM129" s="225">
        <f t="shared" si="29"/>
        <v>0</v>
      </c>
      <c r="BN129" s="225">
        <f t="shared" si="29"/>
        <v>0</v>
      </c>
      <c r="BO129" s="225">
        <f t="shared" ref="BO129:BV129" si="30">BO128-BO114-BO115</f>
        <v>0</v>
      </c>
      <c r="BP129" s="225">
        <f t="shared" si="30"/>
        <v>0</v>
      </c>
      <c r="BQ129" s="225">
        <f t="shared" si="30"/>
        <v>0</v>
      </c>
      <c r="BR129" s="225">
        <f t="shared" si="30"/>
        <v>0</v>
      </c>
      <c r="BS129" s="225">
        <f t="shared" si="30"/>
        <v>0</v>
      </c>
      <c r="BT129" s="225">
        <f t="shared" si="30"/>
        <v>0</v>
      </c>
      <c r="BU129" s="225">
        <f t="shared" si="30"/>
        <v>0</v>
      </c>
      <c r="BV129" s="225">
        <f t="shared" si="30"/>
        <v>0</v>
      </c>
    </row>
    <row r="131" spans="1:75">
      <c r="A131" s="225" t="s">
        <v>423</v>
      </c>
      <c r="B131" s="225">
        <f>B62</f>
        <v>0</v>
      </c>
      <c r="C131" s="225">
        <f t="shared" ref="C131:BQ131" si="31">C62</f>
        <v>0</v>
      </c>
      <c r="D131" s="225">
        <f t="shared" si="31"/>
        <v>0</v>
      </c>
      <c r="E131" s="225">
        <f t="shared" si="31"/>
        <v>0</v>
      </c>
      <c r="F131" s="225">
        <f t="shared" si="31"/>
        <v>0</v>
      </c>
      <c r="G131" s="225">
        <f t="shared" si="31"/>
        <v>0</v>
      </c>
      <c r="H131" s="225">
        <f t="shared" si="31"/>
        <v>0</v>
      </c>
      <c r="I131" s="225">
        <f t="shared" si="31"/>
        <v>0</v>
      </c>
      <c r="J131" s="225">
        <f t="shared" si="31"/>
        <v>0</v>
      </c>
      <c r="K131" s="225">
        <f t="shared" si="31"/>
        <v>0</v>
      </c>
      <c r="L131" s="225">
        <f t="shared" si="31"/>
        <v>0</v>
      </c>
      <c r="M131" s="225">
        <f t="shared" si="31"/>
        <v>0</v>
      </c>
      <c r="N131" s="225">
        <f t="shared" si="31"/>
        <v>0</v>
      </c>
      <c r="O131" s="225">
        <f t="shared" si="31"/>
        <v>0</v>
      </c>
      <c r="P131" s="225">
        <f t="shared" si="31"/>
        <v>0</v>
      </c>
      <c r="Q131" s="225">
        <f t="shared" si="31"/>
        <v>0</v>
      </c>
      <c r="R131" s="225">
        <f t="shared" si="31"/>
        <v>0</v>
      </c>
      <c r="S131" s="225">
        <f t="shared" si="31"/>
        <v>0</v>
      </c>
      <c r="T131" s="225">
        <f t="shared" si="31"/>
        <v>0</v>
      </c>
      <c r="U131" s="225">
        <f t="shared" si="31"/>
        <v>0</v>
      </c>
      <c r="V131" s="225">
        <f t="shared" si="31"/>
        <v>0</v>
      </c>
      <c r="W131" s="225">
        <f t="shared" si="31"/>
        <v>0</v>
      </c>
      <c r="X131" s="225">
        <f t="shared" si="31"/>
        <v>0</v>
      </c>
      <c r="Y131" s="225">
        <f t="shared" si="31"/>
        <v>0</v>
      </c>
      <c r="Z131" s="225">
        <f t="shared" si="31"/>
        <v>0</v>
      </c>
      <c r="AA131" s="225">
        <f t="shared" si="31"/>
        <v>0</v>
      </c>
      <c r="AB131" s="225">
        <f t="shared" si="31"/>
        <v>0</v>
      </c>
      <c r="AC131" s="225">
        <f t="shared" si="31"/>
        <v>0</v>
      </c>
      <c r="AD131" s="225">
        <f t="shared" si="31"/>
        <v>0</v>
      </c>
      <c r="AE131" s="225">
        <f t="shared" si="31"/>
        <v>0</v>
      </c>
      <c r="AF131" s="225">
        <f t="shared" si="31"/>
        <v>0</v>
      </c>
      <c r="AG131" s="225">
        <f t="shared" si="31"/>
        <v>0</v>
      </c>
      <c r="AH131" s="225">
        <f t="shared" si="31"/>
        <v>0</v>
      </c>
      <c r="AI131" s="225">
        <f t="shared" si="31"/>
        <v>0</v>
      </c>
      <c r="AJ131" s="225">
        <f t="shared" si="31"/>
        <v>0</v>
      </c>
      <c r="AK131" s="225">
        <f t="shared" si="31"/>
        <v>0</v>
      </c>
      <c r="AL131" s="225">
        <f t="shared" si="31"/>
        <v>0</v>
      </c>
      <c r="AM131" s="225">
        <f t="shared" si="31"/>
        <v>0</v>
      </c>
      <c r="AN131" s="225">
        <f t="shared" si="31"/>
        <v>0</v>
      </c>
      <c r="AO131" s="225">
        <f t="shared" si="31"/>
        <v>0</v>
      </c>
      <c r="AP131" s="225">
        <f t="shared" si="31"/>
        <v>0</v>
      </c>
      <c r="AQ131" s="225">
        <f t="shared" si="31"/>
        <v>0</v>
      </c>
      <c r="AR131" s="225">
        <f t="shared" si="31"/>
        <v>0</v>
      </c>
      <c r="AS131" s="225">
        <f t="shared" si="31"/>
        <v>0</v>
      </c>
      <c r="AT131" s="225">
        <f t="shared" si="31"/>
        <v>0</v>
      </c>
      <c r="AU131" s="225">
        <f t="shared" si="31"/>
        <v>0</v>
      </c>
      <c r="AV131" s="225">
        <f t="shared" si="31"/>
        <v>0</v>
      </c>
      <c r="AW131" s="225">
        <f t="shared" si="31"/>
        <v>0</v>
      </c>
      <c r="AX131" s="225">
        <f t="shared" si="31"/>
        <v>0</v>
      </c>
      <c r="AY131" s="225">
        <f t="shared" si="31"/>
        <v>0</v>
      </c>
      <c r="AZ131" s="225">
        <f t="shared" si="31"/>
        <v>0</v>
      </c>
      <c r="BA131" s="225">
        <f t="shared" si="31"/>
        <v>0</v>
      </c>
      <c r="BB131" s="225">
        <f t="shared" si="31"/>
        <v>0</v>
      </c>
      <c r="BC131" s="225">
        <f t="shared" si="31"/>
        <v>0</v>
      </c>
      <c r="BD131" s="225">
        <f t="shared" si="31"/>
        <v>0</v>
      </c>
      <c r="BE131" s="225">
        <f t="shared" si="31"/>
        <v>0</v>
      </c>
      <c r="BF131" s="225">
        <f t="shared" si="31"/>
        <v>0</v>
      </c>
      <c r="BG131" s="225">
        <f t="shared" si="31"/>
        <v>0</v>
      </c>
      <c r="BH131" s="225">
        <f t="shared" si="31"/>
        <v>0</v>
      </c>
      <c r="BI131" s="225">
        <f t="shared" si="31"/>
        <v>0</v>
      </c>
      <c r="BJ131" s="225">
        <f t="shared" si="31"/>
        <v>0</v>
      </c>
      <c r="BK131" s="225">
        <f t="shared" si="31"/>
        <v>0</v>
      </c>
      <c r="BL131" s="225">
        <f t="shared" si="31"/>
        <v>0</v>
      </c>
      <c r="BM131" s="225">
        <f t="shared" si="31"/>
        <v>0</v>
      </c>
      <c r="BN131" s="225">
        <f t="shared" si="31"/>
        <v>0</v>
      </c>
      <c r="BO131" s="225">
        <f t="shared" si="31"/>
        <v>0</v>
      </c>
      <c r="BP131" s="225">
        <f t="shared" si="31"/>
        <v>0</v>
      </c>
      <c r="BQ131" s="225">
        <f t="shared" si="31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7">
        <f>SUM(B131:BU131)</f>
        <v>0</v>
      </c>
    </row>
    <row r="132" spans="1:75">
      <c r="A132" s="225" t="s">
        <v>443</v>
      </c>
      <c r="B132" s="225">
        <f>B102</f>
        <v>0</v>
      </c>
      <c r="C132" s="225">
        <f t="shared" ref="C132:BQ132" si="32">C102</f>
        <v>0</v>
      </c>
      <c r="D132" s="225">
        <f t="shared" si="32"/>
        <v>0</v>
      </c>
      <c r="E132" s="225">
        <f t="shared" si="32"/>
        <v>0</v>
      </c>
      <c r="F132" s="225">
        <f t="shared" si="32"/>
        <v>0</v>
      </c>
      <c r="G132" s="225">
        <f t="shared" si="32"/>
        <v>0</v>
      </c>
      <c r="H132" s="225">
        <f t="shared" si="32"/>
        <v>0</v>
      </c>
      <c r="I132" s="225">
        <f t="shared" si="32"/>
        <v>0</v>
      </c>
      <c r="J132" s="225">
        <f t="shared" si="32"/>
        <v>0</v>
      </c>
      <c r="K132" s="225">
        <f t="shared" si="32"/>
        <v>0</v>
      </c>
      <c r="L132" s="225">
        <f t="shared" si="32"/>
        <v>0</v>
      </c>
      <c r="M132" s="225">
        <f t="shared" si="32"/>
        <v>0</v>
      </c>
      <c r="N132" s="225">
        <f t="shared" si="32"/>
        <v>0</v>
      </c>
      <c r="O132" s="225">
        <f t="shared" si="32"/>
        <v>0</v>
      </c>
      <c r="P132" s="225">
        <f t="shared" si="32"/>
        <v>0</v>
      </c>
      <c r="Q132" s="225">
        <f t="shared" si="32"/>
        <v>0</v>
      </c>
      <c r="R132" s="225">
        <f t="shared" si="32"/>
        <v>0</v>
      </c>
      <c r="S132" s="225">
        <f t="shared" si="32"/>
        <v>0</v>
      </c>
      <c r="T132" s="225">
        <f t="shared" si="32"/>
        <v>0</v>
      </c>
      <c r="U132" s="225">
        <f t="shared" si="32"/>
        <v>0</v>
      </c>
      <c r="V132" s="225">
        <f t="shared" si="32"/>
        <v>0</v>
      </c>
      <c r="W132" s="225">
        <f t="shared" si="32"/>
        <v>0</v>
      </c>
      <c r="X132" s="225">
        <f t="shared" si="32"/>
        <v>0</v>
      </c>
      <c r="Y132" s="225">
        <f t="shared" si="32"/>
        <v>0</v>
      </c>
      <c r="Z132" s="225">
        <f t="shared" si="32"/>
        <v>0</v>
      </c>
      <c r="AA132" s="225">
        <f t="shared" si="32"/>
        <v>0</v>
      </c>
      <c r="AB132" s="225">
        <f t="shared" si="32"/>
        <v>0</v>
      </c>
      <c r="AC132" s="225">
        <f t="shared" si="32"/>
        <v>0</v>
      </c>
      <c r="AD132" s="225">
        <f t="shared" si="32"/>
        <v>0</v>
      </c>
      <c r="AE132" s="225">
        <f t="shared" si="32"/>
        <v>0</v>
      </c>
      <c r="AF132" s="225">
        <f t="shared" si="32"/>
        <v>0</v>
      </c>
      <c r="AG132" s="225">
        <f t="shared" si="32"/>
        <v>0</v>
      </c>
      <c r="AH132" s="225">
        <f t="shared" si="32"/>
        <v>0</v>
      </c>
      <c r="AI132" s="225">
        <f t="shared" si="32"/>
        <v>0</v>
      </c>
      <c r="AJ132" s="225">
        <f t="shared" si="32"/>
        <v>0</v>
      </c>
      <c r="AK132" s="225">
        <f t="shared" si="32"/>
        <v>0</v>
      </c>
      <c r="AL132" s="225">
        <f t="shared" si="32"/>
        <v>0</v>
      </c>
      <c r="AM132" s="225">
        <f t="shared" si="32"/>
        <v>0</v>
      </c>
      <c r="AN132" s="225">
        <f t="shared" si="32"/>
        <v>0</v>
      </c>
      <c r="AO132" s="225">
        <f t="shared" si="32"/>
        <v>0</v>
      </c>
      <c r="AP132" s="225">
        <f t="shared" si="32"/>
        <v>0</v>
      </c>
      <c r="AQ132" s="225">
        <f t="shared" si="32"/>
        <v>0</v>
      </c>
      <c r="AR132" s="225">
        <f t="shared" si="32"/>
        <v>0</v>
      </c>
      <c r="AS132" s="225">
        <f t="shared" si="32"/>
        <v>0</v>
      </c>
      <c r="AT132" s="225">
        <f t="shared" si="32"/>
        <v>0</v>
      </c>
      <c r="AU132" s="225">
        <f t="shared" si="32"/>
        <v>0</v>
      </c>
      <c r="AV132" s="225">
        <f t="shared" si="32"/>
        <v>0</v>
      </c>
      <c r="AW132" s="225">
        <f t="shared" si="32"/>
        <v>0</v>
      </c>
      <c r="AX132" s="225">
        <f t="shared" si="32"/>
        <v>0</v>
      </c>
      <c r="AY132" s="225">
        <f t="shared" si="32"/>
        <v>0</v>
      </c>
      <c r="AZ132" s="225">
        <f t="shared" si="32"/>
        <v>0</v>
      </c>
      <c r="BA132" s="225">
        <f t="shared" si="32"/>
        <v>0</v>
      </c>
      <c r="BB132" s="225">
        <f t="shared" si="32"/>
        <v>0</v>
      </c>
      <c r="BC132" s="225">
        <f t="shared" si="32"/>
        <v>0</v>
      </c>
      <c r="BD132" s="225">
        <f t="shared" si="32"/>
        <v>0</v>
      </c>
      <c r="BE132" s="225">
        <f t="shared" si="32"/>
        <v>0</v>
      </c>
      <c r="BF132" s="225">
        <f t="shared" si="32"/>
        <v>0</v>
      </c>
      <c r="BG132" s="225">
        <f t="shared" si="32"/>
        <v>0</v>
      </c>
      <c r="BH132" s="225">
        <f t="shared" si="32"/>
        <v>0</v>
      </c>
      <c r="BI132" s="225">
        <f t="shared" si="32"/>
        <v>0</v>
      </c>
      <c r="BJ132" s="225">
        <f t="shared" si="32"/>
        <v>0</v>
      </c>
      <c r="BK132" s="225">
        <f t="shared" si="32"/>
        <v>0</v>
      </c>
      <c r="BL132" s="225">
        <f t="shared" si="32"/>
        <v>0</v>
      </c>
      <c r="BM132" s="225">
        <f t="shared" si="32"/>
        <v>0</v>
      </c>
      <c r="BN132" s="225">
        <f t="shared" si="32"/>
        <v>0</v>
      </c>
      <c r="BO132" s="225">
        <f>BO102</f>
        <v>0</v>
      </c>
      <c r="BP132" s="225">
        <f>BP102</f>
        <v>0</v>
      </c>
      <c r="BQ132" s="225">
        <f t="shared" si="32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7">
        <f>SUM(B132:BU132)</f>
        <v>0</v>
      </c>
    </row>
    <row r="133" spans="1:75">
      <c r="A133" s="225" t="s">
        <v>445</v>
      </c>
      <c r="B133" s="225">
        <f>B104</f>
        <v>0</v>
      </c>
      <c r="C133" s="225">
        <f t="shared" ref="C133:BQ133" si="33">C104</f>
        <v>0</v>
      </c>
      <c r="D133" s="225">
        <f t="shared" si="33"/>
        <v>0</v>
      </c>
      <c r="E133" s="225">
        <f t="shared" si="33"/>
        <v>0</v>
      </c>
      <c r="F133" s="225">
        <f t="shared" si="33"/>
        <v>0</v>
      </c>
      <c r="G133" s="225">
        <f t="shared" si="33"/>
        <v>0</v>
      </c>
      <c r="H133" s="225">
        <f t="shared" si="33"/>
        <v>0</v>
      </c>
      <c r="I133" s="225">
        <f t="shared" si="33"/>
        <v>0</v>
      </c>
      <c r="J133" s="225">
        <f t="shared" si="33"/>
        <v>0</v>
      </c>
      <c r="K133" s="225">
        <f t="shared" si="33"/>
        <v>0</v>
      </c>
      <c r="L133" s="225">
        <f t="shared" si="33"/>
        <v>0</v>
      </c>
      <c r="M133" s="225">
        <f t="shared" si="33"/>
        <v>0</v>
      </c>
      <c r="N133" s="225">
        <f t="shared" si="33"/>
        <v>0</v>
      </c>
      <c r="O133" s="225">
        <f t="shared" si="33"/>
        <v>0</v>
      </c>
      <c r="P133" s="225">
        <f t="shared" si="33"/>
        <v>0</v>
      </c>
      <c r="Q133" s="225">
        <f t="shared" si="33"/>
        <v>0</v>
      </c>
      <c r="R133" s="225">
        <f t="shared" si="33"/>
        <v>0</v>
      </c>
      <c r="S133" s="225">
        <f t="shared" si="33"/>
        <v>0</v>
      </c>
      <c r="T133" s="225">
        <f t="shared" si="33"/>
        <v>0</v>
      </c>
      <c r="U133" s="225">
        <f t="shared" si="33"/>
        <v>0</v>
      </c>
      <c r="V133" s="225">
        <f t="shared" si="33"/>
        <v>0</v>
      </c>
      <c r="W133" s="225">
        <f t="shared" si="33"/>
        <v>0</v>
      </c>
      <c r="X133" s="225">
        <f t="shared" si="33"/>
        <v>0</v>
      </c>
      <c r="Y133" s="225">
        <f t="shared" si="33"/>
        <v>0</v>
      </c>
      <c r="Z133" s="225">
        <f t="shared" si="33"/>
        <v>0</v>
      </c>
      <c r="AA133" s="225">
        <f t="shared" si="33"/>
        <v>0</v>
      </c>
      <c r="AB133" s="225">
        <f t="shared" si="33"/>
        <v>0</v>
      </c>
      <c r="AC133" s="225">
        <f t="shared" si="33"/>
        <v>0</v>
      </c>
      <c r="AD133" s="225">
        <f t="shared" si="33"/>
        <v>0</v>
      </c>
      <c r="AE133" s="225">
        <f t="shared" si="33"/>
        <v>0</v>
      </c>
      <c r="AF133" s="225">
        <f t="shared" si="33"/>
        <v>0</v>
      </c>
      <c r="AG133" s="225">
        <f t="shared" si="33"/>
        <v>0</v>
      </c>
      <c r="AH133" s="225">
        <f t="shared" si="33"/>
        <v>0</v>
      </c>
      <c r="AI133" s="225">
        <f t="shared" si="33"/>
        <v>0</v>
      </c>
      <c r="AJ133" s="225">
        <f t="shared" si="33"/>
        <v>0</v>
      </c>
      <c r="AK133" s="225">
        <f t="shared" si="33"/>
        <v>0</v>
      </c>
      <c r="AL133" s="225">
        <f t="shared" si="33"/>
        <v>0</v>
      </c>
      <c r="AM133" s="225">
        <f t="shared" si="33"/>
        <v>0</v>
      </c>
      <c r="AN133" s="225">
        <f t="shared" si="33"/>
        <v>0</v>
      </c>
      <c r="AO133" s="225">
        <f t="shared" si="33"/>
        <v>0</v>
      </c>
      <c r="AP133" s="225">
        <f t="shared" si="33"/>
        <v>0</v>
      </c>
      <c r="AQ133" s="225">
        <f t="shared" si="33"/>
        <v>0</v>
      </c>
      <c r="AR133" s="225">
        <f t="shared" si="33"/>
        <v>0</v>
      </c>
      <c r="AS133" s="225">
        <f t="shared" si="33"/>
        <v>0</v>
      </c>
      <c r="AT133" s="225">
        <f t="shared" si="33"/>
        <v>0</v>
      </c>
      <c r="AU133" s="225">
        <f t="shared" si="33"/>
        <v>0</v>
      </c>
      <c r="AV133" s="225">
        <f t="shared" si="33"/>
        <v>0</v>
      </c>
      <c r="AW133" s="225">
        <f t="shared" si="33"/>
        <v>0</v>
      </c>
      <c r="AX133" s="225">
        <f t="shared" si="33"/>
        <v>0</v>
      </c>
      <c r="AY133" s="225">
        <f t="shared" si="33"/>
        <v>0</v>
      </c>
      <c r="AZ133" s="225">
        <f t="shared" si="33"/>
        <v>0</v>
      </c>
      <c r="BA133" s="225">
        <f t="shared" si="33"/>
        <v>0</v>
      </c>
      <c r="BB133" s="225">
        <f t="shared" si="33"/>
        <v>0</v>
      </c>
      <c r="BC133" s="225">
        <f t="shared" si="33"/>
        <v>0</v>
      </c>
      <c r="BD133" s="225">
        <f t="shared" si="33"/>
        <v>0</v>
      </c>
      <c r="BE133" s="225">
        <f t="shared" si="33"/>
        <v>0</v>
      </c>
      <c r="BF133" s="225">
        <f t="shared" si="33"/>
        <v>0</v>
      </c>
      <c r="BG133" s="225">
        <f t="shared" si="33"/>
        <v>0</v>
      </c>
      <c r="BH133" s="225">
        <f t="shared" si="33"/>
        <v>0</v>
      </c>
      <c r="BI133" s="225">
        <f t="shared" si="33"/>
        <v>0</v>
      </c>
      <c r="BJ133" s="225">
        <f t="shared" si="33"/>
        <v>0</v>
      </c>
      <c r="BK133" s="225">
        <f t="shared" si="33"/>
        <v>0</v>
      </c>
      <c r="BL133" s="225">
        <f t="shared" si="33"/>
        <v>0</v>
      </c>
      <c r="BM133" s="225">
        <f t="shared" si="33"/>
        <v>0</v>
      </c>
      <c r="BN133" s="225">
        <f t="shared" si="33"/>
        <v>0</v>
      </c>
      <c r="BO133" s="225">
        <f t="shared" si="33"/>
        <v>0</v>
      </c>
      <c r="BP133" s="225">
        <f t="shared" si="33"/>
        <v>0</v>
      </c>
      <c r="BQ133" s="225">
        <f t="shared" si="33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7">
        <f>SUM(B133:BU133)</f>
        <v>0</v>
      </c>
      <c r="BW133" s="267">
        <f>SUM(BV132:BV133)</f>
        <v>0</v>
      </c>
    </row>
    <row r="134" spans="1:75">
      <c r="A134" s="225" t="s">
        <v>447</v>
      </c>
      <c r="B134" s="225">
        <f>B106</f>
        <v>0</v>
      </c>
      <c r="C134" s="225">
        <f t="shared" ref="C134:BQ134" si="34">C106</f>
        <v>0</v>
      </c>
      <c r="D134" s="225">
        <f t="shared" si="34"/>
        <v>0</v>
      </c>
      <c r="E134" s="225">
        <f t="shared" si="34"/>
        <v>0</v>
      </c>
      <c r="F134" s="225">
        <f t="shared" si="34"/>
        <v>0</v>
      </c>
      <c r="G134" s="225">
        <f t="shared" si="34"/>
        <v>0</v>
      </c>
      <c r="H134" s="225">
        <f t="shared" si="34"/>
        <v>0</v>
      </c>
      <c r="I134" s="225">
        <f t="shared" si="34"/>
        <v>0</v>
      </c>
      <c r="J134" s="225">
        <f t="shared" si="34"/>
        <v>0</v>
      </c>
      <c r="K134" s="225">
        <f t="shared" si="34"/>
        <v>0</v>
      </c>
      <c r="L134" s="225">
        <f t="shared" si="34"/>
        <v>0</v>
      </c>
      <c r="M134" s="225">
        <f t="shared" si="34"/>
        <v>0</v>
      </c>
      <c r="N134" s="225">
        <f t="shared" si="34"/>
        <v>0</v>
      </c>
      <c r="O134" s="225">
        <f t="shared" si="34"/>
        <v>0</v>
      </c>
      <c r="P134" s="225">
        <f t="shared" si="34"/>
        <v>0</v>
      </c>
      <c r="Q134" s="225">
        <f t="shared" si="34"/>
        <v>0</v>
      </c>
      <c r="R134" s="225">
        <f t="shared" si="34"/>
        <v>0</v>
      </c>
      <c r="S134" s="225">
        <f t="shared" si="34"/>
        <v>0</v>
      </c>
      <c r="T134" s="225">
        <f t="shared" si="34"/>
        <v>0</v>
      </c>
      <c r="U134" s="225">
        <f t="shared" si="34"/>
        <v>0</v>
      </c>
      <c r="V134" s="225">
        <f t="shared" si="34"/>
        <v>0</v>
      </c>
      <c r="W134" s="225">
        <f t="shared" si="34"/>
        <v>0</v>
      </c>
      <c r="X134" s="225">
        <f t="shared" si="34"/>
        <v>0</v>
      </c>
      <c r="Y134" s="225">
        <f t="shared" si="34"/>
        <v>0</v>
      </c>
      <c r="Z134" s="225">
        <f t="shared" si="34"/>
        <v>0</v>
      </c>
      <c r="AA134" s="225">
        <f t="shared" si="34"/>
        <v>0</v>
      </c>
      <c r="AB134" s="225">
        <f t="shared" si="34"/>
        <v>0</v>
      </c>
      <c r="AC134" s="225">
        <f t="shared" si="34"/>
        <v>0</v>
      </c>
      <c r="AD134" s="225">
        <f t="shared" si="34"/>
        <v>0</v>
      </c>
      <c r="AE134" s="225">
        <f t="shared" si="34"/>
        <v>0</v>
      </c>
      <c r="AF134" s="225">
        <f t="shared" si="34"/>
        <v>0</v>
      </c>
      <c r="AG134" s="225">
        <f t="shared" si="34"/>
        <v>0</v>
      </c>
      <c r="AH134" s="225">
        <f t="shared" si="34"/>
        <v>0</v>
      </c>
      <c r="AI134" s="225">
        <f t="shared" si="34"/>
        <v>0</v>
      </c>
      <c r="AJ134" s="225">
        <f t="shared" si="34"/>
        <v>0</v>
      </c>
      <c r="AK134" s="225">
        <f t="shared" si="34"/>
        <v>0</v>
      </c>
      <c r="AL134" s="225">
        <f t="shared" si="34"/>
        <v>0</v>
      </c>
      <c r="AM134" s="225">
        <f t="shared" si="34"/>
        <v>0</v>
      </c>
      <c r="AN134" s="225">
        <f t="shared" si="34"/>
        <v>0</v>
      </c>
      <c r="AO134" s="225">
        <f t="shared" si="34"/>
        <v>0</v>
      </c>
      <c r="AP134" s="225">
        <f t="shared" si="34"/>
        <v>0</v>
      </c>
      <c r="AQ134" s="225">
        <f t="shared" si="34"/>
        <v>0</v>
      </c>
      <c r="AR134" s="225">
        <f t="shared" si="34"/>
        <v>0</v>
      </c>
      <c r="AS134" s="225">
        <f t="shared" si="34"/>
        <v>0</v>
      </c>
      <c r="AT134" s="225">
        <f t="shared" si="34"/>
        <v>0</v>
      </c>
      <c r="AU134" s="225">
        <f t="shared" si="34"/>
        <v>0</v>
      </c>
      <c r="AV134" s="225">
        <f t="shared" si="34"/>
        <v>0</v>
      </c>
      <c r="AW134" s="225">
        <f t="shared" si="34"/>
        <v>0</v>
      </c>
      <c r="AX134" s="225">
        <f t="shared" si="34"/>
        <v>0</v>
      </c>
      <c r="AY134" s="225">
        <f t="shared" si="34"/>
        <v>0</v>
      </c>
      <c r="AZ134" s="225">
        <f t="shared" si="34"/>
        <v>0</v>
      </c>
      <c r="BA134" s="225">
        <f t="shared" si="34"/>
        <v>0</v>
      </c>
      <c r="BB134" s="225">
        <f t="shared" si="34"/>
        <v>0</v>
      </c>
      <c r="BC134" s="225">
        <f t="shared" si="34"/>
        <v>0</v>
      </c>
      <c r="BD134" s="225">
        <f t="shared" si="34"/>
        <v>0</v>
      </c>
      <c r="BE134" s="225">
        <f t="shared" si="34"/>
        <v>0</v>
      </c>
      <c r="BF134" s="225">
        <f t="shared" si="34"/>
        <v>0</v>
      </c>
      <c r="BG134" s="225">
        <f t="shared" si="34"/>
        <v>0</v>
      </c>
      <c r="BH134" s="225">
        <f t="shared" si="34"/>
        <v>0</v>
      </c>
      <c r="BI134" s="225">
        <f t="shared" si="34"/>
        <v>0</v>
      </c>
      <c r="BJ134" s="225">
        <f t="shared" si="34"/>
        <v>0</v>
      </c>
      <c r="BK134" s="225">
        <f t="shared" si="34"/>
        <v>0</v>
      </c>
      <c r="BL134" s="225">
        <f t="shared" si="34"/>
        <v>0</v>
      </c>
      <c r="BM134" s="225">
        <f t="shared" si="34"/>
        <v>0</v>
      </c>
      <c r="BN134" s="225">
        <f t="shared" si="34"/>
        <v>0</v>
      </c>
      <c r="BO134" s="225">
        <f t="shared" si="34"/>
        <v>0</v>
      </c>
      <c r="BP134" s="225">
        <f t="shared" si="34"/>
        <v>0</v>
      </c>
      <c r="BQ134" s="225">
        <f t="shared" si="34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7">
        <f>SUM(B134:BU134)</f>
        <v>0</v>
      </c>
    </row>
    <row r="135" spans="1:75" hidden="1">
      <c r="A135" s="225" t="s">
        <v>583</v>
      </c>
      <c r="BV135" s="267">
        <f>SUM(B135:BU135)</f>
        <v>0</v>
      </c>
    </row>
    <row r="136" spans="1:75">
      <c r="A136" s="389" t="s">
        <v>174</v>
      </c>
      <c r="B136" s="225">
        <f>SUM(B132:B134)</f>
        <v>0</v>
      </c>
      <c r="C136" s="225">
        <f t="shared" ref="C136:BQ136" si="35">SUM(C132:C134)</f>
        <v>0</v>
      </c>
      <c r="D136" s="225">
        <f t="shared" si="35"/>
        <v>0</v>
      </c>
      <c r="E136" s="225">
        <f t="shared" si="35"/>
        <v>0</v>
      </c>
      <c r="F136" s="225">
        <f t="shared" si="35"/>
        <v>0</v>
      </c>
      <c r="G136" s="225">
        <f>SUM(G132:G134)</f>
        <v>0</v>
      </c>
      <c r="H136" s="225">
        <f t="shared" si="35"/>
        <v>0</v>
      </c>
      <c r="I136" s="225">
        <f t="shared" si="35"/>
        <v>0</v>
      </c>
      <c r="J136" s="225">
        <f t="shared" si="35"/>
        <v>0</v>
      </c>
      <c r="K136" s="225">
        <f t="shared" si="35"/>
        <v>0</v>
      </c>
      <c r="L136" s="225">
        <f t="shared" si="35"/>
        <v>0</v>
      </c>
      <c r="M136" s="225">
        <f t="shared" si="35"/>
        <v>0</v>
      </c>
      <c r="N136" s="225">
        <f t="shared" si="35"/>
        <v>0</v>
      </c>
      <c r="O136" s="225">
        <f t="shared" si="35"/>
        <v>0</v>
      </c>
      <c r="P136" s="225">
        <f t="shared" si="35"/>
        <v>0</v>
      </c>
      <c r="Q136" s="225">
        <f t="shared" si="35"/>
        <v>0</v>
      </c>
      <c r="R136" s="225">
        <f t="shared" si="35"/>
        <v>0</v>
      </c>
      <c r="S136" s="225">
        <f t="shared" si="35"/>
        <v>0</v>
      </c>
      <c r="T136" s="225">
        <f t="shared" si="35"/>
        <v>0</v>
      </c>
      <c r="U136" s="225">
        <f t="shared" si="35"/>
        <v>0</v>
      </c>
      <c r="V136" s="225">
        <f t="shared" si="35"/>
        <v>0</v>
      </c>
      <c r="W136" s="225">
        <f t="shared" si="35"/>
        <v>0</v>
      </c>
      <c r="X136" s="225">
        <f t="shared" si="35"/>
        <v>0</v>
      </c>
      <c r="Y136" s="225">
        <f t="shared" si="35"/>
        <v>0</v>
      </c>
      <c r="Z136" s="225">
        <f t="shared" si="35"/>
        <v>0</v>
      </c>
      <c r="AA136" s="225">
        <f t="shared" si="35"/>
        <v>0</v>
      </c>
      <c r="AB136" s="225">
        <f t="shared" si="35"/>
        <v>0</v>
      </c>
      <c r="AC136" s="225">
        <f t="shared" si="35"/>
        <v>0</v>
      </c>
      <c r="AD136" s="225">
        <f t="shared" si="35"/>
        <v>0</v>
      </c>
      <c r="AE136" s="225">
        <f t="shared" si="35"/>
        <v>0</v>
      </c>
      <c r="AF136" s="225">
        <f t="shared" si="35"/>
        <v>0</v>
      </c>
      <c r="AG136" s="225">
        <f t="shared" si="35"/>
        <v>0</v>
      </c>
      <c r="AH136" s="225">
        <f t="shared" si="35"/>
        <v>0</v>
      </c>
      <c r="AI136" s="225">
        <f t="shared" si="35"/>
        <v>0</v>
      </c>
      <c r="AJ136" s="225">
        <f t="shared" si="35"/>
        <v>0</v>
      </c>
      <c r="AK136" s="225">
        <f t="shared" si="35"/>
        <v>0</v>
      </c>
      <c r="AL136" s="225">
        <f t="shared" si="35"/>
        <v>0</v>
      </c>
      <c r="AM136" s="225">
        <f t="shared" si="35"/>
        <v>0</v>
      </c>
      <c r="AN136" s="225">
        <f t="shared" si="35"/>
        <v>0</v>
      </c>
      <c r="AO136" s="225">
        <f t="shared" si="35"/>
        <v>0</v>
      </c>
      <c r="AP136" s="225">
        <f t="shared" si="35"/>
        <v>0</v>
      </c>
      <c r="AQ136" s="225">
        <f t="shared" si="35"/>
        <v>0</v>
      </c>
      <c r="AR136" s="225">
        <f t="shared" si="35"/>
        <v>0</v>
      </c>
      <c r="AS136" s="225">
        <f t="shared" si="35"/>
        <v>0</v>
      </c>
      <c r="AT136" s="225">
        <f t="shared" si="35"/>
        <v>0</v>
      </c>
      <c r="AU136" s="225">
        <f t="shared" si="35"/>
        <v>0</v>
      </c>
      <c r="AV136" s="225">
        <f t="shared" si="35"/>
        <v>0</v>
      </c>
      <c r="AW136" s="225">
        <f t="shared" si="35"/>
        <v>0</v>
      </c>
      <c r="AX136" s="225">
        <f t="shared" si="35"/>
        <v>0</v>
      </c>
      <c r="AY136" s="225">
        <f t="shared" si="35"/>
        <v>0</v>
      </c>
      <c r="AZ136" s="225">
        <f t="shared" si="35"/>
        <v>0</v>
      </c>
      <c r="BA136" s="225">
        <f t="shared" si="35"/>
        <v>0</v>
      </c>
      <c r="BB136" s="225">
        <f t="shared" si="35"/>
        <v>0</v>
      </c>
      <c r="BC136" s="225">
        <f t="shared" si="35"/>
        <v>0</v>
      </c>
      <c r="BD136" s="225">
        <f t="shared" si="35"/>
        <v>0</v>
      </c>
      <c r="BE136" s="225">
        <f t="shared" si="35"/>
        <v>0</v>
      </c>
      <c r="BF136" s="225">
        <f t="shared" si="35"/>
        <v>0</v>
      </c>
      <c r="BG136" s="225">
        <f t="shared" si="35"/>
        <v>0</v>
      </c>
      <c r="BH136" s="225">
        <f t="shared" si="35"/>
        <v>0</v>
      </c>
      <c r="BI136" s="225">
        <f t="shared" si="35"/>
        <v>0</v>
      </c>
      <c r="BJ136" s="225">
        <f t="shared" si="35"/>
        <v>0</v>
      </c>
      <c r="BK136" s="225">
        <f t="shared" si="35"/>
        <v>0</v>
      </c>
      <c r="BL136" s="225">
        <f t="shared" si="35"/>
        <v>0</v>
      </c>
      <c r="BM136" s="225">
        <f t="shared" si="35"/>
        <v>0</v>
      </c>
      <c r="BN136" s="225">
        <f t="shared" si="35"/>
        <v>0</v>
      </c>
      <c r="BO136" s="225">
        <f t="shared" si="35"/>
        <v>0</v>
      </c>
      <c r="BP136" s="225">
        <f t="shared" si="35"/>
        <v>0</v>
      </c>
      <c r="BQ136" s="225">
        <f t="shared" si="35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25">
        <f>SUM(BV132:BV134)</f>
        <v>0</v>
      </c>
    </row>
  </sheetData>
  <phoneticPr fontId="8" type="noConversion"/>
  <printOptions horizontalCentered="1" gridLines="1"/>
  <pageMargins left="0" right="0" top="0.74803149606299213" bottom="0.23622047244094491" header="0.47244094488188981" footer="0.23622047244094491"/>
  <pageSetup paperSize="9" scale="78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5" manualBreakCount="5">
    <brk id="12" max="132" man="1"/>
    <brk id="23" max="132" man="1"/>
    <brk id="45" max="132" man="1"/>
    <brk id="57" max="132" man="1"/>
    <brk id="69" max="132" man="1"/>
  </colBreaks>
  <drawing r:id="rId2"/>
</worksheet>
</file>

<file path=xl/worksheets/sheet94.xml><?xml version="1.0" encoding="utf-8"?>
<worksheet xmlns="http://schemas.openxmlformats.org/spreadsheetml/2006/main" xmlns:r="http://schemas.openxmlformats.org/officeDocument/2006/relationships">
  <sheetPr codeName="Sheet79"/>
  <dimension ref="A1:BZ136"/>
  <sheetViews>
    <sheetView topLeftCell="A4" zoomScaleSheetLayoutView="100" workbookViewId="0">
      <pane xSplit="1" ySplit="2" topLeftCell="BP6" activePane="bottomRight" state="frozenSplit"/>
      <selection activeCell="A4" sqref="A4"/>
      <selection pane="topRight" activeCell="A10" sqref="A10"/>
      <selection pane="bottomLeft" activeCell="A91" sqref="A91:IV93"/>
      <selection pane="bottomRight" activeCell="BP6" sqref="BP6"/>
    </sheetView>
  </sheetViews>
  <sheetFormatPr defaultColWidth="8" defaultRowHeight="18.75"/>
  <cols>
    <col min="1" max="1" width="43.42578125" style="225" customWidth="1"/>
    <col min="2" max="2" width="14.28515625" style="225" customWidth="1"/>
    <col min="3" max="4" width="13.85546875" style="225" bestFit="1" customWidth="1"/>
    <col min="5" max="5" width="13" style="225" customWidth="1"/>
    <col min="6" max="6" width="13.85546875" style="225" bestFit="1" customWidth="1"/>
    <col min="7" max="7" width="14.140625" style="225" customWidth="1"/>
    <col min="8" max="8" width="13.85546875" style="225" bestFit="1" customWidth="1"/>
    <col min="9" max="10" width="13" style="225" customWidth="1"/>
    <col min="11" max="11" width="13.85546875" style="225" bestFit="1" customWidth="1"/>
    <col min="12" max="12" width="13" style="225" customWidth="1"/>
    <col min="13" max="13" width="13.85546875" style="225" bestFit="1" customWidth="1"/>
    <col min="14" max="16" width="13" style="225" customWidth="1"/>
    <col min="17" max="17" width="13.85546875" style="225" bestFit="1" customWidth="1"/>
    <col min="18" max="20" width="13" style="225" customWidth="1"/>
    <col min="21" max="21" width="13.7109375" style="225" customWidth="1"/>
    <col min="22" max="22" width="13" style="225" customWidth="1"/>
    <col min="23" max="23" width="13.7109375" style="225" customWidth="1"/>
    <col min="24" max="26" width="13" style="225" customWidth="1"/>
    <col min="27" max="27" width="13.85546875" style="225" bestFit="1" customWidth="1"/>
    <col min="28" max="29" width="13" style="225" customWidth="1"/>
    <col min="30" max="30" width="14.140625" style="225" customWidth="1"/>
    <col min="31" max="31" width="13" style="225" customWidth="1"/>
    <col min="32" max="32" width="14.42578125" style="225" customWidth="1"/>
    <col min="33" max="33" width="13.85546875" style="225" bestFit="1" customWidth="1"/>
    <col min="34" max="36" width="13" style="225" customWidth="1"/>
    <col min="37" max="37" width="13.85546875" style="225" bestFit="1" customWidth="1"/>
    <col min="38" max="38" width="15" style="225" bestFit="1" customWidth="1"/>
    <col min="39" max="39" width="13.85546875" style="225" customWidth="1"/>
    <col min="40" max="41" width="13" style="225" customWidth="1"/>
    <col min="42" max="42" width="15.42578125" style="225" bestFit="1" customWidth="1"/>
    <col min="43" max="44" width="13" style="225" customWidth="1"/>
    <col min="45" max="45" width="12.42578125" style="225" bestFit="1" customWidth="1"/>
    <col min="46" max="46" width="13" style="225" customWidth="1"/>
    <col min="47" max="47" width="13.5703125" style="225" customWidth="1"/>
    <col min="48" max="50" width="13" style="225" customWidth="1"/>
    <col min="51" max="51" width="13.5703125" style="225" bestFit="1" customWidth="1"/>
    <col min="52" max="52" width="13" style="225" customWidth="1"/>
    <col min="53" max="53" width="13.85546875" style="225" bestFit="1" customWidth="1"/>
    <col min="54" max="55" width="13.7109375" style="225" customWidth="1"/>
    <col min="56" max="58" width="13" style="225" customWidth="1"/>
    <col min="59" max="59" width="13.7109375" style="225" customWidth="1"/>
    <col min="60" max="61" width="13" style="225" customWidth="1"/>
    <col min="62" max="62" width="13.85546875" style="225" bestFit="1" customWidth="1"/>
    <col min="63" max="63" width="14.28515625" style="225" bestFit="1" customWidth="1"/>
    <col min="64" max="64" width="13" style="225" customWidth="1"/>
    <col min="65" max="65" width="13.7109375" style="225" customWidth="1"/>
    <col min="66" max="66" width="13" style="225" customWidth="1"/>
    <col min="67" max="69" width="14" style="225" customWidth="1"/>
    <col min="70" max="71" width="13.85546875" style="225" customWidth="1"/>
    <col min="72" max="72" width="13.85546875" style="225" bestFit="1" customWidth="1"/>
    <col min="73" max="73" width="14.7109375" style="225" customWidth="1"/>
    <col min="74" max="74" width="15.140625" style="225" customWidth="1"/>
    <col min="75" max="75" width="16.42578125" style="225" bestFit="1" customWidth="1"/>
    <col min="76" max="76" width="15.5703125" style="228" customWidth="1"/>
    <col min="77" max="77" width="14.5703125" style="228" bestFit="1" customWidth="1"/>
    <col min="78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734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35"/>
      <c r="BI6" s="235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21"/>
      <c r="BI7" s="321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3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21"/>
      <c r="BI8" s="321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:BV40" si="0">SUM(B8:BU8)</f>
        <v>0</v>
      </c>
      <c r="BW8" s="321"/>
      <c r="BX8" s="3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21"/>
      <c r="BI9" s="321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ก.พ.!BW9+BV9</f>
        <v>169059.07</v>
      </c>
      <c r="BX9" s="3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21"/>
      <c r="BI10" s="321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si="0"/>
        <v>0</v>
      </c>
      <c r="BW10" s="321">
        <f>ก.พ.!BW10+BV10</f>
        <v>485138.81999999995</v>
      </c>
      <c r="BX10" s="3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21"/>
      <c r="BI11" s="321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ก.พ.!BW11+BV11</f>
        <v>73.239999999999995</v>
      </c>
      <c r="BX11" s="3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21"/>
      <c r="BI12" s="321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ก.พ.!BW12+BV12</f>
        <v>236.9</v>
      </c>
      <c r="BX12" s="3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21"/>
      <c r="BI13" s="321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ก.พ.!BW13+BV13</f>
        <v>0</v>
      </c>
      <c r="BX13" s="3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21"/>
      <c r="BI14" s="321"/>
      <c r="BJ14" s="321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0"/>
        <v>0</v>
      </c>
      <c r="BW14" s="321">
        <f>ก.พ.!BW14+BV14</f>
        <v>91684.619999999981</v>
      </c>
      <c r="BX14" s="3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21"/>
      <c r="BI15" s="321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0"/>
        <v>0</v>
      </c>
      <c r="BW15" s="321">
        <f>ก.พ.!BW15+BV15</f>
        <v>766967.37</v>
      </c>
      <c r="BX15" s="3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21"/>
      <c r="BI16" s="321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ก.พ.!BW16+BV16</f>
        <v>0</v>
      </c>
      <c r="BX16" s="369">
        <v>4303010103</v>
      </c>
      <c r="BY16" s="380"/>
    </row>
    <row r="17" spans="1:77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21"/>
      <c r="BI17" s="321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ก.พ.!BW17+BV17</f>
        <v>0</v>
      </c>
      <c r="BX17" s="369">
        <v>1102050107</v>
      </c>
      <c r="BY17" s="382">
        <f>SUM(BV16:BV17)</f>
        <v>0</v>
      </c>
    </row>
    <row r="18" spans="1:77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21"/>
      <c r="BI18" s="321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ก.พ.!BW18+BV18</f>
        <v>12753.81</v>
      </c>
      <c r="BX18" s="370">
        <v>4303010103</v>
      </c>
      <c r="BY18" s="380"/>
    </row>
    <row r="19" spans="1:77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21"/>
      <c r="BI19" s="321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ก.พ.!BW19+BV19</f>
        <v>622264</v>
      </c>
      <c r="BX19" s="369">
        <v>1102050107</v>
      </c>
      <c r="BY19" s="382">
        <f>SUM(BV18:BV19)</f>
        <v>0</v>
      </c>
    </row>
    <row r="20" spans="1:77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21"/>
      <c r="BI20" s="321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ก.พ.!BW20+BV20</f>
        <v>674.8</v>
      </c>
      <c r="BX20" s="369">
        <v>4303010103</v>
      </c>
      <c r="BY20" s="380"/>
    </row>
    <row r="21" spans="1:77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21"/>
      <c r="BI21" s="321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ก.พ.!BW21+BV21</f>
        <v>9191.27</v>
      </c>
      <c r="BX21" s="369">
        <v>1102050107</v>
      </c>
      <c r="BY21" s="382">
        <f>SUM(BV20:BV21)</f>
        <v>0</v>
      </c>
    </row>
    <row r="22" spans="1:77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21"/>
      <c r="BI22" s="321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>SUM(B22:BU22)</f>
        <v>0</v>
      </c>
      <c r="BW22" s="321">
        <f>ก.พ.!BW22+BV22</f>
        <v>0</v>
      </c>
      <c r="BX22" s="369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21"/>
      <c r="BI23" s="321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>
        <f t="shared" si="0"/>
        <v>0</v>
      </c>
      <c r="BW23" s="321">
        <f>ก.พ.!BW23+BV23</f>
        <v>0</v>
      </c>
      <c r="BX23" s="369">
        <v>4313010103</v>
      </c>
      <c r="BY23" s="380"/>
    </row>
    <row r="24" spans="1:77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21"/>
      <c r="BI24" s="321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ก.พ.!BW24+BV24</f>
        <v>0</v>
      </c>
      <c r="BX24" s="369">
        <v>1102050107</v>
      </c>
      <c r="BY24" s="382">
        <f>SUM(BW23:BW24)</f>
        <v>0</v>
      </c>
    </row>
    <row r="25" spans="1:77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21"/>
      <c r="BI25" s="321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ก.พ.!BW25+BV25</f>
        <v>0</v>
      </c>
      <c r="BX25" s="369">
        <v>4313010199</v>
      </c>
      <c r="BY25" s="380"/>
    </row>
    <row r="26" spans="1:77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21"/>
      <c r="BI26" s="321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ก.พ.!BW26+BV26</f>
        <v>0</v>
      </c>
      <c r="BX26" s="369">
        <v>1102050107</v>
      </c>
      <c r="BY26" s="382">
        <f>SUM(BW25:BW26)</f>
        <v>0</v>
      </c>
    </row>
    <row r="27" spans="1:77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21"/>
      <c r="BI27" s="321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0"/>
        <v>0</v>
      </c>
      <c r="BW27" s="321">
        <f>ก.พ.!BW27+BV27</f>
        <v>28831.63</v>
      </c>
      <c r="BX27" s="369">
        <v>4313010199</v>
      </c>
      <c r="BY27" s="380"/>
    </row>
    <row r="28" spans="1:77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21"/>
      <c r="BI28" s="321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0"/>
        <v>0</v>
      </c>
      <c r="BW28" s="321">
        <f>ก.พ.!BW28+BV28</f>
        <v>46367.33</v>
      </c>
      <c r="BX28" s="369">
        <v>1102050107</v>
      </c>
      <c r="BY28" s="380"/>
    </row>
    <row r="29" spans="1:77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21"/>
      <c r="BI29" s="321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0"/>
        <v>0</v>
      </c>
      <c r="BW29" s="321">
        <f>ก.พ.!BW29+BV29</f>
        <v>50</v>
      </c>
      <c r="BX29" s="369">
        <v>2103010103</v>
      </c>
      <c r="BY29" s="382">
        <f>SUM(BV27:BV29)</f>
        <v>0</v>
      </c>
    </row>
    <row r="30" spans="1:77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21"/>
      <c r="BI30" s="321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ก.พ.!BW30+BV30</f>
        <v>0</v>
      </c>
      <c r="BX30" s="369"/>
      <c r="BY30" s="380"/>
    </row>
    <row r="31" spans="1:77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21"/>
      <c r="BI31" s="321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ก.พ.!BW31+BV31</f>
        <v>7299627.8500000015</v>
      </c>
      <c r="BX31" s="369">
        <v>1102030102</v>
      </c>
      <c r="BY31" s="380"/>
    </row>
    <row r="32" spans="1:77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21"/>
      <c r="BI32" s="321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ก.พ.!BW32+BV32</f>
        <v>2199713.0200000009</v>
      </c>
      <c r="BX32" s="3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21"/>
      <c r="BI33" s="321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ก.พ.!BW33+BV33</f>
        <v>0</v>
      </c>
      <c r="BX33" s="369">
        <v>1102030102</v>
      </c>
      <c r="BY33" s="382">
        <f>SUM(BV31:BV35)</f>
        <v>0</v>
      </c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21"/>
      <c r="BI34" s="321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ก.พ.!BW34+BV34</f>
        <v>6602.93</v>
      </c>
      <c r="BX34" s="3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21"/>
      <c r="BI35" s="321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ก.พ.!BW35+BV35</f>
        <v>6435.53</v>
      </c>
      <c r="BX35" s="369">
        <v>1102030102</v>
      </c>
      <c r="BY35" s="380"/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21"/>
      <c r="BI36" s="321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ก.พ.!BW36+BV36</f>
        <v>0</v>
      </c>
      <c r="BX36" s="3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21"/>
      <c r="BI37" s="321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ก.พ.!BW37+BV37</f>
        <v>0</v>
      </c>
      <c r="BX37" s="3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21"/>
      <c r="BI38" s="321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ก.พ.!BW38+BV38</f>
        <v>0</v>
      </c>
      <c r="BX38" s="3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21"/>
      <c r="BI39" s="321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ก.พ.!BW39+BV39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21"/>
      <c r="BI40" s="321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ก.พ.!BW40+BV40</f>
        <v>0</v>
      </c>
      <c r="BX40" s="369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5" si="1">SUM(B41:BU41)</f>
        <v>0</v>
      </c>
      <c r="BW41" s="321">
        <f>ก.พ.!BW41+BV41</f>
        <v>0</v>
      </c>
      <c r="BX41" s="3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ก.พ.!BW42+BV42</f>
        <v>0</v>
      </c>
      <c r="BX42" s="3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ก.พ.!BW43+BV43</f>
        <v>62818.75</v>
      </c>
      <c r="BX43" s="3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ก.พ.!BW44+BV44</f>
        <v>0</v>
      </c>
      <c r="BX44" s="3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21"/>
      <c r="BI45" s="321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ก.พ.!BW45+BV45</f>
        <v>0</v>
      </c>
      <c r="BX45" s="3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ก.พ.!BW46+BV46</f>
        <v>0</v>
      </c>
      <c r="BX46" s="369">
        <v>5104030299</v>
      </c>
      <c r="BY46" s="380"/>
    </row>
    <row r="47" spans="1:77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ก.พ.!BW47+BV47</f>
        <v>0</v>
      </c>
      <c r="BX47" s="3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ก.พ.!BW48+BV48</f>
        <v>0</v>
      </c>
      <c r="BX48" s="369">
        <v>5104030299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ก.พ.!BW49+BV49</f>
        <v>0</v>
      </c>
      <c r="BX49" s="3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21"/>
      <c r="BI50" s="321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ก.พ.!BW50+BV50</f>
        <v>0</v>
      </c>
      <c r="BX50" s="369">
        <v>1106010199</v>
      </c>
      <c r="BY50" s="380"/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ก.พ.!BW51+BV51</f>
        <v>10957.47</v>
      </c>
      <c r="BX51" s="369">
        <v>1106010199</v>
      </c>
      <c r="BY51" s="382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21"/>
      <c r="BI52" s="321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ก.พ.!BW52+BV52</f>
        <v>86653.02</v>
      </c>
      <c r="BX52" s="3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21"/>
      <c r="BI53" s="321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ก.พ.!BW53+BV53</f>
        <v>4876316.42</v>
      </c>
      <c r="BX53" s="369">
        <v>4313010199</v>
      </c>
      <c r="BY53" s="380"/>
    </row>
    <row r="54" spans="1:77" ht="21" hidden="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21"/>
      <c r="BI54" s="321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ก.พ.!BW54+BV54</f>
        <v>0</v>
      </c>
      <c r="BX54" s="3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21"/>
      <c r="BI55" s="321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ก.พ.!BW55+BV55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21"/>
      <c r="BI56" s="321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ก.พ.!BW56+BV56</f>
        <v>386896.5</v>
      </c>
      <c r="BX56" s="369">
        <v>2112010199</v>
      </c>
      <c r="BY56" s="382">
        <f>SUM(BV52:BV56)</f>
        <v>0</v>
      </c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21"/>
      <c r="BI57" s="321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ก.พ.!BW57+BV57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21"/>
      <c r="BI58" s="321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ก.พ.!BW58+BV58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ก.พ.!BW59+BV59</f>
        <v>0</v>
      </c>
      <c r="BX59" s="372"/>
      <c r="BY59" s="380"/>
    </row>
    <row r="60" spans="1:77" ht="18.75" hidden="1" customHeight="1">
      <c r="A60" s="363" t="s">
        <v>421</v>
      </c>
      <c r="B60" s="235"/>
      <c r="C60" s="235"/>
      <c r="D60" s="235"/>
      <c r="E60" s="235"/>
      <c r="F60" s="235"/>
      <c r="G60" s="235"/>
      <c r="H60" s="235"/>
      <c r="I60" s="235"/>
      <c r="J60" s="235"/>
      <c r="K60" s="235"/>
      <c r="L60" s="235"/>
      <c r="M60" s="235"/>
      <c r="N60" s="235"/>
      <c r="O60" s="235"/>
      <c r="P60" s="235"/>
      <c r="Q60" s="235"/>
      <c r="R60" s="235"/>
      <c r="S60" s="235"/>
      <c r="T60" s="235"/>
      <c r="U60" s="235"/>
      <c r="V60" s="235"/>
      <c r="W60" s="235"/>
      <c r="X60" s="235"/>
      <c r="Y60" s="235"/>
      <c r="Z60" s="235"/>
      <c r="AA60" s="235"/>
      <c r="AB60" s="235"/>
      <c r="AC60" s="235"/>
      <c r="AD60" s="235"/>
      <c r="AE60" s="235"/>
      <c r="AF60" s="235"/>
      <c r="AG60" s="235"/>
      <c r="AH60" s="235"/>
      <c r="AI60" s="235"/>
      <c r="AJ60" s="235"/>
      <c r="AK60" s="235"/>
      <c r="AL60" s="235"/>
      <c r="AM60" s="235"/>
      <c r="AN60" s="235"/>
      <c r="AO60" s="235"/>
      <c r="AP60" s="235"/>
      <c r="AQ60" s="235"/>
      <c r="AR60" s="235"/>
      <c r="AS60" s="235"/>
      <c r="AT60" s="235"/>
      <c r="AU60" s="235"/>
      <c r="AV60" s="235"/>
      <c r="AW60" s="235"/>
      <c r="AX60" s="235"/>
      <c r="AY60" s="235"/>
      <c r="AZ60" s="235"/>
      <c r="BA60" s="235"/>
      <c r="BB60" s="235"/>
      <c r="BC60" s="235"/>
      <c r="BD60" s="235"/>
      <c r="BE60" s="235"/>
      <c r="BF60" s="235"/>
      <c r="BG60" s="235"/>
      <c r="BH60" s="235"/>
      <c r="BI60" s="235"/>
      <c r="BJ60" s="235"/>
      <c r="BK60" s="235"/>
      <c r="BL60" s="235"/>
      <c r="BM60" s="235"/>
      <c r="BN60" s="235"/>
      <c r="BO60" s="235"/>
      <c r="BP60" s="235"/>
      <c r="BQ60" s="235"/>
      <c r="BR60" s="235"/>
      <c r="BS60" s="235"/>
      <c r="BT60" s="235"/>
      <c r="BU60" s="235"/>
      <c r="BV60" s="235">
        <f t="shared" si="1"/>
        <v>0</v>
      </c>
      <c r="BW60" s="235">
        <f>ก.พ.!BW60+BV60</f>
        <v>0</v>
      </c>
      <c r="BX60" s="227"/>
    </row>
    <row r="61" spans="1:77" hidden="1">
      <c r="A61" s="363" t="s">
        <v>422</v>
      </c>
      <c r="B61" s="235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5"/>
      <c r="O61" s="235"/>
      <c r="P61" s="235"/>
      <c r="Q61" s="235"/>
      <c r="R61" s="235"/>
      <c r="S61" s="235"/>
      <c r="T61" s="235"/>
      <c r="U61" s="235"/>
      <c r="V61" s="235"/>
      <c r="W61" s="235"/>
      <c r="X61" s="235"/>
      <c r="Y61" s="235"/>
      <c r="Z61" s="235"/>
      <c r="AA61" s="235"/>
      <c r="AB61" s="235"/>
      <c r="AC61" s="235"/>
      <c r="AD61" s="235"/>
      <c r="AE61" s="235"/>
      <c r="AF61" s="235"/>
      <c r="AG61" s="235"/>
      <c r="AH61" s="235"/>
      <c r="AI61" s="235"/>
      <c r="AJ61" s="235"/>
      <c r="AK61" s="235"/>
      <c r="AL61" s="235"/>
      <c r="AM61" s="235"/>
      <c r="AN61" s="235"/>
      <c r="AO61" s="235"/>
      <c r="AP61" s="235"/>
      <c r="AQ61" s="235"/>
      <c r="AR61" s="235"/>
      <c r="AS61" s="235"/>
      <c r="AT61" s="235"/>
      <c r="AU61" s="235"/>
      <c r="AV61" s="235"/>
      <c r="AW61" s="235"/>
      <c r="AX61" s="235"/>
      <c r="AY61" s="235"/>
      <c r="AZ61" s="235"/>
      <c r="BA61" s="235"/>
      <c r="BB61" s="235"/>
      <c r="BC61" s="235"/>
      <c r="BD61" s="235"/>
      <c r="BE61" s="235"/>
      <c r="BF61" s="235"/>
      <c r="BG61" s="235"/>
      <c r="BH61" s="235"/>
      <c r="BI61" s="235"/>
      <c r="BJ61" s="235"/>
      <c r="BK61" s="235"/>
      <c r="BL61" s="235"/>
      <c r="BM61" s="235"/>
      <c r="BN61" s="235"/>
      <c r="BO61" s="235"/>
      <c r="BP61" s="235"/>
      <c r="BQ61" s="235"/>
      <c r="BR61" s="235"/>
      <c r="BS61" s="235"/>
      <c r="BT61" s="235"/>
      <c r="BU61" s="235"/>
      <c r="BV61" s="235">
        <f t="shared" si="1"/>
        <v>0</v>
      </c>
      <c r="BW61" s="235">
        <f>ก.พ.!BW61+BV61</f>
        <v>0</v>
      </c>
      <c r="BX61" s="227"/>
    </row>
    <row r="62" spans="1:77">
      <c r="A62" s="356" t="s">
        <v>194</v>
      </c>
      <c r="B62" s="235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5"/>
      <c r="Q62" s="235"/>
      <c r="R62" s="235"/>
      <c r="S62" s="235"/>
      <c r="T62" s="235"/>
      <c r="U62" s="235"/>
      <c r="V62" s="235"/>
      <c r="W62" s="235"/>
      <c r="X62" s="235"/>
      <c r="Y62" s="235"/>
      <c r="Z62" s="235"/>
      <c r="AA62" s="235"/>
      <c r="AB62" s="235"/>
      <c r="AC62" s="235"/>
      <c r="AD62" s="235"/>
      <c r="AE62" s="235"/>
      <c r="AF62" s="235"/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  <c r="BE62" s="235"/>
      <c r="BF62" s="235"/>
      <c r="BG62" s="235"/>
      <c r="BH62" s="235"/>
      <c r="BI62" s="235"/>
      <c r="BJ62" s="235"/>
      <c r="BK62" s="235"/>
      <c r="BL62" s="235"/>
      <c r="BM62" s="235"/>
      <c r="BN62" s="235"/>
      <c r="BO62" s="235"/>
      <c r="BP62" s="235"/>
      <c r="BQ62" s="235"/>
      <c r="BR62" s="235"/>
      <c r="BS62" s="235"/>
      <c r="BT62" s="235"/>
      <c r="BU62" s="235"/>
      <c r="BV62" s="235">
        <f t="shared" si="1"/>
        <v>0</v>
      </c>
      <c r="BW62" s="235">
        <f>ก.พ.!BW62+BV62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35"/>
      <c r="BI63" s="235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 t="shared" ref="B66:AH66" si="2">SUM(B9:B65)</f>
        <v>0</v>
      </c>
      <c r="C66" s="243">
        <f>SUM(C9:C65)</f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243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43">
        <f t="shared" si="3"/>
        <v>0</v>
      </c>
      <c r="BI66" s="243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>SUM(BQ9:BQ65)</f>
        <v>0</v>
      </c>
      <c r="BR66" s="243">
        <f>SUM(BR9:BR65)</f>
        <v>0</v>
      </c>
      <c r="BS66" s="243">
        <f>SUM(BS9:BS65)</f>
        <v>0</v>
      </c>
      <c r="BT66" s="243">
        <f>SUM(BT9:BT65)</f>
        <v>0</v>
      </c>
      <c r="BU66" s="243">
        <f>SUM(BU9:BU65)</f>
        <v>0</v>
      </c>
      <c r="BV66" s="243">
        <f>SUM(BV8:BV65)</f>
        <v>0</v>
      </c>
      <c r="BW66" s="243">
        <f>SUM(BW7:BW62)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35"/>
      <c r="BI67" s="235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287" t="s">
        <v>115</v>
      </c>
      <c r="B68" s="235"/>
      <c r="C68" s="235"/>
      <c r="D68" s="235"/>
      <c r="E68" s="235"/>
      <c r="F68" s="235"/>
      <c r="G68" s="235"/>
      <c r="H68" s="235"/>
      <c r="I68" s="235"/>
      <c r="J68" s="235"/>
      <c r="K68" s="235"/>
      <c r="L68" s="235"/>
      <c r="M68" s="235"/>
      <c r="N68" s="235"/>
      <c r="O68" s="235"/>
      <c r="P68" s="235"/>
      <c r="Q68" s="235"/>
      <c r="R68" s="235"/>
      <c r="S68" s="235"/>
      <c r="T68" s="235"/>
      <c r="U68" s="235"/>
      <c r="V68" s="235"/>
      <c r="W68" s="235"/>
      <c r="X68" s="235"/>
      <c r="Y68" s="235"/>
      <c r="Z68" s="235"/>
      <c r="AA68" s="235"/>
      <c r="AB68" s="235"/>
      <c r="AC68" s="235"/>
      <c r="AD68" s="235"/>
      <c r="AE68" s="235"/>
      <c r="AF68" s="235"/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  <c r="BD68" s="235"/>
      <c r="BE68" s="235"/>
      <c r="BF68" s="235"/>
      <c r="BG68" s="235"/>
      <c r="BH68" s="235"/>
      <c r="BI68" s="235"/>
      <c r="BJ68" s="235"/>
      <c r="BK68" s="235"/>
      <c r="BL68" s="235"/>
      <c r="BM68" s="235"/>
      <c r="BN68" s="235"/>
      <c r="BO68" s="235"/>
      <c r="BP68" s="235"/>
      <c r="BQ68" s="235"/>
      <c r="BR68" s="235"/>
      <c r="BS68" s="235"/>
      <c r="BT68" s="235"/>
      <c r="BU68" s="235"/>
      <c r="BV68" s="235"/>
      <c r="BW68" s="235"/>
      <c r="BX68" s="2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21"/>
      <c r="BI69" s="321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4">SUM(B69:BU69)</f>
        <v>0</v>
      </c>
      <c r="BW69" s="321">
        <f>ก.พ.!BW69+BV69</f>
        <v>725</v>
      </c>
      <c r="BX69" s="369">
        <v>5104030299</v>
      </c>
      <c r="BY69" s="380"/>
    </row>
    <row r="70" spans="1:77" ht="2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21"/>
      <c r="BI70" s="321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4"/>
        <v>0</v>
      </c>
      <c r="BW70" s="321">
        <f>ก.พ.!BW70+BV70</f>
        <v>0</v>
      </c>
      <c r="BX70" s="369">
        <v>5104030299</v>
      </c>
      <c r="BY70" s="380"/>
    </row>
    <row r="71" spans="1:77" ht="2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21"/>
      <c r="BI71" s="321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4"/>
        <v>0</v>
      </c>
      <c r="BW71" s="321">
        <f>ก.พ.!BW71+BV71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21"/>
      <c r="BI72" s="321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4"/>
        <v>0</v>
      </c>
      <c r="BW72" s="321">
        <f>ก.พ.!BW72+BV72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21"/>
      <c r="BI73" s="321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4"/>
        <v>0</v>
      </c>
      <c r="BW73" s="321">
        <f>ก.พ.!BW73+BV73</f>
        <v>35028.800000000003</v>
      </c>
      <c r="BX73" s="369">
        <v>2102040199</v>
      </c>
      <c r="BY73" s="380"/>
    </row>
    <row r="74" spans="1:77" ht="21.75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21"/>
      <c r="BI74" s="321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4"/>
        <v>0</v>
      </c>
      <c r="BW74" s="321">
        <f>ก.พ.!BW74+BV74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21"/>
      <c r="BI75" s="321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4"/>
        <v>0</v>
      </c>
      <c r="BW75" s="321">
        <f>ก.พ.!BW75+BV75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21"/>
      <c r="BI76" s="321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4"/>
        <v>0</v>
      </c>
      <c r="BW76" s="321">
        <f>ก.พ.!BW76+BV76</f>
        <v>0</v>
      </c>
      <c r="BX76" s="369">
        <v>5104030299</v>
      </c>
      <c r="BY76" s="380"/>
    </row>
    <row r="77" spans="1:77" ht="21">
      <c r="A77" s="321" t="s">
        <v>289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21"/>
      <c r="BI77" s="321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4"/>
        <v>0</v>
      </c>
      <c r="BW77" s="321">
        <f>ก.พ.!BW77+BV77</f>
        <v>0</v>
      </c>
      <c r="BX77" s="369">
        <v>2101010107</v>
      </c>
      <c r="BY77" s="380"/>
    </row>
    <row r="78" spans="1:77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21"/>
      <c r="BI78" s="321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4"/>
        <v>0</v>
      </c>
      <c r="BW78" s="321">
        <f>ก.พ.!BW78+BV78</f>
        <v>0</v>
      </c>
      <c r="BX78" s="3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21"/>
      <c r="BI79" s="321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4"/>
        <v>0</v>
      </c>
      <c r="BW79" s="321">
        <f>ก.พ.!BW79+BV79</f>
        <v>30000</v>
      </c>
      <c r="BX79" s="3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21"/>
      <c r="BI80" s="321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4"/>
        <v>0</v>
      </c>
      <c r="BW80" s="321">
        <f>ก.พ.!BW80+BV80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21"/>
      <c r="BI81" s="321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4"/>
        <v>0</v>
      </c>
      <c r="BW81" s="321">
        <f>ก.พ.!BW81+BV81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21"/>
      <c r="BI82" s="321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4"/>
        <v>0</v>
      </c>
      <c r="BW82" s="321">
        <f>ก.พ.!BW82+BV82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21"/>
      <c r="BI83" s="321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4"/>
        <v>0</v>
      </c>
      <c r="BW83" s="321">
        <f>ก.พ.!BW83+BV83</f>
        <v>0</v>
      </c>
      <c r="BX83" s="369">
        <v>1106010103</v>
      </c>
      <c r="BY83" s="380"/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21"/>
      <c r="BI84" s="321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4"/>
        <v>0</v>
      </c>
      <c r="BW84" s="321">
        <f>ก.พ.!BW84+BV84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21"/>
      <c r="BI85" s="321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4"/>
        <v>0</v>
      </c>
      <c r="BW85" s="321">
        <f>ก.พ.!BW85+BV85</f>
        <v>69261</v>
      </c>
      <c r="BX85" s="369">
        <v>5101020106</v>
      </c>
      <c r="BY85" s="380"/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21"/>
      <c r="BI86" s="321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4"/>
        <v>0</v>
      </c>
      <c r="BW86" s="321">
        <f>ก.พ.!BW86+BV86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21"/>
      <c r="BI87" s="321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4"/>
        <v>0</v>
      </c>
      <c r="BW87" s="321">
        <f>ก.พ.!BW87+BV87</f>
        <v>7320</v>
      </c>
      <c r="BX87" s="3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21"/>
      <c r="BI88" s="321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4"/>
        <v>0</v>
      </c>
      <c r="BW88" s="321">
        <f>ก.พ.!BW88+BV88</f>
        <v>0</v>
      </c>
      <c r="BX88" s="369">
        <v>1102010102</v>
      </c>
      <c r="BY88" s="380"/>
    </row>
    <row r="89" spans="1:77" ht="21" hidden="1">
      <c r="A89" s="322" t="s">
        <v>614</v>
      </c>
      <c r="B89" s="321"/>
      <c r="C89" s="321"/>
      <c r="D89" s="321"/>
      <c r="E89" s="321"/>
      <c r="F89" s="321"/>
      <c r="G89" s="321"/>
      <c r="H89" s="321"/>
      <c r="I89" s="321"/>
      <c r="J89" s="321"/>
      <c r="K89" s="321"/>
      <c r="L89" s="321"/>
      <c r="M89" s="321"/>
      <c r="N89" s="321"/>
      <c r="O89" s="321"/>
      <c r="P89" s="321"/>
      <c r="Q89" s="321"/>
      <c r="R89" s="321"/>
      <c r="S89" s="321"/>
      <c r="T89" s="321"/>
      <c r="U89" s="321"/>
      <c r="V89" s="321"/>
      <c r="W89" s="321"/>
      <c r="X89" s="321"/>
      <c r="Y89" s="321"/>
      <c r="Z89" s="321"/>
      <c r="AA89" s="321"/>
      <c r="AB89" s="321"/>
      <c r="AC89" s="321"/>
      <c r="AD89" s="321"/>
      <c r="AE89" s="321"/>
      <c r="AF89" s="321"/>
      <c r="AG89" s="321"/>
      <c r="AH89" s="321"/>
      <c r="AI89" s="321"/>
      <c r="AJ89" s="321"/>
      <c r="AK89" s="321"/>
      <c r="AL89" s="321"/>
      <c r="AM89" s="321"/>
      <c r="AN89" s="321"/>
      <c r="AO89" s="321"/>
      <c r="AP89" s="321"/>
      <c r="AQ89" s="321"/>
      <c r="AR89" s="321"/>
      <c r="AS89" s="321"/>
      <c r="AT89" s="321"/>
      <c r="AU89" s="321"/>
      <c r="AV89" s="321"/>
      <c r="AW89" s="321"/>
      <c r="AX89" s="321"/>
      <c r="AY89" s="321"/>
      <c r="AZ89" s="321"/>
      <c r="BA89" s="321"/>
      <c r="BB89" s="321"/>
      <c r="BC89" s="321"/>
      <c r="BD89" s="321"/>
      <c r="BE89" s="321"/>
      <c r="BF89" s="321"/>
      <c r="BG89" s="321"/>
      <c r="BH89" s="321"/>
      <c r="BI89" s="321"/>
      <c r="BJ89" s="321"/>
      <c r="BK89" s="321"/>
      <c r="BL89" s="321"/>
      <c r="BM89" s="321"/>
      <c r="BN89" s="321"/>
      <c r="BO89" s="321"/>
      <c r="BP89" s="321"/>
      <c r="BQ89" s="321"/>
      <c r="BR89" s="321"/>
      <c r="BS89" s="321"/>
      <c r="BT89" s="321"/>
      <c r="BU89" s="321"/>
      <c r="BV89" s="321">
        <f t="shared" si="4"/>
        <v>0</v>
      </c>
      <c r="BW89" s="321">
        <f>ก.พ.!BW89+BV89</f>
        <v>0</v>
      </c>
      <c r="BX89" s="369">
        <v>5101010113</v>
      </c>
      <c r="BY89" s="380"/>
    </row>
    <row r="90" spans="1:77" ht="21">
      <c r="A90" s="322" t="s">
        <v>22</v>
      </c>
      <c r="B90" s="321"/>
      <c r="C90" s="321"/>
      <c r="D90" s="321"/>
      <c r="E90" s="321"/>
      <c r="F90" s="321"/>
      <c r="G90" s="321"/>
      <c r="H90" s="321"/>
      <c r="I90" s="321"/>
      <c r="J90" s="321"/>
      <c r="K90" s="321"/>
      <c r="L90" s="321"/>
      <c r="M90" s="321"/>
      <c r="N90" s="321"/>
      <c r="O90" s="321"/>
      <c r="P90" s="321"/>
      <c r="Q90" s="321"/>
      <c r="R90" s="321"/>
      <c r="S90" s="321"/>
      <c r="T90" s="321"/>
      <c r="U90" s="321"/>
      <c r="V90" s="321"/>
      <c r="W90" s="321"/>
      <c r="X90" s="321"/>
      <c r="Y90" s="321"/>
      <c r="Z90" s="321"/>
      <c r="AA90" s="321"/>
      <c r="AB90" s="321"/>
      <c r="AC90" s="321"/>
      <c r="AD90" s="321"/>
      <c r="AE90" s="321"/>
      <c r="AF90" s="321"/>
      <c r="AG90" s="321"/>
      <c r="AH90" s="321"/>
      <c r="AI90" s="321"/>
      <c r="AJ90" s="321"/>
      <c r="AK90" s="321"/>
      <c r="AL90" s="321"/>
      <c r="AM90" s="321"/>
      <c r="AN90" s="321"/>
      <c r="AO90" s="321"/>
      <c r="AP90" s="321"/>
      <c r="AQ90" s="321"/>
      <c r="AR90" s="321"/>
      <c r="AS90" s="321"/>
      <c r="AT90" s="321"/>
      <c r="AU90" s="321"/>
      <c r="AV90" s="321"/>
      <c r="AW90" s="321"/>
      <c r="AX90" s="321"/>
      <c r="AY90" s="321"/>
      <c r="AZ90" s="321"/>
      <c r="BA90" s="321"/>
      <c r="BB90" s="321"/>
      <c r="BC90" s="321"/>
      <c r="BD90" s="321"/>
      <c r="BE90" s="321"/>
      <c r="BF90" s="321"/>
      <c r="BG90" s="321"/>
      <c r="BH90" s="321"/>
      <c r="BI90" s="321"/>
      <c r="BJ90" s="321"/>
      <c r="BK90" s="321"/>
      <c r="BL90" s="321"/>
      <c r="BM90" s="321"/>
      <c r="BN90" s="321"/>
      <c r="BO90" s="321"/>
      <c r="BP90" s="321"/>
      <c r="BQ90" s="321"/>
      <c r="BR90" s="321"/>
      <c r="BS90" s="321"/>
      <c r="BT90" s="321"/>
      <c r="BU90" s="321"/>
      <c r="BV90" s="321">
        <f t="shared" si="4"/>
        <v>0</v>
      </c>
      <c r="BW90" s="321">
        <f>ก.พ.!BW90+BV90</f>
        <v>0</v>
      </c>
      <c r="BX90" s="369">
        <v>1106010199</v>
      </c>
      <c r="BY90" s="380"/>
    </row>
    <row r="91" spans="1:77" ht="21">
      <c r="A91" s="322" t="s">
        <v>35</v>
      </c>
      <c r="B91" s="321"/>
      <c r="C91" s="321"/>
      <c r="D91" s="321"/>
      <c r="E91" s="321"/>
      <c r="F91" s="321"/>
      <c r="G91" s="321"/>
      <c r="H91" s="321"/>
      <c r="I91" s="321"/>
      <c r="J91" s="321"/>
      <c r="K91" s="321"/>
      <c r="L91" s="321"/>
      <c r="M91" s="321"/>
      <c r="N91" s="321"/>
      <c r="O91" s="321"/>
      <c r="P91" s="321"/>
      <c r="Q91" s="321"/>
      <c r="R91" s="321"/>
      <c r="S91" s="321"/>
      <c r="T91" s="321"/>
      <c r="U91" s="321"/>
      <c r="V91" s="321"/>
      <c r="W91" s="321"/>
      <c r="X91" s="321"/>
      <c r="Y91" s="321"/>
      <c r="Z91" s="321"/>
      <c r="AA91" s="321"/>
      <c r="AB91" s="321"/>
      <c r="AC91" s="321"/>
      <c r="AD91" s="321"/>
      <c r="AE91" s="321"/>
      <c r="AF91" s="321"/>
      <c r="AG91" s="321"/>
      <c r="AH91" s="321"/>
      <c r="AI91" s="321"/>
      <c r="AJ91" s="321"/>
      <c r="AK91" s="321"/>
      <c r="AL91" s="321"/>
      <c r="AM91" s="321"/>
      <c r="AN91" s="321"/>
      <c r="AO91" s="321"/>
      <c r="AP91" s="321"/>
      <c r="AQ91" s="321"/>
      <c r="AR91" s="321"/>
      <c r="AS91" s="321"/>
      <c r="AT91" s="321"/>
      <c r="AU91" s="321"/>
      <c r="AV91" s="321"/>
      <c r="AW91" s="321"/>
      <c r="AX91" s="321"/>
      <c r="AY91" s="321"/>
      <c r="AZ91" s="321"/>
      <c r="BA91" s="321"/>
      <c r="BB91" s="321"/>
      <c r="BC91" s="321"/>
      <c r="BD91" s="321"/>
      <c r="BE91" s="321"/>
      <c r="BF91" s="321"/>
      <c r="BG91" s="321"/>
      <c r="BH91" s="321"/>
      <c r="BI91" s="321"/>
      <c r="BJ91" s="321"/>
      <c r="BK91" s="321"/>
      <c r="BL91" s="321"/>
      <c r="BM91" s="321"/>
      <c r="BN91" s="321"/>
      <c r="BO91" s="321"/>
      <c r="BP91" s="321"/>
      <c r="BQ91" s="321"/>
      <c r="BR91" s="321"/>
      <c r="BS91" s="321"/>
      <c r="BT91" s="321"/>
      <c r="BU91" s="321"/>
      <c r="BV91" s="321">
        <f t="shared" si="4"/>
        <v>0</v>
      </c>
      <c r="BW91" s="321">
        <f>ก.พ.!BW91+BV91</f>
        <v>0</v>
      </c>
      <c r="BX91" s="369">
        <v>5104030299</v>
      </c>
      <c r="BY91" s="380"/>
    </row>
    <row r="92" spans="1:77" ht="21">
      <c r="A92" s="322" t="s">
        <v>36</v>
      </c>
      <c r="B92" s="321"/>
      <c r="C92" s="321"/>
      <c r="D92" s="321"/>
      <c r="E92" s="321"/>
      <c r="F92" s="321"/>
      <c r="G92" s="321"/>
      <c r="H92" s="321"/>
      <c r="I92" s="321"/>
      <c r="J92" s="321"/>
      <c r="K92" s="321"/>
      <c r="L92" s="321"/>
      <c r="M92" s="321"/>
      <c r="N92" s="321"/>
      <c r="O92" s="321"/>
      <c r="P92" s="321"/>
      <c r="Q92" s="321"/>
      <c r="R92" s="321"/>
      <c r="S92" s="321"/>
      <c r="T92" s="321"/>
      <c r="U92" s="321"/>
      <c r="V92" s="321"/>
      <c r="W92" s="321"/>
      <c r="X92" s="321"/>
      <c r="Y92" s="321"/>
      <c r="Z92" s="321"/>
      <c r="AA92" s="321"/>
      <c r="AB92" s="321"/>
      <c r="AC92" s="321"/>
      <c r="AD92" s="321"/>
      <c r="AE92" s="321"/>
      <c r="AF92" s="321"/>
      <c r="AG92" s="321"/>
      <c r="AH92" s="321"/>
      <c r="AI92" s="321"/>
      <c r="AJ92" s="321"/>
      <c r="AK92" s="321"/>
      <c r="AL92" s="321"/>
      <c r="AM92" s="321"/>
      <c r="AN92" s="321"/>
      <c r="AO92" s="321"/>
      <c r="AP92" s="321"/>
      <c r="AQ92" s="321"/>
      <c r="AR92" s="321"/>
      <c r="AS92" s="321"/>
      <c r="AT92" s="321"/>
      <c r="AU92" s="321"/>
      <c r="AV92" s="321"/>
      <c r="AW92" s="321"/>
      <c r="AX92" s="321"/>
      <c r="AY92" s="321"/>
      <c r="AZ92" s="321"/>
      <c r="BA92" s="321"/>
      <c r="BB92" s="321"/>
      <c r="BC92" s="321"/>
      <c r="BD92" s="321"/>
      <c r="BE92" s="321"/>
      <c r="BF92" s="321"/>
      <c r="BG92" s="321"/>
      <c r="BH92" s="321"/>
      <c r="BI92" s="321"/>
      <c r="BJ92" s="321"/>
      <c r="BK92" s="321"/>
      <c r="BL92" s="321"/>
      <c r="BM92" s="321"/>
      <c r="BN92" s="321"/>
      <c r="BO92" s="321"/>
      <c r="BP92" s="321"/>
      <c r="BQ92" s="321"/>
      <c r="BR92" s="321"/>
      <c r="BS92" s="321"/>
      <c r="BT92" s="321"/>
      <c r="BU92" s="321"/>
      <c r="BV92" s="321">
        <f t="shared" si="4"/>
        <v>0</v>
      </c>
      <c r="BW92" s="321">
        <f>ก.พ.!BW92+BV92</f>
        <v>0</v>
      </c>
      <c r="BX92" s="369">
        <v>1204030101</v>
      </c>
      <c r="BY92" s="380"/>
    </row>
    <row r="93" spans="1:77" ht="21" hidden="1">
      <c r="A93" s="322" t="s">
        <v>186</v>
      </c>
      <c r="B93" s="321"/>
      <c r="C93" s="321"/>
      <c r="D93" s="321"/>
      <c r="E93" s="321"/>
      <c r="F93" s="321"/>
      <c r="G93" s="321"/>
      <c r="H93" s="321"/>
      <c r="I93" s="321"/>
      <c r="J93" s="321"/>
      <c r="K93" s="321"/>
      <c r="L93" s="321"/>
      <c r="M93" s="321"/>
      <c r="N93" s="321"/>
      <c r="O93" s="321"/>
      <c r="P93" s="321"/>
      <c r="Q93" s="321"/>
      <c r="R93" s="321"/>
      <c r="S93" s="321"/>
      <c r="T93" s="321"/>
      <c r="U93" s="321"/>
      <c r="V93" s="321"/>
      <c r="W93" s="321"/>
      <c r="X93" s="321"/>
      <c r="Y93" s="321"/>
      <c r="Z93" s="321"/>
      <c r="AA93" s="321"/>
      <c r="AB93" s="321"/>
      <c r="AC93" s="321"/>
      <c r="AD93" s="321"/>
      <c r="AE93" s="321"/>
      <c r="AF93" s="321"/>
      <c r="AG93" s="321"/>
      <c r="AH93" s="321"/>
      <c r="AI93" s="321"/>
      <c r="AJ93" s="321"/>
      <c r="AK93" s="321"/>
      <c r="AL93" s="321"/>
      <c r="AM93" s="321"/>
      <c r="AN93" s="321"/>
      <c r="AO93" s="321"/>
      <c r="AP93" s="321"/>
      <c r="AQ93" s="321"/>
      <c r="AR93" s="321"/>
      <c r="AS93" s="321"/>
      <c r="AT93" s="321"/>
      <c r="AU93" s="321"/>
      <c r="AV93" s="321"/>
      <c r="AW93" s="321"/>
      <c r="AX93" s="321"/>
      <c r="AY93" s="321"/>
      <c r="AZ93" s="321"/>
      <c r="BA93" s="321"/>
      <c r="BB93" s="321"/>
      <c r="BC93" s="321"/>
      <c r="BD93" s="321"/>
      <c r="BE93" s="321"/>
      <c r="BF93" s="321"/>
      <c r="BG93" s="321"/>
      <c r="BH93" s="321"/>
      <c r="BI93" s="321"/>
      <c r="BJ93" s="321"/>
      <c r="BK93" s="321"/>
      <c r="BL93" s="321"/>
      <c r="BM93" s="321"/>
      <c r="BN93" s="321"/>
      <c r="BO93" s="321"/>
      <c r="BP93" s="321"/>
      <c r="BQ93" s="321"/>
      <c r="BR93" s="321"/>
      <c r="BS93" s="321"/>
      <c r="BT93" s="321"/>
      <c r="BU93" s="321"/>
      <c r="BV93" s="321">
        <f t="shared" si="4"/>
        <v>0</v>
      </c>
      <c r="BW93" s="321">
        <f>ก.พ.!BW93+BV93</f>
        <v>0</v>
      </c>
      <c r="BX93" s="369"/>
      <c r="BY93" s="380"/>
    </row>
    <row r="94" spans="1:77" ht="21">
      <c r="A94" s="322" t="s">
        <v>187</v>
      </c>
      <c r="B94" s="321"/>
      <c r="C94" s="321"/>
      <c r="D94" s="321"/>
      <c r="E94" s="321"/>
      <c r="F94" s="321"/>
      <c r="G94" s="321"/>
      <c r="H94" s="321"/>
      <c r="I94" s="321"/>
      <c r="J94" s="321"/>
      <c r="K94" s="321"/>
      <c r="L94" s="321"/>
      <c r="M94" s="321"/>
      <c r="N94" s="321"/>
      <c r="O94" s="321"/>
      <c r="P94" s="321"/>
      <c r="Q94" s="321"/>
      <c r="R94" s="321"/>
      <c r="S94" s="321"/>
      <c r="T94" s="321"/>
      <c r="U94" s="321"/>
      <c r="V94" s="321"/>
      <c r="W94" s="321"/>
      <c r="X94" s="321"/>
      <c r="Y94" s="321"/>
      <c r="Z94" s="321"/>
      <c r="AA94" s="321"/>
      <c r="AB94" s="321"/>
      <c r="AC94" s="321"/>
      <c r="AD94" s="321"/>
      <c r="AE94" s="321"/>
      <c r="AF94" s="321"/>
      <c r="AG94" s="321"/>
      <c r="AH94" s="321"/>
      <c r="AI94" s="321"/>
      <c r="AJ94" s="321"/>
      <c r="AK94" s="321"/>
      <c r="AL94" s="321"/>
      <c r="AM94" s="321"/>
      <c r="AN94" s="321"/>
      <c r="AO94" s="321"/>
      <c r="AP94" s="321"/>
      <c r="AQ94" s="321"/>
      <c r="AR94" s="321"/>
      <c r="AS94" s="321"/>
      <c r="AT94" s="321"/>
      <c r="AU94" s="321"/>
      <c r="AV94" s="321"/>
      <c r="AW94" s="321"/>
      <c r="AX94" s="321"/>
      <c r="AY94" s="321"/>
      <c r="AZ94" s="321"/>
      <c r="BA94" s="321"/>
      <c r="BB94" s="321"/>
      <c r="BC94" s="321"/>
      <c r="BD94" s="321"/>
      <c r="BE94" s="321"/>
      <c r="BF94" s="321"/>
      <c r="BG94" s="321"/>
      <c r="BH94" s="321"/>
      <c r="BI94" s="321"/>
      <c r="BJ94" s="321"/>
      <c r="BK94" s="321"/>
      <c r="BL94" s="321"/>
      <c r="BM94" s="321"/>
      <c r="BN94" s="321"/>
      <c r="BO94" s="321"/>
      <c r="BP94" s="321"/>
      <c r="BQ94" s="321"/>
      <c r="BR94" s="321"/>
      <c r="BS94" s="321"/>
      <c r="BT94" s="321"/>
      <c r="BU94" s="321"/>
      <c r="BV94" s="321">
        <f t="shared" si="4"/>
        <v>0</v>
      </c>
      <c r="BW94" s="321">
        <f>ก.พ.!BW94+BV94</f>
        <v>0</v>
      </c>
      <c r="BX94" s="369">
        <v>2101020199</v>
      </c>
      <c r="BY94" s="380"/>
    </row>
    <row r="95" spans="1:77" ht="21">
      <c r="A95" s="322" t="s">
        <v>188</v>
      </c>
      <c r="B95" s="321"/>
      <c r="C95" s="321"/>
      <c r="D95" s="321"/>
      <c r="E95" s="321"/>
      <c r="F95" s="321"/>
      <c r="G95" s="321"/>
      <c r="H95" s="321"/>
      <c r="I95" s="321"/>
      <c r="J95" s="321"/>
      <c r="K95" s="321"/>
      <c r="L95" s="321"/>
      <c r="M95" s="321"/>
      <c r="N95" s="321"/>
      <c r="O95" s="321"/>
      <c r="P95" s="321"/>
      <c r="Q95" s="321"/>
      <c r="R95" s="321"/>
      <c r="S95" s="321"/>
      <c r="T95" s="321"/>
      <c r="U95" s="321"/>
      <c r="V95" s="321"/>
      <c r="W95" s="321"/>
      <c r="X95" s="321"/>
      <c r="Y95" s="321"/>
      <c r="Z95" s="321"/>
      <c r="AA95" s="321"/>
      <c r="AB95" s="321"/>
      <c r="AC95" s="321"/>
      <c r="AD95" s="321"/>
      <c r="AE95" s="321"/>
      <c r="AF95" s="321"/>
      <c r="AG95" s="321"/>
      <c r="AH95" s="321"/>
      <c r="AI95" s="321"/>
      <c r="AJ95" s="321"/>
      <c r="AK95" s="321"/>
      <c r="AL95" s="321"/>
      <c r="AM95" s="321"/>
      <c r="AN95" s="321"/>
      <c r="AO95" s="321"/>
      <c r="AP95" s="321"/>
      <c r="AQ95" s="321"/>
      <c r="AR95" s="321"/>
      <c r="AS95" s="321"/>
      <c r="AT95" s="321"/>
      <c r="AU95" s="321"/>
      <c r="AV95" s="321"/>
      <c r="AW95" s="321"/>
      <c r="AX95" s="321"/>
      <c r="AY95" s="321"/>
      <c r="AZ95" s="321"/>
      <c r="BA95" s="321"/>
      <c r="BB95" s="321"/>
      <c r="BC95" s="321"/>
      <c r="BD95" s="321"/>
      <c r="BE95" s="321"/>
      <c r="BF95" s="321"/>
      <c r="BG95" s="321"/>
      <c r="BH95" s="321"/>
      <c r="BI95" s="321"/>
      <c r="BJ95" s="321"/>
      <c r="BK95" s="321"/>
      <c r="BL95" s="321"/>
      <c r="BM95" s="321"/>
      <c r="BN95" s="321"/>
      <c r="BO95" s="321"/>
      <c r="BP95" s="321"/>
      <c r="BQ95" s="321"/>
      <c r="BR95" s="321"/>
      <c r="BS95" s="321"/>
      <c r="BT95" s="321"/>
      <c r="BU95" s="321"/>
      <c r="BV95" s="321">
        <f t="shared" si="4"/>
        <v>0</v>
      </c>
      <c r="BW95" s="321">
        <f>ก.พ.!BW95+BV95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21"/>
      <c r="BI96" s="321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4"/>
        <v>0</v>
      </c>
      <c r="BW96" s="321">
        <f>ก.พ.!BW96+BV96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21"/>
      <c r="BI97" s="321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4"/>
        <v>0</v>
      </c>
      <c r="BW97" s="321">
        <f>ก.พ.!BW97+BV97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21"/>
      <c r="BI98" s="321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4"/>
        <v>0</v>
      </c>
      <c r="BW98" s="321">
        <f>ก.พ.!BW98+BV98</f>
        <v>14622058.5</v>
      </c>
      <c r="BX98" s="3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21"/>
      <c r="BI99" s="321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4"/>
        <v>0</v>
      </c>
      <c r="BW99" s="321">
        <f>ก.พ.!BW99+BV99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21"/>
      <c r="BI100" s="321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4"/>
        <v>0</v>
      </c>
      <c r="BW100" s="321">
        <f>ก.พ.!BW100+BV100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21"/>
      <c r="BI101" s="321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4"/>
        <v>0</v>
      </c>
      <c r="BW101" s="321">
        <f>ก.พ.!BW101+BV101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21"/>
      <c r="BI102" s="321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4"/>
        <v>0</v>
      </c>
      <c r="BW102" s="321">
        <f>ก.พ.!BW102+BV102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21"/>
      <c r="BI103" s="321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4"/>
        <v>0</v>
      </c>
      <c r="BW103" s="321">
        <f>ก.พ.!BW103+BV103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21"/>
      <c r="BI104" s="321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4"/>
        <v>0</v>
      </c>
      <c r="BW104" s="321">
        <f>ก.พ.!BW104+BV104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21"/>
      <c r="BI105" s="321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21">
        <f t="shared" si="4"/>
        <v>0</v>
      </c>
      <c r="BW105" s="321">
        <f>ก.พ.!BW105+BV105</f>
        <v>0</v>
      </c>
      <c r="BX105" s="371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21"/>
      <c r="BI106" s="321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4"/>
        <v>0</v>
      </c>
      <c r="BW106" s="321">
        <f>ก.พ.!BW106+BV106</f>
        <v>1763539</v>
      </c>
      <c r="BX106" s="371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35"/>
      <c r="BI107" s="235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4"/>
        <v>0</v>
      </c>
      <c r="BW107" s="235">
        <f>ก.พ.!BW107+BV107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35"/>
      <c r="BI108" s="235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4"/>
        <v>0</v>
      </c>
      <c r="BW108" s="235">
        <f>ต.ค.!BV108+BV108</f>
        <v>0</v>
      </c>
    </row>
    <row r="109" spans="1:78" ht="19.5" thickBot="1">
      <c r="A109" s="357" t="s">
        <v>449</v>
      </c>
      <c r="B109" s="243">
        <f t="shared" ref="B109:AH109" si="5">SUM(B69:B108)</f>
        <v>0</v>
      </c>
      <c r="C109" s="243">
        <f t="shared" si="5"/>
        <v>0</v>
      </c>
      <c r="D109" s="243">
        <f t="shared" si="5"/>
        <v>0</v>
      </c>
      <c r="E109" s="243">
        <f t="shared" si="5"/>
        <v>0</v>
      </c>
      <c r="F109" s="243">
        <f t="shared" si="5"/>
        <v>0</v>
      </c>
      <c r="G109" s="243">
        <f t="shared" si="5"/>
        <v>0</v>
      </c>
      <c r="H109" s="243">
        <f t="shared" si="5"/>
        <v>0</v>
      </c>
      <c r="I109" s="243">
        <f t="shared" si="5"/>
        <v>0</v>
      </c>
      <c r="J109" s="243">
        <f t="shared" si="5"/>
        <v>0</v>
      </c>
      <c r="K109" s="243">
        <f t="shared" si="5"/>
        <v>0</v>
      </c>
      <c r="L109" s="243">
        <f t="shared" si="5"/>
        <v>0</v>
      </c>
      <c r="M109" s="243">
        <f t="shared" si="5"/>
        <v>0</v>
      </c>
      <c r="N109" s="243">
        <f t="shared" si="5"/>
        <v>0</v>
      </c>
      <c r="O109" s="243">
        <f t="shared" si="5"/>
        <v>0</v>
      </c>
      <c r="P109" s="243">
        <f t="shared" si="5"/>
        <v>0</v>
      </c>
      <c r="Q109" s="243">
        <f t="shared" si="5"/>
        <v>0</v>
      </c>
      <c r="R109" s="243">
        <f t="shared" si="5"/>
        <v>0</v>
      </c>
      <c r="S109" s="243">
        <f t="shared" si="5"/>
        <v>0</v>
      </c>
      <c r="T109" s="243">
        <f t="shared" si="5"/>
        <v>0</v>
      </c>
      <c r="U109" s="243">
        <f t="shared" si="5"/>
        <v>0</v>
      </c>
      <c r="V109" s="243">
        <f t="shared" si="5"/>
        <v>0</v>
      </c>
      <c r="W109" s="243">
        <f t="shared" si="5"/>
        <v>0</v>
      </c>
      <c r="X109" s="243">
        <f t="shared" si="5"/>
        <v>0</v>
      </c>
      <c r="Y109" s="243">
        <f t="shared" si="5"/>
        <v>0</v>
      </c>
      <c r="Z109" s="243">
        <f t="shared" si="5"/>
        <v>0</v>
      </c>
      <c r="AA109" s="243">
        <f t="shared" si="5"/>
        <v>0</v>
      </c>
      <c r="AB109" s="243">
        <f t="shared" si="5"/>
        <v>0</v>
      </c>
      <c r="AC109" s="243">
        <f t="shared" si="5"/>
        <v>0</v>
      </c>
      <c r="AD109" s="243">
        <f t="shared" si="5"/>
        <v>0</v>
      </c>
      <c r="AE109" s="243">
        <f t="shared" si="5"/>
        <v>0</v>
      </c>
      <c r="AF109" s="243">
        <f t="shared" si="5"/>
        <v>0</v>
      </c>
      <c r="AG109" s="243">
        <f t="shared" si="5"/>
        <v>0</v>
      </c>
      <c r="AH109" s="243">
        <f t="shared" si="5"/>
        <v>0</v>
      </c>
      <c r="AI109" s="243">
        <f t="shared" ref="AI109:BP109" si="6">SUM(AI69:AI108)</f>
        <v>0</v>
      </c>
      <c r="AJ109" s="243">
        <f t="shared" si="6"/>
        <v>0</v>
      </c>
      <c r="AK109" s="243">
        <f t="shared" si="6"/>
        <v>0</v>
      </c>
      <c r="AL109" s="243">
        <f t="shared" si="6"/>
        <v>0</v>
      </c>
      <c r="AM109" s="243">
        <f t="shared" si="6"/>
        <v>0</v>
      </c>
      <c r="AN109" s="243">
        <f t="shared" si="6"/>
        <v>0</v>
      </c>
      <c r="AO109" s="243">
        <f t="shared" si="6"/>
        <v>0</v>
      </c>
      <c r="AP109" s="243">
        <f t="shared" si="6"/>
        <v>0</v>
      </c>
      <c r="AQ109" s="243">
        <f t="shared" si="6"/>
        <v>0</v>
      </c>
      <c r="AR109" s="243">
        <f t="shared" si="6"/>
        <v>0</v>
      </c>
      <c r="AS109" s="243">
        <f t="shared" si="6"/>
        <v>0</v>
      </c>
      <c r="AT109" s="243">
        <f t="shared" si="6"/>
        <v>0</v>
      </c>
      <c r="AU109" s="243">
        <f t="shared" si="6"/>
        <v>0</v>
      </c>
      <c r="AV109" s="243">
        <f t="shared" si="6"/>
        <v>0</v>
      </c>
      <c r="AW109" s="243">
        <f t="shared" si="6"/>
        <v>0</v>
      </c>
      <c r="AX109" s="243">
        <f t="shared" si="6"/>
        <v>0</v>
      </c>
      <c r="AY109" s="243">
        <f t="shared" si="6"/>
        <v>0</v>
      </c>
      <c r="AZ109" s="243">
        <f t="shared" si="6"/>
        <v>0</v>
      </c>
      <c r="BA109" s="243">
        <f t="shared" si="6"/>
        <v>0</v>
      </c>
      <c r="BB109" s="243">
        <f t="shared" si="6"/>
        <v>0</v>
      </c>
      <c r="BC109" s="243">
        <f t="shared" si="6"/>
        <v>0</v>
      </c>
      <c r="BD109" s="243">
        <f t="shared" si="6"/>
        <v>0</v>
      </c>
      <c r="BE109" s="243">
        <f t="shared" si="6"/>
        <v>0</v>
      </c>
      <c r="BF109" s="243">
        <f t="shared" si="6"/>
        <v>0</v>
      </c>
      <c r="BG109" s="243">
        <f t="shared" si="6"/>
        <v>0</v>
      </c>
      <c r="BH109" s="243">
        <f t="shared" si="6"/>
        <v>0</v>
      </c>
      <c r="BI109" s="243">
        <f t="shared" si="6"/>
        <v>0</v>
      </c>
      <c r="BJ109" s="243">
        <f t="shared" si="6"/>
        <v>0</v>
      </c>
      <c r="BK109" s="243">
        <f t="shared" si="6"/>
        <v>0</v>
      </c>
      <c r="BL109" s="243">
        <f t="shared" si="6"/>
        <v>0</v>
      </c>
      <c r="BM109" s="243">
        <f t="shared" si="6"/>
        <v>0</v>
      </c>
      <c r="BN109" s="243">
        <f t="shared" si="6"/>
        <v>0</v>
      </c>
      <c r="BO109" s="243">
        <f t="shared" si="6"/>
        <v>0</v>
      </c>
      <c r="BP109" s="243">
        <f t="shared" si="6"/>
        <v>0</v>
      </c>
      <c r="BQ109" s="243">
        <f t="shared" ref="BQ109:BW109" si="7">SUM(BQ69:BQ108)</f>
        <v>0</v>
      </c>
      <c r="BR109" s="243">
        <f t="shared" si="7"/>
        <v>0</v>
      </c>
      <c r="BS109" s="243">
        <f t="shared" si="7"/>
        <v>0</v>
      </c>
      <c r="BT109" s="243">
        <f t="shared" si="7"/>
        <v>0</v>
      </c>
      <c r="BU109" s="243">
        <f t="shared" si="7"/>
        <v>0</v>
      </c>
      <c r="BV109" s="243">
        <f>SUM(BV69:BV108)</f>
        <v>0</v>
      </c>
      <c r="BW109" s="243">
        <f t="shared" si="7"/>
        <v>34625419.32</v>
      </c>
      <c r="BX109" s="261">
        <f>SUM(BV69:BV107)</f>
        <v>0</v>
      </c>
      <c r="BY109" s="239"/>
      <c r="BZ109" s="239"/>
    </row>
    <row r="110" spans="1:78" ht="19.5" thickTop="1">
      <c r="A110" s="237" t="s">
        <v>450</v>
      </c>
      <c r="B110" s="245">
        <f>B66-B109</f>
        <v>0</v>
      </c>
      <c r="C110" s="245">
        <f t="shared" ref="C110:AH110" si="8">C66-C109</f>
        <v>0</v>
      </c>
      <c r="D110" s="245">
        <f t="shared" si="8"/>
        <v>0</v>
      </c>
      <c r="E110" s="245">
        <f t="shared" si="8"/>
        <v>0</v>
      </c>
      <c r="F110" s="245">
        <f t="shared" si="8"/>
        <v>0</v>
      </c>
      <c r="G110" s="245">
        <f t="shared" si="8"/>
        <v>0</v>
      </c>
      <c r="H110" s="245">
        <f t="shared" si="8"/>
        <v>0</v>
      </c>
      <c r="I110" s="245">
        <f t="shared" si="8"/>
        <v>0</v>
      </c>
      <c r="J110" s="245">
        <f t="shared" si="8"/>
        <v>0</v>
      </c>
      <c r="K110" s="245">
        <f t="shared" si="8"/>
        <v>0</v>
      </c>
      <c r="L110" s="245">
        <f t="shared" si="8"/>
        <v>0</v>
      </c>
      <c r="M110" s="245">
        <f t="shared" si="8"/>
        <v>0</v>
      </c>
      <c r="N110" s="245">
        <f t="shared" si="8"/>
        <v>0</v>
      </c>
      <c r="O110" s="245">
        <f t="shared" si="8"/>
        <v>0</v>
      </c>
      <c r="P110" s="245">
        <f t="shared" si="8"/>
        <v>0</v>
      </c>
      <c r="Q110" s="245">
        <f t="shared" si="8"/>
        <v>0</v>
      </c>
      <c r="R110" s="245">
        <f t="shared" si="8"/>
        <v>0</v>
      </c>
      <c r="S110" s="245">
        <f t="shared" si="8"/>
        <v>0</v>
      </c>
      <c r="T110" s="245">
        <f t="shared" si="8"/>
        <v>0</v>
      </c>
      <c r="U110" s="245">
        <f t="shared" si="8"/>
        <v>0</v>
      </c>
      <c r="V110" s="245">
        <f t="shared" si="8"/>
        <v>0</v>
      </c>
      <c r="W110" s="245">
        <f t="shared" si="8"/>
        <v>0</v>
      </c>
      <c r="X110" s="245">
        <f t="shared" si="8"/>
        <v>0</v>
      </c>
      <c r="Y110" s="245">
        <f t="shared" si="8"/>
        <v>0</v>
      </c>
      <c r="Z110" s="245">
        <f t="shared" si="8"/>
        <v>0</v>
      </c>
      <c r="AA110" s="245">
        <f t="shared" si="8"/>
        <v>0</v>
      </c>
      <c r="AB110" s="245">
        <f t="shared" si="8"/>
        <v>0</v>
      </c>
      <c r="AC110" s="245">
        <f t="shared" si="8"/>
        <v>0</v>
      </c>
      <c r="AD110" s="245">
        <f t="shared" si="8"/>
        <v>0</v>
      </c>
      <c r="AE110" s="245">
        <f t="shared" si="8"/>
        <v>0</v>
      </c>
      <c r="AF110" s="245">
        <f t="shared" si="8"/>
        <v>0</v>
      </c>
      <c r="AG110" s="245">
        <f t="shared" si="8"/>
        <v>0</v>
      </c>
      <c r="AH110" s="245">
        <f t="shared" si="8"/>
        <v>0</v>
      </c>
      <c r="AI110" s="245">
        <f t="shared" ref="AI110:BP110" si="9">AI66-AI109</f>
        <v>0</v>
      </c>
      <c r="AJ110" s="245">
        <f t="shared" si="9"/>
        <v>0</v>
      </c>
      <c r="AK110" s="245">
        <f t="shared" si="9"/>
        <v>0</v>
      </c>
      <c r="AL110" s="245">
        <f t="shared" si="9"/>
        <v>0</v>
      </c>
      <c r="AM110" s="245">
        <f t="shared" si="9"/>
        <v>0</v>
      </c>
      <c r="AN110" s="245">
        <f t="shared" si="9"/>
        <v>0</v>
      </c>
      <c r="AO110" s="245">
        <f t="shared" si="9"/>
        <v>0</v>
      </c>
      <c r="AP110" s="245">
        <f t="shared" si="9"/>
        <v>0</v>
      </c>
      <c r="AQ110" s="245">
        <f t="shared" si="9"/>
        <v>0</v>
      </c>
      <c r="AR110" s="245">
        <f t="shared" si="9"/>
        <v>0</v>
      </c>
      <c r="AS110" s="245">
        <f t="shared" si="9"/>
        <v>0</v>
      </c>
      <c r="AT110" s="245">
        <f t="shared" si="9"/>
        <v>0</v>
      </c>
      <c r="AU110" s="245">
        <f t="shared" si="9"/>
        <v>0</v>
      </c>
      <c r="AV110" s="245">
        <f t="shared" si="9"/>
        <v>0</v>
      </c>
      <c r="AW110" s="245">
        <f t="shared" si="9"/>
        <v>0</v>
      </c>
      <c r="AX110" s="245">
        <f t="shared" si="9"/>
        <v>0</v>
      </c>
      <c r="AY110" s="245">
        <f t="shared" si="9"/>
        <v>0</v>
      </c>
      <c r="AZ110" s="245">
        <f t="shared" si="9"/>
        <v>0</v>
      </c>
      <c r="BA110" s="245">
        <f t="shared" si="9"/>
        <v>0</v>
      </c>
      <c r="BB110" s="245">
        <f t="shared" si="9"/>
        <v>0</v>
      </c>
      <c r="BC110" s="245">
        <f t="shared" si="9"/>
        <v>0</v>
      </c>
      <c r="BD110" s="245">
        <f t="shared" si="9"/>
        <v>0</v>
      </c>
      <c r="BE110" s="245">
        <f t="shared" si="9"/>
        <v>0</v>
      </c>
      <c r="BF110" s="245">
        <f t="shared" si="9"/>
        <v>0</v>
      </c>
      <c r="BG110" s="245">
        <f t="shared" si="9"/>
        <v>0</v>
      </c>
      <c r="BH110" s="245">
        <f t="shared" si="9"/>
        <v>0</v>
      </c>
      <c r="BI110" s="245">
        <f t="shared" si="9"/>
        <v>0</v>
      </c>
      <c r="BJ110" s="245">
        <f t="shared" si="9"/>
        <v>0</v>
      </c>
      <c r="BK110" s="245">
        <f t="shared" si="9"/>
        <v>0</v>
      </c>
      <c r="BL110" s="245">
        <f t="shared" si="9"/>
        <v>0</v>
      </c>
      <c r="BM110" s="245">
        <f t="shared" si="9"/>
        <v>0</v>
      </c>
      <c r="BN110" s="245">
        <f t="shared" si="9"/>
        <v>0</v>
      </c>
      <c r="BO110" s="245">
        <f t="shared" si="9"/>
        <v>0</v>
      </c>
      <c r="BP110" s="245">
        <f t="shared" si="9"/>
        <v>0</v>
      </c>
      <c r="BQ110" s="245">
        <f t="shared" ref="BQ110:BX110" si="10">BQ66-BQ109</f>
        <v>0</v>
      </c>
      <c r="BR110" s="245">
        <f t="shared" si="10"/>
        <v>0</v>
      </c>
      <c r="BS110" s="245">
        <f t="shared" si="10"/>
        <v>0</v>
      </c>
      <c r="BT110" s="245">
        <f t="shared" si="10"/>
        <v>0</v>
      </c>
      <c r="BU110" s="245">
        <f t="shared" si="10"/>
        <v>0</v>
      </c>
      <c r="BV110" s="245">
        <f>BV66-BV109</f>
        <v>0</v>
      </c>
      <c r="BW110" s="245">
        <f t="shared" si="10"/>
        <v>499015865.03000003</v>
      </c>
      <c r="BX110" s="262">
        <f t="shared" si="10"/>
        <v>0</v>
      </c>
      <c r="BY110" s="239"/>
      <c r="BZ110" s="239"/>
    </row>
    <row r="111" spans="1:78">
      <c r="A111" s="237" t="s">
        <v>451</v>
      </c>
      <c r="B111" s="235">
        <f>ก.พ.!B112</f>
        <v>246352</v>
      </c>
      <c r="C111" s="235">
        <f>ก.พ.!C112</f>
        <v>2385716.7799999998</v>
      </c>
      <c r="D111" s="235">
        <f>ก.พ.!D112</f>
        <v>5825406.209999999</v>
      </c>
      <c r="E111" s="235">
        <f>ก.พ.!E112</f>
        <v>6525201</v>
      </c>
      <c r="F111" s="235">
        <f>ก.พ.!F112</f>
        <v>10788671.469999999</v>
      </c>
      <c r="G111" s="235">
        <f>ก.พ.!G112</f>
        <v>14901965.499999998</v>
      </c>
      <c r="H111" s="235">
        <f>ก.พ.!H112</f>
        <v>3432901</v>
      </c>
      <c r="I111" s="235">
        <f>ก.พ.!I112</f>
        <v>8443124.6400000006</v>
      </c>
      <c r="J111" s="235">
        <f>ก.พ.!J112</f>
        <v>3193450</v>
      </c>
      <c r="K111" s="235">
        <f>ก.พ.!K112</f>
        <v>7732855.9999999991</v>
      </c>
      <c r="L111" s="235">
        <f>ก.พ.!L112</f>
        <v>1794136</v>
      </c>
      <c r="M111" s="235">
        <f>ก.พ.!M112</f>
        <v>6777795.5</v>
      </c>
      <c r="N111" s="235">
        <f>ก.พ.!N112</f>
        <v>3322243.08</v>
      </c>
      <c r="O111" s="235">
        <f>ก.พ.!O112</f>
        <v>1749295.88</v>
      </c>
      <c r="P111" s="235">
        <f>ก.พ.!P112</f>
        <v>2276444.2000000002</v>
      </c>
      <c r="Q111" s="235">
        <f>ก.พ.!Q112</f>
        <v>2988150</v>
      </c>
      <c r="R111" s="235">
        <f>ก.พ.!R112</f>
        <v>5778285</v>
      </c>
      <c r="S111" s="235">
        <f>ก.พ.!S112</f>
        <v>6186550</v>
      </c>
      <c r="T111" s="235">
        <f>ก.พ.!T112</f>
        <v>2714700</v>
      </c>
      <c r="U111" s="235">
        <f>ก.พ.!U112</f>
        <v>15969938.07</v>
      </c>
      <c r="V111" s="235">
        <f>ก.พ.!V112</f>
        <v>4035800</v>
      </c>
      <c r="W111" s="235">
        <f>ก.พ.!W112</f>
        <v>1993465.5899999999</v>
      </c>
      <c r="X111" s="235">
        <f>ก.พ.!X112</f>
        <v>198934</v>
      </c>
      <c r="Y111" s="235">
        <f>ก.พ.!Y112</f>
        <v>8459481.7000000011</v>
      </c>
      <c r="Z111" s="235">
        <f>ก.พ.!Z112</f>
        <v>2302450</v>
      </c>
      <c r="AA111" s="235">
        <f>ก.พ.!AA112</f>
        <v>13847965.5</v>
      </c>
      <c r="AB111" s="235">
        <f>ก.พ.!AB112</f>
        <v>1305100</v>
      </c>
      <c r="AC111" s="235">
        <f>ก.พ.!AC112</f>
        <v>3243886</v>
      </c>
      <c r="AD111" s="235">
        <f>ก.พ.!AD112</f>
        <v>1747851</v>
      </c>
      <c r="AE111" s="235">
        <f>ก.พ.!AE112</f>
        <v>387250</v>
      </c>
      <c r="AF111" s="235">
        <f>ก.พ.!AF112</f>
        <v>22397801</v>
      </c>
      <c r="AG111" s="235">
        <f>ก.พ.!AG112</f>
        <v>43660851.920000002</v>
      </c>
      <c r="AH111" s="235">
        <f>ก.พ.!AH112</f>
        <v>825432.5</v>
      </c>
      <c r="AI111" s="235">
        <f>ก.พ.!AI112</f>
        <v>838536</v>
      </c>
      <c r="AJ111" s="235">
        <f>ก.พ.!AJ112</f>
        <v>4200035.6000000006</v>
      </c>
      <c r="AK111" s="235">
        <f>ก.พ.!AK112</f>
        <v>6225129.7199999997</v>
      </c>
      <c r="AL111" s="235">
        <f>ก.พ.!AL112</f>
        <v>1185625</v>
      </c>
      <c r="AM111" s="235">
        <f>ก.พ.!AM112</f>
        <v>18784487</v>
      </c>
      <c r="AN111" s="235">
        <f>ก.พ.!AN112</f>
        <v>2202212.2000000002</v>
      </c>
      <c r="AO111" s="235">
        <f>ก.พ.!AO112</f>
        <v>199100</v>
      </c>
      <c r="AP111" s="235">
        <f>ก.พ.!AP112</f>
        <v>20369805.75</v>
      </c>
      <c r="AQ111" s="235">
        <f>ก.พ.!AQ112</f>
        <v>5378755.330000001</v>
      </c>
      <c r="AR111" s="235">
        <f>ก.พ.!AR112</f>
        <v>2397019.1</v>
      </c>
      <c r="AS111" s="235">
        <f>ก.พ.!AS112</f>
        <v>4368200.0000000009</v>
      </c>
      <c r="AT111" s="235">
        <f>ก.พ.!AT112</f>
        <v>684350</v>
      </c>
      <c r="AU111" s="235">
        <f>ก.พ.!AU112</f>
        <v>5798196.9300000006</v>
      </c>
      <c r="AV111" s="235">
        <f>ก.พ.!AV112</f>
        <v>3190750</v>
      </c>
      <c r="AW111" s="235">
        <f>ก.พ.!AW112</f>
        <v>1639450.0000000002</v>
      </c>
      <c r="AX111" s="235">
        <f>ก.พ.!AX112</f>
        <v>3188850</v>
      </c>
      <c r="AY111" s="235">
        <f>ก.พ.!AY112</f>
        <v>32670597.710000001</v>
      </c>
      <c r="AZ111" s="235">
        <f>ก.พ.!AZ112</f>
        <v>6979661</v>
      </c>
      <c r="BA111" s="235">
        <f>ก.พ.!BA112</f>
        <v>15368208.57</v>
      </c>
      <c r="BB111" s="235">
        <f>ก.พ.!BB112</f>
        <v>55551281.5</v>
      </c>
      <c r="BC111" s="235">
        <f>ก.พ.!BC112</f>
        <v>13112346.659999998</v>
      </c>
      <c r="BD111" s="235">
        <f>ก.พ.!BD112</f>
        <v>5192880</v>
      </c>
      <c r="BE111" s="235">
        <f>ก.พ.!BE112</f>
        <v>2772425.9999999995</v>
      </c>
      <c r="BF111" s="235">
        <f>ก.พ.!BF112</f>
        <v>2048675.9999999998</v>
      </c>
      <c r="BG111" s="235">
        <f>ก.พ.!BG112</f>
        <v>8293051.6600000001</v>
      </c>
      <c r="BH111" s="235">
        <f>ก.พ.!BH112</f>
        <v>3791688.5</v>
      </c>
      <c r="BI111" s="235">
        <f>ก.พ.!BI112</f>
        <v>399350</v>
      </c>
      <c r="BJ111" s="235">
        <f>ก.พ.!BJ112</f>
        <v>6938500</v>
      </c>
      <c r="BK111" s="235">
        <f>ก.พ.!BK112</f>
        <v>22694550</v>
      </c>
      <c r="BL111" s="235">
        <f>ก.พ.!BL112</f>
        <v>2577371.9999999995</v>
      </c>
      <c r="BM111" s="235">
        <f>ก.พ.!BM112</f>
        <v>10379432</v>
      </c>
      <c r="BN111" s="235">
        <f>ก.พ.!BN112</f>
        <v>3803350</v>
      </c>
      <c r="BO111" s="235">
        <f>ก.พ.!BO112</f>
        <v>5408702.7000000002</v>
      </c>
      <c r="BP111" s="235">
        <f>ก.พ.!BP112</f>
        <v>0</v>
      </c>
      <c r="BQ111" s="235">
        <f>ก.พ.!BQ112</f>
        <v>9199229.5300000012</v>
      </c>
      <c r="BR111" s="235">
        <f>ก.พ.!BR112</f>
        <v>4414068.75</v>
      </c>
      <c r="BS111" s="235">
        <f>ก.พ.!BS112</f>
        <v>45608147.060000002</v>
      </c>
      <c r="BT111" s="235">
        <f>ก.พ.!BT112</f>
        <v>10617608.5</v>
      </c>
      <c r="BU111" s="235">
        <f>ก.พ.!BU112</f>
        <v>10473140.359999999</v>
      </c>
      <c r="BV111" s="235">
        <f>ก.พ.!BV112</f>
        <v>576384222.66999996</v>
      </c>
      <c r="BW111" s="235">
        <f>ก.พ.!BW111</f>
        <v>77368357.639999986</v>
      </c>
      <c r="BX111" s="263">
        <f>ก.พ.!BX112</f>
        <v>576384222.67000008</v>
      </c>
      <c r="BY111" s="239"/>
    </row>
    <row r="112" spans="1:78">
      <c r="A112" s="249" t="s">
        <v>460</v>
      </c>
      <c r="B112" s="250">
        <f t="shared" ref="B112:AH112" si="11">SUM(B110:B111)</f>
        <v>246352</v>
      </c>
      <c r="C112" s="250">
        <f t="shared" si="11"/>
        <v>2385716.7799999998</v>
      </c>
      <c r="D112" s="250">
        <f t="shared" si="11"/>
        <v>5825406.209999999</v>
      </c>
      <c r="E112" s="250">
        <f t="shared" si="11"/>
        <v>6525201</v>
      </c>
      <c r="F112" s="250">
        <f t="shared" si="11"/>
        <v>10788671.469999999</v>
      </c>
      <c r="G112" s="250">
        <f t="shared" si="11"/>
        <v>14901965.499999998</v>
      </c>
      <c r="H112" s="250">
        <f t="shared" si="11"/>
        <v>3432901</v>
      </c>
      <c r="I112" s="250">
        <f t="shared" si="11"/>
        <v>8443124.6400000006</v>
      </c>
      <c r="J112" s="250">
        <f t="shared" si="11"/>
        <v>3193450</v>
      </c>
      <c r="K112" s="250">
        <f t="shared" si="11"/>
        <v>7732855.9999999991</v>
      </c>
      <c r="L112" s="250">
        <f t="shared" si="11"/>
        <v>1794136</v>
      </c>
      <c r="M112" s="250">
        <f t="shared" si="11"/>
        <v>6777795.5</v>
      </c>
      <c r="N112" s="250">
        <f t="shared" si="11"/>
        <v>3322243.08</v>
      </c>
      <c r="O112" s="250">
        <f t="shared" si="11"/>
        <v>1749295.88</v>
      </c>
      <c r="P112" s="250">
        <f t="shared" si="11"/>
        <v>2276444.2000000002</v>
      </c>
      <c r="Q112" s="250">
        <f t="shared" si="11"/>
        <v>2988150</v>
      </c>
      <c r="R112" s="250">
        <f t="shared" si="11"/>
        <v>5778285</v>
      </c>
      <c r="S112" s="250">
        <f t="shared" si="11"/>
        <v>6186550</v>
      </c>
      <c r="T112" s="250">
        <f t="shared" si="11"/>
        <v>2714700</v>
      </c>
      <c r="U112" s="250">
        <f t="shared" si="11"/>
        <v>15969938.07</v>
      </c>
      <c r="V112" s="250">
        <f t="shared" si="11"/>
        <v>4035800</v>
      </c>
      <c r="W112" s="250">
        <f t="shared" si="11"/>
        <v>1993465.5899999999</v>
      </c>
      <c r="X112" s="250">
        <f t="shared" si="11"/>
        <v>198934</v>
      </c>
      <c r="Y112" s="250">
        <f t="shared" si="11"/>
        <v>8459481.7000000011</v>
      </c>
      <c r="Z112" s="250">
        <f t="shared" si="11"/>
        <v>2302450</v>
      </c>
      <c r="AA112" s="250">
        <f t="shared" si="11"/>
        <v>13847965.5</v>
      </c>
      <c r="AB112" s="250">
        <f t="shared" si="11"/>
        <v>1305100</v>
      </c>
      <c r="AC112" s="250">
        <f t="shared" si="11"/>
        <v>3243886</v>
      </c>
      <c r="AD112" s="250">
        <f t="shared" si="11"/>
        <v>1747851</v>
      </c>
      <c r="AE112" s="250">
        <f t="shared" si="11"/>
        <v>387250</v>
      </c>
      <c r="AF112" s="250">
        <f t="shared" si="11"/>
        <v>22397801</v>
      </c>
      <c r="AG112" s="250">
        <f t="shared" si="11"/>
        <v>43660851.920000002</v>
      </c>
      <c r="AH112" s="250">
        <f t="shared" si="11"/>
        <v>825432.5</v>
      </c>
      <c r="AI112" s="250">
        <f t="shared" ref="AI112:BK112" si="12">SUM(AI110:AI111)</f>
        <v>838536</v>
      </c>
      <c r="AJ112" s="250">
        <f t="shared" si="12"/>
        <v>4200035.6000000006</v>
      </c>
      <c r="AK112" s="250">
        <f t="shared" si="12"/>
        <v>6225129.7199999997</v>
      </c>
      <c r="AL112" s="250">
        <f t="shared" si="12"/>
        <v>1185625</v>
      </c>
      <c r="AM112" s="250">
        <f t="shared" si="12"/>
        <v>18784487</v>
      </c>
      <c r="AN112" s="250">
        <f t="shared" si="12"/>
        <v>2202212.2000000002</v>
      </c>
      <c r="AO112" s="250">
        <f t="shared" si="12"/>
        <v>199100</v>
      </c>
      <c r="AP112" s="250">
        <f t="shared" si="12"/>
        <v>20369805.75</v>
      </c>
      <c r="AQ112" s="250">
        <f t="shared" si="12"/>
        <v>5378755.330000001</v>
      </c>
      <c r="AR112" s="250">
        <f t="shared" si="12"/>
        <v>2397019.1</v>
      </c>
      <c r="AS112" s="250">
        <f t="shared" si="12"/>
        <v>4368200.0000000009</v>
      </c>
      <c r="AT112" s="250">
        <f t="shared" si="12"/>
        <v>684350</v>
      </c>
      <c r="AU112" s="250">
        <f t="shared" si="12"/>
        <v>5798196.9300000006</v>
      </c>
      <c r="AV112" s="250">
        <f t="shared" si="12"/>
        <v>3190750</v>
      </c>
      <c r="AW112" s="250">
        <f t="shared" si="12"/>
        <v>1639450.0000000002</v>
      </c>
      <c r="AX112" s="250">
        <f t="shared" si="12"/>
        <v>3188850</v>
      </c>
      <c r="AY112" s="250">
        <f t="shared" si="12"/>
        <v>32670597.710000001</v>
      </c>
      <c r="AZ112" s="250">
        <f t="shared" si="12"/>
        <v>6979661</v>
      </c>
      <c r="BA112" s="250">
        <f t="shared" si="12"/>
        <v>15368208.57</v>
      </c>
      <c r="BB112" s="250">
        <f t="shared" si="12"/>
        <v>55551281.5</v>
      </c>
      <c r="BC112" s="250">
        <f t="shared" si="12"/>
        <v>13112346.659999998</v>
      </c>
      <c r="BD112" s="250">
        <f t="shared" si="12"/>
        <v>5192880</v>
      </c>
      <c r="BE112" s="250">
        <f t="shared" si="12"/>
        <v>2772425.9999999995</v>
      </c>
      <c r="BF112" s="250">
        <f t="shared" si="12"/>
        <v>2048675.9999999998</v>
      </c>
      <c r="BG112" s="250">
        <f t="shared" si="12"/>
        <v>8293051.6600000001</v>
      </c>
      <c r="BH112" s="250">
        <f t="shared" si="12"/>
        <v>3791688.5</v>
      </c>
      <c r="BI112" s="250">
        <f t="shared" si="12"/>
        <v>399350</v>
      </c>
      <c r="BJ112" s="250">
        <f t="shared" si="12"/>
        <v>6938500</v>
      </c>
      <c r="BK112" s="250">
        <f t="shared" si="12"/>
        <v>22694550</v>
      </c>
      <c r="BL112" s="250">
        <f t="shared" ref="BL112:BV112" si="13">SUM(BL110:BL111)</f>
        <v>2577371.9999999995</v>
      </c>
      <c r="BM112" s="250">
        <f t="shared" si="13"/>
        <v>10379432</v>
      </c>
      <c r="BN112" s="250">
        <f t="shared" si="13"/>
        <v>3803350</v>
      </c>
      <c r="BO112" s="250">
        <f t="shared" si="13"/>
        <v>5408702.7000000002</v>
      </c>
      <c r="BP112" s="250">
        <f t="shared" si="13"/>
        <v>0</v>
      </c>
      <c r="BQ112" s="250">
        <f t="shared" si="13"/>
        <v>9199229.5300000012</v>
      </c>
      <c r="BR112" s="250">
        <f t="shared" si="13"/>
        <v>4414068.75</v>
      </c>
      <c r="BS112" s="250">
        <f t="shared" si="13"/>
        <v>45608147.060000002</v>
      </c>
      <c r="BT112" s="250">
        <f t="shared" si="13"/>
        <v>10617608.5</v>
      </c>
      <c r="BU112" s="250">
        <f t="shared" si="13"/>
        <v>10473140.359999999</v>
      </c>
      <c r="BV112" s="250">
        <f t="shared" si="13"/>
        <v>576384222.66999996</v>
      </c>
      <c r="BW112" s="250">
        <f>SUM(BW110:BW111)</f>
        <v>576384222.67000008</v>
      </c>
      <c r="BX112" s="266">
        <f>BX111+BX110</f>
        <v>576384222.67000008</v>
      </c>
      <c r="BY112" s="239"/>
    </row>
    <row r="113" spans="1:77">
      <c r="A113" s="252" t="s">
        <v>733</v>
      </c>
    </row>
    <row r="114" spans="1:77">
      <c r="A114" s="253" t="s">
        <v>461</v>
      </c>
      <c r="AH114" s="225">
        <v>9317.15</v>
      </c>
      <c r="AS114" s="225">
        <v>13000</v>
      </c>
      <c r="AU114" s="225">
        <v>256850.3</v>
      </c>
      <c r="BC114" s="225">
        <v>10494.2</v>
      </c>
      <c r="BL114" s="225">
        <v>163500</v>
      </c>
      <c r="BV114" s="225">
        <f>SUM(B114:BU114)</f>
        <v>453161.65</v>
      </c>
      <c r="BX114" s="239"/>
      <c r="BY114" s="225"/>
    </row>
    <row r="115" spans="1:77">
      <c r="A115" s="253" t="s">
        <v>713</v>
      </c>
      <c r="BV115" s="225">
        <f t="shared" ref="BV115:BV116" si="14">SUM(B115:BU115)</f>
        <v>0</v>
      </c>
      <c r="BX115" s="239"/>
      <c r="BY115" s="225"/>
    </row>
    <row r="116" spans="1:77">
      <c r="A116" s="253" t="s">
        <v>462</v>
      </c>
      <c r="BV116" s="225">
        <f t="shared" si="14"/>
        <v>0</v>
      </c>
      <c r="BY116" s="225"/>
    </row>
    <row r="117" spans="1:77">
      <c r="A117" s="253" t="s">
        <v>463</v>
      </c>
      <c r="B117" s="225">
        <v>570913</v>
      </c>
      <c r="C117" s="225">
        <v>843750</v>
      </c>
      <c r="D117" s="225">
        <v>8629034.6799999997</v>
      </c>
      <c r="E117" s="225">
        <v>6794146</v>
      </c>
      <c r="F117" s="225">
        <v>4371848.5999999996</v>
      </c>
      <c r="G117" s="225">
        <v>14922511</v>
      </c>
      <c r="H117" s="225">
        <v>270018</v>
      </c>
      <c r="I117" s="225">
        <v>8301142</v>
      </c>
      <c r="J117" s="225">
        <v>5608236</v>
      </c>
      <c r="K117" s="225">
        <v>10241986</v>
      </c>
      <c r="L117" s="225">
        <v>2674796</v>
      </c>
      <c r="M117" s="225">
        <v>10498162.800000001</v>
      </c>
      <c r="N117" s="225">
        <v>1796076.08</v>
      </c>
      <c r="O117" s="225">
        <v>2700816.68</v>
      </c>
      <c r="P117" s="225">
        <v>2400019.2000000002</v>
      </c>
      <c r="Q117" s="225">
        <v>4772111.95</v>
      </c>
      <c r="R117" s="225">
        <v>2159728</v>
      </c>
      <c r="S117" s="225">
        <v>5430047</v>
      </c>
      <c r="T117" s="225">
        <v>2309458</v>
      </c>
      <c r="U117" s="225">
        <v>15413710</v>
      </c>
      <c r="V117" s="225">
        <v>6420790</v>
      </c>
      <c r="W117" s="225">
        <v>4780614</v>
      </c>
      <c r="X117" s="225">
        <v>113171</v>
      </c>
      <c r="Y117" s="225">
        <f>5077880.21+20694.79</f>
        <v>5098575</v>
      </c>
      <c r="Z117" s="225">
        <v>100621</v>
      </c>
      <c r="AA117" s="225">
        <v>15581059</v>
      </c>
      <c r="AB117" s="225">
        <v>1557053.04</v>
      </c>
      <c r="AC117" s="225">
        <f>4446230.81+17060.19</f>
        <v>4463291</v>
      </c>
      <c r="AD117" s="225">
        <v>22120202.75</v>
      </c>
      <c r="AE117" s="225">
        <v>149550</v>
      </c>
      <c r="AF117" s="225">
        <v>23252746</v>
      </c>
      <c r="AG117" s="225">
        <v>7053163.1600000001</v>
      </c>
      <c r="AH117" s="225">
        <v>949802.5</v>
      </c>
      <c r="AI117" s="225">
        <v>2560086</v>
      </c>
      <c r="AJ117" s="225">
        <v>2771132.97</v>
      </c>
      <c r="AK117" s="225">
        <v>7147493.96</v>
      </c>
      <c r="AL117" s="225">
        <v>1104000</v>
      </c>
      <c r="AM117" s="225">
        <v>22461077</v>
      </c>
      <c r="AN117" s="225">
        <v>2157739.0699999998</v>
      </c>
      <c r="AO117" s="225">
        <v>11240</v>
      </c>
      <c r="AP117" s="225">
        <v>11344310</v>
      </c>
      <c r="AQ117" s="225">
        <v>203855.33</v>
      </c>
      <c r="AR117" s="225">
        <v>2178016</v>
      </c>
      <c r="AS117" s="225">
        <v>331610</v>
      </c>
      <c r="AT117" s="225">
        <v>127831</v>
      </c>
      <c r="AU117" s="225">
        <v>20507801.859999999</v>
      </c>
      <c r="AV117" s="225">
        <v>101496</v>
      </c>
      <c r="AW117" s="225">
        <v>919899.6</v>
      </c>
      <c r="AX117" s="225">
        <v>715187.4</v>
      </c>
      <c r="AY117" s="225">
        <f>31537161.95+52388.05</f>
        <v>31589550</v>
      </c>
      <c r="AZ117" s="225">
        <v>8505336</v>
      </c>
      <c r="BA117" s="225">
        <v>14852780</v>
      </c>
      <c r="BB117" s="225">
        <v>51190228</v>
      </c>
      <c r="BC117" s="225">
        <v>12657744</v>
      </c>
      <c r="BD117" s="225">
        <v>2913231</v>
      </c>
      <c r="BE117" s="225">
        <v>2704601.04</v>
      </c>
      <c r="BF117" s="225">
        <v>1579411</v>
      </c>
      <c r="BG117" s="225">
        <v>5685656.0099999998</v>
      </c>
      <c r="BH117" s="225">
        <v>3903741.5</v>
      </c>
      <c r="BI117" s="225">
        <v>5820</v>
      </c>
      <c r="BJ117" s="225">
        <v>9780070</v>
      </c>
      <c r="BK117" s="225">
        <v>17458151</v>
      </c>
      <c r="BL117" s="225">
        <v>5510667</v>
      </c>
      <c r="BM117" s="225">
        <v>15201748</v>
      </c>
      <c r="BN117" s="225">
        <v>3591498</v>
      </c>
      <c r="BO117" s="225">
        <v>230499.5</v>
      </c>
      <c r="BQ117" s="225">
        <v>104623</v>
      </c>
      <c r="BR117" s="225">
        <v>5225951</v>
      </c>
      <c r="BS117" s="225">
        <v>8238908.1100000003</v>
      </c>
      <c r="BT117" s="225">
        <v>367786</v>
      </c>
      <c r="BU117" s="225">
        <v>7972916.5</v>
      </c>
      <c r="BV117" s="225">
        <f>SUM(B117:BU117)</f>
        <v>486262842.29000002</v>
      </c>
      <c r="BY117" s="225"/>
    </row>
    <row r="118" spans="1:77">
      <c r="A118" s="253" t="s">
        <v>464</v>
      </c>
      <c r="B118" s="225">
        <f t="shared" ref="B118:AH118" si="15">SUM(B114:B117)</f>
        <v>570913</v>
      </c>
      <c r="C118" s="225">
        <f t="shared" si="15"/>
        <v>843750</v>
      </c>
      <c r="D118" s="225">
        <f t="shared" si="15"/>
        <v>8629034.6799999997</v>
      </c>
      <c r="E118" s="225">
        <f t="shared" si="15"/>
        <v>6794146</v>
      </c>
      <c r="F118" s="225">
        <f t="shared" si="15"/>
        <v>4371848.5999999996</v>
      </c>
      <c r="G118" s="225">
        <f t="shared" si="15"/>
        <v>14922511</v>
      </c>
      <c r="H118" s="225">
        <f t="shared" si="15"/>
        <v>270018</v>
      </c>
      <c r="I118" s="225">
        <f t="shared" si="15"/>
        <v>8301142</v>
      </c>
      <c r="J118" s="225">
        <f t="shared" si="15"/>
        <v>5608236</v>
      </c>
      <c r="K118" s="225">
        <f t="shared" si="15"/>
        <v>10241986</v>
      </c>
      <c r="L118" s="225">
        <f t="shared" si="15"/>
        <v>2674796</v>
      </c>
      <c r="M118" s="225">
        <f t="shared" si="15"/>
        <v>10498162.800000001</v>
      </c>
      <c r="N118" s="225">
        <f t="shared" si="15"/>
        <v>1796076.08</v>
      </c>
      <c r="O118" s="225">
        <f t="shared" si="15"/>
        <v>2700816.68</v>
      </c>
      <c r="P118" s="225">
        <f t="shared" si="15"/>
        <v>2400019.2000000002</v>
      </c>
      <c r="Q118" s="225">
        <f t="shared" si="15"/>
        <v>4772111.95</v>
      </c>
      <c r="R118" s="225">
        <f t="shared" si="15"/>
        <v>2159728</v>
      </c>
      <c r="S118" s="225">
        <f t="shared" si="15"/>
        <v>5430047</v>
      </c>
      <c r="T118" s="225">
        <f t="shared" si="15"/>
        <v>2309458</v>
      </c>
      <c r="U118" s="225">
        <f t="shared" si="15"/>
        <v>15413710</v>
      </c>
      <c r="V118" s="225">
        <f t="shared" si="15"/>
        <v>6420790</v>
      </c>
      <c r="W118" s="225">
        <f t="shared" si="15"/>
        <v>4780614</v>
      </c>
      <c r="X118" s="225">
        <f t="shared" si="15"/>
        <v>113171</v>
      </c>
      <c r="Y118" s="225">
        <f t="shared" si="15"/>
        <v>5098575</v>
      </c>
      <c r="Z118" s="225">
        <f t="shared" si="15"/>
        <v>100621</v>
      </c>
      <c r="AA118" s="225">
        <f t="shared" si="15"/>
        <v>15581059</v>
      </c>
      <c r="AB118" s="225">
        <f t="shared" si="15"/>
        <v>1557053.04</v>
      </c>
      <c r="AC118" s="225">
        <f t="shared" si="15"/>
        <v>4463291</v>
      </c>
      <c r="AD118" s="225">
        <f t="shared" si="15"/>
        <v>22120202.75</v>
      </c>
      <c r="AE118" s="225">
        <f t="shared" si="15"/>
        <v>149550</v>
      </c>
      <c r="AF118" s="225">
        <f t="shared" si="15"/>
        <v>23252746</v>
      </c>
      <c r="AG118" s="225">
        <f t="shared" si="15"/>
        <v>7053163.1600000001</v>
      </c>
      <c r="AH118" s="225">
        <f t="shared" si="15"/>
        <v>959119.65</v>
      </c>
      <c r="AI118" s="225">
        <f t="shared" ref="AI118:BP118" si="16">SUM(AI114:AI117)</f>
        <v>2560086</v>
      </c>
      <c r="AJ118" s="225">
        <f t="shared" si="16"/>
        <v>2771132.97</v>
      </c>
      <c r="AK118" s="225">
        <f t="shared" si="16"/>
        <v>7147493.96</v>
      </c>
      <c r="AL118" s="225">
        <f t="shared" si="16"/>
        <v>1104000</v>
      </c>
      <c r="AM118" s="225">
        <f t="shared" si="16"/>
        <v>22461077</v>
      </c>
      <c r="AN118" s="225">
        <f t="shared" si="16"/>
        <v>2157739.0699999998</v>
      </c>
      <c r="AO118" s="225">
        <f t="shared" si="16"/>
        <v>11240</v>
      </c>
      <c r="AP118" s="225">
        <f t="shared" si="16"/>
        <v>11344310</v>
      </c>
      <c r="AQ118" s="225">
        <f t="shared" si="16"/>
        <v>203855.33</v>
      </c>
      <c r="AR118" s="225">
        <f t="shared" si="16"/>
        <v>2178016</v>
      </c>
      <c r="AS118" s="225">
        <f t="shared" si="16"/>
        <v>344610</v>
      </c>
      <c r="AT118" s="225">
        <f t="shared" si="16"/>
        <v>127831</v>
      </c>
      <c r="AU118" s="225">
        <f t="shared" si="16"/>
        <v>20764652.16</v>
      </c>
      <c r="AV118" s="225">
        <f t="shared" si="16"/>
        <v>101496</v>
      </c>
      <c r="AW118" s="225">
        <f t="shared" si="16"/>
        <v>919899.6</v>
      </c>
      <c r="AX118" s="225">
        <f t="shared" si="16"/>
        <v>715187.4</v>
      </c>
      <c r="AY118" s="225">
        <f t="shared" si="16"/>
        <v>31589550</v>
      </c>
      <c r="AZ118" s="225">
        <f t="shared" si="16"/>
        <v>8505336</v>
      </c>
      <c r="BA118" s="225">
        <f t="shared" si="16"/>
        <v>14852780</v>
      </c>
      <c r="BB118" s="225">
        <f t="shared" si="16"/>
        <v>51190228</v>
      </c>
      <c r="BC118" s="225">
        <f t="shared" si="16"/>
        <v>12668238.199999999</v>
      </c>
      <c r="BD118" s="225">
        <f t="shared" si="16"/>
        <v>2913231</v>
      </c>
      <c r="BE118" s="225">
        <f t="shared" si="16"/>
        <v>2704601.04</v>
      </c>
      <c r="BF118" s="225">
        <f t="shared" si="16"/>
        <v>1579411</v>
      </c>
      <c r="BG118" s="225">
        <f t="shared" si="16"/>
        <v>5685656.0099999998</v>
      </c>
      <c r="BH118" s="225">
        <f t="shared" si="16"/>
        <v>3903741.5</v>
      </c>
      <c r="BI118" s="225">
        <f t="shared" si="16"/>
        <v>5820</v>
      </c>
      <c r="BJ118" s="225">
        <f t="shared" si="16"/>
        <v>9780070</v>
      </c>
      <c r="BK118" s="225">
        <f t="shared" si="16"/>
        <v>17458151</v>
      </c>
      <c r="BL118" s="225">
        <f t="shared" si="16"/>
        <v>5674167</v>
      </c>
      <c r="BM118" s="225">
        <f t="shared" si="16"/>
        <v>15201748</v>
      </c>
      <c r="BN118" s="225">
        <f t="shared" si="16"/>
        <v>3591498</v>
      </c>
      <c r="BO118" s="225">
        <f t="shared" si="16"/>
        <v>230499.5</v>
      </c>
      <c r="BP118" s="225">
        <f t="shared" si="16"/>
        <v>0</v>
      </c>
      <c r="BQ118" s="225">
        <f t="shared" ref="BQ118:BV118" si="17">SUM(BQ114:BQ117)</f>
        <v>104623</v>
      </c>
      <c r="BR118" s="225">
        <f t="shared" si="17"/>
        <v>5225951</v>
      </c>
      <c r="BS118" s="225">
        <f t="shared" si="17"/>
        <v>8238908.1100000003</v>
      </c>
      <c r="BT118" s="225">
        <f t="shared" si="17"/>
        <v>367786</v>
      </c>
      <c r="BU118" s="225">
        <f t="shared" si="17"/>
        <v>7972916.5</v>
      </c>
      <c r="BV118" s="225">
        <f t="shared" si="17"/>
        <v>486716003.94</v>
      </c>
      <c r="BX118" s="239">
        <f>BV118-BX112</f>
        <v>-89668218.730000079</v>
      </c>
    </row>
    <row r="119" spans="1:77">
      <c r="A119" s="255"/>
      <c r="B119" s="225">
        <f t="shared" ref="B119:AH119" si="18">B112-B118</f>
        <v>-324561</v>
      </c>
      <c r="C119" s="225">
        <f t="shared" si="18"/>
        <v>1541966.7799999998</v>
      </c>
      <c r="D119" s="225">
        <f t="shared" si="18"/>
        <v>-2803628.4700000007</v>
      </c>
      <c r="E119" s="225">
        <f t="shared" si="18"/>
        <v>-268945</v>
      </c>
      <c r="F119" s="225">
        <f t="shared" si="18"/>
        <v>6416822.8699999992</v>
      </c>
      <c r="G119" s="225">
        <f t="shared" si="18"/>
        <v>-20545.500000001863</v>
      </c>
      <c r="H119" s="225">
        <f t="shared" si="18"/>
        <v>3162883</v>
      </c>
      <c r="I119" s="225">
        <f t="shared" si="18"/>
        <v>141982.6400000006</v>
      </c>
      <c r="J119" s="225">
        <f t="shared" si="18"/>
        <v>-2414786</v>
      </c>
      <c r="K119" s="225">
        <f t="shared" si="18"/>
        <v>-2509130.0000000009</v>
      </c>
      <c r="L119" s="225">
        <f t="shared" si="18"/>
        <v>-880660</v>
      </c>
      <c r="M119" s="225">
        <f t="shared" si="18"/>
        <v>-3720367.3000000007</v>
      </c>
      <c r="N119" s="225">
        <f t="shared" si="18"/>
        <v>1526167</v>
      </c>
      <c r="O119" s="225">
        <f t="shared" si="18"/>
        <v>-951520.80000000028</v>
      </c>
      <c r="P119" s="225">
        <f t="shared" si="18"/>
        <v>-123575</v>
      </c>
      <c r="Q119" s="225">
        <f t="shared" si="18"/>
        <v>-1783961.9500000002</v>
      </c>
      <c r="R119" s="225">
        <f t="shared" si="18"/>
        <v>3618557</v>
      </c>
      <c r="S119" s="225">
        <f t="shared" si="18"/>
        <v>756503</v>
      </c>
      <c r="T119" s="225">
        <f t="shared" si="18"/>
        <v>405242</v>
      </c>
      <c r="U119" s="225">
        <f t="shared" si="18"/>
        <v>556228.0700000003</v>
      </c>
      <c r="V119" s="225">
        <f t="shared" si="18"/>
        <v>-2384990</v>
      </c>
      <c r="W119" s="225">
        <f t="shared" si="18"/>
        <v>-2787148.41</v>
      </c>
      <c r="X119" s="225">
        <f t="shared" si="18"/>
        <v>85763</v>
      </c>
      <c r="Y119" s="225">
        <f t="shared" si="18"/>
        <v>3360906.7000000011</v>
      </c>
      <c r="Z119" s="225">
        <f t="shared" si="18"/>
        <v>2201829</v>
      </c>
      <c r="AA119" s="225">
        <f t="shared" si="18"/>
        <v>-1733093.5</v>
      </c>
      <c r="AB119" s="225">
        <f t="shared" si="18"/>
        <v>-251953.04000000004</v>
      </c>
      <c r="AC119" s="225">
        <f t="shared" si="18"/>
        <v>-1219405</v>
      </c>
      <c r="AD119" s="225">
        <f t="shared" si="18"/>
        <v>-20372351.75</v>
      </c>
      <c r="AE119" s="225">
        <f t="shared" si="18"/>
        <v>237700</v>
      </c>
      <c r="AF119" s="225">
        <f t="shared" si="18"/>
        <v>-854945</v>
      </c>
      <c r="AG119" s="225">
        <f t="shared" si="18"/>
        <v>36607688.760000005</v>
      </c>
      <c r="AH119" s="225">
        <f t="shared" si="18"/>
        <v>-133687.15000000002</v>
      </c>
      <c r="AI119" s="225">
        <f t="shared" ref="AI119:BP119" si="19">AI112-AI118</f>
        <v>-1721550</v>
      </c>
      <c r="AJ119" s="225">
        <f t="shared" si="19"/>
        <v>1428902.6300000004</v>
      </c>
      <c r="AK119" s="225">
        <f t="shared" si="19"/>
        <v>-922364.24000000022</v>
      </c>
      <c r="AL119" s="225">
        <f t="shared" si="19"/>
        <v>81625</v>
      </c>
      <c r="AM119" s="225">
        <f t="shared" si="19"/>
        <v>-3676590</v>
      </c>
      <c r="AN119" s="225">
        <f t="shared" si="19"/>
        <v>44473.130000000354</v>
      </c>
      <c r="AO119" s="225">
        <f t="shared" si="19"/>
        <v>187860</v>
      </c>
      <c r="AP119" s="225">
        <f t="shared" si="19"/>
        <v>9025495.75</v>
      </c>
      <c r="AQ119" s="225">
        <f t="shared" si="19"/>
        <v>5174900.0000000009</v>
      </c>
      <c r="AR119" s="225">
        <f t="shared" si="19"/>
        <v>219003.10000000009</v>
      </c>
      <c r="AS119" s="225">
        <f t="shared" si="19"/>
        <v>4023590.0000000009</v>
      </c>
      <c r="AT119" s="225">
        <f t="shared" si="19"/>
        <v>556519</v>
      </c>
      <c r="AU119" s="225">
        <f t="shared" si="19"/>
        <v>-14966455.23</v>
      </c>
      <c r="AV119" s="225">
        <f t="shared" si="19"/>
        <v>3089254</v>
      </c>
      <c r="AW119" s="225">
        <f t="shared" si="19"/>
        <v>719550.40000000026</v>
      </c>
      <c r="AX119" s="225">
        <f t="shared" si="19"/>
        <v>2473662.6</v>
      </c>
      <c r="AY119" s="225">
        <f t="shared" si="19"/>
        <v>1081047.7100000009</v>
      </c>
      <c r="AZ119" s="225">
        <f t="shared" si="19"/>
        <v>-1525675</v>
      </c>
      <c r="BA119" s="225">
        <f t="shared" si="19"/>
        <v>515428.5700000003</v>
      </c>
      <c r="BB119" s="225">
        <f t="shared" si="19"/>
        <v>4361053.5</v>
      </c>
      <c r="BC119" s="225">
        <f t="shared" si="19"/>
        <v>444108.45999999903</v>
      </c>
      <c r="BD119" s="225">
        <f t="shared" si="19"/>
        <v>2279649</v>
      </c>
      <c r="BE119" s="225">
        <f t="shared" si="19"/>
        <v>67824.959999999497</v>
      </c>
      <c r="BF119" s="226">
        <f t="shared" si="19"/>
        <v>469264.99999999977</v>
      </c>
      <c r="BG119" s="225">
        <f t="shared" si="19"/>
        <v>2607395.6500000004</v>
      </c>
      <c r="BH119" s="225">
        <f t="shared" si="19"/>
        <v>-112053</v>
      </c>
      <c r="BI119" s="225">
        <f t="shared" si="19"/>
        <v>393530</v>
      </c>
      <c r="BJ119" s="225">
        <f t="shared" si="19"/>
        <v>-2841570</v>
      </c>
      <c r="BK119" s="225">
        <f t="shared" si="19"/>
        <v>5236399</v>
      </c>
      <c r="BL119" s="225">
        <f t="shared" si="19"/>
        <v>-3096795.0000000005</v>
      </c>
      <c r="BM119" s="225">
        <f t="shared" si="19"/>
        <v>-4822316</v>
      </c>
      <c r="BN119" s="225">
        <f t="shared" si="19"/>
        <v>211852</v>
      </c>
      <c r="BO119" s="225">
        <f t="shared" si="19"/>
        <v>5178203.2</v>
      </c>
      <c r="BP119" s="225">
        <f t="shared" si="19"/>
        <v>0</v>
      </c>
      <c r="BQ119" s="225">
        <f t="shared" ref="BQ119:BV119" si="20">BQ112-BQ118</f>
        <v>9094606.5300000012</v>
      </c>
      <c r="BR119" s="225">
        <f t="shared" si="20"/>
        <v>-811882.25</v>
      </c>
      <c r="BS119" s="225">
        <f t="shared" si="20"/>
        <v>37369238.950000003</v>
      </c>
      <c r="BT119" s="225">
        <f t="shared" si="20"/>
        <v>10249822.5</v>
      </c>
      <c r="BU119" s="225">
        <f t="shared" si="20"/>
        <v>2500223.8599999994</v>
      </c>
      <c r="BV119" s="225">
        <f t="shared" si="20"/>
        <v>89668218.729999959</v>
      </c>
      <c r="BW119" s="225">
        <f>BW112-BV118</f>
        <v>89668218.730000079</v>
      </c>
      <c r="BX119" s="239"/>
    </row>
    <row r="120" spans="1:77">
      <c r="A120" s="225" t="s">
        <v>267</v>
      </c>
      <c r="BX120" s="239"/>
    </row>
    <row r="121" spans="1:77">
      <c r="BX121" s="239"/>
    </row>
    <row r="122" spans="1:77">
      <c r="A122" s="256" t="s">
        <v>387</v>
      </c>
      <c r="B122" s="225">
        <f t="shared" ref="B122:AH122" si="21">B66-B62</f>
        <v>0</v>
      </c>
      <c r="C122" s="225">
        <f t="shared" si="21"/>
        <v>0</v>
      </c>
      <c r="D122" s="225">
        <f t="shared" si="21"/>
        <v>0</v>
      </c>
      <c r="E122" s="225">
        <f t="shared" si="21"/>
        <v>0</v>
      </c>
      <c r="F122" s="225">
        <f t="shared" si="21"/>
        <v>0</v>
      </c>
      <c r="G122" s="225">
        <f t="shared" si="21"/>
        <v>0</v>
      </c>
      <c r="H122" s="225">
        <f t="shared" si="21"/>
        <v>0</v>
      </c>
      <c r="I122" s="225">
        <f t="shared" si="21"/>
        <v>0</v>
      </c>
      <c r="J122" s="225">
        <f t="shared" si="21"/>
        <v>0</v>
      </c>
      <c r="K122" s="225">
        <f t="shared" si="21"/>
        <v>0</v>
      </c>
      <c r="L122" s="225">
        <f t="shared" si="21"/>
        <v>0</v>
      </c>
      <c r="M122" s="225">
        <f t="shared" si="21"/>
        <v>0</v>
      </c>
      <c r="N122" s="225">
        <f t="shared" si="21"/>
        <v>0</v>
      </c>
      <c r="O122" s="225">
        <f t="shared" si="21"/>
        <v>0</v>
      </c>
      <c r="P122" s="225">
        <f t="shared" si="21"/>
        <v>0</v>
      </c>
      <c r="Q122" s="225">
        <f t="shared" si="21"/>
        <v>0</v>
      </c>
      <c r="R122" s="225">
        <f t="shared" si="21"/>
        <v>0</v>
      </c>
      <c r="S122" s="225">
        <f t="shared" si="21"/>
        <v>0</v>
      </c>
      <c r="T122" s="225">
        <f t="shared" si="21"/>
        <v>0</v>
      </c>
      <c r="U122" s="225">
        <f t="shared" si="21"/>
        <v>0</v>
      </c>
      <c r="V122" s="225">
        <f t="shared" si="21"/>
        <v>0</v>
      </c>
      <c r="W122" s="225">
        <f t="shared" si="21"/>
        <v>0</v>
      </c>
      <c r="X122" s="225">
        <f t="shared" si="21"/>
        <v>0</v>
      </c>
      <c r="Y122" s="225">
        <f t="shared" si="21"/>
        <v>0</v>
      </c>
      <c r="Z122" s="225">
        <f t="shared" si="21"/>
        <v>0</v>
      </c>
      <c r="AA122" s="225">
        <f t="shared" si="21"/>
        <v>0</v>
      </c>
      <c r="AB122" s="225">
        <f t="shared" si="21"/>
        <v>0</v>
      </c>
      <c r="AC122" s="225">
        <f t="shared" si="21"/>
        <v>0</v>
      </c>
      <c r="AD122" s="225">
        <f t="shared" si="21"/>
        <v>0</v>
      </c>
      <c r="AE122" s="225">
        <f t="shared" si="21"/>
        <v>0</v>
      </c>
      <c r="AF122" s="225">
        <f t="shared" si="21"/>
        <v>0</v>
      </c>
      <c r="AG122" s="225">
        <f t="shared" si="21"/>
        <v>0</v>
      </c>
      <c r="AH122" s="225">
        <f t="shared" si="21"/>
        <v>0</v>
      </c>
      <c r="AI122" s="225">
        <f t="shared" ref="AI122:BP122" si="22">AI66-AI62</f>
        <v>0</v>
      </c>
      <c r="AJ122" s="225">
        <f t="shared" si="22"/>
        <v>0</v>
      </c>
      <c r="AK122" s="225">
        <f t="shared" si="22"/>
        <v>0</v>
      </c>
      <c r="AL122" s="225">
        <f t="shared" si="22"/>
        <v>0</v>
      </c>
      <c r="AM122" s="225">
        <f t="shared" si="22"/>
        <v>0</v>
      </c>
      <c r="AN122" s="225">
        <f t="shared" si="22"/>
        <v>0</v>
      </c>
      <c r="AO122" s="225">
        <f t="shared" si="22"/>
        <v>0</v>
      </c>
      <c r="AP122" s="225">
        <f t="shared" si="22"/>
        <v>0</v>
      </c>
      <c r="AQ122" s="225">
        <f t="shared" si="22"/>
        <v>0</v>
      </c>
      <c r="AR122" s="225">
        <f t="shared" si="22"/>
        <v>0</v>
      </c>
      <c r="AS122" s="225">
        <f t="shared" si="22"/>
        <v>0</v>
      </c>
      <c r="AT122" s="225">
        <f t="shared" si="22"/>
        <v>0</v>
      </c>
      <c r="AU122" s="225">
        <f t="shared" si="22"/>
        <v>0</v>
      </c>
      <c r="AV122" s="225">
        <f t="shared" si="22"/>
        <v>0</v>
      </c>
      <c r="AW122" s="225">
        <f t="shared" si="22"/>
        <v>0</v>
      </c>
      <c r="AX122" s="225">
        <f t="shared" si="22"/>
        <v>0</v>
      </c>
      <c r="AY122" s="225">
        <f t="shared" si="22"/>
        <v>0</v>
      </c>
      <c r="AZ122" s="225">
        <f t="shared" si="22"/>
        <v>0</v>
      </c>
      <c r="BA122" s="225">
        <f t="shared" si="22"/>
        <v>0</v>
      </c>
      <c r="BB122" s="225">
        <f t="shared" si="22"/>
        <v>0</v>
      </c>
      <c r="BC122" s="225">
        <f t="shared" si="22"/>
        <v>0</v>
      </c>
      <c r="BD122" s="225">
        <f t="shared" si="22"/>
        <v>0</v>
      </c>
      <c r="BE122" s="225">
        <f t="shared" si="22"/>
        <v>0</v>
      </c>
      <c r="BF122" s="225">
        <f t="shared" si="22"/>
        <v>0</v>
      </c>
      <c r="BG122" s="225">
        <f t="shared" si="22"/>
        <v>0</v>
      </c>
      <c r="BH122" s="225">
        <f t="shared" si="22"/>
        <v>0</v>
      </c>
      <c r="BI122" s="225">
        <f t="shared" si="22"/>
        <v>0</v>
      </c>
      <c r="BJ122" s="225">
        <f t="shared" si="22"/>
        <v>0</v>
      </c>
      <c r="BK122" s="225">
        <f t="shared" si="22"/>
        <v>0</v>
      </c>
      <c r="BL122" s="225">
        <f t="shared" si="22"/>
        <v>0</v>
      </c>
      <c r="BM122" s="225">
        <f t="shared" si="22"/>
        <v>0</v>
      </c>
      <c r="BN122" s="225">
        <f t="shared" si="22"/>
        <v>0</v>
      </c>
      <c r="BO122" s="225">
        <f t="shared" si="22"/>
        <v>0</v>
      </c>
      <c r="BP122" s="225">
        <f t="shared" si="22"/>
        <v>0</v>
      </c>
      <c r="BQ122" s="225">
        <f t="shared" ref="BQ122:BW122" si="23">BQ66-BQ62</f>
        <v>0</v>
      </c>
      <c r="BR122" s="225">
        <f t="shared" si="23"/>
        <v>0</v>
      </c>
      <c r="BS122" s="225">
        <f t="shared" si="23"/>
        <v>0</v>
      </c>
      <c r="BT122" s="225">
        <f t="shared" si="23"/>
        <v>0</v>
      </c>
      <c r="BU122" s="225">
        <f t="shared" si="23"/>
        <v>0</v>
      </c>
      <c r="BV122" s="225">
        <f t="shared" si="23"/>
        <v>0</v>
      </c>
      <c r="BW122" s="225">
        <f t="shared" si="23"/>
        <v>17169314.350000024</v>
      </c>
      <c r="BX122" s="225"/>
    </row>
    <row r="123" spans="1:77">
      <c r="A123" s="256" t="s">
        <v>388</v>
      </c>
      <c r="B123" s="225">
        <f t="shared" ref="B123:AH123" si="24">B109-B102-B104-B106-B107</f>
        <v>0</v>
      </c>
      <c r="C123" s="225">
        <f t="shared" si="24"/>
        <v>0</v>
      </c>
      <c r="D123" s="225">
        <f t="shared" si="24"/>
        <v>0</v>
      </c>
      <c r="E123" s="225">
        <f t="shared" si="24"/>
        <v>0</v>
      </c>
      <c r="F123" s="225">
        <f t="shared" si="24"/>
        <v>0</v>
      </c>
      <c r="G123" s="225">
        <f t="shared" si="24"/>
        <v>0</v>
      </c>
      <c r="H123" s="225">
        <f t="shared" si="24"/>
        <v>0</v>
      </c>
      <c r="I123" s="225">
        <f t="shared" si="24"/>
        <v>0</v>
      </c>
      <c r="J123" s="225">
        <f t="shared" si="24"/>
        <v>0</v>
      </c>
      <c r="K123" s="225">
        <f t="shared" si="24"/>
        <v>0</v>
      </c>
      <c r="L123" s="225">
        <f t="shared" si="24"/>
        <v>0</v>
      </c>
      <c r="M123" s="225">
        <f t="shared" si="24"/>
        <v>0</v>
      </c>
      <c r="N123" s="225">
        <f t="shared" si="24"/>
        <v>0</v>
      </c>
      <c r="O123" s="225">
        <f t="shared" si="24"/>
        <v>0</v>
      </c>
      <c r="P123" s="225">
        <f t="shared" si="24"/>
        <v>0</v>
      </c>
      <c r="Q123" s="225">
        <f t="shared" si="24"/>
        <v>0</v>
      </c>
      <c r="R123" s="225">
        <f t="shared" si="24"/>
        <v>0</v>
      </c>
      <c r="S123" s="225">
        <f t="shared" si="24"/>
        <v>0</v>
      </c>
      <c r="T123" s="225">
        <f t="shared" si="24"/>
        <v>0</v>
      </c>
      <c r="U123" s="225">
        <f t="shared" si="24"/>
        <v>0</v>
      </c>
      <c r="V123" s="225">
        <f t="shared" si="24"/>
        <v>0</v>
      </c>
      <c r="W123" s="225">
        <f t="shared" si="24"/>
        <v>0</v>
      </c>
      <c r="X123" s="225">
        <f t="shared" si="24"/>
        <v>0</v>
      </c>
      <c r="Y123" s="225">
        <f t="shared" si="24"/>
        <v>0</v>
      </c>
      <c r="Z123" s="225">
        <f t="shared" si="24"/>
        <v>0</v>
      </c>
      <c r="AA123" s="225">
        <f t="shared" si="24"/>
        <v>0</v>
      </c>
      <c r="AB123" s="225">
        <f t="shared" si="24"/>
        <v>0</v>
      </c>
      <c r="AC123" s="225">
        <f t="shared" si="24"/>
        <v>0</v>
      </c>
      <c r="AD123" s="225">
        <f t="shared" si="24"/>
        <v>0</v>
      </c>
      <c r="AE123" s="225">
        <f t="shared" si="24"/>
        <v>0</v>
      </c>
      <c r="AF123" s="225">
        <f t="shared" si="24"/>
        <v>0</v>
      </c>
      <c r="AG123" s="225">
        <f t="shared" si="24"/>
        <v>0</v>
      </c>
      <c r="AH123" s="225">
        <f t="shared" si="24"/>
        <v>0</v>
      </c>
      <c r="AI123" s="225">
        <f t="shared" ref="AI123:BP123" si="25">AI109-AI102-AI104-AI106-AI107</f>
        <v>0</v>
      </c>
      <c r="AJ123" s="225">
        <f t="shared" si="25"/>
        <v>0</v>
      </c>
      <c r="AK123" s="225">
        <f t="shared" si="25"/>
        <v>0</v>
      </c>
      <c r="AL123" s="225">
        <f t="shared" si="25"/>
        <v>0</v>
      </c>
      <c r="AM123" s="225">
        <f t="shared" si="25"/>
        <v>0</v>
      </c>
      <c r="AN123" s="225">
        <f t="shared" si="25"/>
        <v>0</v>
      </c>
      <c r="AO123" s="225">
        <f t="shared" si="25"/>
        <v>0</v>
      </c>
      <c r="AP123" s="225">
        <f t="shared" si="25"/>
        <v>0</v>
      </c>
      <c r="AQ123" s="225">
        <f t="shared" si="25"/>
        <v>0</v>
      </c>
      <c r="AR123" s="225">
        <f t="shared" si="25"/>
        <v>0</v>
      </c>
      <c r="AS123" s="225">
        <f t="shared" si="25"/>
        <v>0</v>
      </c>
      <c r="AT123" s="225">
        <f t="shared" si="25"/>
        <v>0</v>
      </c>
      <c r="AU123" s="225">
        <f t="shared" si="25"/>
        <v>0</v>
      </c>
      <c r="AV123" s="225">
        <f t="shared" si="25"/>
        <v>0</v>
      </c>
      <c r="AW123" s="225">
        <f t="shared" si="25"/>
        <v>0</v>
      </c>
      <c r="AX123" s="225">
        <f t="shared" si="25"/>
        <v>0</v>
      </c>
      <c r="AY123" s="225">
        <f t="shared" si="25"/>
        <v>0</v>
      </c>
      <c r="AZ123" s="225">
        <f t="shared" si="25"/>
        <v>0</v>
      </c>
      <c r="BA123" s="225">
        <f t="shared" si="25"/>
        <v>0</v>
      </c>
      <c r="BB123" s="225">
        <f t="shared" si="25"/>
        <v>0</v>
      </c>
      <c r="BC123" s="225">
        <f t="shared" si="25"/>
        <v>0</v>
      </c>
      <c r="BD123" s="225">
        <f t="shared" si="25"/>
        <v>0</v>
      </c>
      <c r="BE123" s="225">
        <f t="shared" si="25"/>
        <v>0</v>
      </c>
      <c r="BF123" s="225">
        <f t="shared" si="25"/>
        <v>0</v>
      </c>
      <c r="BG123" s="225">
        <f t="shared" si="25"/>
        <v>0</v>
      </c>
      <c r="BH123" s="225">
        <f t="shared" si="25"/>
        <v>0</v>
      </c>
      <c r="BI123" s="225">
        <f t="shared" si="25"/>
        <v>0</v>
      </c>
      <c r="BJ123" s="225">
        <f t="shared" si="25"/>
        <v>0</v>
      </c>
      <c r="BK123" s="225">
        <f t="shared" si="25"/>
        <v>0</v>
      </c>
      <c r="BL123" s="225">
        <f>BL109-BL102-BL104-BL106-BL107</f>
        <v>0</v>
      </c>
      <c r="BM123" s="225">
        <f t="shared" si="25"/>
        <v>0</v>
      </c>
      <c r="BN123" s="225">
        <f>BN109-BN102-BN104-BN106-BN107</f>
        <v>0</v>
      </c>
      <c r="BO123" s="225">
        <f t="shared" si="25"/>
        <v>0</v>
      </c>
      <c r="BP123" s="225">
        <f t="shared" si="25"/>
        <v>0</v>
      </c>
      <c r="BQ123" s="225">
        <f t="shared" ref="BQ123:BW123" si="26">BQ109-BQ102-BQ104-BQ106-BQ107</f>
        <v>0</v>
      </c>
      <c r="BR123" s="225">
        <f t="shared" si="26"/>
        <v>0</v>
      </c>
      <c r="BS123" s="225">
        <f t="shared" si="26"/>
        <v>0</v>
      </c>
      <c r="BT123" s="225">
        <f t="shared" si="26"/>
        <v>0</v>
      </c>
      <c r="BU123" s="225">
        <f>BU109-BU102-BU104-BU106-BU107</f>
        <v>0</v>
      </c>
      <c r="BV123" s="225">
        <f t="shared" si="26"/>
        <v>0</v>
      </c>
      <c r="BW123" s="225">
        <f t="shared" si="26"/>
        <v>16220776.090000004</v>
      </c>
      <c r="BX123" s="225"/>
    </row>
    <row r="125" spans="1:77">
      <c r="A125" s="225" t="s">
        <v>266</v>
      </c>
      <c r="BH125" s="258"/>
      <c r="BI125" s="258"/>
    </row>
    <row r="126" spans="1:77">
      <c r="A126" s="259" t="s">
        <v>616</v>
      </c>
      <c r="BH126" s="258"/>
      <c r="BI126" s="258"/>
      <c r="BV126" s="225">
        <f>SUM(B126:BU126)</f>
        <v>0</v>
      </c>
    </row>
    <row r="127" spans="1:77">
      <c r="A127" s="259" t="s">
        <v>617</v>
      </c>
      <c r="BH127" s="258"/>
      <c r="BI127" s="258"/>
      <c r="BV127" s="225">
        <f>SUM(B127:BU127)</f>
        <v>0</v>
      </c>
    </row>
    <row r="128" spans="1:77">
      <c r="A128" s="259" t="s">
        <v>311</v>
      </c>
      <c r="B128" s="225">
        <f>SUM(B126:B127)</f>
        <v>0</v>
      </c>
      <c r="C128" s="225">
        <f t="shared" ref="C128:BQ128" si="27">SUM(C126:C127)</f>
        <v>0</v>
      </c>
      <c r="D128" s="225">
        <f t="shared" si="27"/>
        <v>0</v>
      </c>
      <c r="E128" s="225">
        <f t="shared" si="27"/>
        <v>0</v>
      </c>
      <c r="F128" s="225">
        <f t="shared" si="27"/>
        <v>0</v>
      </c>
      <c r="G128" s="225">
        <f t="shared" si="27"/>
        <v>0</v>
      </c>
      <c r="H128" s="225">
        <f t="shared" si="27"/>
        <v>0</v>
      </c>
      <c r="I128" s="225">
        <f t="shared" si="27"/>
        <v>0</v>
      </c>
      <c r="J128" s="225">
        <f t="shared" si="27"/>
        <v>0</v>
      </c>
      <c r="K128" s="225">
        <f t="shared" si="27"/>
        <v>0</v>
      </c>
      <c r="L128" s="225">
        <f t="shared" si="27"/>
        <v>0</v>
      </c>
      <c r="M128" s="225">
        <f t="shared" si="27"/>
        <v>0</v>
      </c>
      <c r="N128" s="225">
        <f t="shared" si="27"/>
        <v>0</v>
      </c>
      <c r="O128" s="225">
        <f t="shared" si="27"/>
        <v>0</v>
      </c>
      <c r="P128" s="225">
        <f t="shared" si="27"/>
        <v>0</v>
      </c>
      <c r="Q128" s="225">
        <f t="shared" si="27"/>
        <v>0</v>
      </c>
      <c r="R128" s="225">
        <f t="shared" si="27"/>
        <v>0</v>
      </c>
      <c r="S128" s="225">
        <f t="shared" si="27"/>
        <v>0</v>
      </c>
      <c r="T128" s="225">
        <f t="shared" si="27"/>
        <v>0</v>
      </c>
      <c r="U128" s="225">
        <f t="shared" si="27"/>
        <v>0</v>
      </c>
      <c r="V128" s="225">
        <f t="shared" si="27"/>
        <v>0</v>
      </c>
      <c r="W128" s="225">
        <f t="shared" si="27"/>
        <v>0</v>
      </c>
      <c r="X128" s="225">
        <f t="shared" si="27"/>
        <v>0</v>
      </c>
      <c r="Y128" s="225">
        <f t="shared" si="27"/>
        <v>0</v>
      </c>
      <c r="Z128" s="225">
        <f t="shared" si="27"/>
        <v>0</v>
      </c>
      <c r="AA128" s="225">
        <f t="shared" si="27"/>
        <v>0</v>
      </c>
      <c r="AB128" s="225">
        <f t="shared" si="27"/>
        <v>0</v>
      </c>
      <c r="AC128" s="225">
        <f t="shared" si="27"/>
        <v>0</v>
      </c>
      <c r="AD128" s="225">
        <f t="shared" si="27"/>
        <v>0</v>
      </c>
      <c r="AE128" s="225">
        <f t="shared" si="27"/>
        <v>0</v>
      </c>
      <c r="AF128" s="225">
        <f t="shared" si="27"/>
        <v>0</v>
      </c>
      <c r="AG128" s="225">
        <f t="shared" si="27"/>
        <v>0</v>
      </c>
      <c r="AH128" s="225">
        <f t="shared" si="27"/>
        <v>0</v>
      </c>
      <c r="AI128" s="225">
        <f t="shared" si="27"/>
        <v>0</v>
      </c>
      <c r="AJ128" s="225">
        <f t="shared" si="27"/>
        <v>0</v>
      </c>
      <c r="AK128" s="225">
        <f t="shared" si="27"/>
        <v>0</v>
      </c>
      <c r="AL128" s="225">
        <f t="shared" si="27"/>
        <v>0</v>
      </c>
      <c r="AM128" s="225">
        <f t="shared" si="27"/>
        <v>0</v>
      </c>
      <c r="AN128" s="225">
        <f t="shared" si="27"/>
        <v>0</v>
      </c>
      <c r="AO128" s="225">
        <f t="shared" si="27"/>
        <v>0</v>
      </c>
      <c r="AP128" s="225">
        <f t="shared" si="27"/>
        <v>0</v>
      </c>
      <c r="AQ128" s="225">
        <f t="shared" si="27"/>
        <v>0</v>
      </c>
      <c r="AR128" s="225">
        <f t="shared" si="27"/>
        <v>0</v>
      </c>
      <c r="AS128" s="225">
        <f t="shared" si="27"/>
        <v>0</v>
      </c>
      <c r="AT128" s="225">
        <f t="shared" si="27"/>
        <v>0</v>
      </c>
      <c r="AU128" s="225">
        <f t="shared" si="27"/>
        <v>0</v>
      </c>
      <c r="AV128" s="225">
        <f t="shared" si="27"/>
        <v>0</v>
      </c>
      <c r="AW128" s="225">
        <f t="shared" si="27"/>
        <v>0</v>
      </c>
      <c r="AX128" s="225">
        <f t="shared" si="27"/>
        <v>0</v>
      </c>
      <c r="AY128" s="225">
        <f t="shared" si="27"/>
        <v>0</v>
      </c>
      <c r="AZ128" s="225">
        <f t="shared" si="27"/>
        <v>0</v>
      </c>
      <c r="BA128" s="225">
        <f t="shared" si="27"/>
        <v>0</v>
      </c>
      <c r="BB128" s="225">
        <f t="shared" si="27"/>
        <v>0</v>
      </c>
      <c r="BC128" s="225">
        <f t="shared" si="27"/>
        <v>0</v>
      </c>
      <c r="BD128" s="225">
        <f t="shared" si="27"/>
        <v>0</v>
      </c>
      <c r="BE128" s="225">
        <f t="shared" si="27"/>
        <v>0</v>
      </c>
      <c r="BF128" s="225">
        <f t="shared" si="27"/>
        <v>0</v>
      </c>
      <c r="BG128" s="225">
        <f t="shared" si="27"/>
        <v>0</v>
      </c>
      <c r="BH128" s="225">
        <f t="shared" si="27"/>
        <v>0</v>
      </c>
      <c r="BI128" s="225">
        <f t="shared" si="27"/>
        <v>0</v>
      </c>
      <c r="BJ128" s="225">
        <f t="shared" si="27"/>
        <v>0</v>
      </c>
      <c r="BK128" s="225">
        <f t="shared" si="27"/>
        <v>0</v>
      </c>
      <c r="BL128" s="225">
        <f t="shared" si="27"/>
        <v>0</v>
      </c>
      <c r="BM128" s="225">
        <f t="shared" si="27"/>
        <v>0</v>
      </c>
      <c r="BN128" s="225">
        <f t="shared" si="27"/>
        <v>0</v>
      </c>
      <c r="BO128" s="225">
        <f t="shared" si="27"/>
        <v>0</v>
      </c>
      <c r="BP128" s="225">
        <f t="shared" si="27"/>
        <v>0</v>
      </c>
      <c r="BQ128" s="225">
        <f t="shared" si="27"/>
        <v>0</v>
      </c>
      <c r="BR128" s="225">
        <f>SUM(BR126:BR127)</f>
        <v>0</v>
      </c>
      <c r="BS128" s="225">
        <f>SUM(BS126:BS127)</f>
        <v>0</v>
      </c>
      <c r="BT128" s="225">
        <f>SUM(BT126:BT127)</f>
        <v>0</v>
      </c>
      <c r="BU128" s="225">
        <f>SUM(BU126:BU127)</f>
        <v>0</v>
      </c>
      <c r="BV128" s="225">
        <f>SUM(BV126:BV127)</f>
        <v>0</v>
      </c>
    </row>
    <row r="129" spans="1:75">
      <c r="A129" s="259"/>
      <c r="B129" s="225">
        <f>B128-B114-B115</f>
        <v>0</v>
      </c>
      <c r="C129" s="225">
        <f t="shared" ref="C129:BN129" si="28">C128-C114-C115</f>
        <v>0</v>
      </c>
      <c r="D129" s="225">
        <f t="shared" si="28"/>
        <v>0</v>
      </c>
      <c r="E129" s="225">
        <f t="shared" si="28"/>
        <v>0</v>
      </c>
      <c r="F129" s="225">
        <f t="shared" si="28"/>
        <v>0</v>
      </c>
      <c r="G129" s="225">
        <f t="shared" si="28"/>
        <v>0</v>
      </c>
      <c r="H129" s="225">
        <f t="shared" si="28"/>
        <v>0</v>
      </c>
      <c r="I129" s="225">
        <f t="shared" si="28"/>
        <v>0</v>
      </c>
      <c r="J129" s="225">
        <f t="shared" si="28"/>
        <v>0</v>
      </c>
      <c r="K129" s="225">
        <f t="shared" si="28"/>
        <v>0</v>
      </c>
      <c r="L129" s="225">
        <f t="shared" si="28"/>
        <v>0</v>
      </c>
      <c r="M129" s="225">
        <f t="shared" si="28"/>
        <v>0</v>
      </c>
      <c r="N129" s="225">
        <f t="shared" si="28"/>
        <v>0</v>
      </c>
      <c r="O129" s="225">
        <f t="shared" si="28"/>
        <v>0</v>
      </c>
      <c r="P129" s="225">
        <f t="shared" si="28"/>
        <v>0</v>
      </c>
      <c r="Q129" s="225">
        <f t="shared" si="28"/>
        <v>0</v>
      </c>
      <c r="R129" s="225">
        <f t="shared" si="28"/>
        <v>0</v>
      </c>
      <c r="S129" s="225">
        <f t="shared" si="28"/>
        <v>0</v>
      </c>
      <c r="T129" s="225">
        <f t="shared" si="28"/>
        <v>0</v>
      </c>
      <c r="U129" s="225">
        <f t="shared" si="28"/>
        <v>0</v>
      </c>
      <c r="V129" s="225">
        <f t="shared" si="28"/>
        <v>0</v>
      </c>
      <c r="W129" s="225">
        <f t="shared" si="28"/>
        <v>0</v>
      </c>
      <c r="X129" s="225">
        <f t="shared" si="28"/>
        <v>0</v>
      </c>
      <c r="Y129" s="225">
        <f t="shared" si="28"/>
        <v>0</v>
      </c>
      <c r="Z129" s="225">
        <f t="shared" si="28"/>
        <v>0</v>
      </c>
      <c r="AA129" s="225">
        <f t="shared" si="28"/>
        <v>0</v>
      </c>
      <c r="AB129" s="225">
        <f t="shared" si="28"/>
        <v>0</v>
      </c>
      <c r="AC129" s="225">
        <f t="shared" si="28"/>
        <v>0</v>
      </c>
      <c r="AD129" s="225">
        <f t="shared" si="28"/>
        <v>0</v>
      </c>
      <c r="AE129" s="225">
        <f t="shared" si="28"/>
        <v>0</v>
      </c>
      <c r="AF129" s="225">
        <f t="shared" si="28"/>
        <v>0</v>
      </c>
      <c r="AG129" s="225">
        <f t="shared" si="28"/>
        <v>0</v>
      </c>
      <c r="AH129" s="225">
        <f t="shared" si="28"/>
        <v>-9317.15</v>
      </c>
      <c r="AI129" s="225">
        <f t="shared" si="28"/>
        <v>0</v>
      </c>
      <c r="AJ129" s="225">
        <f t="shared" si="28"/>
        <v>0</v>
      </c>
      <c r="AK129" s="225">
        <f t="shared" si="28"/>
        <v>0</v>
      </c>
      <c r="AL129" s="225">
        <f t="shared" si="28"/>
        <v>0</v>
      </c>
      <c r="AM129" s="225">
        <f t="shared" si="28"/>
        <v>0</v>
      </c>
      <c r="AN129" s="225">
        <f t="shared" si="28"/>
        <v>0</v>
      </c>
      <c r="AO129" s="225">
        <f t="shared" si="28"/>
        <v>0</v>
      </c>
      <c r="AP129" s="225">
        <f t="shared" si="28"/>
        <v>0</v>
      </c>
      <c r="AQ129" s="225">
        <f t="shared" si="28"/>
        <v>0</v>
      </c>
      <c r="AR129" s="225">
        <f t="shared" si="28"/>
        <v>0</v>
      </c>
      <c r="AS129" s="225">
        <f t="shared" si="28"/>
        <v>-13000</v>
      </c>
      <c r="AT129" s="225">
        <f t="shared" si="28"/>
        <v>0</v>
      </c>
      <c r="AU129" s="225">
        <f t="shared" si="28"/>
        <v>-256850.3</v>
      </c>
      <c r="AV129" s="225">
        <f t="shared" si="28"/>
        <v>0</v>
      </c>
      <c r="AW129" s="225">
        <f t="shared" si="28"/>
        <v>0</v>
      </c>
      <c r="AX129" s="225">
        <f t="shared" si="28"/>
        <v>0</v>
      </c>
      <c r="AY129" s="225">
        <f t="shared" si="28"/>
        <v>0</v>
      </c>
      <c r="AZ129" s="225">
        <f t="shared" si="28"/>
        <v>0</v>
      </c>
      <c r="BA129" s="225">
        <f t="shared" si="28"/>
        <v>0</v>
      </c>
      <c r="BB129" s="225">
        <f t="shared" si="28"/>
        <v>0</v>
      </c>
      <c r="BC129" s="225">
        <f t="shared" si="28"/>
        <v>-10494.2</v>
      </c>
      <c r="BD129" s="225">
        <f t="shared" si="28"/>
        <v>0</v>
      </c>
      <c r="BE129" s="225">
        <f t="shared" si="28"/>
        <v>0</v>
      </c>
      <c r="BF129" s="225">
        <f t="shared" si="28"/>
        <v>0</v>
      </c>
      <c r="BG129" s="225">
        <f t="shared" si="28"/>
        <v>0</v>
      </c>
      <c r="BH129" s="225">
        <f t="shared" si="28"/>
        <v>0</v>
      </c>
      <c r="BI129" s="225">
        <f t="shared" si="28"/>
        <v>0</v>
      </c>
      <c r="BJ129" s="225">
        <f t="shared" si="28"/>
        <v>0</v>
      </c>
      <c r="BK129" s="225">
        <f t="shared" si="28"/>
        <v>0</v>
      </c>
      <c r="BL129" s="225">
        <f t="shared" si="28"/>
        <v>-163500</v>
      </c>
      <c r="BM129" s="225">
        <f t="shared" si="28"/>
        <v>0</v>
      </c>
      <c r="BN129" s="225">
        <f t="shared" si="28"/>
        <v>0</v>
      </c>
      <c r="BO129" s="225">
        <f t="shared" ref="BO129:BV129" si="29">BO128-BO114-BO115</f>
        <v>0</v>
      </c>
      <c r="BP129" s="225">
        <f t="shared" si="29"/>
        <v>0</v>
      </c>
      <c r="BQ129" s="225">
        <f t="shared" si="29"/>
        <v>0</v>
      </c>
      <c r="BR129" s="225">
        <f t="shared" si="29"/>
        <v>0</v>
      </c>
      <c r="BS129" s="225">
        <f t="shared" si="29"/>
        <v>0</v>
      </c>
      <c r="BT129" s="225">
        <f t="shared" si="29"/>
        <v>0</v>
      </c>
      <c r="BU129" s="225">
        <f t="shared" si="29"/>
        <v>0</v>
      </c>
      <c r="BV129" s="225">
        <f t="shared" si="29"/>
        <v>-453161.65</v>
      </c>
    </row>
    <row r="130" spans="1:75">
      <c r="A130" s="259"/>
    </row>
    <row r="131" spans="1:75">
      <c r="A131" s="225" t="s">
        <v>423</v>
      </c>
      <c r="B131" s="225">
        <f>B62</f>
        <v>0</v>
      </c>
      <c r="C131" s="225">
        <f t="shared" ref="C131:BQ131" si="30">C62</f>
        <v>0</v>
      </c>
      <c r="D131" s="225">
        <f t="shared" si="30"/>
        <v>0</v>
      </c>
      <c r="E131" s="225">
        <f t="shared" si="30"/>
        <v>0</v>
      </c>
      <c r="F131" s="225">
        <f t="shared" si="30"/>
        <v>0</v>
      </c>
      <c r="G131" s="225">
        <f t="shared" si="30"/>
        <v>0</v>
      </c>
      <c r="H131" s="225">
        <f t="shared" si="30"/>
        <v>0</v>
      </c>
      <c r="I131" s="225">
        <f t="shared" si="30"/>
        <v>0</v>
      </c>
      <c r="J131" s="225">
        <f t="shared" si="30"/>
        <v>0</v>
      </c>
      <c r="K131" s="225">
        <f t="shared" si="30"/>
        <v>0</v>
      </c>
      <c r="L131" s="225">
        <f t="shared" si="30"/>
        <v>0</v>
      </c>
      <c r="M131" s="225">
        <f t="shared" si="30"/>
        <v>0</v>
      </c>
      <c r="N131" s="225">
        <f t="shared" si="30"/>
        <v>0</v>
      </c>
      <c r="O131" s="225">
        <f t="shared" si="30"/>
        <v>0</v>
      </c>
      <c r="P131" s="225">
        <f t="shared" si="30"/>
        <v>0</v>
      </c>
      <c r="Q131" s="225">
        <f t="shared" si="30"/>
        <v>0</v>
      </c>
      <c r="R131" s="225">
        <f t="shared" si="30"/>
        <v>0</v>
      </c>
      <c r="S131" s="225">
        <f t="shared" si="30"/>
        <v>0</v>
      </c>
      <c r="T131" s="225">
        <f t="shared" si="30"/>
        <v>0</v>
      </c>
      <c r="U131" s="225">
        <f t="shared" si="30"/>
        <v>0</v>
      </c>
      <c r="V131" s="225">
        <f t="shared" si="30"/>
        <v>0</v>
      </c>
      <c r="W131" s="225">
        <f t="shared" si="30"/>
        <v>0</v>
      </c>
      <c r="X131" s="225">
        <f t="shared" si="30"/>
        <v>0</v>
      </c>
      <c r="Y131" s="225">
        <f t="shared" si="30"/>
        <v>0</v>
      </c>
      <c r="Z131" s="225">
        <f t="shared" si="30"/>
        <v>0</v>
      </c>
      <c r="AA131" s="225">
        <f t="shared" si="30"/>
        <v>0</v>
      </c>
      <c r="AB131" s="225">
        <f t="shared" si="30"/>
        <v>0</v>
      </c>
      <c r="AC131" s="225">
        <f t="shared" si="30"/>
        <v>0</v>
      </c>
      <c r="AD131" s="225">
        <f t="shared" si="30"/>
        <v>0</v>
      </c>
      <c r="AE131" s="225">
        <f t="shared" si="30"/>
        <v>0</v>
      </c>
      <c r="AF131" s="225">
        <f t="shared" si="30"/>
        <v>0</v>
      </c>
      <c r="AG131" s="225">
        <f t="shared" si="30"/>
        <v>0</v>
      </c>
      <c r="AH131" s="225">
        <f t="shared" si="30"/>
        <v>0</v>
      </c>
      <c r="AI131" s="225">
        <f t="shared" si="30"/>
        <v>0</v>
      </c>
      <c r="AJ131" s="225">
        <f t="shared" si="30"/>
        <v>0</v>
      </c>
      <c r="AK131" s="225">
        <f t="shared" si="30"/>
        <v>0</v>
      </c>
      <c r="AL131" s="225">
        <f t="shared" si="30"/>
        <v>0</v>
      </c>
      <c r="AM131" s="225">
        <f t="shared" si="30"/>
        <v>0</v>
      </c>
      <c r="AN131" s="225">
        <f t="shared" si="30"/>
        <v>0</v>
      </c>
      <c r="AO131" s="225">
        <f t="shared" si="30"/>
        <v>0</v>
      </c>
      <c r="AP131" s="225">
        <f t="shared" si="30"/>
        <v>0</v>
      </c>
      <c r="AQ131" s="225">
        <f t="shared" si="30"/>
        <v>0</v>
      </c>
      <c r="AR131" s="225">
        <f t="shared" si="30"/>
        <v>0</v>
      </c>
      <c r="AS131" s="225">
        <f t="shared" si="30"/>
        <v>0</v>
      </c>
      <c r="AT131" s="225">
        <f t="shared" si="30"/>
        <v>0</v>
      </c>
      <c r="AU131" s="225">
        <f t="shared" si="30"/>
        <v>0</v>
      </c>
      <c r="AV131" s="225">
        <f t="shared" si="30"/>
        <v>0</v>
      </c>
      <c r="AW131" s="225">
        <f t="shared" si="30"/>
        <v>0</v>
      </c>
      <c r="AX131" s="225">
        <f t="shared" si="30"/>
        <v>0</v>
      </c>
      <c r="AY131" s="225">
        <f t="shared" si="30"/>
        <v>0</v>
      </c>
      <c r="AZ131" s="225">
        <f t="shared" si="30"/>
        <v>0</v>
      </c>
      <c r="BA131" s="225">
        <f t="shared" si="30"/>
        <v>0</v>
      </c>
      <c r="BB131" s="225">
        <f t="shared" si="30"/>
        <v>0</v>
      </c>
      <c r="BC131" s="225">
        <f t="shared" si="30"/>
        <v>0</v>
      </c>
      <c r="BD131" s="225">
        <f t="shared" si="30"/>
        <v>0</v>
      </c>
      <c r="BE131" s="225">
        <f t="shared" si="30"/>
        <v>0</v>
      </c>
      <c r="BF131" s="225">
        <f t="shared" si="30"/>
        <v>0</v>
      </c>
      <c r="BG131" s="225">
        <f t="shared" si="30"/>
        <v>0</v>
      </c>
      <c r="BH131" s="225">
        <f t="shared" si="30"/>
        <v>0</v>
      </c>
      <c r="BI131" s="225">
        <f t="shared" si="30"/>
        <v>0</v>
      </c>
      <c r="BJ131" s="225">
        <f t="shared" si="30"/>
        <v>0</v>
      </c>
      <c r="BK131" s="225">
        <f t="shared" si="30"/>
        <v>0</v>
      </c>
      <c r="BL131" s="225">
        <f t="shared" si="30"/>
        <v>0</v>
      </c>
      <c r="BM131" s="225">
        <f t="shared" si="30"/>
        <v>0</v>
      </c>
      <c r="BN131" s="225">
        <f t="shared" si="30"/>
        <v>0</v>
      </c>
      <c r="BO131" s="225">
        <f t="shared" si="30"/>
        <v>0</v>
      </c>
      <c r="BP131" s="225">
        <f t="shared" si="30"/>
        <v>0</v>
      </c>
      <c r="BQ131" s="225">
        <f t="shared" si="30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7">
        <f>SUM(B131:BU131)</f>
        <v>0</v>
      </c>
    </row>
    <row r="132" spans="1:75">
      <c r="A132" s="225" t="s">
        <v>443</v>
      </c>
      <c r="B132" s="225">
        <f>B102</f>
        <v>0</v>
      </c>
      <c r="C132" s="225">
        <f t="shared" ref="C132:BQ132" si="31">C102</f>
        <v>0</v>
      </c>
      <c r="D132" s="225">
        <f t="shared" si="31"/>
        <v>0</v>
      </c>
      <c r="E132" s="225">
        <f t="shared" si="31"/>
        <v>0</v>
      </c>
      <c r="F132" s="225">
        <f t="shared" si="31"/>
        <v>0</v>
      </c>
      <c r="G132" s="225">
        <f t="shared" si="31"/>
        <v>0</v>
      </c>
      <c r="H132" s="225">
        <f t="shared" si="31"/>
        <v>0</v>
      </c>
      <c r="I132" s="225">
        <f t="shared" si="31"/>
        <v>0</v>
      </c>
      <c r="J132" s="225">
        <f t="shared" si="31"/>
        <v>0</v>
      </c>
      <c r="K132" s="225">
        <f t="shared" si="31"/>
        <v>0</v>
      </c>
      <c r="L132" s="225">
        <f t="shared" si="31"/>
        <v>0</v>
      </c>
      <c r="M132" s="225">
        <f t="shared" si="31"/>
        <v>0</v>
      </c>
      <c r="N132" s="225">
        <f t="shared" si="31"/>
        <v>0</v>
      </c>
      <c r="O132" s="225">
        <f t="shared" si="31"/>
        <v>0</v>
      </c>
      <c r="P132" s="225">
        <f t="shared" si="31"/>
        <v>0</v>
      </c>
      <c r="Q132" s="225">
        <f t="shared" si="31"/>
        <v>0</v>
      </c>
      <c r="R132" s="225">
        <f t="shared" si="31"/>
        <v>0</v>
      </c>
      <c r="S132" s="225">
        <f t="shared" si="31"/>
        <v>0</v>
      </c>
      <c r="T132" s="225">
        <f t="shared" si="31"/>
        <v>0</v>
      </c>
      <c r="U132" s="225">
        <f t="shared" si="31"/>
        <v>0</v>
      </c>
      <c r="V132" s="225">
        <f t="shared" si="31"/>
        <v>0</v>
      </c>
      <c r="W132" s="225">
        <f t="shared" si="31"/>
        <v>0</v>
      </c>
      <c r="X132" s="225">
        <f t="shared" si="31"/>
        <v>0</v>
      </c>
      <c r="Y132" s="225">
        <f t="shared" si="31"/>
        <v>0</v>
      </c>
      <c r="Z132" s="225">
        <f t="shared" si="31"/>
        <v>0</v>
      </c>
      <c r="AA132" s="225">
        <f t="shared" si="31"/>
        <v>0</v>
      </c>
      <c r="AB132" s="225">
        <f t="shared" si="31"/>
        <v>0</v>
      </c>
      <c r="AC132" s="225">
        <f t="shared" si="31"/>
        <v>0</v>
      </c>
      <c r="AD132" s="225">
        <f t="shared" si="31"/>
        <v>0</v>
      </c>
      <c r="AE132" s="225">
        <f t="shared" si="31"/>
        <v>0</v>
      </c>
      <c r="AF132" s="225">
        <f t="shared" si="31"/>
        <v>0</v>
      </c>
      <c r="AG132" s="225">
        <f t="shared" si="31"/>
        <v>0</v>
      </c>
      <c r="AH132" s="225">
        <f t="shared" si="31"/>
        <v>0</v>
      </c>
      <c r="AI132" s="225">
        <f t="shared" si="31"/>
        <v>0</v>
      </c>
      <c r="AJ132" s="225">
        <f t="shared" si="31"/>
        <v>0</v>
      </c>
      <c r="AK132" s="225">
        <f t="shared" si="31"/>
        <v>0</v>
      </c>
      <c r="AL132" s="225">
        <f t="shared" si="31"/>
        <v>0</v>
      </c>
      <c r="AM132" s="225">
        <f t="shared" si="31"/>
        <v>0</v>
      </c>
      <c r="AN132" s="225">
        <f t="shared" si="31"/>
        <v>0</v>
      </c>
      <c r="AO132" s="225">
        <f t="shared" si="31"/>
        <v>0</v>
      </c>
      <c r="AP132" s="225">
        <f t="shared" si="31"/>
        <v>0</v>
      </c>
      <c r="AQ132" s="225">
        <f t="shared" si="31"/>
        <v>0</v>
      </c>
      <c r="AR132" s="225">
        <f t="shared" si="31"/>
        <v>0</v>
      </c>
      <c r="AS132" s="225">
        <f t="shared" si="31"/>
        <v>0</v>
      </c>
      <c r="AT132" s="225">
        <f t="shared" si="31"/>
        <v>0</v>
      </c>
      <c r="AU132" s="225">
        <f t="shared" si="31"/>
        <v>0</v>
      </c>
      <c r="AV132" s="225">
        <f t="shared" si="31"/>
        <v>0</v>
      </c>
      <c r="AW132" s="225">
        <f t="shared" si="31"/>
        <v>0</v>
      </c>
      <c r="AX132" s="225">
        <f t="shared" si="31"/>
        <v>0</v>
      </c>
      <c r="AY132" s="225">
        <f t="shared" si="31"/>
        <v>0</v>
      </c>
      <c r="AZ132" s="225">
        <f t="shared" si="31"/>
        <v>0</v>
      </c>
      <c r="BA132" s="225">
        <f t="shared" si="31"/>
        <v>0</v>
      </c>
      <c r="BB132" s="225">
        <f t="shared" si="31"/>
        <v>0</v>
      </c>
      <c r="BC132" s="225">
        <f t="shared" si="31"/>
        <v>0</v>
      </c>
      <c r="BD132" s="225">
        <f t="shared" si="31"/>
        <v>0</v>
      </c>
      <c r="BE132" s="225">
        <f t="shared" si="31"/>
        <v>0</v>
      </c>
      <c r="BF132" s="225">
        <f t="shared" si="31"/>
        <v>0</v>
      </c>
      <c r="BG132" s="225">
        <f t="shared" si="31"/>
        <v>0</v>
      </c>
      <c r="BH132" s="225">
        <f t="shared" si="31"/>
        <v>0</v>
      </c>
      <c r="BI132" s="225">
        <f t="shared" si="31"/>
        <v>0</v>
      </c>
      <c r="BJ132" s="225">
        <f t="shared" si="31"/>
        <v>0</v>
      </c>
      <c r="BK132" s="225">
        <f t="shared" si="31"/>
        <v>0</v>
      </c>
      <c r="BL132" s="225">
        <f t="shared" si="31"/>
        <v>0</v>
      </c>
      <c r="BM132" s="225">
        <f t="shared" si="31"/>
        <v>0</v>
      </c>
      <c r="BN132" s="225">
        <f t="shared" si="31"/>
        <v>0</v>
      </c>
      <c r="BO132" s="225">
        <f t="shared" si="31"/>
        <v>0</v>
      </c>
      <c r="BP132" s="225">
        <f t="shared" si="31"/>
        <v>0</v>
      </c>
      <c r="BQ132" s="225">
        <f t="shared" si="31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7">
        <f>SUM(B132:BU132)</f>
        <v>0</v>
      </c>
    </row>
    <row r="133" spans="1:75">
      <c r="A133" s="225" t="s">
        <v>445</v>
      </c>
      <c r="B133" s="225">
        <f>B104</f>
        <v>0</v>
      </c>
      <c r="C133" s="225">
        <f t="shared" ref="C133:BQ133" si="32">C104</f>
        <v>0</v>
      </c>
      <c r="D133" s="225">
        <f t="shared" si="32"/>
        <v>0</v>
      </c>
      <c r="E133" s="225">
        <f t="shared" si="32"/>
        <v>0</v>
      </c>
      <c r="F133" s="225">
        <f t="shared" si="32"/>
        <v>0</v>
      </c>
      <c r="G133" s="225">
        <f t="shared" si="32"/>
        <v>0</v>
      </c>
      <c r="H133" s="225">
        <f t="shared" si="32"/>
        <v>0</v>
      </c>
      <c r="I133" s="225">
        <f t="shared" si="32"/>
        <v>0</v>
      </c>
      <c r="J133" s="225">
        <f t="shared" si="32"/>
        <v>0</v>
      </c>
      <c r="K133" s="225">
        <f t="shared" si="32"/>
        <v>0</v>
      </c>
      <c r="L133" s="225">
        <f t="shared" si="32"/>
        <v>0</v>
      </c>
      <c r="M133" s="225">
        <f t="shared" si="32"/>
        <v>0</v>
      </c>
      <c r="N133" s="225">
        <f t="shared" si="32"/>
        <v>0</v>
      </c>
      <c r="O133" s="225">
        <f t="shared" si="32"/>
        <v>0</v>
      </c>
      <c r="P133" s="225">
        <f t="shared" si="32"/>
        <v>0</v>
      </c>
      <c r="Q133" s="225">
        <f t="shared" si="32"/>
        <v>0</v>
      </c>
      <c r="R133" s="225">
        <f t="shared" si="32"/>
        <v>0</v>
      </c>
      <c r="S133" s="225">
        <f t="shared" si="32"/>
        <v>0</v>
      </c>
      <c r="T133" s="225">
        <f t="shared" si="32"/>
        <v>0</v>
      </c>
      <c r="U133" s="225">
        <f t="shared" si="32"/>
        <v>0</v>
      </c>
      <c r="V133" s="225">
        <f t="shared" si="32"/>
        <v>0</v>
      </c>
      <c r="W133" s="225">
        <f t="shared" si="32"/>
        <v>0</v>
      </c>
      <c r="X133" s="225">
        <f t="shared" si="32"/>
        <v>0</v>
      </c>
      <c r="Y133" s="225">
        <f t="shared" si="32"/>
        <v>0</v>
      </c>
      <c r="Z133" s="225">
        <f t="shared" si="32"/>
        <v>0</v>
      </c>
      <c r="AA133" s="225">
        <f t="shared" si="32"/>
        <v>0</v>
      </c>
      <c r="AB133" s="225">
        <f t="shared" si="32"/>
        <v>0</v>
      </c>
      <c r="AC133" s="225">
        <f t="shared" si="32"/>
        <v>0</v>
      </c>
      <c r="AD133" s="225">
        <f t="shared" si="32"/>
        <v>0</v>
      </c>
      <c r="AE133" s="225">
        <f t="shared" si="32"/>
        <v>0</v>
      </c>
      <c r="AF133" s="225">
        <f t="shared" si="32"/>
        <v>0</v>
      </c>
      <c r="AG133" s="225">
        <f t="shared" si="32"/>
        <v>0</v>
      </c>
      <c r="AH133" s="225">
        <f t="shared" si="32"/>
        <v>0</v>
      </c>
      <c r="AI133" s="225">
        <f t="shared" si="32"/>
        <v>0</v>
      </c>
      <c r="AJ133" s="225">
        <f t="shared" si="32"/>
        <v>0</v>
      </c>
      <c r="AK133" s="225">
        <f t="shared" si="32"/>
        <v>0</v>
      </c>
      <c r="AL133" s="225">
        <f t="shared" si="32"/>
        <v>0</v>
      </c>
      <c r="AM133" s="225">
        <f t="shared" si="32"/>
        <v>0</v>
      </c>
      <c r="AN133" s="225">
        <f t="shared" si="32"/>
        <v>0</v>
      </c>
      <c r="AO133" s="225">
        <f t="shared" si="32"/>
        <v>0</v>
      </c>
      <c r="AP133" s="225">
        <f t="shared" si="32"/>
        <v>0</v>
      </c>
      <c r="AQ133" s="225">
        <f t="shared" si="32"/>
        <v>0</v>
      </c>
      <c r="AR133" s="225">
        <f t="shared" si="32"/>
        <v>0</v>
      </c>
      <c r="AS133" s="225">
        <f t="shared" si="32"/>
        <v>0</v>
      </c>
      <c r="AT133" s="225">
        <f t="shared" si="32"/>
        <v>0</v>
      </c>
      <c r="AU133" s="225">
        <f t="shared" si="32"/>
        <v>0</v>
      </c>
      <c r="AV133" s="225">
        <f t="shared" si="32"/>
        <v>0</v>
      </c>
      <c r="AW133" s="225">
        <f t="shared" si="32"/>
        <v>0</v>
      </c>
      <c r="AX133" s="225">
        <f t="shared" si="32"/>
        <v>0</v>
      </c>
      <c r="AY133" s="225">
        <f t="shared" si="32"/>
        <v>0</v>
      </c>
      <c r="AZ133" s="225">
        <f t="shared" si="32"/>
        <v>0</v>
      </c>
      <c r="BA133" s="225">
        <f t="shared" si="32"/>
        <v>0</v>
      </c>
      <c r="BB133" s="225">
        <f t="shared" si="32"/>
        <v>0</v>
      </c>
      <c r="BC133" s="225">
        <f t="shared" si="32"/>
        <v>0</v>
      </c>
      <c r="BD133" s="225">
        <f t="shared" si="32"/>
        <v>0</v>
      </c>
      <c r="BE133" s="225">
        <f t="shared" si="32"/>
        <v>0</v>
      </c>
      <c r="BF133" s="225">
        <f t="shared" si="32"/>
        <v>0</v>
      </c>
      <c r="BG133" s="225">
        <f t="shared" si="32"/>
        <v>0</v>
      </c>
      <c r="BH133" s="225">
        <f t="shared" si="32"/>
        <v>0</v>
      </c>
      <c r="BI133" s="225">
        <f t="shared" si="32"/>
        <v>0</v>
      </c>
      <c r="BJ133" s="225">
        <f t="shared" si="32"/>
        <v>0</v>
      </c>
      <c r="BK133" s="225">
        <f t="shared" si="32"/>
        <v>0</v>
      </c>
      <c r="BL133" s="225">
        <f t="shared" si="32"/>
        <v>0</v>
      </c>
      <c r="BM133" s="225">
        <f t="shared" si="32"/>
        <v>0</v>
      </c>
      <c r="BN133" s="225">
        <f t="shared" si="32"/>
        <v>0</v>
      </c>
      <c r="BO133" s="225">
        <f t="shared" si="32"/>
        <v>0</v>
      </c>
      <c r="BP133" s="225">
        <f t="shared" si="32"/>
        <v>0</v>
      </c>
      <c r="BQ133" s="225">
        <f t="shared" si="32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7">
        <f>SUM(B133:BU133)</f>
        <v>0</v>
      </c>
      <c r="BW133" s="267">
        <f>SUM(BV132:BV133)</f>
        <v>0</v>
      </c>
    </row>
    <row r="134" spans="1:75">
      <c r="A134" s="225" t="s">
        <v>447</v>
      </c>
      <c r="B134" s="225">
        <f>B106</f>
        <v>0</v>
      </c>
      <c r="C134" s="225">
        <f t="shared" ref="C134:BQ134" si="33">C106</f>
        <v>0</v>
      </c>
      <c r="D134" s="225">
        <f t="shared" si="33"/>
        <v>0</v>
      </c>
      <c r="E134" s="225">
        <f t="shared" si="33"/>
        <v>0</v>
      </c>
      <c r="F134" s="225">
        <f t="shared" si="33"/>
        <v>0</v>
      </c>
      <c r="G134" s="225">
        <f t="shared" si="33"/>
        <v>0</v>
      </c>
      <c r="H134" s="225">
        <f t="shared" si="33"/>
        <v>0</v>
      </c>
      <c r="I134" s="225">
        <f t="shared" si="33"/>
        <v>0</v>
      </c>
      <c r="J134" s="225">
        <f t="shared" si="33"/>
        <v>0</v>
      </c>
      <c r="K134" s="225">
        <f t="shared" si="33"/>
        <v>0</v>
      </c>
      <c r="L134" s="225">
        <f t="shared" si="33"/>
        <v>0</v>
      </c>
      <c r="M134" s="225">
        <f t="shared" si="33"/>
        <v>0</v>
      </c>
      <c r="N134" s="225">
        <f t="shared" si="33"/>
        <v>0</v>
      </c>
      <c r="O134" s="225">
        <f t="shared" si="33"/>
        <v>0</v>
      </c>
      <c r="P134" s="225">
        <f t="shared" si="33"/>
        <v>0</v>
      </c>
      <c r="Q134" s="225">
        <f t="shared" si="33"/>
        <v>0</v>
      </c>
      <c r="R134" s="225">
        <f t="shared" si="33"/>
        <v>0</v>
      </c>
      <c r="S134" s="225">
        <f t="shared" si="33"/>
        <v>0</v>
      </c>
      <c r="T134" s="225">
        <f t="shared" si="33"/>
        <v>0</v>
      </c>
      <c r="U134" s="225">
        <f t="shared" si="33"/>
        <v>0</v>
      </c>
      <c r="V134" s="225">
        <f t="shared" si="33"/>
        <v>0</v>
      </c>
      <c r="W134" s="225">
        <f t="shared" si="33"/>
        <v>0</v>
      </c>
      <c r="X134" s="225">
        <f t="shared" si="33"/>
        <v>0</v>
      </c>
      <c r="Y134" s="225">
        <f t="shared" si="33"/>
        <v>0</v>
      </c>
      <c r="Z134" s="225">
        <f t="shared" si="33"/>
        <v>0</v>
      </c>
      <c r="AA134" s="225">
        <f t="shared" si="33"/>
        <v>0</v>
      </c>
      <c r="AB134" s="225">
        <f t="shared" si="33"/>
        <v>0</v>
      </c>
      <c r="AC134" s="225">
        <f t="shared" si="33"/>
        <v>0</v>
      </c>
      <c r="AD134" s="225">
        <f t="shared" si="33"/>
        <v>0</v>
      </c>
      <c r="AE134" s="225">
        <f t="shared" si="33"/>
        <v>0</v>
      </c>
      <c r="AF134" s="225">
        <f t="shared" si="33"/>
        <v>0</v>
      </c>
      <c r="AG134" s="225">
        <f t="shared" si="33"/>
        <v>0</v>
      </c>
      <c r="AH134" s="225">
        <f t="shared" si="33"/>
        <v>0</v>
      </c>
      <c r="AI134" s="225">
        <f t="shared" si="33"/>
        <v>0</v>
      </c>
      <c r="AJ134" s="225">
        <f t="shared" si="33"/>
        <v>0</v>
      </c>
      <c r="AK134" s="225">
        <f t="shared" si="33"/>
        <v>0</v>
      </c>
      <c r="AL134" s="225">
        <f t="shared" si="33"/>
        <v>0</v>
      </c>
      <c r="AM134" s="225">
        <f t="shared" si="33"/>
        <v>0</v>
      </c>
      <c r="AN134" s="225">
        <f t="shared" si="33"/>
        <v>0</v>
      </c>
      <c r="AO134" s="225">
        <f t="shared" si="33"/>
        <v>0</v>
      </c>
      <c r="AP134" s="225">
        <f t="shared" si="33"/>
        <v>0</v>
      </c>
      <c r="AQ134" s="225">
        <f t="shared" si="33"/>
        <v>0</v>
      </c>
      <c r="AR134" s="225">
        <f t="shared" si="33"/>
        <v>0</v>
      </c>
      <c r="AS134" s="225">
        <f t="shared" si="33"/>
        <v>0</v>
      </c>
      <c r="AT134" s="225">
        <f t="shared" si="33"/>
        <v>0</v>
      </c>
      <c r="AU134" s="225">
        <f t="shared" si="33"/>
        <v>0</v>
      </c>
      <c r="AV134" s="225">
        <f t="shared" si="33"/>
        <v>0</v>
      </c>
      <c r="AW134" s="225">
        <f t="shared" si="33"/>
        <v>0</v>
      </c>
      <c r="AX134" s="225">
        <f t="shared" si="33"/>
        <v>0</v>
      </c>
      <c r="AY134" s="225">
        <f t="shared" si="33"/>
        <v>0</v>
      </c>
      <c r="AZ134" s="225">
        <f t="shared" si="33"/>
        <v>0</v>
      </c>
      <c r="BA134" s="225">
        <f t="shared" si="33"/>
        <v>0</v>
      </c>
      <c r="BB134" s="225">
        <f t="shared" si="33"/>
        <v>0</v>
      </c>
      <c r="BC134" s="225">
        <f t="shared" si="33"/>
        <v>0</v>
      </c>
      <c r="BD134" s="225">
        <f t="shared" si="33"/>
        <v>0</v>
      </c>
      <c r="BE134" s="225">
        <f t="shared" si="33"/>
        <v>0</v>
      </c>
      <c r="BF134" s="225">
        <f t="shared" si="33"/>
        <v>0</v>
      </c>
      <c r="BG134" s="225">
        <f t="shared" si="33"/>
        <v>0</v>
      </c>
      <c r="BH134" s="225">
        <f t="shared" si="33"/>
        <v>0</v>
      </c>
      <c r="BI134" s="225">
        <f t="shared" si="33"/>
        <v>0</v>
      </c>
      <c r="BJ134" s="225">
        <f t="shared" si="33"/>
        <v>0</v>
      </c>
      <c r="BK134" s="225">
        <f t="shared" si="33"/>
        <v>0</v>
      </c>
      <c r="BL134" s="225">
        <f t="shared" si="33"/>
        <v>0</v>
      </c>
      <c r="BM134" s="225">
        <f t="shared" si="33"/>
        <v>0</v>
      </c>
      <c r="BN134" s="225">
        <f t="shared" si="33"/>
        <v>0</v>
      </c>
      <c r="BO134" s="225">
        <f t="shared" si="33"/>
        <v>0</v>
      </c>
      <c r="BP134" s="225">
        <f t="shared" si="33"/>
        <v>0</v>
      </c>
      <c r="BQ134" s="225">
        <f t="shared" si="33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7">
        <f>SUM(B134:BU134)</f>
        <v>0</v>
      </c>
    </row>
    <row r="135" spans="1:75" hidden="1">
      <c r="A135" s="225" t="s">
        <v>583</v>
      </c>
      <c r="BV135" s="267">
        <f>SUM(B135:BU135)</f>
        <v>0</v>
      </c>
    </row>
    <row r="136" spans="1:75">
      <c r="A136" s="389" t="s">
        <v>211</v>
      </c>
      <c r="B136" s="225">
        <f>SUM(B132:B134)</f>
        <v>0</v>
      </c>
      <c r="C136" s="225">
        <f t="shared" ref="C136:BQ136" si="34">SUM(C132:C134)</f>
        <v>0</v>
      </c>
      <c r="D136" s="225">
        <f t="shared" si="34"/>
        <v>0</v>
      </c>
      <c r="E136" s="225">
        <f t="shared" si="34"/>
        <v>0</v>
      </c>
      <c r="F136" s="225">
        <f t="shared" si="34"/>
        <v>0</v>
      </c>
      <c r="G136" s="225">
        <f t="shared" si="34"/>
        <v>0</v>
      </c>
      <c r="H136" s="225">
        <f t="shared" si="34"/>
        <v>0</v>
      </c>
      <c r="I136" s="225">
        <f t="shared" si="34"/>
        <v>0</v>
      </c>
      <c r="J136" s="225">
        <f t="shared" si="34"/>
        <v>0</v>
      </c>
      <c r="K136" s="225">
        <f t="shared" si="34"/>
        <v>0</v>
      </c>
      <c r="L136" s="225">
        <f t="shared" si="34"/>
        <v>0</v>
      </c>
      <c r="M136" s="225">
        <f t="shared" si="34"/>
        <v>0</v>
      </c>
      <c r="N136" s="225">
        <f t="shared" si="34"/>
        <v>0</v>
      </c>
      <c r="O136" s="225">
        <f t="shared" si="34"/>
        <v>0</v>
      </c>
      <c r="P136" s="225">
        <f t="shared" si="34"/>
        <v>0</v>
      </c>
      <c r="Q136" s="225">
        <f t="shared" si="34"/>
        <v>0</v>
      </c>
      <c r="R136" s="225">
        <f t="shared" si="34"/>
        <v>0</v>
      </c>
      <c r="S136" s="225">
        <f t="shared" si="34"/>
        <v>0</v>
      </c>
      <c r="T136" s="225">
        <f t="shared" si="34"/>
        <v>0</v>
      </c>
      <c r="U136" s="225">
        <f t="shared" si="34"/>
        <v>0</v>
      </c>
      <c r="V136" s="225">
        <f t="shared" si="34"/>
        <v>0</v>
      </c>
      <c r="W136" s="225">
        <f t="shared" si="34"/>
        <v>0</v>
      </c>
      <c r="X136" s="225">
        <f t="shared" si="34"/>
        <v>0</v>
      </c>
      <c r="Y136" s="225">
        <f t="shared" si="34"/>
        <v>0</v>
      </c>
      <c r="Z136" s="225">
        <f t="shared" si="34"/>
        <v>0</v>
      </c>
      <c r="AA136" s="225">
        <f t="shared" si="34"/>
        <v>0</v>
      </c>
      <c r="AB136" s="225">
        <f t="shared" si="34"/>
        <v>0</v>
      </c>
      <c r="AC136" s="225">
        <f t="shared" si="34"/>
        <v>0</v>
      </c>
      <c r="AD136" s="225">
        <f t="shared" si="34"/>
        <v>0</v>
      </c>
      <c r="AE136" s="225">
        <f t="shared" si="34"/>
        <v>0</v>
      </c>
      <c r="AF136" s="225">
        <f t="shared" si="34"/>
        <v>0</v>
      </c>
      <c r="AG136" s="225">
        <f t="shared" si="34"/>
        <v>0</v>
      </c>
      <c r="AH136" s="225">
        <f t="shared" si="34"/>
        <v>0</v>
      </c>
      <c r="AI136" s="225">
        <f t="shared" si="34"/>
        <v>0</v>
      </c>
      <c r="AJ136" s="225">
        <f t="shared" si="34"/>
        <v>0</v>
      </c>
      <c r="AK136" s="225">
        <f t="shared" si="34"/>
        <v>0</v>
      </c>
      <c r="AL136" s="225">
        <f t="shared" si="34"/>
        <v>0</v>
      </c>
      <c r="AM136" s="225">
        <f t="shared" si="34"/>
        <v>0</v>
      </c>
      <c r="AN136" s="225">
        <f t="shared" si="34"/>
        <v>0</v>
      </c>
      <c r="AO136" s="225">
        <f t="shared" si="34"/>
        <v>0</v>
      </c>
      <c r="AP136" s="225">
        <f t="shared" si="34"/>
        <v>0</v>
      </c>
      <c r="AQ136" s="225">
        <f t="shared" si="34"/>
        <v>0</v>
      </c>
      <c r="AR136" s="225">
        <f t="shared" si="34"/>
        <v>0</v>
      </c>
      <c r="AS136" s="225">
        <f t="shared" si="34"/>
        <v>0</v>
      </c>
      <c r="AT136" s="225">
        <f t="shared" si="34"/>
        <v>0</v>
      </c>
      <c r="AU136" s="225">
        <f t="shared" si="34"/>
        <v>0</v>
      </c>
      <c r="AV136" s="225">
        <f t="shared" si="34"/>
        <v>0</v>
      </c>
      <c r="AW136" s="225">
        <f t="shared" si="34"/>
        <v>0</v>
      </c>
      <c r="AX136" s="225">
        <f t="shared" si="34"/>
        <v>0</v>
      </c>
      <c r="AY136" s="225">
        <f t="shared" si="34"/>
        <v>0</v>
      </c>
      <c r="AZ136" s="225">
        <f t="shared" si="34"/>
        <v>0</v>
      </c>
      <c r="BA136" s="225">
        <f t="shared" si="34"/>
        <v>0</v>
      </c>
      <c r="BB136" s="225">
        <f t="shared" si="34"/>
        <v>0</v>
      </c>
      <c r="BC136" s="225">
        <f t="shared" si="34"/>
        <v>0</v>
      </c>
      <c r="BD136" s="225">
        <f t="shared" si="34"/>
        <v>0</v>
      </c>
      <c r="BE136" s="225">
        <f t="shared" si="34"/>
        <v>0</v>
      </c>
      <c r="BF136" s="225">
        <f t="shared" si="34"/>
        <v>0</v>
      </c>
      <c r="BG136" s="225">
        <f t="shared" si="34"/>
        <v>0</v>
      </c>
      <c r="BH136" s="225">
        <f t="shared" si="34"/>
        <v>0</v>
      </c>
      <c r="BI136" s="225">
        <f t="shared" si="34"/>
        <v>0</v>
      </c>
      <c r="BJ136" s="225">
        <f t="shared" si="34"/>
        <v>0</v>
      </c>
      <c r="BK136" s="225">
        <f t="shared" si="34"/>
        <v>0</v>
      </c>
      <c r="BL136" s="225">
        <f t="shared" si="34"/>
        <v>0</v>
      </c>
      <c r="BM136" s="225">
        <f t="shared" si="34"/>
        <v>0</v>
      </c>
      <c r="BN136" s="225">
        <f t="shared" si="34"/>
        <v>0</v>
      </c>
      <c r="BO136" s="225">
        <f t="shared" si="34"/>
        <v>0</v>
      </c>
      <c r="BP136" s="225">
        <f t="shared" si="34"/>
        <v>0</v>
      </c>
      <c r="BQ136" s="225">
        <f t="shared" si="34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67">
        <f>SUM(BV132:BV134)</f>
        <v>0</v>
      </c>
    </row>
  </sheetData>
  <phoneticPr fontId="8" type="noConversion"/>
  <printOptions horizontalCentered="1" gridLines="1"/>
  <pageMargins left="0.23622047244094491" right="0.15748031496062992" top="0.23622047244094491" bottom="0.23622047244094491" header="0.31496062992125984" footer="0.23622047244094491"/>
  <pageSetup paperSize="9" scale="81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1" manualBreakCount="1">
    <brk id="68" max="133" man="1"/>
  </colBreaks>
  <drawing r:id="rId2"/>
</worksheet>
</file>

<file path=xl/worksheets/sheet95.xml><?xml version="1.0" encoding="utf-8"?>
<worksheet xmlns="http://schemas.openxmlformats.org/spreadsheetml/2006/main" xmlns:r="http://schemas.openxmlformats.org/officeDocument/2006/relationships">
  <sheetPr codeName="Sheet80"/>
  <dimension ref="A1:BZ136"/>
  <sheetViews>
    <sheetView topLeftCell="A4" zoomScale="90" zoomScaleNormal="90" zoomScaleSheetLayoutView="100" workbookViewId="0">
      <pane xSplit="1" ySplit="2" topLeftCell="BP6" activePane="bottomRight" state="frozenSplit"/>
      <selection activeCell="A4" sqref="A4"/>
      <selection pane="topRight" activeCell="BR4" sqref="BQ4:BR4"/>
      <selection pane="bottomLeft" activeCell="A52" sqref="A52"/>
      <selection pane="bottomRight" activeCell="BU6" sqref="BU6"/>
    </sheetView>
  </sheetViews>
  <sheetFormatPr defaultColWidth="8" defaultRowHeight="21"/>
  <cols>
    <col min="1" max="1" width="58.140625" style="161" bestFit="1" customWidth="1"/>
    <col min="2" max="2" width="14.7109375" style="161" customWidth="1"/>
    <col min="3" max="3" width="15" style="161" bestFit="1" customWidth="1"/>
    <col min="4" max="4" width="16.140625" style="161" bestFit="1" customWidth="1"/>
    <col min="5" max="5" width="16.42578125" style="161" bestFit="1" customWidth="1"/>
    <col min="6" max="6" width="14.7109375" style="161" bestFit="1" customWidth="1"/>
    <col min="7" max="8" width="16.140625" style="161" bestFit="1" customWidth="1"/>
    <col min="9" max="10" width="14.7109375" style="161" bestFit="1" customWidth="1"/>
    <col min="11" max="11" width="16.140625" style="161" bestFit="1" customWidth="1"/>
    <col min="12" max="12" width="14.7109375" style="161" bestFit="1" customWidth="1"/>
    <col min="13" max="13" width="15.28515625" style="161" bestFit="1" customWidth="1"/>
    <col min="14" max="14" width="14.140625" style="161" bestFit="1" customWidth="1"/>
    <col min="15" max="17" width="14.7109375" style="161" bestFit="1" customWidth="1"/>
    <col min="18" max="18" width="15.85546875" style="161" bestFit="1" customWidth="1"/>
    <col min="19" max="19" width="15" style="161" bestFit="1" customWidth="1"/>
    <col min="20" max="20" width="14.140625" style="161" bestFit="1" customWidth="1"/>
    <col min="21" max="22" width="15.28515625" style="161" bestFit="1" customWidth="1"/>
    <col min="23" max="23" width="14.140625" style="161" bestFit="1" customWidth="1"/>
    <col min="24" max="24" width="15.5703125" style="161" bestFit="1" customWidth="1"/>
    <col min="25" max="25" width="14.7109375" style="161" bestFit="1" customWidth="1"/>
    <col min="26" max="26" width="14.7109375" style="161" customWidth="1"/>
    <col min="27" max="27" width="16.140625" style="161" bestFit="1" customWidth="1"/>
    <col min="28" max="28" width="15" style="161" bestFit="1" customWidth="1"/>
    <col min="29" max="29" width="16.7109375" style="161" bestFit="1" customWidth="1"/>
    <col min="30" max="30" width="16.140625" style="161" bestFit="1" customWidth="1"/>
    <col min="31" max="31" width="13.28515625" style="161" bestFit="1" customWidth="1"/>
    <col min="32" max="33" width="15.28515625" style="161" bestFit="1" customWidth="1"/>
    <col min="34" max="36" width="14.7109375" style="161" bestFit="1" customWidth="1"/>
    <col min="37" max="37" width="15.28515625" style="161" bestFit="1" customWidth="1"/>
    <col min="38" max="38" width="16.42578125" style="161" bestFit="1" customWidth="1"/>
    <col min="39" max="39" width="16.140625" style="161" bestFit="1" customWidth="1"/>
    <col min="40" max="40" width="14.7109375" style="161" bestFit="1" customWidth="1"/>
    <col min="41" max="41" width="12.42578125" style="161" bestFit="1" customWidth="1"/>
    <col min="42" max="42" width="15.140625" style="161" customWidth="1"/>
    <col min="43" max="43" width="15.5703125" style="161" bestFit="1" customWidth="1"/>
    <col min="44" max="45" width="14.7109375" style="161" bestFit="1" customWidth="1"/>
    <col min="46" max="46" width="14.140625" style="161" bestFit="1" customWidth="1"/>
    <col min="47" max="47" width="15.42578125" style="161" bestFit="1" customWidth="1"/>
    <col min="48" max="49" width="14.7109375" style="161" bestFit="1" customWidth="1"/>
    <col min="50" max="50" width="15.28515625" style="161" bestFit="1" customWidth="1"/>
    <col min="51" max="51" width="15.42578125" style="161" bestFit="1" customWidth="1"/>
    <col min="52" max="52" width="14.7109375" style="161" bestFit="1" customWidth="1"/>
    <col min="53" max="56" width="16.140625" style="161" bestFit="1" customWidth="1"/>
    <col min="57" max="58" width="14.7109375" style="161" bestFit="1" customWidth="1"/>
    <col min="59" max="59" width="14.28515625" style="161" customWidth="1"/>
    <col min="60" max="60" width="14.7109375" style="268" bestFit="1" customWidth="1"/>
    <col min="61" max="61" width="14.7109375" style="268" customWidth="1"/>
    <col min="62" max="64" width="15.28515625" style="161" bestFit="1" customWidth="1"/>
    <col min="65" max="65" width="16.140625" style="161" bestFit="1" customWidth="1"/>
    <col min="66" max="66" width="15.5703125" style="161" bestFit="1" customWidth="1"/>
    <col min="67" max="67" width="15.85546875" style="161" bestFit="1" customWidth="1"/>
    <col min="68" max="69" width="15.85546875" style="161" customWidth="1"/>
    <col min="70" max="70" width="14.7109375" style="161" bestFit="1" customWidth="1"/>
    <col min="71" max="71" width="16.140625" style="161" bestFit="1" customWidth="1"/>
    <col min="72" max="72" width="14.7109375" style="161" bestFit="1" customWidth="1"/>
    <col min="73" max="73" width="15.28515625" style="161" customWidth="1"/>
    <col min="74" max="74" width="17.28515625" style="161" bestFit="1" customWidth="1"/>
    <col min="75" max="75" width="19.28515625" style="161" bestFit="1" customWidth="1"/>
    <col min="76" max="76" width="17.28515625" style="159" bestFit="1" customWidth="1"/>
    <col min="77" max="77" width="14.28515625" style="228" bestFit="1" customWidth="1"/>
    <col min="78" max="78" width="14.28515625" style="159" bestFit="1" customWidth="1"/>
    <col min="79" max="16384" width="8" style="159"/>
  </cols>
  <sheetData>
    <row r="1" spans="1:77">
      <c r="A1" s="161" t="s">
        <v>392</v>
      </c>
      <c r="BX1" s="269"/>
    </row>
    <row r="2" spans="1:77">
      <c r="A2" s="161" t="s">
        <v>393</v>
      </c>
      <c r="BX2" s="269"/>
    </row>
    <row r="3" spans="1:77">
      <c r="A3" s="161" t="s">
        <v>312</v>
      </c>
      <c r="BX3" s="269"/>
    </row>
    <row r="4" spans="1:77">
      <c r="A4" s="161" t="s">
        <v>735</v>
      </c>
      <c r="BX4" s="269"/>
    </row>
    <row r="5" spans="1:77" s="228" customFormat="1" ht="18.75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190"/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  <c r="Y6" s="190"/>
      <c r="Z6" s="190"/>
      <c r="AA6" s="190"/>
      <c r="AB6" s="190"/>
      <c r="AC6" s="190"/>
      <c r="AD6" s="190"/>
      <c r="AE6" s="190"/>
      <c r="AF6" s="190"/>
      <c r="AG6" s="190"/>
      <c r="AH6" s="190"/>
      <c r="AI6" s="190"/>
      <c r="AJ6" s="190"/>
      <c r="AK6" s="190"/>
      <c r="AL6" s="190"/>
      <c r="AM6" s="190"/>
      <c r="AN6" s="190"/>
      <c r="AO6" s="190"/>
      <c r="AP6" s="190"/>
      <c r="AQ6" s="190"/>
      <c r="AR6" s="190"/>
      <c r="AS6" s="190"/>
      <c r="AT6" s="190"/>
      <c r="AU6" s="190"/>
      <c r="AV6" s="190"/>
      <c r="AW6" s="190"/>
      <c r="AX6" s="190"/>
      <c r="AY6" s="190"/>
      <c r="AZ6" s="190"/>
      <c r="BA6" s="190"/>
      <c r="BB6" s="190"/>
      <c r="BC6" s="190"/>
      <c r="BD6" s="190"/>
      <c r="BE6" s="190"/>
      <c r="BF6" s="190"/>
      <c r="BG6" s="190"/>
      <c r="BH6" s="199"/>
      <c r="BI6" s="199"/>
      <c r="BJ6" s="190"/>
      <c r="BK6" s="190"/>
      <c r="BL6" s="190"/>
      <c r="BM6" s="190"/>
      <c r="BN6" s="190"/>
      <c r="BO6" s="190"/>
      <c r="BP6" s="190"/>
      <c r="BQ6" s="190"/>
      <c r="BR6" s="190"/>
      <c r="BS6" s="190"/>
      <c r="BT6" s="190"/>
      <c r="BU6" s="190"/>
      <c r="BV6" s="190"/>
      <c r="BW6" s="190"/>
      <c r="BX6" s="269"/>
    </row>
    <row r="7" spans="1:77">
      <c r="A7" s="379" t="s">
        <v>238</v>
      </c>
      <c r="B7" s="323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23"/>
      <c r="O7" s="323"/>
      <c r="P7" s="323"/>
      <c r="Q7" s="323"/>
      <c r="R7" s="323"/>
      <c r="S7" s="323"/>
      <c r="T7" s="323"/>
      <c r="U7" s="323"/>
      <c r="V7" s="323"/>
      <c r="W7" s="323"/>
      <c r="X7" s="323"/>
      <c r="Y7" s="323"/>
      <c r="Z7" s="323"/>
      <c r="AA7" s="323"/>
      <c r="AB7" s="323"/>
      <c r="AC7" s="323"/>
      <c r="AD7" s="323"/>
      <c r="AE7" s="323"/>
      <c r="AF7" s="323"/>
      <c r="AG7" s="323"/>
      <c r="AH7" s="323"/>
      <c r="AI7" s="323"/>
      <c r="AJ7" s="323"/>
      <c r="AK7" s="323"/>
      <c r="AL7" s="323"/>
      <c r="AM7" s="323"/>
      <c r="AN7" s="323"/>
      <c r="AO7" s="323"/>
      <c r="AP7" s="323"/>
      <c r="AQ7" s="323"/>
      <c r="AR7" s="323"/>
      <c r="AS7" s="323"/>
      <c r="AT7" s="323"/>
      <c r="AU7" s="323"/>
      <c r="AV7" s="323"/>
      <c r="AW7" s="323"/>
      <c r="AX7" s="323"/>
      <c r="AY7" s="323"/>
      <c r="AZ7" s="323"/>
      <c r="BA7" s="323"/>
      <c r="BB7" s="323"/>
      <c r="BC7" s="323"/>
      <c r="BD7" s="323"/>
      <c r="BE7" s="323"/>
      <c r="BF7" s="323"/>
      <c r="BG7" s="323"/>
      <c r="BH7" s="323"/>
      <c r="BI7" s="323"/>
      <c r="BJ7" s="323"/>
      <c r="BK7" s="323"/>
      <c r="BL7" s="323"/>
      <c r="BM7" s="323"/>
      <c r="BN7" s="323"/>
      <c r="BO7" s="323"/>
      <c r="BP7" s="323"/>
      <c r="BQ7" s="323"/>
      <c r="BR7" s="323"/>
      <c r="BS7" s="323"/>
      <c r="BT7" s="323"/>
      <c r="BU7" s="323"/>
      <c r="BV7" s="323"/>
      <c r="BW7" s="323"/>
      <c r="BX7" s="369"/>
      <c r="BY7" s="380"/>
    </row>
    <row r="8" spans="1:77" hidden="1">
      <c r="A8" s="363" t="s">
        <v>397</v>
      </c>
      <c r="B8" s="323"/>
      <c r="C8" s="323"/>
      <c r="D8" s="323"/>
      <c r="E8" s="323"/>
      <c r="F8" s="323"/>
      <c r="G8" s="323"/>
      <c r="H8" s="323"/>
      <c r="I8" s="323"/>
      <c r="J8" s="323"/>
      <c r="K8" s="323"/>
      <c r="L8" s="323"/>
      <c r="M8" s="323"/>
      <c r="N8" s="323"/>
      <c r="O8" s="323"/>
      <c r="P8" s="323"/>
      <c r="Q8" s="323"/>
      <c r="R8" s="323"/>
      <c r="S8" s="323"/>
      <c r="T8" s="323"/>
      <c r="U8" s="323"/>
      <c r="V8" s="323"/>
      <c r="W8" s="323"/>
      <c r="X8" s="323"/>
      <c r="Y8" s="323"/>
      <c r="Z8" s="323"/>
      <c r="AA8" s="323"/>
      <c r="AB8" s="323"/>
      <c r="AC8" s="323"/>
      <c r="AD8" s="323"/>
      <c r="AE8" s="323"/>
      <c r="AF8" s="323"/>
      <c r="AG8" s="323"/>
      <c r="AH8" s="323"/>
      <c r="AI8" s="323"/>
      <c r="AJ8" s="323"/>
      <c r="AK8" s="323"/>
      <c r="AL8" s="323"/>
      <c r="AM8" s="323"/>
      <c r="AN8" s="323"/>
      <c r="AO8" s="323"/>
      <c r="AP8" s="323"/>
      <c r="AQ8" s="323"/>
      <c r="AR8" s="323"/>
      <c r="AS8" s="323"/>
      <c r="AT8" s="323"/>
      <c r="AU8" s="323"/>
      <c r="AV8" s="323"/>
      <c r="AW8" s="323"/>
      <c r="AX8" s="323"/>
      <c r="AY8" s="323"/>
      <c r="AZ8" s="323"/>
      <c r="BA8" s="323"/>
      <c r="BB8" s="323"/>
      <c r="BC8" s="323"/>
      <c r="BD8" s="323"/>
      <c r="BE8" s="323"/>
      <c r="BF8" s="323"/>
      <c r="BG8" s="323"/>
      <c r="BH8" s="323"/>
      <c r="BI8" s="323"/>
      <c r="BJ8" s="323"/>
      <c r="BK8" s="323"/>
      <c r="BL8" s="323"/>
      <c r="BM8" s="323"/>
      <c r="BN8" s="323"/>
      <c r="BO8" s="323"/>
      <c r="BP8" s="323"/>
      <c r="BQ8" s="323"/>
      <c r="BR8" s="323"/>
      <c r="BS8" s="323"/>
      <c r="BT8" s="323"/>
      <c r="BU8" s="323"/>
      <c r="BV8" s="323">
        <f t="shared" ref="BV8:BV40" si="0">SUM(B8:BU8)</f>
        <v>0</v>
      </c>
      <c r="BW8" s="323"/>
      <c r="BX8" s="369"/>
      <c r="BY8" s="380"/>
    </row>
    <row r="9" spans="1:77">
      <c r="A9" s="363" t="s">
        <v>398</v>
      </c>
      <c r="B9" s="323"/>
      <c r="C9" s="323"/>
      <c r="D9" s="323"/>
      <c r="E9" s="323"/>
      <c r="F9" s="323"/>
      <c r="G9" s="323"/>
      <c r="H9" s="323"/>
      <c r="I9" s="323"/>
      <c r="J9" s="323"/>
      <c r="K9" s="323"/>
      <c r="L9" s="323"/>
      <c r="M9" s="323"/>
      <c r="N9" s="323"/>
      <c r="O9" s="323"/>
      <c r="P9" s="323"/>
      <c r="Q9" s="323"/>
      <c r="R9" s="323"/>
      <c r="S9" s="323"/>
      <c r="T9" s="323"/>
      <c r="U9" s="323"/>
      <c r="V9" s="323"/>
      <c r="W9" s="323"/>
      <c r="X9" s="323"/>
      <c r="Y9" s="323"/>
      <c r="Z9" s="323"/>
      <c r="AA9" s="323"/>
      <c r="AB9" s="323"/>
      <c r="AC9" s="323"/>
      <c r="AD9" s="323"/>
      <c r="AE9" s="323"/>
      <c r="AF9" s="323"/>
      <c r="AG9" s="323"/>
      <c r="AH9" s="323"/>
      <c r="AI9" s="323"/>
      <c r="AJ9" s="323"/>
      <c r="AK9" s="323"/>
      <c r="AL9" s="323"/>
      <c r="AM9" s="323"/>
      <c r="AN9" s="323"/>
      <c r="AO9" s="323"/>
      <c r="AP9" s="323"/>
      <c r="AQ9" s="323"/>
      <c r="AR9" s="323"/>
      <c r="AS9" s="323"/>
      <c r="AT9" s="323"/>
      <c r="AU9" s="323"/>
      <c r="AV9" s="323"/>
      <c r="AW9" s="323"/>
      <c r="AX9" s="323"/>
      <c r="AY9" s="323"/>
      <c r="AZ9" s="323"/>
      <c r="BA9" s="323"/>
      <c r="BB9" s="323"/>
      <c r="BC9" s="323"/>
      <c r="BD9" s="323"/>
      <c r="BE9" s="323"/>
      <c r="BF9" s="323"/>
      <c r="BG9" s="323"/>
      <c r="BH9" s="323"/>
      <c r="BI9" s="323"/>
      <c r="BJ9" s="323"/>
      <c r="BK9" s="323"/>
      <c r="BL9" s="323"/>
      <c r="BM9" s="323"/>
      <c r="BN9" s="323"/>
      <c r="BO9" s="323"/>
      <c r="BP9" s="323"/>
      <c r="BQ9" s="323"/>
      <c r="BR9" s="323"/>
      <c r="BS9" s="323"/>
      <c r="BT9" s="323"/>
      <c r="BU9" s="323"/>
      <c r="BV9" s="323">
        <f t="shared" si="0"/>
        <v>0</v>
      </c>
      <c r="BW9" s="323">
        <f>มี.ค.!BW9+BV9</f>
        <v>169059.07</v>
      </c>
      <c r="BX9" s="369">
        <v>4301030102</v>
      </c>
      <c r="BY9" s="380"/>
    </row>
    <row r="10" spans="1:77">
      <c r="A10" s="363" t="s">
        <v>399</v>
      </c>
      <c r="B10" s="323"/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323"/>
      <c r="N10" s="323"/>
      <c r="O10" s="323"/>
      <c r="P10" s="323"/>
      <c r="Q10" s="323"/>
      <c r="R10" s="323"/>
      <c r="S10" s="323"/>
      <c r="T10" s="323"/>
      <c r="U10" s="323"/>
      <c r="V10" s="323"/>
      <c r="W10" s="323"/>
      <c r="X10" s="323"/>
      <c r="Y10" s="323"/>
      <c r="Z10" s="323"/>
      <c r="AA10" s="323"/>
      <c r="AB10" s="323"/>
      <c r="AC10" s="323"/>
      <c r="AD10" s="323"/>
      <c r="AE10" s="323"/>
      <c r="AF10" s="323"/>
      <c r="AG10" s="323"/>
      <c r="AH10" s="323"/>
      <c r="AI10" s="323"/>
      <c r="AJ10" s="323"/>
      <c r="AK10" s="323"/>
      <c r="AL10" s="323"/>
      <c r="AM10" s="323"/>
      <c r="AN10" s="323"/>
      <c r="AO10" s="323"/>
      <c r="AP10" s="323"/>
      <c r="AQ10" s="323"/>
      <c r="AR10" s="323"/>
      <c r="AS10" s="323"/>
      <c r="AT10" s="323"/>
      <c r="AU10" s="323"/>
      <c r="AV10" s="323"/>
      <c r="AW10" s="323"/>
      <c r="AX10" s="323"/>
      <c r="AY10" s="323"/>
      <c r="AZ10" s="323"/>
      <c r="BA10" s="323"/>
      <c r="BB10" s="323"/>
      <c r="BC10" s="323"/>
      <c r="BD10" s="323"/>
      <c r="BE10" s="323"/>
      <c r="BF10" s="323"/>
      <c r="BG10" s="323"/>
      <c r="BH10" s="323"/>
      <c r="BI10" s="323"/>
      <c r="BJ10" s="323"/>
      <c r="BK10" s="323"/>
      <c r="BL10" s="323"/>
      <c r="BM10" s="323"/>
      <c r="BN10" s="323"/>
      <c r="BO10" s="323"/>
      <c r="BP10" s="323"/>
      <c r="BQ10" s="323"/>
      <c r="BR10" s="323"/>
      <c r="BS10" s="323"/>
      <c r="BT10" s="323"/>
      <c r="BU10" s="323"/>
      <c r="BV10" s="323">
        <f t="shared" si="0"/>
        <v>0</v>
      </c>
      <c r="BW10" s="323">
        <f>มี.ค.!BW10+BV10</f>
        <v>485138.81999999995</v>
      </c>
      <c r="BX10" s="369">
        <v>1102050107</v>
      </c>
      <c r="BY10" s="380"/>
    </row>
    <row r="11" spans="1:77">
      <c r="A11" s="363" t="s">
        <v>400</v>
      </c>
      <c r="B11" s="323"/>
      <c r="C11" s="323"/>
      <c r="D11" s="323"/>
      <c r="E11" s="323"/>
      <c r="F11" s="323"/>
      <c r="G11" s="323"/>
      <c r="H11" s="323"/>
      <c r="I11" s="323"/>
      <c r="J11" s="323"/>
      <c r="K11" s="323"/>
      <c r="L11" s="323"/>
      <c r="M11" s="323"/>
      <c r="N11" s="323"/>
      <c r="O11" s="323"/>
      <c r="P11" s="323"/>
      <c r="Q11" s="323"/>
      <c r="R11" s="323"/>
      <c r="S11" s="323"/>
      <c r="T11" s="323"/>
      <c r="U11" s="323"/>
      <c r="V11" s="323"/>
      <c r="W11" s="323"/>
      <c r="X11" s="323"/>
      <c r="Y11" s="323"/>
      <c r="Z11" s="323"/>
      <c r="AA11" s="323"/>
      <c r="AB11" s="323"/>
      <c r="AC11" s="323"/>
      <c r="AD11" s="323"/>
      <c r="AE11" s="323"/>
      <c r="AF11" s="323"/>
      <c r="AG11" s="323"/>
      <c r="AH11" s="323"/>
      <c r="AI11" s="323"/>
      <c r="AJ11" s="323"/>
      <c r="AK11" s="323"/>
      <c r="AL11" s="323"/>
      <c r="AM11" s="323"/>
      <c r="AN11" s="323"/>
      <c r="AO11" s="323"/>
      <c r="AP11" s="323"/>
      <c r="AQ11" s="323"/>
      <c r="AR11" s="323"/>
      <c r="AS11" s="323"/>
      <c r="AT11" s="323"/>
      <c r="AU11" s="323"/>
      <c r="AV11" s="323"/>
      <c r="AW11" s="323"/>
      <c r="AX11" s="323"/>
      <c r="AY11" s="323"/>
      <c r="AZ11" s="323"/>
      <c r="BA11" s="323"/>
      <c r="BB11" s="323"/>
      <c r="BC11" s="323"/>
      <c r="BD11" s="323"/>
      <c r="BE11" s="323"/>
      <c r="BF11" s="323"/>
      <c r="BG11" s="323"/>
      <c r="BH11" s="323"/>
      <c r="BI11" s="323"/>
      <c r="BJ11" s="323"/>
      <c r="BK11" s="323"/>
      <c r="BL11" s="323"/>
      <c r="BM11" s="323"/>
      <c r="BN11" s="323"/>
      <c r="BO11" s="323"/>
      <c r="BP11" s="323"/>
      <c r="BQ11" s="323"/>
      <c r="BR11" s="323"/>
      <c r="BS11" s="323"/>
      <c r="BT11" s="323"/>
      <c r="BU11" s="323"/>
      <c r="BV11" s="323">
        <f t="shared" si="0"/>
        <v>0</v>
      </c>
      <c r="BW11" s="323">
        <f>มี.ค.!BW11+BV11</f>
        <v>73.239999999999995</v>
      </c>
      <c r="BX11" s="369">
        <v>2103010103</v>
      </c>
      <c r="BY11" s="382">
        <f>SUM(BV9:BV11)</f>
        <v>0</v>
      </c>
    </row>
    <row r="12" spans="1:77">
      <c r="A12" s="363" t="s">
        <v>401</v>
      </c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M12" s="323"/>
      <c r="N12" s="323"/>
      <c r="O12" s="323"/>
      <c r="P12" s="323"/>
      <c r="Q12" s="323"/>
      <c r="R12" s="323"/>
      <c r="S12" s="323"/>
      <c r="T12" s="323"/>
      <c r="U12" s="323"/>
      <c r="V12" s="323"/>
      <c r="W12" s="323"/>
      <c r="X12" s="323"/>
      <c r="Y12" s="323"/>
      <c r="Z12" s="323"/>
      <c r="AA12" s="323"/>
      <c r="AB12" s="323"/>
      <c r="AC12" s="323"/>
      <c r="AD12" s="323"/>
      <c r="AE12" s="323"/>
      <c r="AF12" s="323"/>
      <c r="AG12" s="323"/>
      <c r="AH12" s="323"/>
      <c r="AI12" s="323"/>
      <c r="AJ12" s="323"/>
      <c r="AK12" s="323"/>
      <c r="AL12" s="323"/>
      <c r="AM12" s="323"/>
      <c r="AN12" s="323"/>
      <c r="AO12" s="323"/>
      <c r="AP12" s="323"/>
      <c r="AQ12" s="323"/>
      <c r="AR12" s="323"/>
      <c r="AS12" s="323"/>
      <c r="AT12" s="323"/>
      <c r="AU12" s="323"/>
      <c r="AV12" s="323"/>
      <c r="AW12" s="323"/>
      <c r="AX12" s="323"/>
      <c r="AY12" s="323"/>
      <c r="AZ12" s="323"/>
      <c r="BA12" s="323"/>
      <c r="BB12" s="323"/>
      <c r="BC12" s="323"/>
      <c r="BD12" s="323"/>
      <c r="BE12" s="323"/>
      <c r="BF12" s="323"/>
      <c r="BG12" s="323"/>
      <c r="BH12" s="323"/>
      <c r="BI12" s="323"/>
      <c r="BJ12" s="323"/>
      <c r="BK12" s="323"/>
      <c r="BL12" s="323"/>
      <c r="BM12" s="323"/>
      <c r="BN12" s="323"/>
      <c r="BO12" s="323"/>
      <c r="BP12" s="323"/>
      <c r="BQ12" s="323"/>
      <c r="BR12" s="323"/>
      <c r="BS12" s="323"/>
      <c r="BT12" s="323"/>
      <c r="BU12" s="323"/>
      <c r="BV12" s="323">
        <f t="shared" si="0"/>
        <v>0</v>
      </c>
      <c r="BW12" s="323">
        <f>มี.ค.!BW12+BV12</f>
        <v>236.9</v>
      </c>
      <c r="BX12" s="369">
        <v>4313010103</v>
      </c>
      <c r="BY12" s="380"/>
    </row>
    <row r="13" spans="1:77">
      <c r="A13" s="363" t="s">
        <v>402</v>
      </c>
      <c r="B13" s="323"/>
      <c r="C13" s="323"/>
      <c r="D13" s="323"/>
      <c r="E13" s="323"/>
      <c r="F13" s="323"/>
      <c r="G13" s="323"/>
      <c r="H13" s="323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323"/>
      <c r="T13" s="323"/>
      <c r="U13" s="323"/>
      <c r="V13" s="323"/>
      <c r="W13" s="323"/>
      <c r="X13" s="323"/>
      <c r="Y13" s="323"/>
      <c r="Z13" s="323"/>
      <c r="AA13" s="323"/>
      <c r="AB13" s="323"/>
      <c r="AC13" s="323"/>
      <c r="AD13" s="323"/>
      <c r="AE13" s="323"/>
      <c r="AF13" s="323"/>
      <c r="AG13" s="323"/>
      <c r="AH13" s="323"/>
      <c r="AI13" s="323"/>
      <c r="AJ13" s="323"/>
      <c r="AK13" s="323"/>
      <c r="AL13" s="323"/>
      <c r="AM13" s="323"/>
      <c r="AN13" s="323"/>
      <c r="AO13" s="323"/>
      <c r="AP13" s="323"/>
      <c r="AQ13" s="323"/>
      <c r="AR13" s="323"/>
      <c r="AS13" s="323"/>
      <c r="AT13" s="323"/>
      <c r="AU13" s="323"/>
      <c r="AV13" s="323"/>
      <c r="AW13" s="323"/>
      <c r="AX13" s="323"/>
      <c r="AY13" s="323"/>
      <c r="AZ13" s="323"/>
      <c r="BA13" s="323"/>
      <c r="BB13" s="323"/>
      <c r="BC13" s="323"/>
      <c r="BD13" s="323"/>
      <c r="BE13" s="323"/>
      <c r="BF13" s="323"/>
      <c r="BG13" s="323"/>
      <c r="BH13" s="323"/>
      <c r="BI13" s="323"/>
      <c r="BJ13" s="323"/>
      <c r="BK13" s="323"/>
      <c r="BL13" s="323"/>
      <c r="BM13" s="323"/>
      <c r="BN13" s="323"/>
      <c r="BO13" s="323"/>
      <c r="BP13" s="323"/>
      <c r="BQ13" s="323"/>
      <c r="BR13" s="323"/>
      <c r="BS13" s="323"/>
      <c r="BT13" s="323"/>
      <c r="BU13" s="323"/>
      <c r="BV13" s="323">
        <f t="shared" si="0"/>
        <v>0</v>
      </c>
      <c r="BW13" s="323">
        <f>มี.ค.!BW13+BV13</f>
        <v>0</v>
      </c>
      <c r="BX13" s="369">
        <v>1102050107</v>
      </c>
      <c r="BY13" s="382">
        <f>SUM(BV12:BV13)</f>
        <v>0</v>
      </c>
    </row>
    <row r="14" spans="1:77">
      <c r="A14" s="363" t="s">
        <v>403</v>
      </c>
      <c r="B14" s="323"/>
      <c r="C14" s="323"/>
      <c r="D14" s="323"/>
      <c r="E14" s="323"/>
      <c r="F14" s="323"/>
      <c r="G14" s="323"/>
      <c r="H14" s="323"/>
      <c r="I14" s="323"/>
      <c r="J14" s="323"/>
      <c r="K14" s="323"/>
      <c r="L14" s="323"/>
      <c r="M14" s="323"/>
      <c r="N14" s="323"/>
      <c r="O14" s="323"/>
      <c r="P14" s="323"/>
      <c r="Q14" s="323"/>
      <c r="R14" s="323"/>
      <c r="S14" s="323"/>
      <c r="T14" s="323"/>
      <c r="U14" s="323"/>
      <c r="V14" s="323"/>
      <c r="W14" s="323"/>
      <c r="X14" s="323"/>
      <c r="Y14" s="323"/>
      <c r="Z14" s="323"/>
      <c r="AA14" s="323"/>
      <c r="AB14" s="323"/>
      <c r="AC14" s="323"/>
      <c r="AD14" s="323"/>
      <c r="AE14" s="323"/>
      <c r="AF14" s="323"/>
      <c r="AG14" s="323"/>
      <c r="AH14" s="323"/>
      <c r="AI14" s="323"/>
      <c r="AJ14" s="323"/>
      <c r="AK14" s="323"/>
      <c r="AL14" s="323"/>
      <c r="AM14" s="323"/>
      <c r="AN14" s="323"/>
      <c r="AO14" s="323"/>
      <c r="AP14" s="323"/>
      <c r="AQ14" s="323"/>
      <c r="AR14" s="323"/>
      <c r="AS14" s="323"/>
      <c r="AT14" s="323"/>
      <c r="AU14" s="323"/>
      <c r="AV14" s="323"/>
      <c r="AW14" s="323"/>
      <c r="AX14" s="323"/>
      <c r="AY14" s="323"/>
      <c r="AZ14" s="323"/>
      <c r="BA14" s="323"/>
      <c r="BB14" s="323"/>
      <c r="BC14" s="323"/>
      <c r="BD14" s="323"/>
      <c r="BE14" s="323"/>
      <c r="BF14" s="323"/>
      <c r="BG14" s="323"/>
      <c r="BH14" s="323"/>
      <c r="BI14" s="323"/>
      <c r="BJ14" s="323"/>
      <c r="BK14" s="323"/>
      <c r="BL14" s="323"/>
      <c r="BM14" s="323"/>
      <c r="BN14" s="323"/>
      <c r="BO14" s="323"/>
      <c r="BP14" s="323"/>
      <c r="BQ14" s="323"/>
      <c r="BR14" s="323"/>
      <c r="BS14" s="323"/>
      <c r="BT14" s="323"/>
      <c r="BU14" s="323"/>
      <c r="BV14" s="323">
        <f t="shared" si="0"/>
        <v>0</v>
      </c>
      <c r="BW14" s="323">
        <f>มี.ค.!BW14+BV14</f>
        <v>91684.619999999981</v>
      </c>
      <c r="BX14" s="369">
        <v>4303010103</v>
      </c>
      <c r="BY14" s="382"/>
    </row>
    <row r="15" spans="1:77">
      <c r="A15" s="363" t="s">
        <v>404</v>
      </c>
      <c r="B15" s="323"/>
      <c r="C15" s="323"/>
      <c r="D15" s="323"/>
      <c r="E15" s="323"/>
      <c r="F15" s="323"/>
      <c r="G15" s="323"/>
      <c r="H15" s="323"/>
      <c r="I15" s="323"/>
      <c r="J15" s="323"/>
      <c r="K15" s="323"/>
      <c r="L15" s="323"/>
      <c r="M15" s="323"/>
      <c r="N15" s="323"/>
      <c r="O15" s="323"/>
      <c r="P15" s="323"/>
      <c r="Q15" s="323"/>
      <c r="R15" s="323"/>
      <c r="S15" s="323"/>
      <c r="T15" s="323"/>
      <c r="U15" s="323"/>
      <c r="V15" s="323"/>
      <c r="W15" s="323"/>
      <c r="X15" s="323"/>
      <c r="Y15" s="323"/>
      <c r="Z15" s="323"/>
      <c r="AA15" s="323"/>
      <c r="AB15" s="323"/>
      <c r="AC15" s="323"/>
      <c r="AD15" s="323"/>
      <c r="AE15" s="323"/>
      <c r="AF15" s="323"/>
      <c r="AG15" s="323"/>
      <c r="AH15" s="323"/>
      <c r="AI15" s="323"/>
      <c r="AJ15" s="323"/>
      <c r="AK15" s="323"/>
      <c r="AL15" s="323"/>
      <c r="AM15" s="323"/>
      <c r="AN15" s="323"/>
      <c r="AO15" s="323"/>
      <c r="AP15" s="323"/>
      <c r="AQ15" s="323"/>
      <c r="AR15" s="323"/>
      <c r="AS15" s="323"/>
      <c r="AT15" s="323"/>
      <c r="AU15" s="323"/>
      <c r="AV15" s="323"/>
      <c r="AW15" s="323"/>
      <c r="AX15" s="323"/>
      <c r="AY15" s="323"/>
      <c r="AZ15" s="323"/>
      <c r="BA15" s="323"/>
      <c r="BB15" s="323"/>
      <c r="BC15" s="323"/>
      <c r="BD15" s="323"/>
      <c r="BE15" s="323"/>
      <c r="BF15" s="323"/>
      <c r="BG15" s="323"/>
      <c r="BH15" s="323"/>
      <c r="BI15" s="323"/>
      <c r="BJ15" s="323"/>
      <c r="BK15" s="323"/>
      <c r="BL15" s="323"/>
      <c r="BM15" s="323"/>
      <c r="BN15" s="323"/>
      <c r="BO15" s="323"/>
      <c r="BP15" s="323"/>
      <c r="BQ15" s="323"/>
      <c r="BR15" s="323"/>
      <c r="BS15" s="323"/>
      <c r="BT15" s="323"/>
      <c r="BU15" s="323"/>
      <c r="BV15" s="323">
        <f t="shared" si="0"/>
        <v>0</v>
      </c>
      <c r="BW15" s="323">
        <f>มี.ค.!BW15+BV15</f>
        <v>766967.37</v>
      </c>
      <c r="BX15" s="369">
        <v>1102050107</v>
      </c>
      <c r="BY15" s="382">
        <f>SUM(BV14:BV15)</f>
        <v>0</v>
      </c>
    </row>
    <row r="16" spans="1:77">
      <c r="A16" s="363" t="s">
        <v>588</v>
      </c>
      <c r="B16" s="323"/>
      <c r="C16" s="323"/>
      <c r="D16" s="323"/>
      <c r="E16" s="323"/>
      <c r="F16" s="323"/>
      <c r="G16" s="323"/>
      <c r="H16" s="323"/>
      <c r="I16" s="323"/>
      <c r="J16" s="323"/>
      <c r="K16" s="323"/>
      <c r="L16" s="323"/>
      <c r="M16" s="323"/>
      <c r="N16" s="323"/>
      <c r="O16" s="323"/>
      <c r="P16" s="323"/>
      <c r="Q16" s="323"/>
      <c r="R16" s="323"/>
      <c r="S16" s="323"/>
      <c r="T16" s="323"/>
      <c r="U16" s="323"/>
      <c r="V16" s="323"/>
      <c r="W16" s="323"/>
      <c r="X16" s="323"/>
      <c r="Y16" s="323"/>
      <c r="Z16" s="323"/>
      <c r="AA16" s="323"/>
      <c r="AB16" s="323"/>
      <c r="AC16" s="323"/>
      <c r="AD16" s="323"/>
      <c r="AE16" s="323"/>
      <c r="AF16" s="323"/>
      <c r="AG16" s="323"/>
      <c r="AH16" s="323"/>
      <c r="AI16" s="323"/>
      <c r="AJ16" s="323"/>
      <c r="AK16" s="323"/>
      <c r="AL16" s="323"/>
      <c r="AM16" s="323"/>
      <c r="AN16" s="323"/>
      <c r="AO16" s="323"/>
      <c r="AP16" s="323"/>
      <c r="AQ16" s="323"/>
      <c r="AR16" s="323"/>
      <c r="AS16" s="323"/>
      <c r="AT16" s="323"/>
      <c r="AU16" s="323"/>
      <c r="AV16" s="323"/>
      <c r="AW16" s="323"/>
      <c r="AX16" s="323"/>
      <c r="AY16" s="323"/>
      <c r="AZ16" s="323"/>
      <c r="BA16" s="323"/>
      <c r="BB16" s="323"/>
      <c r="BC16" s="323"/>
      <c r="BD16" s="323"/>
      <c r="BE16" s="323"/>
      <c r="BF16" s="323"/>
      <c r="BG16" s="323"/>
      <c r="BH16" s="323"/>
      <c r="BI16" s="323"/>
      <c r="BJ16" s="323"/>
      <c r="BK16" s="323"/>
      <c r="BL16" s="323"/>
      <c r="BM16" s="323"/>
      <c r="BN16" s="323"/>
      <c r="BO16" s="323"/>
      <c r="BP16" s="323"/>
      <c r="BQ16" s="323"/>
      <c r="BR16" s="323"/>
      <c r="BS16" s="323"/>
      <c r="BT16" s="323"/>
      <c r="BU16" s="323"/>
      <c r="BV16" s="323">
        <f t="shared" si="0"/>
        <v>0</v>
      </c>
      <c r="BW16" s="323">
        <f>มี.ค.!BW16+BV16</f>
        <v>0</v>
      </c>
      <c r="BX16" s="369">
        <v>4303010103</v>
      </c>
      <c r="BY16" s="380"/>
    </row>
    <row r="17" spans="1:77">
      <c r="A17" s="367" t="s">
        <v>589</v>
      </c>
      <c r="B17" s="323"/>
      <c r="C17" s="323"/>
      <c r="D17" s="323"/>
      <c r="E17" s="323"/>
      <c r="F17" s="323"/>
      <c r="G17" s="323"/>
      <c r="H17" s="323"/>
      <c r="I17" s="323"/>
      <c r="J17" s="323"/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3"/>
      <c r="V17" s="323"/>
      <c r="W17" s="323"/>
      <c r="X17" s="323"/>
      <c r="Y17" s="323"/>
      <c r="Z17" s="323"/>
      <c r="AA17" s="323"/>
      <c r="AB17" s="323"/>
      <c r="AC17" s="323"/>
      <c r="AD17" s="323"/>
      <c r="AE17" s="323"/>
      <c r="AF17" s="323"/>
      <c r="AG17" s="323"/>
      <c r="AH17" s="323"/>
      <c r="AI17" s="323"/>
      <c r="AJ17" s="323"/>
      <c r="AK17" s="323"/>
      <c r="AL17" s="323"/>
      <c r="AM17" s="323"/>
      <c r="AN17" s="323"/>
      <c r="AO17" s="323"/>
      <c r="AP17" s="323"/>
      <c r="AQ17" s="323"/>
      <c r="AR17" s="323"/>
      <c r="AS17" s="323"/>
      <c r="AT17" s="323"/>
      <c r="AU17" s="323"/>
      <c r="AV17" s="323"/>
      <c r="AW17" s="323"/>
      <c r="AX17" s="323"/>
      <c r="AY17" s="323"/>
      <c r="AZ17" s="323"/>
      <c r="BA17" s="323"/>
      <c r="BB17" s="323"/>
      <c r="BC17" s="323"/>
      <c r="BD17" s="323"/>
      <c r="BE17" s="323"/>
      <c r="BF17" s="323"/>
      <c r="BG17" s="323"/>
      <c r="BH17" s="323"/>
      <c r="BI17" s="323"/>
      <c r="BJ17" s="323"/>
      <c r="BK17" s="323"/>
      <c r="BL17" s="323"/>
      <c r="BM17" s="323"/>
      <c r="BN17" s="323"/>
      <c r="BO17" s="323"/>
      <c r="BP17" s="323"/>
      <c r="BQ17" s="323"/>
      <c r="BR17" s="323"/>
      <c r="BS17" s="323"/>
      <c r="BT17" s="323"/>
      <c r="BU17" s="323"/>
      <c r="BV17" s="323">
        <f t="shared" si="0"/>
        <v>0</v>
      </c>
      <c r="BW17" s="323">
        <f>มี.ค.!BW17+BV17</f>
        <v>0</v>
      </c>
      <c r="BX17" s="369">
        <v>1102050107</v>
      </c>
      <c r="BY17" s="382">
        <f>SUM(BV16:BV17)</f>
        <v>0</v>
      </c>
    </row>
    <row r="18" spans="1:77">
      <c r="A18" s="363" t="s">
        <v>592</v>
      </c>
      <c r="B18" s="323"/>
      <c r="C18" s="323"/>
      <c r="D18" s="323"/>
      <c r="E18" s="323"/>
      <c r="F18" s="323"/>
      <c r="G18" s="323"/>
      <c r="H18" s="323"/>
      <c r="I18" s="323"/>
      <c r="J18" s="323"/>
      <c r="K18" s="323"/>
      <c r="L18" s="323"/>
      <c r="M18" s="323"/>
      <c r="N18" s="323"/>
      <c r="O18" s="323"/>
      <c r="P18" s="323"/>
      <c r="Q18" s="323"/>
      <c r="R18" s="323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  <c r="AC18" s="323"/>
      <c r="AD18" s="323"/>
      <c r="AE18" s="323"/>
      <c r="AF18" s="323"/>
      <c r="AG18" s="323"/>
      <c r="AH18" s="323"/>
      <c r="AI18" s="323"/>
      <c r="AJ18" s="323"/>
      <c r="AK18" s="323"/>
      <c r="AL18" s="323"/>
      <c r="AM18" s="323"/>
      <c r="AN18" s="323"/>
      <c r="AO18" s="323"/>
      <c r="AP18" s="323"/>
      <c r="AQ18" s="323"/>
      <c r="AR18" s="323"/>
      <c r="AS18" s="323"/>
      <c r="AT18" s="323"/>
      <c r="AU18" s="323"/>
      <c r="AV18" s="323"/>
      <c r="AW18" s="323"/>
      <c r="AX18" s="323"/>
      <c r="AY18" s="323"/>
      <c r="AZ18" s="323"/>
      <c r="BA18" s="323"/>
      <c r="BB18" s="323"/>
      <c r="BC18" s="323"/>
      <c r="BD18" s="323"/>
      <c r="BE18" s="323"/>
      <c r="BF18" s="323"/>
      <c r="BG18" s="323"/>
      <c r="BH18" s="323"/>
      <c r="BI18" s="323"/>
      <c r="BJ18" s="323"/>
      <c r="BK18" s="323"/>
      <c r="BL18" s="323"/>
      <c r="BM18" s="323"/>
      <c r="BN18" s="323"/>
      <c r="BO18" s="323"/>
      <c r="BP18" s="323"/>
      <c r="BQ18" s="323"/>
      <c r="BR18" s="323"/>
      <c r="BS18" s="323"/>
      <c r="BT18" s="323"/>
      <c r="BU18" s="323"/>
      <c r="BV18" s="323">
        <f t="shared" si="0"/>
        <v>0</v>
      </c>
      <c r="BW18" s="323">
        <f>มี.ค.!BW18+BV18</f>
        <v>12753.81</v>
      </c>
      <c r="BX18" s="370">
        <v>4303010103</v>
      </c>
      <c r="BY18" s="380"/>
    </row>
    <row r="19" spans="1:77">
      <c r="A19" s="363" t="s">
        <v>593</v>
      </c>
      <c r="B19" s="323"/>
      <c r="C19" s="323"/>
      <c r="D19" s="323"/>
      <c r="E19" s="323"/>
      <c r="F19" s="323"/>
      <c r="G19" s="323"/>
      <c r="H19" s="323"/>
      <c r="I19" s="323"/>
      <c r="J19" s="323"/>
      <c r="K19" s="323"/>
      <c r="L19" s="323"/>
      <c r="M19" s="323"/>
      <c r="N19" s="323"/>
      <c r="O19" s="323"/>
      <c r="P19" s="323"/>
      <c r="Q19" s="323"/>
      <c r="R19" s="323"/>
      <c r="S19" s="323"/>
      <c r="T19" s="323"/>
      <c r="U19" s="323"/>
      <c r="V19" s="323"/>
      <c r="W19" s="323"/>
      <c r="X19" s="323"/>
      <c r="Y19" s="323"/>
      <c r="Z19" s="323"/>
      <c r="AA19" s="323"/>
      <c r="AB19" s="323"/>
      <c r="AC19" s="323"/>
      <c r="AD19" s="323"/>
      <c r="AE19" s="323"/>
      <c r="AF19" s="323"/>
      <c r="AG19" s="323"/>
      <c r="AH19" s="323"/>
      <c r="AI19" s="323"/>
      <c r="AJ19" s="323"/>
      <c r="AK19" s="323"/>
      <c r="AL19" s="323"/>
      <c r="AM19" s="323"/>
      <c r="AN19" s="323"/>
      <c r="AO19" s="323"/>
      <c r="AP19" s="323"/>
      <c r="AQ19" s="323"/>
      <c r="AR19" s="323"/>
      <c r="AS19" s="323"/>
      <c r="AT19" s="323"/>
      <c r="AU19" s="323"/>
      <c r="AV19" s="323"/>
      <c r="AW19" s="323"/>
      <c r="AX19" s="323"/>
      <c r="AY19" s="323"/>
      <c r="AZ19" s="323"/>
      <c r="BA19" s="323"/>
      <c r="BB19" s="323"/>
      <c r="BC19" s="323"/>
      <c r="BD19" s="323"/>
      <c r="BE19" s="323"/>
      <c r="BF19" s="323"/>
      <c r="BG19" s="323"/>
      <c r="BH19" s="323"/>
      <c r="BI19" s="323"/>
      <c r="BJ19" s="323"/>
      <c r="BK19" s="323"/>
      <c r="BL19" s="323"/>
      <c r="BM19" s="323"/>
      <c r="BN19" s="323"/>
      <c r="BO19" s="323"/>
      <c r="BP19" s="323"/>
      <c r="BQ19" s="323"/>
      <c r="BR19" s="323"/>
      <c r="BS19" s="323"/>
      <c r="BT19" s="323"/>
      <c r="BU19" s="323"/>
      <c r="BV19" s="323">
        <f t="shared" si="0"/>
        <v>0</v>
      </c>
      <c r="BW19" s="323">
        <f>มี.ค.!BW19+BV19</f>
        <v>622264</v>
      </c>
      <c r="BX19" s="369">
        <v>1102050107</v>
      </c>
      <c r="BY19" s="382">
        <f>SUM(BV18:BV19)</f>
        <v>0</v>
      </c>
    </row>
    <row r="20" spans="1:77">
      <c r="A20" s="363" t="s">
        <v>67</v>
      </c>
      <c r="B20" s="323"/>
      <c r="C20" s="323"/>
      <c r="D20" s="323"/>
      <c r="E20" s="323"/>
      <c r="F20" s="323"/>
      <c r="G20" s="323"/>
      <c r="H20" s="323"/>
      <c r="I20" s="323"/>
      <c r="J20" s="323"/>
      <c r="K20" s="323"/>
      <c r="L20" s="323"/>
      <c r="M20" s="323"/>
      <c r="N20" s="323"/>
      <c r="O20" s="323"/>
      <c r="P20" s="323"/>
      <c r="Q20" s="323"/>
      <c r="R20" s="323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  <c r="AD20" s="323"/>
      <c r="AE20" s="323"/>
      <c r="AF20" s="323"/>
      <c r="AG20" s="323"/>
      <c r="AH20" s="323"/>
      <c r="AI20" s="323"/>
      <c r="AJ20" s="323"/>
      <c r="AK20" s="323"/>
      <c r="AL20" s="323"/>
      <c r="AM20" s="323"/>
      <c r="AN20" s="323"/>
      <c r="AO20" s="323"/>
      <c r="AP20" s="323"/>
      <c r="AQ20" s="323"/>
      <c r="AR20" s="323"/>
      <c r="AS20" s="323"/>
      <c r="AT20" s="323"/>
      <c r="AU20" s="323"/>
      <c r="AV20" s="323"/>
      <c r="AW20" s="323"/>
      <c r="AX20" s="323"/>
      <c r="AY20" s="323"/>
      <c r="AZ20" s="323"/>
      <c r="BA20" s="323"/>
      <c r="BB20" s="323"/>
      <c r="BC20" s="323"/>
      <c r="BD20" s="323"/>
      <c r="BE20" s="323"/>
      <c r="BF20" s="323"/>
      <c r="BG20" s="323"/>
      <c r="BH20" s="323"/>
      <c r="BI20" s="323"/>
      <c r="BJ20" s="323"/>
      <c r="BK20" s="323"/>
      <c r="BL20" s="323"/>
      <c r="BM20" s="323"/>
      <c r="BN20" s="323"/>
      <c r="BO20" s="323"/>
      <c r="BP20" s="323"/>
      <c r="BQ20" s="323"/>
      <c r="BR20" s="323"/>
      <c r="BS20" s="323"/>
      <c r="BT20" s="323"/>
      <c r="BU20" s="323"/>
      <c r="BV20" s="323">
        <f t="shared" si="0"/>
        <v>0</v>
      </c>
      <c r="BW20" s="323">
        <f>มี.ค.!BW20+BV20</f>
        <v>674.8</v>
      </c>
      <c r="BX20" s="369">
        <v>4303010103</v>
      </c>
      <c r="BY20" s="380"/>
    </row>
    <row r="21" spans="1:77">
      <c r="A21" s="363" t="s">
        <v>68</v>
      </c>
      <c r="B21" s="323"/>
      <c r="C21" s="323"/>
      <c r="D21" s="323"/>
      <c r="E21" s="323"/>
      <c r="F21" s="323"/>
      <c r="G21" s="323"/>
      <c r="H21" s="323"/>
      <c r="I21" s="323"/>
      <c r="J21" s="323"/>
      <c r="K21" s="323"/>
      <c r="L21" s="323"/>
      <c r="M21" s="323"/>
      <c r="N21" s="323"/>
      <c r="O21" s="323"/>
      <c r="P21" s="323"/>
      <c r="Q21" s="323"/>
      <c r="R21" s="323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  <c r="AC21" s="323"/>
      <c r="AD21" s="323"/>
      <c r="AE21" s="323"/>
      <c r="AF21" s="323"/>
      <c r="AG21" s="323"/>
      <c r="AH21" s="323"/>
      <c r="AI21" s="323"/>
      <c r="AJ21" s="323"/>
      <c r="AK21" s="323"/>
      <c r="AL21" s="323"/>
      <c r="AM21" s="323"/>
      <c r="AN21" s="323"/>
      <c r="AO21" s="323"/>
      <c r="AP21" s="323"/>
      <c r="AQ21" s="323"/>
      <c r="AR21" s="323"/>
      <c r="AS21" s="323"/>
      <c r="AT21" s="323"/>
      <c r="AU21" s="323"/>
      <c r="AV21" s="323"/>
      <c r="AW21" s="323"/>
      <c r="AX21" s="323"/>
      <c r="AY21" s="323"/>
      <c r="AZ21" s="323"/>
      <c r="BA21" s="323"/>
      <c r="BB21" s="323"/>
      <c r="BC21" s="323"/>
      <c r="BD21" s="323"/>
      <c r="BE21" s="323"/>
      <c r="BF21" s="323"/>
      <c r="BG21" s="323"/>
      <c r="BH21" s="323"/>
      <c r="BI21" s="323"/>
      <c r="BJ21" s="323"/>
      <c r="BK21" s="323"/>
      <c r="BL21" s="323"/>
      <c r="BM21" s="323"/>
      <c r="BN21" s="323"/>
      <c r="BO21" s="323"/>
      <c r="BP21" s="323"/>
      <c r="BQ21" s="323"/>
      <c r="BR21" s="323"/>
      <c r="BS21" s="323"/>
      <c r="BT21" s="323"/>
      <c r="BU21" s="323"/>
      <c r="BV21" s="323">
        <f t="shared" si="0"/>
        <v>0</v>
      </c>
      <c r="BW21" s="323">
        <f>มี.ค.!BW21+BV21</f>
        <v>9191.27</v>
      </c>
      <c r="BX21" s="369">
        <v>1102050107</v>
      </c>
      <c r="BY21" s="382">
        <f>SUM(BV20:BV21)</f>
        <v>0</v>
      </c>
    </row>
    <row r="22" spans="1:77">
      <c r="A22" s="367" t="s">
        <v>231</v>
      </c>
      <c r="B22" s="323"/>
      <c r="C22" s="323"/>
      <c r="D22" s="323"/>
      <c r="E22" s="323"/>
      <c r="F22" s="323"/>
      <c r="G22" s="323"/>
      <c r="H22" s="323"/>
      <c r="I22" s="323"/>
      <c r="J22" s="323"/>
      <c r="K22" s="323"/>
      <c r="L22" s="323"/>
      <c r="M22" s="323"/>
      <c r="N22" s="323"/>
      <c r="O22" s="323"/>
      <c r="P22" s="323"/>
      <c r="Q22" s="323"/>
      <c r="R22" s="323"/>
      <c r="S22" s="323"/>
      <c r="T22" s="323"/>
      <c r="U22" s="323"/>
      <c r="V22" s="323"/>
      <c r="W22" s="323"/>
      <c r="X22" s="323"/>
      <c r="Y22" s="323"/>
      <c r="Z22" s="323"/>
      <c r="AA22" s="323"/>
      <c r="AB22" s="323"/>
      <c r="AC22" s="323"/>
      <c r="AD22" s="323"/>
      <c r="AE22" s="323"/>
      <c r="AF22" s="323"/>
      <c r="AG22" s="323"/>
      <c r="AH22" s="323"/>
      <c r="AI22" s="323"/>
      <c r="AJ22" s="323"/>
      <c r="AK22" s="323"/>
      <c r="AL22" s="323"/>
      <c r="AM22" s="323"/>
      <c r="AN22" s="323"/>
      <c r="AO22" s="323"/>
      <c r="AP22" s="323"/>
      <c r="AQ22" s="323"/>
      <c r="AR22" s="323"/>
      <c r="AS22" s="323"/>
      <c r="AT22" s="323"/>
      <c r="AU22" s="323"/>
      <c r="AV22" s="323"/>
      <c r="AW22" s="323"/>
      <c r="AX22" s="323"/>
      <c r="AY22" s="323"/>
      <c r="AZ22" s="323"/>
      <c r="BA22" s="323"/>
      <c r="BB22" s="323"/>
      <c r="BC22" s="323"/>
      <c r="BD22" s="323"/>
      <c r="BE22" s="323"/>
      <c r="BF22" s="323"/>
      <c r="BG22" s="323"/>
      <c r="BH22" s="323"/>
      <c r="BI22" s="323"/>
      <c r="BJ22" s="323"/>
      <c r="BK22" s="323"/>
      <c r="BL22" s="323"/>
      <c r="BM22" s="323"/>
      <c r="BN22" s="323"/>
      <c r="BO22" s="323"/>
      <c r="BP22" s="323"/>
      <c r="BQ22" s="323"/>
      <c r="BR22" s="323"/>
      <c r="BS22" s="323"/>
      <c r="BT22" s="323"/>
      <c r="BU22" s="323"/>
      <c r="BV22" s="323">
        <f>SUM(B22:BU22)</f>
        <v>0</v>
      </c>
      <c r="BW22" s="323">
        <f>มี.ค.!BW22+BV22</f>
        <v>0</v>
      </c>
      <c r="BX22" s="369">
        <v>1102030102</v>
      </c>
      <c r="BY22" s="380"/>
    </row>
    <row r="23" spans="1:77">
      <c r="A23" s="367" t="s">
        <v>429</v>
      </c>
      <c r="B23" s="323"/>
      <c r="C23" s="323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3"/>
      <c r="AJ23" s="323"/>
      <c r="AK23" s="323"/>
      <c r="AL23" s="323"/>
      <c r="AM23" s="323"/>
      <c r="AN23" s="323"/>
      <c r="AO23" s="323"/>
      <c r="AP23" s="323"/>
      <c r="AQ23" s="323"/>
      <c r="AR23" s="323"/>
      <c r="AS23" s="323"/>
      <c r="AT23" s="323"/>
      <c r="AU23" s="323"/>
      <c r="AV23" s="323"/>
      <c r="AW23" s="323"/>
      <c r="AX23" s="323"/>
      <c r="AY23" s="323"/>
      <c r="AZ23" s="323"/>
      <c r="BA23" s="323"/>
      <c r="BB23" s="323"/>
      <c r="BC23" s="323"/>
      <c r="BD23" s="323"/>
      <c r="BE23" s="323"/>
      <c r="BF23" s="323"/>
      <c r="BG23" s="323"/>
      <c r="BH23" s="323"/>
      <c r="BI23" s="323"/>
      <c r="BJ23" s="323"/>
      <c r="BK23" s="323"/>
      <c r="BL23" s="323"/>
      <c r="BM23" s="323"/>
      <c r="BN23" s="323"/>
      <c r="BO23" s="323"/>
      <c r="BP23" s="323"/>
      <c r="BQ23" s="323"/>
      <c r="BR23" s="323"/>
      <c r="BS23" s="323"/>
      <c r="BT23" s="323"/>
      <c r="BU23" s="323"/>
      <c r="BV23" s="323">
        <f t="shared" si="0"/>
        <v>0</v>
      </c>
      <c r="BW23" s="323">
        <f>มี.ค.!BW23+BV23</f>
        <v>0</v>
      </c>
      <c r="BX23" s="369">
        <v>4313010103</v>
      </c>
      <c r="BY23" s="380"/>
    </row>
    <row r="24" spans="1:77">
      <c r="A24" s="363" t="s">
        <v>90</v>
      </c>
      <c r="B24" s="323"/>
      <c r="C24" s="323"/>
      <c r="D24" s="323"/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23"/>
      <c r="BI24" s="32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>
        <f t="shared" si="0"/>
        <v>0</v>
      </c>
      <c r="BW24" s="323">
        <f>มี.ค.!BW24+BV24</f>
        <v>0</v>
      </c>
      <c r="BX24" s="369">
        <v>1102050107</v>
      </c>
      <c r="BY24" s="382">
        <f>SUM(BV23:BV24)</f>
        <v>0</v>
      </c>
    </row>
    <row r="25" spans="1:77">
      <c r="A25" s="363" t="s">
        <v>232</v>
      </c>
      <c r="B25" s="323"/>
      <c r="C25" s="323"/>
      <c r="D25" s="323"/>
      <c r="E25" s="323"/>
      <c r="F25" s="323"/>
      <c r="G25" s="323"/>
      <c r="H25" s="323"/>
      <c r="I25" s="323"/>
      <c r="J25" s="323"/>
      <c r="K25" s="323"/>
      <c r="L25" s="323"/>
      <c r="M25" s="323"/>
      <c r="N25" s="323"/>
      <c r="O25" s="323"/>
      <c r="P25" s="323"/>
      <c r="Q25" s="323"/>
      <c r="R25" s="323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  <c r="AD25" s="323"/>
      <c r="AE25" s="323"/>
      <c r="AF25" s="323"/>
      <c r="AG25" s="323"/>
      <c r="AH25" s="323"/>
      <c r="AI25" s="323"/>
      <c r="AJ25" s="323"/>
      <c r="AK25" s="323"/>
      <c r="AL25" s="323"/>
      <c r="AM25" s="323"/>
      <c r="AN25" s="323"/>
      <c r="AO25" s="323"/>
      <c r="AP25" s="323"/>
      <c r="AQ25" s="323"/>
      <c r="AR25" s="323"/>
      <c r="AS25" s="323"/>
      <c r="AT25" s="323"/>
      <c r="AU25" s="323"/>
      <c r="AV25" s="323"/>
      <c r="AW25" s="323"/>
      <c r="AX25" s="323"/>
      <c r="AY25" s="323"/>
      <c r="AZ25" s="323"/>
      <c r="BA25" s="323"/>
      <c r="BB25" s="323"/>
      <c r="BC25" s="323"/>
      <c r="BD25" s="323"/>
      <c r="BE25" s="323"/>
      <c r="BF25" s="323"/>
      <c r="BG25" s="323"/>
      <c r="BH25" s="323"/>
      <c r="BI25" s="323"/>
      <c r="BJ25" s="323"/>
      <c r="BK25" s="323"/>
      <c r="BL25" s="323"/>
      <c r="BM25" s="323"/>
      <c r="BN25" s="323"/>
      <c r="BO25" s="323"/>
      <c r="BP25" s="323"/>
      <c r="BQ25" s="323"/>
      <c r="BR25" s="323"/>
      <c r="BS25" s="323"/>
      <c r="BT25" s="323"/>
      <c r="BU25" s="323"/>
      <c r="BV25" s="323">
        <f t="shared" si="0"/>
        <v>0</v>
      </c>
      <c r="BW25" s="323">
        <f>มี.ค.!BW25+BV25</f>
        <v>0</v>
      </c>
      <c r="BX25" s="369">
        <v>4313010199</v>
      </c>
      <c r="BY25" s="380"/>
    </row>
    <row r="26" spans="1:77">
      <c r="A26" s="363" t="s">
        <v>233</v>
      </c>
      <c r="B26" s="323"/>
      <c r="C26" s="323"/>
      <c r="D26" s="323"/>
      <c r="E26" s="323"/>
      <c r="F26" s="323"/>
      <c r="G26" s="323"/>
      <c r="H26" s="323"/>
      <c r="I26" s="323"/>
      <c r="J26" s="323"/>
      <c r="K26" s="323"/>
      <c r="L26" s="323"/>
      <c r="M26" s="323"/>
      <c r="N26" s="323"/>
      <c r="O26" s="323"/>
      <c r="P26" s="323"/>
      <c r="Q26" s="323"/>
      <c r="R26" s="323"/>
      <c r="S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  <c r="AE26" s="323"/>
      <c r="AF26" s="323"/>
      <c r="AG26" s="323"/>
      <c r="AH26" s="323"/>
      <c r="AI26" s="323"/>
      <c r="AJ26" s="323"/>
      <c r="AK26" s="323"/>
      <c r="AL26" s="323"/>
      <c r="AM26" s="323"/>
      <c r="AN26" s="323"/>
      <c r="AO26" s="323"/>
      <c r="AP26" s="323"/>
      <c r="AQ26" s="323"/>
      <c r="AR26" s="323"/>
      <c r="AS26" s="323"/>
      <c r="AT26" s="323"/>
      <c r="AU26" s="323"/>
      <c r="AV26" s="323"/>
      <c r="AW26" s="323"/>
      <c r="AX26" s="323"/>
      <c r="AY26" s="323"/>
      <c r="AZ26" s="323"/>
      <c r="BA26" s="323"/>
      <c r="BB26" s="323"/>
      <c r="BC26" s="323"/>
      <c r="BD26" s="323"/>
      <c r="BE26" s="323"/>
      <c r="BF26" s="323"/>
      <c r="BG26" s="323"/>
      <c r="BH26" s="323"/>
      <c r="BI26" s="323"/>
      <c r="BJ26" s="323"/>
      <c r="BK26" s="323"/>
      <c r="BL26" s="323"/>
      <c r="BM26" s="323"/>
      <c r="BN26" s="323"/>
      <c r="BO26" s="323"/>
      <c r="BP26" s="323"/>
      <c r="BQ26" s="323"/>
      <c r="BR26" s="323"/>
      <c r="BS26" s="323"/>
      <c r="BT26" s="323"/>
      <c r="BU26" s="323"/>
      <c r="BV26" s="323">
        <f t="shared" si="0"/>
        <v>0</v>
      </c>
      <c r="BW26" s="323">
        <f>มี.ค.!BW26+BV26</f>
        <v>0</v>
      </c>
      <c r="BX26" s="369">
        <v>1102050107</v>
      </c>
      <c r="BY26" s="382">
        <f>SUM(BV25:BV26)</f>
        <v>0</v>
      </c>
    </row>
    <row r="27" spans="1:77">
      <c r="A27" s="363" t="s">
        <v>594</v>
      </c>
      <c r="B27" s="323"/>
      <c r="C27" s="323"/>
      <c r="D27" s="323"/>
      <c r="E27" s="323"/>
      <c r="F27" s="323"/>
      <c r="G27" s="323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  <c r="AD27" s="323"/>
      <c r="AE27" s="323"/>
      <c r="AF27" s="323"/>
      <c r="AG27" s="323"/>
      <c r="AH27" s="323"/>
      <c r="AI27" s="323"/>
      <c r="AJ27" s="323"/>
      <c r="AK27" s="323"/>
      <c r="AL27" s="323"/>
      <c r="AM27" s="323"/>
      <c r="AN27" s="323"/>
      <c r="AO27" s="323"/>
      <c r="AP27" s="323"/>
      <c r="AQ27" s="323"/>
      <c r="AR27" s="323"/>
      <c r="AS27" s="323"/>
      <c r="AT27" s="323"/>
      <c r="AU27" s="323"/>
      <c r="AV27" s="323"/>
      <c r="AW27" s="323"/>
      <c r="AX27" s="323"/>
      <c r="AY27" s="323"/>
      <c r="AZ27" s="323"/>
      <c r="BA27" s="323"/>
      <c r="BB27" s="323"/>
      <c r="BC27" s="323"/>
      <c r="BD27" s="323"/>
      <c r="BE27" s="323"/>
      <c r="BF27" s="323"/>
      <c r="BG27" s="323"/>
      <c r="BH27" s="323"/>
      <c r="BI27" s="323"/>
      <c r="BJ27" s="419"/>
      <c r="BK27" s="323"/>
      <c r="BL27" s="323"/>
      <c r="BM27" s="323"/>
      <c r="BN27" s="323"/>
      <c r="BO27" s="323"/>
      <c r="BP27" s="323"/>
      <c r="BQ27" s="323"/>
      <c r="BR27" s="323"/>
      <c r="BS27" s="323"/>
      <c r="BT27" s="323"/>
      <c r="BU27" s="323"/>
      <c r="BV27" s="323">
        <f t="shared" si="0"/>
        <v>0</v>
      </c>
      <c r="BW27" s="323">
        <f>มี.ค.!BW27+BV27</f>
        <v>28831.63</v>
      </c>
      <c r="BX27" s="369">
        <v>4313010199</v>
      </c>
      <c r="BY27" s="380"/>
    </row>
    <row r="28" spans="1:77">
      <c r="A28" s="363" t="s">
        <v>595</v>
      </c>
      <c r="B28" s="323"/>
      <c r="C28" s="323"/>
      <c r="D28" s="323"/>
      <c r="E28" s="323"/>
      <c r="F28" s="323"/>
      <c r="G28" s="323"/>
      <c r="H28" s="323"/>
      <c r="I28" s="323"/>
      <c r="J28" s="323"/>
      <c r="K28" s="323"/>
      <c r="L28" s="323"/>
      <c r="M28" s="323"/>
      <c r="N28" s="323"/>
      <c r="O28" s="323"/>
      <c r="P28" s="323"/>
      <c r="Q28" s="323"/>
      <c r="R28" s="323"/>
      <c r="S28" s="323"/>
      <c r="T28" s="323"/>
      <c r="U28" s="323"/>
      <c r="V28" s="323"/>
      <c r="W28" s="323"/>
      <c r="X28" s="323"/>
      <c r="Y28" s="323"/>
      <c r="Z28" s="323"/>
      <c r="AA28" s="323"/>
      <c r="AB28" s="323"/>
      <c r="AC28" s="323"/>
      <c r="AD28" s="323"/>
      <c r="AE28" s="323"/>
      <c r="AF28" s="323"/>
      <c r="AG28" s="323"/>
      <c r="AH28" s="323"/>
      <c r="AI28" s="323"/>
      <c r="AJ28" s="323"/>
      <c r="AK28" s="323"/>
      <c r="AL28" s="323"/>
      <c r="AM28" s="323"/>
      <c r="AN28" s="323"/>
      <c r="AO28" s="323"/>
      <c r="AP28" s="323"/>
      <c r="AQ28" s="323"/>
      <c r="AR28" s="323"/>
      <c r="AS28" s="323"/>
      <c r="AT28" s="323"/>
      <c r="AU28" s="323"/>
      <c r="AV28" s="323"/>
      <c r="AW28" s="323"/>
      <c r="AX28" s="323"/>
      <c r="AY28" s="323"/>
      <c r="AZ28" s="323"/>
      <c r="BA28" s="323"/>
      <c r="BB28" s="323"/>
      <c r="BC28" s="323"/>
      <c r="BD28" s="323"/>
      <c r="BE28" s="323"/>
      <c r="BF28" s="323"/>
      <c r="BG28" s="323"/>
      <c r="BH28" s="323"/>
      <c r="BI28" s="323"/>
      <c r="BJ28" s="323"/>
      <c r="BK28" s="323"/>
      <c r="BL28" s="323"/>
      <c r="BM28" s="323"/>
      <c r="BN28" s="323"/>
      <c r="BO28" s="323"/>
      <c r="BP28" s="323"/>
      <c r="BQ28" s="323"/>
      <c r="BR28" s="323"/>
      <c r="BS28" s="323"/>
      <c r="BT28" s="323"/>
      <c r="BU28" s="323"/>
      <c r="BV28" s="323">
        <f t="shared" si="0"/>
        <v>0</v>
      </c>
      <c r="BW28" s="323">
        <f>มี.ค.!BW28+BV28</f>
        <v>46367.33</v>
      </c>
      <c r="BX28" s="369">
        <v>1102050107</v>
      </c>
      <c r="BY28" s="380"/>
    </row>
    <row r="29" spans="1:77">
      <c r="A29" s="363" t="s">
        <v>596</v>
      </c>
      <c r="B29" s="323"/>
      <c r="C29" s="323"/>
      <c r="D29" s="323"/>
      <c r="E29" s="323"/>
      <c r="F29" s="323"/>
      <c r="G29" s="323"/>
      <c r="H29" s="323"/>
      <c r="I29" s="323"/>
      <c r="J29" s="323"/>
      <c r="K29" s="323"/>
      <c r="L29" s="323"/>
      <c r="M29" s="323"/>
      <c r="N29" s="323"/>
      <c r="O29" s="323"/>
      <c r="P29" s="323"/>
      <c r="Q29" s="323"/>
      <c r="R29" s="323"/>
      <c r="S29" s="323"/>
      <c r="T29" s="323"/>
      <c r="U29" s="323"/>
      <c r="V29" s="323"/>
      <c r="W29" s="323"/>
      <c r="X29" s="323"/>
      <c r="Y29" s="323"/>
      <c r="Z29" s="323"/>
      <c r="AA29" s="323"/>
      <c r="AB29" s="323"/>
      <c r="AC29" s="323"/>
      <c r="AD29" s="323"/>
      <c r="AE29" s="323"/>
      <c r="AF29" s="323"/>
      <c r="AG29" s="323"/>
      <c r="AH29" s="323"/>
      <c r="AI29" s="323"/>
      <c r="AJ29" s="323"/>
      <c r="AK29" s="323"/>
      <c r="AL29" s="323"/>
      <c r="AM29" s="323"/>
      <c r="AN29" s="323"/>
      <c r="AO29" s="323"/>
      <c r="AP29" s="323"/>
      <c r="AQ29" s="323"/>
      <c r="AR29" s="323"/>
      <c r="AS29" s="323"/>
      <c r="AT29" s="323"/>
      <c r="AU29" s="323"/>
      <c r="AV29" s="323"/>
      <c r="AW29" s="323"/>
      <c r="AX29" s="323"/>
      <c r="AY29" s="323"/>
      <c r="AZ29" s="323"/>
      <c r="BA29" s="323"/>
      <c r="BB29" s="323"/>
      <c r="BC29" s="323"/>
      <c r="BD29" s="323"/>
      <c r="BE29" s="323"/>
      <c r="BF29" s="323"/>
      <c r="BG29" s="323"/>
      <c r="BH29" s="323"/>
      <c r="BI29" s="323"/>
      <c r="BJ29" s="323"/>
      <c r="BK29" s="323"/>
      <c r="BL29" s="323"/>
      <c r="BM29" s="323"/>
      <c r="BN29" s="323"/>
      <c r="BO29" s="323"/>
      <c r="BP29" s="323"/>
      <c r="BQ29" s="323"/>
      <c r="BR29" s="323"/>
      <c r="BS29" s="323"/>
      <c r="BT29" s="323"/>
      <c r="BU29" s="323"/>
      <c r="BV29" s="323">
        <f t="shared" si="0"/>
        <v>0</v>
      </c>
      <c r="BW29" s="323">
        <f>มี.ค.!BW29+BV29</f>
        <v>50</v>
      </c>
      <c r="BX29" s="369">
        <v>2103010103</v>
      </c>
      <c r="BY29" s="382">
        <f>SUM(BV27:BV29)</f>
        <v>0</v>
      </c>
    </row>
    <row r="30" spans="1:77">
      <c r="A30" s="363" t="s">
        <v>411</v>
      </c>
      <c r="B30" s="323"/>
      <c r="C30" s="323"/>
      <c r="D30" s="323"/>
      <c r="E30" s="323"/>
      <c r="F30" s="323"/>
      <c r="G30" s="323"/>
      <c r="H30" s="323"/>
      <c r="I30" s="323"/>
      <c r="J30" s="323"/>
      <c r="K30" s="323"/>
      <c r="L30" s="323"/>
      <c r="M30" s="323"/>
      <c r="N30" s="323"/>
      <c r="O30" s="323"/>
      <c r="P30" s="323"/>
      <c r="Q30" s="323"/>
      <c r="R30" s="323"/>
      <c r="S30" s="323"/>
      <c r="T30" s="323"/>
      <c r="U30" s="323"/>
      <c r="V30" s="323"/>
      <c r="W30" s="323"/>
      <c r="X30" s="323"/>
      <c r="Y30" s="323"/>
      <c r="Z30" s="323"/>
      <c r="AA30" s="323"/>
      <c r="AB30" s="323"/>
      <c r="AC30" s="323"/>
      <c r="AD30" s="323"/>
      <c r="AE30" s="323"/>
      <c r="AF30" s="323"/>
      <c r="AG30" s="323"/>
      <c r="AH30" s="323"/>
      <c r="AI30" s="323"/>
      <c r="AJ30" s="323"/>
      <c r="AK30" s="323"/>
      <c r="AL30" s="323"/>
      <c r="AM30" s="323"/>
      <c r="AN30" s="323"/>
      <c r="AO30" s="323"/>
      <c r="AP30" s="323"/>
      <c r="AQ30" s="323"/>
      <c r="AR30" s="323"/>
      <c r="AS30" s="323"/>
      <c r="AT30" s="323"/>
      <c r="AU30" s="323"/>
      <c r="AV30" s="323"/>
      <c r="AW30" s="323"/>
      <c r="AX30" s="323"/>
      <c r="AY30" s="323"/>
      <c r="AZ30" s="323"/>
      <c r="BA30" s="323"/>
      <c r="BB30" s="323"/>
      <c r="BC30" s="323"/>
      <c r="BD30" s="323"/>
      <c r="BE30" s="323"/>
      <c r="BF30" s="323"/>
      <c r="BG30" s="323"/>
      <c r="BH30" s="323"/>
      <c r="BI30" s="323"/>
      <c r="BJ30" s="323"/>
      <c r="BK30" s="323"/>
      <c r="BL30" s="323"/>
      <c r="BM30" s="323"/>
      <c r="BN30" s="323"/>
      <c r="BO30" s="323"/>
      <c r="BP30" s="323"/>
      <c r="BQ30" s="323"/>
      <c r="BR30" s="323"/>
      <c r="BS30" s="323"/>
      <c r="BT30" s="323"/>
      <c r="BU30" s="323"/>
      <c r="BV30" s="323">
        <f t="shared" si="0"/>
        <v>0</v>
      </c>
      <c r="BW30" s="323">
        <f>มี.ค.!BW30+BV30</f>
        <v>0</v>
      </c>
      <c r="BX30" s="369"/>
      <c r="BY30" s="380"/>
    </row>
    <row r="31" spans="1:77">
      <c r="A31" s="363" t="s">
        <v>189</v>
      </c>
      <c r="B31" s="323"/>
      <c r="C31" s="323"/>
      <c r="D31" s="323"/>
      <c r="E31" s="323"/>
      <c r="F31" s="323"/>
      <c r="G31" s="323"/>
      <c r="H31" s="323"/>
      <c r="I31" s="323"/>
      <c r="J31" s="323"/>
      <c r="K31" s="323"/>
      <c r="L31" s="323"/>
      <c r="M31" s="323"/>
      <c r="N31" s="323"/>
      <c r="O31" s="323"/>
      <c r="P31" s="323"/>
      <c r="Q31" s="323"/>
      <c r="R31" s="323"/>
      <c r="S31" s="323"/>
      <c r="T31" s="323"/>
      <c r="U31" s="323"/>
      <c r="V31" s="323"/>
      <c r="W31" s="323"/>
      <c r="X31" s="323"/>
      <c r="Y31" s="323"/>
      <c r="Z31" s="323"/>
      <c r="AA31" s="323"/>
      <c r="AB31" s="323"/>
      <c r="AC31" s="323"/>
      <c r="AD31" s="323"/>
      <c r="AE31" s="323"/>
      <c r="AF31" s="323"/>
      <c r="AG31" s="323"/>
      <c r="AH31" s="323"/>
      <c r="AI31" s="323"/>
      <c r="AJ31" s="323"/>
      <c r="AK31" s="323"/>
      <c r="AL31" s="323"/>
      <c r="AM31" s="323"/>
      <c r="AN31" s="323"/>
      <c r="AO31" s="323"/>
      <c r="AP31" s="323"/>
      <c r="AQ31" s="323"/>
      <c r="AR31" s="323"/>
      <c r="AS31" s="323"/>
      <c r="AT31" s="323"/>
      <c r="AU31" s="323"/>
      <c r="AV31" s="323"/>
      <c r="AW31" s="323"/>
      <c r="AX31" s="323"/>
      <c r="AY31" s="323"/>
      <c r="AZ31" s="323"/>
      <c r="BA31" s="323"/>
      <c r="BB31" s="323"/>
      <c r="BC31" s="323"/>
      <c r="BD31" s="323"/>
      <c r="BE31" s="323"/>
      <c r="BF31" s="323"/>
      <c r="BG31" s="323"/>
      <c r="BH31" s="323"/>
      <c r="BI31" s="323"/>
      <c r="BJ31" s="323"/>
      <c r="BK31" s="323"/>
      <c r="BL31" s="323"/>
      <c r="BM31" s="323"/>
      <c r="BN31" s="323"/>
      <c r="BO31" s="323"/>
      <c r="BP31" s="323"/>
      <c r="BQ31" s="323"/>
      <c r="BR31" s="323"/>
      <c r="BS31" s="323"/>
      <c r="BT31" s="323"/>
      <c r="BU31" s="323"/>
      <c r="BV31" s="323">
        <f t="shared" si="0"/>
        <v>0</v>
      </c>
      <c r="BW31" s="323">
        <f>มี.ค.!BW31+BV31</f>
        <v>7299627.8500000015</v>
      </c>
      <c r="BX31" s="369">
        <v>1102030102</v>
      </c>
      <c r="BY31" s="380"/>
    </row>
    <row r="32" spans="1:77">
      <c r="A32" s="363" t="s">
        <v>190</v>
      </c>
      <c r="B32" s="323"/>
      <c r="C32" s="323"/>
      <c r="D32" s="323"/>
      <c r="E32" s="323"/>
      <c r="F32" s="323"/>
      <c r="G32" s="323"/>
      <c r="H32" s="323"/>
      <c r="I32" s="323"/>
      <c r="J32" s="323"/>
      <c r="K32" s="323"/>
      <c r="L32" s="323"/>
      <c r="M32" s="323"/>
      <c r="N32" s="323"/>
      <c r="O32" s="323"/>
      <c r="P32" s="323"/>
      <c r="Q32" s="323"/>
      <c r="R32" s="323"/>
      <c r="S32" s="323"/>
      <c r="T32" s="323"/>
      <c r="U32" s="323"/>
      <c r="V32" s="323"/>
      <c r="W32" s="323"/>
      <c r="X32" s="323"/>
      <c r="Y32" s="323"/>
      <c r="Z32" s="323"/>
      <c r="AA32" s="323"/>
      <c r="AB32" s="323"/>
      <c r="AC32" s="323"/>
      <c r="AD32" s="323"/>
      <c r="AE32" s="323"/>
      <c r="AF32" s="323"/>
      <c r="AG32" s="323"/>
      <c r="AH32" s="323"/>
      <c r="AI32" s="323"/>
      <c r="AJ32" s="323"/>
      <c r="AK32" s="323"/>
      <c r="AL32" s="323"/>
      <c r="AM32" s="323"/>
      <c r="AN32" s="323"/>
      <c r="AO32" s="323"/>
      <c r="AP32" s="323"/>
      <c r="AQ32" s="323"/>
      <c r="AR32" s="323"/>
      <c r="AS32" s="323"/>
      <c r="AT32" s="323"/>
      <c r="AU32" s="323"/>
      <c r="AV32" s="323"/>
      <c r="AW32" s="323"/>
      <c r="AX32" s="323"/>
      <c r="AY32" s="323"/>
      <c r="AZ32" s="323"/>
      <c r="BA32" s="323"/>
      <c r="BB32" s="323"/>
      <c r="BC32" s="323"/>
      <c r="BD32" s="323"/>
      <c r="BE32" s="323"/>
      <c r="BF32" s="323"/>
      <c r="BG32" s="323"/>
      <c r="BH32" s="323"/>
      <c r="BI32" s="323"/>
      <c r="BJ32" s="323"/>
      <c r="BK32" s="323"/>
      <c r="BL32" s="323"/>
      <c r="BM32" s="323"/>
      <c r="BN32" s="323"/>
      <c r="BO32" s="323"/>
      <c r="BP32" s="323"/>
      <c r="BQ32" s="323"/>
      <c r="BR32" s="323"/>
      <c r="BS32" s="323"/>
      <c r="BT32" s="323"/>
      <c r="BU32" s="323"/>
      <c r="BV32" s="323">
        <f t="shared" si="0"/>
        <v>0</v>
      </c>
      <c r="BW32" s="323">
        <f>มี.ค.!BW32+BV32</f>
        <v>2199713.0200000009</v>
      </c>
      <c r="BX32" s="369">
        <v>1102030102</v>
      </c>
      <c r="BY32" s="380"/>
    </row>
    <row r="33" spans="1:77">
      <c r="A33" s="363" t="s">
        <v>191</v>
      </c>
      <c r="B33" s="323"/>
      <c r="C33" s="323"/>
      <c r="D33" s="323"/>
      <c r="E33" s="323"/>
      <c r="F33" s="323"/>
      <c r="G33" s="323"/>
      <c r="H33" s="323"/>
      <c r="I33" s="323"/>
      <c r="J33" s="323"/>
      <c r="K33" s="323"/>
      <c r="L33" s="323"/>
      <c r="M33" s="323"/>
      <c r="N33" s="323"/>
      <c r="O33" s="323"/>
      <c r="P33" s="323"/>
      <c r="Q33" s="323"/>
      <c r="R33" s="323"/>
      <c r="S33" s="323"/>
      <c r="T33" s="323"/>
      <c r="U33" s="323"/>
      <c r="V33" s="323"/>
      <c r="W33" s="323"/>
      <c r="X33" s="323"/>
      <c r="Y33" s="323"/>
      <c r="Z33" s="323"/>
      <c r="AA33" s="323"/>
      <c r="AB33" s="323"/>
      <c r="AC33" s="323"/>
      <c r="AD33" s="323"/>
      <c r="AE33" s="323"/>
      <c r="AF33" s="323"/>
      <c r="AG33" s="323"/>
      <c r="AH33" s="323"/>
      <c r="AI33" s="323"/>
      <c r="AJ33" s="323"/>
      <c r="AK33" s="323"/>
      <c r="AL33" s="323"/>
      <c r="AM33" s="323"/>
      <c r="AN33" s="323"/>
      <c r="AO33" s="323"/>
      <c r="AP33" s="323"/>
      <c r="AQ33" s="323"/>
      <c r="AR33" s="323"/>
      <c r="AS33" s="323"/>
      <c r="AT33" s="323"/>
      <c r="AU33" s="323"/>
      <c r="AV33" s="323"/>
      <c r="AW33" s="323"/>
      <c r="AX33" s="323"/>
      <c r="AY33" s="323"/>
      <c r="AZ33" s="323"/>
      <c r="BA33" s="323"/>
      <c r="BB33" s="323"/>
      <c r="BC33" s="323"/>
      <c r="BD33" s="323"/>
      <c r="BE33" s="323"/>
      <c r="BF33" s="323"/>
      <c r="BG33" s="323"/>
      <c r="BH33" s="323"/>
      <c r="BI33" s="323"/>
      <c r="BJ33" s="323"/>
      <c r="BK33" s="323"/>
      <c r="BL33" s="323"/>
      <c r="BM33" s="323"/>
      <c r="BN33" s="323"/>
      <c r="BO33" s="323"/>
      <c r="BP33" s="323"/>
      <c r="BQ33" s="323"/>
      <c r="BR33" s="323"/>
      <c r="BS33" s="323"/>
      <c r="BT33" s="323"/>
      <c r="BU33" s="323"/>
      <c r="BV33" s="323">
        <f t="shared" si="0"/>
        <v>0</v>
      </c>
      <c r="BW33" s="323">
        <f>มี.ค.!BW33+BV33</f>
        <v>0</v>
      </c>
      <c r="BX33" s="369">
        <v>1102030102</v>
      </c>
      <c r="BY33" s="380"/>
    </row>
    <row r="34" spans="1:77">
      <c r="A34" s="363" t="s">
        <v>192</v>
      </c>
      <c r="B34" s="323"/>
      <c r="C34" s="323"/>
      <c r="D34" s="323"/>
      <c r="E34" s="323"/>
      <c r="F34" s="323"/>
      <c r="G34" s="323"/>
      <c r="H34" s="323"/>
      <c r="I34" s="323"/>
      <c r="J34" s="323"/>
      <c r="K34" s="323"/>
      <c r="L34" s="323"/>
      <c r="M34" s="323"/>
      <c r="N34" s="323"/>
      <c r="O34" s="323"/>
      <c r="P34" s="323"/>
      <c r="Q34" s="323"/>
      <c r="R34" s="323"/>
      <c r="S34" s="323"/>
      <c r="T34" s="323"/>
      <c r="U34" s="323"/>
      <c r="V34" s="323"/>
      <c r="W34" s="323"/>
      <c r="X34" s="323"/>
      <c r="Y34" s="323"/>
      <c r="Z34" s="323"/>
      <c r="AA34" s="323"/>
      <c r="AB34" s="323"/>
      <c r="AC34" s="323"/>
      <c r="AD34" s="323"/>
      <c r="AE34" s="323"/>
      <c r="AF34" s="323"/>
      <c r="AG34" s="323"/>
      <c r="AH34" s="323"/>
      <c r="AI34" s="323"/>
      <c r="AJ34" s="323"/>
      <c r="AK34" s="323"/>
      <c r="AL34" s="323"/>
      <c r="AM34" s="323"/>
      <c r="AN34" s="323"/>
      <c r="AO34" s="323"/>
      <c r="AP34" s="323"/>
      <c r="AQ34" s="323"/>
      <c r="AR34" s="323"/>
      <c r="AS34" s="323"/>
      <c r="AT34" s="323"/>
      <c r="AU34" s="323"/>
      <c r="AV34" s="323"/>
      <c r="AW34" s="323"/>
      <c r="AX34" s="323"/>
      <c r="AY34" s="323"/>
      <c r="AZ34" s="323"/>
      <c r="BA34" s="323"/>
      <c r="BB34" s="323"/>
      <c r="BC34" s="323"/>
      <c r="BD34" s="323"/>
      <c r="BE34" s="323"/>
      <c r="BF34" s="323"/>
      <c r="BG34" s="323"/>
      <c r="BH34" s="323"/>
      <c r="BI34" s="323"/>
      <c r="BJ34" s="323"/>
      <c r="BK34" s="323"/>
      <c r="BL34" s="323"/>
      <c r="BM34" s="323"/>
      <c r="BN34" s="323"/>
      <c r="BO34" s="323"/>
      <c r="BP34" s="323"/>
      <c r="BQ34" s="323"/>
      <c r="BR34" s="323"/>
      <c r="BS34" s="323"/>
      <c r="BT34" s="323"/>
      <c r="BU34" s="323"/>
      <c r="BV34" s="323">
        <f t="shared" si="0"/>
        <v>0</v>
      </c>
      <c r="BW34" s="323">
        <f>มี.ค.!BW34+BV34</f>
        <v>6602.93</v>
      </c>
      <c r="BX34" s="369">
        <v>1102030102</v>
      </c>
      <c r="BY34" s="380"/>
    </row>
    <row r="35" spans="1:77">
      <c r="A35" s="363" t="s">
        <v>193</v>
      </c>
      <c r="B35" s="323"/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  <c r="P35" s="323"/>
      <c r="Q35" s="323"/>
      <c r="R35" s="323"/>
      <c r="S35" s="323"/>
      <c r="T35" s="323"/>
      <c r="U35" s="323"/>
      <c r="V35" s="323"/>
      <c r="W35" s="323"/>
      <c r="X35" s="323"/>
      <c r="Y35" s="323"/>
      <c r="Z35" s="323"/>
      <c r="AA35" s="323"/>
      <c r="AB35" s="323"/>
      <c r="AC35" s="323"/>
      <c r="AD35" s="323"/>
      <c r="AE35" s="323"/>
      <c r="AF35" s="323"/>
      <c r="AG35" s="323"/>
      <c r="AH35" s="323"/>
      <c r="AI35" s="323"/>
      <c r="AJ35" s="323"/>
      <c r="AK35" s="323"/>
      <c r="AL35" s="323"/>
      <c r="AM35" s="323"/>
      <c r="AN35" s="323"/>
      <c r="AO35" s="323"/>
      <c r="AP35" s="323"/>
      <c r="AQ35" s="323"/>
      <c r="AR35" s="323"/>
      <c r="AS35" s="323"/>
      <c r="AT35" s="323"/>
      <c r="AU35" s="323"/>
      <c r="AV35" s="323"/>
      <c r="AW35" s="323"/>
      <c r="AX35" s="323"/>
      <c r="AY35" s="323"/>
      <c r="AZ35" s="323"/>
      <c r="BA35" s="323"/>
      <c r="BB35" s="323"/>
      <c r="BC35" s="323"/>
      <c r="BD35" s="323"/>
      <c r="BE35" s="323"/>
      <c r="BF35" s="323"/>
      <c r="BG35" s="323"/>
      <c r="BH35" s="323"/>
      <c r="BI35" s="323"/>
      <c r="BJ35" s="323"/>
      <c r="BK35" s="323"/>
      <c r="BL35" s="323"/>
      <c r="BM35" s="323"/>
      <c r="BN35" s="323"/>
      <c r="BO35" s="323"/>
      <c r="BP35" s="323"/>
      <c r="BQ35" s="323"/>
      <c r="BR35" s="323"/>
      <c r="BS35" s="323"/>
      <c r="BT35" s="323"/>
      <c r="BU35" s="323"/>
      <c r="BV35" s="323">
        <f t="shared" si="0"/>
        <v>0</v>
      </c>
      <c r="BW35" s="323">
        <f>มี.ค.!BW35+BV35</f>
        <v>6435.53</v>
      </c>
      <c r="BX35" s="369">
        <v>1102030102</v>
      </c>
      <c r="BY35" s="382">
        <f>SUM(BV31:BV35)</f>
        <v>0</v>
      </c>
    </row>
    <row r="36" spans="1:77">
      <c r="A36" s="363" t="s">
        <v>414</v>
      </c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323"/>
      <c r="AB36" s="323"/>
      <c r="AC36" s="323"/>
      <c r="AD36" s="323"/>
      <c r="AE36" s="323"/>
      <c r="AF36" s="323"/>
      <c r="AG36" s="323"/>
      <c r="AH36" s="323"/>
      <c r="AI36" s="323"/>
      <c r="AJ36" s="323"/>
      <c r="AK36" s="323"/>
      <c r="AL36" s="323"/>
      <c r="AM36" s="323"/>
      <c r="AN36" s="323"/>
      <c r="AO36" s="323"/>
      <c r="AP36" s="323"/>
      <c r="AQ36" s="323"/>
      <c r="AR36" s="323"/>
      <c r="AS36" s="323"/>
      <c r="AT36" s="323"/>
      <c r="AU36" s="323"/>
      <c r="AV36" s="323"/>
      <c r="AW36" s="323"/>
      <c r="AX36" s="323"/>
      <c r="AY36" s="323"/>
      <c r="AZ36" s="323"/>
      <c r="BA36" s="323"/>
      <c r="BB36" s="323"/>
      <c r="BC36" s="323"/>
      <c r="BD36" s="323"/>
      <c r="BE36" s="323"/>
      <c r="BF36" s="323"/>
      <c r="BG36" s="323"/>
      <c r="BH36" s="323"/>
      <c r="BI36" s="323"/>
      <c r="BJ36" s="323"/>
      <c r="BK36" s="323"/>
      <c r="BL36" s="323"/>
      <c r="BM36" s="323"/>
      <c r="BN36" s="323"/>
      <c r="BO36" s="323"/>
      <c r="BP36" s="323"/>
      <c r="BQ36" s="323"/>
      <c r="BR36" s="323"/>
      <c r="BS36" s="323"/>
      <c r="BT36" s="323"/>
      <c r="BU36" s="323"/>
      <c r="BV36" s="323">
        <f t="shared" si="0"/>
        <v>0</v>
      </c>
      <c r="BW36" s="323">
        <f>มี.ค.!BW36+BV36</f>
        <v>0</v>
      </c>
      <c r="BX36" s="369"/>
      <c r="BY36" s="380"/>
    </row>
    <row r="37" spans="1:77">
      <c r="A37" s="367" t="s">
        <v>415</v>
      </c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323"/>
      <c r="AB37" s="323"/>
      <c r="AC37" s="323"/>
      <c r="AD37" s="323"/>
      <c r="AE37" s="323"/>
      <c r="AF37" s="323"/>
      <c r="AG37" s="323"/>
      <c r="AH37" s="323"/>
      <c r="AI37" s="323"/>
      <c r="AJ37" s="323"/>
      <c r="AK37" s="323"/>
      <c r="AL37" s="323"/>
      <c r="AM37" s="323"/>
      <c r="AN37" s="323"/>
      <c r="AO37" s="323"/>
      <c r="AP37" s="323"/>
      <c r="AQ37" s="323"/>
      <c r="AR37" s="323"/>
      <c r="AS37" s="323"/>
      <c r="AT37" s="323"/>
      <c r="AU37" s="323"/>
      <c r="AV37" s="323"/>
      <c r="AW37" s="323"/>
      <c r="AX37" s="323"/>
      <c r="AY37" s="323"/>
      <c r="AZ37" s="323"/>
      <c r="BA37" s="323"/>
      <c r="BB37" s="323"/>
      <c r="BC37" s="323"/>
      <c r="BD37" s="323"/>
      <c r="BE37" s="323"/>
      <c r="BF37" s="323"/>
      <c r="BG37" s="323"/>
      <c r="BH37" s="323"/>
      <c r="BI37" s="323"/>
      <c r="BJ37" s="323"/>
      <c r="BK37" s="323"/>
      <c r="BL37" s="323"/>
      <c r="BM37" s="323"/>
      <c r="BN37" s="323"/>
      <c r="BO37" s="323"/>
      <c r="BP37" s="323"/>
      <c r="BQ37" s="323"/>
      <c r="BR37" s="323"/>
      <c r="BS37" s="323"/>
      <c r="BT37" s="323"/>
      <c r="BU37" s="323"/>
      <c r="BV37" s="323">
        <f t="shared" si="0"/>
        <v>0</v>
      </c>
      <c r="BW37" s="323">
        <f>มี.ค.!BW37+BV37</f>
        <v>0</v>
      </c>
      <c r="BX37" s="369">
        <v>1102010102</v>
      </c>
      <c r="BY37" s="380"/>
    </row>
    <row r="38" spans="1:77">
      <c r="A38" s="367" t="s">
        <v>377</v>
      </c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323"/>
      <c r="AB38" s="323"/>
      <c r="AC38" s="323"/>
      <c r="AD38" s="323"/>
      <c r="AE38" s="323"/>
      <c r="AF38" s="323"/>
      <c r="AG38" s="323"/>
      <c r="AH38" s="323"/>
      <c r="AI38" s="323"/>
      <c r="AJ38" s="323"/>
      <c r="AK38" s="323"/>
      <c r="AL38" s="323"/>
      <c r="AM38" s="323"/>
      <c r="AN38" s="323"/>
      <c r="AO38" s="323"/>
      <c r="AP38" s="323"/>
      <c r="AQ38" s="323"/>
      <c r="AR38" s="323"/>
      <c r="AS38" s="323"/>
      <c r="AT38" s="323"/>
      <c r="AU38" s="323"/>
      <c r="AV38" s="323"/>
      <c r="AW38" s="323"/>
      <c r="AX38" s="323"/>
      <c r="AY38" s="323"/>
      <c r="AZ38" s="323"/>
      <c r="BA38" s="323"/>
      <c r="BB38" s="323"/>
      <c r="BC38" s="323"/>
      <c r="BD38" s="323"/>
      <c r="BE38" s="323"/>
      <c r="BF38" s="323"/>
      <c r="BG38" s="323"/>
      <c r="BH38" s="323"/>
      <c r="BI38" s="323"/>
      <c r="BJ38" s="323"/>
      <c r="BK38" s="323"/>
      <c r="BL38" s="323"/>
      <c r="BM38" s="323"/>
      <c r="BN38" s="323"/>
      <c r="BO38" s="323"/>
      <c r="BP38" s="323"/>
      <c r="BQ38" s="323"/>
      <c r="BR38" s="323"/>
      <c r="BS38" s="323"/>
      <c r="BT38" s="323"/>
      <c r="BU38" s="323"/>
      <c r="BV38" s="323">
        <f t="shared" si="0"/>
        <v>0</v>
      </c>
      <c r="BW38" s="323">
        <f>มี.ค.!BW38+BV38</f>
        <v>0</v>
      </c>
      <c r="BX38" s="369">
        <v>5104030299</v>
      </c>
      <c r="BY38" s="380"/>
    </row>
    <row r="39" spans="1:77">
      <c r="A39" s="409" t="s">
        <v>206</v>
      </c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323"/>
      <c r="AB39" s="323"/>
      <c r="AC39" s="323"/>
      <c r="AD39" s="323"/>
      <c r="AE39" s="323"/>
      <c r="AF39" s="323"/>
      <c r="AG39" s="323"/>
      <c r="AH39" s="323"/>
      <c r="AI39" s="323"/>
      <c r="AJ39" s="323"/>
      <c r="AK39" s="323"/>
      <c r="AL39" s="323"/>
      <c r="AM39" s="323"/>
      <c r="AN39" s="323"/>
      <c r="AO39" s="323"/>
      <c r="AP39" s="323"/>
      <c r="AQ39" s="323"/>
      <c r="AR39" s="323"/>
      <c r="AS39" s="323"/>
      <c r="AT39" s="323"/>
      <c r="AU39" s="323"/>
      <c r="AV39" s="323"/>
      <c r="AW39" s="323"/>
      <c r="AX39" s="323"/>
      <c r="AY39" s="323"/>
      <c r="AZ39" s="323"/>
      <c r="BA39" s="323"/>
      <c r="BB39" s="323"/>
      <c r="BC39" s="323"/>
      <c r="BD39" s="323"/>
      <c r="BE39" s="323"/>
      <c r="BF39" s="323"/>
      <c r="BG39" s="323"/>
      <c r="BH39" s="323"/>
      <c r="BI39" s="323"/>
      <c r="BJ39" s="323"/>
      <c r="BK39" s="323"/>
      <c r="BL39" s="323"/>
      <c r="BM39" s="323"/>
      <c r="BN39" s="323"/>
      <c r="BO39" s="323"/>
      <c r="BP39" s="323"/>
      <c r="BQ39" s="323"/>
      <c r="BR39" s="323"/>
      <c r="BS39" s="323"/>
      <c r="BT39" s="323"/>
      <c r="BU39" s="323"/>
      <c r="BV39" s="323">
        <f t="shared" si="0"/>
        <v>0</v>
      </c>
      <c r="BW39" s="323">
        <f>มี.ค.!BW39+BV39</f>
        <v>0</v>
      </c>
      <c r="BX39" s="269">
        <v>1106010199</v>
      </c>
      <c r="BY39" s="380"/>
    </row>
    <row r="40" spans="1:77">
      <c r="A40" s="367" t="s">
        <v>210</v>
      </c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323"/>
      <c r="AB40" s="323"/>
      <c r="AC40" s="323"/>
      <c r="AD40" s="323"/>
      <c r="AE40" s="323"/>
      <c r="AF40" s="323"/>
      <c r="AG40" s="323"/>
      <c r="AH40" s="323"/>
      <c r="AI40" s="323"/>
      <c r="AJ40" s="323"/>
      <c r="AK40" s="323"/>
      <c r="AL40" s="323"/>
      <c r="AM40" s="323"/>
      <c r="AN40" s="323"/>
      <c r="AO40" s="323"/>
      <c r="AP40" s="323"/>
      <c r="AQ40" s="323"/>
      <c r="AR40" s="323"/>
      <c r="AS40" s="323"/>
      <c r="AT40" s="323"/>
      <c r="AU40" s="323"/>
      <c r="AV40" s="323"/>
      <c r="AW40" s="323"/>
      <c r="AX40" s="323"/>
      <c r="AY40" s="323"/>
      <c r="AZ40" s="323"/>
      <c r="BA40" s="323"/>
      <c r="BB40" s="323"/>
      <c r="BC40" s="323"/>
      <c r="BD40" s="323"/>
      <c r="BE40" s="323"/>
      <c r="BF40" s="323"/>
      <c r="BG40" s="323"/>
      <c r="BH40" s="323"/>
      <c r="BI40" s="323"/>
      <c r="BJ40" s="323"/>
      <c r="BK40" s="323"/>
      <c r="BL40" s="323"/>
      <c r="BM40" s="323"/>
      <c r="BN40" s="323"/>
      <c r="BO40" s="323"/>
      <c r="BP40" s="323"/>
      <c r="BQ40" s="323"/>
      <c r="BR40" s="323"/>
      <c r="BS40" s="323"/>
      <c r="BT40" s="323"/>
      <c r="BU40" s="323"/>
      <c r="BV40" s="323">
        <f t="shared" si="0"/>
        <v>0</v>
      </c>
      <c r="BW40" s="323">
        <f>มี.ค.!BW40+BV40</f>
        <v>0</v>
      </c>
      <c r="BX40" s="369">
        <v>5104030299</v>
      </c>
      <c r="BY40" s="380"/>
    </row>
    <row r="41" spans="1:77" ht="21" customHeight="1">
      <c r="A41" s="367" t="s">
        <v>84</v>
      </c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323"/>
      <c r="AB41" s="323"/>
      <c r="AC41" s="323"/>
      <c r="AD41" s="323"/>
      <c r="AE41" s="323"/>
      <c r="AF41" s="323"/>
      <c r="AG41" s="323"/>
      <c r="AH41" s="323"/>
      <c r="AI41" s="323"/>
      <c r="AJ41" s="323"/>
      <c r="AK41" s="323"/>
      <c r="AL41" s="323"/>
      <c r="AM41" s="323"/>
      <c r="AN41" s="323"/>
      <c r="AO41" s="323"/>
      <c r="AP41" s="323"/>
      <c r="AQ41" s="323"/>
      <c r="AR41" s="323"/>
      <c r="AS41" s="323"/>
      <c r="AT41" s="323"/>
      <c r="AU41" s="323"/>
      <c r="AV41" s="323"/>
      <c r="AW41" s="323"/>
      <c r="AX41" s="323"/>
      <c r="AY41" s="323"/>
      <c r="AZ41" s="323"/>
      <c r="BA41" s="323"/>
      <c r="BB41" s="323"/>
      <c r="BC41" s="323"/>
      <c r="BD41" s="323"/>
      <c r="BE41" s="323"/>
      <c r="BF41" s="323"/>
      <c r="BG41" s="323"/>
      <c r="BH41" s="323"/>
      <c r="BI41" s="323"/>
      <c r="BJ41" s="323"/>
      <c r="BK41" s="323"/>
      <c r="BL41" s="323"/>
      <c r="BM41" s="323"/>
      <c r="BN41" s="323"/>
      <c r="BO41" s="323"/>
      <c r="BP41" s="323"/>
      <c r="BQ41" s="323"/>
      <c r="BR41" s="323"/>
      <c r="BS41" s="323"/>
      <c r="BT41" s="323"/>
      <c r="BU41" s="323"/>
      <c r="BV41" s="323">
        <f t="shared" ref="BV41:BV65" si="1">SUM(B41:BU41)</f>
        <v>0</v>
      </c>
      <c r="BW41" s="323">
        <f>มี.ค.!BW41+BV41</f>
        <v>0</v>
      </c>
      <c r="BX41" s="369">
        <v>5101010113</v>
      </c>
      <c r="BY41" s="380"/>
    </row>
    <row r="42" spans="1:77">
      <c r="A42" s="363" t="s">
        <v>109</v>
      </c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323"/>
      <c r="AB42" s="323"/>
      <c r="AC42" s="323"/>
      <c r="AD42" s="323"/>
      <c r="AE42" s="323"/>
      <c r="AF42" s="323"/>
      <c r="AG42" s="323"/>
      <c r="AH42" s="323"/>
      <c r="AI42" s="323"/>
      <c r="AJ42" s="323"/>
      <c r="AK42" s="323"/>
      <c r="AL42" s="323"/>
      <c r="AM42" s="323"/>
      <c r="AN42" s="323"/>
      <c r="AO42" s="323"/>
      <c r="AP42" s="323"/>
      <c r="AQ42" s="323"/>
      <c r="AR42" s="323"/>
      <c r="AS42" s="323"/>
      <c r="AT42" s="323"/>
      <c r="AU42" s="323"/>
      <c r="AV42" s="323"/>
      <c r="AW42" s="323"/>
      <c r="AX42" s="323"/>
      <c r="AY42" s="323"/>
      <c r="AZ42" s="323"/>
      <c r="BA42" s="323"/>
      <c r="BB42" s="323"/>
      <c r="BC42" s="323"/>
      <c r="BD42" s="323"/>
      <c r="BE42" s="323"/>
      <c r="BF42" s="323"/>
      <c r="BG42" s="323"/>
      <c r="BH42" s="323"/>
      <c r="BI42" s="323"/>
      <c r="BJ42" s="323"/>
      <c r="BK42" s="323"/>
      <c r="BL42" s="323"/>
      <c r="BM42" s="323"/>
      <c r="BN42" s="323"/>
      <c r="BO42" s="323"/>
      <c r="BP42" s="323"/>
      <c r="BQ42" s="323"/>
      <c r="BR42" s="323"/>
      <c r="BS42" s="323"/>
      <c r="BT42" s="323"/>
      <c r="BU42" s="323"/>
      <c r="BV42" s="323">
        <f t="shared" si="1"/>
        <v>0</v>
      </c>
      <c r="BW42" s="323">
        <f>มี.ค.!BW42+BV42</f>
        <v>0</v>
      </c>
      <c r="BX42" s="369">
        <v>2101020199</v>
      </c>
      <c r="BY42" s="380"/>
    </row>
    <row r="43" spans="1:77">
      <c r="A43" s="363" t="s">
        <v>569</v>
      </c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323"/>
      <c r="AB43" s="323"/>
      <c r="AC43" s="323"/>
      <c r="AD43" s="323"/>
      <c r="AE43" s="323"/>
      <c r="AF43" s="323"/>
      <c r="AG43" s="323"/>
      <c r="AH43" s="323"/>
      <c r="AI43" s="323"/>
      <c r="AJ43" s="323"/>
      <c r="AK43" s="323"/>
      <c r="AL43" s="323"/>
      <c r="AM43" s="323"/>
      <c r="AN43" s="323"/>
      <c r="AO43" s="323"/>
      <c r="AP43" s="323"/>
      <c r="AQ43" s="323"/>
      <c r="AR43" s="323"/>
      <c r="AS43" s="323"/>
      <c r="AT43" s="323"/>
      <c r="AU43" s="323"/>
      <c r="AV43" s="323"/>
      <c r="AW43" s="323"/>
      <c r="AX43" s="323"/>
      <c r="AY43" s="323"/>
      <c r="AZ43" s="323"/>
      <c r="BA43" s="323"/>
      <c r="BB43" s="323"/>
      <c r="BC43" s="323"/>
      <c r="BD43" s="323"/>
      <c r="BE43" s="323"/>
      <c r="BF43" s="323"/>
      <c r="BG43" s="323"/>
      <c r="BH43" s="323"/>
      <c r="BI43" s="323"/>
      <c r="BJ43" s="323"/>
      <c r="BK43" s="323"/>
      <c r="BL43" s="323"/>
      <c r="BM43" s="323"/>
      <c r="BN43" s="323"/>
      <c r="BO43" s="323"/>
      <c r="BP43" s="323"/>
      <c r="BQ43" s="323"/>
      <c r="BR43" s="323"/>
      <c r="BS43" s="323"/>
      <c r="BT43" s="323"/>
      <c r="BU43" s="323"/>
      <c r="BV43" s="323">
        <f t="shared" si="1"/>
        <v>0</v>
      </c>
      <c r="BW43" s="323">
        <f>มี.ค.!BW43+BV43</f>
        <v>62818.75</v>
      </c>
      <c r="BX43" s="369">
        <v>2101010107</v>
      </c>
      <c r="BY43" s="380"/>
    </row>
    <row r="44" spans="1:77">
      <c r="A44" s="363" t="s">
        <v>383</v>
      </c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  <c r="AD44" s="323"/>
      <c r="AE44" s="323"/>
      <c r="AF44" s="323"/>
      <c r="AG44" s="323"/>
      <c r="AH44" s="323"/>
      <c r="AI44" s="323"/>
      <c r="AJ44" s="323"/>
      <c r="AK44" s="323"/>
      <c r="AL44" s="323"/>
      <c r="AM44" s="323"/>
      <c r="AN44" s="323"/>
      <c r="AO44" s="323"/>
      <c r="AP44" s="323"/>
      <c r="AQ44" s="323"/>
      <c r="AR44" s="323"/>
      <c r="AS44" s="323"/>
      <c r="AT44" s="323"/>
      <c r="AU44" s="323"/>
      <c r="AV44" s="323"/>
      <c r="AW44" s="323"/>
      <c r="AX44" s="323"/>
      <c r="AY44" s="323"/>
      <c r="AZ44" s="323"/>
      <c r="BA44" s="323"/>
      <c r="BB44" s="323"/>
      <c r="BC44" s="323"/>
      <c r="BD44" s="323"/>
      <c r="BE44" s="323"/>
      <c r="BF44" s="323"/>
      <c r="BG44" s="323"/>
      <c r="BH44" s="323"/>
      <c r="BI44" s="323"/>
      <c r="BJ44" s="323"/>
      <c r="BK44" s="323"/>
      <c r="BL44" s="323"/>
      <c r="BM44" s="323"/>
      <c r="BN44" s="323"/>
      <c r="BO44" s="323"/>
      <c r="BP44" s="323"/>
      <c r="BQ44" s="323"/>
      <c r="BR44" s="323"/>
      <c r="BS44" s="323"/>
      <c r="BT44" s="323"/>
      <c r="BU44" s="323"/>
      <c r="BV44" s="323">
        <f t="shared" si="1"/>
        <v>0</v>
      </c>
      <c r="BW44" s="323">
        <f>มี.ค.!BW44+BV44</f>
        <v>0</v>
      </c>
      <c r="BX44" s="369">
        <v>1102050193</v>
      </c>
      <c r="BY44" s="380"/>
    </row>
    <row r="45" spans="1:77">
      <c r="A45" s="367" t="s">
        <v>568</v>
      </c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323"/>
      <c r="AB45" s="323"/>
      <c r="AC45" s="323"/>
      <c r="AD45" s="323"/>
      <c r="AE45" s="323"/>
      <c r="AF45" s="323"/>
      <c r="AG45" s="323"/>
      <c r="AH45" s="323"/>
      <c r="AI45" s="323"/>
      <c r="AJ45" s="323"/>
      <c r="AK45" s="323"/>
      <c r="AL45" s="323"/>
      <c r="AM45" s="323"/>
      <c r="AN45" s="323"/>
      <c r="AO45" s="323"/>
      <c r="AP45" s="323"/>
      <c r="AQ45" s="323"/>
      <c r="AR45" s="323"/>
      <c r="AS45" s="323"/>
      <c r="AT45" s="323"/>
      <c r="AU45" s="323"/>
      <c r="AV45" s="323"/>
      <c r="AW45" s="323"/>
      <c r="AX45" s="323"/>
      <c r="AY45" s="323"/>
      <c r="AZ45" s="323"/>
      <c r="BA45" s="323"/>
      <c r="BB45" s="323"/>
      <c r="BC45" s="323"/>
      <c r="BD45" s="323"/>
      <c r="BE45" s="323"/>
      <c r="BF45" s="323"/>
      <c r="BG45" s="323"/>
      <c r="BH45" s="323"/>
      <c r="BI45" s="323"/>
      <c r="BJ45" s="323"/>
      <c r="BK45" s="323"/>
      <c r="BL45" s="323"/>
      <c r="BM45" s="323"/>
      <c r="BN45" s="323"/>
      <c r="BO45" s="323"/>
      <c r="BP45" s="323"/>
      <c r="BQ45" s="323"/>
      <c r="BR45" s="323"/>
      <c r="BS45" s="323"/>
      <c r="BT45" s="323"/>
      <c r="BU45" s="323"/>
      <c r="BV45" s="323">
        <f t="shared" si="1"/>
        <v>0</v>
      </c>
      <c r="BW45" s="323">
        <f>มี.ค.!BW45+BV45</f>
        <v>0</v>
      </c>
      <c r="BX45" s="369">
        <v>5101010113</v>
      </c>
      <c r="BY45" s="380"/>
    </row>
    <row r="46" spans="1:77">
      <c r="A46" s="363" t="s">
        <v>379</v>
      </c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323"/>
      <c r="AB46" s="323"/>
      <c r="AC46" s="323"/>
      <c r="AD46" s="323"/>
      <c r="AE46" s="323"/>
      <c r="AF46" s="323"/>
      <c r="AG46" s="323"/>
      <c r="AH46" s="323"/>
      <c r="AI46" s="323"/>
      <c r="AJ46" s="323"/>
      <c r="AK46" s="323"/>
      <c r="AL46" s="323"/>
      <c r="AM46" s="323"/>
      <c r="AN46" s="323"/>
      <c r="AO46" s="323"/>
      <c r="AP46" s="323"/>
      <c r="AQ46" s="323"/>
      <c r="AR46" s="323"/>
      <c r="AS46" s="323"/>
      <c r="AT46" s="323"/>
      <c r="AU46" s="323"/>
      <c r="AV46" s="323"/>
      <c r="AW46" s="323"/>
      <c r="AX46" s="323"/>
      <c r="AY46" s="323"/>
      <c r="AZ46" s="323"/>
      <c r="BA46" s="323"/>
      <c r="BB46" s="323"/>
      <c r="BC46" s="323"/>
      <c r="BD46" s="323"/>
      <c r="BE46" s="323"/>
      <c r="BF46" s="323"/>
      <c r="BG46" s="323"/>
      <c r="BH46" s="323"/>
      <c r="BI46" s="323"/>
      <c r="BJ46" s="323"/>
      <c r="BK46" s="323"/>
      <c r="BL46" s="323"/>
      <c r="BM46" s="323"/>
      <c r="BN46" s="323"/>
      <c r="BO46" s="323"/>
      <c r="BP46" s="323"/>
      <c r="BQ46" s="323"/>
      <c r="BR46" s="323"/>
      <c r="BS46" s="323"/>
      <c r="BT46" s="323"/>
      <c r="BU46" s="323"/>
      <c r="BV46" s="323">
        <f t="shared" si="1"/>
        <v>0</v>
      </c>
      <c r="BW46" s="323">
        <f>มี.ค.!BW46+BV46</f>
        <v>0</v>
      </c>
      <c r="BX46" s="369">
        <v>5104030299</v>
      </c>
      <c r="BY46" s="380"/>
    </row>
    <row r="47" spans="1:77">
      <c r="A47" s="367" t="s">
        <v>30</v>
      </c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323"/>
      <c r="AB47" s="323"/>
      <c r="AC47" s="323"/>
      <c r="AD47" s="323"/>
      <c r="AE47" s="323"/>
      <c r="AF47" s="323"/>
      <c r="AG47" s="323"/>
      <c r="AH47" s="323"/>
      <c r="AI47" s="323"/>
      <c r="AJ47" s="323"/>
      <c r="AK47" s="323"/>
      <c r="AL47" s="323"/>
      <c r="AM47" s="323"/>
      <c r="AN47" s="323"/>
      <c r="AO47" s="323"/>
      <c r="AP47" s="323"/>
      <c r="AQ47" s="323"/>
      <c r="AR47" s="323"/>
      <c r="AS47" s="323"/>
      <c r="AT47" s="323"/>
      <c r="AU47" s="323"/>
      <c r="AV47" s="323"/>
      <c r="AW47" s="323"/>
      <c r="AX47" s="323"/>
      <c r="AY47" s="323"/>
      <c r="AZ47" s="323"/>
      <c r="BA47" s="323"/>
      <c r="BB47" s="323"/>
      <c r="BC47" s="323"/>
      <c r="BD47" s="323"/>
      <c r="BE47" s="323"/>
      <c r="BF47" s="323"/>
      <c r="BG47" s="323"/>
      <c r="BH47" s="323"/>
      <c r="BI47" s="323"/>
      <c r="BJ47" s="323"/>
      <c r="BK47" s="323"/>
      <c r="BL47" s="323"/>
      <c r="BM47" s="323"/>
      <c r="BN47" s="323"/>
      <c r="BO47" s="323"/>
      <c r="BP47" s="323"/>
      <c r="BQ47" s="323"/>
      <c r="BR47" s="323"/>
      <c r="BS47" s="323"/>
      <c r="BT47" s="323"/>
      <c r="BU47" s="323"/>
      <c r="BV47" s="323">
        <f t="shared" si="1"/>
        <v>0</v>
      </c>
      <c r="BW47" s="323">
        <f>มี.ค.!BW47+BV47</f>
        <v>0</v>
      </c>
      <c r="BX47" s="369">
        <v>1204030101</v>
      </c>
      <c r="BY47" s="380"/>
    </row>
    <row r="48" spans="1:77">
      <c r="A48" s="367" t="s">
        <v>6</v>
      </c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  <c r="AD48" s="323"/>
      <c r="AE48" s="323"/>
      <c r="AF48" s="323"/>
      <c r="AG48" s="323"/>
      <c r="AH48" s="323"/>
      <c r="AI48" s="323"/>
      <c r="AJ48" s="323"/>
      <c r="AK48" s="323"/>
      <c r="AL48" s="323"/>
      <c r="AM48" s="323"/>
      <c r="AN48" s="323"/>
      <c r="AO48" s="323"/>
      <c r="AP48" s="323"/>
      <c r="AQ48" s="323"/>
      <c r="AR48" s="323"/>
      <c r="AS48" s="323"/>
      <c r="AT48" s="323"/>
      <c r="AU48" s="323"/>
      <c r="AV48" s="323"/>
      <c r="AW48" s="323"/>
      <c r="AX48" s="323"/>
      <c r="AY48" s="323"/>
      <c r="AZ48" s="323"/>
      <c r="BA48" s="323"/>
      <c r="BB48" s="323"/>
      <c r="BC48" s="323"/>
      <c r="BD48" s="323"/>
      <c r="BE48" s="323"/>
      <c r="BF48" s="323"/>
      <c r="BG48" s="323"/>
      <c r="BH48" s="323"/>
      <c r="BI48" s="323"/>
      <c r="BJ48" s="323"/>
      <c r="BK48" s="323"/>
      <c r="BL48" s="323"/>
      <c r="BM48" s="323"/>
      <c r="BN48" s="323"/>
      <c r="BO48" s="323"/>
      <c r="BP48" s="323"/>
      <c r="BQ48" s="323"/>
      <c r="BR48" s="323"/>
      <c r="BS48" s="323"/>
      <c r="BT48" s="323"/>
      <c r="BU48" s="323"/>
      <c r="BV48" s="323">
        <f t="shared" si="1"/>
        <v>0</v>
      </c>
      <c r="BW48" s="323">
        <f>มี.ค.!BW48+BV48</f>
        <v>0</v>
      </c>
      <c r="BX48" s="369">
        <v>5104030299</v>
      </c>
      <c r="BY48" s="380"/>
    </row>
    <row r="49" spans="1:77">
      <c r="A49" s="367" t="s">
        <v>565</v>
      </c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323"/>
      <c r="AB49" s="323"/>
      <c r="AC49" s="323"/>
      <c r="AD49" s="323"/>
      <c r="AE49" s="323"/>
      <c r="AF49" s="323"/>
      <c r="AG49" s="323"/>
      <c r="AH49" s="323"/>
      <c r="AI49" s="323"/>
      <c r="AJ49" s="323"/>
      <c r="AK49" s="323"/>
      <c r="AL49" s="323"/>
      <c r="AM49" s="323"/>
      <c r="AN49" s="323"/>
      <c r="AO49" s="323"/>
      <c r="AP49" s="323"/>
      <c r="AQ49" s="323"/>
      <c r="AR49" s="323"/>
      <c r="AS49" s="323"/>
      <c r="AT49" s="323"/>
      <c r="AU49" s="323"/>
      <c r="AV49" s="323"/>
      <c r="AW49" s="323"/>
      <c r="AX49" s="323"/>
      <c r="AY49" s="323"/>
      <c r="AZ49" s="323"/>
      <c r="BA49" s="323"/>
      <c r="BB49" s="323"/>
      <c r="BC49" s="323"/>
      <c r="BD49" s="323"/>
      <c r="BE49" s="323"/>
      <c r="BF49" s="323"/>
      <c r="BG49" s="323"/>
      <c r="BH49" s="323"/>
      <c r="BI49" s="323"/>
      <c r="BJ49" s="323"/>
      <c r="BK49" s="323"/>
      <c r="BL49" s="323"/>
      <c r="BM49" s="323"/>
      <c r="BN49" s="323"/>
      <c r="BO49" s="323"/>
      <c r="BP49" s="323"/>
      <c r="BQ49" s="323"/>
      <c r="BR49" s="323"/>
      <c r="BS49" s="323"/>
      <c r="BT49" s="323"/>
      <c r="BU49" s="323"/>
      <c r="BV49" s="323">
        <f t="shared" si="1"/>
        <v>0</v>
      </c>
      <c r="BW49" s="323">
        <f>มี.ค.!BW49+BV49</f>
        <v>0</v>
      </c>
      <c r="BX49" s="369">
        <v>5104030299</v>
      </c>
      <c r="BY49" s="380"/>
    </row>
    <row r="50" spans="1:77">
      <c r="A50" s="363" t="s">
        <v>28</v>
      </c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323"/>
      <c r="AB50" s="323"/>
      <c r="AC50" s="323"/>
      <c r="AD50" s="323"/>
      <c r="AE50" s="323"/>
      <c r="AF50" s="323"/>
      <c r="AG50" s="323"/>
      <c r="AH50" s="323"/>
      <c r="AI50" s="323"/>
      <c r="AJ50" s="323"/>
      <c r="AK50" s="323"/>
      <c r="AL50" s="323"/>
      <c r="AM50" s="323"/>
      <c r="AN50" s="323"/>
      <c r="AO50" s="323"/>
      <c r="AP50" s="323"/>
      <c r="AQ50" s="323"/>
      <c r="AR50" s="323"/>
      <c r="AS50" s="323"/>
      <c r="AT50" s="323"/>
      <c r="AU50" s="323"/>
      <c r="AV50" s="323"/>
      <c r="AW50" s="323"/>
      <c r="AX50" s="323"/>
      <c r="AY50" s="323"/>
      <c r="AZ50" s="323"/>
      <c r="BA50" s="323"/>
      <c r="BB50" s="323"/>
      <c r="BC50" s="323"/>
      <c r="BD50" s="323"/>
      <c r="BE50" s="323"/>
      <c r="BF50" s="323"/>
      <c r="BG50" s="323"/>
      <c r="BH50" s="323"/>
      <c r="BI50" s="323"/>
      <c r="BJ50" s="323"/>
      <c r="BK50" s="323"/>
      <c r="BL50" s="323"/>
      <c r="BM50" s="323"/>
      <c r="BN50" s="323"/>
      <c r="BO50" s="323"/>
      <c r="BP50" s="323"/>
      <c r="BQ50" s="323"/>
      <c r="BR50" s="323"/>
      <c r="BS50" s="323"/>
      <c r="BT50" s="323"/>
      <c r="BU50" s="323"/>
      <c r="BV50" s="323">
        <f t="shared" si="1"/>
        <v>0</v>
      </c>
      <c r="BW50" s="323">
        <f>มี.ค.!BW50+BV50</f>
        <v>0</v>
      </c>
      <c r="BX50" s="369">
        <v>1106010199</v>
      </c>
      <c r="BY50" s="380"/>
    </row>
    <row r="51" spans="1:77">
      <c r="A51" s="363" t="s">
        <v>620</v>
      </c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323"/>
      <c r="AB51" s="323"/>
      <c r="AC51" s="323"/>
      <c r="AD51" s="323"/>
      <c r="AE51" s="323"/>
      <c r="AF51" s="323"/>
      <c r="AG51" s="323"/>
      <c r="AH51" s="323"/>
      <c r="AI51" s="323"/>
      <c r="AJ51" s="323"/>
      <c r="AK51" s="323"/>
      <c r="AL51" s="323"/>
      <c r="AM51" s="323"/>
      <c r="AN51" s="323"/>
      <c r="AO51" s="323"/>
      <c r="AP51" s="323"/>
      <c r="AQ51" s="323"/>
      <c r="AR51" s="323"/>
      <c r="AS51" s="323"/>
      <c r="AT51" s="323"/>
      <c r="AU51" s="323"/>
      <c r="AV51" s="323"/>
      <c r="AW51" s="323"/>
      <c r="AX51" s="323"/>
      <c r="AY51" s="323"/>
      <c r="AZ51" s="323"/>
      <c r="BA51" s="323"/>
      <c r="BB51" s="323"/>
      <c r="BC51" s="323"/>
      <c r="BD51" s="323"/>
      <c r="BE51" s="323"/>
      <c r="BF51" s="323"/>
      <c r="BG51" s="323"/>
      <c r="BH51" s="323"/>
      <c r="BI51" s="323"/>
      <c r="BJ51" s="323"/>
      <c r="BK51" s="323"/>
      <c r="BL51" s="323"/>
      <c r="BM51" s="323"/>
      <c r="BN51" s="323"/>
      <c r="BO51" s="323"/>
      <c r="BP51" s="323"/>
      <c r="BQ51" s="323"/>
      <c r="BR51" s="323"/>
      <c r="BS51" s="323"/>
      <c r="BT51" s="323"/>
      <c r="BU51" s="323"/>
      <c r="BV51" s="323">
        <f t="shared" si="1"/>
        <v>0</v>
      </c>
      <c r="BW51" s="323">
        <f>มี.ค.!BW51+BV51</f>
        <v>10957.47</v>
      </c>
      <c r="BX51" s="369">
        <v>1106010199</v>
      </c>
      <c r="BY51" s="382">
        <f>SUM(BV37:BV51)</f>
        <v>0</v>
      </c>
    </row>
    <row r="52" spans="1:77">
      <c r="A52" s="363" t="s">
        <v>410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323"/>
      <c r="AB52" s="323"/>
      <c r="AC52" s="323"/>
      <c r="AD52" s="323"/>
      <c r="AE52" s="323"/>
      <c r="AF52" s="323"/>
      <c r="AG52" s="323"/>
      <c r="AH52" s="323"/>
      <c r="AI52" s="323"/>
      <c r="AJ52" s="323"/>
      <c r="AK52" s="323"/>
      <c r="AL52" s="323"/>
      <c r="AM52" s="323"/>
      <c r="AN52" s="323"/>
      <c r="AO52" s="323"/>
      <c r="AP52" s="323"/>
      <c r="AQ52" s="323"/>
      <c r="AR52" s="323"/>
      <c r="AS52" s="323"/>
      <c r="AT52" s="323"/>
      <c r="AU52" s="323"/>
      <c r="AV52" s="323"/>
      <c r="AW52" s="323"/>
      <c r="AX52" s="323"/>
      <c r="AY52" s="323"/>
      <c r="AZ52" s="323"/>
      <c r="BA52" s="323"/>
      <c r="BB52" s="323"/>
      <c r="BC52" s="323"/>
      <c r="BD52" s="323"/>
      <c r="BE52" s="323"/>
      <c r="BF52" s="323"/>
      <c r="BG52" s="323"/>
      <c r="BH52" s="323"/>
      <c r="BI52" s="323"/>
      <c r="BJ52" s="323"/>
      <c r="BK52" s="323"/>
      <c r="BL52" s="323"/>
      <c r="BM52" s="323"/>
      <c r="BN52" s="323"/>
      <c r="BO52" s="323"/>
      <c r="BP52" s="323"/>
      <c r="BQ52" s="323"/>
      <c r="BR52" s="323"/>
      <c r="BS52" s="323"/>
      <c r="BT52" s="323"/>
      <c r="BU52" s="323"/>
      <c r="BV52" s="323">
        <f t="shared" si="1"/>
        <v>0</v>
      </c>
      <c r="BW52" s="323">
        <f>มี.ค.!BW52+BV52</f>
        <v>86653.02</v>
      </c>
      <c r="BX52" s="369">
        <v>4313010199</v>
      </c>
      <c r="BY52" s="382"/>
    </row>
    <row r="53" spans="1:77">
      <c r="A53" s="363" t="s">
        <v>600</v>
      </c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3"/>
      <c r="S53" s="323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  <c r="AD53" s="323"/>
      <c r="AE53" s="323"/>
      <c r="AF53" s="323"/>
      <c r="AG53" s="323"/>
      <c r="AH53" s="323"/>
      <c r="AI53" s="323"/>
      <c r="AJ53" s="323"/>
      <c r="AK53" s="323"/>
      <c r="AL53" s="323"/>
      <c r="AM53" s="323"/>
      <c r="AN53" s="323"/>
      <c r="AO53" s="323"/>
      <c r="AP53" s="323"/>
      <c r="AQ53" s="323"/>
      <c r="AR53" s="323"/>
      <c r="AS53" s="323"/>
      <c r="AT53" s="323"/>
      <c r="AU53" s="323"/>
      <c r="AV53" s="323"/>
      <c r="AW53" s="323"/>
      <c r="AX53" s="323"/>
      <c r="AY53" s="323"/>
      <c r="AZ53" s="323"/>
      <c r="BA53" s="323"/>
      <c r="BB53" s="323"/>
      <c r="BC53" s="323"/>
      <c r="BD53" s="323"/>
      <c r="BE53" s="323"/>
      <c r="BF53" s="323"/>
      <c r="BG53" s="323"/>
      <c r="BH53" s="323"/>
      <c r="BI53" s="323"/>
      <c r="BJ53" s="323"/>
      <c r="BK53" s="323"/>
      <c r="BL53" s="323"/>
      <c r="BM53" s="323"/>
      <c r="BN53" s="323"/>
      <c r="BO53" s="323"/>
      <c r="BP53" s="323"/>
      <c r="BQ53" s="323"/>
      <c r="BR53" s="323"/>
      <c r="BS53" s="323"/>
      <c r="BT53" s="323"/>
      <c r="BU53" s="323"/>
      <c r="BV53" s="323">
        <f t="shared" si="1"/>
        <v>0</v>
      </c>
      <c r="BW53" s="323">
        <f>มี.ค.!BW53+BV53</f>
        <v>4876316.42</v>
      </c>
      <c r="BX53" s="369">
        <v>4313010199</v>
      </c>
      <c r="BY53" s="380"/>
    </row>
    <row r="54" spans="1:77">
      <c r="A54" s="363" t="s">
        <v>5</v>
      </c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3"/>
      <c r="S54" s="323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  <c r="AD54" s="323"/>
      <c r="AE54" s="323"/>
      <c r="AF54" s="323"/>
      <c r="AG54" s="323"/>
      <c r="AH54" s="323"/>
      <c r="AI54" s="323"/>
      <c r="AJ54" s="323"/>
      <c r="AK54" s="323"/>
      <c r="AL54" s="323"/>
      <c r="AM54" s="323"/>
      <c r="AN54" s="323"/>
      <c r="AO54" s="323"/>
      <c r="AP54" s="323"/>
      <c r="AQ54" s="323"/>
      <c r="AR54" s="323"/>
      <c r="AS54" s="323"/>
      <c r="AT54" s="323"/>
      <c r="AU54" s="323"/>
      <c r="AV54" s="323"/>
      <c r="AW54" s="323"/>
      <c r="AX54" s="323"/>
      <c r="AY54" s="323"/>
      <c r="AZ54" s="323"/>
      <c r="BA54" s="323"/>
      <c r="BB54" s="323"/>
      <c r="BC54" s="323"/>
      <c r="BD54" s="323"/>
      <c r="BE54" s="323"/>
      <c r="BF54" s="323"/>
      <c r="BG54" s="323"/>
      <c r="BH54" s="323"/>
      <c r="BI54" s="323"/>
      <c r="BJ54" s="323"/>
      <c r="BK54" s="323"/>
      <c r="BL54" s="323"/>
      <c r="BM54" s="323"/>
      <c r="BN54" s="323"/>
      <c r="BO54" s="323"/>
      <c r="BP54" s="323"/>
      <c r="BQ54" s="323"/>
      <c r="BR54" s="323"/>
      <c r="BS54" s="323"/>
      <c r="BT54" s="323"/>
      <c r="BU54" s="323"/>
      <c r="BV54" s="323">
        <f t="shared" si="1"/>
        <v>0</v>
      </c>
      <c r="BW54" s="323">
        <f>มี.ค.!BW54+BV54</f>
        <v>0</v>
      </c>
      <c r="BX54" s="369">
        <v>1102050107</v>
      </c>
      <c r="BY54" s="380"/>
    </row>
    <row r="55" spans="1:77">
      <c r="A55" s="409" t="s">
        <v>177</v>
      </c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3"/>
      <c r="S55" s="323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  <c r="AD55" s="323"/>
      <c r="AE55" s="323"/>
      <c r="AF55" s="323"/>
      <c r="AG55" s="323"/>
      <c r="AH55" s="323"/>
      <c r="AI55" s="323"/>
      <c r="AJ55" s="323"/>
      <c r="AK55" s="323"/>
      <c r="AL55" s="323"/>
      <c r="AM55" s="323"/>
      <c r="AN55" s="323"/>
      <c r="AO55" s="323"/>
      <c r="AP55" s="323"/>
      <c r="AQ55" s="323"/>
      <c r="AR55" s="323"/>
      <c r="AS55" s="323"/>
      <c r="AT55" s="323"/>
      <c r="AU55" s="323"/>
      <c r="AV55" s="323"/>
      <c r="AW55" s="323"/>
      <c r="AX55" s="323"/>
      <c r="AY55" s="323"/>
      <c r="AZ55" s="323"/>
      <c r="BA55" s="323"/>
      <c r="BB55" s="323"/>
      <c r="BC55" s="323"/>
      <c r="BD55" s="323"/>
      <c r="BE55" s="323"/>
      <c r="BF55" s="323"/>
      <c r="BG55" s="323"/>
      <c r="BH55" s="323"/>
      <c r="BI55" s="323"/>
      <c r="BJ55" s="323"/>
      <c r="BK55" s="323"/>
      <c r="BL55" s="323"/>
      <c r="BM55" s="323"/>
      <c r="BN55" s="323"/>
      <c r="BO55" s="323"/>
      <c r="BP55" s="323"/>
      <c r="BQ55" s="323"/>
      <c r="BR55" s="323"/>
      <c r="BS55" s="323"/>
      <c r="BT55" s="323"/>
      <c r="BU55" s="323"/>
      <c r="BV55" s="323">
        <f t="shared" si="1"/>
        <v>0</v>
      </c>
      <c r="BW55" s="323">
        <f>มี.ค.!BW55+BV55</f>
        <v>0</v>
      </c>
      <c r="BX55" s="369">
        <v>2103010103</v>
      </c>
      <c r="BY55" s="380"/>
    </row>
    <row r="56" spans="1:77">
      <c r="A56" s="363" t="s">
        <v>456</v>
      </c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3"/>
      <c r="S56" s="323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  <c r="AD56" s="323"/>
      <c r="AE56" s="323"/>
      <c r="AF56" s="323"/>
      <c r="AG56" s="323"/>
      <c r="AH56" s="323"/>
      <c r="AI56" s="323"/>
      <c r="AJ56" s="323"/>
      <c r="AK56" s="323"/>
      <c r="AL56" s="323"/>
      <c r="AM56" s="323"/>
      <c r="AN56" s="323"/>
      <c r="AO56" s="323"/>
      <c r="AP56" s="323"/>
      <c r="AQ56" s="323"/>
      <c r="AR56" s="323"/>
      <c r="AS56" s="323"/>
      <c r="AT56" s="323"/>
      <c r="AU56" s="323"/>
      <c r="AV56" s="323"/>
      <c r="AW56" s="323"/>
      <c r="AX56" s="323"/>
      <c r="AY56" s="323"/>
      <c r="AZ56" s="323"/>
      <c r="BA56" s="323"/>
      <c r="BB56" s="323"/>
      <c r="BC56" s="323"/>
      <c r="BD56" s="323"/>
      <c r="BE56" s="323"/>
      <c r="BF56" s="323"/>
      <c r="BG56" s="323"/>
      <c r="BH56" s="323"/>
      <c r="BI56" s="323"/>
      <c r="BJ56" s="323"/>
      <c r="BK56" s="323"/>
      <c r="BL56" s="323"/>
      <c r="BM56" s="323"/>
      <c r="BN56" s="323"/>
      <c r="BO56" s="323"/>
      <c r="BP56" s="323"/>
      <c r="BQ56" s="323"/>
      <c r="BR56" s="323"/>
      <c r="BS56" s="323"/>
      <c r="BT56" s="323"/>
      <c r="BU56" s="323"/>
      <c r="BV56" s="323">
        <f t="shared" si="1"/>
        <v>0</v>
      </c>
      <c r="BW56" s="323">
        <f>มี.ค.!BW56+BV56</f>
        <v>386896.5</v>
      </c>
      <c r="BX56" s="369">
        <v>2112010199</v>
      </c>
      <c r="BY56" s="380"/>
    </row>
    <row r="57" spans="1:77">
      <c r="A57" s="379" t="s">
        <v>237</v>
      </c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3"/>
      <c r="S57" s="323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  <c r="AD57" s="323"/>
      <c r="AE57" s="323"/>
      <c r="AF57" s="323"/>
      <c r="AG57" s="323"/>
      <c r="AH57" s="323"/>
      <c r="AI57" s="323"/>
      <c r="AJ57" s="323"/>
      <c r="AK57" s="323"/>
      <c r="AL57" s="323"/>
      <c r="AM57" s="323"/>
      <c r="AN57" s="323"/>
      <c r="AO57" s="323"/>
      <c r="AP57" s="323"/>
      <c r="AQ57" s="323"/>
      <c r="AR57" s="323"/>
      <c r="AS57" s="323"/>
      <c r="AT57" s="323"/>
      <c r="AU57" s="323"/>
      <c r="AV57" s="323"/>
      <c r="AW57" s="323"/>
      <c r="AX57" s="323"/>
      <c r="AY57" s="323"/>
      <c r="AZ57" s="323"/>
      <c r="BA57" s="323"/>
      <c r="BB57" s="323"/>
      <c r="BC57" s="323"/>
      <c r="BD57" s="323"/>
      <c r="BE57" s="323"/>
      <c r="BF57" s="323"/>
      <c r="BG57" s="323"/>
      <c r="BH57" s="323"/>
      <c r="BI57" s="323"/>
      <c r="BJ57" s="323"/>
      <c r="BK57" s="323"/>
      <c r="BL57" s="323"/>
      <c r="BM57" s="323"/>
      <c r="BN57" s="323"/>
      <c r="BO57" s="323"/>
      <c r="BP57" s="323"/>
      <c r="BQ57" s="323"/>
      <c r="BR57" s="323"/>
      <c r="BS57" s="323"/>
      <c r="BT57" s="323"/>
      <c r="BU57" s="323"/>
      <c r="BV57" s="323">
        <f t="shared" si="1"/>
        <v>0</v>
      </c>
      <c r="BW57" s="323">
        <f>มี.ค.!BW57+BV57</f>
        <v>0</v>
      </c>
      <c r="BX57" s="369"/>
      <c r="BY57" s="380"/>
    </row>
    <row r="58" spans="1:77">
      <c r="A58" s="363" t="s">
        <v>419</v>
      </c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3"/>
      <c r="S58" s="323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  <c r="AD58" s="323"/>
      <c r="AE58" s="323"/>
      <c r="AF58" s="323"/>
      <c r="AG58" s="323"/>
      <c r="AH58" s="323"/>
      <c r="AI58" s="323"/>
      <c r="AJ58" s="323"/>
      <c r="AK58" s="323"/>
      <c r="AL58" s="323"/>
      <c r="AM58" s="323"/>
      <c r="AN58" s="323"/>
      <c r="AO58" s="323"/>
      <c r="AP58" s="323"/>
      <c r="AQ58" s="323"/>
      <c r="AR58" s="323"/>
      <c r="AS58" s="323"/>
      <c r="AT58" s="323"/>
      <c r="AU58" s="323"/>
      <c r="AV58" s="323"/>
      <c r="AW58" s="323"/>
      <c r="AX58" s="323"/>
      <c r="AY58" s="323"/>
      <c r="AZ58" s="323"/>
      <c r="BA58" s="323"/>
      <c r="BB58" s="323"/>
      <c r="BC58" s="323"/>
      <c r="BD58" s="323"/>
      <c r="BE58" s="323"/>
      <c r="BF58" s="323"/>
      <c r="BG58" s="323"/>
      <c r="BH58" s="323"/>
      <c r="BI58" s="323"/>
      <c r="BJ58" s="323"/>
      <c r="BK58" s="323"/>
      <c r="BL58" s="323"/>
      <c r="BM58" s="323"/>
      <c r="BN58" s="323"/>
      <c r="BO58" s="323"/>
      <c r="BP58" s="323"/>
      <c r="BQ58" s="323"/>
      <c r="BR58" s="323"/>
      <c r="BS58" s="323"/>
      <c r="BT58" s="323"/>
      <c r="BU58" s="323"/>
      <c r="BV58" s="323">
        <f t="shared" si="1"/>
        <v>0</v>
      </c>
      <c r="BW58" s="323">
        <f>มี.ค.!BW58+BV58</f>
        <v>0</v>
      </c>
      <c r="BX58" s="369"/>
      <c r="BY58" s="380"/>
    </row>
    <row r="59" spans="1:77">
      <c r="A59" s="368" t="s">
        <v>239</v>
      </c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3"/>
      <c r="S59" s="323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  <c r="AD59" s="323"/>
      <c r="AE59" s="323"/>
      <c r="AF59" s="323"/>
      <c r="AG59" s="323"/>
      <c r="AH59" s="323"/>
      <c r="AI59" s="323"/>
      <c r="AJ59" s="323"/>
      <c r="AK59" s="323"/>
      <c r="AL59" s="323"/>
      <c r="AM59" s="323"/>
      <c r="AN59" s="323"/>
      <c r="AO59" s="323"/>
      <c r="AP59" s="323"/>
      <c r="AQ59" s="323"/>
      <c r="AR59" s="323"/>
      <c r="AS59" s="323"/>
      <c r="AT59" s="323"/>
      <c r="AU59" s="323"/>
      <c r="AV59" s="323"/>
      <c r="AW59" s="323"/>
      <c r="AX59" s="323"/>
      <c r="AY59" s="323"/>
      <c r="AZ59" s="323"/>
      <c r="BA59" s="323"/>
      <c r="BB59" s="323"/>
      <c r="BC59" s="323"/>
      <c r="BD59" s="323"/>
      <c r="BE59" s="323"/>
      <c r="BF59" s="323"/>
      <c r="BG59" s="323"/>
      <c r="BH59" s="323"/>
      <c r="BI59" s="323"/>
      <c r="BJ59" s="323"/>
      <c r="BK59" s="323"/>
      <c r="BL59" s="323"/>
      <c r="BM59" s="323"/>
      <c r="BN59" s="323"/>
      <c r="BO59" s="323"/>
      <c r="BP59" s="323"/>
      <c r="BQ59" s="323"/>
      <c r="BR59" s="323"/>
      <c r="BS59" s="323"/>
      <c r="BT59" s="323"/>
      <c r="BU59" s="323"/>
      <c r="BV59" s="323">
        <f t="shared" si="1"/>
        <v>0</v>
      </c>
      <c r="BW59" s="323">
        <f>มี.ค.!BW59+BV59</f>
        <v>0</v>
      </c>
      <c r="BX59" s="401"/>
      <c r="BY59" s="380"/>
    </row>
    <row r="60" spans="1:77" hidden="1">
      <c r="A60" s="363" t="s">
        <v>421</v>
      </c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3"/>
      <c r="S60" s="323"/>
      <c r="T60" s="323"/>
      <c r="U60" s="323"/>
      <c r="V60" s="323"/>
      <c r="W60" s="323"/>
      <c r="X60" s="323"/>
      <c r="Y60" s="323"/>
      <c r="Z60" s="323"/>
      <c r="AA60" s="323"/>
      <c r="AB60" s="323"/>
      <c r="AC60" s="323"/>
      <c r="AD60" s="323"/>
      <c r="AE60" s="323"/>
      <c r="AF60" s="323"/>
      <c r="AG60" s="323"/>
      <c r="AH60" s="323"/>
      <c r="AI60" s="323"/>
      <c r="AJ60" s="323"/>
      <c r="AK60" s="323"/>
      <c r="AL60" s="323"/>
      <c r="AM60" s="323"/>
      <c r="AN60" s="323"/>
      <c r="AO60" s="323"/>
      <c r="AP60" s="323"/>
      <c r="AQ60" s="323"/>
      <c r="AR60" s="323"/>
      <c r="AS60" s="323"/>
      <c r="AT60" s="323"/>
      <c r="AU60" s="323"/>
      <c r="AV60" s="323"/>
      <c r="AW60" s="323"/>
      <c r="AX60" s="323"/>
      <c r="AY60" s="323"/>
      <c r="AZ60" s="323"/>
      <c r="BA60" s="323"/>
      <c r="BB60" s="323"/>
      <c r="BC60" s="323"/>
      <c r="BD60" s="323"/>
      <c r="BE60" s="323"/>
      <c r="BF60" s="323"/>
      <c r="BG60" s="323"/>
      <c r="BH60" s="323"/>
      <c r="BI60" s="323"/>
      <c r="BJ60" s="323"/>
      <c r="BK60" s="323"/>
      <c r="BL60" s="323"/>
      <c r="BM60" s="323"/>
      <c r="BN60" s="323"/>
      <c r="BO60" s="323"/>
      <c r="BP60" s="323"/>
      <c r="BQ60" s="323"/>
      <c r="BR60" s="323"/>
      <c r="BS60" s="323"/>
      <c r="BT60" s="323"/>
      <c r="BU60" s="323"/>
      <c r="BV60" s="323">
        <f t="shared" si="1"/>
        <v>0</v>
      </c>
      <c r="BW60" s="323">
        <f>มี.ค.!BW60+BV60</f>
        <v>0</v>
      </c>
      <c r="BX60" s="369"/>
    </row>
    <row r="61" spans="1:77" hidden="1">
      <c r="A61" s="363" t="s">
        <v>422</v>
      </c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3"/>
      <c r="S61" s="323"/>
      <c r="T61" s="323"/>
      <c r="U61" s="323"/>
      <c r="V61" s="323"/>
      <c r="W61" s="323"/>
      <c r="X61" s="323"/>
      <c r="Y61" s="323"/>
      <c r="Z61" s="323"/>
      <c r="AA61" s="323"/>
      <c r="AB61" s="323"/>
      <c r="AC61" s="323"/>
      <c r="AD61" s="323"/>
      <c r="AE61" s="323"/>
      <c r="AF61" s="323"/>
      <c r="AG61" s="323"/>
      <c r="AH61" s="323"/>
      <c r="AI61" s="323"/>
      <c r="AJ61" s="323"/>
      <c r="AK61" s="323"/>
      <c r="AL61" s="323"/>
      <c r="AM61" s="323"/>
      <c r="AN61" s="323"/>
      <c r="AO61" s="323"/>
      <c r="AP61" s="323"/>
      <c r="AQ61" s="323"/>
      <c r="AR61" s="323"/>
      <c r="AS61" s="323"/>
      <c r="AT61" s="323"/>
      <c r="AU61" s="323"/>
      <c r="AV61" s="323"/>
      <c r="AW61" s="323"/>
      <c r="AX61" s="323"/>
      <c r="AY61" s="323"/>
      <c r="AZ61" s="323"/>
      <c r="BA61" s="323"/>
      <c r="BB61" s="323"/>
      <c r="BC61" s="323"/>
      <c r="BD61" s="323"/>
      <c r="BE61" s="323"/>
      <c r="BF61" s="323"/>
      <c r="BG61" s="323"/>
      <c r="BH61" s="323"/>
      <c r="BI61" s="323"/>
      <c r="BJ61" s="323"/>
      <c r="BK61" s="323"/>
      <c r="BL61" s="323"/>
      <c r="BM61" s="323"/>
      <c r="BN61" s="323"/>
      <c r="BO61" s="323"/>
      <c r="BP61" s="323"/>
      <c r="BQ61" s="323"/>
      <c r="BR61" s="323"/>
      <c r="BS61" s="323"/>
      <c r="BT61" s="323"/>
      <c r="BU61" s="323"/>
      <c r="BV61" s="323">
        <f t="shared" si="1"/>
        <v>0</v>
      </c>
      <c r="BW61" s="323">
        <f>มี.ค.!BW61+BV61</f>
        <v>0</v>
      </c>
      <c r="BX61" s="369"/>
    </row>
    <row r="62" spans="1:77">
      <c r="A62" s="356" t="s">
        <v>194</v>
      </c>
      <c r="B62" s="326"/>
      <c r="C62" s="326"/>
      <c r="D62" s="326"/>
      <c r="E62" s="326"/>
      <c r="F62" s="326"/>
      <c r="G62" s="326"/>
      <c r="H62" s="326"/>
      <c r="I62" s="326"/>
      <c r="J62" s="326"/>
      <c r="K62" s="326"/>
      <c r="L62" s="326"/>
      <c r="M62" s="326"/>
      <c r="N62" s="326"/>
      <c r="O62" s="326"/>
      <c r="P62" s="326"/>
      <c r="Q62" s="326"/>
      <c r="R62" s="326"/>
      <c r="S62" s="326"/>
      <c r="T62" s="326"/>
      <c r="U62" s="326"/>
      <c r="V62" s="326"/>
      <c r="W62" s="326"/>
      <c r="X62" s="326"/>
      <c r="Y62" s="326"/>
      <c r="Z62" s="326"/>
      <c r="AA62" s="326"/>
      <c r="AB62" s="326"/>
      <c r="AC62" s="326"/>
      <c r="AD62" s="326"/>
      <c r="AE62" s="326"/>
      <c r="AF62" s="326"/>
      <c r="AG62" s="326"/>
      <c r="AH62" s="326"/>
      <c r="AI62" s="326"/>
      <c r="AJ62" s="326"/>
      <c r="AK62" s="326"/>
      <c r="AL62" s="326"/>
      <c r="AM62" s="326"/>
      <c r="AN62" s="326"/>
      <c r="AO62" s="326"/>
      <c r="AP62" s="326"/>
      <c r="AQ62" s="326"/>
      <c r="AR62" s="326"/>
      <c r="AS62" s="326"/>
      <c r="AT62" s="326"/>
      <c r="AU62" s="326"/>
      <c r="AV62" s="326"/>
      <c r="AW62" s="326"/>
      <c r="AX62" s="326"/>
      <c r="AY62" s="326"/>
      <c r="AZ62" s="326"/>
      <c r="BA62" s="326"/>
      <c r="BB62" s="326"/>
      <c r="BC62" s="326"/>
      <c r="BD62" s="326"/>
      <c r="BE62" s="326"/>
      <c r="BF62" s="326"/>
      <c r="BG62" s="326"/>
      <c r="BH62" s="326"/>
      <c r="BI62" s="326"/>
      <c r="BJ62" s="326"/>
      <c r="BK62" s="326"/>
      <c r="BL62" s="326"/>
      <c r="BM62" s="326"/>
      <c r="BN62" s="326"/>
      <c r="BO62" s="326"/>
      <c r="BP62" s="326"/>
      <c r="BQ62" s="326"/>
      <c r="BR62" s="326"/>
      <c r="BS62" s="326"/>
      <c r="BT62" s="326"/>
      <c r="BU62" s="326"/>
      <c r="BV62" s="326">
        <f t="shared" si="1"/>
        <v>0</v>
      </c>
      <c r="BW62" s="326">
        <f>มี.ค.!BW62+BV62</f>
        <v>516471970</v>
      </c>
      <c r="BX62" s="402"/>
    </row>
    <row r="63" spans="1:77" hidden="1">
      <c r="A63" s="196" t="s">
        <v>424</v>
      </c>
      <c r="B63" s="190"/>
      <c r="C63" s="190"/>
      <c r="D63" s="190"/>
      <c r="E63" s="190"/>
      <c r="F63" s="190"/>
      <c r="G63" s="190"/>
      <c r="H63" s="190"/>
      <c r="I63" s="190"/>
      <c r="J63" s="190"/>
      <c r="K63" s="190"/>
      <c r="L63" s="190"/>
      <c r="M63" s="190"/>
      <c r="N63" s="190"/>
      <c r="O63" s="190"/>
      <c r="P63" s="190"/>
      <c r="Q63" s="190"/>
      <c r="R63" s="190"/>
      <c r="S63" s="190"/>
      <c r="T63" s="190"/>
      <c r="U63" s="190"/>
      <c r="V63" s="190"/>
      <c r="W63" s="190"/>
      <c r="X63" s="190"/>
      <c r="Y63" s="190"/>
      <c r="Z63" s="190"/>
      <c r="AA63" s="190"/>
      <c r="AB63" s="190"/>
      <c r="AC63" s="190"/>
      <c r="AD63" s="190"/>
      <c r="AE63" s="190"/>
      <c r="AF63" s="190"/>
      <c r="AG63" s="190"/>
      <c r="AH63" s="190"/>
      <c r="AI63" s="190"/>
      <c r="AJ63" s="190"/>
      <c r="AK63" s="190"/>
      <c r="AL63" s="190"/>
      <c r="AM63" s="190"/>
      <c r="AN63" s="190"/>
      <c r="AO63" s="190"/>
      <c r="AP63" s="190"/>
      <c r="AQ63" s="190"/>
      <c r="AR63" s="190"/>
      <c r="AS63" s="190"/>
      <c r="AT63" s="190"/>
      <c r="AU63" s="190"/>
      <c r="AV63" s="190"/>
      <c r="AW63" s="190"/>
      <c r="AX63" s="190"/>
      <c r="AY63" s="190"/>
      <c r="AZ63" s="190"/>
      <c r="BA63" s="190"/>
      <c r="BB63" s="190"/>
      <c r="BC63" s="190"/>
      <c r="BD63" s="190"/>
      <c r="BE63" s="190"/>
      <c r="BF63" s="190"/>
      <c r="BG63" s="190"/>
      <c r="BH63" s="199"/>
      <c r="BI63" s="199"/>
      <c r="BJ63" s="190"/>
      <c r="BK63" s="190"/>
      <c r="BL63" s="190"/>
      <c r="BM63" s="190"/>
      <c r="BN63" s="190"/>
      <c r="BO63" s="190"/>
      <c r="BP63" s="190"/>
      <c r="BQ63" s="190"/>
      <c r="BR63" s="190"/>
      <c r="BS63" s="190"/>
      <c r="BT63" s="190"/>
      <c r="BU63" s="190"/>
      <c r="BV63" s="190">
        <f t="shared" si="1"/>
        <v>0</v>
      </c>
      <c r="BW63" s="190">
        <f>ต.ค.!BW63+BV63</f>
        <v>0</v>
      </c>
      <c r="BX63" s="203"/>
    </row>
    <row r="64" spans="1:77" hidden="1">
      <c r="A64" s="196" t="s">
        <v>425</v>
      </c>
      <c r="B64" s="190"/>
      <c r="C64" s="190"/>
      <c r="D64" s="190"/>
      <c r="E64" s="190"/>
      <c r="F64" s="190"/>
      <c r="G64" s="190"/>
      <c r="H64" s="190"/>
      <c r="I64" s="190"/>
      <c r="J64" s="190"/>
      <c r="K64" s="190"/>
      <c r="L64" s="190"/>
      <c r="M64" s="190"/>
      <c r="N64" s="190"/>
      <c r="O64" s="190"/>
      <c r="P64" s="190"/>
      <c r="Q64" s="190"/>
      <c r="R64" s="190"/>
      <c r="S64" s="190"/>
      <c r="T64" s="190"/>
      <c r="U64" s="190"/>
      <c r="V64" s="190"/>
      <c r="W64" s="190"/>
      <c r="X64" s="190"/>
      <c r="Y64" s="190"/>
      <c r="Z64" s="190"/>
      <c r="AA64" s="190"/>
      <c r="AB64" s="190"/>
      <c r="AC64" s="190"/>
      <c r="AD64" s="190"/>
      <c r="AE64" s="190"/>
      <c r="AF64" s="190"/>
      <c r="AG64" s="190"/>
      <c r="AH64" s="190"/>
      <c r="AI64" s="190"/>
      <c r="AJ64" s="190"/>
      <c r="AK64" s="190"/>
      <c r="AL64" s="190"/>
      <c r="AM64" s="190"/>
      <c r="AN64" s="190"/>
      <c r="AO64" s="190"/>
      <c r="AP64" s="190"/>
      <c r="AQ64" s="190"/>
      <c r="AR64" s="190"/>
      <c r="AS64" s="190"/>
      <c r="AT64" s="190"/>
      <c r="AU64" s="190"/>
      <c r="AV64" s="190"/>
      <c r="AW64" s="190"/>
      <c r="AX64" s="190"/>
      <c r="AY64" s="190"/>
      <c r="AZ64" s="190"/>
      <c r="BA64" s="190"/>
      <c r="BB64" s="190"/>
      <c r="BC64" s="190"/>
      <c r="BD64" s="190"/>
      <c r="BE64" s="190"/>
      <c r="BF64" s="190"/>
      <c r="BG64" s="190"/>
      <c r="BH64" s="199"/>
      <c r="BI64" s="199"/>
      <c r="BJ64" s="190"/>
      <c r="BK64" s="190"/>
      <c r="BL64" s="190"/>
      <c r="BM64" s="190"/>
      <c r="BN64" s="190"/>
      <c r="BO64" s="190"/>
      <c r="BP64" s="190"/>
      <c r="BQ64" s="190"/>
      <c r="BR64" s="190"/>
      <c r="BS64" s="190"/>
      <c r="BT64" s="190"/>
      <c r="BU64" s="190"/>
      <c r="BV64" s="190">
        <f t="shared" si="1"/>
        <v>0</v>
      </c>
      <c r="BW64" s="190">
        <f>ต.ค.!BW64+BV64</f>
        <v>0</v>
      </c>
      <c r="BX64" s="203"/>
    </row>
    <row r="65" spans="1:77" hidden="1">
      <c r="A65" s="196" t="s">
        <v>432</v>
      </c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  <c r="N65" s="190"/>
      <c r="O65" s="190"/>
      <c r="P65" s="190"/>
      <c r="Q65" s="190"/>
      <c r="R65" s="190"/>
      <c r="S65" s="190"/>
      <c r="T65" s="190"/>
      <c r="U65" s="190"/>
      <c r="V65" s="190"/>
      <c r="W65" s="190"/>
      <c r="X65" s="190"/>
      <c r="Y65" s="190"/>
      <c r="Z65" s="190"/>
      <c r="AA65" s="190"/>
      <c r="AB65" s="190"/>
      <c r="AC65" s="190"/>
      <c r="AD65" s="190"/>
      <c r="AE65" s="190"/>
      <c r="AF65" s="190"/>
      <c r="AG65" s="190"/>
      <c r="AH65" s="190"/>
      <c r="AI65" s="190"/>
      <c r="AJ65" s="190"/>
      <c r="AK65" s="190"/>
      <c r="AL65" s="190"/>
      <c r="AM65" s="190"/>
      <c r="AN65" s="190"/>
      <c r="AO65" s="190"/>
      <c r="AP65" s="190"/>
      <c r="AQ65" s="190"/>
      <c r="AR65" s="190"/>
      <c r="AS65" s="190"/>
      <c r="AT65" s="190"/>
      <c r="AU65" s="190"/>
      <c r="AV65" s="190"/>
      <c r="AW65" s="190"/>
      <c r="AX65" s="190"/>
      <c r="AY65" s="190"/>
      <c r="AZ65" s="190"/>
      <c r="BA65" s="190"/>
      <c r="BB65" s="190"/>
      <c r="BC65" s="190"/>
      <c r="BD65" s="190"/>
      <c r="BE65" s="190"/>
      <c r="BF65" s="190"/>
      <c r="BG65" s="190"/>
      <c r="BH65" s="199"/>
      <c r="BI65" s="199"/>
      <c r="BJ65" s="190"/>
      <c r="BK65" s="190"/>
      <c r="BL65" s="190"/>
      <c r="BM65" s="190"/>
      <c r="BN65" s="190"/>
      <c r="BO65" s="190"/>
      <c r="BP65" s="190"/>
      <c r="BQ65" s="190"/>
      <c r="BR65" s="190"/>
      <c r="BS65" s="190"/>
      <c r="BT65" s="190"/>
      <c r="BU65" s="190"/>
      <c r="BV65" s="190">
        <f t="shared" si="1"/>
        <v>0</v>
      </c>
      <c r="BW65" s="190">
        <f>ต.ค.!BW65+BV65</f>
        <v>0</v>
      </c>
      <c r="BX65" s="203"/>
    </row>
    <row r="66" spans="1:77" ht="21.75" thickBot="1">
      <c r="A66" s="220" t="s">
        <v>433</v>
      </c>
      <c r="B66" s="208">
        <f t="shared" ref="B66:AH66" si="2">SUM(B9:B65)</f>
        <v>0</v>
      </c>
      <c r="C66" s="208">
        <f t="shared" si="2"/>
        <v>0</v>
      </c>
      <c r="D66" s="208">
        <f t="shared" si="2"/>
        <v>0</v>
      </c>
      <c r="E66" s="208">
        <f t="shared" si="2"/>
        <v>0</v>
      </c>
      <c r="F66" s="208">
        <f t="shared" si="2"/>
        <v>0</v>
      </c>
      <c r="G66" s="208">
        <f t="shared" si="2"/>
        <v>0</v>
      </c>
      <c r="H66" s="208">
        <f t="shared" si="2"/>
        <v>0</v>
      </c>
      <c r="I66" s="208">
        <f t="shared" si="2"/>
        <v>0</v>
      </c>
      <c r="J66" s="208">
        <f t="shared" si="2"/>
        <v>0</v>
      </c>
      <c r="K66" s="208">
        <f t="shared" si="2"/>
        <v>0</v>
      </c>
      <c r="L66" s="208">
        <f t="shared" si="2"/>
        <v>0</v>
      </c>
      <c r="M66" s="208">
        <f t="shared" si="2"/>
        <v>0</v>
      </c>
      <c r="N66" s="208">
        <f t="shared" si="2"/>
        <v>0</v>
      </c>
      <c r="O66" s="208">
        <f t="shared" si="2"/>
        <v>0</v>
      </c>
      <c r="P66" s="208">
        <f t="shared" si="2"/>
        <v>0</v>
      </c>
      <c r="Q66" s="208">
        <f t="shared" si="2"/>
        <v>0</v>
      </c>
      <c r="R66" s="208">
        <f t="shared" si="2"/>
        <v>0</v>
      </c>
      <c r="S66" s="208">
        <f t="shared" si="2"/>
        <v>0</v>
      </c>
      <c r="T66" s="208">
        <f t="shared" si="2"/>
        <v>0</v>
      </c>
      <c r="U66" s="208">
        <f t="shared" si="2"/>
        <v>0</v>
      </c>
      <c r="V66" s="208">
        <f t="shared" si="2"/>
        <v>0</v>
      </c>
      <c r="W66" s="208">
        <f t="shared" si="2"/>
        <v>0</v>
      </c>
      <c r="X66" s="208">
        <f t="shared" si="2"/>
        <v>0</v>
      </c>
      <c r="Y66" s="208">
        <f t="shared" si="2"/>
        <v>0</v>
      </c>
      <c r="Z66" s="208">
        <f t="shared" si="2"/>
        <v>0</v>
      </c>
      <c r="AA66" s="208">
        <f t="shared" si="2"/>
        <v>0</v>
      </c>
      <c r="AB66" s="208">
        <f t="shared" si="2"/>
        <v>0</v>
      </c>
      <c r="AC66" s="208">
        <f t="shared" si="2"/>
        <v>0</v>
      </c>
      <c r="AD66" s="208">
        <f t="shared" si="2"/>
        <v>0</v>
      </c>
      <c r="AE66" s="208">
        <f t="shared" si="2"/>
        <v>0</v>
      </c>
      <c r="AF66" s="208">
        <f t="shared" si="2"/>
        <v>0</v>
      </c>
      <c r="AG66" s="208">
        <f t="shared" si="2"/>
        <v>0</v>
      </c>
      <c r="AH66" s="208">
        <f t="shared" si="2"/>
        <v>0</v>
      </c>
      <c r="AI66" s="208">
        <f t="shared" ref="AI66:BP66" si="3">SUM(AI9:AI65)</f>
        <v>0</v>
      </c>
      <c r="AJ66" s="208">
        <f t="shared" si="3"/>
        <v>0</v>
      </c>
      <c r="AK66" s="208">
        <f t="shared" si="3"/>
        <v>0</v>
      </c>
      <c r="AL66" s="208">
        <f t="shared" si="3"/>
        <v>0</v>
      </c>
      <c r="AM66" s="208">
        <f t="shared" si="3"/>
        <v>0</v>
      </c>
      <c r="AN66" s="208">
        <f t="shared" si="3"/>
        <v>0</v>
      </c>
      <c r="AO66" s="208">
        <f t="shared" si="3"/>
        <v>0</v>
      </c>
      <c r="AP66" s="208">
        <f t="shared" si="3"/>
        <v>0</v>
      </c>
      <c r="AQ66" s="208">
        <f t="shared" si="3"/>
        <v>0</v>
      </c>
      <c r="AR66" s="208">
        <f t="shared" si="3"/>
        <v>0</v>
      </c>
      <c r="AS66" s="208">
        <f t="shared" si="3"/>
        <v>0</v>
      </c>
      <c r="AT66" s="208">
        <f t="shared" si="3"/>
        <v>0</v>
      </c>
      <c r="AU66" s="208">
        <f t="shared" si="3"/>
        <v>0</v>
      </c>
      <c r="AV66" s="208">
        <f t="shared" si="3"/>
        <v>0</v>
      </c>
      <c r="AW66" s="208">
        <f t="shared" si="3"/>
        <v>0</v>
      </c>
      <c r="AX66" s="208">
        <f t="shared" si="3"/>
        <v>0</v>
      </c>
      <c r="AY66" s="208">
        <f t="shared" si="3"/>
        <v>0</v>
      </c>
      <c r="AZ66" s="208">
        <f t="shared" si="3"/>
        <v>0</v>
      </c>
      <c r="BA66" s="208">
        <f t="shared" si="3"/>
        <v>0</v>
      </c>
      <c r="BB66" s="208">
        <f t="shared" si="3"/>
        <v>0</v>
      </c>
      <c r="BC66" s="208">
        <f t="shared" si="3"/>
        <v>0</v>
      </c>
      <c r="BD66" s="208">
        <f t="shared" si="3"/>
        <v>0</v>
      </c>
      <c r="BE66" s="208">
        <f t="shared" si="3"/>
        <v>0</v>
      </c>
      <c r="BF66" s="208">
        <f t="shared" si="3"/>
        <v>0</v>
      </c>
      <c r="BG66" s="208">
        <f t="shared" si="3"/>
        <v>0</v>
      </c>
      <c r="BH66" s="273">
        <f t="shared" si="3"/>
        <v>0</v>
      </c>
      <c r="BI66" s="273">
        <f t="shared" si="3"/>
        <v>0</v>
      </c>
      <c r="BJ66" s="208">
        <f t="shared" si="3"/>
        <v>0</v>
      </c>
      <c r="BK66" s="208">
        <f t="shared" si="3"/>
        <v>0</v>
      </c>
      <c r="BL66" s="208">
        <f t="shared" si="3"/>
        <v>0</v>
      </c>
      <c r="BM66" s="208">
        <f t="shared" si="3"/>
        <v>0</v>
      </c>
      <c r="BN66" s="208">
        <f t="shared" si="3"/>
        <v>0</v>
      </c>
      <c r="BO66" s="208">
        <f t="shared" si="3"/>
        <v>0</v>
      </c>
      <c r="BP66" s="208">
        <f t="shared" si="3"/>
        <v>0</v>
      </c>
      <c r="BQ66" s="208">
        <f>SUM(BQ9:BQ65)</f>
        <v>0</v>
      </c>
      <c r="BR66" s="208">
        <f>SUM(BR9:BR65)</f>
        <v>0</v>
      </c>
      <c r="BS66" s="208">
        <f>SUM(BS9:BS65)</f>
        <v>0</v>
      </c>
      <c r="BT66" s="208">
        <f>SUM(BT9:BT65)</f>
        <v>0</v>
      </c>
      <c r="BU66" s="208">
        <f>SUM(BU9:BU65)</f>
        <v>0</v>
      </c>
      <c r="BV66" s="208">
        <f>SUM(BV8:BV65)</f>
        <v>0</v>
      </c>
      <c r="BW66" s="208">
        <f>SUM(BW7:BW62)</f>
        <v>533641284.35000002</v>
      </c>
      <c r="BX66" s="312">
        <f>SUM(BV6:BV65)</f>
        <v>0</v>
      </c>
      <c r="BY66" s="239"/>
    </row>
    <row r="67" spans="1:77" ht="24" thickTop="1">
      <c r="A67" s="377" t="s">
        <v>434</v>
      </c>
      <c r="B67" s="190"/>
      <c r="C67" s="190"/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90"/>
      <c r="AA67" s="190"/>
      <c r="AB67" s="190"/>
      <c r="AC67" s="190"/>
      <c r="AD67" s="190"/>
      <c r="AE67" s="190"/>
      <c r="AF67" s="190"/>
      <c r="AG67" s="190"/>
      <c r="AH67" s="190"/>
      <c r="AI67" s="190"/>
      <c r="AJ67" s="190"/>
      <c r="AK67" s="190"/>
      <c r="AL67" s="190"/>
      <c r="AM67" s="190"/>
      <c r="AN67" s="190"/>
      <c r="AO67" s="190"/>
      <c r="AP67" s="190"/>
      <c r="AQ67" s="190"/>
      <c r="AR67" s="190"/>
      <c r="AS67" s="190"/>
      <c r="AT67" s="190"/>
      <c r="AU67" s="190"/>
      <c r="AV67" s="190"/>
      <c r="AW67" s="190"/>
      <c r="AX67" s="190"/>
      <c r="AY67" s="190"/>
      <c r="AZ67" s="190"/>
      <c r="BA67" s="190"/>
      <c r="BB67" s="190"/>
      <c r="BC67" s="190"/>
      <c r="BD67" s="190"/>
      <c r="BE67" s="190"/>
      <c r="BF67" s="190"/>
      <c r="BG67" s="190"/>
      <c r="BH67" s="199"/>
      <c r="BI67" s="199"/>
      <c r="BJ67" s="190"/>
      <c r="BK67" s="190"/>
      <c r="BL67" s="190"/>
      <c r="BM67" s="190"/>
      <c r="BN67" s="190"/>
      <c r="BO67" s="190"/>
      <c r="BP67" s="190"/>
      <c r="BQ67" s="190"/>
      <c r="BR67" s="190"/>
      <c r="BS67" s="190"/>
      <c r="BT67" s="190"/>
      <c r="BU67" s="190"/>
      <c r="BV67" s="190"/>
      <c r="BW67" s="190"/>
      <c r="BX67" s="313"/>
    </row>
    <row r="68" spans="1:77">
      <c r="A68" s="328" t="s">
        <v>115</v>
      </c>
      <c r="B68" s="190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0"/>
      <c r="P68" s="190"/>
      <c r="Q68" s="190"/>
      <c r="R68" s="190"/>
      <c r="S68" s="190"/>
      <c r="T68" s="190"/>
      <c r="U68" s="190"/>
      <c r="V68" s="190"/>
      <c r="W68" s="190"/>
      <c r="X68" s="190"/>
      <c r="Y68" s="190"/>
      <c r="Z68" s="190"/>
      <c r="AA68" s="190"/>
      <c r="AB68" s="190"/>
      <c r="AC68" s="190"/>
      <c r="AD68" s="190"/>
      <c r="AE68" s="190"/>
      <c r="AF68" s="190"/>
      <c r="AG68" s="190"/>
      <c r="AH68" s="190"/>
      <c r="AI68" s="190"/>
      <c r="AJ68" s="190"/>
      <c r="AK68" s="190"/>
      <c r="AL68" s="190"/>
      <c r="AM68" s="190"/>
      <c r="AN68" s="190"/>
      <c r="AO68" s="190"/>
      <c r="AP68" s="190"/>
      <c r="AQ68" s="190"/>
      <c r="AR68" s="190"/>
      <c r="AS68" s="190"/>
      <c r="AT68" s="190"/>
      <c r="AU68" s="190"/>
      <c r="AV68" s="190"/>
      <c r="AW68" s="190"/>
      <c r="AX68" s="190"/>
      <c r="AY68" s="190"/>
      <c r="AZ68" s="190"/>
      <c r="BA68" s="190"/>
      <c r="BB68" s="190"/>
      <c r="BC68" s="190"/>
      <c r="BD68" s="190"/>
      <c r="BE68" s="190"/>
      <c r="BF68" s="190"/>
      <c r="BG68" s="190"/>
      <c r="BH68" s="199"/>
      <c r="BI68" s="199"/>
      <c r="BJ68" s="190"/>
      <c r="BK68" s="190"/>
      <c r="BL68" s="190"/>
      <c r="BM68" s="190"/>
      <c r="BN68" s="190"/>
      <c r="BO68" s="190"/>
      <c r="BP68" s="190"/>
      <c r="BQ68" s="190"/>
      <c r="BR68" s="190"/>
      <c r="BS68" s="190"/>
      <c r="BT68" s="190"/>
      <c r="BU68" s="190"/>
      <c r="BV68" s="190"/>
      <c r="BW68" s="190"/>
      <c r="BX68" s="269"/>
    </row>
    <row r="69" spans="1:77">
      <c r="A69" s="321" t="s">
        <v>436</v>
      </c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3"/>
      <c r="S69" s="323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  <c r="AD69" s="323"/>
      <c r="AE69" s="323"/>
      <c r="AF69" s="323"/>
      <c r="AG69" s="323"/>
      <c r="AH69" s="323"/>
      <c r="AI69" s="323"/>
      <c r="AJ69" s="323"/>
      <c r="AK69" s="323"/>
      <c r="AL69" s="323"/>
      <c r="AM69" s="323"/>
      <c r="AN69" s="323"/>
      <c r="AO69" s="323"/>
      <c r="AP69" s="323"/>
      <c r="AQ69" s="323"/>
      <c r="AR69" s="323"/>
      <c r="AS69" s="323"/>
      <c r="AT69" s="323"/>
      <c r="AU69" s="323"/>
      <c r="AV69" s="323"/>
      <c r="AW69" s="323"/>
      <c r="AX69" s="323"/>
      <c r="AY69" s="323"/>
      <c r="AZ69" s="323"/>
      <c r="BA69" s="323"/>
      <c r="BB69" s="323"/>
      <c r="BC69" s="323"/>
      <c r="BD69" s="323"/>
      <c r="BE69" s="323"/>
      <c r="BF69" s="323"/>
      <c r="BG69" s="323"/>
      <c r="BH69" s="373"/>
      <c r="BI69" s="373"/>
      <c r="BJ69" s="323"/>
      <c r="BK69" s="323"/>
      <c r="BL69" s="323"/>
      <c r="BM69" s="323"/>
      <c r="BN69" s="323"/>
      <c r="BO69" s="323"/>
      <c r="BP69" s="323"/>
      <c r="BQ69" s="323"/>
      <c r="BR69" s="323"/>
      <c r="BS69" s="323"/>
      <c r="BT69" s="323"/>
      <c r="BU69" s="323"/>
      <c r="BV69" s="323">
        <f t="shared" ref="BV69:BV108" si="4">SUM(B69:BU69)</f>
        <v>0</v>
      </c>
      <c r="BW69" s="323">
        <f>มี.ค.!BW69+BV69</f>
        <v>725</v>
      </c>
      <c r="BX69" s="369">
        <v>5104030299</v>
      </c>
      <c r="BY69" s="380"/>
    </row>
    <row r="70" spans="1:77" hidden="1">
      <c r="A70" s="321" t="s">
        <v>380</v>
      </c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3"/>
      <c r="S70" s="323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  <c r="AD70" s="323"/>
      <c r="AE70" s="323"/>
      <c r="AF70" s="323"/>
      <c r="AG70" s="323"/>
      <c r="AH70" s="323"/>
      <c r="AI70" s="323"/>
      <c r="AJ70" s="323"/>
      <c r="AK70" s="323"/>
      <c r="AL70" s="323"/>
      <c r="AM70" s="323"/>
      <c r="AN70" s="323"/>
      <c r="AO70" s="323"/>
      <c r="AP70" s="323"/>
      <c r="AQ70" s="323"/>
      <c r="AR70" s="323"/>
      <c r="AS70" s="323"/>
      <c r="AT70" s="323"/>
      <c r="AU70" s="323"/>
      <c r="AV70" s="323"/>
      <c r="AW70" s="323"/>
      <c r="AX70" s="323"/>
      <c r="AY70" s="323"/>
      <c r="AZ70" s="323"/>
      <c r="BA70" s="323"/>
      <c r="BB70" s="323"/>
      <c r="BC70" s="323"/>
      <c r="BD70" s="323"/>
      <c r="BE70" s="323"/>
      <c r="BF70" s="323"/>
      <c r="BG70" s="323"/>
      <c r="BH70" s="373"/>
      <c r="BI70" s="373"/>
      <c r="BJ70" s="323"/>
      <c r="BK70" s="323"/>
      <c r="BL70" s="323"/>
      <c r="BM70" s="323"/>
      <c r="BN70" s="323"/>
      <c r="BO70" s="323"/>
      <c r="BP70" s="323"/>
      <c r="BQ70" s="323"/>
      <c r="BR70" s="323"/>
      <c r="BS70" s="323"/>
      <c r="BT70" s="323"/>
      <c r="BU70" s="323"/>
      <c r="BV70" s="323">
        <f t="shared" si="4"/>
        <v>0</v>
      </c>
      <c r="BW70" s="323">
        <f>มี.ค.!BW70+BV70</f>
        <v>0</v>
      </c>
      <c r="BX70" s="369">
        <v>5104030299</v>
      </c>
      <c r="BY70" s="380"/>
    </row>
    <row r="71" spans="1:77" hidden="1">
      <c r="A71" s="321" t="s">
        <v>268</v>
      </c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3"/>
      <c r="S71" s="323"/>
      <c r="T71" s="323"/>
      <c r="U71" s="323"/>
      <c r="V71" s="323"/>
      <c r="W71" s="323"/>
      <c r="X71" s="323"/>
      <c r="Y71" s="323"/>
      <c r="Z71" s="323"/>
      <c r="AA71" s="323"/>
      <c r="AB71" s="323"/>
      <c r="AC71" s="323"/>
      <c r="AD71" s="323"/>
      <c r="AE71" s="323"/>
      <c r="AF71" s="323"/>
      <c r="AG71" s="323"/>
      <c r="AH71" s="323"/>
      <c r="AI71" s="323"/>
      <c r="AJ71" s="323"/>
      <c r="AK71" s="323"/>
      <c r="AL71" s="323"/>
      <c r="AM71" s="323"/>
      <c r="AN71" s="323"/>
      <c r="AO71" s="323"/>
      <c r="AP71" s="323"/>
      <c r="AQ71" s="323"/>
      <c r="AR71" s="323"/>
      <c r="AS71" s="323"/>
      <c r="AT71" s="323"/>
      <c r="AU71" s="323"/>
      <c r="AV71" s="323"/>
      <c r="AW71" s="323"/>
      <c r="AX71" s="323"/>
      <c r="AY71" s="323"/>
      <c r="AZ71" s="323"/>
      <c r="BA71" s="323"/>
      <c r="BB71" s="323"/>
      <c r="BC71" s="323"/>
      <c r="BD71" s="323"/>
      <c r="BE71" s="323"/>
      <c r="BF71" s="323"/>
      <c r="BG71" s="323"/>
      <c r="BH71" s="373"/>
      <c r="BI71" s="373"/>
      <c r="BJ71" s="323"/>
      <c r="BK71" s="323"/>
      <c r="BL71" s="323"/>
      <c r="BM71" s="323"/>
      <c r="BN71" s="323"/>
      <c r="BO71" s="323"/>
      <c r="BP71" s="323"/>
      <c r="BQ71" s="323"/>
      <c r="BR71" s="323"/>
      <c r="BS71" s="323"/>
      <c r="BT71" s="323"/>
      <c r="BU71" s="323"/>
      <c r="BV71" s="323">
        <f t="shared" si="4"/>
        <v>0</v>
      </c>
      <c r="BW71" s="323">
        <f>มี.ค.!BW71+BV71</f>
        <v>0</v>
      </c>
      <c r="BX71" s="369">
        <v>5104030299</v>
      </c>
      <c r="BY71" s="380"/>
    </row>
    <row r="72" spans="1:77">
      <c r="A72" s="321" t="s">
        <v>269</v>
      </c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3"/>
      <c r="S72" s="323"/>
      <c r="T72" s="323"/>
      <c r="U72" s="323"/>
      <c r="V72" s="323"/>
      <c r="W72" s="323"/>
      <c r="X72" s="323"/>
      <c r="Y72" s="323"/>
      <c r="Z72" s="323"/>
      <c r="AA72" s="323"/>
      <c r="AB72" s="323"/>
      <c r="AC72" s="323"/>
      <c r="AD72" s="323"/>
      <c r="AE72" s="323"/>
      <c r="AF72" s="323"/>
      <c r="AG72" s="323"/>
      <c r="AH72" s="323"/>
      <c r="AI72" s="323"/>
      <c r="AJ72" s="323"/>
      <c r="AK72" s="323"/>
      <c r="AL72" s="323"/>
      <c r="AM72" s="323"/>
      <c r="AN72" s="323"/>
      <c r="AO72" s="323"/>
      <c r="AP72" s="323"/>
      <c r="AQ72" s="323"/>
      <c r="AR72" s="323"/>
      <c r="AS72" s="323"/>
      <c r="AT72" s="323"/>
      <c r="AU72" s="323"/>
      <c r="AV72" s="323"/>
      <c r="AW72" s="323"/>
      <c r="AX72" s="323"/>
      <c r="AY72" s="323"/>
      <c r="AZ72" s="323"/>
      <c r="BA72" s="323"/>
      <c r="BB72" s="323"/>
      <c r="BC72" s="323"/>
      <c r="BD72" s="323"/>
      <c r="BE72" s="323"/>
      <c r="BF72" s="323"/>
      <c r="BG72" s="323"/>
      <c r="BH72" s="323"/>
      <c r="BI72" s="323"/>
      <c r="BJ72" s="323"/>
      <c r="BK72" s="323"/>
      <c r="BL72" s="323"/>
      <c r="BM72" s="323"/>
      <c r="BN72" s="323"/>
      <c r="BO72" s="323"/>
      <c r="BP72" s="323"/>
      <c r="BQ72" s="323"/>
      <c r="BR72" s="323"/>
      <c r="BS72" s="323"/>
      <c r="BT72" s="323"/>
      <c r="BU72" s="323"/>
      <c r="BV72" s="323">
        <f t="shared" si="4"/>
        <v>0</v>
      </c>
      <c r="BW72" s="323">
        <f>มี.ค.!BW72+BV72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3"/>
      <c r="S73" s="323"/>
      <c r="T73" s="323"/>
      <c r="U73" s="323"/>
      <c r="V73" s="323"/>
      <c r="W73" s="323"/>
      <c r="X73" s="323"/>
      <c r="Y73" s="323"/>
      <c r="Z73" s="323"/>
      <c r="AA73" s="323"/>
      <c r="AB73" s="323"/>
      <c r="AC73" s="323"/>
      <c r="AD73" s="323"/>
      <c r="AE73" s="323"/>
      <c r="AF73" s="323"/>
      <c r="AG73" s="323"/>
      <c r="AH73" s="323"/>
      <c r="AI73" s="323"/>
      <c r="AJ73" s="323"/>
      <c r="AK73" s="323"/>
      <c r="AL73" s="323"/>
      <c r="AM73" s="323"/>
      <c r="AN73" s="323"/>
      <c r="AO73" s="323"/>
      <c r="AP73" s="323"/>
      <c r="AQ73" s="323"/>
      <c r="AR73" s="323"/>
      <c r="AS73" s="323"/>
      <c r="AT73" s="323"/>
      <c r="AU73" s="323"/>
      <c r="AV73" s="323"/>
      <c r="AW73" s="323"/>
      <c r="AX73" s="323"/>
      <c r="AY73" s="323"/>
      <c r="AZ73" s="323"/>
      <c r="BA73" s="323"/>
      <c r="BB73" s="323"/>
      <c r="BC73" s="323"/>
      <c r="BD73" s="323"/>
      <c r="BE73" s="323"/>
      <c r="BF73" s="323"/>
      <c r="BG73" s="323"/>
      <c r="BH73" s="323"/>
      <c r="BI73" s="323"/>
      <c r="BJ73" s="323"/>
      <c r="BK73" s="323"/>
      <c r="BL73" s="323"/>
      <c r="BM73" s="323"/>
      <c r="BN73" s="323"/>
      <c r="BO73" s="323"/>
      <c r="BP73" s="323"/>
      <c r="BQ73" s="323"/>
      <c r="BR73" s="323"/>
      <c r="BS73" s="323"/>
      <c r="BT73" s="323"/>
      <c r="BU73" s="323"/>
      <c r="BV73" s="323">
        <f t="shared" si="4"/>
        <v>0</v>
      </c>
      <c r="BW73" s="323">
        <f>มี.ค.!BW73+BV73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3"/>
      <c r="S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  <c r="AE74" s="323"/>
      <c r="AF74" s="323"/>
      <c r="AG74" s="323"/>
      <c r="AH74" s="323"/>
      <c r="AI74" s="323"/>
      <c r="AJ74" s="323"/>
      <c r="AK74" s="323"/>
      <c r="AL74" s="323"/>
      <c r="AM74" s="323"/>
      <c r="AN74" s="323"/>
      <c r="AO74" s="323"/>
      <c r="AP74" s="323"/>
      <c r="AQ74" s="323"/>
      <c r="AR74" s="323"/>
      <c r="AS74" s="323"/>
      <c r="AT74" s="323"/>
      <c r="AU74" s="323"/>
      <c r="AV74" s="323"/>
      <c r="AW74" s="323"/>
      <c r="AX74" s="323"/>
      <c r="AY74" s="323"/>
      <c r="AZ74" s="323"/>
      <c r="BA74" s="323"/>
      <c r="BB74" s="323"/>
      <c r="BC74" s="323"/>
      <c r="BD74" s="323"/>
      <c r="BE74" s="323"/>
      <c r="BF74" s="323"/>
      <c r="BG74" s="323"/>
      <c r="BH74" s="323"/>
      <c r="BI74" s="323"/>
      <c r="BJ74" s="323"/>
      <c r="BK74" s="323"/>
      <c r="BL74" s="323"/>
      <c r="BM74" s="323"/>
      <c r="BN74" s="323"/>
      <c r="BO74" s="323"/>
      <c r="BP74" s="323"/>
      <c r="BQ74" s="323"/>
      <c r="BR74" s="323"/>
      <c r="BS74" s="323"/>
      <c r="BT74" s="323"/>
      <c r="BU74" s="323"/>
      <c r="BV74" s="323">
        <f t="shared" si="4"/>
        <v>0</v>
      </c>
      <c r="BW74" s="323">
        <f>มี.ค.!BW74+BV74</f>
        <v>0</v>
      </c>
      <c r="BX74" s="369">
        <v>5104030299</v>
      </c>
      <c r="BY74" s="380"/>
    </row>
    <row r="75" spans="1:77">
      <c r="A75" s="321" t="s">
        <v>271</v>
      </c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3"/>
      <c r="S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  <c r="AE75" s="323"/>
      <c r="AF75" s="323"/>
      <c r="AG75" s="323"/>
      <c r="AH75" s="323"/>
      <c r="AI75" s="323"/>
      <c r="AJ75" s="323"/>
      <c r="AK75" s="323"/>
      <c r="AL75" s="323"/>
      <c r="AM75" s="323"/>
      <c r="AN75" s="323"/>
      <c r="AO75" s="323"/>
      <c r="AP75" s="323"/>
      <c r="AQ75" s="323"/>
      <c r="AR75" s="323"/>
      <c r="AS75" s="323"/>
      <c r="AT75" s="323"/>
      <c r="AU75" s="323"/>
      <c r="AV75" s="323"/>
      <c r="AW75" s="323"/>
      <c r="AX75" s="323"/>
      <c r="AY75" s="323"/>
      <c r="AZ75" s="323"/>
      <c r="BA75" s="323"/>
      <c r="BB75" s="323"/>
      <c r="BC75" s="323"/>
      <c r="BD75" s="323"/>
      <c r="BE75" s="323"/>
      <c r="BF75" s="323"/>
      <c r="BG75" s="323"/>
      <c r="BH75" s="323"/>
      <c r="BI75" s="323"/>
      <c r="BJ75" s="323"/>
      <c r="BK75" s="323"/>
      <c r="BL75" s="323"/>
      <c r="BM75" s="323"/>
      <c r="BN75" s="323"/>
      <c r="BO75" s="323"/>
      <c r="BP75" s="323"/>
      <c r="BQ75" s="323"/>
      <c r="BR75" s="323"/>
      <c r="BS75" s="323"/>
      <c r="BT75" s="323"/>
      <c r="BU75" s="323"/>
      <c r="BV75" s="323">
        <f t="shared" si="4"/>
        <v>0</v>
      </c>
      <c r="BW75" s="323">
        <f>มี.ค.!BW75+BV75</f>
        <v>17790</v>
      </c>
      <c r="BX75" s="369">
        <v>5104030299</v>
      </c>
      <c r="BY75" s="380"/>
    </row>
    <row r="76" spans="1:77" hidden="1">
      <c r="A76" s="322" t="s">
        <v>615</v>
      </c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3"/>
      <c r="S76" s="323"/>
      <c r="T76" s="323"/>
      <c r="U76" s="323"/>
      <c r="V76" s="323"/>
      <c r="W76" s="323"/>
      <c r="X76" s="323"/>
      <c r="Y76" s="323"/>
      <c r="Z76" s="323"/>
      <c r="AA76" s="323"/>
      <c r="AB76" s="323"/>
      <c r="AC76" s="323"/>
      <c r="AD76" s="323"/>
      <c r="AE76" s="323"/>
      <c r="AF76" s="323"/>
      <c r="AG76" s="323"/>
      <c r="AH76" s="323"/>
      <c r="AI76" s="323"/>
      <c r="AJ76" s="323"/>
      <c r="AK76" s="323"/>
      <c r="AL76" s="323"/>
      <c r="AM76" s="323"/>
      <c r="AN76" s="323"/>
      <c r="AO76" s="323"/>
      <c r="AP76" s="323"/>
      <c r="AQ76" s="323"/>
      <c r="AR76" s="323"/>
      <c r="AS76" s="323"/>
      <c r="AT76" s="323"/>
      <c r="AU76" s="323"/>
      <c r="AV76" s="323"/>
      <c r="AW76" s="323"/>
      <c r="AX76" s="323"/>
      <c r="AY76" s="323"/>
      <c r="AZ76" s="323"/>
      <c r="BA76" s="323"/>
      <c r="BB76" s="323"/>
      <c r="BC76" s="323"/>
      <c r="BD76" s="323"/>
      <c r="BE76" s="323"/>
      <c r="BF76" s="323"/>
      <c r="BG76" s="323"/>
      <c r="BH76" s="323"/>
      <c r="BI76" s="323"/>
      <c r="BJ76" s="323"/>
      <c r="BK76" s="323"/>
      <c r="BL76" s="323"/>
      <c r="BM76" s="323"/>
      <c r="BN76" s="323"/>
      <c r="BO76" s="323"/>
      <c r="BP76" s="323"/>
      <c r="BQ76" s="323"/>
      <c r="BR76" s="323"/>
      <c r="BS76" s="323"/>
      <c r="BT76" s="323"/>
      <c r="BU76" s="323"/>
      <c r="BV76" s="323">
        <f t="shared" si="4"/>
        <v>0</v>
      </c>
      <c r="BW76" s="323">
        <f>มี.ค.!BW76+BV76</f>
        <v>0</v>
      </c>
      <c r="BX76" s="369">
        <v>5104030299</v>
      </c>
      <c r="BY76" s="380"/>
    </row>
    <row r="77" spans="1:77">
      <c r="A77" s="321" t="s">
        <v>91</v>
      </c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3"/>
      <c r="S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  <c r="AE77" s="323"/>
      <c r="AF77" s="323"/>
      <c r="AG77" s="323"/>
      <c r="AH77" s="323"/>
      <c r="AI77" s="323"/>
      <c r="AJ77" s="323"/>
      <c r="AK77" s="323"/>
      <c r="AL77" s="323"/>
      <c r="AM77" s="323"/>
      <c r="AN77" s="323"/>
      <c r="AO77" s="323"/>
      <c r="AP77" s="323"/>
      <c r="AQ77" s="323"/>
      <c r="AR77" s="323"/>
      <c r="AS77" s="323"/>
      <c r="AT77" s="323"/>
      <c r="AU77" s="323"/>
      <c r="AV77" s="323"/>
      <c r="AW77" s="323"/>
      <c r="AX77" s="323"/>
      <c r="AY77" s="323"/>
      <c r="AZ77" s="323"/>
      <c r="BA77" s="323"/>
      <c r="BB77" s="323"/>
      <c r="BC77" s="323"/>
      <c r="BD77" s="323"/>
      <c r="BE77" s="323"/>
      <c r="BF77" s="323"/>
      <c r="BG77" s="323"/>
      <c r="BH77" s="323"/>
      <c r="BI77" s="323"/>
      <c r="BJ77" s="323"/>
      <c r="BK77" s="323"/>
      <c r="BL77" s="323"/>
      <c r="BM77" s="323"/>
      <c r="BN77" s="323"/>
      <c r="BO77" s="323"/>
      <c r="BP77" s="323"/>
      <c r="BQ77" s="323"/>
      <c r="BR77" s="323"/>
      <c r="BS77" s="323"/>
      <c r="BT77" s="323"/>
      <c r="BU77" s="323"/>
      <c r="BV77" s="323">
        <f t="shared" si="4"/>
        <v>0</v>
      </c>
      <c r="BW77" s="323">
        <f>มี.ค.!BW77+BV77</f>
        <v>0</v>
      </c>
      <c r="BX77" s="369">
        <v>2101010107</v>
      </c>
      <c r="BY77" s="380"/>
    </row>
    <row r="78" spans="1:77">
      <c r="A78" s="321" t="s">
        <v>381</v>
      </c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3"/>
      <c r="S78" s="323"/>
      <c r="T78" s="323"/>
      <c r="U78" s="323"/>
      <c r="V78" s="323"/>
      <c r="W78" s="323"/>
      <c r="X78" s="323"/>
      <c r="Y78" s="323"/>
      <c r="Z78" s="323"/>
      <c r="AA78" s="323"/>
      <c r="AB78" s="323"/>
      <c r="AC78" s="323"/>
      <c r="AD78" s="323"/>
      <c r="AE78" s="323"/>
      <c r="AF78" s="323"/>
      <c r="AG78" s="323"/>
      <c r="AH78" s="323"/>
      <c r="AI78" s="323"/>
      <c r="AJ78" s="323"/>
      <c r="AK78" s="323"/>
      <c r="AL78" s="323"/>
      <c r="AM78" s="323"/>
      <c r="AN78" s="323"/>
      <c r="AO78" s="323"/>
      <c r="AP78" s="323"/>
      <c r="AQ78" s="323"/>
      <c r="AR78" s="323"/>
      <c r="AS78" s="323"/>
      <c r="AT78" s="323"/>
      <c r="AU78" s="323"/>
      <c r="AV78" s="323"/>
      <c r="AW78" s="323"/>
      <c r="AX78" s="323"/>
      <c r="AY78" s="323"/>
      <c r="AZ78" s="323"/>
      <c r="BA78" s="323"/>
      <c r="BB78" s="323"/>
      <c r="BC78" s="323"/>
      <c r="BD78" s="323"/>
      <c r="BE78" s="323"/>
      <c r="BF78" s="323"/>
      <c r="BG78" s="323"/>
      <c r="BH78" s="323"/>
      <c r="BI78" s="323"/>
      <c r="BJ78" s="323"/>
      <c r="BK78" s="323"/>
      <c r="BL78" s="323"/>
      <c r="BM78" s="323"/>
      <c r="BN78" s="323"/>
      <c r="BO78" s="323"/>
      <c r="BP78" s="323"/>
      <c r="BQ78" s="323"/>
      <c r="BR78" s="323"/>
      <c r="BS78" s="323"/>
      <c r="BT78" s="323"/>
      <c r="BU78" s="323"/>
      <c r="BV78" s="323">
        <f t="shared" si="4"/>
        <v>0</v>
      </c>
      <c r="BW78" s="323">
        <f>มี.ค.!BW78+BV78</f>
        <v>0</v>
      </c>
      <c r="BX78" s="369">
        <v>1102050193</v>
      </c>
      <c r="BY78" s="380"/>
    </row>
    <row r="79" spans="1:77">
      <c r="A79" s="322" t="s">
        <v>7</v>
      </c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3"/>
      <c r="S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  <c r="AE79" s="323"/>
      <c r="AF79" s="323"/>
      <c r="AG79" s="323"/>
      <c r="AH79" s="323"/>
      <c r="AI79" s="323"/>
      <c r="AJ79" s="323"/>
      <c r="AK79" s="323"/>
      <c r="AL79" s="323"/>
      <c r="AM79" s="323"/>
      <c r="AN79" s="323"/>
      <c r="AO79" s="323"/>
      <c r="AP79" s="323"/>
      <c r="AQ79" s="323"/>
      <c r="AR79" s="323"/>
      <c r="AS79" s="323"/>
      <c r="AT79" s="323"/>
      <c r="AU79" s="323"/>
      <c r="AV79" s="323"/>
      <c r="AW79" s="323"/>
      <c r="AX79" s="323"/>
      <c r="AY79" s="323"/>
      <c r="AZ79" s="323"/>
      <c r="BA79" s="323"/>
      <c r="BB79" s="323"/>
      <c r="BC79" s="323"/>
      <c r="BD79" s="323"/>
      <c r="BE79" s="323"/>
      <c r="BF79" s="323"/>
      <c r="BG79" s="323"/>
      <c r="BH79" s="323"/>
      <c r="BI79" s="323"/>
      <c r="BJ79" s="323"/>
      <c r="BK79" s="323"/>
      <c r="BL79" s="323"/>
      <c r="BM79" s="323"/>
      <c r="BN79" s="323"/>
      <c r="BO79" s="323"/>
      <c r="BP79" s="323"/>
      <c r="BQ79" s="323"/>
      <c r="BR79" s="323"/>
      <c r="BS79" s="323"/>
      <c r="BT79" s="323"/>
      <c r="BU79" s="323"/>
      <c r="BV79" s="323">
        <f t="shared" si="4"/>
        <v>0</v>
      </c>
      <c r="BW79" s="323">
        <f>มี.ค.!BW79+BV79</f>
        <v>30000</v>
      </c>
      <c r="BX79" s="369">
        <v>2101010107</v>
      </c>
      <c r="BY79" s="380"/>
    </row>
    <row r="80" spans="1:77">
      <c r="A80" s="322" t="s">
        <v>624</v>
      </c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3"/>
      <c r="S80" s="323"/>
      <c r="T80" s="323"/>
      <c r="U80" s="323"/>
      <c r="V80" s="323"/>
      <c r="W80" s="323"/>
      <c r="X80" s="323"/>
      <c r="Y80" s="323"/>
      <c r="Z80" s="323"/>
      <c r="AA80" s="323"/>
      <c r="AB80" s="323"/>
      <c r="AC80" s="323"/>
      <c r="AD80" s="323"/>
      <c r="AE80" s="323"/>
      <c r="AF80" s="323"/>
      <c r="AG80" s="323"/>
      <c r="AH80" s="323"/>
      <c r="AI80" s="323"/>
      <c r="AJ80" s="323"/>
      <c r="AK80" s="323"/>
      <c r="AL80" s="323"/>
      <c r="AM80" s="323"/>
      <c r="AN80" s="323"/>
      <c r="AO80" s="323"/>
      <c r="AP80" s="323"/>
      <c r="AQ80" s="323"/>
      <c r="AR80" s="323"/>
      <c r="AS80" s="323"/>
      <c r="AT80" s="323"/>
      <c r="AU80" s="323"/>
      <c r="AV80" s="323"/>
      <c r="AW80" s="323"/>
      <c r="AX80" s="323"/>
      <c r="AY80" s="323"/>
      <c r="AZ80" s="323"/>
      <c r="BA80" s="323"/>
      <c r="BB80" s="323"/>
      <c r="BC80" s="323"/>
      <c r="BD80" s="323"/>
      <c r="BE80" s="323"/>
      <c r="BF80" s="323"/>
      <c r="BG80" s="323"/>
      <c r="BH80" s="323"/>
      <c r="BI80" s="323"/>
      <c r="BJ80" s="323"/>
      <c r="BK80" s="323"/>
      <c r="BL80" s="323"/>
      <c r="BM80" s="323"/>
      <c r="BN80" s="323"/>
      <c r="BO80" s="323"/>
      <c r="BP80" s="323"/>
      <c r="BQ80" s="323"/>
      <c r="BR80" s="323"/>
      <c r="BS80" s="323"/>
      <c r="BT80" s="323"/>
      <c r="BU80" s="323"/>
      <c r="BV80" s="323">
        <f t="shared" si="4"/>
        <v>0</v>
      </c>
      <c r="BW80" s="323">
        <f>มี.ค.!BW80+BV80</f>
        <v>0</v>
      </c>
      <c r="BX80" s="369">
        <v>1106010199</v>
      </c>
      <c r="BY80" s="380"/>
    </row>
    <row r="81" spans="1:77">
      <c r="A81" s="321" t="s">
        <v>571</v>
      </c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3"/>
      <c r="S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  <c r="AE81" s="323"/>
      <c r="AF81" s="323"/>
      <c r="AG81" s="323"/>
      <c r="AH81" s="323"/>
      <c r="AI81" s="323"/>
      <c r="AJ81" s="323"/>
      <c r="AK81" s="323"/>
      <c r="AL81" s="323"/>
      <c r="AM81" s="323"/>
      <c r="AN81" s="323"/>
      <c r="AO81" s="323"/>
      <c r="AP81" s="323"/>
      <c r="AQ81" s="323"/>
      <c r="AR81" s="323"/>
      <c r="AS81" s="323"/>
      <c r="AT81" s="323"/>
      <c r="AU81" s="323"/>
      <c r="AV81" s="323"/>
      <c r="AW81" s="323"/>
      <c r="AX81" s="323"/>
      <c r="AY81" s="323"/>
      <c r="AZ81" s="323"/>
      <c r="BA81" s="323"/>
      <c r="BB81" s="323"/>
      <c r="BC81" s="323"/>
      <c r="BD81" s="323"/>
      <c r="BE81" s="323"/>
      <c r="BF81" s="323"/>
      <c r="BG81" s="323"/>
      <c r="BH81" s="323"/>
      <c r="BI81" s="323"/>
      <c r="BJ81" s="323"/>
      <c r="BK81" s="323"/>
      <c r="BL81" s="323"/>
      <c r="BM81" s="323"/>
      <c r="BN81" s="323"/>
      <c r="BO81" s="323"/>
      <c r="BP81" s="323"/>
      <c r="BQ81" s="323"/>
      <c r="BR81" s="323"/>
      <c r="BS81" s="323"/>
      <c r="BT81" s="323"/>
      <c r="BU81" s="323"/>
      <c r="BV81" s="323">
        <f t="shared" si="4"/>
        <v>0</v>
      </c>
      <c r="BW81" s="323">
        <f>มี.ค.!BW81+BV81</f>
        <v>0</v>
      </c>
      <c r="BX81" s="369">
        <v>5104030299</v>
      </c>
      <c r="BY81" s="380"/>
    </row>
    <row r="82" spans="1:77">
      <c r="A82" s="321" t="s">
        <v>459</v>
      </c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3"/>
      <c r="S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  <c r="AD82" s="323"/>
      <c r="AE82" s="323"/>
      <c r="AF82" s="323"/>
      <c r="AG82" s="323"/>
      <c r="AH82" s="323"/>
      <c r="AI82" s="323"/>
      <c r="AJ82" s="323"/>
      <c r="AK82" s="323"/>
      <c r="AL82" s="323"/>
      <c r="AM82" s="323"/>
      <c r="AN82" s="323"/>
      <c r="AO82" s="323"/>
      <c r="AP82" s="323"/>
      <c r="AQ82" s="323"/>
      <c r="AR82" s="323"/>
      <c r="AS82" s="323"/>
      <c r="AT82" s="323"/>
      <c r="AU82" s="323"/>
      <c r="AV82" s="323"/>
      <c r="AW82" s="323"/>
      <c r="AX82" s="323"/>
      <c r="AY82" s="323"/>
      <c r="AZ82" s="323"/>
      <c r="BA82" s="323"/>
      <c r="BB82" s="323"/>
      <c r="BC82" s="323"/>
      <c r="BD82" s="323"/>
      <c r="BE82" s="323"/>
      <c r="BF82" s="323"/>
      <c r="BG82" s="323"/>
      <c r="BH82" s="323"/>
      <c r="BI82" s="323"/>
      <c r="BJ82" s="323"/>
      <c r="BK82" s="323"/>
      <c r="BL82" s="323"/>
      <c r="BM82" s="323"/>
      <c r="BN82" s="323"/>
      <c r="BO82" s="323"/>
      <c r="BP82" s="323"/>
      <c r="BQ82" s="323"/>
      <c r="BR82" s="323"/>
      <c r="BS82" s="323"/>
      <c r="BT82" s="323"/>
      <c r="BU82" s="323"/>
      <c r="BV82" s="323">
        <f t="shared" si="4"/>
        <v>0</v>
      </c>
      <c r="BW82" s="323">
        <f>มี.ค.!BW82+BV82</f>
        <v>0</v>
      </c>
      <c r="BX82" s="369">
        <v>5104030299</v>
      </c>
      <c r="BY82" s="380"/>
    </row>
    <row r="83" spans="1:77">
      <c r="A83" s="321" t="s">
        <v>270</v>
      </c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3"/>
      <c r="S83" s="323"/>
      <c r="T83" s="323"/>
      <c r="U83" s="323"/>
      <c r="V83" s="323"/>
      <c r="W83" s="323"/>
      <c r="X83" s="323"/>
      <c r="Y83" s="323"/>
      <c r="Z83" s="323"/>
      <c r="AA83" s="323"/>
      <c r="AB83" s="323"/>
      <c r="AC83" s="323"/>
      <c r="AD83" s="323"/>
      <c r="AE83" s="323"/>
      <c r="AF83" s="323"/>
      <c r="AG83" s="323"/>
      <c r="AH83" s="323"/>
      <c r="AI83" s="323"/>
      <c r="AJ83" s="323"/>
      <c r="AK83" s="323"/>
      <c r="AL83" s="323"/>
      <c r="AM83" s="323"/>
      <c r="AN83" s="323"/>
      <c r="AO83" s="323"/>
      <c r="AP83" s="323"/>
      <c r="AQ83" s="323"/>
      <c r="AR83" s="323"/>
      <c r="AS83" s="323"/>
      <c r="AT83" s="323"/>
      <c r="AU83" s="323"/>
      <c r="AV83" s="323"/>
      <c r="AW83" s="323"/>
      <c r="AX83" s="323"/>
      <c r="AY83" s="323"/>
      <c r="AZ83" s="323"/>
      <c r="BA83" s="323"/>
      <c r="BB83" s="323"/>
      <c r="BC83" s="323"/>
      <c r="BD83" s="323"/>
      <c r="BE83" s="323"/>
      <c r="BF83" s="323"/>
      <c r="BG83" s="323"/>
      <c r="BH83" s="323"/>
      <c r="BI83" s="323"/>
      <c r="BJ83" s="323"/>
      <c r="BK83" s="323"/>
      <c r="BL83" s="323"/>
      <c r="BM83" s="323"/>
      <c r="BN83" s="323"/>
      <c r="BO83" s="323"/>
      <c r="BP83" s="323"/>
      <c r="BQ83" s="323"/>
      <c r="BR83" s="323"/>
      <c r="BS83" s="323"/>
      <c r="BT83" s="323"/>
      <c r="BU83" s="323"/>
      <c r="BV83" s="323">
        <f t="shared" si="4"/>
        <v>0</v>
      </c>
      <c r="BW83" s="323">
        <f>มี.ค.!BW83+BV83</f>
        <v>0</v>
      </c>
      <c r="BX83" s="369">
        <v>1106010103</v>
      </c>
      <c r="BY83" s="380"/>
    </row>
    <row r="84" spans="1:77">
      <c r="A84" s="321" t="s">
        <v>575</v>
      </c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3"/>
      <c r="S84" s="323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  <c r="AD84" s="323"/>
      <c r="AE84" s="323"/>
      <c r="AF84" s="323"/>
      <c r="AG84" s="323"/>
      <c r="AH84" s="323"/>
      <c r="AI84" s="323"/>
      <c r="AJ84" s="323"/>
      <c r="AK84" s="323"/>
      <c r="AL84" s="323"/>
      <c r="AM84" s="323"/>
      <c r="AN84" s="323"/>
      <c r="AO84" s="323"/>
      <c r="AP84" s="323"/>
      <c r="AQ84" s="323"/>
      <c r="AR84" s="323"/>
      <c r="AS84" s="323"/>
      <c r="AT84" s="323"/>
      <c r="AU84" s="323"/>
      <c r="AV84" s="323"/>
      <c r="AW84" s="323"/>
      <c r="AX84" s="323"/>
      <c r="AY84" s="323"/>
      <c r="AZ84" s="323"/>
      <c r="BA84" s="323"/>
      <c r="BB84" s="323"/>
      <c r="BC84" s="323"/>
      <c r="BD84" s="323"/>
      <c r="BE84" s="323"/>
      <c r="BF84" s="323"/>
      <c r="BG84" s="323"/>
      <c r="BH84" s="323"/>
      <c r="BI84" s="323"/>
      <c r="BJ84" s="323"/>
      <c r="BK84" s="323"/>
      <c r="BL84" s="323"/>
      <c r="BM84" s="323"/>
      <c r="BN84" s="323"/>
      <c r="BO84" s="323"/>
      <c r="BP84" s="323"/>
      <c r="BQ84" s="323"/>
      <c r="BR84" s="323"/>
      <c r="BS84" s="323"/>
      <c r="BT84" s="323"/>
      <c r="BU84" s="323"/>
      <c r="BV84" s="323">
        <f t="shared" si="4"/>
        <v>0</v>
      </c>
      <c r="BW84" s="323">
        <f>มี.ค.!BW84+BV84</f>
        <v>54187.5</v>
      </c>
      <c r="BX84" s="369">
        <v>2112010199</v>
      </c>
      <c r="BY84" s="380"/>
    </row>
    <row r="85" spans="1:77">
      <c r="A85" s="321" t="s">
        <v>439</v>
      </c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3"/>
      <c r="S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M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AZ85" s="323"/>
      <c r="BA85" s="323"/>
      <c r="BB85" s="323"/>
      <c r="BC85" s="323"/>
      <c r="BD85" s="323"/>
      <c r="BE85" s="323"/>
      <c r="BF85" s="323"/>
      <c r="BG85" s="323"/>
      <c r="BH85" s="323"/>
      <c r="BI85" s="323"/>
      <c r="BJ85" s="323"/>
      <c r="BK85" s="323"/>
      <c r="BL85" s="323"/>
      <c r="BM85" s="323"/>
      <c r="BN85" s="323"/>
      <c r="BO85" s="323"/>
      <c r="BP85" s="323"/>
      <c r="BQ85" s="323"/>
      <c r="BR85" s="323"/>
      <c r="BS85" s="323"/>
      <c r="BT85" s="323"/>
      <c r="BU85" s="323"/>
      <c r="BV85" s="323">
        <f t="shared" si="4"/>
        <v>0</v>
      </c>
      <c r="BW85" s="323">
        <f>มี.ค.!BW85+BV85</f>
        <v>69261</v>
      </c>
      <c r="BX85" s="369">
        <v>5101020106</v>
      </c>
      <c r="BY85" s="380"/>
    </row>
    <row r="86" spans="1:77">
      <c r="A86" s="321" t="s">
        <v>440</v>
      </c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3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  <c r="AD86" s="323"/>
      <c r="AE86" s="323"/>
      <c r="AF86" s="323"/>
      <c r="AG86" s="323"/>
      <c r="AH86" s="323"/>
      <c r="AI86" s="323"/>
      <c r="AJ86" s="323"/>
      <c r="AK86" s="323"/>
      <c r="AL86" s="323"/>
      <c r="AM86" s="323"/>
      <c r="AN86" s="323"/>
      <c r="AO86" s="323"/>
      <c r="AP86" s="323"/>
      <c r="AQ86" s="323"/>
      <c r="AR86" s="323"/>
      <c r="AS86" s="323"/>
      <c r="AT86" s="323"/>
      <c r="AU86" s="323"/>
      <c r="AV86" s="323"/>
      <c r="AW86" s="323"/>
      <c r="AX86" s="323"/>
      <c r="AY86" s="323"/>
      <c r="AZ86" s="323"/>
      <c r="BA86" s="323"/>
      <c r="BB86" s="323"/>
      <c r="BC86" s="323"/>
      <c r="BD86" s="323"/>
      <c r="BE86" s="323"/>
      <c r="BF86" s="323"/>
      <c r="BG86" s="323"/>
      <c r="BH86" s="323"/>
      <c r="BI86" s="323"/>
      <c r="BJ86" s="323"/>
      <c r="BK86" s="323"/>
      <c r="BL86" s="323"/>
      <c r="BM86" s="323"/>
      <c r="BN86" s="323"/>
      <c r="BO86" s="323"/>
      <c r="BP86" s="323"/>
      <c r="BQ86" s="323"/>
      <c r="BR86" s="323"/>
      <c r="BS86" s="323"/>
      <c r="BT86" s="323"/>
      <c r="BU86" s="323"/>
      <c r="BV86" s="323">
        <f t="shared" si="4"/>
        <v>0</v>
      </c>
      <c r="BW86" s="323">
        <f>มี.ค.!BW86+BV86</f>
        <v>0</v>
      </c>
      <c r="BX86" s="369">
        <v>1102030102</v>
      </c>
      <c r="BY86" s="380"/>
    </row>
    <row r="87" spans="1:77">
      <c r="A87" s="321" t="s">
        <v>441</v>
      </c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3"/>
      <c r="S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  <c r="AE87" s="323"/>
      <c r="AF87" s="323"/>
      <c r="AG87" s="323"/>
      <c r="AH87" s="323"/>
      <c r="AI87" s="323"/>
      <c r="AJ87" s="323"/>
      <c r="AK87" s="323"/>
      <c r="AL87" s="323"/>
      <c r="AM87" s="323"/>
      <c r="AN87" s="323"/>
      <c r="AO87" s="323"/>
      <c r="AP87" s="323"/>
      <c r="AQ87" s="323"/>
      <c r="AR87" s="323"/>
      <c r="AS87" s="323"/>
      <c r="AT87" s="323"/>
      <c r="AU87" s="323"/>
      <c r="AV87" s="323"/>
      <c r="AW87" s="323"/>
      <c r="AX87" s="323"/>
      <c r="AY87" s="323"/>
      <c r="AZ87" s="323"/>
      <c r="BA87" s="323"/>
      <c r="BB87" s="323"/>
      <c r="BC87" s="323"/>
      <c r="BD87" s="323"/>
      <c r="BE87" s="323"/>
      <c r="BF87" s="323"/>
      <c r="BG87" s="323"/>
      <c r="BH87" s="373"/>
      <c r="BI87" s="373"/>
      <c r="BJ87" s="323"/>
      <c r="BK87" s="323"/>
      <c r="BL87" s="323"/>
      <c r="BM87" s="323"/>
      <c r="BN87" s="323"/>
      <c r="BO87" s="323"/>
      <c r="BP87" s="323"/>
      <c r="BQ87" s="323"/>
      <c r="BR87" s="323"/>
      <c r="BS87" s="323"/>
      <c r="BT87" s="323"/>
      <c r="BU87" s="323"/>
      <c r="BV87" s="323">
        <f t="shared" si="4"/>
        <v>0</v>
      </c>
      <c r="BW87" s="323">
        <f>มี.ค.!BW87+BV87</f>
        <v>7320</v>
      </c>
      <c r="BX87" s="369">
        <v>1102010102</v>
      </c>
      <c r="BY87" s="380"/>
    </row>
    <row r="88" spans="1:77">
      <c r="A88" s="322" t="s">
        <v>172</v>
      </c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3"/>
      <c r="S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  <c r="AE88" s="323"/>
      <c r="AF88" s="323"/>
      <c r="AG88" s="323"/>
      <c r="AH88" s="323"/>
      <c r="AI88" s="323"/>
      <c r="AJ88" s="323"/>
      <c r="AK88" s="323"/>
      <c r="AL88" s="323"/>
      <c r="AM88" s="323"/>
      <c r="AN88" s="323"/>
      <c r="AO88" s="323"/>
      <c r="AP88" s="323"/>
      <c r="AQ88" s="323"/>
      <c r="AR88" s="323"/>
      <c r="AS88" s="323"/>
      <c r="AT88" s="323"/>
      <c r="AU88" s="323"/>
      <c r="AV88" s="323"/>
      <c r="AW88" s="323"/>
      <c r="AX88" s="323"/>
      <c r="AY88" s="323"/>
      <c r="AZ88" s="323"/>
      <c r="BA88" s="323"/>
      <c r="BB88" s="323"/>
      <c r="BC88" s="323"/>
      <c r="BD88" s="323"/>
      <c r="BE88" s="323"/>
      <c r="BF88" s="323"/>
      <c r="BG88" s="323"/>
      <c r="BH88" s="373"/>
      <c r="BI88" s="373"/>
      <c r="BJ88" s="323"/>
      <c r="BK88" s="323"/>
      <c r="BL88" s="323"/>
      <c r="BM88" s="323"/>
      <c r="BN88" s="323"/>
      <c r="BO88" s="323"/>
      <c r="BP88" s="323"/>
      <c r="BQ88" s="323"/>
      <c r="BR88" s="323"/>
      <c r="BS88" s="323"/>
      <c r="BT88" s="323"/>
      <c r="BU88" s="323"/>
      <c r="BV88" s="323">
        <f t="shared" si="4"/>
        <v>0</v>
      </c>
      <c r="BW88" s="323">
        <f>มี.ค.!BW88+BV88</f>
        <v>0</v>
      </c>
      <c r="BX88" s="369">
        <v>1102010102</v>
      </c>
      <c r="BY88" s="380"/>
    </row>
    <row r="89" spans="1:77" s="166" customFormat="1">
      <c r="A89" s="322" t="s">
        <v>614</v>
      </c>
      <c r="B89" s="325"/>
      <c r="C89" s="325"/>
      <c r="D89" s="325"/>
      <c r="E89" s="325"/>
      <c r="F89" s="325"/>
      <c r="G89" s="325"/>
      <c r="H89" s="325"/>
      <c r="I89" s="325"/>
      <c r="J89" s="325"/>
      <c r="K89" s="325"/>
      <c r="L89" s="325"/>
      <c r="M89" s="325"/>
      <c r="N89" s="325"/>
      <c r="O89" s="325"/>
      <c r="P89" s="325"/>
      <c r="Q89" s="325"/>
      <c r="R89" s="325"/>
      <c r="S89" s="325"/>
      <c r="T89" s="325"/>
      <c r="U89" s="325"/>
      <c r="V89" s="325"/>
      <c r="W89" s="325"/>
      <c r="X89" s="325"/>
      <c r="Y89" s="325"/>
      <c r="Z89" s="325"/>
      <c r="AA89" s="325"/>
      <c r="AB89" s="325"/>
      <c r="AC89" s="325"/>
      <c r="AD89" s="325"/>
      <c r="AE89" s="325"/>
      <c r="AF89" s="325"/>
      <c r="AG89" s="325"/>
      <c r="AH89" s="325"/>
      <c r="AI89" s="325"/>
      <c r="AJ89" s="325"/>
      <c r="AK89" s="325"/>
      <c r="AL89" s="325"/>
      <c r="AM89" s="325"/>
      <c r="AN89" s="325"/>
      <c r="AO89" s="325"/>
      <c r="AP89" s="325"/>
      <c r="AQ89" s="325"/>
      <c r="AR89" s="325"/>
      <c r="AS89" s="325"/>
      <c r="AT89" s="325"/>
      <c r="AU89" s="325"/>
      <c r="AV89" s="325"/>
      <c r="AW89" s="325"/>
      <c r="AX89" s="325"/>
      <c r="AY89" s="325"/>
      <c r="AZ89" s="325"/>
      <c r="BA89" s="325"/>
      <c r="BB89" s="325"/>
      <c r="BC89" s="325"/>
      <c r="BD89" s="325"/>
      <c r="BE89" s="325"/>
      <c r="BF89" s="325"/>
      <c r="BG89" s="325"/>
      <c r="BH89" s="325"/>
      <c r="BI89" s="325"/>
      <c r="BJ89" s="325"/>
      <c r="BK89" s="325"/>
      <c r="BL89" s="325"/>
      <c r="BM89" s="325"/>
      <c r="BN89" s="325"/>
      <c r="BO89" s="325"/>
      <c r="BP89" s="325"/>
      <c r="BQ89" s="325"/>
      <c r="BR89" s="325"/>
      <c r="BS89" s="325"/>
      <c r="BT89" s="325"/>
      <c r="BU89" s="323"/>
      <c r="BV89" s="323">
        <f t="shared" si="4"/>
        <v>0</v>
      </c>
      <c r="BW89" s="323">
        <f>มี.ค.!BW89+BV89</f>
        <v>0</v>
      </c>
      <c r="BX89" s="369">
        <v>5101010113</v>
      </c>
      <c r="BY89" s="380"/>
    </row>
    <row r="90" spans="1:77" s="166" customFormat="1">
      <c r="A90" s="322" t="s">
        <v>22</v>
      </c>
      <c r="B90" s="325"/>
      <c r="C90" s="325"/>
      <c r="D90" s="325"/>
      <c r="E90" s="325"/>
      <c r="F90" s="325"/>
      <c r="G90" s="325"/>
      <c r="H90" s="325"/>
      <c r="I90" s="325"/>
      <c r="J90" s="325"/>
      <c r="K90" s="325"/>
      <c r="L90" s="325"/>
      <c r="M90" s="325"/>
      <c r="N90" s="325"/>
      <c r="O90" s="325"/>
      <c r="P90" s="325"/>
      <c r="Q90" s="325"/>
      <c r="R90" s="325"/>
      <c r="S90" s="325"/>
      <c r="T90" s="325"/>
      <c r="U90" s="325"/>
      <c r="V90" s="325"/>
      <c r="W90" s="325"/>
      <c r="X90" s="325"/>
      <c r="Y90" s="325"/>
      <c r="Z90" s="325"/>
      <c r="AA90" s="325"/>
      <c r="AB90" s="325"/>
      <c r="AC90" s="325"/>
      <c r="AD90" s="325"/>
      <c r="AE90" s="325"/>
      <c r="AF90" s="325"/>
      <c r="AG90" s="325"/>
      <c r="AH90" s="325"/>
      <c r="AI90" s="325"/>
      <c r="AJ90" s="325"/>
      <c r="AK90" s="325"/>
      <c r="AL90" s="325"/>
      <c r="AM90" s="325"/>
      <c r="AN90" s="325"/>
      <c r="AO90" s="325"/>
      <c r="AP90" s="325"/>
      <c r="AQ90" s="325"/>
      <c r="AR90" s="325"/>
      <c r="AS90" s="325"/>
      <c r="AT90" s="325"/>
      <c r="AU90" s="325"/>
      <c r="AV90" s="325"/>
      <c r="AW90" s="325"/>
      <c r="AX90" s="325"/>
      <c r="AY90" s="325"/>
      <c r="AZ90" s="325"/>
      <c r="BA90" s="325"/>
      <c r="BB90" s="325"/>
      <c r="BC90" s="325"/>
      <c r="BD90" s="325"/>
      <c r="BE90" s="325"/>
      <c r="BF90" s="325"/>
      <c r="BG90" s="325"/>
      <c r="BH90" s="325"/>
      <c r="BI90" s="325"/>
      <c r="BJ90" s="325"/>
      <c r="BK90" s="325"/>
      <c r="BL90" s="325"/>
      <c r="BM90" s="325"/>
      <c r="BN90" s="325"/>
      <c r="BO90" s="325"/>
      <c r="BP90" s="325"/>
      <c r="BQ90" s="325"/>
      <c r="BR90" s="325"/>
      <c r="BS90" s="325"/>
      <c r="BT90" s="325"/>
      <c r="BU90" s="323"/>
      <c r="BV90" s="323">
        <f t="shared" si="4"/>
        <v>0</v>
      </c>
      <c r="BW90" s="323">
        <f>มี.ค.!BW90+BV90</f>
        <v>0</v>
      </c>
      <c r="BX90" s="369">
        <v>1106010199</v>
      </c>
      <c r="BY90" s="380"/>
    </row>
    <row r="91" spans="1:77" s="166" customFormat="1">
      <c r="A91" s="322" t="s">
        <v>35</v>
      </c>
      <c r="B91" s="325"/>
      <c r="C91" s="325"/>
      <c r="D91" s="325"/>
      <c r="E91" s="325"/>
      <c r="F91" s="325"/>
      <c r="G91" s="325"/>
      <c r="H91" s="325"/>
      <c r="I91" s="325"/>
      <c r="J91" s="325"/>
      <c r="K91" s="325"/>
      <c r="L91" s="325"/>
      <c r="M91" s="325"/>
      <c r="N91" s="325"/>
      <c r="O91" s="325"/>
      <c r="P91" s="325"/>
      <c r="Q91" s="325"/>
      <c r="R91" s="325"/>
      <c r="S91" s="325"/>
      <c r="T91" s="325"/>
      <c r="U91" s="325"/>
      <c r="V91" s="325"/>
      <c r="W91" s="325"/>
      <c r="X91" s="325"/>
      <c r="Y91" s="325"/>
      <c r="Z91" s="325"/>
      <c r="AA91" s="325"/>
      <c r="AB91" s="325"/>
      <c r="AC91" s="325"/>
      <c r="AD91" s="325"/>
      <c r="AE91" s="325"/>
      <c r="AF91" s="325"/>
      <c r="AG91" s="325"/>
      <c r="AH91" s="325"/>
      <c r="AI91" s="325"/>
      <c r="AJ91" s="325"/>
      <c r="AK91" s="325"/>
      <c r="AL91" s="325"/>
      <c r="AM91" s="325"/>
      <c r="AN91" s="325"/>
      <c r="AO91" s="325"/>
      <c r="AP91" s="325"/>
      <c r="AQ91" s="325"/>
      <c r="AR91" s="325"/>
      <c r="AS91" s="325"/>
      <c r="AT91" s="325"/>
      <c r="AU91" s="325"/>
      <c r="AV91" s="325"/>
      <c r="AW91" s="325"/>
      <c r="AX91" s="325"/>
      <c r="AY91" s="325"/>
      <c r="AZ91" s="325"/>
      <c r="BA91" s="325"/>
      <c r="BB91" s="325"/>
      <c r="BC91" s="325"/>
      <c r="BD91" s="325"/>
      <c r="BE91" s="325"/>
      <c r="BF91" s="325"/>
      <c r="BG91" s="325"/>
      <c r="BH91" s="325"/>
      <c r="BI91" s="325"/>
      <c r="BJ91" s="325"/>
      <c r="BK91" s="325"/>
      <c r="BL91" s="325"/>
      <c r="BM91" s="325"/>
      <c r="BN91" s="325"/>
      <c r="BO91" s="325"/>
      <c r="BP91" s="325"/>
      <c r="BQ91" s="325"/>
      <c r="BR91" s="325"/>
      <c r="BS91" s="325"/>
      <c r="BT91" s="325"/>
      <c r="BU91" s="323"/>
      <c r="BV91" s="323">
        <f t="shared" si="4"/>
        <v>0</v>
      </c>
      <c r="BW91" s="323">
        <f>มี.ค.!BW91+BV91</f>
        <v>0</v>
      </c>
      <c r="BX91" s="369">
        <v>5104030299</v>
      </c>
      <c r="BY91" s="380"/>
    </row>
    <row r="92" spans="1:77" s="166" customFormat="1">
      <c r="A92" s="322" t="s">
        <v>36</v>
      </c>
      <c r="B92" s="325"/>
      <c r="C92" s="325"/>
      <c r="D92" s="325"/>
      <c r="E92" s="325"/>
      <c r="F92" s="325"/>
      <c r="G92" s="325"/>
      <c r="H92" s="325"/>
      <c r="I92" s="325"/>
      <c r="J92" s="325"/>
      <c r="K92" s="325"/>
      <c r="L92" s="325"/>
      <c r="M92" s="325"/>
      <c r="N92" s="325"/>
      <c r="O92" s="325"/>
      <c r="P92" s="325"/>
      <c r="Q92" s="325"/>
      <c r="R92" s="325"/>
      <c r="S92" s="325"/>
      <c r="T92" s="325"/>
      <c r="U92" s="325"/>
      <c r="V92" s="325"/>
      <c r="W92" s="325"/>
      <c r="X92" s="325"/>
      <c r="Y92" s="325"/>
      <c r="Z92" s="325"/>
      <c r="AA92" s="325"/>
      <c r="AB92" s="325"/>
      <c r="AC92" s="325"/>
      <c r="AD92" s="325"/>
      <c r="AE92" s="325"/>
      <c r="AF92" s="325"/>
      <c r="AG92" s="325"/>
      <c r="AH92" s="325"/>
      <c r="AI92" s="325"/>
      <c r="AJ92" s="325"/>
      <c r="AK92" s="325"/>
      <c r="AL92" s="325"/>
      <c r="AM92" s="325"/>
      <c r="AN92" s="325"/>
      <c r="AO92" s="325"/>
      <c r="AP92" s="325"/>
      <c r="AQ92" s="325"/>
      <c r="AR92" s="325"/>
      <c r="AS92" s="325"/>
      <c r="AT92" s="325"/>
      <c r="AU92" s="325"/>
      <c r="AV92" s="325"/>
      <c r="AW92" s="325"/>
      <c r="AX92" s="325"/>
      <c r="AY92" s="325"/>
      <c r="AZ92" s="325"/>
      <c r="BA92" s="325"/>
      <c r="BB92" s="325"/>
      <c r="BC92" s="325"/>
      <c r="BD92" s="325"/>
      <c r="BE92" s="325"/>
      <c r="BF92" s="325"/>
      <c r="BG92" s="325"/>
      <c r="BH92" s="325"/>
      <c r="BI92" s="325"/>
      <c r="BJ92" s="325"/>
      <c r="BK92" s="325"/>
      <c r="BL92" s="325"/>
      <c r="BM92" s="325"/>
      <c r="BN92" s="325"/>
      <c r="BO92" s="325"/>
      <c r="BP92" s="325"/>
      <c r="BQ92" s="325"/>
      <c r="BR92" s="325"/>
      <c r="BS92" s="325"/>
      <c r="BT92" s="325"/>
      <c r="BU92" s="323"/>
      <c r="BV92" s="323">
        <f t="shared" si="4"/>
        <v>0</v>
      </c>
      <c r="BW92" s="323">
        <f>มี.ค.!BW92+BV92</f>
        <v>0</v>
      </c>
      <c r="BX92" s="369">
        <v>1204030101</v>
      </c>
      <c r="BY92" s="380"/>
    </row>
    <row r="93" spans="1:77" s="166" customFormat="1">
      <c r="A93" s="322" t="s">
        <v>186</v>
      </c>
      <c r="B93" s="325"/>
      <c r="C93" s="325"/>
      <c r="D93" s="325"/>
      <c r="E93" s="325"/>
      <c r="F93" s="325"/>
      <c r="G93" s="325"/>
      <c r="H93" s="325"/>
      <c r="I93" s="325"/>
      <c r="J93" s="325"/>
      <c r="K93" s="325"/>
      <c r="L93" s="325"/>
      <c r="M93" s="325"/>
      <c r="N93" s="325"/>
      <c r="O93" s="325"/>
      <c r="P93" s="325"/>
      <c r="Q93" s="325"/>
      <c r="R93" s="325"/>
      <c r="S93" s="325"/>
      <c r="T93" s="325"/>
      <c r="U93" s="325"/>
      <c r="V93" s="325"/>
      <c r="W93" s="325"/>
      <c r="X93" s="325"/>
      <c r="Y93" s="325"/>
      <c r="Z93" s="325"/>
      <c r="AA93" s="325"/>
      <c r="AB93" s="325"/>
      <c r="AC93" s="325"/>
      <c r="AD93" s="325"/>
      <c r="AE93" s="325"/>
      <c r="AF93" s="325"/>
      <c r="AG93" s="325"/>
      <c r="AH93" s="325"/>
      <c r="AI93" s="325"/>
      <c r="AJ93" s="325"/>
      <c r="AK93" s="325"/>
      <c r="AL93" s="325"/>
      <c r="AM93" s="325"/>
      <c r="AN93" s="325"/>
      <c r="AO93" s="325"/>
      <c r="AP93" s="325"/>
      <c r="AQ93" s="325"/>
      <c r="AR93" s="325"/>
      <c r="AS93" s="325"/>
      <c r="AT93" s="325"/>
      <c r="AU93" s="325"/>
      <c r="AV93" s="325"/>
      <c r="AW93" s="325"/>
      <c r="AX93" s="325"/>
      <c r="AY93" s="325"/>
      <c r="AZ93" s="325"/>
      <c r="BA93" s="325"/>
      <c r="BB93" s="325"/>
      <c r="BC93" s="325"/>
      <c r="BD93" s="325"/>
      <c r="BE93" s="325"/>
      <c r="BF93" s="325"/>
      <c r="BG93" s="325"/>
      <c r="BH93" s="325"/>
      <c r="BI93" s="325"/>
      <c r="BJ93" s="325"/>
      <c r="BK93" s="325"/>
      <c r="BL93" s="325"/>
      <c r="BM93" s="325"/>
      <c r="BN93" s="325"/>
      <c r="BO93" s="325"/>
      <c r="BP93" s="325"/>
      <c r="BQ93" s="325"/>
      <c r="BR93" s="325"/>
      <c r="BS93" s="325"/>
      <c r="BT93" s="325"/>
      <c r="BU93" s="323"/>
      <c r="BV93" s="323">
        <f t="shared" si="4"/>
        <v>0</v>
      </c>
      <c r="BW93" s="323">
        <f>มี.ค.!BW93+BV93</f>
        <v>0</v>
      </c>
      <c r="BX93" s="369"/>
      <c r="BY93" s="380"/>
    </row>
    <row r="94" spans="1:77" s="166" customFormat="1">
      <c r="A94" s="322" t="s">
        <v>187</v>
      </c>
      <c r="B94" s="325"/>
      <c r="C94" s="325"/>
      <c r="D94" s="325"/>
      <c r="E94" s="325"/>
      <c r="F94" s="325"/>
      <c r="G94" s="325"/>
      <c r="H94" s="325"/>
      <c r="I94" s="325"/>
      <c r="J94" s="325"/>
      <c r="K94" s="325"/>
      <c r="L94" s="325"/>
      <c r="M94" s="325"/>
      <c r="N94" s="325"/>
      <c r="O94" s="325"/>
      <c r="P94" s="325"/>
      <c r="Q94" s="325"/>
      <c r="R94" s="325"/>
      <c r="S94" s="325"/>
      <c r="T94" s="325"/>
      <c r="U94" s="325"/>
      <c r="V94" s="325"/>
      <c r="W94" s="325"/>
      <c r="X94" s="325"/>
      <c r="Y94" s="325"/>
      <c r="Z94" s="325"/>
      <c r="AA94" s="325"/>
      <c r="AB94" s="325"/>
      <c r="AC94" s="325"/>
      <c r="AD94" s="325"/>
      <c r="AE94" s="325"/>
      <c r="AF94" s="325"/>
      <c r="AG94" s="325"/>
      <c r="AH94" s="325"/>
      <c r="AI94" s="325"/>
      <c r="AJ94" s="325"/>
      <c r="AK94" s="325"/>
      <c r="AL94" s="325"/>
      <c r="AM94" s="325"/>
      <c r="AN94" s="325"/>
      <c r="AO94" s="325"/>
      <c r="AP94" s="325"/>
      <c r="AQ94" s="325"/>
      <c r="AR94" s="325"/>
      <c r="AS94" s="325"/>
      <c r="AT94" s="325"/>
      <c r="AU94" s="325"/>
      <c r="AV94" s="325"/>
      <c r="AW94" s="325"/>
      <c r="AX94" s="325"/>
      <c r="AY94" s="325"/>
      <c r="AZ94" s="325"/>
      <c r="BA94" s="325"/>
      <c r="BB94" s="325"/>
      <c r="BC94" s="325"/>
      <c r="BD94" s="325"/>
      <c r="BE94" s="325"/>
      <c r="BF94" s="325"/>
      <c r="BG94" s="325"/>
      <c r="BH94" s="325"/>
      <c r="BI94" s="325"/>
      <c r="BJ94" s="325"/>
      <c r="BK94" s="325"/>
      <c r="BL94" s="325"/>
      <c r="BM94" s="325"/>
      <c r="BN94" s="325"/>
      <c r="BO94" s="325"/>
      <c r="BP94" s="325"/>
      <c r="BQ94" s="325"/>
      <c r="BR94" s="325"/>
      <c r="BS94" s="325"/>
      <c r="BT94" s="325"/>
      <c r="BU94" s="323"/>
      <c r="BV94" s="323">
        <f t="shared" si="4"/>
        <v>0</v>
      </c>
      <c r="BW94" s="323">
        <f>มี.ค.!BW94+BV94</f>
        <v>0</v>
      </c>
      <c r="BX94" s="369">
        <v>2101020199</v>
      </c>
      <c r="BY94" s="380"/>
    </row>
    <row r="95" spans="1:77" s="166" customFormat="1">
      <c r="A95" s="322" t="s">
        <v>188</v>
      </c>
      <c r="B95" s="325"/>
      <c r="C95" s="325"/>
      <c r="D95" s="325"/>
      <c r="E95" s="325"/>
      <c r="F95" s="325"/>
      <c r="G95" s="325"/>
      <c r="H95" s="325"/>
      <c r="I95" s="325"/>
      <c r="J95" s="325"/>
      <c r="K95" s="325"/>
      <c r="L95" s="325"/>
      <c r="M95" s="325"/>
      <c r="N95" s="325"/>
      <c r="O95" s="325"/>
      <c r="P95" s="325"/>
      <c r="Q95" s="325"/>
      <c r="R95" s="325"/>
      <c r="S95" s="325"/>
      <c r="T95" s="325"/>
      <c r="U95" s="325"/>
      <c r="V95" s="325"/>
      <c r="W95" s="325"/>
      <c r="X95" s="325"/>
      <c r="Y95" s="325"/>
      <c r="Z95" s="325"/>
      <c r="AA95" s="325"/>
      <c r="AB95" s="325"/>
      <c r="AC95" s="325"/>
      <c r="AD95" s="325"/>
      <c r="AE95" s="325"/>
      <c r="AF95" s="325"/>
      <c r="AG95" s="325"/>
      <c r="AH95" s="325"/>
      <c r="AI95" s="325"/>
      <c r="AJ95" s="325"/>
      <c r="AK95" s="325"/>
      <c r="AL95" s="325"/>
      <c r="AM95" s="325"/>
      <c r="AN95" s="325"/>
      <c r="AO95" s="325"/>
      <c r="AP95" s="325"/>
      <c r="AQ95" s="325"/>
      <c r="AR95" s="325"/>
      <c r="AS95" s="325"/>
      <c r="AT95" s="325"/>
      <c r="AU95" s="325"/>
      <c r="AV95" s="325"/>
      <c r="AW95" s="325"/>
      <c r="AX95" s="325"/>
      <c r="AY95" s="325"/>
      <c r="AZ95" s="325"/>
      <c r="BA95" s="325"/>
      <c r="BB95" s="325"/>
      <c r="BC95" s="325"/>
      <c r="BD95" s="325"/>
      <c r="BE95" s="325"/>
      <c r="BF95" s="325"/>
      <c r="BG95" s="325"/>
      <c r="BH95" s="325"/>
      <c r="BI95" s="325"/>
      <c r="BJ95" s="325"/>
      <c r="BK95" s="325"/>
      <c r="BL95" s="325"/>
      <c r="BM95" s="325"/>
      <c r="BN95" s="325"/>
      <c r="BO95" s="325"/>
      <c r="BP95" s="325"/>
      <c r="BQ95" s="325"/>
      <c r="BR95" s="325"/>
      <c r="BS95" s="325"/>
      <c r="BT95" s="325"/>
      <c r="BU95" s="323"/>
      <c r="BV95" s="323">
        <f t="shared" si="4"/>
        <v>0</v>
      </c>
      <c r="BW95" s="323">
        <f>มี.ค.!BW95+BV95</f>
        <v>0</v>
      </c>
      <c r="BX95" s="369"/>
      <c r="BY95" s="380"/>
    </row>
    <row r="96" spans="1:77">
      <c r="A96" s="324" t="s">
        <v>113</v>
      </c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3"/>
      <c r="S96" s="323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  <c r="AD96" s="323"/>
      <c r="AE96" s="323"/>
      <c r="AF96" s="323"/>
      <c r="AG96" s="323"/>
      <c r="AH96" s="323"/>
      <c r="AI96" s="323"/>
      <c r="AJ96" s="323"/>
      <c r="AK96" s="323"/>
      <c r="AL96" s="323"/>
      <c r="AM96" s="323"/>
      <c r="AN96" s="323"/>
      <c r="AO96" s="323"/>
      <c r="AP96" s="323"/>
      <c r="AQ96" s="323"/>
      <c r="AR96" s="323"/>
      <c r="AS96" s="323"/>
      <c r="AT96" s="323"/>
      <c r="AU96" s="323"/>
      <c r="AV96" s="323"/>
      <c r="AW96" s="323"/>
      <c r="AX96" s="323"/>
      <c r="AY96" s="323"/>
      <c r="AZ96" s="323"/>
      <c r="BA96" s="323"/>
      <c r="BB96" s="323"/>
      <c r="BC96" s="323"/>
      <c r="BD96" s="323"/>
      <c r="BE96" s="323"/>
      <c r="BF96" s="323"/>
      <c r="BG96" s="323"/>
      <c r="BH96" s="373"/>
      <c r="BI96" s="373"/>
      <c r="BJ96" s="323"/>
      <c r="BK96" s="323"/>
      <c r="BL96" s="323"/>
      <c r="BM96" s="323"/>
      <c r="BN96" s="323"/>
      <c r="BO96" s="323"/>
      <c r="BP96" s="323"/>
      <c r="BQ96" s="323"/>
      <c r="BR96" s="323"/>
      <c r="BS96" s="323"/>
      <c r="BT96" s="323"/>
      <c r="BU96" s="323"/>
      <c r="BV96" s="323">
        <f t="shared" si="4"/>
        <v>0</v>
      </c>
      <c r="BW96" s="323">
        <f>มี.ค.!BW96+BV96</f>
        <v>0</v>
      </c>
      <c r="BX96" s="369"/>
      <c r="BY96" s="380"/>
    </row>
    <row r="97" spans="1:78">
      <c r="A97" s="321" t="s">
        <v>107</v>
      </c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3"/>
      <c r="S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  <c r="AE97" s="323"/>
      <c r="AF97" s="323"/>
      <c r="AG97" s="323"/>
      <c r="AH97" s="323"/>
      <c r="AI97" s="323"/>
      <c r="AJ97" s="323"/>
      <c r="AK97" s="323"/>
      <c r="AL97" s="323"/>
      <c r="AM97" s="323"/>
      <c r="AN97" s="323"/>
      <c r="AO97" s="323"/>
      <c r="AP97" s="323"/>
      <c r="AQ97" s="323"/>
      <c r="AR97" s="323"/>
      <c r="AS97" s="323"/>
      <c r="AT97" s="323"/>
      <c r="AU97" s="323"/>
      <c r="AV97" s="323"/>
      <c r="AW97" s="323"/>
      <c r="AX97" s="323"/>
      <c r="AY97" s="323"/>
      <c r="AZ97" s="323"/>
      <c r="BA97" s="323"/>
      <c r="BB97" s="323"/>
      <c r="BC97" s="323"/>
      <c r="BD97" s="323"/>
      <c r="BE97" s="323"/>
      <c r="BF97" s="323"/>
      <c r="BG97" s="323"/>
      <c r="BH97" s="373"/>
      <c r="BI97" s="373"/>
      <c r="BJ97" s="323"/>
      <c r="BK97" s="323"/>
      <c r="BL97" s="323"/>
      <c r="BM97" s="323"/>
      <c r="BN97" s="323"/>
      <c r="BO97" s="323"/>
      <c r="BP97" s="323"/>
      <c r="BQ97" s="323"/>
      <c r="BR97" s="323"/>
      <c r="BS97" s="323"/>
      <c r="BT97" s="323"/>
      <c r="BU97" s="323"/>
      <c r="BV97" s="323">
        <f t="shared" si="4"/>
        <v>0</v>
      </c>
      <c r="BW97" s="323">
        <f>มี.ค.!BW97+BV97</f>
        <v>0</v>
      </c>
      <c r="BX97" s="369">
        <v>1206170101</v>
      </c>
      <c r="BY97" s="380"/>
    </row>
    <row r="98" spans="1:78">
      <c r="A98" s="322" t="s">
        <v>87</v>
      </c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3"/>
      <c r="S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  <c r="AE98" s="323"/>
      <c r="AF98" s="323"/>
      <c r="AG98" s="323"/>
      <c r="AH98" s="323"/>
      <c r="AI98" s="323"/>
      <c r="AJ98" s="323"/>
      <c r="AK98" s="323"/>
      <c r="AL98" s="323"/>
      <c r="AM98" s="323"/>
      <c r="AN98" s="323"/>
      <c r="AO98" s="323"/>
      <c r="AP98" s="323"/>
      <c r="AQ98" s="323"/>
      <c r="AR98" s="323"/>
      <c r="AS98" s="323"/>
      <c r="AT98" s="323"/>
      <c r="AU98" s="323"/>
      <c r="AV98" s="323"/>
      <c r="AW98" s="323"/>
      <c r="AX98" s="323"/>
      <c r="AY98" s="323"/>
      <c r="AZ98" s="323"/>
      <c r="BA98" s="323"/>
      <c r="BB98" s="323"/>
      <c r="BC98" s="323"/>
      <c r="BD98" s="323"/>
      <c r="BE98" s="323"/>
      <c r="BF98" s="323"/>
      <c r="BG98" s="323"/>
      <c r="BH98" s="373"/>
      <c r="BI98" s="373"/>
      <c r="BJ98" s="323"/>
      <c r="BK98" s="323"/>
      <c r="BL98" s="323"/>
      <c r="BM98" s="323"/>
      <c r="BN98" s="323"/>
      <c r="BO98" s="323"/>
      <c r="BP98" s="323"/>
      <c r="BQ98" s="323"/>
      <c r="BR98" s="323"/>
      <c r="BS98" s="323"/>
      <c r="BT98" s="323"/>
      <c r="BU98" s="323"/>
      <c r="BV98" s="323">
        <f t="shared" si="4"/>
        <v>0</v>
      </c>
      <c r="BW98" s="323">
        <f>มี.ค.!BW98+BV98</f>
        <v>14622058.5</v>
      </c>
      <c r="BX98" s="369">
        <v>1204030101</v>
      </c>
      <c r="BY98" s="380"/>
    </row>
    <row r="99" spans="1:78">
      <c r="A99" s="324" t="s">
        <v>114</v>
      </c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3"/>
      <c r="S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  <c r="AE99" s="323"/>
      <c r="AF99" s="323"/>
      <c r="AG99" s="323"/>
      <c r="AH99" s="323"/>
      <c r="AI99" s="323"/>
      <c r="AJ99" s="323"/>
      <c r="AK99" s="323"/>
      <c r="AL99" s="323"/>
      <c r="AM99" s="323"/>
      <c r="AN99" s="323"/>
      <c r="AO99" s="323"/>
      <c r="AP99" s="323"/>
      <c r="AQ99" s="323"/>
      <c r="AR99" s="323"/>
      <c r="AS99" s="323"/>
      <c r="AT99" s="323"/>
      <c r="AU99" s="323"/>
      <c r="AV99" s="323"/>
      <c r="AW99" s="323"/>
      <c r="AX99" s="323"/>
      <c r="AY99" s="323"/>
      <c r="AZ99" s="323"/>
      <c r="BA99" s="323"/>
      <c r="BB99" s="323"/>
      <c r="BC99" s="323"/>
      <c r="BD99" s="323"/>
      <c r="BE99" s="323"/>
      <c r="BF99" s="323"/>
      <c r="BG99" s="323"/>
      <c r="BH99" s="373"/>
      <c r="BI99" s="373"/>
      <c r="BJ99" s="323"/>
      <c r="BK99" s="323"/>
      <c r="BL99" s="323"/>
      <c r="BM99" s="323"/>
      <c r="BN99" s="323"/>
      <c r="BO99" s="323"/>
      <c r="BP99" s="323"/>
      <c r="BQ99" s="323"/>
      <c r="BR99" s="323"/>
      <c r="BS99" s="323"/>
      <c r="BT99" s="323"/>
      <c r="BU99" s="323"/>
      <c r="BV99" s="323">
        <f t="shared" si="4"/>
        <v>0</v>
      </c>
      <c r="BW99" s="323">
        <f>มี.ค.!BW99+BV99</f>
        <v>0</v>
      </c>
      <c r="BX99" s="371"/>
      <c r="BY99" s="380"/>
    </row>
    <row r="100" spans="1:78" hidden="1">
      <c r="A100" s="321" t="s">
        <v>442</v>
      </c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  <c r="AD100" s="323"/>
      <c r="AE100" s="323"/>
      <c r="AF100" s="323"/>
      <c r="AG100" s="323"/>
      <c r="AH100" s="323"/>
      <c r="AI100" s="323"/>
      <c r="AJ100" s="323"/>
      <c r="AK100" s="323"/>
      <c r="AL100" s="323"/>
      <c r="AM100" s="323"/>
      <c r="AN100" s="323"/>
      <c r="AO100" s="323"/>
      <c r="AP100" s="323"/>
      <c r="AQ100" s="323"/>
      <c r="AR100" s="323"/>
      <c r="AS100" s="323"/>
      <c r="AT100" s="323"/>
      <c r="AU100" s="323"/>
      <c r="AV100" s="323"/>
      <c r="AW100" s="323"/>
      <c r="AX100" s="323"/>
      <c r="AY100" s="323"/>
      <c r="AZ100" s="323"/>
      <c r="BA100" s="323"/>
      <c r="BB100" s="323"/>
      <c r="BC100" s="323"/>
      <c r="BD100" s="323"/>
      <c r="BE100" s="323"/>
      <c r="BF100" s="323"/>
      <c r="BG100" s="323"/>
      <c r="BH100" s="373"/>
      <c r="BI100" s="373"/>
      <c r="BJ100" s="323"/>
      <c r="BK100" s="323"/>
      <c r="BL100" s="323"/>
      <c r="BM100" s="323"/>
      <c r="BN100" s="323"/>
      <c r="BO100" s="323"/>
      <c r="BP100" s="323"/>
      <c r="BQ100" s="323"/>
      <c r="BR100" s="323"/>
      <c r="BS100" s="323"/>
      <c r="BT100" s="323"/>
      <c r="BU100" s="323"/>
      <c r="BV100" s="323">
        <f t="shared" si="4"/>
        <v>0</v>
      </c>
      <c r="BW100" s="323">
        <f>มี.ค.!BW100+BV100</f>
        <v>0</v>
      </c>
      <c r="BX100" s="369"/>
      <c r="BY100" s="380"/>
    </row>
    <row r="101" spans="1:78" hidden="1">
      <c r="A101" s="321" t="s">
        <v>422</v>
      </c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3"/>
      <c r="S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  <c r="AE101" s="323"/>
      <c r="AF101" s="323"/>
      <c r="AG101" s="323"/>
      <c r="AH101" s="323"/>
      <c r="AI101" s="323"/>
      <c r="AJ101" s="323"/>
      <c r="AK101" s="323"/>
      <c r="AL101" s="323"/>
      <c r="AM101" s="323"/>
      <c r="AN101" s="323"/>
      <c r="AO101" s="323"/>
      <c r="AP101" s="323"/>
      <c r="AQ101" s="323"/>
      <c r="AR101" s="323"/>
      <c r="AS101" s="323"/>
      <c r="AT101" s="323"/>
      <c r="AU101" s="323"/>
      <c r="AV101" s="323"/>
      <c r="AW101" s="323"/>
      <c r="AX101" s="323"/>
      <c r="AY101" s="323"/>
      <c r="AZ101" s="323"/>
      <c r="BA101" s="323"/>
      <c r="BB101" s="323"/>
      <c r="BC101" s="323"/>
      <c r="BD101" s="323"/>
      <c r="BE101" s="323"/>
      <c r="BF101" s="323"/>
      <c r="BG101" s="323"/>
      <c r="BH101" s="373"/>
      <c r="BI101" s="373"/>
      <c r="BJ101" s="323"/>
      <c r="BK101" s="323"/>
      <c r="BL101" s="323"/>
      <c r="BM101" s="323"/>
      <c r="BN101" s="323"/>
      <c r="BO101" s="323"/>
      <c r="BP101" s="323"/>
      <c r="BQ101" s="323"/>
      <c r="BR101" s="323"/>
      <c r="BS101" s="323"/>
      <c r="BT101" s="323"/>
      <c r="BU101" s="323"/>
      <c r="BV101" s="323">
        <f t="shared" si="4"/>
        <v>0</v>
      </c>
      <c r="BW101" s="323">
        <f>มี.ค.!BW101+BV101</f>
        <v>0</v>
      </c>
      <c r="BX101" s="369"/>
      <c r="BY101" s="380"/>
    </row>
    <row r="102" spans="1:78">
      <c r="A102" s="321" t="s">
        <v>443</v>
      </c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3"/>
      <c r="S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  <c r="AE102" s="323"/>
      <c r="AF102" s="323"/>
      <c r="AG102" s="323"/>
      <c r="AH102" s="323"/>
      <c r="AI102" s="323"/>
      <c r="AJ102" s="323"/>
      <c r="AK102" s="323"/>
      <c r="AL102" s="323"/>
      <c r="AM102" s="323"/>
      <c r="AN102" s="323"/>
      <c r="AO102" s="323"/>
      <c r="AP102" s="323"/>
      <c r="AQ102" s="323"/>
      <c r="AR102" s="323"/>
      <c r="AS102" s="323"/>
      <c r="AT102" s="323"/>
      <c r="AU102" s="323"/>
      <c r="AV102" s="323"/>
      <c r="AW102" s="323"/>
      <c r="AX102" s="323"/>
      <c r="AY102" s="323"/>
      <c r="AZ102" s="323"/>
      <c r="BA102" s="323"/>
      <c r="BB102" s="323"/>
      <c r="BC102" s="323"/>
      <c r="BD102" s="323"/>
      <c r="BE102" s="323"/>
      <c r="BF102" s="323"/>
      <c r="BG102" s="323"/>
      <c r="BH102" s="323"/>
      <c r="BI102" s="323"/>
      <c r="BJ102" s="323"/>
      <c r="BK102" s="323"/>
      <c r="BL102" s="323"/>
      <c r="BM102" s="323"/>
      <c r="BN102" s="323"/>
      <c r="BO102" s="323"/>
      <c r="BP102" s="323"/>
      <c r="BQ102" s="323"/>
      <c r="BR102" s="323"/>
      <c r="BS102" s="323"/>
      <c r="BT102" s="323"/>
      <c r="BU102" s="323"/>
      <c r="BV102" s="323">
        <f t="shared" si="4"/>
        <v>0</v>
      </c>
      <c r="BW102" s="323">
        <f>มี.ค.!BW102+BV102</f>
        <v>7186119.0100000016</v>
      </c>
      <c r="BX102" s="369"/>
      <c r="BY102" s="380"/>
    </row>
    <row r="103" spans="1:78" hidden="1">
      <c r="A103" s="321" t="s">
        <v>444</v>
      </c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3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  <c r="AD103" s="323"/>
      <c r="AE103" s="323"/>
      <c r="AF103" s="323"/>
      <c r="AG103" s="323"/>
      <c r="AH103" s="323"/>
      <c r="AI103" s="323"/>
      <c r="AJ103" s="323"/>
      <c r="AK103" s="323"/>
      <c r="AL103" s="323"/>
      <c r="AM103" s="323"/>
      <c r="AN103" s="323"/>
      <c r="AO103" s="323"/>
      <c r="AP103" s="323"/>
      <c r="AQ103" s="323"/>
      <c r="AR103" s="323"/>
      <c r="AS103" s="323"/>
      <c r="AT103" s="323"/>
      <c r="AU103" s="323"/>
      <c r="AV103" s="323"/>
      <c r="AW103" s="323"/>
      <c r="AX103" s="323"/>
      <c r="AY103" s="323"/>
      <c r="AZ103" s="323"/>
      <c r="BA103" s="323"/>
      <c r="BB103" s="323"/>
      <c r="BC103" s="323"/>
      <c r="BD103" s="323"/>
      <c r="BE103" s="323"/>
      <c r="BF103" s="323"/>
      <c r="BG103" s="323"/>
      <c r="BH103" s="323"/>
      <c r="BI103" s="323"/>
      <c r="BJ103" s="323"/>
      <c r="BK103" s="323"/>
      <c r="BL103" s="323"/>
      <c r="BM103" s="323"/>
      <c r="BN103" s="323"/>
      <c r="BO103" s="323"/>
      <c r="BP103" s="323"/>
      <c r="BQ103" s="323"/>
      <c r="BR103" s="323"/>
      <c r="BS103" s="323"/>
      <c r="BT103" s="323"/>
      <c r="BU103" s="323"/>
      <c r="BV103" s="323">
        <f t="shared" si="4"/>
        <v>0</v>
      </c>
      <c r="BW103" s="323">
        <f>มี.ค.!BW103+BV103</f>
        <v>0</v>
      </c>
      <c r="BX103" s="369"/>
      <c r="BY103" s="380"/>
    </row>
    <row r="104" spans="1:78">
      <c r="A104" s="321" t="s">
        <v>257</v>
      </c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3"/>
      <c r="S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  <c r="AE104" s="323"/>
      <c r="AF104" s="323"/>
      <c r="AG104" s="323"/>
      <c r="AH104" s="323"/>
      <c r="AI104" s="323"/>
      <c r="AJ104" s="323"/>
      <c r="AK104" s="323"/>
      <c r="AL104" s="323"/>
      <c r="AM104" s="323"/>
      <c r="AN104" s="323"/>
      <c r="AO104" s="323"/>
      <c r="AP104" s="323"/>
      <c r="AQ104" s="323"/>
      <c r="AR104" s="323"/>
      <c r="AS104" s="323"/>
      <c r="AT104" s="323"/>
      <c r="AU104" s="323"/>
      <c r="AV104" s="323"/>
      <c r="AW104" s="323"/>
      <c r="AX104" s="323"/>
      <c r="AY104" s="323"/>
      <c r="AZ104" s="323"/>
      <c r="BA104" s="323"/>
      <c r="BB104" s="323"/>
      <c r="BC104" s="323"/>
      <c r="BD104" s="323"/>
      <c r="BE104" s="323"/>
      <c r="BF104" s="323"/>
      <c r="BG104" s="323"/>
      <c r="BH104" s="323"/>
      <c r="BI104" s="323"/>
      <c r="BJ104" s="323"/>
      <c r="BK104" s="323"/>
      <c r="BL104" s="323"/>
      <c r="BM104" s="323"/>
      <c r="BN104" s="323"/>
      <c r="BO104" s="323"/>
      <c r="BP104" s="323"/>
      <c r="BQ104" s="323"/>
      <c r="BR104" s="323"/>
      <c r="BS104" s="323"/>
      <c r="BT104" s="323"/>
      <c r="BU104" s="323"/>
      <c r="BV104" s="323">
        <f t="shared" si="4"/>
        <v>0</v>
      </c>
      <c r="BW104" s="323">
        <f>มี.ค.!BW104+BV104</f>
        <v>9454985.2199999969</v>
      </c>
      <c r="BX104" s="369"/>
      <c r="BY104" s="380"/>
    </row>
    <row r="105" spans="1:78" hidden="1">
      <c r="A105" s="321" t="s">
        <v>446</v>
      </c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3"/>
      <c r="S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  <c r="AE105" s="323"/>
      <c r="AF105" s="323"/>
      <c r="AG105" s="323"/>
      <c r="AH105" s="323"/>
      <c r="AI105" s="323"/>
      <c r="AJ105" s="323"/>
      <c r="AK105" s="323"/>
      <c r="AL105" s="323"/>
      <c r="AM105" s="323"/>
      <c r="AN105" s="323"/>
      <c r="AO105" s="323"/>
      <c r="AP105" s="323"/>
      <c r="AQ105" s="323"/>
      <c r="AR105" s="323"/>
      <c r="AS105" s="323"/>
      <c r="AT105" s="323"/>
      <c r="AU105" s="323"/>
      <c r="AV105" s="323"/>
      <c r="AW105" s="323"/>
      <c r="AX105" s="323"/>
      <c r="AY105" s="323"/>
      <c r="AZ105" s="323"/>
      <c r="BA105" s="323"/>
      <c r="BB105" s="323"/>
      <c r="BC105" s="323"/>
      <c r="BD105" s="323"/>
      <c r="BE105" s="323"/>
      <c r="BF105" s="323"/>
      <c r="BG105" s="323"/>
      <c r="BH105" s="373"/>
      <c r="BI105" s="373"/>
      <c r="BJ105" s="323"/>
      <c r="BK105" s="323"/>
      <c r="BL105" s="323"/>
      <c r="BM105" s="323"/>
      <c r="BN105" s="323"/>
      <c r="BO105" s="323"/>
      <c r="BP105" s="323"/>
      <c r="BQ105" s="323"/>
      <c r="BR105" s="323"/>
      <c r="BS105" s="323"/>
      <c r="BT105" s="323"/>
      <c r="BU105" s="323"/>
      <c r="BV105" s="323">
        <f t="shared" si="4"/>
        <v>0</v>
      </c>
      <c r="BW105" s="323">
        <f>มี.ค.!BW105+BV105</f>
        <v>0</v>
      </c>
      <c r="BX105" s="403"/>
    </row>
    <row r="106" spans="1:78">
      <c r="A106" s="321" t="s">
        <v>447</v>
      </c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3"/>
      <c r="S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  <c r="AE106" s="323"/>
      <c r="AF106" s="323"/>
      <c r="AG106" s="323"/>
      <c r="AH106" s="323"/>
      <c r="AI106" s="323"/>
      <c r="AJ106" s="323"/>
      <c r="AK106" s="323"/>
      <c r="AL106" s="323"/>
      <c r="AM106" s="323"/>
      <c r="AN106" s="323"/>
      <c r="AO106" s="323"/>
      <c r="AP106" s="323"/>
      <c r="AQ106" s="323"/>
      <c r="AR106" s="323"/>
      <c r="AS106" s="323"/>
      <c r="AT106" s="323"/>
      <c r="AU106" s="323"/>
      <c r="AV106" s="323"/>
      <c r="AW106" s="323"/>
      <c r="AX106" s="323"/>
      <c r="AY106" s="323"/>
      <c r="AZ106" s="323"/>
      <c r="BA106" s="323"/>
      <c r="BB106" s="323"/>
      <c r="BC106" s="323"/>
      <c r="BD106" s="323"/>
      <c r="BE106" s="323"/>
      <c r="BF106" s="323"/>
      <c r="BG106" s="323"/>
      <c r="BH106" s="373"/>
      <c r="BI106" s="373"/>
      <c r="BJ106" s="323"/>
      <c r="BK106" s="323"/>
      <c r="BL106" s="323"/>
      <c r="BM106" s="323"/>
      <c r="BN106" s="323"/>
      <c r="BO106" s="323"/>
      <c r="BP106" s="323"/>
      <c r="BQ106" s="323"/>
      <c r="BR106" s="323"/>
      <c r="BS106" s="323"/>
      <c r="BT106" s="323"/>
      <c r="BU106" s="323"/>
      <c r="BV106" s="323">
        <f t="shared" si="4"/>
        <v>0</v>
      </c>
      <c r="BW106" s="323">
        <f>มี.ค.!BW106+BV106</f>
        <v>1763539</v>
      </c>
      <c r="BX106" s="403"/>
    </row>
    <row r="107" spans="1:78">
      <c r="A107" s="356" t="s">
        <v>213</v>
      </c>
      <c r="B107" s="326"/>
      <c r="C107" s="326"/>
      <c r="D107" s="326"/>
      <c r="E107" s="326"/>
      <c r="F107" s="326"/>
      <c r="G107" s="326"/>
      <c r="H107" s="326"/>
      <c r="I107" s="326"/>
      <c r="J107" s="326"/>
      <c r="K107" s="326"/>
      <c r="L107" s="326"/>
      <c r="M107" s="326"/>
      <c r="N107" s="326"/>
      <c r="O107" s="326"/>
      <c r="P107" s="326"/>
      <c r="Q107" s="326"/>
      <c r="R107" s="326"/>
      <c r="S107" s="326"/>
      <c r="T107" s="326"/>
      <c r="U107" s="326"/>
      <c r="V107" s="326"/>
      <c r="W107" s="326"/>
      <c r="X107" s="326"/>
      <c r="Y107" s="326"/>
      <c r="Z107" s="326"/>
      <c r="AA107" s="326"/>
      <c r="AB107" s="326"/>
      <c r="AC107" s="326"/>
      <c r="AD107" s="326"/>
      <c r="AE107" s="326"/>
      <c r="AF107" s="326"/>
      <c r="AG107" s="326"/>
      <c r="AH107" s="326"/>
      <c r="AI107" s="326"/>
      <c r="AJ107" s="326"/>
      <c r="AK107" s="326"/>
      <c r="AL107" s="326"/>
      <c r="AM107" s="326"/>
      <c r="AN107" s="326"/>
      <c r="AO107" s="326"/>
      <c r="AP107" s="326"/>
      <c r="AQ107" s="326"/>
      <c r="AR107" s="326"/>
      <c r="AS107" s="326"/>
      <c r="AT107" s="326"/>
      <c r="AU107" s="326"/>
      <c r="AV107" s="326"/>
      <c r="AW107" s="326"/>
      <c r="AX107" s="326"/>
      <c r="AY107" s="326"/>
      <c r="AZ107" s="326"/>
      <c r="BA107" s="326"/>
      <c r="BB107" s="326"/>
      <c r="BC107" s="326"/>
      <c r="BD107" s="326"/>
      <c r="BE107" s="326"/>
      <c r="BF107" s="326"/>
      <c r="BG107" s="326"/>
      <c r="BH107" s="404"/>
      <c r="BI107" s="404"/>
      <c r="BJ107" s="326"/>
      <c r="BK107" s="326"/>
      <c r="BL107" s="326"/>
      <c r="BM107" s="326"/>
      <c r="BN107" s="326"/>
      <c r="BO107" s="326"/>
      <c r="BP107" s="326"/>
      <c r="BQ107" s="326"/>
      <c r="BR107" s="326"/>
      <c r="BS107" s="326"/>
      <c r="BT107" s="326"/>
      <c r="BU107" s="326"/>
      <c r="BV107" s="326">
        <f t="shared" si="4"/>
        <v>0</v>
      </c>
      <c r="BW107" s="326">
        <f>มี.ค.!BW107+BV107</f>
        <v>0</v>
      </c>
      <c r="BX107" s="405"/>
    </row>
    <row r="108" spans="1:78" hidden="1">
      <c r="A108" s="196" t="s">
        <v>448</v>
      </c>
      <c r="B108" s="190"/>
      <c r="C108" s="190"/>
      <c r="D108" s="190"/>
      <c r="E108" s="190"/>
      <c r="F108" s="190"/>
      <c r="G108" s="190"/>
      <c r="H108" s="190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0"/>
      <c r="U108" s="190"/>
      <c r="V108" s="190"/>
      <c r="W108" s="190"/>
      <c r="X108" s="190"/>
      <c r="Y108" s="190"/>
      <c r="Z108" s="190"/>
      <c r="AA108" s="190"/>
      <c r="AB108" s="190"/>
      <c r="AC108" s="190"/>
      <c r="AD108" s="190"/>
      <c r="AE108" s="190"/>
      <c r="AF108" s="190"/>
      <c r="AG108" s="190"/>
      <c r="AH108" s="190"/>
      <c r="AI108" s="190"/>
      <c r="AJ108" s="190"/>
      <c r="AK108" s="190"/>
      <c r="AL108" s="190"/>
      <c r="AM108" s="190"/>
      <c r="AN108" s="190"/>
      <c r="AO108" s="190"/>
      <c r="AP108" s="190"/>
      <c r="AQ108" s="190"/>
      <c r="AR108" s="190"/>
      <c r="AS108" s="190"/>
      <c r="AT108" s="190"/>
      <c r="AU108" s="190"/>
      <c r="AV108" s="190"/>
      <c r="AW108" s="190"/>
      <c r="AX108" s="190"/>
      <c r="AY108" s="190"/>
      <c r="AZ108" s="190"/>
      <c r="BA108" s="190"/>
      <c r="BB108" s="190"/>
      <c r="BC108" s="190"/>
      <c r="BD108" s="190"/>
      <c r="BE108" s="190"/>
      <c r="BF108" s="190"/>
      <c r="BG108" s="190"/>
      <c r="BH108" s="199"/>
      <c r="BI108" s="199"/>
      <c r="BJ108" s="190"/>
      <c r="BK108" s="190"/>
      <c r="BL108" s="190"/>
      <c r="BM108" s="190"/>
      <c r="BN108" s="190"/>
      <c r="BO108" s="190"/>
      <c r="BP108" s="190"/>
      <c r="BQ108" s="190"/>
      <c r="BR108" s="190"/>
      <c r="BS108" s="190"/>
      <c r="BT108" s="190"/>
      <c r="BU108" s="190"/>
      <c r="BV108" s="190">
        <f t="shared" si="4"/>
        <v>0</v>
      </c>
      <c r="BW108" s="190">
        <f>ต.ค.!BV108+BV108</f>
        <v>0</v>
      </c>
      <c r="BX108" s="203"/>
    </row>
    <row r="109" spans="1:78" ht="21.75" thickBot="1">
      <c r="A109" s="390" t="s">
        <v>449</v>
      </c>
      <c r="B109" s="208">
        <f t="shared" ref="B109:AH109" si="5">SUM(B69:B108)</f>
        <v>0</v>
      </c>
      <c r="C109" s="208">
        <f t="shared" si="5"/>
        <v>0</v>
      </c>
      <c r="D109" s="208">
        <f t="shared" si="5"/>
        <v>0</v>
      </c>
      <c r="E109" s="208">
        <f t="shared" si="5"/>
        <v>0</v>
      </c>
      <c r="F109" s="208">
        <f t="shared" si="5"/>
        <v>0</v>
      </c>
      <c r="G109" s="208">
        <f t="shared" si="5"/>
        <v>0</v>
      </c>
      <c r="H109" s="208">
        <f t="shared" si="5"/>
        <v>0</v>
      </c>
      <c r="I109" s="208">
        <f t="shared" si="5"/>
        <v>0</v>
      </c>
      <c r="J109" s="208">
        <f t="shared" si="5"/>
        <v>0</v>
      </c>
      <c r="K109" s="208">
        <f t="shared" si="5"/>
        <v>0</v>
      </c>
      <c r="L109" s="208">
        <f t="shared" si="5"/>
        <v>0</v>
      </c>
      <c r="M109" s="208">
        <f t="shared" si="5"/>
        <v>0</v>
      </c>
      <c r="N109" s="208">
        <f t="shared" si="5"/>
        <v>0</v>
      </c>
      <c r="O109" s="208">
        <f t="shared" si="5"/>
        <v>0</v>
      </c>
      <c r="P109" s="208">
        <f t="shared" si="5"/>
        <v>0</v>
      </c>
      <c r="Q109" s="208">
        <f t="shared" si="5"/>
        <v>0</v>
      </c>
      <c r="R109" s="208">
        <f t="shared" si="5"/>
        <v>0</v>
      </c>
      <c r="S109" s="208">
        <f t="shared" si="5"/>
        <v>0</v>
      </c>
      <c r="T109" s="208">
        <f t="shared" si="5"/>
        <v>0</v>
      </c>
      <c r="U109" s="208">
        <f t="shared" si="5"/>
        <v>0</v>
      </c>
      <c r="V109" s="208">
        <f t="shared" si="5"/>
        <v>0</v>
      </c>
      <c r="W109" s="208">
        <f t="shared" si="5"/>
        <v>0</v>
      </c>
      <c r="X109" s="208">
        <f t="shared" si="5"/>
        <v>0</v>
      </c>
      <c r="Y109" s="208">
        <f t="shared" si="5"/>
        <v>0</v>
      </c>
      <c r="Z109" s="208">
        <f t="shared" si="5"/>
        <v>0</v>
      </c>
      <c r="AA109" s="208">
        <f t="shared" si="5"/>
        <v>0</v>
      </c>
      <c r="AB109" s="208">
        <f t="shared" si="5"/>
        <v>0</v>
      </c>
      <c r="AC109" s="208">
        <f t="shared" si="5"/>
        <v>0</v>
      </c>
      <c r="AD109" s="208">
        <f t="shared" si="5"/>
        <v>0</v>
      </c>
      <c r="AE109" s="208">
        <f t="shared" si="5"/>
        <v>0</v>
      </c>
      <c r="AF109" s="208">
        <f t="shared" si="5"/>
        <v>0</v>
      </c>
      <c r="AG109" s="208">
        <f t="shared" si="5"/>
        <v>0</v>
      </c>
      <c r="AH109" s="208">
        <f t="shared" si="5"/>
        <v>0</v>
      </c>
      <c r="AI109" s="208">
        <f t="shared" ref="AI109:BP109" si="6">SUM(AI69:AI108)</f>
        <v>0</v>
      </c>
      <c r="AJ109" s="208">
        <f t="shared" si="6"/>
        <v>0</v>
      </c>
      <c r="AK109" s="208">
        <f t="shared" si="6"/>
        <v>0</v>
      </c>
      <c r="AL109" s="208">
        <f t="shared" si="6"/>
        <v>0</v>
      </c>
      <c r="AM109" s="208">
        <f t="shared" si="6"/>
        <v>0</v>
      </c>
      <c r="AN109" s="208">
        <f t="shared" si="6"/>
        <v>0</v>
      </c>
      <c r="AO109" s="208">
        <f t="shared" si="6"/>
        <v>0</v>
      </c>
      <c r="AP109" s="208">
        <f t="shared" si="6"/>
        <v>0</v>
      </c>
      <c r="AQ109" s="208">
        <f t="shared" si="6"/>
        <v>0</v>
      </c>
      <c r="AR109" s="208">
        <f t="shared" si="6"/>
        <v>0</v>
      </c>
      <c r="AS109" s="208">
        <f t="shared" si="6"/>
        <v>0</v>
      </c>
      <c r="AT109" s="208">
        <f t="shared" si="6"/>
        <v>0</v>
      </c>
      <c r="AU109" s="208">
        <f t="shared" si="6"/>
        <v>0</v>
      </c>
      <c r="AV109" s="208">
        <f t="shared" si="6"/>
        <v>0</v>
      </c>
      <c r="AW109" s="208">
        <f t="shared" si="6"/>
        <v>0</v>
      </c>
      <c r="AX109" s="208">
        <f t="shared" si="6"/>
        <v>0</v>
      </c>
      <c r="AY109" s="208">
        <f t="shared" si="6"/>
        <v>0</v>
      </c>
      <c r="AZ109" s="208">
        <f t="shared" si="6"/>
        <v>0</v>
      </c>
      <c r="BA109" s="208">
        <f t="shared" si="6"/>
        <v>0</v>
      </c>
      <c r="BB109" s="208">
        <f t="shared" si="6"/>
        <v>0</v>
      </c>
      <c r="BC109" s="208">
        <f t="shared" si="6"/>
        <v>0</v>
      </c>
      <c r="BD109" s="208">
        <f t="shared" si="6"/>
        <v>0</v>
      </c>
      <c r="BE109" s="208">
        <f t="shared" si="6"/>
        <v>0</v>
      </c>
      <c r="BF109" s="208">
        <f t="shared" si="6"/>
        <v>0</v>
      </c>
      <c r="BG109" s="208">
        <f t="shared" si="6"/>
        <v>0</v>
      </c>
      <c r="BH109" s="273">
        <f t="shared" si="6"/>
        <v>0</v>
      </c>
      <c r="BI109" s="273">
        <f t="shared" si="6"/>
        <v>0</v>
      </c>
      <c r="BJ109" s="208">
        <f t="shared" si="6"/>
        <v>0</v>
      </c>
      <c r="BK109" s="208">
        <f t="shared" si="6"/>
        <v>0</v>
      </c>
      <c r="BL109" s="208">
        <f t="shared" si="6"/>
        <v>0</v>
      </c>
      <c r="BM109" s="208">
        <f t="shared" si="6"/>
        <v>0</v>
      </c>
      <c r="BN109" s="208">
        <f t="shared" si="6"/>
        <v>0</v>
      </c>
      <c r="BO109" s="208">
        <f t="shared" si="6"/>
        <v>0</v>
      </c>
      <c r="BP109" s="208">
        <f t="shared" si="6"/>
        <v>0</v>
      </c>
      <c r="BQ109" s="208">
        <f t="shared" ref="BQ109:BW109" si="7">SUM(BQ69:BQ108)</f>
        <v>0</v>
      </c>
      <c r="BR109" s="208">
        <f t="shared" si="7"/>
        <v>0</v>
      </c>
      <c r="BS109" s="208">
        <f t="shared" si="7"/>
        <v>0</v>
      </c>
      <c r="BT109" s="208">
        <f t="shared" si="7"/>
        <v>0</v>
      </c>
      <c r="BU109" s="208">
        <f t="shared" si="7"/>
        <v>0</v>
      </c>
      <c r="BV109" s="208">
        <f t="shared" si="7"/>
        <v>0</v>
      </c>
      <c r="BW109" s="208">
        <f t="shared" si="7"/>
        <v>34625419.32</v>
      </c>
      <c r="BX109" s="208">
        <f>SUM(BV69:BV107)</f>
        <v>0</v>
      </c>
      <c r="BY109" s="239"/>
      <c r="BZ109" s="170"/>
    </row>
    <row r="110" spans="1:78" ht="21.75" thickTop="1">
      <c r="A110" s="193" t="s">
        <v>450</v>
      </c>
      <c r="B110" s="274">
        <f t="shared" ref="B110:AH110" si="8">B66-B109</f>
        <v>0</v>
      </c>
      <c r="C110" s="274">
        <f t="shared" si="8"/>
        <v>0</v>
      </c>
      <c r="D110" s="274">
        <f t="shared" si="8"/>
        <v>0</v>
      </c>
      <c r="E110" s="274">
        <f t="shared" si="8"/>
        <v>0</v>
      </c>
      <c r="F110" s="274">
        <f t="shared" si="8"/>
        <v>0</v>
      </c>
      <c r="G110" s="274">
        <f t="shared" si="8"/>
        <v>0</v>
      </c>
      <c r="H110" s="274">
        <f t="shared" si="8"/>
        <v>0</v>
      </c>
      <c r="I110" s="274">
        <f t="shared" si="8"/>
        <v>0</v>
      </c>
      <c r="J110" s="274">
        <f t="shared" si="8"/>
        <v>0</v>
      </c>
      <c r="K110" s="274">
        <f t="shared" si="8"/>
        <v>0</v>
      </c>
      <c r="L110" s="274">
        <f t="shared" si="8"/>
        <v>0</v>
      </c>
      <c r="M110" s="274">
        <f t="shared" si="8"/>
        <v>0</v>
      </c>
      <c r="N110" s="274">
        <f t="shared" si="8"/>
        <v>0</v>
      </c>
      <c r="O110" s="274">
        <f t="shared" si="8"/>
        <v>0</v>
      </c>
      <c r="P110" s="274">
        <f t="shared" si="8"/>
        <v>0</v>
      </c>
      <c r="Q110" s="274">
        <f t="shared" si="8"/>
        <v>0</v>
      </c>
      <c r="R110" s="274">
        <f t="shared" si="8"/>
        <v>0</v>
      </c>
      <c r="S110" s="274">
        <f t="shared" si="8"/>
        <v>0</v>
      </c>
      <c r="T110" s="274">
        <f t="shared" si="8"/>
        <v>0</v>
      </c>
      <c r="U110" s="274">
        <f t="shared" si="8"/>
        <v>0</v>
      </c>
      <c r="V110" s="274">
        <f t="shared" si="8"/>
        <v>0</v>
      </c>
      <c r="W110" s="274">
        <f t="shared" si="8"/>
        <v>0</v>
      </c>
      <c r="X110" s="274">
        <f t="shared" si="8"/>
        <v>0</v>
      </c>
      <c r="Y110" s="274">
        <f t="shared" si="8"/>
        <v>0</v>
      </c>
      <c r="Z110" s="274">
        <f t="shared" si="8"/>
        <v>0</v>
      </c>
      <c r="AA110" s="274">
        <f t="shared" si="8"/>
        <v>0</v>
      </c>
      <c r="AB110" s="274">
        <f t="shared" si="8"/>
        <v>0</v>
      </c>
      <c r="AC110" s="274">
        <f t="shared" si="8"/>
        <v>0</v>
      </c>
      <c r="AD110" s="274">
        <f t="shared" si="8"/>
        <v>0</v>
      </c>
      <c r="AE110" s="274">
        <f t="shared" si="8"/>
        <v>0</v>
      </c>
      <c r="AF110" s="274">
        <f t="shared" si="8"/>
        <v>0</v>
      </c>
      <c r="AG110" s="274">
        <f t="shared" si="8"/>
        <v>0</v>
      </c>
      <c r="AH110" s="274">
        <f t="shared" si="8"/>
        <v>0</v>
      </c>
      <c r="AI110" s="274">
        <f t="shared" ref="AI110:BP110" si="9">AI66-AI109</f>
        <v>0</v>
      </c>
      <c r="AJ110" s="274">
        <f t="shared" si="9"/>
        <v>0</v>
      </c>
      <c r="AK110" s="274">
        <f t="shared" si="9"/>
        <v>0</v>
      </c>
      <c r="AL110" s="274">
        <f t="shared" si="9"/>
        <v>0</v>
      </c>
      <c r="AM110" s="274">
        <f t="shared" si="9"/>
        <v>0</v>
      </c>
      <c r="AN110" s="274">
        <f t="shared" si="9"/>
        <v>0</v>
      </c>
      <c r="AO110" s="274">
        <f t="shared" si="9"/>
        <v>0</v>
      </c>
      <c r="AP110" s="274">
        <f t="shared" si="9"/>
        <v>0</v>
      </c>
      <c r="AQ110" s="274">
        <f t="shared" si="9"/>
        <v>0</v>
      </c>
      <c r="AR110" s="274">
        <f t="shared" si="9"/>
        <v>0</v>
      </c>
      <c r="AS110" s="274">
        <f t="shared" si="9"/>
        <v>0</v>
      </c>
      <c r="AT110" s="274">
        <f t="shared" si="9"/>
        <v>0</v>
      </c>
      <c r="AU110" s="274">
        <f t="shared" si="9"/>
        <v>0</v>
      </c>
      <c r="AV110" s="274">
        <f t="shared" si="9"/>
        <v>0</v>
      </c>
      <c r="AW110" s="274">
        <f t="shared" si="9"/>
        <v>0</v>
      </c>
      <c r="AX110" s="274">
        <f t="shared" si="9"/>
        <v>0</v>
      </c>
      <c r="AY110" s="274">
        <f t="shared" si="9"/>
        <v>0</v>
      </c>
      <c r="AZ110" s="274">
        <f t="shared" si="9"/>
        <v>0</v>
      </c>
      <c r="BA110" s="274">
        <f t="shared" si="9"/>
        <v>0</v>
      </c>
      <c r="BB110" s="274">
        <f t="shared" si="9"/>
        <v>0</v>
      </c>
      <c r="BC110" s="274">
        <f t="shared" si="9"/>
        <v>0</v>
      </c>
      <c r="BD110" s="274">
        <f t="shared" si="9"/>
        <v>0</v>
      </c>
      <c r="BE110" s="274">
        <f t="shared" si="9"/>
        <v>0</v>
      </c>
      <c r="BF110" s="274">
        <f t="shared" si="9"/>
        <v>0</v>
      </c>
      <c r="BG110" s="275">
        <f>-BG66+BG109</f>
        <v>0</v>
      </c>
      <c r="BH110" s="276">
        <f t="shared" si="9"/>
        <v>0</v>
      </c>
      <c r="BI110" s="276">
        <f t="shared" si="9"/>
        <v>0</v>
      </c>
      <c r="BJ110" s="274">
        <f t="shared" si="9"/>
        <v>0</v>
      </c>
      <c r="BK110" s="274">
        <f t="shared" si="9"/>
        <v>0</v>
      </c>
      <c r="BL110" s="274">
        <f t="shared" si="9"/>
        <v>0</v>
      </c>
      <c r="BM110" s="274">
        <f t="shared" si="9"/>
        <v>0</v>
      </c>
      <c r="BN110" s="274">
        <f t="shared" si="9"/>
        <v>0</v>
      </c>
      <c r="BO110" s="274">
        <f t="shared" si="9"/>
        <v>0</v>
      </c>
      <c r="BP110" s="274">
        <f t="shared" si="9"/>
        <v>0</v>
      </c>
      <c r="BQ110" s="274">
        <f t="shared" ref="BQ110:BX110" si="10">BQ66-BQ109</f>
        <v>0</v>
      </c>
      <c r="BR110" s="274">
        <f t="shared" si="10"/>
        <v>0</v>
      </c>
      <c r="BS110" s="274">
        <f t="shared" si="10"/>
        <v>0</v>
      </c>
      <c r="BT110" s="274">
        <f t="shared" si="10"/>
        <v>0</v>
      </c>
      <c r="BU110" s="274">
        <f t="shared" si="10"/>
        <v>0</v>
      </c>
      <c r="BV110" s="274">
        <f>BV66-BV109</f>
        <v>0</v>
      </c>
      <c r="BW110" s="274">
        <f t="shared" si="10"/>
        <v>499015865.03000003</v>
      </c>
      <c r="BX110" s="277">
        <f t="shared" si="10"/>
        <v>0</v>
      </c>
      <c r="BY110" s="239"/>
      <c r="BZ110" s="170"/>
    </row>
    <row r="111" spans="1:78">
      <c r="A111" s="193" t="s">
        <v>451</v>
      </c>
      <c r="B111" s="190">
        <f>มี.ค.!B112</f>
        <v>246352</v>
      </c>
      <c r="C111" s="190">
        <f>มี.ค.!C112</f>
        <v>2385716.7799999998</v>
      </c>
      <c r="D111" s="190">
        <f>มี.ค.!D112</f>
        <v>5825406.209999999</v>
      </c>
      <c r="E111" s="190">
        <f>มี.ค.!E112</f>
        <v>6525201</v>
      </c>
      <c r="F111" s="190">
        <f>มี.ค.!F112</f>
        <v>10788671.469999999</v>
      </c>
      <c r="G111" s="190">
        <f>มี.ค.!G112</f>
        <v>14901965.499999998</v>
      </c>
      <c r="H111" s="190">
        <f>มี.ค.!H112</f>
        <v>3432901</v>
      </c>
      <c r="I111" s="190">
        <f>มี.ค.!I112</f>
        <v>8443124.6400000006</v>
      </c>
      <c r="J111" s="190">
        <f>มี.ค.!J112</f>
        <v>3193450</v>
      </c>
      <c r="K111" s="190">
        <f>มี.ค.!K112</f>
        <v>7732855.9999999991</v>
      </c>
      <c r="L111" s="190">
        <f>มี.ค.!L112</f>
        <v>1794136</v>
      </c>
      <c r="M111" s="190">
        <f>มี.ค.!M112</f>
        <v>6777795.5</v>
      </c>
      <c r="N111" s="190">
        <f>มี.ค.!N112</f>
        <v>3322243.08</v>
      </c>
      <c r="O111" s="190">
        <f>มี.ค.!O112</f>
        <v>1749295.88</v>
      </c>
      <c r="P111" s="190">
        <f>มี.ค.!P112</f>
        <v>2276444.2000000002</v>
      </c>
      <c r="Q111" s="190">
        <f>มี.ค.!Q112</f>
        <v>2988150</v>
      </c>
      <c r="R111" s="190">
        <f>มี.ค.!R112</f>
        <v>5778285</v>
      </c>
      <c r="S111" s="190">
        <f>มี.ค.!S112</f>
        <v>6186550</v>
      </c>
      <c r="T111" s="190">
        <f>มี.ค.!T112</f>
        <v>2714700</v>
      </c>
      <c r="U111" s="190">
        <f>มี.ค.!U112</f>
        <v>15969938.07</v>
      </c>
      <c r="V111" s="190">
        <f>มี.ค.!V112</f>
        <v>4035800</v>
      </c>
      <c r="W111" s="190">
        <f>มี.ค.!W112</f>
        <v>1993465.5899999999</v>
      </c>
      <c r="X111" s="190">
        <f>มี.ค.!X112</f>
        <v>198934</v>
      </c>
      <c r="Y111" s="190">
        <f>มี.ค.!Y112</f>
        <v>8459481.7000000011</v>
      </c>
      <c r="Z111" s="190">
        <f>มี.ค.!Z112</f>
        <v>2302450</v>
      </c>
      <c r="AA111" s="190">
        <f>มี.ค.!AA112</f>
        <v>13847965.5</v>
      </c>
      <c r="AB111" s="190">
        <f>มี.ค.!AB112</f>
        <v>1305100</v>
      </c>
      <c r="AC111" s="190">
        <f>มี.ค.!AC112</f>
        <v>3243886</v>
      </c>
      <c r="AD111" s="190">
        <f>มี.ค.!AD112</f>
        <v>1747851</v>
      </c>
      <c r="AE111" s="190">
        <f>มี.ค.!AE112</f>
        <v>387250</v>
      </c>
      <c r="AF111" s="190">
        <f>มี.ค.!AF112</f>
        <v>22397801</v>
      </c>
      <c r="AG111" s="190">
        <f>มี.ค.!AG112</f>
        <v>43660851.920000002</v>
      </c>
      <c r="AH111" s="190">
        <f>มี.ค.!AH112</f>
        <v>825432.5</v>
      </c>
      <c r="AI111" s="190">
        <f>มี.ค.!AI112</f>
        <v>838536</v>
      </c>
      <c r="AJ111" s="190">
        <f>มี.ค.!AJ112</f>
        <v>4200035.6000000006</v>
      </c>
      <c r="AK111" s="190">
        <f>มี.ค.!AK112</f>
        <v>6225129.7199999997</v>
      </c>
      <c r="AL111" s="190">
        <f>มี.ค.!AL112</f>
        <v>1185625</v>
      </c>
      <c r="AM111" s="190">
        <f>มี.ค.!AM112</f>
        <v>18784487</v>
      </c>
      <c r="AN111" s="190">
        <f>มี.ค.!AN112</f>
        <v>2202212.2000000002</v>
      </c>
      <c r="AO111" s="190">
        <f>มี.ค.!AO112</f>
        <v>199100</v>
      </c>
      <c r="AP111" s="190">
        <f>มี.ค.!AP112</f>
        <v>20369805.75</v>
      </c>
      <c r="AQ111" s="190">
        <f>มี.ค.!AQ112</f>
        <v>5378755.330000001</v>
      </c>
      <c r="AR111" s="190">
        <f>มี.ค.!AR112</f>
        <v>2397019.1</v>
      </c>
      <c r="AS111" s="190">
        <f>มี.ค.!AS112</f>
        <v>4368200.0000000009</v>
      </c>
      <c r="AT111" s="190">
        <f>มี.ค.!AT112</f>
        <v>684350</v>
      </c>
      <c r="AU111" s="190">
        <f>มี.ค.!AU112</f>
        <v>5798196.9300000006</v>
      </c>
      <c r="AV111" s="190">
        <f>มี.ค.!AV112</f>
        <v>3190750</v>
      </c>
      <c r="AW111" s="190">
        <f>มี.ค.!AW112</f>
        <v>1639450.0000000002</v>
      </c>
      <c r="AX111" s="190">
        <f>มี.ค.!AX112</f>
        <v>3188850</v>
      </c>
      <c r="AY111" s="190">
        <f>มี.ค.!AY112</f>
        <v>32670597.710000001</v>
      </c>
      <c r="AZ111" s="190">
        <f>มี.ค.!AZ112</f>
        <v>6979661</v>
      </c>
      <c r="BA111" s="190">
        <f>มี.ค.!BA112</f>
        <v>15368208.57</v>
      </c>
      <c r="BB111" s="190">
        <f>มี.ค.!BB112</f>
        <v>55551281.5</v>
      </c>
      <c r="BC111" s="190">
        <f>มี.ค.!BC112</f>
        <v>13112346.659999998</v>
      </c>
      <c r="BD111" s="190">
        <f>มี.ค.!BD112</f>
        <v>5192880</v>
      </c>
      <c r="BE111" s="190">
        <f>มี.ค.!BE112</f>
        <v>2772425.9999999995</v>
      </c>
      <c r="BF111" s="190">
        <f>มี.ค.!BF112</f>
        <v>2048675.9999999998</v>
      </c>
      <c r="BG111" s="190">
        <f>มี.ค.!BG112</f>
        <v>8293051.6600000001</v>
      </c>
      <c r="BH111" s="190">
        <f>มี.ค.!BH112</f>
        <v>3791688.5</v>
      </c>
      <c r="BI111" s="190">
        <f>มี.ค.!BI112</f>
        <v>399350</v>
      </c>
      <c r="BJ111" s="190">
        <f>มี.ค.!BJ112</f>
        <v>6938500</v>
      </c>
      <c r="BK111" s="190">
        <f>มี.ค.!BK112</f>
        <v>22694550</v>
      </c>
      <c r="BL111" s="190">
        <f>มี.ค.!BL112</f>
        <v>2577371.9999999995</v>
      </c>
      <c r="BM111" s="190">
        <f>มี.ค.!BM112</f>
        <v>10379432</v>
      </c>
      <c r="BN111" s="190">
        <f>มี.ค.!BN112</f>
        <v>3803350</v>
      </c>
      <c r="BO111" s="190">
        <f>มี.ค.!BO112</f>
        <v>5408702.7000000002</v>
      </c>
      <c r="BP111" s="190">
        <f>มี.ค.!BP112</f>
        <v>0</v>
      </c>
      <c r="BQ111" s="190">
        <f>มี.ค.!BQ112</f>
        <v>9199229.5300000012</v>
      </c>
      <c r="BR111" s="190">
        <f>มี.ค.!BR112</f>
        <v>4414068.75</v>
      </c>
      <c r="BS111" s="190">
        <f>มี.ค.!BS112</f>
        <v>45608147.060000002</v>
      </c>
      <c r="BT111" s="190">
        <f>มี.ค.!BT112</f>
        <v>10617608.5</v>
      </c>
      <c r="BU111" s="190">
        <f>มี.ค.!BU112</f>
        <v>10473140.359999999</v>
      </c>
      <c r="BV111" s="190">
        <f>มี.ค.!BV112</f>
        <v>576384222.66999996</v>
      </c>
      <c r="BW111" s="190">
        <f>มี.ค.!BW111</f>
        <v>77368357.639999986</v>
      </c>
      <c r="BX111" s="190">
        <f>มี.ค.!BX112</f>
        <v>576384222.67000008</v>
      </c>
      <c r="BY111" s="239"/>
    </row>
    <row r="112" spans="1:78">
      <c r="A112" s="278" t="s">
        <v>460</v>
      </c>
      <c r="B112" s="279">
        <f t="shared" ref="B112:AH112" si="11">SUM(B110:B111)</f>
        <v>246352</v>
      </c>
      <c r="C112" s="279">
        <f t="shared" si="11"/>
        <v>2385716.7799999998</v>
      </c>
      <c r="D112" s="279">
        <f t="shared" si="11"/>
        <v>5825406.209999999</v>
      </c>
      <c r="E112" s="279">
        <f t="shared" si="11"/>
        <v>6525201</v>
      </c>
      <c r="F112" s="279">
        <f t="shared" si="11"/>
        <v>10788671.469999999</v>
      </c>
      <c r="G112" s="279">
        <f t="shared" si="11"/>
        <v>14901965.499999998</v>
      </c>
      <c r="H112" s="279">
        <f t="shared" si="11"/>
        <v>3432901</v>
      </c>
      <c r="I112" s="279">
        <f t="shared" si="11"/>
        <v>8443124.6400000006</v>
      </c>
      <c r="J112" s="279">
        <f t="shared" si="11"/>
        <v>3193450</v>
      </c>
      <c r="K112" s="279">
        <f t="shared" si="11"/>
        <v>7732855.9999999991</v>
      </c>
      <c r="L112" s="279">
        <f t="shared" si="11"/>
        <v>1794136</v>
      </c>
      <c r="M112" s="279">
        <f t="shared" si="11"/>
        <v>6777795.5</v>
      </c>
      <c r="N112" s="279">
        <f t="shared" si="11"/>
        <v>3322243.08</v>
      </c>
      <c r="O112" s="279">
        <f t="shared" si="11"/>
        <v>1749295.88</v>
      </c>
      <c r="P112" s="279">
        <f t="shared" si="11"/>
        <v>2276444.2000000002</v>
      </c>
      <c r="Q112" s="279">
        <f t="shared" si="11"/>
        <v>2988150</v>
      </c>
      <c r="R112" s="279">
        <f t="shared" si="11"/>
        <v>5778285</v>
      </c>
      <c r="S112" s="279">
        <f t="shared" si="11"/>
        <v>6186550</v>
      </c>
      <c r="T112" s="279">
        <f t="shared" si="11"/>
        <v>2714700</v>
      </c>
      <c r="U112" s="279">
        <f t="shared" si="11"/>
        <v>15969938.07</v>
      </c>
      <c r="V112" s="279">
        <f t="shared" si="11"/>
        <v>4035800</v>
      </c>
      <c r="W112" s="279">
        <f t="shared" si="11"/>
        <v>1993465.5899999999</v>
      </c>
      <c r="X112" s="279">
        <f t="shared" si="11"/>
        <v>198934</v>
      </c>
      <c r="Y112" s="279">
        <f t="shared" si="11"/>
        <v>8459481.7000000011</v>
      </c>
      <c r="Z112" s="279">
        <f t="shared" si="11"/>
        <v>2302450</v>
      </c>
      <c r="AA112" s="279">
        <f t="shared" si="11"/>
        <v>13847965.5</v>
      </c>
      <c r="AB112" s="279">
        <f t="shared" si="11"/>
        <v>1305100</v>
      </c>
      <c r="AC112" s="279">
        <f t="shared" si="11"/>
        <v>3243886</v>
      </c>
      <c r="AD112" s="279">
        <f t="shared" si="11"/>
        <v>1747851</v>
      </c>
      <c r="AE112" s="279">
        <f t="shared" si="11"/>
        <v>387250</v>
      </c>
      <c r="AF112" s="279">
        <f t="shared" si="11"/>
        <v>22397801</v>
      </c>
      <c r="AG112" s="279">
        <f t="shared" si="11"/>
        <v>43660851.920000002</v>
      </c>
      <c r="AH112" s="279">
        <f t="shared" si="11"/>
        <v>825432.5</v>
      </c>
      <c r="AI112" s="279">
        <f t="shared" ref="AI112:BP112" si="12">SUM(AI110:AI111)</f>
        <v>838536</v>
      </c>
      <c r="AJ112" s="279">
        <f t="shared" si="12"/>
        <v>4200035.6000000006</v>
      </c>
      <c r="AK112" s="279">
        <f t="shared" si="12"/>
        <v>6225129.7199999997</v>
      </c>
      <c r="AL112" s="279">
        <f t="shared" si="12"/>
        <v>1185625</v>
      </c>
      <c r="AM112" s="279">
        <f t="shared" si="12"/>
        <v>18784487</v>
      </c>
      <c r="AN112" s="279">
        <f t="shared" si="12"/>
        <v>2202212.2000000002</v>
      </c>
      <c r="AO112" s="279">
        <f t="shared" si="12"/>
        <v>199100</v>
      </c>
      <c r="AP112" s="279">
        <f t="shared" si="12"/>
        <v>20369805.75</v>
      </c>
      <c r="AQ112" s="279">
        <f t="shared" si="12"/>
        <v>5378755.330000001</v>
      </c>
      <c r="AR112" s="279">
        <f t="shared" si="12"/>
        <v>2397019.1</v>
      </c>
      <c r="AS112" s="279">
        <f t="shared" si="12"/>
        <v>4368200.0000000009</v>
      </c>
      <c r="AT112" s="279">
        <f t="shared" si="12"/>
        <v>684350</v>
      </c>
      <c r="AU112" s="279">
        <f t="shared" si="12"/>
        <v>5798196.9300000006</v>
      </c>
      <c r="AV112" s="279">
        <f t="shared" si="12"/>
        <v>3190750</v>
      </c>
      <c r="AW112" s="279">
        <f t="shared" si="12"/>
        <v>1639450.0000000002</v>
      </c>
      <c r="AX112" s="279">
        <f t="shared" si="12"/>
        <v>3188850</v>
      </c>
      <c r="AY112" s="279">
        <f t="shared" si="12"/>
        <v>32670597.710000001</v>
      </c>
      <c r="AZ112" s="279">
        <f t="shared" si="12"/>
        <v>6979661</v>
      </c>
      <c r="BA112" s="279">
        <f t="shared" si="12"/>
        <v>15368208.57</v>
      </c>
      <c r="BB112" s="279">
        <f t="shared" si="12"/>
        <v>55551281.5</v>
      </c>
      <c r="BC112" s="279">
        <f t="shared" si="12"/>
        <v>13112346.659999998</v>
      </c>
      <c r="BD112" s="279">
        <f t="shared" si="12"/>
        <v>5192880</v>
      </c>
      <c r="BE112" s="279">
        <f t="shared" si="12"/>
        <v>2772425.9999999995</v>
      </c>
      <c r="BF112" s="279">
        <f t="shared" si="12"/>
        <v>2048675.9999999998</v>
      </c>
      <c r="BG112" s="279">
        <f>-BG110+BG111</f>
        <v>8293051.6600000001</v>
      </c>
      <c r="BH112" s="279">
        <f t="shared" si="12"/>
        <v>3791688.5</v>
      </c>
      <c r="BI112" s="279">
        <f t="shared" si="12"/>
        <v>399350</v>
      </c>
      <c r="BJ112" s="279">
        <f t="shared" si="12"/>
        <v>6938500</v>
      </c>
      <c r="BK112" s="279">
        <f t="shared" si="12"/>
        <v>22694550</v>
      </c>
      <c r="BL112" s="279">
        <f t="shared" si="12"/>
        <v>2577371.9999999995</v>
      </c>
      <c r="BM112" s="279">
        <f t="shared" si="12"/>
        <v>10379432</v>
      </c>
      <c r="BN112" s="279">
        <f t="shared" si="12"/>
        <v>3803350</v>
      </c>
      <c r="BO112" s="279">
        <f t="shared" si="12"/>
        <v>5408702.7000000002</v>
      </c>
      <c r="BP112" s="279">
        <f t="shared" si="12"/>
        <v>0</v>
      </c>
      <c r="BQ112" s="279">
        <f t="shared" ref="BQ112:BW112" si="13">SUM(BQ110:BQ111)</f>
        <v>9199229.5300000012</v>
      </c>
      <c r="BR112" s="279">
        <f t="shared" si="13"/>
        <v>4414068.75</v>
      </c>
      <c r="BS112" s="279">
        <f t="shared" si="13"/>
        <v>45608147.060000002</v>
      </c>
      <c r="BT112" s="279">
        <f t="shared" si="13"/>
        <v>10617608.5</v>
      </c>
      <c r="BU112" s="279">
        <f t="shared" si="13"/>
        <v>10473140.359999999</v>
      </c>
      <c r="BV112" s="279">
        <f t="shared" si="13"/>
        <v>576384222.66999996</v>
      </c>
      <c r="BW112" s="279">
        <f t="shared" si="13"/>
        <v>576384222.67000008</v>
      </c>
      <c r="BX112" s="279">
        <f>BX111+BX110</f>
        <v>576384222.67000008</v>
      </c>
      <c r="BY112" s="239"/>
    </row>
    <row r="113" spans="1:77" s="228" customFormat="1" ht="18.75">
      <c r="A113" s="252" t="s">
        <v>740</v>
      </c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25"/>
      <c r="Z113" s="225"/>
      <c r="AA113" s="225"/>
      <c r="AB113" s="225"/>
      <c r="AC113" s="225"/>
      <c r="AD113" s="225"/>
      <c r="AE113" s="225"/>
      <c r="AF113" s="225"/>
      <c r="AG113" s="225"/>
      <c r="AH113" s="225"/>
      <c r="AI113" s="225"/>
      <c r="AJ113" s="225"/>
      <c r="AK113" s="225"/>
      <c r="AL113" s="225"/>
      <c r="AM113" s="225"/>
      <c r="AN113" s="225"/>
      <c r="AO113" s="225"/>
      <c r="AP113" s="225"/>
      <c r="AQ113" s="225"/>
      <c r="AR113" s="225"/>
      <c r="AS113" s="225"/>
      <c r="AT113" s="225"/>
      <c r="AU113" s="225"/>
      <c r="AV113" s="225"/>
      <c r="AW113" s="225"/>
      <c r="AX113" s="225"/>
      <c r="AY113" s="225"/>
      <c r="AZ113" s="225"/>
      <c r="BA113" s="225"/>
      <c r="BB113" s="225"/>
      <c r="BC113" s="225"/>
      <c r="BD113" s="225"/>
      <c r="BE113" s="225"/>
      <c r="BF113" s="225"/>
      <c r="BG113" s="225"/>
      <c r="BH113" s="258"/>
      <c r="BI113" s="258"/>
      <c r="BJ113" s="225"/>
      <c r="BK113" s="225"/>
      <c r="BL113" s="225"/>
      <c r="BM113" s="225"/>
      <c r="BN113" s="225"/>
      <c r="BO113" s="225"/>
      <c r="BP113" s="225"/>
      <c r="BQ113" s="225"/>
      <c r="BR113" s="225"/>
      <c r="BS113" s="225"/>
      <c r="BT113" s="225"/>
      <c r="BU113" s="225"/>
      <c r="BV113" s="225"/>
      <c r="BW113" s="225"/>
    </row>
    <row r="114" spans="1:77">
      <c r="A114" s="216" t="s">
        <v>461</v>
      </c>
      <c r="O114" s="161">
        <v>2500</v>
      </c>
      <c r="BS114" s="161">
        <v>5</v>
      </c>
      <c r="BV114" s="161">
        <f>SUM(B114:BU114)</f>
        <v>2505</v>
      </c>
      <c r="BX114" s="161"/>
      <c r="BY114" s="225"/>
    </row>
    <row r="115" spans="1:77">
      <c r="A115" s="216" t="s">
        <v>713</v>
      </c>
      <c r="BV115" s="161">
        <f t="shared" ref="BV115:BV116" si="14">SUM(B115:BU115)</f>
        <v>0</v>
      </c>
      <c r="BX115" s="161"/>
      <c r="BY115" s="225"/>
    </row>
    <row r="116" spans="1:77">
      <c r="A116" s="216" t="s">
        <v>462</v>
      </c>
      <c r="BV116" s="161">
        <f t="shared" si="14"/>
        <v>0</v>
      </c>
      <c r="BY116" s="225"/>
    </row>
    <row r="117" spans="1:77">
      <c r="A117" s="216" t="s">
        <v>463</v>
      </c>
      <c r="B117" s="161">
        <v>568227</v>
      </c>
      <c r="C117" s="161">
        <v>854550</v>
      </c>
      <c r="D117" s="161">
        <v>8649634.6799999997</v>
      </c>
      <c r="E117" s="161">
        <v>6697475</v>
      </c>
      <c r="F117" s="161">
        <v>4379259.5999999996</v>
      </c>
      <c r="G117" s="161">
        <v>14924061</v>
      </c>
      <c r="H117" s="161">
        <v>317446.95</v>
      </c>
      <c r="I117" s="161">
        <v>8295892</v>
      </c>
      <c r="J117" s="161">
        <v>5614066</v>
      </c>
      <c r="K117" s="161">
        <v>10233186</v>
      </c>
      <c r="L117" s="161">
        <v>2664446</v>
      </c>
      <c r="M117" s="161">
        <v>10503865.800000001</v>
      </c>
      <c r="N117" s="161">
        <v>1784976.08</v>
      </c>
      <c r="O117" s="161">
        <v>2692666.68</v>
      </c>
      <c r="P117" s="161">
        <v>2394269.2000000002</v>
      </c>
      <c r="Q117" s="161">
        <v>4119060</v>
      </c>
      <c r="R117" s="161">
        <v>2176503</v>
      </c>
      <c r="S117" s="161">
        <v>5403450</v>
      </c>
      <c r="T117" s="161">
        <v>2319884</v>
      </c>
      <c r="U117" s="161">
        <v>15407210</v>
      </c>
      <c r="V117" s="161">
        <v>6423790</v>
      </c>
      <c r="W117" s="161">
        <v>4459131.63</v>
      </c>
      <c r="X117" s="161">
        <v>100121</v>
      </c>
      <c r="Y117" s="161">
        <v>5092475</v>
      </c>
      <c r="Z117" s="161">
        <v>100871</v>
      </c>
      <c r="AA117" s="161">
        <v>15618105.5</v>
      </c>
      <c r="AB117" s="161">
        <v>1281587.79</v>
      </c>
      <c r="AC117" s="161">
        <v>4459981</v>
      </c>
      <c r="AD117" s="161">
        <v>21988666.75</v>
      </c>
      <c r="AE117" s="161">
        <v>94375</v>
      </c>
      <c r="AF117" s="161">
        <v>23393705.32</v>
      </c>
      <c r="AG117" s="161">
        <v>7047513.1600000001</v>
      </c>
      <c r="AH117" s="161">
        <v>946552.5</v>
      </c>
      <c r="AI117" s="161">
        <v>2545336</v>
      </c>
      <c r="AJ117" s="161">
        <v>2769982.97</v>
      </c>
      <c r="AK117" s="161">
        <v>7150594.96</v>
      </c>
      <c r="AL117" s="161">
        <v>1090046</v>
      </c>
      <c r="AM117" s="161">
        <v>22444833</v>
      </c>
      <c r="AN117" s="161">
        <v>2145717.12</v>
      </c>
      <c r="AO117" s="161">
        <v>11240</v>
      </c>
      <c r="AP117" s="161">
        <v>11340210</v>
      </c>
      <c r="AQ117" s="161">
        <v>189555.33</v>
      </c>
      <c r="AR117" s="161">
        <v>2164216</v>
      </c>
      <c r="AS117" s="161">
        <v>273755</v>
      </c>
      <c r="AT117" s="161">
        <v>128885</v>
      </c>
      <c r="AU117" s="161">
        <v>20534102.859999999</v>
      </c>
      <c r="AV117" s="161">
        <v>97346</v>
      </c>
      <c r="AW117" s="161">
        <v>910549.6</v>
      </c>
      <c r="AX117" s="161">
        <v>709437.4</v>
      </c>
      <c r="AY117" s="161">
        <f>31311145.21+14705.5</f>
        <v>31325850.710000001</v>
      </c>
      <c r="AZ117" s="161">
        <v>8500186</v>
      </c>
      <c r="BA117" s="161">
        <v>14841980</v>
      </c>
      <c r="BB117" s="161">
        <v>51214995</v>
      </c>
      <c r="BC117" s="161">
        <v>12690393</v>
      </c>
      <c r="BD117" s="161">
        <v>2905650</v>
      </c>
      <c r="BE117" s="161">
        <v>2698194.04</v>
      </c>
      <c r="BF117" s="161">
        <v>1525561</v>
      </c>
      <c r="BG117" s="161">
        <v>5681506.0099999998</v>
      </c>
      <c r="BH117" s="268">
        <v>3860274.5</v>
      </c>
      <c r="BI117" s="268">
        <v>6820</v>
      </c>
      <c r="BJ117" s="161">
        <v>9716440</v>
      </c>
      <c r="BK117" s="161">
        <v>17467261</v>
      </c>
      <c r="BL117" s="161">
        <v>5507617</v>
      </c>
      <c r="BM117" s="161">
        <v>15210423</v>
      </c>
      <c r="BN117" s="161">
        <v>3571069</v>
      </c>
      <c r="BO117" s="161">
        <v>212757.5</v>
      </c>
      <c r="BQ117" s="161">
        <v>109273</v>
      </c>
      <c r="BR117" s="161">
        <v>5228803</v>
      </c>
      <c r="BS117" s="161">
        <v>4276590</v>
      </c>
      <c r="BT117" s="161">
        <v>306986</v>
      </c>
      <c r="BU117" s="161">
        <v>7997405</v>
      </c>
      <c r="BV117" s="161">
        <f>SUM(B117:BU117)</f>
        <v>480368846.63999999</v>
      </c>
      <c r="BY117" s="225"/>
    </row>
    <row r="118" spans="1:77">
      <c r="A118" s="216" t="s">
        <v>464</v>
      </c>
      <c r="B118" s="161">
        <f t="shared" ref="B118:AH118" si="15">SUM(B114:B117)</f>
        <v>568227</v>
      </c>
      <c r="C118" s="161">
        <f t="shared" si="15"/>
        <v>854550</v>
      </c>
      <c r="D118" s="161">
        <f t="shared" si="15"/>
        <v>8649634.6799999997</v>
      </c>
      <c r="E118" s="161">
        <f t="shared" si="15"/>
        <v>6697475</v>
      </c>
      <c r="F118" s="161">
        <f t="shared" si="15"/>
        <v>4379259.5999999996</v>
      </c>
      <c r="G118" s="161">
        <f t="shared" si="15"/>
        <v>14924061</v>
      </c>
      <c r="H118" s="161">
        <f t="shared" si="15"/>
        <v>317446.95</v>
      </c>
      <c r="I118" s="161">
        <f t="shared" si="15"/>
        <v>8295892</v>
      </c>
      <c r="J118" s="161">
        <f t="shared" si="15"/>
        <v>5614066</v>
      </c>
      <c r="K118" s="161">
        <f t="shared" si="15"/>
        <v>10233186</v>
      </c>
      <c r="L118" s="161">
        <f t="shared" si="15"/>
        <v>2664446</v>
      </c>
      <c r="M118" s="161">
        <f t="shared" si="15"/>
        <v>10503865.800000001</v>
      </c>
      <c r="N118" s="161">
        <f t="shared" si="15"/>
        <v>1784976.08</v>
      </c>
      <c r="O118" s="161">
        <f t="shared" si="15"/>
        <v>2695166.68</v>
      </c>
      <c r="P118" s="161">
        <f t="shared" si="15"/>
        <v>2394269.2000000002</v>
      </c>
      <c r="Q118" s="161">
        <f t="shared" si="15"/>
        <v>4119060</v>
      </c>
      <c r="R118" s="161">
        <f t="shared" si="15"/>
        <v>2176503</v>
      </c>
      <c r="S118" s="161">
        <f t="shared" si="15"/>
        <v>5403450</v>
      </c>
      <c r="T118" s="161">
        <f t="shared" si="15"/>
        <v>2319884</v>
      </c>
      <c r="U118" s="161">
        <f t="shared" si="15"/>
        <v>15407210</v>
      </c>
      <c r="V118" s="161">
        <f t="shared" si="15"/>
        <v>6423790</v>
      </c>
      <c r="W118" s="161">
        <f t="shared" si="15"/>
        <v>4459131.63</v>
      </c>
      <c r="X118" s="161">
        <f t="shared" si="15"/>
        <v>100121</v>
      </c>
      <c r="Y118" s="161">
        <f t="shared" si="15"/>
        <v>5092475</v>
      </c>
      <c r="Z118" s="161">
        <f t="shared" si="15"/>
        <v>100871</v>
      </c>
      <c r="AA118" s="161">
        <f t="shared" si="15"/>
        <v>15618105.5</v>
      </c>
      <c r="AB118" s="161">
        <f t="shared" si="15"/>
        <v>1281587.79</v>
      </c>
      <c r="AC118" s="161">
        <f t="shared" si="15"/>
        <v>4459981</v>
      </c>
      <c r="AD118" s="161">
        <f t="shared" si="15"/>
        <v>21988666.75</v>
      </c>
      <c r="AE118" s="161">
        <f t="shared" si="15"/>
        <v>94375</v>
      </c>
      <c r="AF118" s="161">
        <f t="shared" si="15"/>
        <v>23393705.32</v>
      </c>
      <c r="AG118" s="161">
        <f t="shared" si="15"/>
        <v>7047513.1600000001</v>
      </c>
      <c r="AH118" s="161">
        <f t="shared" si="15"/>
        <v>946552.5</v>
      </c>
      <c r="AI118" s="161">
        <f t="shared" ref="AI118:BP118" si="16">SUM(AI114:AI117)</f>
        <v>2545336</v>
      </c>
      <c r="AJ118" s="161">
        <f t="shared" si="16"/>
        <v>2769982.97</v>
      </c>
      <c r="AK118" s="161">
        <f t="shared" si="16"/>
        <v>7150594.96</v>
      </c>
      <c r="AL118" s="161">
        <f t="shared" si="16"/>
        <v>1090046</v>
      </c>
      <c r="AM118" s="161">
        <f t="shared" si="16"/>
        <v>22444833</v>
      </c>
      <c r="AN118" s="161">
        <f t="shared" si="16"/>
        <v>2145717.12</v>
      </c>
      <c r="AO118" s="161">
        <f t="shared" si="16"/>
        <v>11240</v>
      </c>
      <c r="AP118" s="161">
        <f t="shared" si="16"/>
        <v>11340210</v>
      </c>
      <c r="AQ118" s="161">
        <f t="shared" si="16"/>
        <v>189555.33</v>
      </c>
      <c r="AR118" s="161">
        <f t="shared" si="16"/>
        <v>2164216</v>
      </c>
      <c r="AS118" s="161">
        <f t="shared" si="16"/>
        <v>273755</v>
      </c>
      <c r="AT118" s="161">
        <f t="shared" si="16"/>
        <v>128885</v>
      </c>
      <c r="AU118" s="161">
        <f t="shared" si="16"/>
        <v>20534102.859999999</v>
      </c>
      <c r="AV118" s="161">
        <f t="shared" si="16"/>
        <v>97346</v>
      </c>
      <c r="AW118" s="161">
        <f t="shared" si="16"/>
        <v>910549.6</v>
      </c>
      <c r="AX118" s="161">
        <f t="shared" si="16"/>
        <v>709437.4</v>
      </c>
      <c r="AY118" s="161">
        <f t="shared" si="16"/>
        <v>31325850.710000001</v>
      </c>
      <c r="AZ118" s="161">
        <f t="shared" si="16"/>
        <v>8500186</v>
      </c>
      <c r="BA118" s="161">
        <f t="shared" si="16"/>
        <v>14841980</v>
      </c>
      <c r="BB118" s="161">
        <f t="shared" si="16"/>
        <v>51214995</v>
      </c>
      <c r="BC118" s="161">
        <f t="shared" si="16"/>
        <v>12690393</v>
      </c>
      <c r="BD118" s="161">
        <f t="shared" si="16"/>
        <v>2905650</v>
      </c>
      <c r="BE118" s="161">
        <f t="shared" si="16"/>
        <v>2698194.04</v>
      </c>
      <c r="BF118" s="161">
        <f t="shared" si="16"/>
        <v>1525561</v>
      </c>
      <c r="BG118" s="161">
        <f t="shared" si="16"/>
        <v>5681506.0099999998</v>
      </c>
      <c r="BH118" s="268">
        <f t="shared" si="16"/>
        <v>3860274.5</v>
      </c>
      <c r="BI118" s="268">
        <f t="shared" si="16"/>
        <v>6820</v>
      </c>
      <c r="BJ118" s="161">
        <f t="shared" si="16"/>
        <v>9716440</v>
      </c>
      <c r="BK118" s="161">
        <f t="shared" si="16"/>
        <v>17467261</v>
      </c>
      <c r="BL118" s="161">
        <f t="shared" si="16"/>
        <v>5507617</v>
      </c>
      <c r="BM118" s="161">
        <f t="shared" si="16"/>
        <v>15210423</v>
      </c>
      <c r="BN118" s="161">
        <f t="shared" si="16"/>
        <v>3571069</v>
      </c>
      <c r="BO118" s="161">
        <f t="shared" si="16"/>
        <v>212757.5</v>
      </c>
      <c r="BP118" s="161">
        <f t="shared" si="16"/>
        <v>0</v>
      </c>
      <c r="BQ118" s="161">
        <f t="shared" ref="BQ118:BV118" si="17">SUM(BQ114:BQ117)</f>
        <v>109273</v>
      </c>
      <c r="BR118" s="161">
        <f t="shared" si="17"/>
        <v>5228803</v>
      </c>
      <c r="BS118" s="161">
        <f t="shared" si="17"/>
        <v>4276595</v>
      </c>
      <c r="BT118" s="161">
        <f t="shared" si="17"/>
        <v>306986</v>
      </c>
      <c r="BU118" s="161">
        <f t="shared" si="17"/>
        <v>7997405</v>
      </c>
      <c r="BV118" s="161">
        <f t="shared" si="17"/>
        <v>480371351.63999999</v>
      </c>
      <c r="BX118" s="170"/>
    </row>
    <row r="119" spans="1:77">
      <c r="A119" s="217"/>
      <c r="B119" s="161">
        <f t="shared" ref="B119:AH119" si="18">B112-B118</f>
        <v>-321875</v>
      </c>
      <c r="C119" s="161">
        <f t="shared" si="18"/>
        <v>1531166.7799999998</v>
      </c>
      <c r="D119" s="161">
        <f t="shared" si="18"/>
        <v>-2824228.4700000007</v>
      </c>
      <c r="E119" s="161">
        <f t="shared" si="18"/>
        <v>-172274</v>
      </c>
      <c r="F119" s="161">
        <f t="shared" si="18"/>
        <v>6409411.8699999992</v>
      </c>
      <c r="G119" s="161">
        <f t="shared" si="18"/>
        <v>-22095.500000001863</v>
      </c>
      <c r="H119" s="161">
        <f t="shared" si="18"/>
        <v>3115454.05</v>
      </c>
      <c r="I119" s="161">
        <f t="shared" si="18"/>
        <v>147232.6400000006</v>
      </c>
      <c r="J119" s="161">
        <f t="shared" si="18"/>
        <v>-2420616</v>
      </c>
      <c r="K119" s="161">
        <f t="shared" si="18"/>
        <v>-2500330.0000000009</v>
      </c>
      <c r="L119" s="161">
        <f t="shared" si="18"/>
        <v>-870310</v>
      </c>
      <c r="M119" s="161">
        <f t="shared" si="18"/>
        <v>-3726070.3000000007</v>
      </c>
      <c r="N119" s="161">
        <f t="shared" si="18"/>
        <v>1537267</v>
      </c>
      <c r="O119" s="161">
        <f t="shared" si="18"/>
        <v>-945870.80000000028</v>
      </c>
      <c r="P119" s="161">
        <f t="shared" si="18"/>
        <v>-117825</v>
      </c>
      <c r="Q119" s="161">
        <f t="shared" si="18"/>
        <v>-1130910</v>
      </c>
      <c r="R119" s="161">
        <f t="shared" si="18"/>
        <v>3601782</v>
      </c>
      <c r="S119" s="161">
        <f t="shared" si="18"/>
        <v>783100</v>
      </c>
      <c r="T119" s="161">
        <f t="shared" si="18"/>
        <v>394816</v>
      </c>
      <c r="U119" s="161">
        <f t="shared" si="18"/>
        <v>562728.0700000003</v>
      </c>
      <c r="V119" s="161">
        <f t="shared" si="18"/>
        <v>-2387990</v>
      </c>
      <c r="W119" s="161">
        <f t="shared" si="18"/>
        <v>-2465666.04</v>
      </c>
      <c r="X119" s="161">
        <f t="shared" si="18"/>
        <v>98813</v>
      </c>
      <c r="Y119" s="161">
        <f t="shared" si="18"/>
        <v>3367006.7000000011</v>
      </c>
      <c r="Z119" s="161">
        <f t="shared" si="18"/>
        <v>2201579</v>
      </c>
      <c r="AA119" s="161">
        <f t="shared" si="18"/>
        <v>-1770140</v>
      </c>
      <c r="AB119" s="161">
        <f t="shared" si="18"/>
        <v>23512.209999999963</v>
      </c>
      <c r="AC119" s="161">
        <f t="shared" si="18"/>
        <v>-1216095</v>
      </c>
      <c r="AD119" s="161">
        <f t="shared" si="18"/>
        <v>-20240815.75</v>
      </c>
      <c r="AE119" s="161">
        <f t="shared" si="18"/>
        <v>292875</v>
      </c>
      <c r="AF119" s="161">
        <f t="shared" si="18"/>
        <v>-995904.3200000003</v>
      </c>
      <c r="AG119" s="161">
        <f t="shared" si="18"/>
        <v>36613338.760000005</v>
      </c>
      <c r="AH119" s="161">
        <f t="shared" si="18"/>
        <v>-121120</v>
      </c>
      <c r="AI119" s="161">
        <f t="shared" ref="AI119:BP119" si="19">AI112-AI118</f>
        <v>-1706800</v>
      </c>
      <c r="AJ119" s="161">
        <f t="shared" si="19"/>
        <v>1430052.6300000004</v>
      </c>
      <c r="AK119" s="161">
        <f t="shared" si="19"/>
        <v>-925465.24000000022</v>
      </c>
      <c r="AL119" s="161">
        <f t="shared" si="19"/>
        <v>95579</v>
      </c>
      <c r="AM119" s="161">
        <f t="shared" si="19"/>
        <v>-3660346</v>
      </c>
      <c r="AN119" s="161">
        <f t="shared" si="19"/>
        <v>56495.080000000075</v>
      </c>
      <c r="AO119" s="161">
        <f t="shared" si="19"/>
        <v>187860</v>
      </c>
      <c r="AP119" s="161">
        <f t="shared" si="19"/>
        <v>9029595.75</v>
      </c>
      <c r="AQ119" s="161">
        <f t="shared" si="19"/>
        <v>5189200.0000000009</v>
      </c>
      <c r="AR119" s="161">
        <f t="shared" si="19"/>
        <v>232803.10000000009</v>
      </c>
      <c r="AS119" s="161">
        <f t="shared" si="19"/>
        <v>4094445.0000000009</v>
      </c>
      <c r="AT119" s="161">
        <f t="shared" si="19"/>
        <v>555465</v>
      </c>
      <c r="AU119" s="161">
        <f t="shared" si="19"/>
        <v>-14735905.93</v>
      </c>
      <c r="AV119" s="161">
        <f t="shared" si="19"/>
        <v>3093404</v>
      </c>
      <c r="AW119" s="161">
        <f t="shared" si="19"/>
        <v>728900.40000000026</v>
      </c>
      <c r="AX119" s="161">
        <f t="shared" si="19"/>
        <v>2479412.6</v>
      </c>
      <c r="AY119" s="161">
        <f t="shared" si="19"/>
        <v>1344747</v>
      </c>
      <c r="AZ119" s="161">
        <f t="shared" si="19"/>
        <v>-1520525</v>
      </c>
      <c r="BA119" s="161">
        <f t="shared" si="19"/>
        <v>526228.5700000003</v>
      </c>
      <c r="BB119" s="161">
        <f t="shared" si="19"/>
        <v>4336286.5</v>
      </c>
      <c r="BC119" s="161">
        <f t="shared" si="19"/>
        <v>421953.65999999829</v>
      </c>
      <c r="BD119" s="161">
        <f t="shared" si="19"/>
        <v>2287230</v>
      </c>
      <c r="BE119" s="161">
        <f t="shared" si="19"/>
        <v>74231.959999999497</v>
      </c>
      <c r="BF119" s="160">
        <f t="shared" si="19"/>
        <v>523114.99999999977</v>
      </c>
      <c r="BG119" s="161">
        <f t="shared" si="19"/>
        <v>2611545.6500000004</v>
      </c>
      <c r="BH119" s="268">
        <f t="shared" si="19"/>
        <v>-68586</v>
      </c>
      <c r="BI119" s="268">
        <f t="shared" si="19"/>
        <v>392530</v>
      </c>
      <c r="BJ119" s="161">
        <f t="shared" si="19"/>
        <v>-2777940</v>
      </c>
      <c r="BK119" s="161">
        <f t="shared" si="19"/>
        <v>5227289</v>
      </c>
      <c r="BL119" s="161">
        <f t="shared" si="19"/>
        <v>-2930245.0000000005</v>
      </c>
      <c r="BM119" s="161">
        <f t="shared" si="19"/>
        <v>-4830991</v>
      </c>
      <c r="BN119" s="161">
        <f t="shared" si="19"/>
        <v>232281</v>
      </c>
      <c r="BO119" s="161">
        <f t="shared" si="19"/>
        <v>5195945.2</v>
      </c>
      <c r="BP119" s="161">
        <f t="shared" si="19"/>
        <v>0</v>
      </c>
      <c r="BQ119" s="161">
        <f t="shared" ref="BQ119:BV119" si="20">BQ112-BQ118</f>
        <v>9089956.5300000012</v>
      </c>
      <c r="BR119" s="161">
        <f t="shared" si="20"/>
        <v>-814734.25</v>
      </c>
      <c r="BS119" s="161">
        <f t="shared" si="20"/>
        <v>41331552.060000002</v>
      </c>
      <c r="BT119" s="161">
        <f t="shared" si="20"/>
        <v>10310622.5</v>
      </c>
      <c r="BU119" s="161">
        <f t="shared" si="20"/>
        <v>2475735.3599999994</v>
      </c>
      <c r="BV119" s="161">
        <f t="shared" si="20"/>
        <v>96012871.029999971</v>
      </c>
      <c r="BW119" s="161">
        <f>BW112-BV118</f>
        <v>96012871.030000091</v>
      </c>
    </row>
    <row r="120" spans="1:77">
      <c r="A120" s="280" t="s">
        <v>641</v>
      </c>
      <c r="BX120" s="170"/>
    </row>
    <row r="121" spans="1:77">
      <c r="A121" s="280"/>
      <c r="BX121" s="170"/>
    </row>
    <row r="122" spans="1:77">
      <c r="A122" s="176" t="s">
        <v>387</v>
      </c>
      <c r="B122" s="161">
        <f t="shared" ref="B122:AH122" si="21">B66-B62</f>
        <v>0</v>
      </c>
      <c r="C122" s="161">
        <f t="shared" si="21"/>
        <v>0</v>
      </c>
      <c r="D122" s="161">
        <f t="shared" si="21"/>
        <v>0</v>
      </c>
      <c r="E122" s="161">
        <f t="shared" si="21"/>
        <v>0</v>
      </c>
      <c r="F122" s="161">
        <f t="shared" si="21"/>
        <v>0</v>
      </c>
      <c r="G122" s="161">
        <f t="shared" si="21"/>
        <v>0</v>
      </c>
      <c r="H122" s="161">
        <f t="shared" si="21"/>
        <v>0</v>
      </c>
      <c r="I122" s="161">
        <f t="shared" si="21"/>
        <v>0</v>
      </c>
      <c r="J122" s="161">
        <f t="shared" si="21"/>
        <v>0</v>
      </c>
      <c r="K122" s="161">
        <f t="shared" si="21"/>
        <v>0</v>
      </c>
      <c r="L122" s="161">
        <f t="shared" si="21"/>
        <v>0</v>
      </c>
      <c r="M122" s="161">
        <f t="shared" si="21"/>
        <v>0</v>
      </c>
      <c r="N122" s="161">
        <f t="shared" si="21"/>
        <v>0</v>
      </c>
      <c r="O122" s="161">
        <f t="shared" si="21"/>
        <v>0</v>
      </c>
      <c r="P122" s="161">
        <f t="shared" si="21"/>
        <v>0</v>
      </c>
      <c r="Q122" s="161">
        <f t="shared" si="21"/>
        <v>0</v>
      </c>
      <c r="R122" s="161">
        <f t="shared" si="21"/>
        <v>0</v>
      </c>
      <c r="S122" s="161">
        <f t="shared" si="21"/>
        <v>0</v>
      </c>
      <c r="T122" s="161">
        <f t="shared" si="21"/>
        <v>0</v>
      </c>
      <c r="U122" s="161">
        <f t="shared" si="21"/>
        <v>0</v>
      </c>
      <c r="V122" s="161">
        <f t="shared" si="21"/>
        <v>0</v>
      </c>
      <c r="W122" s="161">
        <f t="shared" si="21"/>
        <v>0</v>
      </c>
      <c r="X122" s="161">
        <f t="shared" si="21"/>
        <v>0</v>
      </c>
      <c r="Y122" s="161">
        <f t="shared" si="21"/>
        <v>0</v>
      </c>
      <c r="Z122" s="161">
        <f t="shared" si="21"/>
        <v>0</v>
      </c>
      <c r="AA122" s="161">
        <f t="shared" si="21"/>
        <v>0</v>
      </c>
      <c r="AB122" s="161">
        <f t="shared" si="21"/>
        <v>0</v>
      </c>
      <c r="AC122" s="161">
        <f t="shared" si="21"/>
        <v>0</v>
      </c>
      <c r="AD122" s="161">
        <f t="shared" si="21"/>
        <v>0</v>
      </c>
      <c r="AE122" s="161">
        <f t="shared" si="21"/>
        <v>0</v>
      </c>
      <c r="AF122" s="161">
        <f t="shared" si="21"/>
        <v>0</v>
      </c>
      <c r="AG122" s="161">
        <f t="shared" si="21"/>
        <v>0</v>
      </c>
      <c r="AH122" s="161">
        <f t="shared" si="21"/>
        <v>0</v>
      </c>
      <c r="AI122" s="161">
        <f t="shared" ref="AI122:BP122" si="22">AI66-AI62</f>
        <v>0</v>
      </c>
      <c r="AJ122" s="161">
        <f t="shared" si="22"/>
        <v>0</v>
      </c>
      <c r="AK122" s="161">
        <f t="shared" si="22"/>
        <v>0</v>
      </c>
      <c r="AL122" s="161">
        <f t="shared" si="22"/>
        <v>0</v>
      </c>
      <c r="AM122" s="161">
        <f t="shared" si="22"/>
        <v>0</v>
      </c>
      <c r="AN122" s="161">
        <f t="shared" si="22"/>
        <v>0</v>
      </c>
      <c r="AO122" s="161">
        <f t="shared" si="22"/>
        <v>0</v>
      </c>
      <c r="AP122" s="161">
        <f t="shared" si="22"/>
        <v>0</v>
      </c>
      <c r="AQ122" s="161">
        <f t="shared" si="22"/>
        <v>0</v>
      </c>
      <c r="AR122" s="161">
        <f t="shared" si="22"/>
        <v>0</v>
      </c>
      <c r="AS122" s="161">
        <f t="shared" si="22"/>
        <v>0</v>
      </c>
      <c r="AT122" s="161">
        <f t="shared" si="22"/>
        <v>0</v>
      </c>
      <c r="AU122" s="161">
        <f t="shared" si="22"/>
        <v>0</v>
      </c>
      <c r="AV122" s="161">
        <f t="shared" si="22"/>
        <v>0</v>
      </c>
      <c r="AW122" s="161">
        <f t="shared" si="22"/>
        <v>0</v>
      </c>
      <c r="AX122" s="161">
        <f t="shared" si="22"/>
        <v>0</v>
      </c>
      <c r="AY122" s="161">
        <f t="shared" si="22"/>
        <v>0</v>
      </c>
      <c r="AZ122" s="161">
        <f t="shared" si="22"/>
        <v>0</v>
      </c>
      <c r="BA122" s="161">
        <f t="shared" si="22"/>
        <v>0</v>
      </c>
      <c r="BB122" s="161">
        <f t="shared" si="22"/>
        <v>0</v>
      </c>
      <c r="BC122" s="161">
        <f t="shared" si="22"/>
        <v>0</v>
      </c>
      <c r="BD122" s="161">
        <f t="shared" si="22"/>
        <v>0</v>
      </c>
      <c r="BE122" s="161">
        <f t="shared" si="22"/>
        <v>0</v>
      </c>
      <c r="BF122" s="161">
        <f t="shared" si="22"/>
        <v>0</v>
      </c>
      <c r="BG122" s="161">
        <f t="shared" si="22"/>
        <v>0</v>
      </c>
      <c r="BH122" s="161">
        <f t="shared" si="22"/>
        <v>0</v>
      </c>
      <c r="BI122" s="161">
        <f t="shared" si="22"/>
        <v>0</v>
      </c>
      <c r="BJ122" s="161">
        <f t="shared" si="22"/>
        <v>0</v>
      </c>
      <c r="BK122" s="161">
        <f t="shared" si="22"/>
        <v>0</v>
      </c>
      <c r="BL122" s="161">
        <f t="shared" si="22"/>
        <v>0</v>
      </c>
      <c r="BM122" s="161">
        <f t="shared" si="22"/>
        <v>0</v>
      </c>
      <c r="BN122" s="161">
        <f t="shared" si="22"/>
        <v>0</v>
      </c>
      <c r="BO122" s="161">
        <f t="shared" si="22"/>
        <v>0</v>
      </c>
      <c r="BP122" s="161">
        <f t="shared" si="22"/>
        <v>0</v>
      </c>
      <c r="BQ122" s="161">
        <f t="shared" ref="BQ122:BW122" si="23">BQ66-BQ62</f>
        <v>0</v>
      </c>
      <c r="BR122" s="161">
        <f t="shared" si="23"/>
        <v>0</v>
      </c>
      <c r="BS122" s="161">
        <f t="shared" si="23"/>
        <v>0</v>
      </c>
      <c r="BT122" s="161">
        <f t="shared" si="23"/>
        <v>0</v>
      </c>
      <c r="BU122" s="161">
        <f t="shared" si="23"/>
        <v>0</v>
      </c>
      <c r="BV122" s="161">
        <f>BV66-BV62</f>
        <v>0</v>
      </c>
      <c r="BW122" s="161">
        <f t="shared" si="23"/>
        <v>17169314.350000024</v>
      </c>
      <c r="BX122" s="161"/>
    </row>
    <row r="123" spans="1:77">
      <c r="A123" s="176" t="s">
        <v>388</v>
      </c>
      <c r="B123" s="161">
        <f t="shared" ref="B123:AH123" si="24">B109-B102-B104-B106-B107</f>
        <v>0</v>
      </c>
      <c r="C123" s="161">
        <f t="shared" si="24"/>
        <v>0</v>
      </c>
      <c r="D123" s="161">
        <f t="shared" si="24"/>
        <v>0</v>
      </c>
      <c r="E123" s="161">
        <f t="shared" si="24"/>
        <v>0</v>
      </c>
      <c r="F123" s="161">
        <f t="shared" si="24"/>
        <v>0</v>
      </c>
      <c r="G123" s="161">
        <f t="shared" si="24"/>
        <v>0</v>
      </c>
      <c r="H123" s="161">
        <f t="shared" si="24"/>
        <v>0</v>
      </c>
      <c r="I123" s="161">
        <f t="shared" si="24"/>
        <v>0</v>
      </c>
      <c r="J123" s="161">
        <f t="shared" si="24"/>
        <v>0</v>
      </c>
      <c r="K123" s="161">
        <f t="shared" si="24"/>
        <v>0</v>
      </c>
      <c r="L123" s="161">
        <f t="shared" si="24"/>
        <v>0</v>
      </c>
      <c r="M123" s="161">
        <f t="shared" si="24"/>
        <v>0</v>
      </c>
      <c r="N123" s="161">
        <f t="shared" si="24"/>
        <v>0</v>
      </c>
      <c r="O123" s="161">
        <f t="shared" si="24"/>
        <v>0</v>
      </c>
      <c r="P123" s="161">
        <f t="shared" si="24"/>
        <v>0</v>
      </c>
      <c r="Q123" s="161">
        <f t="shared" si="24"/>
        <v>0</v>
      </c>
      <c r="R123" s="161">
        <f t="shared" si="24"/>
        <v>0</v>
      </c>
      <c r="S123" s="161">
        <f t="shared" si="24"/>
        <v>0</v>
      </c>
      <c r="T123" s="161">
        <f t="shared" si="24"/>
        <v>0</v>
      </c>
      <c r="U123" s="161">
        <f t="shared" si="24"/>
        <v>0</v>
      </c>
      <c r="V123" s="161">
        <f t="shared" si="24"/>
        <v>0</v>
      </c>
      <c r="W123" s="161">
        <f t="shared" si="24"/>
        <v>0</v>
      </c>
      <c r="X123" s="161">
        <f t="shared" si="24"/>
        <v>0</v>
      </c>
      <c r="Y123" s="161">
        <f t="shared" si="24"/>
        <v>0</v>
      </c>
      <c r="Z123" s="161">
        <f t="shared" si="24"/>
        <v>0</v>
      </c>
      <c r="AA123" s="161">
        <f t="shared" si="24"/>
        <v>0</v>
      </c>
      <c r="AB123" s="161">
        <f t="shared" si="24"/>
        <v>0</v>
      </c>
      <c r="AC123" s="161">
        <f t="shared" si="24"/>
        <v>0</v>
      </c>
      <c r="AD123" s="161">
        <f t="shared" si="24"/>
        <v>0</v>
      </c>
      <c r="AE123" s="161">
        <f t="shared" si="24"/>
        <v>0</v>
      </c>
      <c r="AF123" s="161">
        <f t="shared" si="24"/>
        <v>0</v>
      </c>
      <c r="AG123" s="161">
        <f t="shared" si="24"/>
        <v>0</v>
      </c>
      <c r="AH123" s="161">
        <f t="shared" si="24"/>
        <v>0</v>
      </c>
      <c r="AI123" s="161">
        <f t="shared" ref="AI123:BP123" si="25">AI109-AI102-AI104-AI106-AI107</f>
        <v>0</v>
      </c>
      <c r="AJ123" s="161">
        <f t="shared" si="25"/>
        <v>0</v>
      </c>
      <c r="AK123" s="161">
        <f t="shared" si="25"/>
        <v>0</v>
      </c>
      <c r="AL123" s="161">
        <f t="shared" si="25"/>
        <v>0</v>
      </c>
      <c r="AM123" s="161">
        <f t="shared" si="25"/>
        <v>0</v>
      </c>
      <c r="AN123" s="161">
        <f t="shared" si="25"/>
        <v>0</v>
      </c>
      <c r="AO123" s="161">
        <f t="shared" si="25"/>
        <v>0</v>
      </c>
      <c r="AP123" s="161">
        <f t="shared" si="25"/>
        <v>0</v>
      </c>
      <c r="AQ123" s="161">
        <f t="shared" si="25"/>
        <v>0</v>
      </c>
      <c r="AR123" s="161">
        <f t="shared" si="25"/>
        <v>0</v>
      </c>
      <c r="AS123" s="161">
        <f t="shared" si="25"/>
        <v>0</v>
      </c>
      <c r="AT123" s="161">
        <f t="shared" si="25"/>
        <v>0</v>
      </c>
      <c r="AU123" s="161">
        <f t="shared" si="25"/>
        <v>0</v>
      </c>
      <c r="AV123" s="161">
        <f t="shared" si="25"/>
        <v>0</v>
      </c>
      <c r="AW123" s="161">
        <f t="shared" si="25"/>
        <v>0</v>
      </c>
      <c r="AX123" s="161">
        <f t="shared" si="25"/>
        <v>0</v>
      </c>
      <c r="AY123" s="161">
        <f t="shared" si="25"/>
        <v>0</v>
      </c>
      <c r="AZ123" s="161">
        <f t="shared" si="25"/>
        <v>0</v>
      </c>
      <c r="BA123" s="161">
        <f t="shared" si="25"/>
        <v>0</v>
      </c>
      <c r="BB123" s="161">
        <f t="shared" si="25"/>
        <v>0</v>
      </c>
      <c r="BC123" s="161">
        <f t="shared" si="25"/>
        <v>0</v>
      </c>
      <c r="BD123" s="161">
        <f t="shared" si="25"/>
        <v>0</v>
      </c>
      <c r="BE123" s="161">
        <f t="shared" si="25"/>
        <v>0</v>
      </c>
      <c r="BF123" s="161">
        <f t="shared" si="25"/>
        <v>0</v>
      </c>
      <c r="BG123" s="161">
        <f t="shared" si="25"/>
        <v>0</v>
      </c>
      <c r="BH123" s="161">
        <f t="shared" si="25"/>
        <v>0</v>
      </c>
      <c r="BI123" s="161">
        <f t="shared" si="25"/>
        <v>0</v>
      </c>
      <c r="BJ123" s="161">
        <f t="shared" si="25"/>
        <v>0</v>
      </c>
      <c r="BK123" s="161">
        <f t="shared" si="25"/>
        <v>0</v>
      </c>
      <c r="BL123" s="161">
        <f t="shared" si="25"/>
        <v>0</v>
      </c>
      <c r="BM123" s="161">
        <f t="shared" si="25"/>
        <v>0</v>
      </c>
      <c r="BN123" s="161">
        <f t="shared" si="25"/>
        <v>0</v>
      </c>
      <c r="BO123" s="161">
        <f t="shared" si="25"/>
        <v>0</v>
      </c>
      <c r="BP123" s="161">
        <f t="shared" si="25"/>
        <v>0</v>
      </c>
      <c r="BQ123" s="161">
        <f t="shared" ref="BQ123:BW123" si="26">BQ109-BQ102-BQ104-BQ106-BQ107</f>
        <v>0</v>
      </c>
      <c r="BR123" s="161">
        <f t="shared" si="26"/>
        <v>0</v>
      </c>
      <c r="BS123" s="161">
        <f t="shared" si="26"/>
        <v>0</v>
      </c>
      <c r="BT123" s="161">
        <f t="shared" si="26"/>
        <v>0</v>
      </c>
      <c r="BU123" s="161">
        <f t="shared" si="26"/>
        <v>0</v>
      </c>
      <c r="BV123" s="161">
        <f>BV109-BV102-BV104-BV106-BV107</f>
        <v>0</v>
      </c>
      <c r="BW123" s="161">
        <f t="shared" si="26"/>
        <v>16220776.090000004</v>
      </c>
      <c r="BX123" s="161"/>
    </row>
    <row r="125" spans="1:77">
      <c r="A125" s="161" t="s">
        <v>266</v>
      </c>
    </row>
    <row r="126" spans="1:77">
      <c r="A126" s="213" t="s">
        <v>616</v>
      </c>
      <c r="BV126" s="161">
        <f>SUM(B126:BU126)</f>
        <v>0</v>
      </c>
    </row>
    <row r="127" spans="1:77">
      <c r="A127" s="213" t="s">
        <v>617</v>
      </c>
      <c r="BV127" s="161">
        <f>SUM(B127:BU127)</f>
        <v>0</v>
      </c>
    </row>
    <row r="128" spans="1:77">
      <c r="A128" s="213" t="s">
        <v>311</v>
      </c>
      <c r="B128" s="161">
        <f>SUM(B126:B127)</f>
        <v>0</v>
      </c>
      <c r="C128" s="161">
        <f t="shared" ref="C128:BQ128" si="27">SUM(C126:C127)</f>
        <v>0</v>
      </c>
      <c r="D128" s="161">
        <f t="shared" si="27"/>
        <v>0</v>
      </c>
      <c r="E128" s="161">
        <f t="shared" si="27"/>
        <v>0</v>
      </c>
      <c r="F128" s="161">
        <f t="shared" si="27"/>
        <v>0</v>
      </c>
      <c r="G128" s="161">
        <f t="shared" si="27"/>
        <v>0</v>
      </c>
      <c r="H128" s="161">
        <f t="shared" si="27"/>
        <v>0</v>
      </c>
      <c r="I128" s="161">
        <f t="shared" si="27"/>
        <v>0</v>
      </c>
      <c r="J128" s="161">
        <f t="shared" si="27"/>
        <v>0</v>
      </c>
      <c r="K128" s="161">
        <f t="shared" si="27"/>
        <v>0</v>
      </c>
      <c r="L128" s="161">
        <f t="shared" si="27"/>
        <v>0</v>
      </c>
      <c r="M128" s="161">
        <f t="shared" si="27"/>
        <v>0</v>
      </c>
      <c r="N128" s="161">
        <f t="shared" si="27"/>
        <v>0</v>
      </c>
      <c r="O128" s="161">
        <f t="shared" si="27"/>
        <v>0</v>
      </c>
      <c r="P128" s="161">
        <f t="shared" si="27"/>
        <v>0</v>
      </c>
      <c r="Q128" s="161">
        <f t="shared" si="27"/>
        <v>0</v>
      </c>
      <c r="R128" s="161">
        <f t="shared" si="27"/>
        <v>0</v>
      </c>
      <c r="S128" s="161">
        <f t="shared" si="27"/>
        <v>0</v>
      </c>
      <c r="T128" s="161">
        <f t="shared" si="27"/>
        <v>0</v>
      </c>
      <c r="U128" s="161">
        <f t="shared" si="27"/>
        <v>0</v>
      </c>
      <c r="V128" s="161">
        <f t="shared" si="27"/>
        <v>0</v>
      </c>
      <c r="W128" s="161">
        <f t="shared" si="27"/>
        <v>0</v>
      </c>
      <c r="X128" s="161">
        <f t="shared" si="27"/>
        <v>0</v>
      </c>
      <c r="Y128" s="161">
        <f t="shared" si="27"/>
        <v>0</v>
      </c>
      <c r="Z128" s="161">
        <f t="shared" si="27"/>
        <v>0</v>
      </c>
      <c r="AA128" s="161">
        <f t="shared" si="27"/>
        <v>0</v>
      </c>
      <c r="AB128" s="161">
        <f t="shared" si="27"/>
        <v>0</v>
      </c>
      <c r="AC128" s="161">
        <f t="shared" si="27"/>
        <v>0</v>
      </c>
      <c r="AD128" s="161">
        <f t="shared" si="27"/>
        <v>0</v>
      </c>
      <c r="AE128" s="161">
        <f t="shared" si="27"/>
        <v>0</v>
      </c>
      <c r="AF128" s="161">
        <f t="shared" si="27"/>
        <v>0</v>
      </c>
      <c r="AG128" s="161">
        <f t="shared" si="27"/>
        <v>0</v>
      </c>
      <c r="AH128" s="161">
        <f t="shared" si="27"/>
        <v>0</v>
      </c>
      <c r="AI128" s="161">
        <f t="shared" si="27"/>
        <v>0</v>
      </c>
      <c r="AJ128" s="161">
        <f t="shared" si="27"/>
        <v>0</v>
      </c>
      <c r="AK128" s="161">
        <f t="shared" si="27"/>
        <v>0</v>
      </c>
      <c r="AL128" s="161">
        <f t="shared" si="27"/>
        <v>0</v>
      </c>
      <c r="AM128" s="161">
        <f t="shared" si="27"/>
        <v>0</v>
      </c>
      <c r="AN128" s="161">
        <f t="shared" si="27"/>
        <v>0</v>
      </c>
      <c r="AO128" s="161">
        <f t="shared" si="27"/>
        <v>0</v>
      </c>
      <c r="AP128" s="161">
        <f t="shared" si="27"/>
        <v>0</v>
      </c>
      <c r="AQ128" s="161">
        <f t="shared" si="27"/>
        <v>0</v>
      </c>
      <c r="AR128" s="161">
        <f t="shared" si="27"/>
        <v>0</v>
      </c>
      <c r="AS128" s="161">
        <f t="shared" si="27"/>
        <v>0</v>
      </c>
      <c r="AT128" s="161">
        <f t="shared" si="27"/>
        <v>0</v>
      </c>
      <c r="AU128" s="161">
        <f t="shared" si="27"/>
        <v>0</v>
      </c>
      <c r="AV128" s="161">
        <f t="shared" si="27"/>
        <v>0</v>
      </c>
      <c r="AW128" s="161">
        <f t="shared" si="27"/>
        <v>0</v>
      </c>
      <c r="AX128" s="161">
        <f t="shared" si="27"/>
        <v>0</v>
      </c>
      <c r="AY128" s="161">
        <f t="shared" si="27"/>
        <v>0</v>
      </c>
      <c r="AZ128" s="161">
        <f t="shared" si="27"/>
        <v>0</v>
      </c>
      <c r="BA128" s="161">
        <f t="shared" si="27"/>
        <v>0</v>
      </c>
      <c r="BB128" s="161">
        <f t="shared" si="27"/>
        <v>0</v>
      </c>
      <c r="BC128" s="161">
        <f t="shared" si="27"/>
        <v>0</v>
      </c>
      <c r="BD128" s="161">
        <f t="shared" si="27"/>
        <v>0</v>
      </c>
      <c r="BE128" s="161">
        <f t="shared" si="27"/>
        <v>0</v>
      </c>
      <c r="BF128" s="161">
        <f t="shared" si="27"/>
        <v>0</v>
      </c>
      <c r="BG128" s="161">
        <f t="shared" si="27"/>
        <v>0</v>
      </c>
      <c r="BH128" s="161">
        <f t="shared" si="27"/>
        <v>0</v>
      </c>
      <c r="BI128" s="161">
        <f t="shared" si="27"/>
        <v>0</v>
      </c>
      <c r="BJ128" s="161">
        <f t="shared" si="27"/>
        <v>0</v>
      </c>
      <c r="BK128" s="161">
        <f t="shared" si="27"/>
        <v>0</v>
      </c>
      <c r="BL128" s="161">
        <f t="shared" si="27"/>
        <v>0</v>
      </c>
      <c r="BM128" s="161">
        <f t="shared" si="27"/>
        <v>0</v>
      </c>
      <c r="BN128" s="161">
        <f t="shared" si="27"/>
        <v>0</v>
      </c>
      <c r="BO128" s="161">
        <f t="shared" si="27"/>
        <v>0</v>
      </c>
      <c r="BP128" s="161">
        <f t="shared" si="27"/>
        <v>0</v>
      </c>
      <c r="BQ128" s="161">
        <f t="shared" si="27"/>
        <v>0</v>
      </c>
      <c r="BR128" s="161">
        <f>SUM(BR126:BR127)</f>
        <v>0</v>
      </c>
      <c r="BS128" s="161">
        <f>SUM(BS126:BS127)</f>
        <v>0</v>
      </c>
      <c r="BT128" s="161">
        <f>SUM(BT126:BT127)</f>
        <v>0</v>
      </c>
      <c r="BU128" s="161">
        <f>SUM(BU126:BU127)</f>
        <v>0</v>
      </c>
      <c r="BV128" s="161">
        <f>SUM(BV126:BV127)</f>
        <v>0</v>
      </c>
    </row>
    <row r="129" spans="1:75">
      <c r="A129" s="213"/>
      <c r="B129" s="161">
        <f>B128-B114-B115</f>
        <v>0</v>
      </c>
      <c r="C129" s="161">
        <f t="shared" ref="C129:BN129" si="28">C128-C114-C115</f>
        <v>0</v>
      </c>
      <c r="D129" s="161">
        <f t="shared" si="28"/>
        <v>0</v>
      </c>
      <c r="E129" s="161">
        <f t="shared" si="28"/>
        <v>0</v>
      </c>
      <c r="F129" s="161">
        <f t="shared" si="28"/>
        <v>0</v>
      </c>
      <c r="G129" s="161">
        <f t="shared" si="28"/>
        <v>0</v>
      </c>
      <c r="H129" s="161">
        <f t="shared" si="28"/>
        <v>0</v>
      </c>
      <c r="I129" s="161">
        <f t="shared" si="28"/>
        <v>0</v>
      </c>
      <c r="J129" s="161">
        <f t="shared" si="28"/>
        <v>0</v>
      </c>
      <c r="K129" s="161">
        <f t="shared" si="28"/>
        <v>0</v>
      </c>
      <c r="L129" s="161">
        <f t="shared" si="28"/>
        <v>0</v>
      </c>
      <c r="M129" s="161">
        <f t="shared" si="28"/>
        <v>0</v>
      </c>
      <c r="N129" s="161">
        <f t="shared" si="28"/>
        <v>0</v>
      </c>
      <c r="O129" s="161">
        <f t="shared" si="28"/>
        <v>-2500</v>
      </c>
      <c r="P129" s="161">
        <f t="shared" si="28"/>
        <v>0</v>
      </c>
      <c r="Q129" s="161">
        <f t="shared" si="28"/>
        <v>0</v>
      </c>
      <c r="R129" s="161">
        <f t="shared" si="28"/>
        <v>0</v>
      </c>
      <c r="S129" s="161">
        <f t="shared" si="28"/>
        <v>0</v>
      </c>
      <c r="T129" s="161">
        <f t="shared" si="28"/>
        <v>0</v>
      </c>
      <c r="U129" s="161">
        <f t="shared" si="28"/>
        <v>0</v>
      </c>
      <c r="V129" s="161">
        <f t="shared" si="28"/>
        <v>0</v>
      </c>
      <c r="W129" s="161">
        <f t="shared" si="28"/>
        <v>0</v>
      </c>
      <c r="X129" s="161">
        <f t="shared" si="28"/>
        <v>0</v>
      </c>
      <c r="Y129" s="161">
        <f t="shared" si="28"/>
        <v>0</v>
      </c>
      <c r="Z129" s="161">
        <f t="shared" si="28"/>
        <v>0</v>
      </c>
      <c r="AA129" s="161">
        <f t="shared" si="28"/>
        <v>0</v>
      </c>
      <c r="AB129" s="161">
        <f t="shared" si="28"/>
        <v>0</v>
      </c>
      <c r="AC129" s="161">
        <f t="shared" si="28"/>
        <v>0</v>
      </c>
      <c r="AD129" s="161">
        <f t="shared" si="28"/>
        <v>0</v>
      </c>
      <c r="AE129" s="161">
        <f t="shared" si="28"/>
        <v>0</v>
      </c>
      <c r="AF129" s="161">
        <f t="shared" si="28"/>
        <v>0</v>
      </c>
      <c r="AG129" s="161">
        <f t="shared" si="28"/>
        <v>0</v>
      </c>
      <c r="AH129" s="161">
        <f t="shared" si="28"/>
        <v>0</v>
      </c>
      <c r="AI129" s="161">
        <f t="shared" si="28"/>
        <v>0</v>
      </c>
      <c r="AJ129" s="161">
        <f t="shared" si="28"/>
        <v>0</v>
      </c>
      <c r="AK129" s="161">
        <f t="shared" si="28"/>
        <v>0</v>
      </c>
      <c r="AL129" s="161">
        <f t="shared" si="28"/>
        <v>0</v>
      </c>
      <c r="AM129" s="161">
        <f t="shared" si="28"/>
        <v>0</v>
      </c>
      <c r="AN129" s="161">
        <f t="shared" si="28"/>
        <v>0</v>
      </c>
      <c r="AO129" s="161">
        <f t="shared" si="28"/>
        <v>0</v>
      </c>
      <c r="AP129" s="161">
        <f t="shared" si="28"/>
        <v>0</v>
      </c>
      <c r="AQ129" s="161">
        <f t="shared" si="28"/>
        <v>0</v>
      </c>
      <c r="AR129" s="161">
        <f t="shared" si="28"/>
        <v>0</v>
      </c>
      <c r="AS129" s="161">
        <f t="shared" si="28"/>
        <v>0</v>
      </c>
      <c r="AT129" s="161">
        <f t="shared" si="28"/>
        <v>0</v>
      </c>
      <c r="AU129" s="161">
        <f t="shared" si="28"/>
        <v>0</v>
      </c>
      <c r="AV129" s="161">
        <f t="shared" si="28"/>
        <v>0</v>
      </c>
      <c r="AW129" s="161">
        <f t="shared" si="28"/>
        <v>0</v>
      </c>
      <c r="AX129" s="161">
        <f t="shared" si="28"/>
        <v>0</v>
      </c>
      <c r="AY129" s="161">
        <f t="shared" si="28"/>
        <v>0</v>
      </c>
      <c r="AZ129" s="161">
        <f t="shared" si="28"/>
        <v>0</v>
      </c>
      <c r="BA129" s="161">
        <f t="shared" si="28"/>
        <v>0</v>
      </c>
      <c r="BB129" s="161">
        <f t="shared" si="28"/>
        <v>0</v>
      </c>
      <c r="BC129" s="161">
        <f t="shared" si="28"/>
        <v>0</v>
      </c>
      <c r="BD129" s="161">
        <f t="shared" si="28"/>
        <v>0</v>
      </c>
      <c r="BE129" s="161">
        <f t="shared" si="28"/>
        <v>0</v>
      </c>
      <c r="BF129" s="161">
        <f t="shared" si="28"/>
        <v>0</v>
      </c>
      <c r="BG129" s="161">
        <f t="shared" si="28"/>
        <v>0</v>
      </c>
      <c r="BH129" s="161">
        <f t="shared" si="28"/>
        <v>0</v>
      </c>
      <c r="BI129" s="161">
        <f t="shared" si="28"/>
        <v>0</v>
      </c>
      <c r="BJ129" s="161">
        <f t="shared" si="28"/>
        <v>0</v>
      </c>
      <c r="BK129" s="161">
        <f t="shared" si="28"/>
        <v>0</v>
      </c>
      <c r="BL129" s="161">
        <f t="shared" si="28"/>
        <v>0</v>
      </c>
      <c r="BM129" s="161">
        <f t="shared" si="28"/>
        <v>0</v>
      </c>
      <c r="BN129" s="161">
        <f t="shared" si="28"/>
        <v>0</v>
      </c>
      <c r="BO129" s="161">
        <f t="shared" ref="BO129:BV129" si="29">BO128-BO114-BO115</f>
        <v>0</v>
      </c>
      <c r="BP129" s="161">
        <f t="shared" si="29"/>
        <v>0</v>
      </c>
      <c r="BQ129" s="161">
        <f t="shared" si="29"/>
        <v>0</v>
      </c>
      <c r="BR129" s="161">
        <f t="shared" si="29"/>
        <v>0</v>
      </c>
      <c r="BS129" s="161">
        <f t="shared" si="29"/>
        <v>-5</v>
      </c>
      <c r="BT129" s="161">
        <f t="shared" si="29"/>
        <v>0</v>
      </c>
      <c r="BU129" s="161">
        <f t="shared" si="29"/>
        <v>0</v>
      </c>
      <c r="BV129" s="161">
        <f t="shared" si="29"/>
        <v>-2505</v>
      </c>
    </row>
    <row r="131" spans="1:75">
      <c r="A131" s="161" t="s">
        <v>423</v>
      </c>
      <c r="B131" s="161">
        <f>B62</f>
        <v>0</v>
      </c>
      <c r="C131" s="161">
        <f t="shared" ref="C131:BQ131" si="30">C62</f>
        <v>0</v>
      </c>
      <c r="D131" s="161">
        <f t="shared" si="30"/>
        <v>0</v>
      </c>
      <c r="E131" s="161">
        <f t="shared" si="30"/>
        <v>0</v>
      </c>
      <c r="F131" s="161">
        <f t="shared" si="30"/>
        <v>0</v>
      </c>
      <c r="G131" s="161">
        <f t="shared" si="30"/>
        <v>0</v>
      </c>
      <c r="H131" s="161">
        <f t="shared" si="30"/>
        <v>0</v>
      </c>
      <c r="I131" s="161">
        <f t="shared" si="30"/>
        <v>0</v>
      </c>
      <c r="J131" s="161">
        <f t="shared" si="30"/>
        <v>0</v>
      </c>
      <c r="K131" s="161">
        <f t="shared" si="30"/>
        <v>0</v>
      </c>
      <c r="L131" s="161">
        <f t="shared" si="30"/>
        <v>0</v>
      </c>
      <c r="M131" s="161">
        <f t="shared" si="30"/>
        <v>0</v>
      </c>
      <c r="N131" s="161">
        <f t="shared" si="30"/>
        <v>0</v>
      </c>
      <c r="O131" s="161">
        <f t="shared" si="30"/>
        <v>0</v>
      </c>
      <c r="P131" s="161">
        <f t="shared" si="30"/>
        <v>0</v>
      </c>
      <c r="Q131" s="161">
        <f t="shared" si="30"/>
        <v>0</v>
      </c>
      <c r="R131" s="161">
        <f t="shared" si="30"/>
        <v>0</v>
      </c>
      <c r="S131" s="161">
        <f t="shared" si="30"/>
        <v>0</v>
      </c>
      <c r="T131" s="161">
        <f t="shared" si="30"/>
        <v>0</v>
      </c>
      <c r="U131" s="161">
        <f t="shared" si="30"/>
        <v>0</v>
      </c>
      <c r="V131" s="161">
        <f t="shared" si="30"/>
        <v>0</v>
      </c>
      <c r="W131" s="161">
        <f t="shared" si="30"/>
        <v>0</v>
      </c>
      <c r="X131" s="161">
        <f t="shared" si="30"/>
        <v>0</v>
      </c>
      <c r="Y131" s="161">
        <f t="shared" si="30"/>
        <v>0</v>
      </c>
      <c r="Z131" s="161">
        <f t="shared" si="30"/>
        <v>0</v>
      </c>
      <c r="AA131" s="161">
        <f t="shared" si="30"/>
        <v>0</v>
      </c>
      <c r="AB131" s="161">
        <f t="shared" si="30"/>
        <v>0</v>
      </c>
      <c r="AC131" s="161">
        <f t="shared" si="30"/>
        <v>0</v>
      </c>
      <c r="AD131" s="161">
        <f t="shared" si="30"/>
        <v>0</v>
      </c>
      <c r="AE131" s="161">
        <f t="shared" si="30"/>
        <v>0</v>
      </c>
      <c r="AF131" s="161">
        <f t="shared" si="30"/>
        <v>0</v>
      </c>
      <c r="AG131" s="161">
        <f t="shared" si="30"/>
        <v>0</v>
      </c>
      <c r="AH131" s="161">
        <f t="shared" si="30"/>
        <v>0</v>
      </c>
      <c r="AI131" s="161">
        <f t="shared" si="30"/>
        <v>0</v>
      </c>
      <c r="AJ131" s="161">
        <f t="shared" si="30"/>
        <v>0</v>
      </c>
      <c r="AK131" s="161">
        <f t="shared" si="30"/>
        <v>0</v>
      </c>
      <c r="AL131" s="161">
        <f t="shared" si="30"/>
        <v>0</v>
      </c>
      <c r="AM131" s="161">
        <f t="shared" si="30"/>
        <v>0</v>
      </c>
      <c r="AN131" s="161">
        <f t="shared" si="30"/>
        <v>0</v>
      </c>
      <c r="AO131" s="161">
        <f t="shared" si="30"/>
        <v>0</v>
      </c>
      <c r="AP131" s="161">
        <f t="shared" si="30"/>
        <v>0</v>
      </c>
      <c r="AQ131" s="161">
        <f t="shared" si="30"/>
        <v>0</v>
      </c>
      <c r="AR131" s="161">
        <f t="shared" si="30"/>
        <v>0</v>
      </c>
      <c r="AS131" s="161">
        <f t="shared" si="30"/>
        <v>0</v>
      </c>
      <c r="AT131" s="161">
        <f t="shared" si="30"/>
        <v>0</v>
      </c>
      <c r="AU131" s="161">
        <f t="shared" si="30"/>
        <v>0</v>
      </c>
      <c r="AV131" s="161">
        <f t="shared" si="30"/>
        <v>0</v>
      </c>
      <c r="AW131" s="161">
        <f t="shared" si="30"/>
        <v>0</v>
      </c>
      <c r="AX131" s="161">
        <f t="shared" si="30"/>
        <v>0</v>
      </c>
      <c r="AY131" s="161">
        <f t="shared" si="30"/>
        <v>0</v>
      </c>
      <c r="AZ131" s="161">
        <f t="shared" si="30"/>
        <v>0</v>
      </c>
      <c r="BA131" s="161">
        <f t="shared" si="30"/>
        <v>0</v>
      </c>
      <c r="BB131" s="161">
        <f t="shared" si="30"/>
        <v>0</v>
      </c>
      <c r="BC131" s="161">
        <f t="shared" si="30"/>
        <v>0</v>
      </c>
      <c r="BD131" s="161">
        <f t="shared" si="30"/>
        <v>0</v>
      </c>
      <c r="BE131" s="161">
        <f t="shared" si="30"/>
        <v>0</v>
      </c>
      <c r="BF131" s="161">
        <f t="shared" si="30"/>
        <v>0</v>
      </c>
      <c r="BG131" s="161">
        <f t="shared" si="30"/>
        <v>0</v>
      </c>
      <c r="BH131" s="161">
        <f t="shared" si="30"/>
        <v>0</v>
      </c>
      <c r="BI131" s="161">
        <f t="shared" si="30"/>
        <v>0</v>
      </c>
      <c r="BJ131" s="161">
        <f t="shared" si="30"/>
        <v>0</v>
      </c>
      <c r="BK131" s="161">
        <f t="shared" si="30"/>
        <v>0</v>
      </c>
      <c r="BL131" s="161">
        <f t="shared" si="30"/>
        <v>0</v>
      </c>
      <c r="BM131" s="161">
        <f t="shared" si="30"/>
        <v>0</v>
      </c>
      <c r="BN131" s="161">
        <f t="shared" si="30"/>
        <v>0</v>
      </c>
      <c r="BO131" s="161">
        <f t="shared" si="30"/>
        <v>0</v>
      </c>
      <c r="BP131" s="161">
        <f t="shared" si="30"/>
        <v>0</v>
      </c>
      <c r="BQ131" s="161">
        <f t="shared" si="30"/>
        <v>0</v>
      </c>
      <c r="BR131" s="161">
        <f>BR62</f>
        <v>0</v>
      </c>
      <c r="BS131" s="161">
        <f>BS62</f>
        <v>0</v>
      </c>
      <c r="BT131" s="161">
        <f>BT62</f>
        <v>0</v>
      </c>
      <c r="BU131" s="161">
        <f>BU62</f>
        <v>0</v>
      </c>
      <c r="BV131" s="280">
        <f>SUM(B131:BU131)</f>
        <v>0</v>
      </c>
    </row>
    <row r="132" spans="1:75">
      <c r="A132" s="161" t="s">
        <v>443</v>
      </c>
      <c r="B132" s="161">
        <f>B102</f>
        <v>0</v>
      </c>
      <c r="C132" s="161">
        <f t="shared" ref="C132:BQ132" si="31">C102</f>
        <v>0</v>
      </c>
      <c r="D132" s="161">
        <f t="shared" si="31"/>
        <v>0</v>
      </c>
      <c r="E132" s="161">
        <f t="shared" si="31"/>
        <v>0</v>
      </c>
      <c r="F132" s="161">
        <f t="shared" si="31"/>
        <v>0</v>
      </c>
      <c r="G132" s="161">
        <f t="shared" si="31"/>
        <v>0</v>
      </c>
      <c r="H132" s="161">
        <f t="shared" si="31"/>
        <v>0</v>
      </c>
      <c r="I132" s="161">
        <f t="shared" si="31"/>
        <v>0</v>
      </c>
      <c r="J132" s="161">
        <f t="shared" si="31"/>
        <v>0</v>
      </c>
      <c r="K132" s="161">
        <f t="shared" si="31"/>
        <v>0</v>
      </c>
      <c r="L132" s="161">
        <f t="shared" si="31"/>
        <v>0</v>
      </c>
      <c r="M132" s="161">
        <f t="shared" si="31"/>
        <v>0</v>
      </c>
      <c r="N132" s="161">
        <f t="shared" si="31"/>
        <v>0</v>
      </c>
      <c r="O132" s="161">
        <f t="shared" si="31"/>
        <v>0</v>
      </c>
      <c r="P132" s="161">
        <f t="shared" si="31"/>
        <v>0</v>
      </c>
      <c r="Q132" s="161">
        <f t="shared" si="31"/>
        <v>0</v>
      </c>
      <c r="R132" s="161">
        <f t="shared" si="31"/>
        <v>0</v>
      </c>
      <c r="S132" s="161">
        <f t="shared" si="31"/>
        <v>0</v>
      </c>
      <c r="T132" s="161">
        <f t="shared" si="31"/>
        <v>0</v>
      </c>
      <c r="U132" s="161">
        <f t="shared" si="31"/>
        <v>0</v>
      </c>
      <c r="V132" s="161">
        <f t="shared" si="31"/>
        <v>0</v>
      </c>
      <c r="W132" s="161">
        <f t="shared" si="31"/>
        <v>0</v>
      </c>
      <c r="X132" s="161">
        <f t="shared" si="31"/>
        <v>0</v>
      </c>
      <c r="Y132" s="161">
        <f t="shared" si="31"/>
        <v>0</v>
      </c>
      <c r="Z132" s="161">
        <f t="shared" si="31"/>
        <v>0</v>
      </c>
      <c r="AA132" s="161">
        <f t="shared" si="31"/>
        <v>0</v>
      </c>
      <c r="AB132" s="161">
        <f t="shared" si="31"/>
        <v>0</v>
      </c>
      <c r="AC132" s="161">
        <f t="shared" si="31"/>
        <v>0</v>
      </c>
      <c r="AD132" s="161">
        <f t="shared" si="31"/>
        <v>0</v>
      </c>
      <c r="AE132" s="161">
        <f t="shared" si="31"/>
        <v>0</v>
      </c>
      <c r="AF132" s="161">
        <f t="shared" si="31"/>
        <v>0</v>
      </c>
      <c r="AG132" s="161">
        <f t="shared" si="31"/>
        <v>0</v>
      </c>
      <c r="AH132" s="161">
        <f t="shared" si="31"/>
        <v>0</v>
      </c>
      <c r="AI132" s="161">
        <f t="shared" si="31"/>
        <v>0</v>
      </c>
      <c r="AJ132" s="161">
        <f t="shared" si="31"/>
        <v>0</v>
      </c>
      <c r="AK132" s="161">
        <f t="shared" si="31"/>
        <v>0</v>
      </c>
      <c r="AL132" s="161">
        <f t="shared" si="31"/>
        <v>0</v>
      </c>
      <c r="AM132" s="161">
        <f t="shared" si="31"/>
        <v>0</v>
      </c>
      <c r="AN132" s="161">
        <f t="shared" si="31"/>
        <v>0</v>
      </c>
      <c r="AO132" s="161">
        <f t="shared" si="31"/>
        <v>0</v>
      </c>
      <c r="AP132" s="161">
        <f t="shared" si="31"/>
        <v>0</v>
      </c>
      <c r="AQ132" s="161">
        <f t="shared" si="31"/>
        <v>0</v>
      </c>
      <c r="AR132" s="161">
        <f t="shared" si="31"/>
        <v>0</v>
      </c>
      <c r="AS132" s="161">
        <f t="shared" si="31"/>
        <v>0</v>
      </c>
      <c r="AT132" s="161">
        <f t="shared" si="31"/>
        <v>0</v>
      </c>
      <c r="AU132" s="161">
        <f t="shared" si="31"/>
        <v>0</v>
      </c>
      <c r="AV132" s="161">
        <f t="shared" si="31"/>
        <v>0</v>
      </c>
      <c r="AW132" s="161">
        <f t="shared" si="31"/>
        <v>0</v>
      </c>
      <c r="AX132" s="161">
        <f t="shared" si="31"/>
        <v>0</v>
      </c>
      <c r="AY132" s="161">
        <f t="shared" si="31"/>
        <v>0</v>
      </c>
      <c r="AZ132" s="161">
        <f t="shared" si="31"/>
        <v>0</v>
      </c>
      <c r="BA132" s="161">
        <f t="shared" si="31"/>
        <v>0</v>
      </c>
      <c r="BB132" s="161">
        <f t="shared" si="31"/>
        <v>0</v>
      </c>
      <c r="BC132" s="161">
        <f t="shared" si="31"/>
        <v>0</v>
      </c>
      <c r="BD132" s="161">
        <f t="shared" si="31"/>
        <v>0</v>
      </c>
      <c r="BE132" s="161">
        <f t="shared" si="31"/>
        <v>0</v>
      </c>
      <c r="BF132" s="161">
        <f t="shared" si="31"/>
        <v>0</v>
      </c>
      <c r="BG132" s="161">
        <f t="shared" si="31"/>
        <v>0</v>
      </c>
      <c r="BH132" s="161">
        <f t="shared" si="31"/>
        <v>0</v>
      </c>
      <c r="BI132" s="161">
        <f t="shared" si="31"/>
        <v>0</v>
      </c>
      <c r="BJ132" s="161">
        <f t="shared" si="31"/>
        <v>0</v>
      </c>
      <c r="BK132" s="161">
        <f t="shared" si="31"/>
        <v>0</v>
      </c>
      <c r="BL132" s="161">
        <f t="shared" si="31"/>
        <v>0</v>
      </c>
      <c r="BM132" s="161">
        <f t="shared" si="31"/>
        <v>0</v>
      </c>
      <c r="BN132" s="161">
        <f t="shared" si="31"/>
        <v>0</v>
      </c>
      <c r="BO132" s="161">
        <f t="shared" si="31"/>
        <v>0</v>
      </c>
      <c r="BP132" s="161">
        <f t="shared" si="31"/>
        <v>0</v>
      </c>
      <c r="BQ132" s="161">
        <f t="shared" si="31"/>
        <v>0</v>
      </c>
      <c r="BR132" s="161">
        <f>BR102</f>
        <v>0</v>
      </c>
      <c r="BS132" s="161">
        <f>BS102</f>
        <v>0</v>
      </c>
      <c r="BT132" s="161">
        <f>BT102</f>
        <v>0</v>
      </c>
      <c r="BU132" s="161">
        <f>BU102</f>
        <v>0</v>
      </c>
      <c r="BV132" s="280">
        <f>SUM(B132:BU132)</f>
        <v>0</v>
      </c>
    </row>
    <row r="133" spans="1:75">
      <c r="A133" s="161" t="s">
        <v>445</v>
      </c>
      <c r="B133" s="161">
        <f>B104</f>
        <v>0</v>
      </c>
      <c r="C133" s="161">
        <f t="shared" ref="C133:BQ133" si="32">C104</f>
        <v>0</v>
      </c>
      <c r="D133" s="161">
        <f t="shared" si="32"/>
        <v>0</v>
      </c>
      <c r="E133" s="161">
        <f t="shared" si="32"/>
        <v>0</v>
      </c>
      <c r="F133" s="161">
        <f t="shared" si="32"/>
        <v>0</v>
      </c>
      <c r="G133" s="161">
        <f t="shared" si="32"/>
        <v>0</v>
      </c>
      <c r="H133" s="161">
        <f t="shared" si="32"/>
        <v>0</v>
      </c>
      <c r="I133" s="161">
        <f t="shared" si="32"/>
        <v>0</v>
      </c>
      <c r="J133" s="161">
        <f t="shared" si="32"/>
        <v>0</v>
      </c>
      <c r="K133" s="161">
        <f t="shared" si="32"/>
        <v>0</v>
      </c>
      <c r="L133" s="161">
        <f t="shared" si="32"/>
        <v>0</v>
      </c>
      <c r="M133" s="161">
        <f t="shared" si="32"/>
        <v>0</v>
      </c>
      <c r="N133" s="161">
        <f t="shared" si="32"/>
        <v>0</v>
      </c>
      <c r="O133" s="161">
        <f t="shared" si="32"/>
        <v>0</v>
      </c>
      <c r="P133" s="161">
        <f t="shared" si="32"/>
        <v>0</v>
      </c>
      <c r="Q133" s="161">
        <f t="shared" si="32"/>
        <v>0</v>
      </c>
      <c r="R133" s="161">
        <f t="shared" si="32"/>
        <v>0</v>
      </c>
      <c r="S133" s="161">
        <f t="shared" si="32"/>
        <v>0</v>
      </c>
      <c r="T133" s="161">
        <f t="shared" si="32"/>
        <v>0</v>
      </c>
      <c r="U133" s="161">
        <f t="shared" si="32"/>
        <v>0</v>
      </c>
      <c r="V133" s="161">
        <f t="shared" si="32"/>
        <v>0</v>
      </c>
      <c r="W133" s="161">
        <f t="shared" si="32"/>
        <v>0</v>
      </c>
      <c r="X133" s="161">
        <f t="shared" si="32"/>
        <v>0</v>
      </c>
      <c r="Y133" s="161">
        <f t="shared" si="32"/>
        <v>0</v>
      </c>
      <c r="Z133" s="161">
        <f t="shared" si="32"/>
        <v>0</v>
      </c>
      <c r="AA133" s="161">
        <f t="shared" si="32"/>
        <v>0</v>
      </c>
      <c r="AB133" s="161">
        <f t="shared" si="32"/>
        <v>0</v>
      </c>
      <c r="AC133" s="161">
        <f t="shared" si="32"/>
        <v>0</v>
      </c>
      <c r="AD133" s="161">
        <f t="shared" si="32"/>
        <v>0</v>
      </c>
      <c r="AE133" s="161">
        <f t="shared" si="32"/>
        <v>0</v>
      </c>
      <c r="AF133" s="161">
        <f t="shared" si="32"/>
        <v>0</v>
      </c>
      <c r="AG133" s="161">
        <f t="shared" si="32"/>
        <v>0</v>
      </c>
      <c r="AH133" s="161">
        <f t="shared" si="32"/>
        <v>0</v>
      </c>
      <c r="AI133" s="161">
        <f t="shared" si="32"/>
        <v>0</v>
      </c>
      <c r="AJ133" s="161">
        <f t="shared" si="32"/>
        <v>0</v>
      </c>
      <c r="AK133" s="161">
        <f t="shared" si="32"/>
        <v>0</v>
      </c>
      <c r="AL133" s="161">
        <f t="shared" si="32"/>
        <v>0</v>
      </c>
      <c r="AM133" s="161">
        <f t="shared" si="32"/>
        <v>0</v>
      </c>
      <c r="AN133" s="161">
        <f t="shared" si="32"/>
        <v>0</v>
      </c>
      <c r="AO133" s="161">
        <f t="shared" si="32"/>
        <v>0</v>
      </c>
      <c r="AP133" s="161">
        <f t="shared" si="32"/>
        <v>0</v>
      </c>
      <c r="AQ133" s="161">
        <f t="shared" si="32"/>
        <v>0</v>
      </c>
      <c r="AR133" s="161">
        <f t="shared" si="32"/>
        <v>0</v>
      </c>
      <c r="AS133" s="161">
        <f t="shared" si="32"/>
        <v>0</v>
      </c>
      <c r="AT133" s="161">
        <f t="shared" si="32"/>
        <v>0</v>
      </c>
      <c r="AU133" s="161">
        <f t="shared" si="32"/>
        <v>0</v>
      </c>
      <c r="AV133" s="161">
        <f t="shared" si="32"/>
        <v>0</v>
      </c>
      <c r="AW133" s="161">
        <f t="shared" si="32"/>
        <v>0</v>
      </c>
      <c r="AX133" s="161">
        <f t="shared" si="32"/>
        <v>0</v>
      </c>
      <c r="AY133" s="161">
        <f t="shared" si="32"/>
        <v>0</v>
      </c>
      <c r="AZ133" s="161">
        <f t="shared" si="32"/>
        <v>0</v>
      </c>
      <c r="BA133" s="161">
        <f t="shared" si="32"/>
        <v>0</v>
      </c>
      <c r="BB133" s="161">
        <f t="shared" si="32"/>
        <v>0</v>
      </c>
      <c r="BC133" s="161">
        <f t="shared" si="32"/>
        <v>0</v>
      </c>
      <c r="BD133" s="161">
        <f t="shared" si="32"/>
        <v>0</v>
      </c>
      <c r="BE133" s="161">
        <f t="shared" si="32"/>
        <v>0</v>
      </c>
      <c r="BF133" s="161">
        <f t="shared" si="32"/>
        <v>0</v>
      </c>
      <c r="BG133" s="161">
        <f t="shared" si="32"/>
        <v>0</v>
      </c>
      <c r="BH133" s="161">
        <f t="shared" si="32"/>
        <v>0</v>
      </c>
      <c r="BI133" s="161">
        <f t="shared" si="32"/>
        <v>0</v>
      </c>
      <c r="BJ133" s="161">
        <f t="shared" si="32"/>
        <v>0</v>
      </c>
      <c r="BK133" s="161">
        <f t="shared" si="32"/>
        <v>0</v>
      </c>
      <c r="BL133" s="161">
        <f t="shared" si="32"/>
        <v>0</v>
      </c>
      <c r="BM133" s="161">
        <f t="shared" si="32"/>
        <v>0</v>
      </c>
      <c r="BN133" s="161">
        <f t="shared" si="32"/>
        <v>0</v>
      </c>
      <c r="BO133" s="161">
        <f t="shared" si="32"/>
        <v>0</v>
      </c>
      <c r="BP133" s="161">
        <f t="shared" si="32"/>
        <v>0</v>
      </c>
      <c r="BQ133" s="161">
        <f t="shared" si="32"/>
        <v>0</v>
      </c>
      <c r="BR133" s="161">
        <f>BR104</f>
        <v>0</v>
      </c>
      <c r="BS133" s="161">
        <f>BS104</f>
        <v>0</v>
      </c>
      <c r="BT133" s="161">
        <f>BT104</f>
        <v>0</v>
      </c>
      <c r="BU133" s="161">
        <f>BU104</f>
        <v>0</v>
      </c>
      <c r="BV133" s="280">
        <f>SUM(B133:BU133)</f>
        <v>0</v>
      </c>
      <c r="BW133" s="280">
        <f>SUM(BV132:BV133)</f>
        <v>0</v>
      </c>
    </row>
    <row r="134" spans="1:75">
      <c r="A134" s="161" t="s">
        <v>447</v>
      </c>
      <c r="B134" s="161">
        <f>B106</f>
        <v>0</v>
      </c>
      <c r="C134" s="161">
        <f t="shared" ref="C134:BQ134" si="33">C106</f>
        <v>0</v>
      </c>
      <c r="D134" s="161">
        <f t="shared" si="33"/>
        <v>0</v>
      </c>
      <c r="E134" s="161">
        <f t="shared" si="33"/>
        <v>0</v>
      </c>
      <c r="F134" s="161">
        <f t="shared" si="33"/>
        <v>0</v>
      </c>
      <c r="G134" s="161">
        <f t="shared" si="33"/>
        <v>0</v>
      </c>
      <c r="H134" s="161">
        <f t="shared" si="33"/>
        <v>0</v>
      </c>
      <c r="I134" s="161">
        <f t="shared" si="33"/>
        <v>0</v>
      </c>
      <c r="J134" s="161">
        <f t="shared" si="33"/>
        <v>0</v>
      </c>
      <c r="K134" s="161">
        <f t="shared" si="33"/>
        <v>0</v>
      </c>
      <c r="L134" s="161">
        <f t="shared" si="33"/>
        <v>0</v>
      </c>
      <c r="M134" s="161">
        <f t="shared" si="33"/>
        <v>0</v>
      </c>
      <c r="N134" s="161">
        <f t="shared" si="33"/>
        <v>0</v>
      </c>
      <c r="O134" s="161">
        <f t="shared" si="33"/>
        <v>0</v>
      </c>
      <c r="P134" s="161">
        <f t="shared" si="33"/>
        <v>0</v>
      </c>
      <c r="Q134" s="161">
        <f t="shared" si="33"/>
        <v>0</v>
      </c>
      <c r="R134" s="161">
        <f t="shared" si="33"/>
        <v>0</v>
      </c>
      <c r="S134" s="161">
        <f t="shared" si="33"/>
        <v>0</v>
      </c>
      <c r="T134" s="161">
        <f t="shared" si="33"/>
        <v>0</v>
      </c>
      <c r="U134" s="161">
        <f t="shared" si="33"/>
        <v>0</v>
      </c>
      <c r="V134" s="161">
        <f t="shared" si="33"/>
        <v>0</v>
      </c>
      <c r="W134" s="161">
        <f t="shared" si="33"/>
        <v>0</v>
      </c>
      <c r="X134" s="161">
        <f t="shared" si="33"/>
        <v>0</v>
      </c>
      <c r="Y134" s="161">
        <f t="shared" si="33"/>
        <v>0</v>
      </c>
      <c r="Z134" s="161">
        <f t="shared" si="33"/>
        <v>0</v>
      </c>
      <c r="AA134" s="161">
        <f t="shared" si="33"/>
        <v>0</v>
      </c>
      <c r="AB134" s="161">
        <f t="shared" si="33"/>
        <v>0</v>
      </c>
      <c r="AC134" s="161">
        <f t="shared" si="33"/>
        <v>0</v>
      </c>
      <c r="AD134" s="161">
        <f t="shared" si="33"/>
        <v>0</v>
      </c>
      <c r="AE134" s="161">
        <f t="shared" si="33"/>
        <v>0</v>
      </c>
      <c r="AF134" s="161">
        <f t="shared" si="33"/>
        <v>0</v>
      </c>
      <c r="AG134" s="161">
        <f t="shared" si="33"/>
        <v>0</v>
      </c>
      <c r="AH134" s="161">
        <f t="shared" si="33"/>
        <v>0</v>
      </c>
      <c r="AI134" s="161">
        <f t="shared" si="33"/>
        <v>0</v>
      </c>
      <c r="AJ134" s="161">
        <f t="shared" si="33"/>
        <v>0</v>
      </c>
      <c r="AK134" s="161">
        <f t="shared" si="33"/>
        <v>0</v>
      </c>
      <c r="AL134" s="161">
        <f t="shared" si="33"/>
        <v>0</v>
      </c>
      <c r="AM134" s="161">
        <f t="shared" si="33"/>
        <v>0</v>
      </c>
      <c r="AN134" s="161">
        <f t="shared" si="33"/>
        <v>0</v>
      </c>
      <c r="AO134" s="161">
        <f t="shared" si="33"/>
        <v>0</v>
      </c>
      <c r="AP134" s="161">
        <f t="shared" si="33"/>
        <v>0</v>
      </c>
      <c r="AQ134" s="161">
        <f t="shared" si="33"/>
        <v>0</v>
      </c>
      <c r="AR134" s="161">
        <f t="shared" si="33"/>
        <v>0</v>
      </c>
      <c r="AS134" s="161">
        <f t="shared" si="33"/>
        <v>0</v>
      </c>
      <c r="AT134" s="161">
        <f t="shared" si="33"/>
        <v>0</v>
      </c>
      <c r="AU134" s="161">
        <f t="shared" si="33"/>
        <v>0</v>
      </c>
      <c r="AV134" s="161">
        <f t="shared" si="33"/>
        <v>0</v>
      </c>
      <c r="AW134" s="161">
        <f t="shared" si="33"/>
        <v>0</v>
      </c>
      <c r="AX134" s="161">
        <f t="shared" si="33"/>
        <v>0</v>
      </c>
      <c r="AY134" s="161">
        <f t="shared" si="33"/>
        <v>0</v>
      </c>
      <c r="AZ134" s="161">
        <f t="shared" si="33"/>
        <v>0</v>
      </c>
      <c r="BA134" s="161">
        <f t="shared" si="33"/>
        <v>0</v>
      </c>
      <c r="BB134" s="161">
        <f t="shared" si="33"/>
        <v>0</v>
      </c>
      <c r="BC134" s="161">
        <f t="shared" si="33"/>
        <v>0</v>
      </c>
      <c r="BD134" s="161">
        <f t="shared" si="33"/>
        <v>0</v>
      </c>
      <c r="BE134" s="161">
        <f t="shared" si="33"/>
        <v>0</v>
      </c>
      <c r="BF134" s="161">
        <f t="shared" si="33"/>
        <v>0</v>
      </c>
      <c r="BG134" s="161">
        <f t="shared" si="33"/>
        <v>0</v>
      </c>
      <c r="BH134" s="161">
        <f t="shared" si="33"/>
        <v>0</v>
      </c>
      <c r="BI134" s="161">
        <f t="shared" si="33"/>
        <v>0</v>
      </c>
      <c r="BJ134" s="161">
        <f t="shared" si="33"/>
        <v>0</v>
      </c>
      <c r="BK134" s="161">
        <f t="shared" si="33"/>
        <v>0</v>
      </c>
      <c r="BL134" s="161">
        <f t="shared" si="33"/>
        <v>0</v>
      </c>
      <c r="BM134" s="161">
        <f t="shared" si="33"/>
        <v>0</v>
      </c>
      <c r="BN134" s="161">
        <f t="shared" si="33"/>
        <v>0</v>
      </c>
      <c r="BO134" s="161">
        <f t="shared" si="33"/>
        <v>0</v>
      </c>
      <c r="BP134" s="161">
        <f t="shared" si="33"/>
        <v>0</v>
      </c>
      <c r="BQ134" s="161">
        <f t="shared" si="33"/>
        <v>0</v>
      </c>
      <c r="BR134" s="161">
        <f>BR106</f>
        <v>0</v>
      </c>
      <c r="BS134" s="161">
        <f>BS106</f>
        <v>0</v>
      </c>
      <c r="BT134" s="161">
        <f>BT106</f>
        <v>0</v>
      </c>
      <c r="BU134" s="161">
        <f>BU106</f>
        <v>0</v>
      </c>
      <c r="BV134" s="280">
        <f>SUM(B134:BU134)</f>
        <v>0</v>
      </c>
    </row>
    <row r="135" spans="1:75" hidden="1">
      <c r="A135" s="161" t="s">
        <v>583</v>
      </c>
      <c r="BV135" s="280">
        <f>SUM(B135:BU135)</f>
        <v>0</v>
      </c>
    </row>
    <row r="136" spans="1:75">
      <c r="A136" s="161" t="s">
        <v>265</v>
      </c>
      <c r="B136" s="161">
        <f>SUM(B132:B134)</f>
        <v>0</v>
      </c>
      <c r="C136" s="161">
        <f t="shared" ref="C136:BQ136" si="34">SUM(C132:C134)</f>
        <v>0</v>
      </c>
      <c r="D136" s="161">
        <f t="shared" si="34"/>
        <v>0</v>
      </c>
      <c r="E136" s="161">
        <f t="shared" si="34"/>
        <v>0</v>
      </c>
      <c r="F136" s="161">
        <f t="shared" si="34"/>
        <v>0</v>
      </c>
      <c r="G136" s="161">
        <f t="shared" si="34"/>
        <v>0</v>
      </c>
      <c r="H136" s="161">
        <f t="shared" si="34"/>
        <v>0</v>
      </c>
      <c r="I136" s="161">
        <f t="shared" si="34"/>
        <v>0</v>
      </c>
      <c r="J136" s="161">
        <f t="shared" si="34"/>
        <v>0</v>
      </c>
      <c r="K136" s="161">
        <f t="shared" si="34"/>
        <v>0</v>
      </c>
      <c r="L136" s="161">
        <f t="shared" si="34"/>
        <v>0</v>
      </c>
      <c r="M136" s="161">
        <f t="shared" si="34"/>
        <v>0</v>
      </c>
      <c r="N136" s="161">
        <f t="shared" si="34"/>
        <v>0</v>
      </c>
      <c r="O136" s="161">
        <f t="shared" si="34"/>
        <v>0</v>
      </c>
      <c r="P136" s="161">
        <f t="shared" si="34"/>
        <v>0</v>
      </c>
      <c r="Q136" s="161">
        <f t="shared" si="34"/>
        <v>0</v>
      </c>
      <c r="R136" s="161">
        <f t="shared" si="34"/>
        <v>0</v>
      </c>
      <c r="S136" s="161">
        <f t="shared" si="34"/>
        <v>0</v>
      </c>
      <c r="T136" s="161">
        <f t="shared" si="34"/>
        <v>0</v>
      </c>
      <c r="U136" s="161">
        <f t="shared" si="34"/>
        <v>0</v>
      </c>
      <c r="V136" s="161">
        <f t="shared" si="34"/>
        <v>0</v>
      </c>
      <c r="W136" s="161">
        <f t="shared" si="34"/>
        <v>0</v>
      </c>
      <c r="X136" s="161">
        <f t="shared" si="34"/>
        <v>0</v>
      </c>
      <c r="Y136" s="161">
        <f t="shared" si="34"/>
        <v>0</v>
      </c>
      <c r="Z136" s="161">
        <f t="shared" si="34"/>
        <v>0</v>
      </c>
      <c r="AA136" s="161">
        <f t="shared" si="34"/>
        <v>0</v>
      </c>
      <c r="AB136" s="161">
        <f t="shared" si="34"/>
        <v>0</v>
      </c>
      <c r="AC136" s="161">
        <f t="shared" si="34"/>
        <v>0</v>
      </c>
      <c r="AD136" s="161">
        <f t="shared" si="34"/>
        <v>0</v>
      </c>
      <c r="AE136" s="161">
        <f t="shared" si="34"/>
        <v>0</v>
      </c>
      <c r="AF136" s="161">
        <f t="shared" si="34"/>
        <v>0</v>
      </c>
      <c r="AG136" s="161">
        <f t="shared" si="34"/>
        <v>0</v>
      </c>
      <c r="AH136" s="161">
        <f t="shared" si="34"/>
        <v>0</v>
      </c>
      <c r="AI136" s="161">
        <f t="shared" si="34"/>
        <v>0</v>
      </c>
      <c r="AJ136" s="161">
        <f t="shared" si="34"/>
        <v>0</v>
      </c>
      <c r="AK136" s="161">
        <f t="shared" si="34"/>
        <v>0</v>
      </c>
      <c r="AL136" s="161">
        <f t="shared" si="34"/>
        <v>0</v>
      </c>
      <c r="AM136" s="161">
        <f t="shared" si="34"/>
        <v>0</v>
      </c>
      <c r="AN136" s="161">
        <f t="shared" si="34"/>
        <v>0</v>
      </c>
      <c r="AO136" s="161">
        <f t="shared" si="34"/>
        <v>0</v>
      </c>
      <c r="AP136" s="161">
        <f t="shared" si="34"/>
        <v>0</v>
      </c>
      <c r="AQ136" s="161">
        <f t="shared" si="34"/>
        <v>0</v>
      </c>
      <c r="AR136" s="161">
        <f t="shared" si="34"/>
        <v>0</v>
      </c>
      <c r="AS136" s="161">
        <f t="shared" si="34"/>
        <v>0</v>
      </c>
      <c r="AT136" s="161">
        <f t="shared" si="34"/>
        <v>0</v>
      </c>
      <c r="AU136" s="161">
        <f t="shared" si="34"/>
        <v>0</v>
      </c>
      <c r="AV136" s="161">
        <f t="shared" si="34"/>
        <v>0</v>
      </c>
      <c r="AW136" s="161">
        <f t="shared" si="34"/>
        <v>0</v>
      </c>
      <c r="AX136" s="161">
        <f t="shared" si="34"/>
        <v>0</v>
      </c>
      <c r="AY136" s="161">
        <f t="shared" si="34"/>
        <v>0</v>
      </c>
      <c r="AZ136" s="161">
        <f t="shared" si="34"/>
        <v>0</v>
      </c>
      <c r="BA136" s="161">
        <f t="shared" si="34"/>
        <v>0</v>
      </c>
      <c r="BB136" s="161">
        <f t="shared" si="34"/>
        <v>0</v>
      </c>
      <c r="BC136" s="161">
        <f t="shared" si="34"/>
        <v>0</v>
      </c>
      <c r="BD136" s="161">
        <f t="shared" si="34"/>
        <v>0</v>
      </c>
      <c r="BE136" s="161">
        <f t="shared" si="34"/>
        <v>0</v>
      </c>
      <c r="BF136" s="161">
        <f t="shared" si="34"/>
        <v>0</v>
      </c>
      <c r="BG136" s="161">
        <f t="shared" si="34"/>
        <v>0</v>
      </c>
      <c r="BH136" s="161">
        <f t="shared" si="34"/>
        <v>0</v>
      </c>
      <c r="BI136" s="161">
        <f t="shared" si="34"/>
        <v>0</v>
      </c>
      <c r="BJ136" s="161">
        <f t="shared" si="34"/>
        <v>0</v>
      </c>
      <c r="BK136" s="161">
        <f t="shared" si="34"/>
        <v>0</v>
      </c>
      <c r="BL136" s="161">
        <f t="shared" si="34"/>
        <v>0</v>
      </c>
      <c r="BM136" s="161">
        <f t="shared" si="34"/>
        <v>0</v>
      </c>
      <c r="BN136" s="161">
        <f t="shared" si="34"/>
        <v>0</v>
      </c>
      <c r="BO136" s="161">
        <f t="shared" si="34"/>
        <v>0</v>
      </c>
      <c r="BP136" s="161">
        <f t="shared" si="34"/>
        <v>0</v>
      </c>
      <c r="BQ136" s="161">
        <f t="shared" si="34"/>
        <v>0</v>
      </c>
      <c r="BR136" s="161">
        <f>SUM(BR132:BR134)</f>
        <v>0</v>
      </c>
      <c r="BS136" s="161">
        <f>SUM(BS132:BS134)</f>
        <v>0</v>
      </c>
      <c r="BT136" s="161">
        <f>SUM(BT132:BT134)</f>
        <v>0</v>
      </c>
      <c r="BU136" s="161">
        <f>SUM(BU132:BU134)</f>
        <v>0</v>
      </c>
      <c r="BV136" s="280">
        <f>SUM(BV132:BV134)</f>
        <v>0</v>
      </c>
    </row>
  </sheetData>
  <phoneticPr fontId="8" type="noConversion"/>
  <printOptions horizontalCentered="1" gridLines="1"/>
  <pageMargins left="0.55118110236220474" right="0.35433070866141736" top="0.59055118110236227" bottom="0.39370078740157483" header="0.31496062992125984" footer="0.31496062992125984"/>
  <pageSetup paperSize="9" scale="60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6" manualBreakCount="6">
    <brk id="13" max="1048575" man="1"/>
    <brk id="23" max="132" man="1"/>
    <brk id="35" max="1048575" man="1"/>
    <brk id="46" max="1048575" man="1"/>
    <brk id="57" max="1048575" man="1"/>
    <brk id="70" max="133" man="1"/>
  </colBreak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>
  <sheetPr codeName="Sheet81"/>
  <dimension ref="A1:BZ136"/>
  <sheetViews>
    <sheetView topLeftCell="A4" zoomScaleSheetLayoutView="100" workbookViewId="0">
      <pane xSplit="1" ySplit="2" topLeftCell="BO6" activePane="bottomRight" state="frozenSplit"/>
      <selection activeCell="A4" sqref="A4"/>
      <selection pane="topRight" activeCell="C4" sqref="C1:C65536"/>
      <selection pane="bottomLeft" activeCell="A118" sqref="A118"/>
      <selection pane="bottomRight" activeCell="BU7" sqref="BU7"/>
    </sheetView>
  </sheetViews>
  <sheetFormatPr defaultColWidth="8" defaultRowHeight="18.75"/>
  <cols>
    <col min="1" max="1" width="40" style="225" customWidth="1"/>
    <col min="2" max="2" width="14.28515625" style="225" customWidth="1"/>
    <col min="3" max="3" width="13" style="225" customWidth="1"/>
    <col min="4" max="4" width="13.42578125" style="225" customWidth="1"/>
    <col min="5" max="5" width="13" style="225" customWidth="1"/>
    <col min="6" max="6" width="13.5703125" style="225" bestFit="1" customWidth="1"/>
    <col min="7" max="7" width="14.28515625" style="225" customWidth="1"/>
    <col min="8" max="8" width="13.5703125" style="225" customWidth="1"/>
    <col min="9" max="10" width="13" style="225" customWidth="1"/>
    <col min="11" max="11" width="13.5703125" style="225" bestFit="1" customWidth="1"/>
    <col min="12" max="12" width="13" style="225" customWidth="1"/>
    <col min="13" max="13" width="13.85546875" style="225" customWidth="1"/>
    <col min="14" max="20" width="13" style="225" customWidth="1"/>
    <col min="21" max="21" width="13.85546875" style="225" customWidth="1"/>
    <col min="22" max="22" width="13" style="225" customWidth="1"/>
    <col min="23" max="23" width="13.7109375" style="225" customWidth="1"/>
    <col min="24" max="26" width="13" style="225" customWidth="1"/>
    <col min="27" max="27" width="13.5703125" style="225" bestFit="1" customWidth="1"/>
    <col min="28" max="29" width="13" style="225" customWidth="1"/>
    <col min="30" max="30" width="14" style="225" customWidth="1"/>
    <col min="31" max="31" width="13" style="225" customWidth="1"/>
    <col min="32" max="32" width="14.42578125" style="225" customWidth="1"/>
    <col min="33" max="33" width="13.5703125" style="225" bestFit="1" customWidth="1"/>
    <col min="34" max="35" width="13" style="225" customWidth="1"/>
    <col min="36" max="36" width="12.85546875" style="225" customWidth="1"/>
    <col min="37" max="37" width="14" style="225" customWidth="1"/>
    <col min="38" max="38" width="12.5703125" style="225" customWidth="1"/>
    <col min="39" max="39" width="13.42578125" style="225" customWidth="1"/>
    <col min="40" max="41" width="13" style="225" customWidth="1"/>
    <col min="42" max="42" width="15.42578125" style="225" bestFit="1" customWidth="1"/>
    <col min="43" max="46" width="13" style="225" customWidth="1"/>
    <col min="47" max="47" width="13.5703125" style="225" bestFit="1" customWidth="1"/>
    <col min="48" max="50" width="13" style="225" customWidth="1"/>
    <col min="51" max="51" width="13.5703125" style="225" bestFit="1" customWidth="1"/>
    <col min="52" max="52" width="13" style="225" customWidth="1"/>
    <col min="53" max="53" width="13.85546875" style="225" customWidth="1"/>
    <col min="54" max="54" width="13.42578125" style="225" customWidth="1"/>
    <col min="55" max="55" width="13.7109375" style="225" customWidth="1"/>
    <col min="56" max="59" width="13" style="225" customWidth="1"/>
    <col min="60" max="61" width="13" style="258" customWidth="1"/>
    <col min="62" max="62" width="13.5703125" style="225" bestFit="1" customWidth="1"/>
    <col min="63" max="63" width="13.85546875" style="225" bestFit="1" customWidth="1"/>
    <col min="64" max="64" width="13" style="225" customWidth="1"/>
    <col min="65" max="65" width="13.7109375" style="225" customWidth="1"/>
    <col min="66" max="66" width="13" style="225" customWidth="1"/>
    <col min="67" max="68" width="13.140625" style="225" customWidth="1"/>
    <col min="69" max="69" width="15.28515625" style="225" bestFit="1" customWidth="1"/>
    <col min="70" max="71" width="13.85546875" style="225" customWidth="1"/>
    <col min="72" max="72" width="13" style="225" customWidth="1"/>
    <col min="73" max="73" width="14" style="225" customWidth="1"/>
    <col min="74" max="74" width="15.140625" style="225" customWidth="1"/>
    <col min="75" max="75" width="15.8554687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736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81"/>
      <c r="BI6" s="281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60"/>
      <c r="BI7" s="360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3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60"/>
      <c r="BI8" s="360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:BV40" si="0">SUM(B8:BU8)</f>
        <v>0</v>
      </c>
      <c r="BW8" s="321"/>
      <c r="BX8" s="3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60"/>
      <c r="BI9" s="360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เม.ย.!BW9+BV9</f>
        <v>169059.07</v>
      </c>
      <c r="BX9" s="3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60"/>
      <c r="BI10" s="360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si="0"/>
        <v>0</v>
      </c>
      <c r="BW10" s="321">
        <f>เม.ย.!BW10+BV10</f>
        <v>485138.81999999995</v>
      </c>
      <c r="BX10" s="3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60"/>
      <c r="BI11" s="360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เม.ย.!BW11+BV11</f>
        <v>73.239999999999995</v>
      </c>
      <c r="BX11" s="3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60"/>
      <c r="BI12" s="360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เม.ย.!BW12+BV12</f>
        <v>236.9</v>
      </c>
      <c r="BX12" s="3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60"/>
      <c r="BI13" s="360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เม.ย.!BW13+BV13</f>
        <v>0</v>
      </c>
      <c r="BX13" s="3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60"/>
      <c r="BI14" s="360"/>
      <c r="BJ14" s="360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0"/>
        <v>0</v>
      </c>
      <c r="BW14" s="321">
        <f>เม.ย.!BW14+BV14</f>
        <v>91684.619999999981</v>
      </c>
      <c r="BX14" s="3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60"/>
      <c r="BI15" s="360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0"/>
        <v>0</v>
      </c>
      <c r="BW15" s="321">
        <f>เม.ย.!BW15+BV15</f>
        <v>766967.37</v>
      </c>
      <c r="BX15" s="3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60"/>
      <c r="BI16" s="360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เม.ย.!BW16+BV16</f>
        <v>0</v>
      </c>
      <c r="BX16" s="369">
        <v>4303010103</v>
      </c>
      <c r="BY16" s="380"/>
    </row>
    <row r="17" spans="1:77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60"/>
      <c r="BI17" s="360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เม.ย.!BW17+BV17</f>
        <v>0</v>
      </c>
      <c r="BX17" s="369">
        <v>1102050107</v>
      </c>
      <c r="BY17" s="382">
        <f>SUM(BV16:BV17)</f>
        <v>0</v>
      </c>
    </row>
    <row r="18" spans="1:77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60"/>
      <c r="BI18" s="360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เม.ย.!BW18+BV18</f>
        <v>12753.81</v>
      </c>
      <c r="BX18" s="370">
        <v>4303010103</v>
      </c>
      <c r="BY18" s="380"/>
    </row>
    <row r="19" spans="1:77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60"/>
      <c r="BI19" s="360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เม.ย.!BW19+BV19</f>
        <v>622264</v>
      </c>
      <c r="BX19" s="369">
        <v>1102050107</v>
      </c>
      <c r="BY19" s="382">
        <f>SUM(BV18:BV19)</f>
        <v>0</v>
      </c>
    </row>
    <row r="20" spans="1:77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60"/>
      <c r="BI20" s="360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เม.ย.!BW20+BV20</f>
        <v>674.8</v>
      </c>
      <c r="BX20" s="369">
        <v>4303010103</v>
      </c>
      <c r="BY20" s="380"/>
    </row>
    <row r="21" spans="1:77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60"/>
      <c r="BI21" s="360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เม.ย.!BW21+BV21</f>
        <v>9191.27</v>
      </c>
      <c r="BX21" s="369">
        <v>1102050107</v>
      </c>
      <c r="BY21" s="382">
        <f>SUM(BV20:BV21)</f>
        <v>0</v>
      </c>
    </row>
    <row r="22" spans="1:77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60"/>
      <c r="BI22" s="360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>SUM(B22:BU22)</f>
        <v>0</v>
      </c>
      <c r="BW22" s="321">
        <f>เม.ย.!BW22+BV22</f>
        <v>0</v>
      </c>
      <c r="BX22" s="369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60"/>
      <c r="BI23" s="360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>
        <f t="shared" si="0"/>
        <v>0</v>
      </c>
      <c r="BW23" s="321">
        <f>เม.ย.!BW23+BV23</f>
        <v>0</v>
      </c>
      <c r="BX23" s="369">
        <v>4313010103</v>
      </c>
      <c r="BY23" s="382">
        <f>SUM(BV23:BV24)</f>
        <v>0</v>
      </c>
    </row>
    <row r="24" spans="1:77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60"/>
      <c r="BI24" s="360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เม.ย.!BW24+BV24</f>
        <v>0</v>
      </c>
      <c r="BX24" s="369">
        <v>1102050107</v>
      </c>
      <c r="BY24" s="380"/>
    </row>
    <row r="25" spans="1:77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60"/>
      <c r="BI25" s="360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เม.ย.!BW25+BV25</f>
        <v>0</v>
      </c>
      <c r="BX25" s="369">
        <v>4313010199</v>
      </c>
      <c r="BY25" s="380"/>
    </row>
    <row r="26" spans="1:77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60"/>
      <c r="BI26" s="360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เม.ย.!BW26+BV26</f>
        <v>0</v>
      </c>
      <c r="BX26" s="369">
        <v>1102050107</v>
      </c>
      <c r="BY26" s="382">
        <f>SUM(BV25:BV26)</f>
        <v>0</v>
      </c>
    </row>
    <row r="27" spans="1:77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60"/>
      <c r="BI27" s="360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0"/>
        <v>0</v>
      </c>
      <c r="BW27" s="321">
        <f>เม.ย.!BW27+BV27</f>
        <v>28831.63</v>
      </c>
      <c r="BX27" s="369">
        <v>4313010199</v>
      </c>
      <c r="BY27" s="380"/>
    </row>
    <row r="28" spans="1:77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60"/>
      <c r="BI28" s="360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0"/>
        <v>0</v>
      </c>
      <c r="BW28" s="321">
        <f>เม.ย.!BW28+BV28</f>
        <v>46367.33</v>
      </c>
      <c r="BX28" s="369">
        <v>1102050107</v>
      </c>
      <c r="BY28" s="380"/>
    </row>
    <row r="29" spans="1:77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60"/>
      <c r="BI29" s="360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0"/>
        <v>0</v>
      </c>
      <c r="BW29" s="321">
        <f>เม.ย.!BW29+BV29</f>
        <v>50</v>
      </c>
      <c r="BX29" s="369">
        <v>2103010103</v>
      </c>
      <c r="BY29" s="382">
        <f>SUM(BV27:BV29)</f>
        <v>0</v>
      </c>
    </row>
    <row r="30" spans="1:77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60"/>
      <c r="BI30" s="360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เม.ย.!BW30+BV30</f>
        <v>0</v>
      </c>
      <c r="BX30" s="369"/>
      <c r="BY30" s="380"/>
    </row>
    <row r="31" spans="1:77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60"/>
      <c r="BI31" s="360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เม.ย.!BW31+BV31</f>
        <v>7299627.8500000015</v>
      </c>
      <c r="BX31" s="369">
        <v>1102030102</v>
      </c>
      <c r="BY31" s="380"/>
    </row>
    <row r="32" spans="1:77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60"/>
      <c r="BI32" s="360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เม.ย.!BW32+BV32</f>
        <v>2199713.0200000009</v>
      </c>
      <c r="BX32" s="3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60"/>
      <c r="BI33" s="360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เม.ย.!BW33+BV33</f>
        <v>0</v>
      </c>
      <c r="BX33" s="369">
        <v>1102030102</v>
      </c>
      <c r="BY33" s="380"/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60"/>
      <c r="BI34" s="360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เม.ย.!BW34+BV34</f>
        <v>6602.93</v>
      </c>
      <c r="BX34" s="3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60"/>
      <c r="BI35" s="360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เม.ย.!BW35+BV35</f>
        <v>6435.53</v>
      </c>
      <c r="BX35" s="369">
        <v>1102030102</v>
      </c>
      <c r="BY35" s="382">
        <f>SUM(BV31:BV35)</f>
        <v>0</v>
      </c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60"/>
      <c r="BI36" s="360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เม.ย.!BW36+BV36</f>
        <v>0</v>
      </c>
      <c r="BX36" s="3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60"/>
      <c r="BI37" s="360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เม.ย.!BW37+BV37</f>
        <v>0</v>
      </c>
      <c r="BX37" s="3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60"/>
      <c r="BI38" s="360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เม.ย.!BW38+BV38</f>
        <v>0</v>
      </c>
      <c r="BX38" s="3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60"/>
      <c r="BI39" s="360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เม.ย.!BW39+BV39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60"/>
      <c r="BI40" s="360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เม.ย.!BW40+BV40</f>
        <v>0</v>
      </c>
      <c r="BX40" s="369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60"/>
      <c r="BI41" s="360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5" si="1">SUM(B41:BU41)</f>
        <v>0</v>
      </c>
      <c r="BW41" s="321">
        <f>เม.ย.!BW41+BV41</f>
        <v>0</v>
      </c>
      <c r="BX41" s="3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60"/>
      <c r="BI42" s="360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เม.ย.!BW42+BV42</f>
        <v>0</v>
      </c>
      <c r="BX42" s="3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60"/>
      <c r="BI43" s="360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เม.ย.!BW43+BV43</f>
        <v>62818.75</v>
      </c>
      <c r="BX43" s="3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60"/>
      <c r="BI44" s="360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เม.ย.!BW44+BV44</f>
        <v>0</v>
      </c>
      <c r="BX44" s="3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60"/>
      <c r="BI45" s="360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เม.ย.!BW45+BV45</f>
        <v>0</v>
      </c>
      <c r="BX45" s="3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60"/>
      <c r="BI46" s="360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เม.ย.!BW46+BV46</f>
        <v>0</v>
      </c>
      <c r="BX46" s="369">
        <v>5104030299</v>
      </c>
      <c r="BY46" s="380"/>
    </row>
    <row r="47" spans="1:77" ht="21">
      <c r="A47" s="367" t="s">
        <v>635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60"/>
      <c r="BI47" s="360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เม.ย.!BW47+BV47</f>
        <v>0</v>
      </c>
      <c r="BX47" s="3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60"/>
      <c r="BI48" s="360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เม.ย.!BW48+BV48</f>
        <v>0</v>
      </c>
      <c r="BX48" s="369">
        <v>2101010107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60"/>
      <c r="BI49" s="360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เม.ย.!BW49+BV49</f>
        <v>0</v>
      </c>
      <c r="BX49" s="3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60"/>
      <c r="BI50" s="360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เม.ย.!BW50+BV50</f>
        <v>0</v>
      </c>
      <c r="BX50" s="369">
        <v>1106010199</v>
      </c>
      <c r="BY50" s="380"/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60"/>
      <c r="BI51" s="360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เม.ย.!BW51+BV51</f>
        <v>10957.47</v>
      </c>
      <c r="BX51" s="369">
        <v>1106010199</v>
      </c>
      <c r="BY51" s="382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60"/>
      <c r="BI52" s="360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เม.ย.!BW52+BV52</f>
        <v>86653.02</v>
      </c>
      <c r="BX52" s="3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60"/>
      <c r="BI53" s="360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เม.ย.!BW53+BV53</f>
        <v>4876316.42</v>
      </c>
      <c r="BX53" s="369">
        <v>4313010199</v>
      </c>
      <c r="BY53" s="380"/>
    </row>
    <row r="54" spans="1:77" ht="2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60"/>
      <c r="BI54" s="360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เม.ย.!BW54+BV54</f>
        <v>0</v>
      </c>
      <c r="BX54" s="3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60"/>
      <c r="BI55" s="360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เม.ย.!BW55+BV55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60"/>
      <c r="BI56" s="360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เม.ย.!BW56+BV56</f>
        <v>386896.5</v>
      </c>
      <c r="BX56" s="369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60"/>
      <c r="BI57" s="360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เม.ย.!BW57+BV57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60"/>
      <c r="BI58" s="360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เม.ย.!BW58+BV58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60"/>
      <c r="BI59" s="360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เม.ย.!BW59+BV59</f>
        <v>0</v>
      </c>
      <c r="BX59" s="372"/>
      <c r="BY59" s="380"/>
    </row>
    <row r="60" spans="1:77" hidden="1">
      <c r="A60" s="363" t="s">
        <v>421</v>
      </c>
      <c r="B60" s="321"/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  <c r="N60" s="321"/>
      <c r="O60" s="321"/>
      <c r="P60" s="321"/>
      <c r="Q60" s="321"/>
      <c r="R60" s="321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  <c r="AC60" s="321"/>
      <c r="AD60" s="321"/>
      <c r="AE60" s="321"/>
      <c r="AF60" s="321"/>
      <c r="AG60" s="321"/>
      <c r="AH60" s="321"/>
      <c r="AI60" s="321"/>
      <c r="AJ60" s="321"/>
      <c r="AK60" s="321"/>
      <c r="AL60" s="321"/>
      <c r="AM60" s="321"/>
      <c r="AN60" s="321"/>
      <c r="AO60" s="321"/>
      <c r="AP60" s="321"/>
      <c r="AQ60" s="321"/>
      <c r="AR60" s="321"/>
      <c r="AS60" s="321"/>
      <c r="AT60" s="321"/>
      <c r="AU60" s="321"/>
      <c r="AV60" s="321"/>
      <c r="AW60" s="321"/>
      <c r="AX60" s="321"/>
      <c r="AY60" s="321"/>
      <c r="AZ60" s="321"/>
      <c r="BA60" s="321"/>
      <c r="BB60" s="321"/>
      <c r="BC60" s="321"/>
      <c r="BD60" s="321"/>
      <c r="BE60" s="321"/>
      <c r="BF60" s="321"/>
      <c r="BG60" s="321"/>
      <c r="BH60" s="360"/>
      <c r="BI60" s="360"/>
      <c r="BJ60" s="321"/>
      <c r="BK60" s="321"/>
      <c r="BL60" s="321"/>
      <c r="BM60" s="321"/>
      <c r="BN60" s="321"/>
      <c r="BO60" s="321"/>
      <c r="BP60" s="321"/>
      <c r="BQ60" s="321"/>
      <c r="BR60" s="321"/>
      <c r="BS60" s="321"/>
      <c r="BT60" s="321"/>
      <c r="BU60" s="321"/>
      <c r="BV60" s="235">
        <f t="shared" si="1"/>
        <v>0</v>
      </c>
      <c r="BW60" s="235">
        <f>เม.ย.!BW60+BV60</f>
        <v>0</v>
      </c>
      <c r="BX60" s="227"/>
    </row>
    <row r="61" spans="1:77" hidden="1">
      <c r="A61" s="363" t="s">
        <v>422</v>
      </c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1"/>
      <c r="AF61" s="321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1"/>
      <c r="AS61" s="321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1"/>
      <c r="BF61" s="321"/>
      <c r="BG61" s="321"/>
      <c r="BH61" s="360"/>
      <c r="BI61" s="360"/>
      <c r="BJ61" s="321"/>
      <c r="BK61" s="321"/>
      <c r="BL61" s="321"/>
      <c r="BM61" s="321"/>
      <c r="BN61" s="321"/>
      <c r="BO61" s="321"/>
      <c r="BP61" s="321"/>
      <c r="BQ61" s="321"/>
      <c r="BR61" s="321"/>
      <c r="BS61" s="321"/>
      <c r="BT61" s="321"/>
      <c r="BU61" s="321"/>
      <c r="BV61" s="235">
        <f t="shared" si="1"/>
        <v>0</v>
      </c>
      <c r="BW61" s="235">
        <f>เม.ย.!BW61+BV61</f>
        <v>0</v>
      </c>
      <c r="BX61" s="227"/>
    </row>
    <row r="62" spans="1:77">
      <c r="A62" s="356" t="s">
        <v>194</v>
      </c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321"/>
      <c r="M62" s="321"/>
      <c r="N62" s="321"/>
      <c r="O62" s="321"/>
      <c r="P62" s="321"/>
      <c r="Q62" s="321"/>
      <c r="R62" s="321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  <c r="AC62" s="321"/>
      <c r="AD62" s="321"/>
      <c r="AE62" s="321"/>
      <c r="AF62" s="321"/>
      <c r="AG62" s="321"/>
      <c r="AH62" s="321"/>
      <c r="AI62" s="321"/>
      <c r="AJ62" s="321"/>
      <c r="AK62" s="321"/>
      <c r="AL62" s="321"/>
      <c r="AM62" s="321"/>
      <c r="AN62" s="321"/>
      <c r="AO62" s="321"/>
      <c r="AP62" s="321"/>
      <c r="AQ62" s="321"/>
      <c r="AR62" s="321"/>
      <c r="AS62" s="321"/>
      <c r="AT62" s="321"/>
      <c r="AU62" s="321"/>
      <c r="AV62" s="321"/>
      <c r="AW62" s="321"/>
      <c r="AX62" s="321"/>
      <c r="AY62" s="321"/>
      <c r="AZ62" s="321"/>
      <c r="BA62" s="321"/>
      <c r="BB62" s="321"/>
      <c r="BC62" s="321"/>
      <c r="BD62" s="321"/>
      <c r="BE62" s="321"/>
      <c r="BF62" s="321"/>
      <c r="BG62" s="321"/>
      <c r="BH62" s="360"/>
      <c r="BI62" s="360"/>
      <c r="BJ62" s="321"/>
      <c r="BK62" s="321"/>
      <c r="BL62" s="321"/>
      <c r="BM62" s="321"/>
      <c r="BN62" s="321"/>
      <c r="BO62" s="321"/>
      <c r="BP62" s="321"/>
      <c r="BQ62" s="321"/>
      <c r="BR62" s="321"/>
      <c r="BS62" s="321"/>
      <c r="BT62" s="321"/>
      <c r="BU62" s="321"/>
      <c r="BV62" s="235">
        <f t="shared" si="1"/>
        <v>0</v>
      </c>
      <c r="BW62" s="235">
        <f>เม.ย.!BW62+BV62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81"/>
      <c r="BI63" s="281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ต.ค.!BW63+BV63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81"/>
      <c r="BI64" s="281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ต.ค.!BW64+BV64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81"/>
      <c r="BI65" s="281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ต.ค.!BW65+BV65</f>
        <v>0</v>
      </c>
    </row>
    <row r="66" spans="1:77" ht="19.5" thickBot="1">
      <c r="A66" s="260" t="s">
        <v>433</v>
      </c>
      <c r="B66" s="243">
        <f t="shared" ref="B66:AH66" si="2">SUM(B9:B65)</f>
        <v>0</v>
      </c>
      <c r="C66" s="243">
        <f t="shared" si="2"/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243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82">
        <f t="shared" si="3"/>
        <v>0</v>
      </c>
      <c r="BI66" s="282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>SUM(BQ9:BQ65)</f>
        <v>0</v>
      </c>
      <c r="BR66" s="243">
        <f>SUM(BR9:BR65)</f>
        <v>0</v>
      </c>
      <c r="BS66" s="243">
        <f>SUM(BS9:BS65)</f>
        <v>0</v>
      </c>
      <c r="BT66" s="243">
        <f>SUM(BT9:BT65)</f>
        <v>0</v>
      </c>
      <c r="BU66" s="243">
        <f>SUM(BU9:BU65)</f>
        <v>0</v>
      </c>
      <c r="BV66" s="243">
        <f>SUM(BV8:BV65)</f>
        <v>0</v>
      </c>
      <c r="BW66" s="243">
        <f>SUM(BW7:BW62)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81"/>
      <c r="BI67" s="281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328" t="s">
        <v>115</v>
      </c>
      <c r="B68" s="321"/>
      <c r="C68" s="32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2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  <c r="AC68" s="321"/>
      <c r="AD68" s="321"/>
      <c r="AE68" s="321"/>
      <c r="AF68" s="321"/>
      <c r="AG68" s="321"/>
      <c r="AH68" s="321"/>
      <c r="AI68" s="321"/>
      <c r="AJ68" s="321"/>
      <c r="AK68" s="321"/>
      <c r="AL68" s="321"/>
      <c r="AM68" s="321"/>
      <c r="AN68" s="321"/>
      <c r="AO68" s="321"/>
      <c r="AP68" s="321"/>
      <c r="AQ68" s="321"/>
      <c r="AR68" s="321"/>
      <c r="AS68" s="321"/>
      <c r="AT68" s="321"/>
      <c r="AU68" s="321"/>
      <c r="AV68" s="321"/>
      <c r="AW68" s="321"/>
      <c r="AX68" s="321"/>
      <c r="AY68" s="321"/>
      <c r="AZ68" s="321"/>
      <c r="BA68" s="321"/>
      <c r="BB68" s="321"/>
      <c r="BC68" s="321"/>
      <c r="BD68" s="321"/>
      <c r="BE68" s="321"/>
      <c r="BF68" s="321"/>
      <c r="BG68" s="321"/>
      <c r="BH68" s="360"/>
      <c r="BI68" s="360"/>
      <c r="BJ68" s="321"/>
      <c r="BK68" s="321"/>
      <c r="BL68" s="321"/>
      <c r="BM68" s="321"/>
      <c r="BN68" s="321"/>
      <c r="BO68" s="321"/>
      <c r="BP68" s="321"/>
      <c r="BQ68" s="321"/>
      <c r="BR68" s="321"/>
      <c r="BS68" s="321"/>
      <c r="BT68" s="321"/>
      <c r="BU68" s="321"/>
      <c r="BV68" s="321"/>
      <c r="BW68" s="321"/>
      <c r="BX68" s="3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60"/>
      <c r="BI69" s="360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4">SUM(B69:BU69)</f>
        <v>0</v>
      </c>
      <c r="BW69" s="321">
        <f>เม.ย.!BW69+BV69</f>
        <v>725</v>
      </c>
      <c r="BX69" s="369">
        <v>5104030299</v>
      </c>
      <c r="BY69" s="380"/>
    </row>
    <row r="70" spans="1:77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60"/>
      <c r="BI70" s="360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4"/>
        <v>0</v>
      </c>
      <c r="BW70" s="321">
        <f>เม.ย.!BW70+BV70</f>
        <v>0</v>
      </c>
      <c r="BX70" s="369">
        <v>5104030299</v>
      </c>
      <c r="BY70" s="380"/>
    </row>
    <row r="71" spans="1:77" ht="21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60"/>
      <c r="BI71" s="360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4"/>
        <v>0</v>
      </c>
      <c r="BW71" s="321">
        <f>เม.ย.!BW71+BV71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60"/>
      <c r="BI72" s="360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4"/>
        <v>0</v>
      </c>
      <c r="BW72" s="321">
        <f>เม.ย.!BW72+BV72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60"/>
      <c r="BI73" s="360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4"/>
        <v>0</v>
      </c>
      <c r="BW73" s="321">
        <f>เม.ย.!BW73+BV73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60"/>
      <c r="BI74" s="360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4"/>
        <v>0</v>
      </c>
      <c r="BW74" s="321">
        <f>เม.ย.!BW74+BV74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60"/>
      <c r="BI75" s="360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4"/>
        <v>0</v>
      </c>
      <c r="BW75" s="321">
        <f>เม.ย.!BW75+BV75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60"/>
      <c r="BI76" s="360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4"/>
        <v>0</v>
      </c>
      <c r="BW76" s="321">
        <f>เม.ย.!BW76+BV76</f>
        <v>0</v>
      </c>
      <c r="BX76" s="369">
        <v>5104030299</v>
      </c>
      <c r="BY76" s="380"/>
    </row>
    <row r="77" spans="1:77" ht="21">
      <c r="A77" s="321" t="s">
        <v>91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60"/>
      <c r="BI77" s="360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4"/>
        <v>0</v>
      </c>
      <c r="BW77" s="321">
        <f>เม.ย.!BW77+BV77</f>
        <v>0</v>
      </c>
      <c r="BX77" s="369">
        <v>2101010107</v>
      </c>
      <c r="BY77" s="380"/>
    </row>
    <row r="78" spans="1:77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60"/>
      <c r="BI78" s="360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4"/>
        <v>0</v>
      </c>
      <c r="BW78" s="321">
        <f>เม.ย.!BW78+BV78</f>
        <v>0</v>
      </c>
      <c r="BX78" s="3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60"/>
      <c r="BI79" s="360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4"/>
        <v>0</v>
      </c>
      <c r="BW79" s="321">
        <f>เม.ย.!BW79+BV79</f>
        <v>30000</v>
      </c>
      <c r="BX79" s="3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60"/>
      <c r="BI80" s="360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4"/>
        <v>0</v>
      </c>
      <c r="BW80" s="321">
        <f>เม.ย.!BW80+BV80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60"/>
      <c r="BI81" s="360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4"/>
        <v>0</v>
      </c>
      <c r="BW81" s="321">
        <f>เม.ย.!BW81+BV81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60"/>
      <c r="BI82" s="360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4"/>
        <v>0</v>
      </c>
      <c r="BW82" s="321">
        <f>เม.ย.!BW82+BV82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60"/>
      <c r="BI83" s="360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4"/>
        <v>0</v>
      </c>
      <c r="BW83" s="321">
        <f>เม.ย.!BW83+BV83</f>
        <v>0</v>
      </c>
      <c r="BX83" s="369">
        <v>1106010103</v>
      </c>
      <c r="BY83" s="380"/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60"/>
      <c r="BI84" s="360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4"/>
        <v>0</v>
      </c>
      <c r="BW84" s="321">
        <f>เม.ย.!BW84+BV84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60"/>
      <c r="BI85" s="360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4"/>
        <v>0</v>
      </c>
      <c r="BW85" s="321">
        <f>เม.ย.!BW85+BV85</f>
        <v>69261</v>
      </c>
      <c r="BX85" s="369">
        <v>5101020106</v>
      </c>
      <c r="BY85" s="380"/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60"/>
      <c r="BI86" s="360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4"/>
        <v>0</v>
      </c>
      <c r="BW86" s="321">
        <f>เม.ย.!BW86+BV86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60"/>
      <c r="BI87" s="360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4"/>
        <v>0</v>
      </c>
      <c r="BW87" s="321">
        <f>เม.ย.!BW87+BV87</f>
        <v>7320</v>
      </c>
      <c r="BX87" s="3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60"/>
      <c r="BI88" s="360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4"/>
        <v>0</v>
      </c>
      <c r="BW88" s="321">
        <f>เม.ย.!BW88+BV88</f>
        <v>0</v>
      </c>
      <c r="BX88" s="369">
        <v>1102010102</v>
      </c>
      <c r="BY88" s="380"/>
    </row>
    <row r="89" spans="1:77" s="283" customFormat="1" ht="21" hidden="1">
      <c r="A89" s="322" t="s">
        <v>614</v>
      </c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  <c r="AT89" s="322"/>
      <c r="AU89" s="322"/>
      <c r="AV89" s="322"/>
      <c r="AW89" s="322"/>
      <c r="AX89" s="322"/>
      <c r="AY89" s="322"/>
      <c r="AZ89" s="322"/>
      <c r="BA89" s="322"/>
      <c r="BB89" s="322"/>
      <c r="BC89" s="322"/>
      <c r="BD89" s="322"/>
      <c r="BE89" s="322"/>
      <c r="BF89" s="322"/>
      <c r="BG89" s="322"/>
      <c r="BH89" s="322"/>
      <c r="BI89" s="322"/>
      <c r="BJ89" s="322"/>
      <c r="BK89" s="322"/>
      <c r="BL89" s="322"/>
      <c r="BM89" s="322"/>
      <c r="BN89" s="322"/>
      <c r="BO89" s="322"/>
      <c r="BP89" s="322"/>
      <c r="BQ89" s="322"/>
      <c r="BR89" s="322"/>
      <c r="BS89" s="322"/>
      <c r="BT89" s="322"/>
      <c r="BU89" s="322"/>
      <c r="BV89" s="321">
        <f t="shared" si="4"/>
        <v>0</v>
      </c>
      <c r="BW89" s="321">
        <f>เม.ย.!BW89+BV89</f>
        <v>0</v>
      </c>
      <c r="BX89" s="369">
        <v>5101010113</v>
      </c>
      <c r="BY89" s="380"/>
    </row>
    <row r="90" spans="1:77" s="283" customFormat="1" ht="21" hidden="1">
      <c r="A90" s="322" t="s">
        <v>22</v>
      </c>
      <c r="B90" s="322"/>
      <c r="C90" s="322"/>
      <c r="D90" s="322"/>
      <c r="E90" s="322"/>
      <c r="F90" s="322"/>
      <c r="G90" s="322"/>
      <c r="H90" s="322"/>
      <c r="I90" s="322"/>
      <c r="J90" s="322"/>
      <c r="K90" s="322"/>
      <c r="L90" s="322"/>
      <c r="M90" s="322"/>
      <c r="N90" s="322"/>
      <c r="O90" s="322"/>
      <c r="P90" s="322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  <c r="AT90" s="322"/>
      <c r="AU90" s="322"/>
      <c r="AV90" s="322"/>
      <c r="AW90" s="322"/>
      <c r="AX90" s="322"/>
      <c r="AY90" s="322"/>
      <c r="AZ90" s="322"/>
      <c r="BA90" s="322"/>
      <c r="BB90" s="322"/>
      <c r="BC90" s="322"/>
      <c r="BD90" s="322"/>
      <c r="BE90" s="322"/>
      <c r="BF90" s="322"/>
      <c r="BG90" s="322"/>
      <c r="BH90" s="322"/>
      <c r="BI90" s="322"/>
      <c r="BJ90" s="322"/>
      <c r="BK90" s="322"/>
      <c r="BL90" s="322"/>
      <c r="BM90" s="322"/>
      <c r="BN90" s="322"/>
      <c r="BO90" s="322"/>
      <c r="BP90" s="322"/>
      <c r="BQ90" s="322"/>
      <c r="BR90" s="322"/>
      <c r="BS90" s="322"/>
      <c r="BT90" s="322"/>
      <c r="BU90" s="322"/>
      <c r="BV90" s="321">
        <f t="shared" si="4"/>
        <v>0</v>
      </c>
      <c r="BW90" s="321">
        <f>เม.ย.!BW90+BV90</f>
        <v>0</v>
      </c>
      <c r="BX90" s="369">
        <v>1106010199</v>
      </c>
      <c r="BY90" s="380"/>
    </row>
    <row r="91" spans="1:77" s="283" customFormat="1" ht="21">
      <c r="A91" s="322" t="s">
        <v>35</v>
      </c>
      <c r="B91" s="322"/>
      <c r="C91" s="322"/>
      <c r="D91" s="322"/>
      <c r="E91" s="322"/>
      <c r="F91" s="322"/>
      <c r="G91" s="322"/>
      <c r="H91" s="322"/>
      <c r="I91" s="322"/>
      <c r="J91" s="322"/>
      <c r="K91" s="322"/>
      <c r="L91" s="322"/>
      <c r="M91" s="321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  <c r="AT91" s="322"/>
      <c r="AU91" s="322"/>
      <c r="AV91" s="322"/>
      <c r="AW91" s="322"/>
      <c r="AX91" s="322"/>
      <c r="AY91" s="322"/>
      <c r="AZ91" s="322"/>
      <c r="BA91" s="322"/>
      <c r="BB91" s="322"/>
      <c r="BC91" s="322"/>
      <c r="BD91" s="322"/>
      <c r="BE91" s="322"/>
      <c r="BF91" s="322"/>
      <c r="BG91" s="322"/>
      <c r="BH91" s="322"/>
      <c r="BI91" s="322"/>
      <c r="BJ91" s="322"/>
      <c r="BK91" s="322"/>
      <c r="BL91" s="322"/>
      <c r="BM91" s="322"/>
      <c r="BN91" s="322"/>
      <c r="BO91" s="322"/>
      <c r="BP91" s="322"/>
      <c r="BQ91" s="322"/>
      <c r="BR91" s="322"/>
      <c r="BS91" s="322"/>
      <c r="BT91" s="322"/>
      <c r="BU91" s="322"/>
      <c r="BV91" s="321">
        <f t="shared" si="4"/>
        <v>0</v>
      </c>
      <c r="BW91" s="321">
        <f>เม.ย.!BW91+BV91</f>
        <v>0</v>
      </c>
      <c r="BX91" s="369">
        <v>5104030299</v>
      </c>
      <c r="BY91" s="380"/>
    </row>
    <row r="92" spans="1:77" s="283" customFormat="1" ht="21" hidden="1">
      <c r="A92" s="322" t="s">
        <v>36</v>
      </c>
      <c r="B92" s="322"/>
      <c r="C92" s="322"/>
      <c r="D92" s="322"/>
      <c r="E92" s="322"/>
      <c r="F92" s="322"/>
      <c r="G92" s="322"/>
      <c r="H92" s="322"/>
      <c r="I92" s="322"/>
      <c r="J92" s="322"/>
      <c r="K92" s="322"/>
      <c r="L92" s="322"/>
      <c r="M92" s="322"/>
      <c r="N92" s="322"/>
      <c r="O92" s="322"/>
      <c r="P92" s="322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  <c r="AT92" s="322"/>
      <c r="AU92" s="322"/>
      <c r="AV92" s="322"/>
      <c r="AW92" s="322"/>
      <c r="AX92" s="322"/>
      <c r="AY92" s="322"/>
      <c r="AZ92" s="322"/>
      <c r="BA92" s="322"/>
      <c r="BB92" s="322"/>
      <c r="BC92" s="322"/>
      <c r="BD92" s="322"/>
      <c r="BE92" s="322"/>
      <c r="BF92" s="322"/>
      <c r="BG92" s="322"/>
      <c r="BH92" s="322"/>
      <c r="BI92" s="322"/>
      <c r="BJ92" s="322"/>
      <c r="BK92" s="322"/>
      <c r="BL92" s="322"/>
      <c r="BM92" s="322"/>
      <c r="BN92" s="322"/>
      <c r="BO92" s="322"/>
      <c r="BP92" s="322"/>
      <c r="BQ92" s="322"/>
      <c r="BR92" s="322"/>
      <c r="BS92" s="322"/>
      <c r="BT92" s="322"/>
      <c r="BU92" s="322"/>
      <c r="BV92" s="321">
        <f t="shared" si="4"/>
        <v>0</v>
      </c>
      <c r="BW92" s="321">
        <f>เม.ย.!BW92+BV92</f>
        <v>0</v>
      </c>
      <c r="BX92" s="369">
        <v>1204030101</v>
      </c>
      <c r="BY92" s="380"/>
    </row>
    <row r="93" spans="1:77" s="283" customFormat="1" ht="21" hidden="1">
      <c r="A93" s="322" t="s">
        <v>186</v>
      </c>
      <c r="B93" s="322"/>
      <c r="C93" s="322"/>
      <c r="D93" s="322"/>
      <c r="E93" s="322"/>
      <c r="F93" s="322"/>
      <c r="G93" s="322"/>
      <c r="H93" s="322"/>
      <c r="I93" s="322"/>
      <c r="J93" s="322"/>
      <c r="K93" s="322"/>
      <c r="L93" s="322"/>
      <c r="M93" s="322"/>
      <c r="N93" s="322"/>
      <c r="O93" s="322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  <c r="AT93" s="322"/>
      <c r="AU93" s="322"/>
      <c r="AV93" s="322"/>
      <c r="AW93" s="322"/>
      <c r="AX93" s="322"/>
      <c r="AY93" s="322"/>
      <c r="AZ93" s="322"/>
      <c r="BA93" s="322"/>
      <c r="BB93" s="322"/>
      <c r="BC93" s="322"/>
      <c r="BD93" s="322"/>
      <c r="BE93" s="322"/>
      <c r="BF93" s="322"/>
      <c r="BG93" s="322"/>
      <c r="BH93" s="322"/>
      <c r="BI93" s="322"/>
      <c r="BJ93" s="322"/>
      <c r="BK93" s="322"/>
      <c r="BL93" s="322"/>
      <c r="BM93" s="322"/>
      <c r="BN93" s="322"/>
      <c r="BO93" s="322"/>
      <c r="BP93" s="322"/>
      <c r="BQ93" s="322"/>
      <c r="BR93" s="322"/>
      <c r="BS93" s="322"/>
      <c r="BT93" s="322"/>
      <c r="BU93" s="322"/>
      <c r="BV93" s="321">
        <f t="shared" si="4"/>
        <v>0</v>
      </c>
      <c r="BW93" s="321">
        <f>เม.ย.!BW93+BV93</f>
        <v>0</v>
      </c>
      <c r="BX93" s="369"/>
      <c r="BY93" s="380"/>
    </row>
    <row r="94" spans="1:77" s="283" customFormat="1" ht="21" hidden="1">
      <c r="A94" s="322" t="s">
        <v>187</v>
      </c>
      <c r="B94" s="322"/>
      <c r="C94" s="322"/>
      <c r="D94" s="322"/>
      <c r="E94" s="322"/>
      <c r="F94" s="322"/>
      <c r="G94" s="322"/>
      <c r="H94" s="322"/>
      <c r="I94" s="322"/>
      <c r="J94" s="322"/>
      <c r="K94" s="322"/>
      <c r="L94" s="322"/>
      <c r="M94" s="322"/>
      <c r="N94" s="322"/>
      <c r="O94" s="322"/>
      <c r="P94" s="322"/>
      <c r="Q94" s="322"/>
      <c r="R94" s="321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  <c r="AT94" s="322"/>
      <c r="AU94" s="322"/>
      <c r="AV94" s="322"/>
      <c r="AW94" s="322"/>
      <c r="AX94" s="322"/>
      <c r="AY94" s="322"/>
      <c r="AZ94" s="322"/>
      <c r="BA94" s="322"/>
      <c r="BB94" s="322"/>
      <c r="BC94" s="322"/>
      <c r="BD94" s="322"/>
      <c r="BE94" s="322"/>
      <c r="BF94" s="322"/>
      <c r="BG94" s="322"/>
      <c r="BH94" s="322"/>
      <c r="BI94" s="322"/>
      <c r="BJ94" s="322"/>
      <c r="BK94" s="322"/>
      <c r="BL94" s="322"/>
      <c r="BM94" s="322"/>
      <c r="BN94" s="322"/>
      <c r="BO94" s="322"/>
      <c r="BP94" s="322"/>
      <c r="BQ94" s="322"/>
      <c r="BR94" s="322"/>
      <c r="BS94" s="322"/>
      <c r="BT94" s="322"/>
      <c r="BU94" s="322"/>
      <c r="BV94" s="321">
        <f t="shared" si="4"/>
        <v>0</v>
      </c>
      <c r="BW94" s="321">
        <f>เม.ย.!BW94+BV94</f>
        <v>0</v>
      </c>
      <c r="BX94" s="369">
        <v>2101020199</v>
      </c>
      <c r="BY94" s="380"/>
    </row>
    <row r="95" spans="1:77" s="283" customFormat="1" ht="21" hidden="1">
      <c r="A95" s="322" t="s">
        <v>188</v>
      </c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22"/>
      <c r="AH95" s="322"/>
      <c r="AI95" s="322"/>
      <c r="AJ95" s="322"/>
      <c r="AK95" s="322"/>
      <c r="AL95" s="322"/>
      <c r="AM95" s="322"/>
      <c r="AN95" s="322"/>
      <c r="AO95" s="322"/>
      <c r="AP95" s="322"/>
      <c r="AQ95" s="322"/>
      <c r="AR95" s="322"/>
      <c r="AS95" s="322"/>
      <c r="AT95" s="322"/>
      <c r="AU95" s="322"/>
      <c r="AV95" s="322"/>
      <c r="AW95" s="322"/>
      <c r="AX95" s="322"/>
      <c r="AY95" s="322"/>
      <c r="AZ95" s="322"/>
      <c r="BA95" s="322"/>
      <c r="BB95" s="322"/>
      <c r="BC95" s="322"/>
      <c r="BD95" s="322"/>
      <c r="BE95" s="322"/>
      <c r="BF95" s="322"/>
      <c r="BG95" s="322"/>
      <c r="BH95" s="322"/>
      <c r="BI95" s="322"/>
      <c r="BJ95" s="322"/>
      <c r="BK95" s="322"/>
      <c r="BL95" s="322"/>
      <c r="BM95" s="322"/>
      <c r="BN95" s="322"/>
      <c r="BO95" s="322"/>
      <c r="BP95" s="322"/>
      <c r="BQ95" s="322"/>
      <c r="BR95" s="322"/>
      <c r="BS95" s="322"/>
      <c r="BT95" s="322"/>
      <c r="BU95" s="322"/>
      <c r="BV95" s="321">
        <f t="shared" si="4"/>
        <v>0</v>
      </c>
      <c r="BW95" s="321">
        <f>เม.ย.!BW95+BV95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60"/>
      <c r="BI96" s="360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4"/>
        <v>0</v>
      </c>
      <c r="BW96" s="321">
        <f>เม.ย.!BW96+BV96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60"/>
      <c r="BI97" s="360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4"/>
        <v>0</v>
      </c>
      <c r="BW97" s="321">
        <f>เม.ย.!BW97+BV97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60"/>
      <c r="BI98" s="360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4"/>
        <v>0</v>
      </c>
      <c r="BW98" s="321">
        <f>เม.ย.!BW98+BV98</f>
        <v>14622058.5</v>
      </c>
      <c r="BX98" s="3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60"/>
      <c r="BI99" s="360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4"/>
        <v>0</v>
      </c>
      <c r="BW99" s="321">
        <f>เม.ย.!BW99+BV99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60"/>
      <c r="BI100" s="360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4"/>
        <v>0</v>
      </c>
      <c r="BW100" s="321">
        <f>เม.ย.!BW100+BV100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60"/>
      <c r="BI101" s="360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4"/>
        <v>0</v>
      </c>
      <c r="BW101" s="321">
        <f>เม.ย.!BW101+BV101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60"/>
      <c r="BI102" s="360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4"/>
        <v>0</v>
      </c>
      <c r="BW102" s="321">
        <f>เม.ย.!BW102+BV102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60"/>
      <c r="BI103" s="360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4"/>
        <v>0</v>
      </c>
      <c r="BW103" s="321">
        <f>เม.ย.!BW103+BV103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60"/>
      <c r="BI104" s="360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4"/>
        <v>0</v>
      </c>
      <c r="BW104" s="321">
        <f>เม.ย.!BW104+BV104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60"/>
      <c r="BI105" s="360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235">
        <f t="shared" si="4"/>
        <v>0</v>
      </c>
      <c r="BW105" s="235">
        <f>เม.ย.!BW105+BV105</f>
        <v>0</v>
      </c>
      <c r="BX105" s="227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60"/>
      <c r="BI106" s="360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4"/>
        <v>0</v>
      </c>
      <c r="BW106" s="321">
        <f>เม.ย.!BW106+BV106</f>
        <v>1763539</v>
      </c>
      <c r="BX106" s="371"/>
      <c r="BY106" s="380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81"/>
      <c r="BI107" s="281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4"/>
        <v>0</v>
      </c>
      <c r="BW107" s="235">
        <f>เม.ย.!BW107+BV107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81"/>
      <c r="BI108" s="281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4"/>
        <v>0</v>
      </c>
      <c r="BW108" s="235">
        <f>เม.ย.!BW108+BV108</f>
        <v>0</v>
      </c>
    </row>
    <row r="109" spans="1:78" ht="19.5" thickBot="1">
      <c r="A109" s="357" t="s">
        <v>449</v>
      </c>
      <c r="B109" s="243">
        <f t="shared" ref="B109:AH109" si="5">SUM(B69:B108)</f>
        <v>0</v>
      </c>
      <c r="C109" s="243">
        <f t="shared" si="5"/>
        <v>0</v>
      </c>
      <c r="D109" s="243">
        <f t="shared" si="5"/>
        <v>0</v>
      </c>
      <c r="E109" s="243">
        <f t="shared" si="5"/>
        <v>0</v>
      </c>
      <c r="F109" s="243">
        <f t="shared" si="5"/>
        <v>0</v>
      </c>
      <c r="G109" s="243">
        <f t="shared" si="5"/>
        <v>0</v>
      </c>
      <c r="H109" s="243">
        <f t="shared" si="5"/>
        <v>0</v>
      </c>
      <c r="I109" s="243">
        <f t="shared" si="5"/>
        <v>0</v>
      </c>
      <c r="J109" s="243">
        <f t="shared" si="5"/>
        <v>0</v>
      </c>
      <c r="K109" s="243">
        <f t="shared" si="5"/>
        <v>0</v>
      </c>
      <c r="L109" s="243">
        <f t="shared" si="5"/>
        <v>0</v>
      </c>
      <c r="M109" s="243">
        <f t="shared" si="5"/>
        <v>0</v>
      </c>
      <c r="N109" s="243">
        <f t="shared" si="5"/>
        <v>0</v>
      </c>
      <c r="O109" s="243">
        <f t="shared" si="5"/>
        <v>0</v>
      </c>
      <c r="P109" s="243">
        <f t="shared" si="5"/>
        <v>0</v>
      </c>
      <c r="Q109" s="243">
        <f t="shared" si="5"/>
        <v>0</v>
      </c>
      <c r="R109" s="243">
        <f t="shared" si="5"/>
        <v>0</v>
      </c>
      <c r="S109" s="243">
        <f t="shared" si="5"/>
        <v>0</v>
      </c>
      <c r="T109" s="243">
        <f t="shared" si="5"/>
        <v>0</v>
      </c>
      <c r="U109" s="243">
        <f t="shared" si="5"/>
        <v>0</v>
      </c>
      <c r="V109" s="243">
        <f t="shared" si="5"/>
        <v>0</v>
      </c>
      <c r="W109" s="243">
        <f t="shared" si="5"/>
        <v>0</v>
      </c>
      <c r="X109" s="243">
        <f t="shared" si="5"/>
        <v>0</v>
      </c>
      <c r="Y109" s="243">
        <f t="shared" si="5"/>
        <v>0</v>
      </c>
      <c r="Z109" s="243">
        <f t="shared" si="5"/>
        <v>0</v>
      </c>
      <c r="AA109" s="243">
        <f t="shared" si="5"/>
        <v>0</v>
      </c>
      <c r="AB109" s="243">
        <f t="shared" si="5"/>
        <v>0</v>
      </c>
      <c r="AC109" s="243">
        <f t="shared" si="5"/>
        <v>0</v>
      </c>
      <c r="AD109" s="243">
        <f t="shared" si="5"/>
        <v>0</v>
      </c>
      <c r="AE109" s="243">
        <f t="shared" si="5"/>
        <v>0</v>
      </c>
      <c r="AF109" s="243">
        <f t="shared" si="5"/>
        <v>0</v>
      </c>
      <c r="AG109" s="243">
        <f t="shared" si="5"/>
        <v>0</v>
      </c>
      <c r="AH109" s="243">
        <f t="shared" si="5"/>
        <v>0</v>
      </c>
      <c r="AI109" s="243">
        <f t="shared" ref="AI109:BP109" si="6">SUM(AI69:AI108)</f>
        <v>0</v>
      </c>
      <c r="AJ109" s="243">
        <f t="shared" si="6"/>
        <v>0</v>
      </c>
      <c r="AK109" s="243">
        <f t="shared" si="6"/>
        <v>0</v>
      </c>
      <c r="AL109" s="243">
        <f t="shared" si="6"/>
        <v>0</v>
      </c>
      <c r="AM109" s="243">
        <f t="shared" si="6"/>
        <v>0</v>
      </c>
      <c r="AN109" s="243">
        <f t="shared" si="6"/>
        <v>0</v>
      </c>
      <c r="AO109" s="243">
        <f t="shared" si="6"/>
        <v>0</v>
      </c>
      <c r="AP109" s="243">
        <f t="shared" si="6"/>
        <v>0</v>
      </c>
      <c r="AQ109" s="243">
        <f t="shared" si="6"/>
        <v>0</v>
      </c>
      <c r="AR109" s="243">
        <f t="shared" si="6"/>
        <v>0</v>
      </c>
      <c r="AS109" s="243">
        <f t="shared" si="6"/>
        <v>0</v>
      </c>
      <c r="AT109" s="243">
        <f t="shared" si="6"/>
        <v>0</v>
      </c>
      <c r="AU109" s="243">
        <f t="shared" si="6"/>
        <v>0</v>
      </c>
      <c r="AV109" s="243">
        <f t="shared" si="6"/>
        <v>0</v>
      </c>
      <c r="AW109" s="243">
        <f t="shared" si="6"/>
        <v>0</v>
      </c>
      <c r="AX109" s="243">
        <f t="shared" si="6"/>
        <v>0</v>
      </c>
      <c r="AY109" s="243">
        <f t="shared" si="6"/>
        <v>0</v>
      </c>
      <c r="AZ109" s="243">
        <f t="shared" si="6"/>
        <v>0</v>
      </c>
      <c r="BA109" s="243">
        <f t="shared" si="6"/>
        <v>0</v>
      </c>
      <c r="BB109" s="243">
        <f t="shared" si="6"/>
        <v>0</v>
      </c>
      <c r="BC109" s="243">
        <f t="shared" si="6"/>
        <v>0</v>
      </c>
      <c r="BD109" s="243">
        <f t="shared" si="6"/>
        <v>0</v>
      </c>
      <c r="BE109" s="243">
        <f t="shared" si="6"/>
        <v>0</v>
      </c>
      <c r="BF109" s="243">
        <f t="shared" si="6"/>
        <v>0</v>
      </c>
      <c r="BG109" s="243">
        <f t="shared" si="6"/>
        <v>0</v>
      </c>
      <c r="BH109" s="282">
        <f t="shared" si="6"/>
        <v>0</v>
      </c>
      <c r="BI109" s="282">
        <f t="shared" si="6"/>
        <v>0</v>
      </c>
      <c r="BJ109" s="243">
        <f t="shared" si="6"/>
        <v>0</v>
      </c>
      <c r="BK109" s="243">
        <f t="shared" si="6"/>
        <v>0</v>
      </c>
      <c r="BL109" s="243">
        <f t="shared" si="6"/>
        <v>0</v>
      </c>
      <c r="BM109" s="243">
        <f t="shared" si="6"/>
        <v>0</v>
      </c>
      <c r="BN109" s="243">
        <f t="shared" si="6"/>
        <v>0</v>
      </c>
      <c r="BO109" s="243">
        <f t="shared" si="6"/>
        <v>0</v>
      </c>
      <c r="BP109" s="243">
        <f t="shared" si="6"/>
        <v>0</v>
      </c>
      <c r="BQ109" s="243">
        <f t="shared" ref="BQ109:BW109" si="7">SUM(BQ69:BQ108)</f>
        <v>0</v>
      </c>
      <c r="BR109" s="243">
        <f t="shared" si="7"/>
        <v>0</v>
      </c>
      <c r="BS109" s="243">
        <f t="shared" si="7"/>
        <v>0</v>
      </c>
      <c r="BT109" s="243">
        <f t="shared" si="7"/>
        <v>0</v>
      </c>
      <c r="BU109" s="243">
        <f t="shared" si="7"/>
        <v>0</v>
      </c>
      <c r="BV109" s="243">
        <f>SUM(BV69:BV108)</f>
        <v>0</v>
      </c>
      <c r="BW109" s="243">
        <f t="shared" si="7"/>
        <v>34625419.32</v>
      </c>
      <c r="BX109" s="261">
        <f>SUM(BV69:BV107)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8">B66-B109</f>
        <v>0</v>
      </c>
      <c r="C110" s="245">
        <f t="shared" si="8"/>
        <v>0</v>
      </c>
      <c r="D110" s="245">
        <f t="shared" si="8"/>
        <v>0</v>
      </c>
      <c r="E110" s="245">
        <f t="shared" si="8"/>
        <v>0</v>
      </c>
      <c r="F110" s="245">
        <f t="shared" si="8"/>
        <v>0</v>
      </c>
      <c r="G110" s="245">
        <f t="shared" si="8"/>
        <v>0</v>
      </c>
      <c r="H110" s="245">
        <f t="shared" si="8"/>
        <v>0</v>
      </c>
      <c r="I110" s="245">
        <f t="shared" si="8"/>
        <v>0</v>
      </c>
      <c r="J110" s="245">
        <f t="shared" si="8"/>
        <v>0</v>
      </c>
      <c r="K110" s="245">
        <f t="shared" si="8"/>
        <v>0</v>
      </c>
      <c r="L110" s="245">
        <f t="shared" si="8"/>
        <v>0</v>
      </c>
      <c r="M110" s="245">
        <f t="shared" si="8"/>
        <v>0</v>
      </c>
      <c r="N110" s="245">
        <f t="shared" si="8"/>
        <v>0</v>
      </c>
      <c r="O110" s="245">
        <f t="shared" si="8"/>
        <v>0</v>
      </c>
      <c r="P110" s="245">
        <f t="shared" si="8"/>
        <v>0</v>
      </c>
      <c r="Q110" s="245">
        <f t="shared" si="8"/>
        <v>0</v>
      </c>
      <c r="R110" s="245">
        <f t="shared" si="8"/>
        <v>0</v>
      </c>
      <c r="S110" s="245">
        <f t="shared" si="8"/>
        <v>0</v>
      </c>
      <c r="T110" s="245">
        <f t="shared" si="8"/>
        <v>0</v>
      </c>
      <c r="U110" s="245">
        <f t="shared" si="8"/>
        <v>0</v>
      </c>
      <c r="V110" s="245">
        <f t="shared" si="8"/>
        <v>0</v>
      </c>
      <c r="W110" s="245">
        <f t="shared" si="8"/>
        <v>0</v>
      </c>
      <c r="X110" s="245">
        <f t="shared" si="8"/>
        <v>0</v>
      </c>
      <c r="Y110" s="245">
        <f t="shared" si="8"/>
        <v>0</v>
      </c>
      <c r="Z110" s="245">
        <f t="shared" si="8"/>
        <v>0</v>
      </c>
      <c r="AA110" s="245">
        <f t="shared" si="8"/>
        <v>0</v>
      </c>
      <c r="AB110" s="245">
        <f t="shared" si="8"/>
        <v>0</v>
      </c>
      <c r="AC110" s="245">
        <f t="shared" si="8"/>
        <v>0</v>
      </c>
      <c r="AD110" s="245">
        <f t="shared" si="8"/>
        <v>0</v>
      </c>
      <c r="AE110" s="245">
        <f t="shared" si="8"/>
        <v>0</v>
      </c>
      <c r="AF110" s="245">
        <f t="shared" si="8"/>
        <v>0</v>
      </c>
      <c r="AG110" s="245">
        <f t="shared" si="8"/>
        <v>0</v>
      </c>
      <c r="AH110" s="245">
        <f t="shared" si="8"/>
        <v>0</v>
      </c>
      <c r="AI110" s="245">
        <f t="shared" ref="AI110:BP110" si="9">AI66-AI109</f>
        <v>0</v>
      </c>
      <c r="AJ110" s="245">
        <f t="shared" si="9"/>
        <v>0</v>
      </c>
      <c r="AK110" s="245">
        <f t="shared" si="9"/>
        <v>0</v>
      </c>
      <c r="AL110" s="245">
        <f t="shared" si="9"/>
        <v>0</v>
      </c>
      <c r="AM110" s="245">
        <f t="shared" si="9"/>
        <v>0</v>
      </c>
      <c r="AN110" s="245">
        <f t="shared" si="9"/>
        <v>0</v>
      </c>
      <c r="AO110" s="245">
        <f t="shared" si="9"/>
        <v>0</v>
      </c>
      <c r="AP110" s="245">
        <f t="shared" si="9"/>
        <v>0</v>
      </c>
      <c r="AQ110" s="245">
        <f t="shared" si="9"/>
        <v>0</v>
      </c>
      <c r="AR110" s="245">
        <f t="shared" si="9"/>
        <v>0</v>
      </c>
      <c r="AS110" s="245">
        <f t="shared" si="9"/>
        <v>0</v>
      </c>
      <c r="AT110" s="245">
        <f t="shared" si="9"/>
        <v>0</v>
      </c>
      <c r="AU110" s="245">
        <f t="shared" si="9"/>
        <v>0</v>
      </c>
      <c r="AV110" s="245">
        <f t="shared" si="9"/>
        <v>0</v>
      </c>
      <c r="AW110" s="245">
        <f t="shared" si="9"/>
        <v>0</v>
      </c>
      <c r="AX110" s="245">
        <f t="shared" si="9"/>
        <v>0</v>
      </c>
      <c r="AY110" s="245">
        <f t="shared" si="9"/>
        <v>0</v>
      </c>
      <c r="AZ110" s="245">
        <f t="shared" si="9"/>
        <v>0</v>
      </c>
      <c r="BA110" s="245">
        <f t="shared" si="9"/>
        <v>0</v>
      </c>
      <c r="BB110" s="245">
        <f t="shared" si="9"/>
        <v>0</v>
      </c>
      <c r="BC110" s="245">
        <f>BC66-BC109</f>
        <v>0</v>
      </c>
      <c r="BD110" s="245">
        <f t="shared" si="9"/>
        <v>0</v>
      </c>
      <c r="BE110" s="245">
        <f t="shared" si="9"/>
        <v>0</v>
      </c>
      <c r="BF110" s="245">
        <f t="shared" si="9"/>
        <v>0</v>
      </c>
      <c r="BG110" s="245">
        <f t="shared" si="9"/>
        <v>0</v>
      </c>
      <c r="BH110" s="284">
        <f t="shared" si="9"/>
        <v>0</v>
      </c>
      <c r="BI110" s="284">
        <f t="shared" si="9"/>
        <v>0</v>
      </c>
      <c r="BJ110" s="245">
        <f t="shared" si="9"/>
        <v>0</v>
      </c>
      <c r="BK110" s="245">
        <f t="shared" si="9"/>
        <v>0</v>
      </c>
      <c r="BL110" s="245">
        <f t="shared" si="9"/>
        <v>0</v>
      </c>
      <c r="BM110" s="245">
        <f t="shared" si="9"/>
        <v>0</v>
      </c>
      <c r="BN110" s="245">
        <f t="shared" si="9"/>
        <v>0</v>
      </c>
      <c r="BO110" s="245">
        <f t="shared" si="9"/>
        <v>0</v>
      </c>
      <c r="BP110" s="245">
        <f t="shared" si="9"/>
        <v>0</v>
      </c>
      <c r="BQ110" s="245">
        <f t="shared" ref="BQ110:BX110" si="10">BQ66-BQ109</f>
        <v>0</v>
      </c>
      <c r="BR110" s="245">
        <f t="shared" si="10"/>
        <v>0</v>
      </c>
      <c r="BS110" s="245">
        <f t="shared" si="10"/>
        <v>0</v>
      </c>
      <c r="BT110" s="245">
        <f t="shared" si="10"/>
        <v>0</v>
      </c>
      <c r="BU110" s="245">
        <f t="shared" si="10"/>
        <v>0</v>
      </c>
      <c r="BV110" s="245">
        <f>BV66-BV109</f>
        <v>0</v>
      </c>
      <c r="BW110" s="245">
        <f t="shared" si="10"/>
        <v>499015865.03000003</v>
      </c>
      <c r="BX110" s="262">
        <f t="shared" si="10"/>
        <v>0</v>
      </c>
      <c r="BY110" s="239"/>
      <c r="BZ110" s="239"/>
    </row>
    <row r="111" spans="1:78">
      <c r="A111" s="237" t="s">
        <v>451</v>
      </c>
      <c r="B111" s="235">
        <f>เม.ย.!B112</f>
        <v>246352</v>
      </c>
      <c r="C111" s="235">
        <f>เม.ย.!C112</f>
        <v>2385716.7799999998</v>
      </c>
      <c r="D111" s="235">
        <f>เม.ย.!D112</f>
        <v>5825406.209999999</v>
      </c>
      <c r="E111" s="235">
        <f>เม.ย.!E112</f>
        <v>6525201</v>
      </c>
      <c r="F111" s="235">
        <f>เม.ย.!F112</f>
        <v>10788671.469999999</v>
      </c>
      <c r="G111" s="235">
        <f>เม.ย.!G112</f>
        <v>14901965.499999998</v>
      </c>
      <c r="H111" s="235">
        <f>เม.ย.!H112</f>
        <v>3432901</v>
      </c>
      <c r="I111" s="235">
        <f>เม.ย.!I112</f>
        <v>8443124.6400000006</v>
      </c>
      <c r="J111" s="235">
        <f>เม.ย.!J112</f>
        <v>3193450</v>
      </c>
      <c r="K111" s="235">
        <f>เม.ย.!K112</f>
        <v>7732855.9999999991</v>
      </c>
      <c r="L111" s="235">
        <f>เม.ย.!L112</f>
        <v>1794136</v>
      </c>
      <c r="M111" s="235">
        <f>เม.ย.!M112</f>
        <v>6777795.5</v>
      </c>
      <c r="N111" s="235">
        <f>เม.ย.!N112</f>
        <v>3322243.08</v>
      </c>
      <c r="O111" s="235">
        <f>เม.ย.!O112</f>
        <v>1749295.88</v>
      </c>
      <c r="P111" s="235">
        <f>เม.ย.!P112</f>
        <v>2276444.2000000002</v>
      </c>
      <c r="Q111" s="235">
        <f>เม.ย.!Q112</f>
        <v>2988150</v>
      </c>
      <c r="R111" s="235">
        <f>เม.ย.!R112</f>
        <v>5778285</v>
      </c>
      <c r="S111" s="235">
        <f>เม.ย.!S112</f>
        <v>6186550</v>
      </c>
      <c r="T111" s="235">
        <f>เม.ย.!T112</f>
        <v>2714700</v>
      </c>
      <c r="U111" s="235">
        <f>เม.ย.!U112</f>
        <v>15969938.07</v>
      </c>
      <c r="V111" s="235">
        <f>เม.ย.!V112</f>
        <v>4035800</v>
      </c>
      <c r="W111" s="235">
        <f>เม.ย.!W112</f>
        <v>1993465.5899999999</v>
      </c>
      <c r="X111" s="235">
        <f>เม.ย.!X112</f>
        <v>198934</v>
      </c>
      <c r="Y111" s="235">
        <f>เม.ย.!Y112</f>
        <v>8459481.7000000011</v>
      </c>
      <c r="Z111" s="235">
        <f>เม.ย.!Z112</f>
        <v>2302450</v>
      </c>
      <c r="AA111" s="235">
        <f>เม.ย.!AA112</f>
        <v>13847965.5</v>
      </c>
      <c r="AB111" s="235">
        <f>เม.ย.!AB112</f>
        <v>1305100</v>
      </c>
      <c r="AC111" s="235">
        <f>เม.ย.!AC112</f>
        <v>3243886</v>
      </c>
      <c r="AD111" s="235">
        <f>เม.ย.!AD112</f>
        <v>1747851</v>
      </c>
      <c r="AE111" s="235">
        <f>เม.ย.!AE112</f>
        <v>387250</v>
      </c>
      <c r="AF111" s="235">
        <f>เม.ย.!AF112</f>
        <v>22397801</v>
      </c>
      <c r="AG111" s="235">
        <f>เม.ย.!AG112</f>
        <v>43660851.920000002</v>
      </c>
      <c r="AH111" s="235">
        <f>เม.ย.!AH112</f>
        <v>825432.5</v>
      </c>
      <c r="AI111" s="235">
        <f>เม.ย.!AI112</f>
        <v>838536</v>
      </c>
      <c r="AJ111" s="235">
        <f>เม.ย.!AJ112</f>
        <v>4200035.6000000006</v>
      </c>
      <c r="AK111" s="235">
        <f>เม.ย.!AK112</f>
        <v>6225129.7199999997</v>
      </c>
      <c r="AL111" s="235">
        <f>เม.ย.!AL112</f>
        <v>1185625</v>
      </c>
      <c r="AM111" s="235">
        <f>เม.ย.!AM112</f>
        <v>18784487</v>
      </c>
      <c r="AN111" s="235">
        <f>เม.ย.!AN112</f>
        <v>2202212.2000000002</v>
      </c>
      <c r="AO111" s="235">
        <f>เม.ย.!AO112</f>
        <v>199100</v>
      </c>
      <c r="AP111" s="235">
        <f>เม.ย.!AP112</f>
        <v>20369805.75</v>
      </c>
      <c r="AQ111" s="235">
        <f>เม.ย.!AQ112</f>
        <v>5378755.330000001</v>
      </c>
      <c r="AR111" s="235">
        <f>เม.ย.!AR112</f>
        <v>2397019.1</v>
      </c>
      <c r="AS111" s="235">
        <f>เม.ย.!AS112</f>
        <v>4368200.0000000009</v>
      </c>
      <c r="AT111" s="235">
        <f>เม.ย.!AT112</f>
        <v>684350</v>
      </c>
      <c r="AU111" s="235">
        <f>เม.ย.!AU112</f>
        <v>5798196.9300000006</v>
      </c>
      <c r="AV111" s="235">
        <f>เม.ย.!AV112</f>
        <v>3190750</v>
      </c>
      <c r="AW111" s="235">
        <f>เม.ย.!AW112</f>
        <v>1639450.0000000002</v>
      </c>
      <c r="AX111" s="235">
        <f>เม.ย.!AX112</f>
        <v>3188850</v>
      </c>
      <c r="AY111" s="235">
        <f>เม.ย.!AY112</f>
        <v>32670597.710000001</v>
      </c>
      <c r="AZ111" s="235">
        <f>เม.ย.!AZ112</f>
        <v>6979661</v>
      </c>
      <c r="BA111" s="235">
        <f>เม.ย.!BA112</f>
        <v>15368208.57</v>
      </c>
      <c r="BB111" s="235">
        <f>เม.ย.!BB112</f>
        <v>55551281.5</v>
      </c>
      <c r="BC111" s="235">
        <f>เม.ย.!BC112</f>
        <v>13112346.659999998</v>
      </c>
      <c r="BD111" s="235">
        <f>เม.ย.!BD112</f>
        <v>5192880</v>
      </c>
      <c r="BE111" s="235">
        <f>เม.ย.!BE112</f>
        <v>2772425.9999999995</v>
      </c>
      <c r="BF111" s="235">
        <f>เม.ย.!BF112</f>
        <v>2048675.9999999998</v>
      </c>
      <c r="BG111" s="235">
        <f>เม.ย.!BG112</f>
        <v>8293051.6600000001</v>
      </c>
      <c r="BH111" s="235">
        <f>เม.ย.!BH112</f>
        <v>3791688.5</v>
      </c>
      <c r="BI111" s="235">
        <f>เม.ย.!BI112</f>
        <v>399350</v>
      </c>
      <c r="BJ111" s="235">
        <f>เม.ย.!BJ112</f>
        <v>6938500</v>
      </c>
      <c r="BK111" s="235">
        <f>เม.ย.!BK112</f>
        <v>22694550</v>
      </c>
      <c r="BL111" s="235">
        <f>เม.ย.!BL112</f>
        <v>2577371.9999999995</v>
      </c>
      <c r="BM111" s="235">
        <f>เม.ย.!BM112</f>
        <v>10379432</v>
      </c>
      <c r="BN111" s="235">
        <f>เม.ย.!BN112</f>
        <v>3803350</v>
      </c>
      <c r="BO111" s="235">
        <f>เม.ย.!BO112</f>
        <v>5408702.7000000002</v>
      </c>
      <c r="BP111" s="235">
        <f>เม.ย.!BP112</f>
        <v>0</v>
      </c>
      <c r="BQ111" s="235">
        <f>เม.ย.!BQ112</f>
        <v>9199229.5300000012</v>
      </c>
      <c r="BR111" s="235">
        <f>เม.ย.!BR112</f>
        <v>4414068.75</v>
      </c>
      <c r="BS111" s="235">
        <f>เม.ย.!BS112</f>
        <v>45608147.060000002</v>
      </c>
      <c r="BT111" s="235">
        <f>เม.ย.!BT112</f>
        <v>10617608.5</v>
      </c>
      <c r="BU111" s="235">
        <f>เม.ย.!BU112</f>
        <v>10473140.359999999</v>
      </c>
      <c r="BV111" s="235">
        <f>เม.ย.!BV112</f>
        <v>576384222.66999996</v>
      </c>
      <c r="BW111" s="235">
        <f>เม.ย.!BW111</f>
        <v>77368357.639999986</v>
      </c>
      <c r="BX111" s="263">
        <f>เม.ย.!BW112</f>
        <v>576384222.67000008</v>
      </c>
      <c r="BY111" s="239"/>
    </row>
    <row r="112" spans="1:78">
      <c r="A112" s="249" t="s">
        <v>460</v>
      </c>
      <c r="B112" s="250">
        <f t="shared" ref="B112:AH112" si="11">SUM(B110:B111)</f>
        <v>246352</v>
      </c>
      <c r="C112" s="250">
        <f t="shared" si="11"/>
        <v>2385716.7799999998</v>
      </c>
      <c r="D112" s="250">
        <f t="shared" si="11"/>
        <v>5825406.209999999</v>
      </c>
      <c r="E112" s="250">
        <f t="shared" si="11"/>
        <v>6525201</v>
      </c>
      <c r="F112" s="250">
        <f t="shared" si="11"/>
        <v>10788671.469999999</v>
      </c>
      <c r="G112" s="250">
        <f t="shared" si="11"/>
        <v>14901965.499999998</v>
      </c>
      <c r="H112" s="250">
        <f t="shared" si="11"/>
        <v>3432901</v>
      </c>
      <c r="I112" s="250">
        <f t="shared" si="11"/>
        <v>8443124.6400000006</v>
      </c>
      <c r="J112" s="250">
        <f t="shared" si="11"/>
        <v>3193450</v>
      </c>
      <c r="K112" s="250">
        <f t="shared" si="11"/>
        <v>7732855.9999999991</v>
      </c>
      <c r="L112" s="250">
        <f t="shared" si="11"/>
        <v>1794136</v>
      </c>
      <c r="M112" s="250">
        <f t="shared" si="11"/>
        <v>6777795.5</v>
      </c>
      <c r="N112" s="250">
        <f t="shared" si="11"/>
        <v>3322243.08</v>
      </c>
      <c r="O112" s="250">
        <f t="shared" si="11"/>
        <v>1749295.88</v>
      </c>
      <c r="P112" s="250">
        <f t="shared" si="11"/>
        <v>2276444.2000000002</v>
      </c>
      <c r="Q112" s="250">
        <f t="shared" si="11"/>
        <v>2988150</v>
      </c>
      <c r="R112" s="250">
        <f t="shared" si="11"/>
        <v>5778285</v>
      </c>
      <c r="S112" s="250">
        <f t="shared" si="11"/>
        <v>6186550</v>
      </c>
      <c r="T112" s="250">
        <f t="shared" si="11"/>
        <v>2714700</v>
      </c>
      <c r="U112" s="250">
        <f t="shared" si="11"/>
        <v>15969938.07</v>
      </c>
      <c r="V112" s="250">
        <f t="shared" si="11"/>
        <v>4035800</v>
      </c>
      <c r="W112" s="250">
        <f t="shared" si="11"/>
        <v>1993465.5899999999</v>
      </c>
      <c r="X112" s="250">
        <f t="shared" si="11"/>
        <v>198934</v>
      </c>
      <c r="Y112" s="250">
        <f t="shared" si="11"/>
        <v>8459481.7000000011</v>
      </c>
      <c r="Z112" s="250">
        <f t="shared" si="11"/>
        <v>2302450</v>
      </c>
      <c r="AA112" s="250">
        <f t="shared" si="11"/>
        <v>13847965.5</v>
      </c>
      <c r="AB112" s="250">
        <f t="shared" si="11"/>
        <v>1305100</v>
      </c>
      <c r="AC112" s="250">
        <f t="shared" si="11"/>
        <v>3243886</v>
      </c>
      <c r="AD112" s="250">
        <f t="shared" si="11"/>
        <v>1747851</v>
      </c>
      <c r="AE112" s="250">
        <f t="shared" si="11"/>
        <v>387250</v>
      </c>
      <c r="AF112" s="250">
        <f t="shared" si="11"/>
        <v>22397801</v>
      </c>
      <c r="AG112" s="250">
        <f t="shared" si="11"/>
        <v>43660851.920000002</v>
      </c>
      <c r="AH112" s="250">
        <f t="shared" si="11"/>
        <v>825432.5</v>
      </c>
      <c r="AI112" s="250">
        <f t="shared" ref="AI112:BP112" si="12">SUM(AI110:AI111)</f>
        <v>838536</v>
      </c>
      <c r="AJ112" s="250">
        <f t="shared" si="12"/>
        <v>4200035.6000000006</v>
      </c>
      <c r="AK112" s="250">
        <f t="shared" si="12"/>
        <v>6225129.7199999997</v>
      </c>
      <c r="AL112" s="250">
        <f t="shared" si="12"/>
        <v>1185625</v>
      </c>
      <c r="AM112" s="250">
        <f t="shared" si="12"/>
        <v>18784487</v>
      </c>
      <c r="AN112" s="250">
        <f t="shared" si="12"/>
        <v>2202212.2000000002</v>
      </c>
      <c r="AO112" s="250">
        <f t="shared" si="12"/>
        <v>199100</v>
      </c>
      <c r="AP112" s="250">
        <f t="shared" si="12"/>
        <v>20369805.75</v>
      </c>
      <c r="AQ112" s="250">
        <f t="shared" si="12"/>
        <v>5378755.330000001</v>
      </c>
      <c r="AR112" s="250">
        <f t="shared" si="12"/>
        <v>2397019.1</v>
      </c>
      <c r="AS112" s="250">
        <f t="shared" si="12"/>
        <v>4368200.0000000009</v>
      </c>
      <c r="AT112" s="250">
        <f t="shared" si="12"/>
        <v>684350</v>
      </c>
      <c r="AU112" s="250">
        <f t="shared" si="12"/>
        <v>5798196.9300000006</v>
      </c>
      <c r="AV112" s="250">
        <f t="shared" si="12"/>
        <v>3190750</v>
      </c>
      <c r="AW112" s="250">
        <f t="shared" si="12"/>
        <v>1639450.0000000002</v>
      </c>
      <c r="AX112" s="250">
        <f t="shared" si="12"/>
        <v>3188850</v>
      </c>
      <c r="AY112" s="250">
        <f t="shared" si="12"/>
        <v>32670597.710000001</v>
      </c>
      <c r="AZ112" s="250">
        <f t="shared" si="12"/>
        <v>6979661</v>
      </c>
      <c r="BA112" s="250">
        <f t="shared" si="12"/>
        <v>15368208.57</v>
      </c>
      <c r="BB112" s="250">
        <f t="shared" si="12"/>
        <v>55551281.5</v>
      </c>
      <c r="BC112" s="250">
        <f t="shared" si="12"/>
        <v>13112346.659999998</v>
      </c>
      <c r="BD112" s="250">
        <f t="shared" si="12"/>
        <v>5192880</v>
      </c>
      <c r="BE112" s="250">
        <f t="shared" si="12"/>
        <v>2772425.9999999995</v>
      </c>
      <c r="BF112" s="250">
        <f t="shared" si="12"/>
        <v>2048675.9999999998</v>
      </c>
      <c r="BG112" s="250">
        <f t="shared" si="12"/>
        <v>8293051.6600000001</v>
      </c>
      <c r="BH112" s="250">
        <f t="shared" si="12"/>
        <v>3791688.5</v>
      </c>
      <c r="BI112" s="250">
        <f t="shared" si="12"/>
        <v>399350</v>
      </c>
      <c r="BJ112" s="250">
        <f t="shared" si="12"/>
        <v>6938500</v>
      </c>
      <c r="BK112" s="250">
        <f t="shared" si="12"/>
        <v>22694550</v>
      </c>
      <c r="BL112" s="250">
        <f t="shared" si="12"/>
        <v>2577371.9999999995</v>
      </c>
      <c r="BM112" s="250">
        <f t="shared" si="12"/>
        <v>10379432</v>
      </c>
      <c r="BN112" s="250">
        <f t="shared" si="12"/>
        <v>3803350</v>
      </c>
      <c r="BO112" s="250">
        <f t="shared" si="12"/>
        <v>5408702.7000000002</v>
      </c>
      <c r="BP112" s="250">
        <f t="shared" si="12"/>
        <v>0</v>
      </c>
      <c r="BQ112" s="250">
        <f t="shared" ref="BQ112:BW112" si="13">SUM(BQ110:BQ111)</f>
        <v>9199229.5300000012</v>
      </c>
      <c r="BR112" s="250">
        <f t="shared" si="13"/>
        <v>4414068.75</v>
      </c>
      <c r="BS112" s="250">
        <f t="shared" si="13"/>
        <v>45608147.060000002</v>
      </c>
      <c r="BT112" s="250">
        <f t="shared" si="13"/>
        <v>10617608.5</v>
      </c>
      <c r="BU112" s="250">
        <f t="shared" si="13"/>
        <v>10473140.359999999</v>
      </c>
      <c r="BV112" s="250">
        <f>SUM(BV110:BV111)</f>
        <v>576384222.66999996</v>
      </c>
      <c r="BW112" s="250">
        <f t="shared" si="13"/>
        <v>576384222.67000008</v>
      </c>
      <c r="BX112" s="266">
        <f>BX111+BX110</f>
        <v>576384222.67000008</v>
      </c>
      <c r="BY112" s="239"/>
    </row>
    <row r="113" spans="1:77">
      <c r="A113" s="252" t="s">
        <v>739</v>
      </c>
      <c r="BF113" s="225" t="s">
        <v>61</v>
      </c>
    </row>
    <row r="114" spans="1:77">
      <c r="A114" s="253" t="s">
        <v>461</v>
      </c>
      <c r="O114" s="225">
        <v>0.4</v>
      </c>
      <c r="AN114" s="225">
        <v>378.32</v>
      </c>
      <c r="BV114" s="225">
        <f>SUM(B114:BU114)</f>
        <v>378.71999999999997</v>
      </c>
      <c r="BX114" s="225"/>
      <c r="BY114" s="225"/>
    </row>
    <row r="115" spans="1:77">
      <c r="A115" s="253" t="s">
        <v>713</v>
      </c>
      <c r="BV115" s="225">
        <f t="shared" ref="BV115:BV116" si="14">SUM(B115:BU115)</f>
        <v>0</v>
      </c>
      <c r="BX115" s="225"/>
      <c r="BY115" s="225"/>
    </row>
    <row r="116" spans="1:77">
      <c r="A116" s="253" t="s">
        <v>462</v>
      </c>
      <c r="M116" s="225">
        <v>610000</v>
      </c>
      <c r="AF116" s="225">
        <v>100000</v>
      </c>
      <c r="BV116" s="225">
        <f t="shared" si="14"/>
        <v>710000</v>
      </c>
      <c r="BY116" s="225"/>
    </row>
    <row r="117" spans="1:77">
      <c r="A117" s="253" t="s">
        <v>463</v>
      </c>
      <c r="B117" s="225">
        <v>551002</v>
      </c>
      <c r="C117" s="225">
        <v>819862</v>
      </c>
      <c r="D117" s="225">
        <v>8593854.9399999995</v>
      </c>
      <c r="E117" s="225">
        <v>6664181</v>
      </c>
      <c r="F117" s="225">
        <v>4322473.5999999996</v>
      </c>
      <c r="G117" s="225">
        <v>14884861</v>
      </c>
      <c r="H117" s="225">
        <v>288797.95</v>
      </c>
      <c r="I117" s="225">
        <v>8217654.6399999997</v>
      </c>
      <c r="J117" s="225">
        <v>5594396</v>
      </c>
      <c r="K117" s="225">
        <v>10192791</v>
      </c>
      <c r="L117" s="225">
        <v>2643536</v>
      </c>
      <c r="M117" s="225">
        <v>1203715.3</v>
      </c>
      <c r="N117" s="225">
        <v>1769226.08</v>
      </c>
      <c r="O117" s="225">
        <v>2676916.6800000002</v>
      </c>
      <c r="P117" s="225">
        <v>2378519.2000000002</v>
      </c>
      <c r="Q117" s="225">
        <v>4103310</v>
      </c>
      <c r="R117" s="225">
        <v>2137908</v>
      </c>
      <c r="S117" s="225">
        <v>5387700</v>
      </c>
      <c r="T117" s="225">
        <v>2297040</v>
      </c>
      <c r="U117" s="225">
        <v>15375710</v>
      </c>
      <c r="V117" s="225">
        <v>6405230</v>
      </c>
      <c r="W117" s="225">
        <v>4118358.63</v>
      </c>
      <c r="X117" s="225">
        <v>6114532.25</v>
      </c>
      <c r="Y117" s="225">
        <v>5076725</v>
      </c>
      <c r="Z117" s="225">
        <v>85121</v>
      </c>
      <c r="AA117" s="225">
        <v>15652760.5</v>
      </c>
      <c r="AB117" s="225">
        <v>1261937.79</v>
      </c>
      <c r="AC117" s="225">
        <v>4444231</v>
      </c>
      <c r="AD117" s="225">
        <v>21962418</v>
      </c>
      <c r="AE117" s="225">
        <v>74065</v>
      </c>
      <c r="AF117" s="225">
        <v>21785056.32</v>
      </c>
      <c r="AG117" s="225">
        <v>7004627.1600000001</v>
      </c>
      <c r="AH117" s="225">
        <v>928177.5</v>
      </c>
      <c r="AI117" s="225">
        <v>2529586</v>
      </c>
      <c r="AJ117" s="225">
        <v>2571784</v>
      </c>
      <c r="AK117" s="225">
        <v>7137695.96</v>
      </c>
      <c r="AL117" s="225">
        <v>1074296</v>
      </c>
      <c r="AM117" s="225">
        <v>22404059</v>
      </c>
      <c r="AN117" s="225">
        <v>2089487.12</v>
      </c>
      <c r="AO117" s="225">
        <v>11240</v>
      </c>
      <c r="AP117" s="225">
        <v>11308710</v>
      </c>
      <c r="AQ117" s="225">
        <v>158055.32999999999</v>
      </c>
      <c r="AR117" s="225">
        <v>1723466</v>
      </c>
      <c r="AS117" s="225">
        <v>238855</v>
      </c>
      <c r="AT117" s="225">
        <v>128885</v>
      </c>
      <c r="AU117" s="225">
        <v>25468974.850000001</v>
      </c>
      <c r="AV117" s="225">
        <v>80942</v>
      </c>
      <c r="AW117" s="225">
        <v>892879.6</v>
      </c>
      <c r="AX117" s="225">
        <v>693687.4</v>
      </c>
      <c r="AY117" s="225">
        <v>31296138.710000001</v>
      </c>
      <c r="AZ117" s="225">
        <v>8787704</v>
      </c>
      <c r="BA117" s="225">
        <v>14804680</v>
      </c>
      <c r="BB117" s="225">
        <v>51183495</v>
      </c>
      <c r="BC117" s="225">
        <v>12642247</v>
      </c>
      <c r="BD117" s="225">
        <v>2850030</v>
      </c>
      <c r="BE117" s="225">
        <v>2677993.04</v>
      </c>
      <c r="BF117" s="225">
        <v>1507798</v>
      </c>
      <c r="BG117" s="225">
        <v>5654480.0499999998</v>
      </c>
      <c r="BH117" s="258">
        <v>3826024.5</v>
      </c>
      <c r="BI117" s="258">
        <v>6820</v>
      </c>
      <c r="BJ117" s="225">
        <v>9697400</v>
      </c>
      <c r="BK117" s="225">
        <v>17440611</v>
      </c>
      <c r="BL117" s="225">
        <v>5491075</v>
      </c>
      <c r="BM117" s="225">
        <v>10211464</v>
      </c>
      <c r="BN117" s="225">
        <v>3555319</v>
      </c>
      <c r="BO117" s="225">
        <v>184108.5</v>
      </c>
      <c r="BQ117" s="225">
        <v>93523</v>
      </c>
      <c r="BR117" s="225">
        <v>5173773</v>
      </c>
      <c r="BS117" s="225">
        <v>195255</v>
      </c>
      <c r="BT117" s="225">
        <v>265586</v>
      </c>
      <c r="BU117" s="225">
        <v>7952295</v>
      </c>
      <c r="BV117" s="225">
        <f>SUM(B117:BU117)</f>
        <v>469027118.60000002</v>
      </c>
      <c r="BX117" s="239"/>
      <c r="BY117" s="225"/>
    </row>
    <row r="118" spans="1:77">
      <c r="A118" s="253" t="s">
        <v>464</v>
      </c>
      <c r="B118" s="225">
        <f t="shared" ref="B118:BM118" si="15">SUM(B114:B117)</f>
        <v>551002</v>
      </c>
      <c r="C118" s="225">
        <f t="shared" si="15"/>
        <v>819862</v>
      </c>
      <c r="D118" s="225">
        <f t="shared" si="15"/>
        <v>8593854.9399999995</v>
      </c>
      <c r="E118" s="225">
        <f t="shared" si="15"/>
        <v>6664181</v>
      </c>
      <c r="F118" s="225">
        <f t="shared" si="15"/>
        <v>4322473.5999999996</v>
      </c>
      <c r="G118" s="225">
        <f t="shared" si="15"/>
        <v>14884861</v>
      </c>
      <c r="H118" s="225">
        <f t="shared" si="15"/>
        <v>288797.95</v>
      </c>
      <c r="I118" s="225">
        <f t="shared" si="15"/>
        <v>8217654.6399999997</v>
      </c>
      <c r="J118" s="225">
        <f t="shared" si="15"/>
        <v>5594396</v>
      </c>
      <c r="K118" s="225">
        <f t="shared" si="15"/>
        <v>10192791</v>
      </c>
      <c r="L118" s="225">
        <f t="shared" si="15"/>
        <v>2643536</v>
      </c>
      <c r="M118" s="225">
        <f t="shared" si="15"/>
        <v>1813715.3</v>
      </c>
      <c r="N118" s="225">
        <f t="shared" si="15"/>
        <v>1769226.08</v>
      </c>
      <c r="O118" s="225">
        <f t="shared" si="15"/>
        <v>2676917.08</v>
      </c>
      <c r="P118" s="225">
        <f t="shared" si="15"/>
        <v>2378519.2000000002</v>
      </c>
      <c r="Q118" s="225">
        <f t="shared" si="15"/>
        <v>4103310</v>
      </c>
      <c r="R118" s="225">
        <f t="shared" si="15"/>
        <v>2137908</v>
      </c>
      <c r="S118" s="225">
        <f t="shared" si="15"/>
        <v>5387700</v>
      </c>
      <c r="T118" s="225">
        <f t="shared" si="15"/>
        <v>2297040</v>
      </c>
      <c r="U118" s="225">
        <f t="shared" si="15"/>
        <v>15375710</v>
      </c>
      <c r="V118" s="225">
        <f t="shared" si="15"/>
        <v>6405230</v>
      </c>
      <c r="W118" s="225">
        <f t="shared" si="15"/>
        <v>4118358.63</v>
      </c>
      <c r="X118" s="225">
        <f t="shared" si="15"/>
        <v>6114532.25</v>
      </c>
      <c r="Y118" s="225">
        <f t="shared" si="15"/>
        <v>5076725</v>
      </c>
      <c r="Z118" s="225">
        <f t="shared" si="15"/>
        <v>85121</v>
      </c>
      <c r="AA118" s="225">
        <f t="shared" si="15"/>
        <v>15652760.5</v>
      </c>
      <c r="AB118" s="225">
        <f t="shared" si="15"/>
        <v>1261937.79</v>
      </c>
      <c r="AC118" s="225">
        <f t="shared" si="15"/>
        <v>4444231</v>
      </c>
      <c r="AD118" s="225">
        <f t="shared" si="15"/>
        <v>21962418</v>
      </c>
      <c r="AE118" s="225">
        <f t="shared" si="15"/>
        <v>74065</v>
      </c>
      <c r="AF118" s="225">
        <f t="shared" si="15"/>
        <v>21885056.32</v>
      </c>
      <c r="AG118" s="225">
        <f t="shared" si="15"/>
        <v>7004627.1600000001</v>
      </c>
      <c r="AH118" s="225">
        <f t="shared" si="15"/>
        <v>928177.5</v>
      </c>
      <c r="AI118" s="225">
        <f t="shared" si="15"/>
        <v>2529586</v>
      </c>
      <c r="AJ118" s="225">
        <f t="shared" si="15"/>
        <v>2571784</v>
      </c>
      <c r="AK118" s="225">
        <f t="shared" si="15"/>
        <v>7137695.96</v>
      </c>
      <c r="AL118" s="225">
        <f t="shared" si="15"/>
        <v>1074296</v>
      </c>
      <c r="AM118" s="225">
        <f t="shared" si="15"/>
        <v>22404059</v>
      </c>
      <c r="AN118" s="225">
        <f t="shared" si="15"/>
        <v>2089865.4400000002</v>
      </c>
      <c r="AO118" s="225">
        <f t="shared" si="15"/>
        <v>11240</v>
      </c>
      <c r="AP118" s="225">
        <f t="shared" si="15"/>
        <v>11308710</v>
      </c>
      <c r="AQ118" s="225">
        <f t="shared" si="15"/>
        <v>158055.32999999999</v>
      </c>
      <c r="AR118" s="225">
        <f t="shared" si="15"/>
        <v>1723466</v>
      </c>
      <c r="AS118" s="225">
        <f t="shared" si="15"/>
        <v>238855</v>
      </c>
      <c r="AT118" s="225">
        <f t="shared" si="15"/>
        <v>128885</v>
      </c>
      <c r="AU118" s="225">
        <f t="shared" si="15"/>
        <v>25468974.850000001</v>
      </c>
      <c r="AV118" s="225">
        <f t="shared" si="15"/>
        <v>80942</v>
      </c>
      <c r="AW118" s="225">
        <f t="shared" si="15"/>
        <v>892879.6</v>
      </c>
      <c r="AX118" s="225">
        <f t="shared" si="15"/>
        <v>693687.4</v>
      </c>
      <c r="AY118" s="225">
        <f t="shared" si="15"/>
        <v>31296138.710000001</v>
      </c>
      <c r="AZ118" s="225">
        <f t="shared" si="15"/>
        <v>8787704</v>
      </c>
      <c r="BA118" s="225">
        <f t="shared" si="15"/>
        <v>14804680</v>
      </c>
      <c r="BB118" s="225">
        <f t="shared" si="15"/>
        <v>51183495</v>
      </c>
      <c r="BC118" s="225">
        <f t="shared" si="15"/>
        <v>12642247</v>
      </c>
      <c r="BD118" s="225">
        <f t="shared" si="15"/>
        <v>2850030</v>
      </c>
      <c r="BE118" s="225">
        <f t="shared" si="15"/>
        <v>2677993.04</v>
      </c>
      <c r="BF118" s="225">
        <f t="shared" si="15"/>
        <v>1507798</v>
      </c>
      <c r="BG118" s="225">
        <f t="shared" si="15"/>
        <v>5654480.0499999998</v>
      </c>
      <c r="BH118" s="225">
        <f t="shared" si="15"/>
        <v>3826024.5</v>
      </c>
      <c r="BI118" s="225">
        <f t="shared" si="15"/>
        <v>6820</v>
      </c>
      <c r="BJ118" s="225">
        <f t="shared" si="15"/>
        <v>9697400</v>
      </c>
      <c r="BK118" s="225">
        <f t="shared" si="15"/>
        <v>17440611</v>
      </c>
      <c r="BL118" s="225">
        <f t="shared" si="15"/>
        <v>5491075</v>
      </c>
      <c r="BM118" s="225">
        <f t="shared" si="15"/>
        <v>10211464</v>
      </c>
      <c r="BN118" s="225">
        <f t="shared" ref="BN118:BV118" si="16">SUM(BN114:BN117)</f>
        <v>3555319</v>
      </c>
      <c r="BO118" s="225">
        <f t="shared" si="16"/>
        <v>184108.5</v>
      </c>
      <c r="BP118" s="225">
        <f t="shared" si="16"/>
        <v>0</v>
      </c>
      <c r="BQ118" s="225">
        <f t="shared" si="16"/>
        <v>93523</v>
      </c>
      <c r="BR118" s="225">
        <f t="shared" si="16"/>
        <v>5173773</v>
      </c>
      <c r="BS118" s="225">
        <f t="shared" si="16"/>
        <v>195255</v>
      </c>
      <c r="BT118" s="225">
        <f t="shared" si="16"/>
        <v>265586</v>
      </c>
      <c r="BU118" s="225">
        <f t="shared" si="16"/>
        <v>7952295</v>
      </c>
      <c r="BV118" s="225">
        <f t="shared" si="16"/>
        <v>469737497.32000005</v>
      </c>
      <c r="BX118" s="239">
        <f>BV118-BX112</f>
        <v>-106646725.35000002</v>
      </c>
    </row>
    <row r="119" spans="1:77">
      <c r="A119" s="255"/>
      <c r="B119" s="225">
        <f t="shared" ref="B119:AH119" si="17">B112-B118</f>
        <v>-304650</v>
      </c>
      <c r="C119" s="225">
        <f t="shared" si="17"/>
        <v>1565854.7799999998</v>
      </c>
      <c r="D119" s="225">
        <f t="shared" si="17"/>
        <v>-2768448.7300000004</v>
      </c>
      <c r="E119" s="225">
        <f t="shared" si="17"/>
        <v>-138980</v>
      </c>
      <c r="F119" s="225">
        <f t="shared" si="17"/>
        <v>6466197.8699999992</v>
      </c>
      <c r="G119" s="225">
        <f t="shared" si="17"/>
        <v>17104.499999998137</v>
      </c>
      <c r="H119" s="225">
        <f t="shared" si="17"/>
        <v>3144103.05</v>
      </c>
      <c r="I119" s="225">
        <f t="shared" si="17"/>
        <v>225470.00000000093</v>
      </c>
      <c r="J119" s="225">
        <f t="shared" si="17"/>
        <v>-2400946</v>
      </c>
      <c r="K119" s="225">
        <f t="shared" si="17"/>
        <v>-2459935.0000000009</v>
      </c>
      <c r="L119" s="225">
        <f t="shared" si="17"/>
        <v>-849400</v>
      </c>
      <c r="M119" s="225">
        <f t="shared" si="17"/>
        <v>4964080.2</v>
      </c>
      <c r="N119" s="225">
        <f t="shared" si="17"/>
        <v>1553017</v>
      </c>
      <c r="O119" s="225">
        <f t="shared" si="17"/>
        <v>-927621.20000000019</v>
      </c>
      <c r="P119" s="225">
        <f t="shared" si="17"/>
        <v>-102075</v>
      </c>
      <c r="Q119" s="225">
        <f t="shared" si="17"/>
        <v>-1115160</v>
      </c>
      <c r="R119" s="225">
        <f t="shared" si="17"/>
        <v>3640377</v>
      </c>
      <c r="S119" s="225">
        <f t="shared" si="17"/>
        <v>798850</v>
      </c>
      <c r="T119" s="225">
        <f t="shared" si="17"/>
        <v>417660</v>
      </c>
      <c r="U119" s="225">
        <f t="shared" si="17"/>
        <v>594228.0700000003</v>
      </c>
      <c r="V119" s="225">
        <f t="shared" si="17"/>
        <v>-2369430</v>
      </c>
      <c r="W119" s="225">
        <f t="shared" si="17"/>
        <v>-2124893.04</v>
      </c>
      <c r="X119" s="225">
        <f t="shared" si="17"/>
        <v>-5915598.25</v>
      </c>
      <c r="Y119" s="225">
        <f t="shared" si="17"/>
        <v>3382756.7000000011</v>
      </c>
      <c r="Z119" s="225">
        <f t="shared" si="17"/>
        <v>2217329</v>
      </c>
      <c r="AA119" s="225">
        <f t="shared" si="17"/>
        <v>-1804795</v>
      </c>
      <c r="AB119" s="225">
        <f t="shared" si="17"/>
        <v>43162.209999999963</v>
      </c>
      <c r="AC119" s="225">
        <f t="shared" si="17"/>
        <v>-1200345</v>
      </c>
      <c r="AD119" s="225">
        <f t="shared" si="17"/>
        <v>-20214567</v>
      </c>
      <c r="AE119" s="225">
        <f t="shared" si="17"/>
        <v>313185</v>
      </c>
      <c r="AF119" s="225">
        <f t="shared" si="17"/>
        <v>512744.6799999997</v>
      </c>
      <c r="AG119" s="225">
        <f t="shared" si="17"/>
        <v>36656224.760000005</v>
      </c>
      <c r="AH119" s="225">
        <f t="shared" si="17"/>
        <v>-102745</v>
      </c>
      <c r="AI119" s="225">
        <f t="shared" ref="AI119:BP119" si="18">AI112-AI118</f>
        <v>-1691050</v>
      </c>
      <c r="AJ119" s="225">
        <f t="shared" si="18"/>
        <v>1628251.6000000006</v>
      </c>
      <c r="AK119" s="225">
        <f t="shared" si="18"/>
        <v>-912566.24000000022</v>
      </c>
      <c r="AL119" s="225">
        <f t="shared" si="18"/>
        <v>111329</v>
      </c>
      <c r="AM119" s="225">
        <f t="shared" si="18"/>
        <v>-3619572</v>
      </c>
      <c r="AN119" s="225">
        <f t="shared" si="18"/>
        <v>112346.76000000001</v>
      </c>
      <c r="AO119" s="225">
        <f t="shared" si="18"/>
        <v>187860</v>
      </c>
      <c r="AP119" s="225">
        <f t="shared" si="18"/>
        <v>9061095.75</v>
      </c>
      <c r="AQ119" s="225">
        <f t="shared" si="18"/>
        <v>5220700.0000000009</v>
      </c>
      <c r="AR119" s="225">
        <f t="shared" si="18"/>
        <v>673553.10000000009</v>
      </c>
      <c r="AS119" s="225">
        <f t="shared" si="18"/>
        <v>4129345.0000000009</v>
      </c>
      <c r="AT119" s="225">
        <f t="shared" si="18"/>
        <v>555465</v>
      </c>
      <c r="AU119" s="225">
        <f t="shared" si="18"/>
        <v>-19670777.920000002</v>
      </c>
      <c r="AV119" s="225">
        <f t="shared" si="18"/>
        <v>3109808</v>
      </c>
      <c r="AW119" s="225">
        <f t="shared" si="18"/>
        <v>746570.40000000026</v>
      </c>
      <c r="AX119" s="225">
        <f t="shared" si="18"/>
        <v>2495162.6</v>
      </c>
      <c r="AY119" s="225">
        <f t="shared" si="18"/>
        <v>1374459</v>
      </c>
      <c r="AZ119" s="225">
        <f t="shared" si="18"/>
        <v>-1808043</v>
      </c>
      <c r="BA119" s="225">
        <f t="shared" si="18"/>
        <v>563528.5700000003</v>
      </c>
      <c r="BB119" s="225">
        <f t="shared" si="18"/>
        <v>4367786.5</v>
      </c>
      <c r="BC119" s="225">
        <f t="shared" si="18"/>
        <v>470099.65999999829</v>
      </c>
      <c r="BD119" s="225">
        <f t="shared" si="18"/>
        <v>2342850</v>
      </c>
      <c r="BE119" s="225">
        <f t="shared" si="18"/>
        <v>94432.959999999497</v>
      </c>
      <c r="BF119" s="226">
        <f t="shared" si="18"/>
        <v>540877.99999999977</v>
      </c>
      <c r="BG119" s="225">
        <f t="shared" si="18"/>
        <v>2638571.6100000003</v>
      </c>
      <c r="BH119" s="258">
        <f t="shared" si="18"/>
        <v>-34336</v>
      </c>
      <c r="BI119" s="258">
        <f t="shared" si="18"/>
        <v>392530</v>
      </c>
      <c r="BJ119" s="225">
        <f t="shared" si="18"/>
        <v>-2758900</v>
      </c>
      <c r="BK119" s="225">
        <f t="shared" si="18"/>
        <v>5253939</v>
      </c>
      <c r="BL119" s="225">
        <f t="shared" si="18"/>
        <v>-2913703.0000000005</v>
      </c>
      <c r="BM119" s="225">
        <f t="shared" si="18"/>
        <v>167968</v>
      </c>
      <c r="BN119" s="225">
        <f t="shared" si="18"/>
        <v>248031</v>
      </c>
      <c r="BO119" s="225">
        <f t="shared" si="18"/>
        <v>5224594.2</v>
      </c>
      <c r="BP119" s="225">
        <f t="shared" si="18"/>
        <v>0</v>
      </c>
      <c r="BQ119" s="225">
        <f t="shared" ref="BQ119:BU119" si="19">BQ112-BQ118</f>
        <v>9105706.5300000012</v>
      </c>
      <c r="BR119" s="225">
        <f t="shared" si="19"/>
        <v>-759704.25</v>
      </c>
      <c r="BS119" s="225">
        <f t="shared" si="19"/>
        <v>45412892.060000002</v>
      </c>
      <c r="BT119" s="225">
        <f>BT112-BT118</f>
        <v>10352022.5</v>
      </c>
      <c r="BU119" s="225">
        <f t="shared" si="19"/>
        <v>2520845.3599999994</v>
      </c>
      <c r="BV119" s="225">
        <f>BV112-BV118</f>
        <v>106646725.3499999</v>
      </c>
      <c r="BW119" s="225">
        <f>BW112-BV118</f>
        <v>106646725.35000002</v>
      </c>
    </row>
    <row r="120" spans="1:77">
      <c r="BX120" s="239"/>
    </row>
    <row r="121" spans="1:77">
      <c r="B121" s="225">
        <f>+B112-B118</f>
        <v>-304650</v>
      </c>
      <c r="C121" s="225">
        <f t="shared" ref="C121:BN121" si="20">+C112-C118</f>
        <v>1565854.7799999998</v>
      </c>
      <c r="D121" s="225">
        <f t="shared" si="20"/>
        <v>-2768448.7300000004</v>
      </c>
      <c r="E121" s="225">
        <f t="shared" si="20"/>
        <v>-138980</v>
      </c>
      <c r="F121" s="225">
        <f t="shared" si="20"/>
        <v>6466197.8699999992</v>
      </c>
      <c r="G121" s="225">
        <f t="shared" si="20"/>
        <v>17104.499999998137</v>
      </c>
      <c r="H121" s="225">
        <f t="shared" si="20"/>
        <v>3144103.05</v>
      </c>
      <c r="I121" s="225">
        <f t="shared" si="20"/>
        <v>225470.00000000093</v>
      </c>
      <c r="J121" s="225">
        <f t="shared" si="20"/>
        <v>-2400946</v>
      </c>
      <c r="K121" s="225">
        <f t="shared" si="20"/>
        <v>-2459935.0000000009</v>
      </c>
      <c r="L121" s="225">
        <f t="shared" si="20"/>
        <v>-849400</v>
      </c>
      <c r="M121" s="225">
        <f t="shared" si="20"/>
        <v>4964080.2</v>
      </c>
      <c r="N121" s="225">
        <f t="shared" si="20"/>
        <v>1553017</v>
      </c>
      <c r="O121" s="225">
        <f t="shared" si="20"/>
        <v>-927621.20000000019</v>
      </c>
      <c r="P121" s="225">
        <f t="shared" si="20"/>
        <v>-102075</v>
      </c>
      <c r="Q121" s="225">
        <f t="shared" si="20"/>
        <v>-1115160</v>
      </c>
      <c r="R121" s="225">
        <f t="shared" si="20"/>
        <v>3640377</v>
      </c>
      <c r="S121" s="225">
        <f t="shared" si="20"/>
        <v>798850</v>
      </c>
      <c r="T121" s="225">
        <f t="shared" si="20"/>
        <v>417660</v>
      </c>
      <c r="U121" s="225">
        <f t="shared" si="20"/>
        <v>594228.0700000003</v>
      </c>
      <c r="V121" s="225">
        <f t="shared" si="20"/>
        <v>-2369430</v>
      </c>
      <c r="W121" s="225">
        <f t="shared" si="20"/>
        <v>-2124893.04</v>
      </c>
      <c r="X121" s="225">
        <f t="shared" si="20"/>
        <v>-5915598.25</v>
      </c>
      <c r="Y121" s="225">
        <f t="shared" si="20"/>
        <v>3382756.7000000011</v>
      </c>
      <c r="Z121" s="225">
        <f t="shared" si="20"/>
        <v>2217329</v>
      </c>
      <c r="AA121" s="225">
        <f t="shared" si="20"/>
        <v>-1804795</v>
      </c>
      <c r="AB121" s="225">
        <f t="shared" si="20"/>
        <v>43162.209999999963</v>
      </c>
      <c r="AC121" s="225">
        <f t="shared" si="20"/>
        <v>-1200345</v>
      </c>
      <c r="AD121" s="225">
        <f t="shared" si="20"/>
        <v>-20214567</v>
      </c>
      <c r="AE121" s="225">
        <f t="shared" si="20"/>
        <v>313185</v>
      </c>
      <c r="AF121" s="225">
        <f t="shared" si="20"/>
        <v>512744.6799999997</v>
      </c>
      <c r="AG121" s="225">
        <f t="shared" si="20"/>
        <v>36656224.760000005</v>
      </c>
      <c r="AH121" s="225">
        <f t="shared" si="20"/>
        <v>-102745</v>
      </c>
      <c r="AI121" s="225">
        <f t="shared" si="20"/>
        <v>-1691050</v>
      </c>
      <c r="AJ121" s="225">
        <f t="shared" si="20"/>
        <v>1628251.6000000006</v>
      </c>
      <c r="AK121" s="225">
        <f t="shared" si="20"/>
        <v>-912566.24000000022</v>
      </c>
      <c r="AL121" s="225">
        <f t="shared" si="20"/>
        <v>111329</v>
      </c>
      <c r="AM121" s="225">
        <f t="shared" si="20"/>
        <v>-3619572</v>
      </c>
      <c r="AN121" s="225">
        <f t="shared" si="20"/>
        <v>112346.76000000001</v>
      </c>
      <c r="AO121" s="225">
        <f t="shared" si="20"/>
        <v>187860</v>
      </c>
      <c r="AP121" s="225">
        <f t="shared" si="20"/>
        <v>9061095.75</v>
      </c>
      <c r="AQ121" s="225">
        <f t="shared" si="20"/>
        <v>5220700.0000000009</v>
      </c>
      <c r="AR121" s="225">
        <f t="shared" si="20"/>
        <v>673553.10000000009</v>
      </c>
      <c r="AS121" s="225">
        <f t="shared" si="20"/>
        <v>4129345.0000000009</v>
      </c>
      <c r="AT121" s="225">
        <f t="shared" si="20"/>
        <v>555465</v>
      </c>
      <c r="AU121" s="225">
        <f t="shared" si="20"/>
        <v>-19670777.920000002</v>
      </c>
      <c r="AV121" s="225">
        <f t="shared" si="20"/>
        <v>3109808</v>
      </c>
      <c r="AW121" s="225">
        <f t="shared" si="20"/>
        <v>746570.40000000026</v>
      </c>
      <c r="AX121" s="225">
        <f t="shared" si="20"/>
        <v>2495162.6</v>
      </c>
      <c r="AY121" s="225">
        <f t="shared" si="20"/>
        <v>1374459</v>
      </c>
      <c r="AZ121" s="225">
        <f t="shared" si="20"/>
        <v>-1808043</v>
      </c>
      <c r="BA121" s="225">
        <f t="shared" si="20"/>
        <v>563528.5700000003</v>
      </c>
      <c r="BB121" s="225">
        <f t="shared" si="20"/>
        <v>4367786.5</v>
      </c>
      <c r="BC121" s="225">
        <f t="shared" si="20"/>
        <v>470099.65999999829</v>
      </c>
      <c r="BD121" s="225">
        <f t="shared" si="20"/>
        <v>2342850</v>
      </c>
      <c r="BE121" s="225">
        <f t="shared" si="20"/>
        <v>94432.959999999497</v>
      </c>
      <c r="BF121" s="225">
        <f t="shared" si="20"/>
        <v>540877.99999999977</v>
      </c>
      <c r="BG121" s="225">
        <f t="shared" si="20"/>
        <v>2638571.6100000003</v>
      </c>
      <c r="BH121" s="225">
        <f t="shared" si="20"/>
        <v>-34336</v>
      </c>
      <c r="BI121" s="225">
        <f t="shared" si="20"/>
        <v>392530</v>
      </c>
      <c r="BJ121" s="225">
        <f t="shared" si="20"/>
        <v>-2758900</v>
      </c>
      <c r="BK121" s="225">
        <f t="shared" si="20"/>
        <v>5253939</v>
      </c>
      <c r="BL121" s="225">
        <f t="shared" si="20"/>
        <v>-2913703.0000000005</v>
      </c>
      <c r="BM121" s="225">
        <f t="shared" si="20"/>
        <v>167968</v>
      </c>
      <c r="BN121" s="225">
        <f t="shared" si="20"/>
        <v>248031</v>
      </c>
      <c r="BO121" s="225">
        <f t="shared" ref="BO121:BV121" si="21">+BO112-BO118</f>
        <v>5224594.2</v>
      </c>
      <c r="BP121" s="225">
        <f t="shared" si="21"/>
        <v>0</v>
      </c>
      <c r="BQ121" s="225">
        <f t="shared" si="21"/>
        <v>9105706.5300000012</v>
      </c>
      <c r="BR121" s="225">
        <f t="shared" si="21"/>
        <v>-759704.25</v>
      </c>
      <c r="BS121" s="225">
        <f t="shared" si="21"/>
        <v>45412892.060000002</v>
      </c>
      <c r="BT121" s="225">
        <f t="shared" si="21"/>
        <v>10352022.5</v>
      </c>
      <c r="BU121" s="225">
        <f t="shared" si="21"/>
        <v>2520845.3599999994</v>
      </c>
      <c r="BV121" s="225">
        <f t="shared" si="21"/>
        <v>106646725.3499999</v>
      </c>
      <c r="BX121" s="225"/>
    </row>
    <row r="122" spans="1:77">
      <c r="A122" s="256" t="s">
        <v>387</v>
      </c>
      <c r="B122" s="225">
        <f t="shared" ref="B122:AH122" si="22">B66-B62</f>
        <v>0</v>
      </c>
      <c r="C122" s="225">
        <f t="shared" si="22"/>
        <v>0</v>
      </c>
      <c r="D122" s="225">
        <f t="shared" si="22"/>
        <v>0</v>
      </c>
      <c r="E122" s="225">
        <f t="shared" si="22"/>
        <v>0</v>
      </c>
      <c r="F122" s="225">
        <f t="shared" si="22"/>
        <v>0</v>
      </c>
      <c r="G122" s="225">
        <f t="shared" si="22"/>
        <v>0</v>
      </c>
      <c r="H122" s="225">
        <f t="shared" si="22"/>
        <v>0</v>
      </c>
      <c r="I122" s="225">
        <f t="shared" si="22"/>
        <v>0</v>
      </c>
      <c r="J122" s="225">
        <f t="shared" si="22"/>
        <v>0</v>
      </c>
      <c r="K122" s="225">
        <f t="shared" si="22"/>
        <v>0</v>
      </c>
      <c r="L122" s="225">
        <f t="shared" si="22"/>
        <v>0</v>
      </c>
      <c r="M122" s="225">
        <f t="shared" si="22"/>
        <v>0</v>
      </c>
      <c r="N122" s="225">
        <f t="shared" si="22"/>
        <v>0</v>
      </c>
      <c r="O122" s="225">
        <f t="shared" si="22"/>
        <v>0</v>
      </c>
      <c r="P122" s="225">
        <f t="shared" si="22"/>
        <v>0</v>
      </c>
      <c r="Q122" s="225">
        <f t="shared" si="22"/>
        <v>0</v>
      </c>
      <c r="R122" s="225">
        <f t="shared" si="22"/>
        <v>0</v>
      </c>
      <c r="S122" s="225">
        <f t="shared" si="22"/>
        <v>0</v>
      </c>
      <c r="T122" s="225">
        <f t="shared" si="22"/>
        <v>0</v>
      </c>
      <c r="U122" s="225">
        <f t="shared" si="22"/>
        <v>0</v>
      </c>
      <c r="V122" s="225">
        <f t="shared" si="22"/>
        <v>0</v>
      </c>
      <c r="W122" s="225">
        <f t="shared" si="22"/>
        <v>0</v>
      </c>
      <c r="X122" s="225">
        <f t="shared" si="22"/>
        <v>0</v>
      </c>
      <c r="Y122" s="225">
        <f t="shared" si="22"/>
        <v>0</v>
      </c>
      <c r="Z122" s="225">
        <f t="shared" si="22"/>
        <v>0</v>
      </c>
      <c r="AA122" s="225">
        <f t="shared" si="22"/>
        <v>0</v>
      </c>
      <c r="AB122" s="225">
        <f t="shared" si="22"/>
        <v>0</v>
      </c>
      <c r="AC122" s="225">
        <f t="shared" si="22"/>
        <v>0</v>
      </c>
      <c r="AD122" s="225">
        <f t="shared" si="22"/>
        <v>0</v>
      </c>
      <c r="AE122" s="225">
        <f t="shared" si="22"/>
        <v>0</v>
      </c>
      <c r="AF122" s="225">
        <f t="shared" si="22"/>
        <v>0</v>
      </c>
      <c r="AG122" s="225">
        <f t="shared" si="22"/>
        <v>0</v>
      </c>
      <c r="AH122" s="225">
        <f t="shared" si="22"/>
        <v>0</v>
      </c>
      <c r="AI122" s="225">
        <f t="shared" ref="AI122:BP122" si="23">AI66-AI62</f>
        <v>0</v>
      </c>
      <c r="AJ122" s="225">
        <f t="shared" si="23"/>
        <v>0</v>
      </c>
      <c r="AK122" s="225">
        <f t="shared" si="23"/>
        <v>0</v>
      </c>
      <c r="AL122" s="225">
        <f t="shared" si="23"/>
        <v>0</v>
      </c>
      <c r="AM122" s="225">
        <f t="shared" si="23"/>
        <v>0</v>
      </c>
      <c r="AN122" s="225">
        <f t="shared" si="23"/>
        <v>0</v>
      </c>
      <c r="AO122" s="225">
        <f t="shared" si="23"/>
        <v>0</v>
      </c>
      <c r="AP122" s="225">
        <f t="shared" si="23"/>
        <v>0</v>
      </c>
      <c r="AQ122" s="225">
        <f t="shared" si="23"/>
        <v>0</v>
      </c>
      <c r="AR122" s="225">
        <f t="shared" si="23"/>
        <v>0</v>
      </c>
      <c r="AS122" s="225">
        <f t="shared" si="23"/>
        <v>0</v>
      </c>
      <c r="AT122" s="225">
        <f t="shared" si="23"/>
        <v>0</v>
      </c>
      <c r="AU122" s="225">
        <f t="shared" si="23"/>
        <v>0</v>
      </c>
      <c r="AV122" s="225">
        <f t="shared" si="23"/>
        <v>0</v>
      </c>
      <c r="AW122" s="225">
        <f t="shared" si="23"/>
        <v>0</v>
      </c>
      <c r="AX122" s="225">
        <f t="shared" si="23"/>
        <v>0</v>
      </c>
      <c r="AY122" s="225">
        <f t="shared" si="23"/>
        <v>0</v>
      </c>
      <c r="AZ122" s="225">
        <f t="shared" si="23"/>
        <v>0</v>
      </c>
      <c r="BA122" s="225">
        <f t="shared" si="23"/>
        <v>0</v>
      </c>
      <c r="BB122" s="225">
        <f t="shared" si="23"/>
        <v>0</v>
      </c>
      <c r="BC122" s="225">
        <f t="shared" si="23"/>
        <v>0</v>
      </c>
      <c r="BD122" s="225">
        <f t="shared" si="23"/>
        <v>0</v>
      </c>
      <c r="BE122" s="225">
        <f t="shared" si="23"/>
        <v>0</v>
      </c>
      <c r="BF122" s="225">
        <f t="shared" si="23"/>
        <v>0</v>
      </c>
      <c r="BG122" s="225">
        <f t="shared" si="23"/>
        <v>0</v>
      </c>
      <c r="BH122" s="225">
        <f t="shared" si="23"/>
        <v>0</v>
      </c>
      <c r="BI122" s="225">
        <f t="shared" si="23"/>
        <v>0</v>
      </c>
      <c r="BJ122" s="225">
        <f t="shared" si="23"/>
        <v>0</v>
      </c>
      <c r="BK122" s="225">
        <f t="shared" si="23"/>
        <v>0</v>
      </c>
      <c r="BL122" s="225">
        <f t="shared" si="23"/>
        <v>0</v>
      </c>
      <c r="BM122" s="225">
        <f t="shared" si="23"/>
        <v>0</v>
      </c>
      <c r="BN122" s="225">
        <f t="shared" si="23"/>
        <v>0</v>
      </c>
      <c r="BO122" s="225">
        <f t="shared" si="23"/>
        <v>0</v>
      </c>
      <c r="BP122" s="225">
        <f t="shared" si="23"/>
        <v>0</v>
      </c>
      <c r="BQ122" s="225">
        <f t="shared" ref="BQ122:BU122" si="24">BQ66-BQ62</f>
        <v>0</v>
      </c>
      <c r="BR122" s="225">
        <f t="shared" si="24"/>
        <v>0</v>
      </c>
      <c r="BS122" s="225">
        <f t="shared" si="24"/>
        <v>0</v>
      </c>
      <c r="BT122" s="225">
        <f t="shared" si="24"/>
        <v>0</v>
      </c>
      <c r="BU122" s="225">
        <f t="shared" si="24"/>
        <v>0</v>
      </c>
      <c r="BV122" s="225">
        <f>BV66-BV62</f>
        <v>0</v>
      </c>
      <c r="BW122" s="225">
        <f>BW66-BW62</f>
        <v>17169314.350000024</v>
      </c>
      <c r="BX122" s="225"/>
    </row>
    <row r="123" spans="1:77">
      <c r="A123" s="256" t="s">
        <v>388</v>
      </c>
      <c r="B123" s="225">
        <f t="shared" ref="B123:AH123" si="25">B109-B102-B104-B106-B107</f>
        <v>0</v>
      </c>
      <c r="C123" s="225">
        <f t="shared" si="25"/>
        <v>0</v>
      </c>
      <c r="D123" s="225">
        <f t="shared" si="25"/>
        <v>0</v>
      </c>
      <c r="E123" s="225">
        <f t="shared" si="25"/>
        <v>0</v>
      </c>
      <c r="F123" s="225">
        <f t="shared" si="25"/>
        <v>0</v>
      </c>
      <c r="G123" s="225">
        <f t="shared" si="25"/>
        <v>0</v>
      </c>
      <c r="H123" s="225">
        <f t="shared" si="25"/>
        <v>0</v>
      </c>
      <c r="I123" s="225">
        <f t="shared" si="25"/>
        <v>0</v>
      </c>
      <c r="J123" s="225">
        <f t="shared" si="25"/>
        <v>0</v>
      </c>
      <c r="K123" s="225">
        <f t="shared" si="25"/>
        <v>0</v>
      </c>
      <c r="L123" s="225">
        <f t="shared" si="25"/>
        <v>0</v>
      </c>
      <c r="M123" s="225">
        <f t="shared" si="25"/>
        <v>0</v>
      </c>
      <c r="N123" s="225">
        <f t="shared" si="25"/>
        <v>0</v>
      </c>
      <c r="O123" s="225">
        <f t="shared" si="25"/>
        <v>0</v>
      </c>
      <c r="P123" s="225">
        <f t="shared" si="25"/>
        <v>0</v>
      </c>
      <c r="Q123" s="225">
        <f t="shared" si="25"/>
        <v>0</v>
      </c>
      <c r="R123" s="225">
        <f t="shared" si="25"/>
        <v>0</v>
      </c>
      <c r="S123" s="225">
        <f t="shared" si="25"/>
        <v>0</v>
      </c>
      <c r="T123" s="225">
        <f t="shared" si="25"/>
        <v>0</v>
      </c>
      <c r="U123" s="225">
        <f t="shared" si="25"/>
        <v>0</v>
      </c>
      <c r="V123" s="225">
        <f t="shared" si="25"/>
        <v>0</v>
      </c>
      <c r="W123" s="225">
        <f t="shared" si="25"/>
        <v>0</v>
      </c>
      <c r="X123" s="225">
        <f t="shared" si="25"/>
        <v>0</v>
      </c>
      <c r="Y123" s="225">
        <f t="shared" si="25"/>
        <v>0</v>
      </c>
      <c r="Z123" s="225">
        <f t="shared" si="25"/>
        <v>0</v>
      </c>
      <c r="AA123" s="225">
        <f t="shared" si="25"/>
        <v>0</v>
      </c>
      <c r="AB123" s="225">
        <f t="shared" si="25"/>
        <v>0</v>
      </c>
      <c r="AC123" s="225">
        <f t="shared" si="25"/>
        <v>0</v>
      </c>
      <c r="AD123" s="225">
        <f t="shared" si="25"/>
        <v>0</v>
      </c>
      <c r="AE123" s="225">
        <f t="shared" si="25"/>
        <v>0</v>
      </c>
      <c r="AF123" s="225">
        <f t="shared" si="25"/>
        <v>0</v>
      </c>
      <c r="AG123" s="225">
        <f t="shared" si="25"/>
        <v>0</v>
      </c>
      <c r="AH123" s="225">
        <f t="shared" si="25"/>
        <v>0</v>
      </c>
      <c r="AI123" s="225">
        <f t="shared" ref="AI123:BP123" si="26">AI109-AI102-AI104-AI106-AI107</f>
        <v>0</v>
      </c>
      <c r="AJ123" s="225">
        <f t="shared" si="26"/>
        <v>0</v>
      </c>
      <c r="AK123" s="225">
        <f t="shared" si="26"/>
        <v>0</v>
      </c>
      <c r="AL123" s="225">
        <f t="shared" si="26"/>
        <v>0</v>
      </c>
      <c r="AM123" s="225">
        <f t="shared" si="26"/>
        <v>0</v>
      </c>
      <c r="AN123" s="225">
        <f t="shared" si="26"/>
        <v>0</v>
      </c>
      <c r="AO123" s="225">
        <f t="shared" si="26"/>
        <v>0</v>
      </c>
      <c r="AP123" s="225">
        <f t="shared" si="26"/>
        <v>0</v>
      </c>
      <c r="AQ123" s="225">
        <f t="shared" si="26"/>
        <v>0</v>
      </c>
      <c r="AR123" s="225">
        <f t="shared" si="26"/>
        <v>0</v>
      </c>
      <c r="AS123" s="225">
        <f t="shared" si="26"/>
        <v>0</v>
      </c>
      <c r="AT123" s="225">
        <f t="shared" si="26"/>
        <v>0</v>
      </c>
      <c r="AU123" s="225">
        <f t="shared" si="26"/>
        <v>0</v>
      </c>
      <c r="AV123" s="225">
        <f t="shared" si="26"/>
        <v>0</v>
      </c>
      <c r="AW123" s="225">
        <f t="shared" si="26"/>
        <v>0</v>
      </c>
      <c r="AX123" s="225">
        <f t="shared" si="26"/>
        <v>0</v>
      </c>
      <c r="AY123" s="225">
        <f t="shared" si="26"/>
        <v>0</v>
      </c>
      <c r="AZ123" s="225">
        <f t="shared" si="26"/>
        <v>0</v>
      </c>
      <c r="BA123" s="225">
        <f t="shared" si="26"/>
        <v>0</v>
      </c>
      <c r="BB123" s="225">
        <f t="shared" si="26"/>
        <v>0</v>
      </c>
      <c r="BC123" s="225">
        <f t="shared" si="26"/>
        <v>0</v>
      </c>
      <c r="BD123" s="225">
        <f t="shared" si="26"/>
        <v>0</v>
      </c>
      <c r="BE123" s="225">
        <f t="shared" si="26"/>
        <v>0</v>
      </c>
      <c r="BF123" s="225">
        <f t="shared" si="26"/>
        <v>0</v>
      </c>
      <c r="BG123" s="225">
        <f t="shared" si="26"/>
        <v>0</v>
      </c>
      <c r="BH123" s="225">
        <f t="shared" si="26"/>
        <v>0</v>
      </c>
      <c r="BI123" s="225">
        <f t="shared" si="26"/>
        <v>0</v>
      </c>
      <c r="BJ123" s="225">
        <f t="shared" si="26"/>
        <v>0</v>
      </c>
      <c r="BK123" s="225">
        <f t="shared" si="26"/>
        <v>0</v>
      </c>
      <c r="BL123" s="225">
        <f t="shared" si="26"/>
        <v>0</v>
      </c>
      <c r="BM123" s="225">
        <f t="shared" si="26"/>
        <v>0</v>
      </c>
      <c r="BN123" s="225">
        <f t="shared" si="26"/>
        <v>0</v>
      </c>
      <c r="BO123" s="225">
        <f t="shared" si="26"/>
        <v>0</v>
      </c>
      <c r="BP123" s="225">
        <f t="shared" si="26"/>
        <v>0</v>
      </c>
      <c r="BQ123" s="225">
        <f t="shared" ref="BQ123:BW123" si="27">BQ109-BQ102-BQ104-BQ106-BQ107</f>
        <v>0</v>
      </c>
      <c r="BR123" s="225">
        <f t="shared" si="27"/>
        <v>0</v>
      </c>
      <c r="BS123" s="225">
        <f t="shared" si="27"/>
        <v>0</v>
      </c>
      <c r="BT123" s="225">
        <f t="shared" si="27"/>
        <v>0</v>
      </c>
      <c r="BU123" s="225">
        <f t="shared" si="27"/>
        <v>0</v>
      </c>
      <c r="BV123" s="225">
        <f t="shared" si="27"/>
        <v>0</v>
      </c>
      <c r="BW123" s="225">
        <f t="shared" si="27"/>
        <v>16220776.090000004</v>
      </c>
      <c r="BX123" s="225"/>
    </row>
    <row r="125" spans="1:77">
      <c r="A125" s="225" t="s">
        <v>15</v>
      </c>
    </row>
    <row r="126" spans="1:77">
      <c r="A126" s="259" t="s">
        <v>616</v>
      </c>
      <c r="BV126" s="225">
        <f>SUM(B126:BU126)</f>
        <v>0</v>
      </c>
    </row>
    <row r="127" spans="1:77">
      <c r="A127" s="259" t="s">
        <v>617</v>
      </c>
      <c r="BV127" s="225">
        <f>SUM(B127:BU127)</f>
        <v>0</v>
      </c>
    </row>
    <row r="128" spans="1:77">
      <c r="A128" s="259" t="s">
        <v>311</v>
      </c>
      <c r="B128" s="225">
        <f>SUM(B126:B127)</f>
        <v>0</v>
      </c>
      <c r="C128" s="225">
        <f t="shared" ref="C128:BN128" si="28">SUM(C126:C127)</f>
        <v>0</v>
      </c>
      <c r="D128" s="225">
        <f t="shared" si="28"/>
        <v>0</v>
      </c>
      <c r="E128" s="225">
        <f t="shared" si="28"/>
        <v>0</v>
      </c>
      <c r="F128" s="225">
        <f t="shared" si="28"/>
        <v>0</v>
      </c>
      <c r="G128" s="225">
        <f t="shared" si="28"/>
        <v>0</v>
      </c>
      <c r="H128" s="225">
        <f t="shared" si="28"/>
        <v>0</v>
      </c>
      <c r="I128" s="225">
        <f t="shared" si="28"/>
        <v>0</v>
      </c>
      <c r="J128" s="225">
        <f t="shared" si="28"/>
        <v>0</v>
      </c>
      <c r="K128" s="225">
        <f t="shared" si="28"/>
        <v>0</v>
      </c>
      <c r="L128" s="225">
        <f t="shared" si="28"/>
        <v>0</v>
      </c>
      <c r="M128" s="225">
        <f t="shared" si="28"/>
        <v>0</v>
      </c>
      <c r="N128" s="225">
        <f t="shared" si="28"/>
        <v>0</v>
      </c>
      <c r="O128" s="225">
        <f t="shared" si="28"/>
        <v>0</v>
      </c>
      <c r="P128" s="225">
        <f t="shared" si="28"/>
        <v>0</v>
      </c>
      <c r="Q128" s="225">
        <f t="shared" si="28"/>
        <v>0</v>
      </c>
      <c r="R128" s="225">
        <f t="shared" si="28"/>
        <v>0</v>
      </c>
      <c r="S128" s="225">
        <f t="shared" si="28"/>
        <v>0</v>
      </c>
      <c r="T128" s="225">
        <f t="shared" si="28"/>
        <v>0</v>
      </c>
      <c r="U128" s="225">
        <f t="shared" si="28"/>
        <v>0</v>
      </c>
      <c r="V128" s="225">
        <f t="shared" si="28"/>
        <v>0</v>
      </c>
      <c r="W128" s="225">
        <f t="shared" si="28"/>
        <v>0</v>
      </c>
      <c r="X128" s="225">
        <f t="shared" si="28"/>
        <v>0</v>
      </c>
      <c r="Y128" s="225">
        <f t="shared" si="28"/>
        <v>0</v>
      </c>
      <c r="Z128" s="225">
        <f t="shared" si="28"/>
        <v>0</v>
      </c>
      <c r="AA128" s="225">
        <f t="shared" si="28"/>
        <v>0</v>
      </c>
      <c r="AB128" s="225">
        <f t="shared" si="28"/>
        <v>0</v>
      </c>
      <c r="AC128" s="225">
        <f t="shared" si="28"/>
        <v>0</v>
      </c>
      <c r="AD128" s="225">
        <f t="shared" si="28"/>
        <v>0</v>
      </c>
      <c r="AE128" s="225">
        <f t="shared" si="28"/>
        <v>0</v>
      </c>
      <c r="AF128" s="225">
        <f t="shared" si="28"/>
        <v>0</v>
      </c>
      <c r="AG128" s="225">
        <f t="shared" si="28"/>
        <v>0</v>
      </c>
      <c r="AH128" s="225">
        <f t="shared" si="28"/>
        <v>0</v>
      </c>
      <c r="AI128" s="225">
        <f t="shared" si="28"/>
        <v>0</v>
      </c>
      <c r="AJ128" s="225">
        <f t="shared" si="28"/>
        <v>0</v>
      </c>
      <c r="AK128" s="225">
        <f t="shared" si="28"/>
        <v>0</v>
      </c>
      <c r="AL128" s="225">
        <f t="shared" si="28"/>
        <v>0</v>
      </c>
      <c r="AM128" s="225">
        <f t="shared" si="28"/>
        <v>0</v>
      </c>
      <c r="AN128" s="225">
        <f t="shared" si="28"/>
        <v>0</v>
      </c>
      <c r="AO128" s="225">
        <f t="shared" si="28"/>
        <v>0</v>
      </c>
      <c r="AP128" s="225">
        <f t="shared" si="28"/>
        <v>0</v>
      </c>
      <c r="AQ128" s="225">
        <f t="shared" si="28"/>
        <v>0</v>
      </c>
      <c r="AR128" s="225">
        <f t="shared" si="28"/>
        <v>0</v>
      </c>
      <c r="AS128" s="225">
        <f t="shared" si="28"/>
        <v>0</v>
      </c>
      <c r="AT128" s="225">
        <f t="shared" si="28"/>
        <v>0</v>
      </c>
      <c r="AU128" s="225">
        <f t="shared" si="28"/>
        <v>0</v>
      </c>
      <c r="AV128" s="225">
        <f t="shared" si="28"/>
        <v>0</v>
      </c>
      <c r="AW128" s="225">
        <f t="shared" si="28"/>
        <v>0</v>
      </c>
      <c r="AX128" s="225">
        <f t="shared" si="28"/>
        <v>0</v>
      </c>
      <c r="AY128" s="225">
        <f t="shared" si="28"/>
        <v>0</v>
      </c>
      <c r="AZ128" s="225">
        <f t="shared" si="28"/>
        <v>0</v>
      </c>
      <c r="BA128" s="225">
        <f t="shared" si="28"/>
        <v>0</v>
      </c>
      <c r="BB128" s="225">
        <f t="shared" si="28"/>
        <v>0</v>
      </c>
      <c r="BC128" s="225">
        <f t="shared" si="28"/>
        <v>0</v>
      </c>
      <c r="BD128" s="225">
        <f t="shared" si="28"/>
        <v>0</v>
      </c>
      <c r="BE128" s="225">
        <f t="shared" si="28"/>
        <v>0</v>
      </c>
      <c r="BF128" s="225">
        <f t="shared" si="28"/>
        <v>0</v>
      </c>
      <c r="BG128" s="225">
        <f t="shared" si="28"/>
        <v>0</v>
      </c>
      <c r="BH128" s="225">
        <f t="shared" si="28"/>
        <v>0</v>
      </c>
      <c r="BI128" s="225">
        <f t="shared" si="28"/>
        <v>0</v>
      </c>
      <c r="BJ128" s="225">
        <f t="shared" si="28"/>
        <v>0</v>
      </c>
      <c r="BK128" s="225">
        <f t="shared" si="28"/>
        <v>0</v>
      </c>
      <c r="BL128" s="225">
        <f t="shared" si="28"/>
        <v>0</v>
      </c>
      <c r="BM128" s="225">
        <f t="shared" si="28"/>
        <v>0</v>
      </c>
      <c r="BN128" s="225">
        <f t="shared" si="28"/>
        <v>0</v>
      </c>
      <c r="BO128" s="225">
        <f t="shared" ref="BO128:BV128" si="29">SUM(BO126:BO127)</f>
        <v>0</v>
      </c>
      <c r="BP128" s="225">
        <f t="shared" si="29"/>
        <v>0</v>
      </c>
      <c r="BQ128" s="225">
        <f t="shared" si="29"/>
        <v>0</v>
      </c>
      <c r="BR128" s="225">
        <f t="shared" si="29"/>
        <v>0</v>
      </c>
      <c r="BS128" s="225">
        <f t="shared" si="29"/>
        <v>0</v>
      </c>
      <c r="BT128" s="225">
        <f t="shared" si="29"/>
        <v>0</v>
      </c>
      <c r="BU128" s="225">
        <f t="shared" si="29"/>
        <v>0</v>
      </c>
      <c r="BV128" s="225">
        <f t="shared" si="29"/>
        <v>0</v>
      </c>
    </row>
    <row r="129" spans="1:75">
      <c r="A129" s="259"/>
      <c r="B129" s="225">
        <f>B128-B114-B115</f>
        <v>0</v>
      </c>
      <c r="C129" s="225">
        <f t="shared" ref="C129:BN129" si="30">C128-C114-C115</f>
        <v>0</v>
      </c>
      <c r="D129" s="225">
        <f t="shared" si="30"/>
        <v>0</v>
      </c>
      <c r="E129" s="225">
        <f t="shared" si="30"/>
        <v>0</v>
      </c>
      <c r="F129" s="225">
        <f t="shared" si="30"/>
        <v>0</v>
      </c>
      <c r="G129" s="225">
        <f t="shared" si="30"/>
        <v>0</v>
      </c>
      <c r="H129" s="225">
        <f t="shared" si="30"/>
        <v>0</v>
      </c>
      <c r="I129" s="225">
        <f t="shared" si="30"/>
        <v>0</v>
      </c>
      <c r="J129" s="225">
        <f t="shared" si="30"/>
        <v>0</v>
      </c>
      <c r="K129" s="225">
        <f t="shared" si="30"/>
        <v>0</v>
      </c>
      <c r="L129" s="225">
        <f t="shared" si="30"/>
        <v>0</v>
      </c>
      <c r="M129" s="225">
        <f t="shared" si="30"/>
        <v>0</v>
      </c>
      <c r="N129" s="225">
        <f t="shared" si="30"/>
        <v>0</v>
      </c>
      <c r="O129" s="225">
        <f t="shared" si="30"/>
        <v>-0.4</v>
      </c>
      <c r="P129" s="225">
        <f t="shared" si="30"/>
        <v>0</v>
      </c>
      <c r="Q129" s="225">
        <f t="shared" si="30"/>
        <v>0</v>
      </c>
      <c r="R129" s="225">
        <f t="shared" si="30"/>
        <v>0</v>
      </c>
      <c r="S129" s="225">
        <f t="shared" si="30"/>
        <v>0</v>
      </c>
      <c r="T129" s="225">
        <f t="shared" si="30"/>
        <v>0</v>
      </c>
      <c r="U129" s="225">
        <f t="shared" si="30"/>
        <v>0</v>
      </c>
      <c r="V129" s="225">
        <f t="shared" si="30"/>
        <v>0</v>
      </c>
      <c r="W129" s="225">
        <f t="shared" si="30"/>
        <v>0</v>
      </c>
      <c r="X129" s="225">
        <f t="shared" si="30"/>
        <v>0</v>
      </c>
      <c r="Y129" s="225">
        <f t="shared" si="30"/>
        <v>0</v>
      </c>
      <c r="Z129" s="225">
        <f t="shared" si="30"/>
        <v>0</v>
      </c>
      <c r="AA129" s="225">
        <f t="shared" si="30"/>
        <v>0</v>
      </c>
      <c r="AB129" s="225">
        <f t="shared" si="30"/>
        <v>0</v>
      </c>
      <c r="AC129" s="225">
        <f t="shared" si="30"/>
        <v>0</v>
      </c>
      <c r="AD129" s="225">
        <f t="shared" si="30"/>
        <v>0</v>
      </c>
      <c r="AE129" s="225">
        <f t="shared" si="30"/>
        <v>0</v>
      </c>
      <c r="AF129" s="225">
        <f t="shared" si="30"/>
        <v>0</v>
      </c>
      <c r="AG129" s="225">
        <f t="shared" si="30"/>
        <v>0</v>
      </c>
      <c r="AH129" s="225">
        <f t="shared" si="30"/>
        <v>0</v>
      </c>
      <c r="AI129" s="225">
        <f t="shared" si="30"/>
        <v>0</v>
      </c>
      <c r="AJ129" s="225">
        <f t="shared" si="30"/>
        <v>0</v>
      </c>
      <c r="AK129" s="225">
        <f t="shared" si="30"/>
        <v>0</v>
      </c>
      <c r="AL129" s="225">
        <f t="shared" si="30"/>
        <v>0</v>
      </c>
      <c r="AM129" s="225">
        <f t="shared" si="30"/>
        <v>0</v>
      </c>
      <c r="AN129" s="225">
        <f t="shared" si="30"/>
        <v>-378.32</v>
      </c>
      <c r="AO129" s="225">
        <f t="shared" si="30"/>
        <v>0</v>
      </c>
      <c r="AP129" s="225">
        <f t="shared" si="30"/>
        <v>0</v>
      </c>
      <c r="AQ129" s="225">
        <f t="shared" si="30"/>
        <v>0</v>
      </c>
      <c r="AR129" s="225">
        <f t="shared" si="30"/>
        <v>0</v>
      </c>
      <c r="AS129" s="225">
        <f t="shared" si="30"/>
        <v>0</v>
      </c>
      <c r="AT129" s="225">
        <f t="shared" si="30"/>
        <v>0</v>
      </c>
      <c r="AU129" s="225">
        <f t="shared" si="30"/>
        <v>0</v>
      </c>
      <c r="AV129" s="225">
        <f t="shared" si="30"/>
        <v>0</v>
      </c>
      <c r="AW129" s="225">
        <f t="shared" si="30"/>
        <v>0</v>
      </c>
      <c r="AX129" s="225">
        <f t="shared" si="30"/>
        <v>0</v>
      </c>
      <c r="AY129" s="225">
        <f t="shared" si="30"/>
        <v>0</v>
      </c>
      <c r="AZ129" s="225">
        <f t="shared" si="30"/>
        <v>0</v>
      </c>
      <c r="BA129" s="225">
        <f t="shared" si="30"/>
        <v>0</v>
      </c>
      <c r="BB129" s="225">
        <f t="shared" si="30"/>
        <v>0</v>
      </c>
      <c r="BC129" s="225">
        <f t="shared" si="30"/>
        <v>0</v>
      </c>
      <c r="BD129" s="225">
        <f t="shared" si="30"/>
        <v>0</v>
      </c>
      <c r="BE129" s="225">
        <f t="shared" si="30"/>
        <v>0</v>
      </c>
      <c r="BF129" s="225">
        <f t="shared" si="30"/>
        <v>0</v>
      </c>
      <c r="BG129" s="225">
        <f t="shared" si="30"/>
        <v>0</v>
      </c>
      <c r="BH129" s="225">
        <f t="shared" si="30"/>
        <v>0</v>
      </c>
      <c r="BI129" s="225">
        <f t="shared" si="30"/>
        <v>0</v>
      </c>
      <c r="BJ129" s="225">
        <f t="shared" si="30"/>
        <v>0</v>
      </c>
      <c r="BK129" s="225">
        <f t="shared" si="30"/>
        <v>0</v>
      </c>
      <c r="BL129" s="225">
        <f t="shared" si="30"/>
        <v>0</v>
      </c>
      <c r="BM129" s="225">
        <f t="shared" si="30"/>
        <v>0</v>
      </c>
      <c r="BN129" s="225">
        <f t="shared" si="30"/>
        <v>0</v>
      </c>
      <c r="BO129" s="225">
        <f t="shared" ref="BO129:BV129" si="31">BO128-BO114-BO115</f>
        <v>0</v>
      </c>
      <c r="BP129" s="225">
        <f t="shared" si="31"/>
        <v>0</v>
      </c>
      <c r="BQ129" s="225">
        <f t="shared" si="31"/>
        <v>0</v>
      </c>
      <c r="BR129" s="225">
        <f t="shared" si="31"/>
        <v>0</v>
      </c>
      <c r="BS129" s="225">
        <f t="shared" si="31"/>
        <v>0</v>
      </c>
      <c r="BT129" s="225">
        <f t="shared" si="31"/>
        <v>0</v>
      </c>
      <c r="BU129" s="225">
        <f t="shared" si="31"/>
        <v>0</v>
      </c>
      <c r="BV129" s="225">
        <f t="shared" si="31"/>
        <v>-378.71999999999997</v>
      </c>
      <c r="BW129" s="225" t="s">
        <v>717</v>
      </c>
    </row>
    <row r="131" spans="1:75">
      <c r="A131" s="225" t="s">
        <v>423</v>
      </c>
      <c r="B131" s="225">
        <f>B62</f>
        <v>0</v>
      </c>
      <c r="C131" s="225">
        <f t="shared" ref="C131:BQ131" si="32">C62</f>
        <v>0</v>
      </c>
      <c r="D131" s="225">
        <f t="shared" si="32"/>
        <v>0</v>
      </c>
      <c r="E131" s="225">
        <f t="shared" si="32"/>
        <v>0</v>
      </c>
      <c r="F131" s="225">
        <f t="shared" si="32"/>
        <v>0</v>
      </c>
      <c r="G131" s="225">
        <f t="shared" si="32"/>
        <v>0</v>
      </c>
      <c r="H131" s="225">
        <f t="shared" si="32"/>
        <v>0</v>
      </c>
      <c r="I131" s="225">
        <f t="shared" si="32"/>
        <v>0</v>
      </c>
      <c r="J131" s="225">
        <f t="shared" si="32"/>
        <v>0</v>
      </c>
      <c r="K131" s="225">
        <f t="shared" si="32"/>
        <v>0</v>
      </c>
      <c r="L131" s="225">
        <f t="shared" si="32"/>
        <v>0</v>
      </c>
      <c r="M131" s="225">
        <f t="shared" si="32"/>
        <v>0</v>
      </c>
      <c r="N131" s="225">
        <f t="shared" si="32"/>
        <v>0</v>
      </c>
      <c r="O131" s="225">
        <f t="shared" si="32"/>
        <v>0</v>
      </c>
      <c r="P131" s="225">
        <f t="shared" si="32"/>
        <v>0</v>
      </c>
      <c r="Q131" s="225">
        <f t="shared" si="32"/>
        <v>0</v>
      </c>
      <c r="R131" s="225">
        <f t="shared" si="32"/>
        <v>0</v>
      </c>
      <c r="S131" s="225">
        <f t="shared" si="32"/>
        <v>0</v>
      </c>
      <c r="T131" s="225">
        <f t="shared" si="32"/>
        <v>0</v>
      </c>
      <c r="U131" s="225">
        <f t="shared" si="32"/>
        <v>0</v>
      </c>
      <c r="V131" s="225">
        <f t="shared" si="32"/>
        <v>0</v>
      </c>
      <c r="W131" s="225">
        <f t="shared" si="32"/>
        <v>0</v>
      </c>
      <c r="X131" s="225">
        <f t="shared" si="32"/>
        <v>0</v>
      </c>
      <c r="Y131" s="225">
        <f t="shared" si="32"/>
        <v>0</v>
      </c>
      <c r="Z131" s="225">
        <f t="shared" si="32"/>
        <v>0</v>
      </c>
      <c r="AA131" s="225">
        <f t="shared" si="32"/>
        <v>0</v>
      </c>
      <c r="AB131" s="225">
        <f t="shared" si="32"/>
        <v>0</v>
      </c>
      <c r="AC131" s="225">
        <f t="shared" si="32"/>
        <v>0</v>
      </c>
      <c r="AD131" s="225">
        <f t="shared" si="32"/>
        <v>0</v>
      </c>
      <c r="AE131" s="225">
        <f t="shared" si="32"/>
        <v>0</v>
      </c>
      <c r="AF131" s="225">
        <f t="shared" si="32"/>
        <v>0</v>
      </c>
      <c r="AG131" s="225">
        <f t="shared" si="32"/>
        <v>0</v>
      </c>
      <c r="AH131" s="225">
        <f t="shared" si="32"/>
        <v>0</v>
      </c>
      <c r="AI131" s="225">
        <f t="shared" si="32"/>
        <v>0</v>
      </c>
      <c r="AJ131" s="225">
        <f t="shared" si="32"/>
        <v>0</v>
      </c>
      <c r="AK131" s="225">
        <f t="shared" si="32"/>
        <v>0</v>
      </c>
      <c r="AL131" s="225">
        <f t="shared" si="32"/>
        <v>0</v>
      </c>
      <c r="AM131" s="225">
        <f t="shared" si="32"/>
        <v>0</v>
      </c>
      <c r="AN131" s="225">
        <f t="shared" si="32"/>
        <v>0</v>
      </c>
      <c r="AO131" s="225">
        <f t="shared" si="32"/>
        <v>0</v>
      </c>
      <c r="AP131" s="225">
        <f t="shared" si="32"/>
        <v>0</v>
      </c>
      <c r="AQ131" s="225">
        <f t="shared" si="32"/>
        <v>0</v>
      </c>
      <c r="AR131" s="225">
        <f t="shared" si="32"/>
        <v>0</v>
      </c>
      <c r="AS131" s="225">
        <f t="shared" si="32"/>
        <v>0</v>
      </c>
      <c r="AT131" s="225">
        <f t="shared" si="32"/>
        <v>0</v>
      </c>
      <c r="AU131" s="225">
        <f t="shared" si="32"/>
        <v>0</v>
      </c>
      <c r="AV131" s="225">
        <f t="shared" si="32"/>
        <v>0</v>
      </c>
      <c r="AW131" s="225">
        <f t="shared" si="32"/>
        <v>0</v>
      </c>
      <c r="AX131" s="225">
        <f t="shared" si="32"/>
        <v>0</v>
      </c>
      <c r="AY131" s="225">
        <f t="shared" si="32"/>
        <v>0</v>
      </c>
      <c r="AZ131" s="225">
        <f t="shared" si="32"/>
        <v>0</v>
      </c>
      <c r="BA131" s="225">
        <f t="shared" si="32"/>
        <v>0</v>
      </c>
      <c r="BB131" s="225">
        <f t="shared" si="32"/>
        <v>0</v>
      </c>
      <c r="BC131" s="225">
        <f t="shared" si="32"/>
        <v>0</v>
      </c>
      <c r="BD131" s="225">
        <f t="shared" si="32"/>
        <v>0</v>
      </c>
      <c r="BE131" s="225">
        <f t="shared" si="32"/>
        <v>0</v>
      </c>
      <c r="BF131" s="225">
        <f t="shared" si="32"/>
        <v>0</v>
      </c>
      <c r="BG131" s="225">
        <f t="shared" si="32"/>
        <v>0</v>
      </c>
      <c r="BH131" s="225">
        <f t="shared" si="32"/>
        <v>0</v>
      </c>
      <c r="BI131" s="225">
        <f t="shared" si="32"/>
        <v>0</v>
      </c>
      <c r="BJ131" s="225">
        <f t="shared" si="32"/>
        <v>0</v>
      </c>
      <c r="BK131" s="225">
        <f t="shared" si="32"/>
        <v>0</v>
      </c>
      <c r="BL131" s="225">
        <f t="shared" si="32"/>
        <v>0</v>
      </c>
      <c r="BM131" s="225">
        <f t="shared" si="32"/>
        <v>0</v>
      </c>
      <c r="BN131" s="225">
        <f t="shared" si="32"/>
        <v>0</v>
      </c>
      <c r="BO131" s="225">
        <f t="shared" si="32"/>
        <v>0</v>
      </c>
      <c r="BP131" s="225">
        <f t="shared" si="32"/>
        <v>0</v>
      </c>
      <c r="BQ131" s="225">
        <f t="shared" si="32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7">
        <f>SUM(B131:BU131)</f>
        <v>0</v>
      </c>
    </row>
    <row r="132" spans="1:75">
      <c r="A132" s="225" t="s">
        <v>443</v>
      </c>
      <c r="B132" s="225">
        <f>B102</f>
        <v>0</v>
      </c>
      <c r="C132" s="225">
        <f t="shared" ref="C132:BQ132" si="33">C102</f>
        <v>0</v>
      </c>
      <c r="D132" s="225">
        <f t="shared" si="33"/>
        <v>0</v>
      </c>
      <c r="E132" s="225">
        <f t="shared" si="33"/>
        <v>0</v>
      </c>
      <c r="F132" s="225">
        <f t="shared" si="33"/>
        <v>0</v>
      </c>
      <c r="G132" s="225">
        <f t="shared" si="33"/>
        <v>0</v>
      </c>
      <c r="H132" s="225">
        <f t="shared" si="33"/>
        <v>0</v>
      </c>
      <c r="I132" s="225">
        <f t="shared" si="33"/>
        <v>0</v>
      </c>
      <c r="J132" s="225">
        <f t="shared" si="33"/>
        <v>0</v>
      </c>
      <c r="K132" s="225">
        <f t="shared" si="33"/>
        <v>0</v>
      </c>
      <c r="L132" s="225">
        <f t="shared" si="33"/>
        <v>0</v>
      </c>
      <c r="M132" s="225">
        <f t="shared" si="33"/>
        <v>0</v>
      </c>
      <c r="N132" s="225">
        <f t="shared" si="33"/>
        <v>0</v>
      </c>
      <c r="O132" s="225">
        <f t="shared" si="33"/>
        <v>0</v>
      </c>
      <c r="P132" s="225">
        <f t="shared" si="33"/>
        <v>0</v>
      </c>
      <c r="Q132" s="225">
        <f t="shared" si="33"/>
        <v>0</v>
      </c>
      <c r="R132" s="225">
        <f t="shared" si="33"/>
        <v>0</v>
      </c>
      <c r="S132" s="225">
        <f t="shared" si="33"/>
        <v>0</v>
      </c>
      <c r="T132" s="225">
        <f t="shared" si="33"/>
        <v>0</v>
      </c>
      <c r="U132" s="225">
        <f t="shared" si="33"/>
        <v>0</v>
      </c>
      <c r="V132" s="225">
        <f t="shared" si="33"/>
        <v>0</v>
      </c>
      <c r="W132" s="225">
        <f t="shared" si="33"/>
        <v>0</v>
      </c>
      <c r="X132" s="225">
        <f t="shared" si="33"/>
        <v>0</v>
      </c>
      <c r="Y132" s="225">
        <f t="shared" si="33"/>
        <v>0</v>
      </c>
      <c r="Z132" s="225">
        <f t="shared" si="33"/>
        <v>0</v>
      </c>
      <c r="AA132" s="225">
        <f t="shared" si="33"/>
        <v>0</v>
      </c>
      <c r="AB132" s="225">
        <f t="shared" si="33"/>
        <v>0</v>
      </c>
      <c r="AC132" s="225">
        <f t="shared" si="33"/>
        <v>0</v>
      </c>
      <c r="AD132" s="225">
        <f t="shared" si="33"/>
        <v>0</v>
      </c>
      <c r="AE132" s="225">
        <f t="shared" si="33"/>
        <v>0</v>
      </c>
      <c r="AF132" s="225">
        <f t="shared" si="33"/>
        <v>0</v>
      </c>
      <c r="AG132" s="225">
        <f t="shared" si="33"/>
        <v>0</v>
      </c>
      <c r="AH132" s="225">
        <f t="shared" si="33"/>
        <v>0</v>
      </c>
      <c r="AI132" s="225">
        <f t="shared" si="33"/>
        <v>0</v>
      </c>
      <c r="AJ132" s="225">
        <f t="shared" si="33"/>
        <v>0</v>
      </c>
      <c r="AK132" s="225">
        <f t="shared" si="33"/>
        <v>0</v>
      </c>
      <c r="AL132" s="225">
        <f t="shared" si="33"/>
        <v>0</v>
      </c>
      <c r="AM132" s="225">
        <f t="shared" si="33"/>
        <v>0</v>
      </c>
      <c r="AN132" s="225">
        <f t="shared" si="33"/>
        <v>0</v>
      </c>
      <c r="AO132" s="225">
        <f t="shared" si="33"/>
        <v>0</v>
      </c>
      <c r="AP132" s="225">
        <f t="shared" si="33"/>
        <v>0</v>
      </c>
      <c r="AQ132" s="225">
        <f t="shared" si="33"/>
        <v>0</v>
      </c>
      <c r="AR132" s="225">
        <f t="shared" si="33"/>
        <v>0</v>
      </c>
      <c r="AS132" s="225">
        <f t="shared" si="33"/>
        <v>0</v>
      </c>
      <c r="AT132" s="225">
        <f t="shared" si="33"/>
        <v>0</v>
      </c>
      <c r="AU132" s="225">
        <f t="shared" si="33"/>
        <v>0</v>
      </c>
      <c r="AV132" s="225">
        <f t="shared" si="33"/>
        <v>0</v>
      </c>
      <c r="AW132" s="225">
        <f t="shared" si="33"/>
        <v>0</v>
      </c>
      <c r="AX132" s="225">
        <f t="shared" si="33"/>
        <v>0</v>
      </c>
      <c r="AY132" s="225">
        <f t="shared" si="33"/>
        <v>0</v>
      </c>
      <c r="AZ132" s="225">
        <f t="shared" si="33"/>
        <v>0</v>
      </c>
      <c r="BA132" s="225">
        <f t="shared" si="33"/>
        <v>0</v>
      </c>
      <c r="BB132" s="225">
        <f t="shared" si="33"/>
        <v>0</v>
      </c>
      <c r="BC132" s="225">
        <f t="shared" si="33"/>
        <v>0</v>
      </c>
      <c r="BD132" s="225">
        <f t="shared" si="33"/>
        <v>0</v>
      </c>
      <c r="BE132" s="225">
        <f t="shared" si="33"/>
        <v>0</v>
      </c>
      <c r="BF132" s="225">
        <f t="shared" si="33"/>
        <v>0</v>
      </c>
      <c r="BG132" s="225">
        <f t="shared" si="33"/>
        <v>0</v>
      </c>
      <c r="BH132" s="225">
        <f t="shared" si="33"/>
        <v>0</v>
      </c>
      <c r="BI132" s="225">
        <f t="shared" si="33"/>
        <v>0</v>
      </c>
      <c r="BJ132" s="225">
        <f t="shared" si="33"/>
        <v>0</v>
      </c>
      <c r="BK132" s="225">
        <f t="shared" si="33"/>
        <v>0</v>
      </c>
      <c r="BL132" s="225">
        <f t="shared" si="33"/>
        <v>0</v>
      </c>
      <c r="BM132" s="225">
        <f t="shared" si="33"/>
        <v>0</v>
      </c>
      <c r="BN132" s="225">
        <f t="shared" si="33"/>
        <v>0</v>
      </c>
      <c r="BO132" s="225">
        <f t="shared" si="33"/>
        <v>0</v>
      </c>
      <c r="BP132" s="225">
        <f t="shared" si="33"/>
        <v>0</v>
      </c>
      <c r="BQ132" s="225">
        <f t="shared" si="33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7">
        <f>SUM(B132:BU132)</f>
        <v>0</v>
      </c>
    </row>
    <row r="133" spans="1:75">
      <c r="A133" s="225" t="s">
        <v>445</v>
      </c>
      <c r="B133" s="225">
        <f>B104</f>
        <v>0</v>
      </c>
      <c r="C133" s="225">
        <f t="shared" ref="C133:BQ133" si="34">C104</f>
        <v>0</v>
      </c>
      <c r="D133" s="225">
        <f t="shared" si="34"/>
        <v>0</v>
      </c>
      <c r="E133" s="225">
        <f t="shared" si="34"/>
        <v>0</v>
      </c>
      <c r="F133" s="225">
        <f t="shared" si="34"/>
        <v>0</v>
      </c>
      <c r="G133" s="225">
        <f t="shared" si="34"/>
        <v>0</v>
      </c>
      <c r="H133" s="225">
        <f t="shared" si="34"/>
        <v>0</v>
      </c>
      <c r="I133" s="225">
        <f t="shared" si="34"/>
        <v>0</v>
      </c>
      <c r="J133" s="225">
        <f t="shared" si="34"/>
        <v>0</v>
      </c>
      <c r="K133" s="225">
        <f t="shared" si="34"/>
        <v>0</v>
      </c>
      <c r="L133" s="225">
        <f t="shared" si="34"/>
        <v>0</v>
      </c>
      <c r="M133" s="225">
        <f t="shared" si="34"/>
        <v>0</v>
      </c>
      <c r="N133" s="225">
        <f t="shared" si="34"/>
        <v>0</v>
      </c>
      <c r="O133" s="225">
        <f t="shared" si="34"/>
        <v>0</v>
      </c>
      <c r="P133" s="225">
        <f t="shared" si="34"/>
        <v>0</v>
      </c>
      <c r="Q133" s="225">
        <f t="shared" si="34"/>
        <v>0</v>
      </c>
      <c r="R133" s="225">
        <f t="shared" si="34"/>
        <v>0</v>
      </c>
      <c r="S133" s="225">
        <f t="shared" si="34"/>
        <v>0</v>
      </c>
      <c r="T133" s="225">
        <f t="shared" si="34"/>
        <v>0</v>
      </c>
      <c r="U133" s="225">
        <f t="shared" si="34"/>
        <v>0</v>
      </c>
      <c r="V133" s="225">
        <f t="shared" si="34"/>
        <v>0</v>
      </c>
      <c r="W133" s="225">
        <f t="shared" si="34"/>
        <v>0</v>
      </c>
      <c r="X133" s="225">
        <f t="shared" si="34"/>
        <v>0</v>
      </c>
      <c r="Y133" s="225">
        <f t="shared" si="34"/>
        <v>0</v>
      </c>
      <c r="Z133" s="225">
        <f t="shared" si="34"/>
        <v>0</v>
      </c>
      <c r="AA133" s="225">
        <f t="shared" si="34"/>
        <v>0</v>
      </c>
      <c r="AB133" s="225">
        <f t="shared" si="34"/>
        <v>0</v>
      </c>
      <c r="AC133" s="225">
        <f t="shared" si="34"/>
        <v>0</v>
      </c>
      <c r="AD133" s="225">
        <f t="shared" si="34"/>
        <v>0</v>
      </c>
      <c r="AE133" s="225">
        <f t="shared" si="34"/>
        <v>0</v>
      </c>
      <c r="AF133" s="225">
        <f t="shared" si="34"/>
        <v>0</v>
      </c>
      <c r="AG133" s="225">
        <f t="shared" si="34"/>
        <v>0</v>
      </c>
      <c r="AH133" s="225">
        <f t="shared" si="34"/>
        <v>0</v>
      </c>
      <c r="AI133" s="225">
        <f t="shared" si="34"/>
        <v>0</v>
      </c>
      <c r="AJ133" s="225">
        <f t="shared" si="34"/>
        <v>0</v>
      </c>
      <c r="AK133" s="225">
        <f t="shared" si="34"/>
        <v>0</v>
      </c>
      <c r="AL133" s="225">
        <f t="shared" si="34"/>
        <v>0</v>
      </c>
      <c r="AM133" s="225">
        <f t="shared" si="34"/>
        <v>0</v>
      </c>
      <c r="AN133" s="225">
        <f t="shared" si="34"/>
        <v>0</v>
      </c>
      <c r="AO133" s="225">
        <f t="shared" si="34"/>
        <v>0</v>
      </c>
      <c r="AP133" s="225">
        <f t="shared" si="34"/>
        <v>0</v>
      </c>
      <c r="AQ133" s="225">
        <f t="shared" si="34"/>
        <v>0</v>
      </c>
      <c r="AR133" s="225">
        <f t="shared" si="34"/>
        <v>0</v>
      </c>
      <c r="AS133" s="225">
        <f t="shared" si="34"/>
        <v>0</v>
      </c>
      <c r="AT133" s="225">
        <f t="shared" si="34"/>
        <v>0</v>
      </c>
      <c r="AU133" s="225">
        <f t="shared" si="34"/>
        <v>0</v>
      </c>
      <c r="AV133" s="225">
        <f t="shared" si="34"/>
        <v>0</v>
      </c>
      <c r="AW133" s="225">
        <f t="shared" si="34"/>
        <v>0</v>
      </c>
      <c r="AX133" s="225">
        <f t="shared" si="34"/>
        <v>0</v>
      </c>
      <c r="AY133" s="225">
        <f t="shared" si="34"/>
        <v>0</v>
      </c>
      <c r="AZ133" s="225">
        <f t="shared" si="34"/>
        <v>0</v>
      </c>
      <c r="BA133" s="225">
        <f t="shared" si="34"/>
        <v>0</v>
      </c>
      <c r="BB133" s="225">
        <f t="shared" si="34"/>
        <v>0</v>
      </c>
      <c r="BC133" s="225">
        <f t="shared" si="34"/>
        <v>0</v>
      </c>
      <c r="BD133" s="225">
        <f t="shared" si="34"/>
        <v>0</v>
      </c>
      <c r="BE133" s="225">
        <f t="shared" si="34"/>
        <v>0</v>
      </c>
      <c r="BF133" s="225">
        <f t="shared" si="34"/>
        <v>0</v>
      </c>
      <c r="BG133" s="225">
        <f t="shared" si="34"/>
        <v>0</v>
      </c>
      <c r="BH133" s="225">
        <f t="shared" si="34"/>
        <v>0</v>
      </c>
      <c r="BI133" s="225">
        <f t="shared" si="34"/>
        <v>0</v>
      </c>
      <c r="BJ133" s="225">
        <f t="shared" si="34"/>
        <v>0</v>
      </c>
      <c r="BK133" s="225">
        <f t="shared" si="34"/>
        <v>0</v>
      </c>
      <c r="BL133" s="225">
        <f t="shared" si="34"/>
        <v>0</v>
      </c>
      <c r="BM133" s="225">
        <f t="shared" si="34"/>
        <v>0</v>
      </c>
      <c r="BN133" s="225">
        <f t="shared" si="34"/>
        <v>0</v>
      </c>
      <c r="BO133" s="225">
        <f t="shared" si="34"/>
        <v>0</v>
      </c>
      <c r="BP133" s="225">
        <f t="shared" si="34"/>
        <v>0</v>
      </c>
      <c r="BQ133" s="225">
        <f t="shared" si="34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7">
        <f>SUM(B133:BU133)</f>
        <v>0</v>
      </c>
      <c r="BW133" s="267">
        <f>SUM(BV132:BV133)</f>
        <v>0</v>
      </c>
    </row>
    <row r="134" spans="1:75">
      <c r="A134" s="225" t="s">
        <v>447</v>
      </c>
      <c r="B134" s="225">
        <f>B106</f>
        <v>0</v>
      </c>
      <c r="C134" s="225">
        <f t="shared" ref="C134:BQ134" si="35">C106</f>
        <v>0</v>
      </c>
      <c r="D134" s="225">
        <f t="shared" si="35"/>
        <v>0</v>
      </c>
      <c r="E134" s="225">
        <f t="shared" si="35"/>
        <v>0</v>
      </c>
      <c r="F134" s="225">
        <f t="shared" si="35"/>
        <v>0</v>
      </c>
      <c r="G134" s="225">
        <f t="shared" si="35"/>
        <v>0</v>
      </c>
      <c r="H134" s="225">
        <f t="shared" si="35"/>
        <v>0</v>
      </c>
      <c r="I134" s="225">
        <f t="shared" si="35"/>
        <v>0</v>
      </c>
      <c r="J134" s="225">
        <f t="shared" si="35"/>
        <v>0</v>
      </c>
      <c r="K134" s="225">
        <f t="shared" si="35"/>
        <v>0</v>
      </c>
      <c r="L134" s="225">
        <f t="shared" si="35"/>
        <v>0</v>
      </c>
      <c r="M134" s="225">
        <f t="shared" si="35"/>
        <v>0</v>
      </c>
      <c r="N134" s="225">
        <f t="shared" si="35"/>
        <v>0</v>
      </c>
      <c r="O134" s="225">
        <f t="shared" si="35"/>
        <v>0</v>
      </c>
      <c r="P134" s="225">
        <f t="shared" si="35"/>
        <v>0</v>
      </c>
      <c r="Q134" s="225">
        <f t="shared" si="35"/>
        <v>0</v>
      </c>
      <c r="R134" s="225">
        <f t="shared" si="35"/>
        <v>0</v>
      </c>
      <c r="S134" s="225">
        <f t="shared" si="35"/>
        <v>0</v>
      </c>
      <c r="T134" s="225">
        <f t="shared" si="35"/>
        <v>0</v>
      </c>
      <c r="U134" s="225">
        <f t="shared" si="35"/>
        <v>0</v>
      </c>
      <c r="V134" s="225">
        <f t="shared" si="35"/>
        <v>0</v>
      </c>
      <c r="W134" s="225">
        <f t="shared" si="35"/>
        <v>0</v>
      </c>
      <c r="X134" s="225">
        <f t="shared" si="35"/>
        <v>0</v>
      </c>
      <c r="Y134" s="225">
        <f t="shared" si="35"/>
        <v>0</v>
      </c>
      <c r="Z134" s="225">
        <f t="shared" si="35"/>
        <v>0</v>
      </c>
      <c r="AA134" s="225">
        <f t="shared" si="35"/>
        <v>0</v>
      </c>
      <c r="AB134" s="225">
        <f t="shared" si="35"/>
        <v>0</v>
      </c>
      <c r="AC134" s="225">
        <f t="shared" si="35"/>
        <v>0</v>
      </c>
      <c r="AD134" s="225">
        <f t="shared" si="35"/>
        <v>0</v>
      </c>
      <c r="AE134" s="225">
        <f t="shared" si="35"/>
        <v>0</v>
      </c>
      <c r="AF134" s="225">
        <f t="shared" si="35"/>
        <v>0</v>
      </c>
      <c r="AG134" s="225">
        <f t="shared" si="35"/>
        <v>0</v>
      </c>
      <c r="AH134" s="225">
        <f t="shared" si="35"/>
        <v>0</v>
      </c>
      <c r="AI134" s="225">
        <f t="shared" si="35"/>
        <v>0</v>
      </c>
      <c r="AJ134" s="225">
        <f t="shared" si="35"/>
        <v>0</v>
      </c>
      <c r="AK134" s="225">
        <f t="shared" si="35"/>
        <v>0</v>
      </c>
      <c r="AL134" s="225">
        <f t="shared" si="35"/>
        <v>0</v>
      </c>
      <c r="AM134" s="225">
        <f t="shared" si="35"/>
        <v>0</v>
      </c>
      <c r="AN134" s="225">
        <f t="shared" si="35"/>
        <v>0</v>
      </c>
      <c r="AO134" s="225">
        <f t="shared" si="35"/>
        <v>0</v>
      </c>
      <c r="AP134" s="225">
        <f t="shared" si="35"/>
        <v>0</v>
      </c>
      <c r="AQ134" s="225">
        <f t="shared" si="35"/>
        <v>0</v>
      </c>
      <c r="AR134" s="225">
        <f t="shared" si="35"/>
        <v>0</v>
      </c>
      <c r="AS134" s="225">
        <f t="shared" si="35"/>
        <v>0</v>
      </c>
      <c r="AT134" s="225">
        <f t="shared" si="35"/>
        <v>0</v>
      </c>
      <c r="AU134" s="225">
        <f t="shared" si="35"/>
        <v>0</v>
      </c>
      <c r="AV134" s="225">
        <f t="shared" si="35"/>
        <v>0</v>
      </c>
      <c r="AW134" s="225">
        <f t="shared" si="35"/>
        <v>0</v>
      </c>
      <c r="AX134" s="225">
        <f t="shared" si="35"/>
        <v>0</v>
      </c>
      <c r="AY134" s="225">
        <f t="shared" si="35"/>
        <v>0</v>
      </c>
      <c r="AZ134" s="225">
        <f t="shared" si="35"/>
        <v>0</v>
      </c>
      <c r="BA134" s="225">
        <f t="shared" si="35"/>
        <v>0</v>
      </c>
      <c r="BB134" s="225">
        <f t="shared" si="35"/>
        <v>0</v>
      </c>
      <c r="BC134" s="225">
        <f t="shared" si="35"/>
        <v>0</v>
      </c>
      <c r="BD134" s="225">
        <f t="shared" si="35"/>
        <v>0</v>
      </c>
      <c r="BE134" s="225">
        <f t="shared" si="35"/>
        <v>0</v>
      </c>
      <c r="BF134" s="225">
        <f t="shared" si="35"/>
        <v>0</v>
      </c>
      <c r="BG134" s="225">
        <f t="shared" si="35"/>
        <v>0</v>
      </c>
      <c r="BH134" s="225">
        <f t="shared" si="35"/>
        <v>0</v>
      </c>
      <c r="BI134" s="225">
        <f t="shared" si="35"/>
        <v>0</v>
      </c>
      <c r="BJ134" s="225">
        <f t="shared" si="35"/>
        <v>0</v>
      </c>
      <c r="BK134" s="225">
        <f t="shared" si="35"/>
        <v>0</v>
      </c>
      <c r="BL134" s="225">
        <f t="shared" si="35"/>
        <v>0</v>
      </c>
      <c r="BM134" s="225">
        <f t="shared" si="35"/>
        <v>0</v>
      </c>
      <c r="BN134" s="225">
        <f t="shared" si="35"/>
        <v>0</v>
      </c>
      <c r="BO134" s="225">
        <f t="shared" si="35"/>
        <v>0</v>
      </c>
      <c r="BP134" s="225">
        <f t="shared" si="35"/>
        <v>0</v>
      </c>
      <c r="BQ134" s="225">
        <f t="shared" si="35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7">
        <f>SUM(B134:BU134)</f>
        <v>0</v>
      </c>
    </row>
    <row r="135" spans="1:75" hidden="1">
      <c r="A135" s="225" t="s">
        <v>583</v>
      </c>
      <c r="BV135" s="267">
        <f>SUM(B135:BU135)</f>
        <v>0</v>
      </c>
    </row>
    <row r="136" spans="1:75">
      <c r="A136" s="225" t="s">
        <v>265</v>
      </c>
      <c r="B136" s="225">
        <f>SUM(B132:B134)</f>
        <v>0</v>
      </c>
      <c r="C136" s="225">
        <f t="shared" ref="C136:BQ136" si="36">SUM(C132:C134)</f>
        <v>0</v>
      </c>
      <c r="D136" s="225">
        <f t="shared" si="36"/>
        <v>0</v>
      </c>
      <c r="E136" s="225">
        <f t="shared" si="36"/>
        <v>0</v>
      </c>
      <c r="F136" s="225">
        <f t="shared" si="36"/>
        <v>0</v>
      </c>
      <c r="G136" s="225">
        <f t="shared" si="36"/>
        <v>0</v>
      </c>
      <c r="H136" s="225">
        <f t="shared" si="36"/>
        <v>0</v>
      </c>
      <c r="I136" s="225">
        <f t="shared" si="36"/>
        <v>0</v>
      </c>
      <c r="J136" s="225">
        <f t="shared" si="36"/>
        <v>0</v>
      </c>
      <c r="K136" s="225">
        <f t="shared" si="36"/>
        <v>0</v>
      </c>
      <c r="L136" s="225">
        <f t="shared" si="36"/>
        <v>0</v>
      </c>
      <c r="M136" s="225">
        <f t="shared" si="36"/>
        <v>0</v>
      </c>
      <c r="N136" s="225">
        <f t="shared" si="36"/>
        <v>0</v>
      </c>
      <c r="O136" s="225">
        <f t="shared" si="36"/>
        <v>0</v>
      </c>
      <c r="P136" s="225">
        <f t="shared" si="36"/>
        <v>0</v>
      </c>
      <c r="Q136" s="225">
        <f t="shared" si="36"/>
        <v>0</v>
      </c>
      <c r="R136" s="225">
        <f t="shared" si="36"/>
        <v>0</v>
      </c>
      <c r="S136" s="225">
        <f t="shared" si="36"/>
        <v>0</v>
      </c>
      <c r="T136" s="225">
        <f t="shared" si="36"/>
        <v>0</v>
      </c>
      <c r="U136" s="225">
        <f t="shared" si="36"/>
        <v>0</v>
      </c>
      <c r="V136" s="225">
        <f t="shared" si="36"/>
        <v>0</v>
      </c>
      <c r="W136" s="225">
        <f t="shared" si="36"/>
        <v>0</v>
      </c>
      <c r="X136" s="225">
        <f t="shared" si="36"/>
        <v>0</v>
      </c>
      <c r="Y136" s="225">
        <f t="shared" si="36"/>
        <v>0</v>
      </c>
      <c r="Z136" s="225">
        <f t="shared" si="36"/>
        <v>0</v>
      </c>
      <c r="AA136" s="225">
        <f t="shared" si="36"/>
        <v>0</v>
      </c>
      <c r="AB136" s="225">
        <f t="shared" si="36"/>
        <v>0</v>
      </c>
      <c r="AC136" s="225">
        <f t="shared" si="36"/>
        <v>0</v>
      </c>
      <c r="AD136" s="225">
        <f t="shared" si="36"/>
        <v>0</v>
      </c>
      <c r="AE136" s="225">
        <f t="shared" si="36"/>
        <v>0</v>
      </c>
      <c r="AF136" s="225">
        <f t="shared" si="36"/>
        <v>0</v>
      </c>
      <c r="AG136" s="225">
        <f t="shared" si="36"/>
        <v>0</v>
      </c>
      <c r="AH136" s="225">
        <f t="shared" si="36"/>
        <v>0</v>
      </c>
      <c r="AI136" s="225">
        <f t="shared" si="36"/>
        <v>0</v>
      </c>
      <c r="AJ136" s="225">
        <f t="shared" si="36"/>
        <v>0</v>
      </c>
      <c r="AK136" s="225">
        <f t="shared" si="36"/>
        <v>0</v>
      </c>
      <c r="AL136" s="225">
        <f t="shared" si="36"/>
        <v>0</v>
      </c>
      <c r="AM136" s="225">
        <f t="shared" si="36"/>
        <v>0</v>
      </c>
      <c r="AN136" s="225">
        <f t="shared" si="36"/>
        <v>0</v>
      </c>
      <c r="AO136" s="225">
        <f t="shared" si="36"/>
        <v>0</v>
      </c>
      <c r="AP136" s="225">
        <f t="shared" si="36"/>
        <v>0</v>
      </c>
      <c r="AQ136" s="225">
        <f t="shared" si="36"/>
        <v>0</v>
      </c>
      <c r="AR136" s="225">
        <f t="shared" si="36"/>
        <v>0</v>
      </c>
      <c r="AS136" s="225">
        <f t="shared" si="36"/>
        <v>0</v>
      </c>
      <c r="AT136" s="225">
        <f t="shared" si="36"/>
        <v>0</v>
      </c>
      <c r="AU136" s="225">
        <f t="shared" si="36"/>
        <v>0</v>
      </c>
      <c r="AV136" s="225">
        <f t="shared" si="36"/>
        <v>0</v>
      </c>
      <c r="AW136" s="225">
        <f t="shared" si="36"/>
        <v>0</v>
      </c>
      <c r="AX136" s="225">
        <f t="shared" si="36"/>
        <v>0</v>
      </c>
      <c r="AY136" s="225">
        <f t="shared" si="36"/>
        <v>0</v>
      </c>
      <c r="AZ136" s="225">
        <f t="shared" si="36"/>
        <v>0</v>
      </c>
      <c r="BA136" s="225">
        <f t="shared" si="36"/>
        <v>0</v>
      </c>
      <c r="BB136" s="225">
        <f t="shared" si="36"/>
        <v>0</v>
      </c>
      <c r="BC136" s="225">
        <f t="shared" si="36"/>
        <v>0</v>
      </c>
      <c r="BD136" s="225">
        <f t="shared" si="36"/>
        <v>0</v>
      </c>
      <c r="BE136" s="225">
        <f t="shared" si="36"/>
        <v>0</v>
      </c>
      <c r="BF136" s="225">
        <f t="shared" si="36"/>
        <v>0</v>
      </c>
      <c r="BG136" s="225">
        <f t="shared" si="36"/>
        <v>0</v>
      </c>
      <c r="BH136" s="225">
        <f t="shared" si="36"/>
        <v>0</v>
      </c>
      <c r="BI136" s="225">
        <f t="shared" si="36"/>
        <v>0</v>
      </c>
      <c r="BJ136" s="225">
        <f t="shared" si="36"/>
        <v>0</v>
      </c>
      <c r="BK136" s="225">
        <f t="shared" si="36"/>
        <v>0</v>
      </c>
      <c r="BL136" s="225">
        <f t="shared" si="36"/>
        <v>0</v>
      </c>
      <c r="BM136" s="225">
        <f t="shared" si="36"/>
        <v>0</v>
      </c>
      <c r="BN136" s="225">
        <f t="shared" si="36"/>
        <v>0</v>
      </c>
      <c r="BO136" s="225">
        <f t="shared" si="36"/>
        <v>0</v>
      </c>
      <c r="BP136" s="225">
        <f t="shared" si="36"/>
        <v>0</v>
      </c>
      <c r="BQ136" s="225">
        <f t="shared" si="36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25">
        <f>SUM(BV132:BV134)</f>
        <v>0</v>
      </c>
    </row>
  </sheetData>
  <phoneticPr fontId="8" type="noConversion"/>
  <printOptions horizontalCentered="1" gridLines="1"/>
  <pageMargins left="0.19685039370078741" right="0.15748031496062992" top="0.51181102362204722" bottom="0.19685039370078741" header="0.27559055118110237" footer="0.19685039370078741"/>
  <pageSetup paperSize="9" scale="78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6" manualBreakCount="6">
    <brk id="12" max="1048575" man="1"/>
    <brk id="23" max="1048575" man="1"/>
    <brk id="35" max="1048575" man="1"/>
    <brk id="46" max="1048575" man="1"/>
    <brk id="57" max="1048575" man="1"/>
    <brk id="70" max="1048575" man="1"/>
  </colBreaks>
  <drawing r:id="rId2"/>
</worksheet>
</file>

<file path=xl/worksheets/sheet97.xml><?xml version="1.0" encoding="utf-8"?>
<worksheet xmlns="http://schemas.openxmlformats.org/spreadsheetml/2006/main" xmlns:r="http://schemas.openxmlformats.org/officeDocument/2006/relationships">
  <sheetPr codeName="Sheet82"/>
  <dimension ref="A1:BZ136"/>
  <sheetViews>
    <sheetView topLeftCell="A3" workbookViewId="0">
      <pane xSplit="1" ySplit="3" topLeftCell="BO6" activePane="bottomRight" state="frozenSplit"/>
      <selection activeCell="A4" sqref="A4"/>
      <selection pane="topRight" activeCell="A10" sqref="A10"/>
      <selection pane="bottomLeft" activeCell="A120" sqref="A120"/>
      <selection pane="bottomRight" activeCell="BU6" sqref="BU6"/>
    </sheetView>
  </sheetViews>
  <sheetFormatPr defaultColWidth="8" defaultRowHeight="18.75"/>
  <cols>
    <col min="1" max="1" width="44.42578125" style="225" customWidth="1"/>
    <col min="2" max="2" width="14.28515625" style="225" customWidth="1"/>
    <col min="3" max="3" width="13" style="225" customWidth="1"/>
    <col min="4" max="4" width="13.42578125" style="225" customWidth="1"/>
    <col min="5" max="6" width="13" style="225" customWidth="1"/>
    <col min="7" max="7" width="13.5703125" style="225" bestFit="1" customWidth="1"/>
    <col min="8" max="8" width="13.42578125" style="225" customWidth="1"/>
    <col min="9" max="10" width="13" style="225" customWidth="1"/>
    <col min="11" max="11" width="13.85546875" style="225" customWidth="1"/>
    <col min="12" max="12" width="13" style="225" customWidth="1"/>
    <col min="13" max="13" width="13.42578125" style="225" customWidth="1"/>
    <col min="14" max="16" width="13" style="225" customWidth="1"/>
    <col min="17" max="17" width="13.42578125" style="225" customWidth="1"/>
    <col min="18" max="20" width="13" style="225" customWidth="1"/>
    <col min="21" max="21" width="13.5703125" style="225" customWidth="1"/>
    <col min="22" max="22" width="13" style="225" customWidth="1"/>
    <col min="23" max="23" width="13.7109375" style="225" customWidth="1"/>
    <col min="24" max="26" width="13" style="225" customWidth="1"/>
    <col min="27" max="27" width="13.5703125" style="225" bestFit="1" customWidth="1"/>
    <col min="28" max="29" width="13" style="225" customWidth="1"/>
    <col min="30" max="30" width="13.42578125" style="225" customWidth="1"/>
    <col min="31" max="31" width="13" style="225" customWidth="1"/>
    <col min="32" max="32" width="14.42578125" style="225" customWidth="1"/>
    <col min="33" max="36" width="13" style="225" customWidth="1"/>
    <col min="37" max="37" width="13.5703125" style="225" customWidth="1"/>
    <col min="38" max="38" width="13" style="225" customWidth="1"/>
    <col min="39" max="39" width="14.28515625" style="225" bestFit="1" customWidth="1"/>
    <col min="40" max="41" width="13" style="225" customWidth="1"/>
    <col min="42" max="42" width="15.42578125" style="225" bestFit="1" customWidth="1"/>
    <col min="43" max="43" width="13" style="225" customWidth="1"/>
    <col min="44" max="44" width="13.140625" style="225" customWidth="1"/>
    <col min="45" max="46" width="13" style="225" customWidth="1"/>
    <col min="47" max="47" width="13.85546875" style="225" customWidth="1"/>
    <col min="48" max="50" width="13" style="225" customWidth="1"/>
    <col min="51" max="51" width="13.5703125" style="225" bestFit="1" customWidth="1"/>
    <col min="52" max="52" width="13" style="225" customWidth="1"/>
    <col min="53" max="53" width="13.42578125" style="225" customWidth="1"/>
    <col min="54" max="55" width="13.28515625" style="225" customWidth="1"/>
    <col min="56" max="59" width="13" style="225" customWidth="1"/>
    <col min="60" max="61" width="13" style="258" customWidth="1"/>
    <col min="62" max="62" width="14.140625" style="225" customWidth="1"/>
    <col min="63" max="63" width="13.85546875" style="225" bestFit="1" customWidth="1"/>
    <col min="64" max="64" width="13" style="225" customWidth="1"/>
    <col min="65" max="65" width="13.85546875" style="225" customWidth="1"/>
    <col min="66" max="66" width="13" style="225" customWidth="1"/>
    <col min="67" max="68" width="13.140625" style="225" customWidth="1"/>
    <col min="69" max="69" width="13.7109375" style="225" customWidth="1"/>
    <col min="70" max="71" width="13.85546875" style="225" customWidth="1"/>
    <col min="72" max="72" width="13" style="225" customWidth="1"/>
    <col min="73" max="73" width="13.7109375" style="225" customWidth="1"/>
    <col min="74" max="74" width="15.140625" style="225" customWidth="1"/>
    <col min="75" max="75" width="15.85546875" style="225" customWidth="1"/>
    <col min="76" max="76" width="14.28515625" style="228" customWidth="1"/>
    <col min="77" max="77" width="14.5703125" style="228" bestFit="1" customWidth="1"/>
    <col min="78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737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81"/>
      <c r="BI6" s="281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235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O7" s="235"/>
      <c r="P7" s="235"/>
      <c r="Q7" s="235"/>
      <c r="R7" s="235"/>
      <c r="S7" s="235"/>
      <c r="T7" s="235"/>
      <c r="U7" s="235"/>
      <c r="V7" s="235"/>
      <c r="W7" s="235"/>
      <c r="X7" s="235"/>
      <c r="Y7" s="235"/>
      <c r="Z7" s="235"/>
      <c r="AA7" s="235"/>
      <c r="AB7" s="235"/>
      <c r="AC7" s="235"/>
      <c r="AD7" s="235"/>
      <c r="AE7" s="235"/>
      <c r="AF7" s="235"/>
      <c r="AG7" s="235"/>
      <c r="AH7" s="235"/>
      <c r="AI7" s="235"/>
      <c r="AJ7" s="235"/>
      <c r="AK7" s="235"/>
      <c r="AL7" s="235"/>
      <c r="AM7" s="235"/>
      <c r="AN7" s="235"/>
      <c r="AO7" s="235"/>
      <c r="AP7" s="235"/>
      <c r="AQ7" s="235"/>
      <c r="AR7" s="235"/>
      <c r="AS7" s="235"/>
      <c r="AT7" s="235"/>
      <c r="AU7" s="235"/>
      <c r="AV7" s="235"/>
      <c r="AW7" s="235"/>
      <c r="AX7" s="235"/>
      <c r="AY7" s="235"/>
      <c r="AZ7" s="235"/>
      <c r="BA7" s="235"/>
      <c r="BB7" s="235"/>
      <c r="BC7" s="235"/>
      <c r="BD7" s="235"/>
      <c r="BE7" s="235"/>
      <c r="BF7" s="235"/>
      <c r="BG7" s="235"/>
      <c r="BH7" s="281"/>
      <c r="BI7" s="281"/>
      <c r="BJ7" s="235"/>
      <c r="BK7" s="235"/>
      <c r="BL7" s="235"/>
      <c r="BM7" s="235"/>
      <c r="BN7" s="235"/>
      <c r="BO7" s="235"/>
      <c r="BP7" s="235"/>
      <c r="BQ7" s="235"/>
      <c r="BR7" s="235"/>
      <c r="BS7" s="235"/>
      <c r="BT7" s="235"/>
      <c r="BU7" s="235"/>
      <c r="BV7" s="235"/>
      <c r="BW7" s="235"/>
      <c r="BX7" s="269"/>
      <c r="BY7" s="380"/>
    </row>
    <row r="8" spans="1:77" ht="21" hidden="1">
      <c r="A8" s="363" t="s">
        <v>397</v>
      </c>
      <c r="B8" s="235"/>
      <c r="C8" s="235"/>
      <c r="D8" s="235"/>
      <c r="E8" s="235"/>
      <c r="F8" s="235"/>
      <c r="G8" s="235"/>
      <c r="H8" s="235"/>
      <c r="I8" s="235"/>
      <c r="J8" s="235"/>
      <c r="K8" s="235"/>
      <c r="L8" s="235"/>
      <c r="M8" s="235"/>
      <c r="N8" s="235"/>
      <c r="O8" s="235"/>
      <c r="P8" s="235"/>
      <c r="Q8" s="235"/>
      <c r="R8" s="235"/>
      <c r="S8" s="235"/>
      <c r="T8" s="235"/>
      <c r="U8" s="235"/>
      <c r="V8" s="235"/>
      <c r="W8" s="235"/>
      <c r="X8" s="235"/>
      <c r="Y8" s="235"/>
      <c r="Z8" s="235"/>
      <c r="AA8" s="235"/>
      <c r="AB8" s="235"/>
      <c r="AC8" s="235"/>
      <c r="AD8" s="235"/>
      <c r="AE8" s="235"/>
      <c r="AF8" s="235"/>
      <c r="AG8" s="235"/>
      <c r="AH8" s="235"/>
      <c r="AI8" s="235"/>
      <c r="AJ8" s="235"/>
      <c r="AK8" s="235"/>
      <c r="AL8" s="235"/>
      <c r="AM8" s="235"/>
      <c r="AN8" s="235"/>
      <c r="AO8" s="235"/>
      <c r="AP8" s="235"/>
      <c r="AQ8" s="235"/>
      <c r="AR8" s="235"/>
      <c r="AS8" s="235"/>
      <c r="AT8" s="235"/>
      <c r="AU8" s="235"/>
      <c r="AV8" s="235"/>
      <c r="AW8" s="235"/>
      <c r="AX8" s="235"/>
      <c r="AY8" s="235"/>
      <c r="AZ8" s="235"/>
      <c r="BA8" s="235"/>
      <c r="BB8" s="235"/>
      <c r="BC8" s="235"/>
      <c r="BD8" s="235"/>
      <c r="BE8" s="235"/>
      <c r="BF8" s="235"/>
      <c r="BG8" s="235"/>
      <c r="BH8" s="281"/>
      <c r="BI8" s="281"/>
      <c r="BJ8" s="235"/>
      <c r="BK8" s="235"/>
      <c r="BL8" s="235"/>
      <c r="BM8" s="235"/>
      <c r="BN8" s="235"/>
      <c r="BO8" s="235"/>
      <c r="BP8" s="235"/>
      <c r="BQ8" s="235"/>
      <c r="BR8" s="235"/>
      <c r="BS8" s="235"/>
      <c r="BT8" s="235"/>
      <c r="BU8" s="235"/>
      <c r="BV8" s="235">
        <f t="shared" ref="BV8:BV40" si="0">SUM(B8:BU8)</f>
        <v>0</v>
      </c>
      <c r="BW8" s="235"/>
      <c r="BX8" s="2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60"/>
      <c r="BI9" s="360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พ.ค.!BW9+BV9</f>
        <v>169059.07</v>
      </c>
      <c r="BX9" s="3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60"/>
      <c r="BI10" s="360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si="0"/>
        <v>0</v>
      </c>
      <c r="BW10" s="321">
        <f>พ.ค.!BW10+BV10</f>
        <v>485138.81999999995</v>
      </c>
      <c r="BX10" s="3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60"/>
      <c r="BI11" s="360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พ.ค.!BW11+BV11</f>
        <v>73.239999999999995</v>
      </c>
      <c r="BX11" s="3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60"/>
      <c r="BI12" s="360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พ.ค.!BW12+BV12</f>
        <v>236.9</v>
      </c>
      <c r="BX12" s="3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60"/>
      <c r="BI13" s="360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พ.ค.!BW13+BV13</f>
        <v>0</v>
      </c>
      <c r="BX13" s="3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60"/>
      <c r="BI14" s="360"/>
      <c r="BJ14" s="360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0"/>
        <v>0</v>
      </c>
      <c r="BW14" s="321">
        <f>พ.ค.!BW14+BV14</f>
        <v>91684.619999999981</v>
      </c>
      <c r="BX14" s="3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60"/>
      <c r="BI15" s="360"/>
      <c r="BJ15" s="321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0"/>
        <v>0</v>
      </c>
      <c r="BW15" s="321">
        <f>พ.ค.!BW15+BV15</f>
        <v>766967.37</v>
      </c>
      <c r="BX15" s="3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60"/>
      <c r="BI16" s="360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พ.ค.!BW16+BV16</f>
        <v>0</v>
      </c>
      <c r="BX16" s="369">
        <v>4303010103</v>
      </c>
      <c r="BY16" s="380"/>
    </row>
    <row r="17" spans="1:77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60"/>
      <c r="BI17" s="360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พ.ค.!BW17+BV17</f>
        <v>0</v>
      </c>
      <c r="BX17" s="369">
        <v>1102050107</v>
      </c>
      <c r="BY17" s="382">
        <f>SUM(BV16:BV17)</f>
        <v>0</v>
      </c>
    </row>
    <row r="18" spans="1:77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60"/>
      <c r="BI18" s="360"/>
      <c r="BJ18" s="321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พ.ค.!BW18+BV18</f>
        <v>12753.81</v>
      </c>
      <c r="BX18" s="370">
        <v>4303010103</v>
      </c>
      <c r="BY18" s="380"/>
    </row>
    <row r="19" spans="1:77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60"/>
      <c r="BI19" s="360"/>
      <c r="BJ19" s="321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พ.ค.!BW19+BV19</f>
        <v>622264</v>
      </c>
      <c r="BX19" s="369">
        <v>1102050107</v>
      </c>
      <c r="BY19" s="382">
        <f>SUM(BV18:BV19)</f>
        <v>0</v>
      </c>
    </row>
    <row r="20" spans="1:77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60"/>
      <c r="BI20" s="360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พ.ค.!BW20+BV20</f>
        <v>674.8</v>
      </c>
      <c r="BX20" s="369">
        <v>4303010103</v>
      </c>
      <c r="BY20" s="380"/>
    </row>
    <row r="21" spans="1:77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60"/>
      <c r="BI21" s="360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พ.ค.!BW21+BV21</f>
        <v>9191.27</v>
      </c>
      <c r="BX21" s="369">
        <v>1102050107</v>
      </c>
      <c r="BY21" s="382">
        <f>SUM(BV20:BV21)</f>
        <v>0</v>
      </c>
    </row>
    <row r="22" spans="1:77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60"/>
      <c r="BI22" s="360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 t="shared" si="0"/>
        <v>0</v>
      </c>
      <c r="BW22" s="321">
        <f>พ.ค.!BW22+BV22</f>
        <v>0</v>
      </c>
      <c r="BX22" s="369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60"/>
      <c r="BI23" s="360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>
        <f t="shared" si="0"/>
        <v>0</v>
      </c>
      <c r="BW23" s="321">
        <f>พ.ค.!BW23+BV23</f>
        <v>0</v>
      </c>
      <c r="BX23" s="369">
        <v>4313010103</v>
      </c>
      <c r="BY23" s="382">
        <f>SUM(BV23:BV24)</f>
        <v>0</v>
      </c>
    </row>
    <row r="24" spans="1:77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60"/>
      <c r="BI24" s="360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พ.ค.!BW24+BV24</f>
        <v>0</v>
      </c>
      <c r="BX24" s="369">
        <v>1102050107</v>
      </c>
      <c r="BY24" s="380"/>
    </row>
    <row r="25" spans="1:77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60"/>
      <c r="BI25" s="360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พ.ค.!BW25+BV25</f>
        <v>0</v>
      </c>
      <c r="BX25" s="369">
        <v>4313010199</v>
      </c>
      <c r="BY25" s="380"/>
    </row>
    <row r="26" spans="1:77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60"/>
      <c r="BI26" s="360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พ.ค.!BW26+BV26</f>
        <v>0</v>
      </c>
      <c r="BX26" s="369">
        <v>1102050107</v>
      </c>
      <c r="BY26" s="382">
        <f>SUM(BV25:BV26)</f>
        <v>0</v>
      </c>
    </row>
    <row r="27" spans="1:77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60"/>
      <c r="BI27" s="360"/>
      <c r="BJ27" s="321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0"/>
        <v>0</v>
      </c>
      <c r="BW27" s="321">
        <f>พ.ค.!BW27+BV27</f>
        <v>28831.63</v>
      </c>
      <c r="BX27" s="369">
        <v>4313010199</v>
      </c>
      <c r="BY27" s="380"/>
    </row>
    <row r="28" spans="1:77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60"/>
      <c r="BI28" s="360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0"/>
        <v>0</v>
      </c>
      <c r="BW28" s="321">
        <f>พ.ค.!BW28+BV28</f>
        <v>46367.33</v>
      </c>
      <c r="BX28" s="369">
        <v>1102050107</v>
      </c>
      <c r="BY28" s="380"/>
    </row>
    <row r="29" spans="1:77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60"/>
      <c r="BI29" s="360"/>
      <c r="BJ29" s="321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0"/>
        <v>0</v>
      </c>
      <c r="BW29" s="321">
        <f>พ.ค.!BW29+BV29</f>
        <v>50</v>
      </c>
      <c r="BX29" s="369">
        <v>2103010103</v>
      </c>
      <c r="BY29" s="382">
        <f>SUM(BV27:BV29)</f>
        <v>0</v>
      </c>
    </row>
    <row r="30" spans="1:77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60"/>
      <c r="BI30" s="360"/>
      <c r="BJ30" s="364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พ.ค.!BW30+BV30</f>
        <v>0</v>
      </c>
      <c r="BX30" s="369"/>
      <c r="BY30" s="380"/>
    </row>
    <row r="31" spans="1:77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60"/>
      <c r="BI31" s="360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พ.ค.!BW31+BV31</f>
        <v>7299627.8500000015</v>
      </c>
      <c r="BX31" s="369">
        <v>1102030102</v>
      </c>
      <c r="BY31" s="380"/>
    </row>
    <row r="32" spans="1:77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60"/>
      <c r="BI32" s="360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พ.ค.!BW32+BV32</f>
        <v>2199713.0200000009</v>
      </c>
      <c r="BX32" s="3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60"/>
      <c r="BI33" s="360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พ.ค.!BW33+BV33</f>
        <v>0</v>
      </c>
      <c r="BX33" s="369">
        <v>1102030102</v>
      </c>
      <c r="BY33" s="380"/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60"/>
      <c r="BI34" s="360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พ.ค.!BW34+BV34</f>
        <v>6602.93</v>
      </c>
      <c r="BX34" s="3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60"/>
      <c r="BI35" s="360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พ.ค.!BW35+BV35</f>
        <v>6435.53</v>
      </c>
      <c r="BX35" s="369">
        <v>1102030102</v>
      </c>
      <c r="BY35" s="382">
        <f>SUM(BV31:BV35)</f>
        <v>0</v>
      </c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60"/>
      <c r="BI36" s="360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พ.ค.!BW36+BV36</f>
        <v>0</v>
      </c>
      <c r="BX36" s="3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60"/>
      <c r="BI37" s="360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พ.ค.!BW37+BV37</f>
        <v>0</v>
      </c>
      <c r="BX37" s="3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60"/>
      <c r="BI38" s="360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พ.ค.!BW38+BV38</f>
        <v>0</v>
      </c>
      <c r="BX38" s="3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60"/>
      <c r="BI39" s="360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พ.ค.!BW39+BV39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60"/>
      <c r="BI40" s="360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พ.ค.!BW40+BV40</f>
        <v>0</v>
      </c>
      <c r="BX40" s="369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60"/>
      <c r="BI41" s="360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6" si="1">SUM(B41:BU41)</f>
        <v>0</v>
      </c>
      <c r="BW41" s="321">
        <f>พ.ค.!BW41+BV41</f>
        <v>0</v>
      </c>
      <c r="BX41" s="3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60"/>
      <c r="BI42" s="360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พ.ค.!BW42+BV42</f>
        <v>0</v>
      </c>
      <c r="BX42" s="3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60"/>
      <c r="BI43" s="360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พ.ค.!BW43+มิ.ย.!BV43</f>
        <v>62818.75</v>
      </c>
      <c r="BX43" s="3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60"/>
      <c r="BI44" s="360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พ.ค.!BW44+BV44</f>
        <v>0</v>
      </c>
      <c r="BX44" s="3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60"/>
      <c r="BI45" s="360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พ.ค.!BW45+BV45</f>
        <v>0</v>
      </c>
      <c r="BX45" s="3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60"/>
      <c r="BI46" s="360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พ.ค.!BW46+BV46</f>
        <v>0</v>
      </c>
      <c r="BX46" s="369">
        <v>5104030299</v>
      </c>
      <c r="BY46" s="380"/>
    </row>
    <row r="47" spans="1:77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60"/>
      <c r="BI47" s="360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พ.ค.!BW47+BV47</f>
        <v>0</v>
      </c>
      <c r="BX47" s="3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60"/>
      <c r="BI48" s="360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พ.ค.!BW48+BV48</f>
        <v>0</v>
      </c>
      <c r="BX48" s="369">
        <v>2101010107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60"/>
      <c r="BI49" s="360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พ.ค.!BW49+BV49</f>
        <v>0</v>
      </c>
      <c r="BX49" s="3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60"/>
      <c r="BI50" s="360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พ.ค.!BW50+BV50</f>
        <v>0</v>
      </c>
      <c r="BX50" s="369">
        <v>1106010199</v>
      </c>
      <c r="BY50" s="382">
        <f>SUM(BV37:BV50)</f>
        <v>0</v>
      </c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60"/>
      <c r="BI51" s="360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พ.ค.!BW51+BV51</f>
        <v>10957.47</v>
      </c>
      <c r="BX51" s="369">
        <v>1106010199</v>
      </c>
      <c r="BY51" s="382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60"/>
      <c r="BI52" s="360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พ.ค.!BW52+BV52</f>
        <v>86653.02</v>
      </c>
      <c r="BX52" s="3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60"/>
      <c r="BI53" s="360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พ.ค.!BW53+BV53</f>
        <v>4876316.42</v>
      </c>
      <c r="BX53" s="369">
        <v>4313010199</v>
      </c>
      <c r="BY53" s="380"/>
    </row>
    <row r="54" spans="1:77" ht="2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60"/>
      <c r="BI54" s="360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พ.ค.!BW54+BV54</f>
        <v>0</v>
      </c>
      <c r="BX54" s="3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60"/>
      <c r="BI55" s="360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พ.ค.!BW55+BV55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60"/>
      <c r="BI56" s="360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พ.ค.!BW56+BV56</f>
        <v>386896.5</v>
      </c>
      <c r="BX56" s="369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60"/>
      <c r="BI57" s="360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พ.ค.!BW57+BV57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60"/>
      <c r="BI58" s="360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พ.ค.!BW58+BV58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60"/>
      <c r="BI59" s="360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พ.ค.!BW59+BV59</f>
        <v>0</v>
      </c>
      <c r="BX59" s="372"/>
      <c r="BY59" s="380"/>
    </row>
    <row r="60" spans="1:77" hidden="1">
      <c r="A60" s="363" t="s">
        <v>421</v>
      </c>
      <c r="B60" s="321"/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  <c r="N60" s="321"/>
      <c r="O60" s="321"/>
      <c r="P60" s="321"/>
      <c r="Q60" s="321"/>
      <c r="R60" s="321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  <c r="AC60" s="321"/>
      <c r="AD60" s="321"/>
      <c r="AE60" s="321"/>
      <c r="AF60" s="321"/>
      <c r="AG60" s="321"/>
      <c r="AH60" s="321"/>
      <c r="AI60" s="321"/>
      <c r="AJ60" s="321"/>
      <c r="AK60" s="321"/>
      <c r="AL60" s="321"/>
      <c r="AM60" s="321"/>
      <c r="AN60" s="321"/>
      <c r="AO60" s="321"/>
      <c r="AP60" s="321"/>
      <c r="AQ60" s="321"/>
      <c r="AR60" s="321"/>
      <c r="AS60" s="321"/>
      <c r="AT60" s="321"/>
      <c r="AU60" s="321"/>
      <c r="AV60" s="321"/>
      <c r="AW60" s="321"/>
      <c r="AX60" s="321"/>
      <c r="AY60" s="321"/>
      <c r="AZ60" s="321"/>
      <c r="BA60" s="321"/>
      <c r="BB60" s="321"/>
      <c r="BC60" s="321"/>
      <c r="BD60" s="321"/>
      <c r="BE60" s="321"/>
      <c r="BF60" s="321"/>
      <c r="BG60" s="321"/>
      <c r="BH60" s="360"/>
      <c r="BI60" s="360"/>
      <c r="BJ60" s="321"/>
      <c r="BK60" s="321"/>
      <c r="BL60" s="321"/>
      <c r="BM60" s="321"/>
      <c r="BN60" s="321"/>
      <c r="BO60" s="321"/>
      <c r="BP60" s="321"/>
      <c r="BQ60" s="321"/>
      <c r="BR60" s="321"/>
      <c r="BS60" s="321"/>
      <c r="BT60" s="321"/>
      <c r="BU60" s="321"/>
      <c r="BV60" s="235">
        <f t="shared" si="1"/>
        <v>0</v>
      </c>
      <c r="BW60" s="235">
        <f>พ.ค.!BW60+BV60</f>
        <v>0</v>
      </c>
      <c r="BX60" s="227"/>
    </row>
    <row r="61" spans="1:77" hidden="1">
      <c r="A61" s="363" t="s">
        <v>422</v>
      </c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1"/>
      <c r="AF61" s="321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1"/>
      <c r="AS61" s="321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1"/>
      <c r="BF61" s="321"/>
      <c r="BG61" s="321"/>
      <c r="BH61" s="360"/>
      <c r="BI61" s="360"/>
      <c r="BJ61" s="321"/>
      <c r="BK61" s="321"/>
      <c r="BL61" s="321"/>
      <c r="BM61" s="321"/>
      <c r="BN61" s="321"/>
      <c r="BO61" s="321"/>
      <c r="BP61" s="321"/>
      <c r="BQ61" s="321"/>
      <c r="BR61" s="321"/>
      <c r="BS61" s="321"/>
      <c r="BT61" s="321"/>
      <c r="BU61" s="321"/>
      <c r="BV61" s="235">
        <f t="shared" si="1"/>
        <v>0</v>
      </c>
      <c r="BW61" s="235">
        <f>พ.ค.!BW61+BV61</f>
        <v>0</v>
      </c>
      <c r="BX61" s="227"/>
    </row>
    <row r="62" spans="1:77">
      <c r="A62" s="356" t="s">
        <v>194</v>
      </c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321"/>
      <c r="M62" s="321"/>
      <c r="N62" s="321"/>
      <c r="O62" s="321"/>
      <c r="P62" s="321"/>
      <c r="Q62" s="321"/>
      <c r="R62" s="321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  <c r="AC62" s="321"/>
      <c r="AD62" s="321"/>
      <c r="AE62" s="321"/>
      <c r="AF62" s="321"/>
      <c r="AG62" s="321"/>
      <c r="AH62" s="321"/>
      <c r="AI62" s="321"/>
      <c r="AJ62" s="321"/>
      <c r="AK62" s="321"/>
      <c r="AL62" s="321"/>
      <c r="AM62" s="321"/>
      <c r="AN62" s="321"/>
      <c r="AO62" s="321"/>
      <c r="AP62" s="321"/>
      <c r="AQ62" s="321"/>
      <c r="AR62" s="321"/>
      <c r="AS62" s="321"/>
      <c r="AT62" s="321"/>
      <c r="AU62" s="321"/>
      <c r="AV62" s="321"/>
      <c r="AW62" s="321"/>
      <c r="AX62" s="321"/>
      <c r="AY62" s="321"/>
      <c r="AZ62" s="321"/>
      <c r="BA62" s="321"/>
      <c r="BB62" s="321"/>
      <c r="BC62" s="321"/>
      <c r="BD62" s="321"/>
      <c r="BE62" s="321"/>
      <c r="BF62" s="321"/>
      <c r="BG62" s="321"/>
      <c r="BH62" s="360"/>
      <c r="BI62" s="360"/>
      <c r="BJ62" s="321"/>
      <c r="BK62" s="321"/>
      <c r="BL62" s="321"/>
      <c r="BM62" s="321"/>
      <c r="BN62" s="321"/>
      <c r="BO62" s="321"/>
      <c r="BP62" s="321"/>
      <c r="BQ62" s="321"/>
      <c r="BR62" s="321"/>
      <c r="BS62" s="321"/>
      <c r="BT62" s="321"/>
      <c r="BU62" s="321"/>
      <c r="BV62" s="235">
        <f t="shared" si="1"/>
        <v>0</v>
      </c>
      <c r="BW62" s="235">
        <f>พ.ค.!BW62+BV62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81"/>
      <c r="BI63" s="281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พ.ค.!BW63+BV63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81"/>
      <c r="BI64" s="281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พ.ค.!BW64+BV64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81"/>
      <c r="BI65" s="281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พ.ค.!BW65+BV65</f>
        <v>0</v>
      </c>
    </row>
    <row r="66" spans="1:77" ht="19.5" thickBot="1">
      <c r="A66" s="285" t="s">
        <v>433</v>
      </c>
      <c r="B66" s="243">
        <f t="shared" ref="B66:AH66" si="2">SUM(B9:B65)</f>
        <v>0</v>
      </c>
      <c r="C66" s="243">
        <f t="shared" si="2"/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ref="AI66:BP66" si="3">SUM(AI9:AI65)</f>
        <v>0</v>
      </c>
      <c r="AJ66" s="243">
        <f t="shared" si="3"/>
        <v>0</v>
      </c>
      <c r="AK66" s="243">
        <f t="shared" si="3"/>
        <v>0</v>
      </c>
      <c r="AL66" s="243">
        <f t="shared" si="3"/>
        <v>0</v>
      </c>
      <c r="AM66" s="243">
        <f t="shared" si="3"/>
        <v>0</v>
      </c>
      <c r="AN66" s="243">
        <f t="shared" si="3"/>
        <v>0</v>
      </c>
      <c r="AO66" s="243">
        <f t="shared" si="3"/>
        <v>0</v>
      </c>
      <c r="AP66" s="243">
        <f t="shared" si="3"/>
        <v>0</v>
      </c>
      <c r="AQ66" s="243">
        <f t="shared" si="3"/>
        <v>0</v>
      </c>
      <c r="AR66" s="243">
        <f t="shared" si="3"/>
        <v>0</v>
      </c>
      <c r="AS66" s="243">
        <f t="shared" si="3"/>
        <v>0</v>
      </c>
      <c r="AT66" s="243">
        <f t="shared" si="3"/>
        <v>0</v>
      </c>
      <c r="AU66" s="243">
        <f t="shared" si="3"/>
        <v>0</v>
      </c>
      <c r="AV66" s="243">
        <f t="shared" si="3"/>
        <v>0</v>
      </c>
      <c r="AW66" s="243">
        <f t="shared" si="3"/>
        <v>0</v>
      </c>
      <c r="AX66" s="243">
        <f t="shared" si="3"/>
        <v>0</v>
      </c>
      <c r="AY66" s="243">
        <f t="shared" si="3"/>
        <v>0</v>
      </c>
      <c r="AZ66" s="243">
        <f t="shared" si="3"/>
        <v>0</v>
      </c>
      <c r="BA66" s="243">
        <f t="shared" si="3"/>
        <v>0</v>
      </c>
      <c r="BB66" s="243">
        <f t="shared" si="3"/>
        <v>0</v>
      </c>
      <c r="BC66" s="243">
        <f t="shared" si="3"/>
        <v>0</v>
      </c>
      <c r="BD66" s="243">
        <f t="shared" si="3"/>
        <v>0</v>
      </c>
      <c r="BE66" s="243">
        <f t="shared" si="3"/>
        <v>0</v>
      </c>
      <c r="BF66" s="243">
        <f t="shared" si="3"/>
        <v>0</v>
      </c>
      <c r="BG66" s="243">
        <f t="shared" si="3"/>
        <v>0</v>
      </c>
      <c r="BH66" s="282">
        <f t="shared" si="3"/>
        <v>0</v>
      </c>
      <c r="BI66" s="282">
        <f t="shared" si="3"/>
        <v>0</v>
      </c>
      <c r="BJ66" s="243">
        <f t="shared" si="3"/>
        <v>0</v>
      </c>
      <c r="BK66" s="243">
        <f t="shared" si="3"/>
        <v>0</v>
      </c>
      <c r="BL66" s="243">
        <f t="shared" si="3"/>
        <v>0</v>
      </c>
      <c r="BM66" s="243">
        <f t="shared" si="3"/>
        <v>0</v>
      </c>
      <c r="BN66" s="243">
        <f t="shared" si="3"/>
        <v>0</v>
      </c>
      <c r="BO66" s="243">
        <f t="shared" si="3"/>
        <v>0</v>
      </c>
      <c r="BP66" s="243">
        <f t="shared" si="3"/>
        <v>0</v>
      </c>
      <c r="BQ66" s="243">
        <f>SUM(BQ9:BQ65)</f>
        <v>0</v>
      </c>
      <c r="BR66" s="243">
        <f>SUM(BR9:BR65)</f>
        <v>0</v>
      </c>
      <c r="BS66" s="243">
        <f>SUM(BS9:BS65)</f>
        <v>0</v>
      </c>
      <c r="BT66" s="243">
        <f>SUM(BT9:BT65)</f>
        <v>0</v>
      </c>
      <c r="BU66" s="243">
        <f>SUM(BU9:BU65)</f>
        <v>0</v>
      </c>
      <c r="BV66" s="243">
        <f t="shared" si="1"/>
        <v>0</v>
      </c>
      <c r="BW66" s="243">
        <f>SUM(BW7:BW62)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81"/>
      <c r="BI67" s="281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328" t="s">
        <v>115</v>
      </c>
      <c r="B68" s="321"/>
      <c r="C68" s="32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2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  <c r="AC68" s="321"/>
      <c r="AD68" s="321"/>
      <c r="AE68" s="321"/>
      <c r="AF68" s="321"/>
      <c r="AG68" s="321"/>
      <c r="AH68" s="321"/>
      <c r="AI68" s="321"/>
      <c r="AJ68" s="321"/>
      <c r="AK68" s="321"/>
      <c r="AL68" s="321"/>
      <c r="AM68" s="321"/>
      <c r="AN68" s="321"/>
      <c r="AO68" s="321"/>
      <c r="AP68" s="321"/>
      <c r="AQ68" s="321"/>
      <c r="AR68" s="321"/>
      <c r="AS68" s="321"/>
      <c r="AT68" s="321"/>
      <c r="AU68" s="321"/>
      <c r="AV68" s="321"/>
      <c r="AW68" s="321"/>
      <c r="AX68" s="321"/>
      <c r="AY68" s="321"/>
      <c r="AZ68" s="321"/>
      <c r="BA68" s="321"/>
      <c r="BB68" s="321"/>
      <c r="BC68" s="321"/>
      <c r="BD68" s="321"/>
      <c r="BE68" s="321"/>
      <c r="BF68" s="321"/>
      <c r="BG68" s="321"/>
      <c r="BH68" s="360"/>
      <c r="BI68" s="360"/>
      <c r="BJ68" s="321"/>
      <c r="BK68" s="321"/>
      <c r="BL68" s="321"/>
      <c r="BM68" s="321"/>
      <c r="BN68" s="321"/>
      <c r="BO68" s="321"/>
      <c r="BP68" s="321"/>
      <c r="BQ68" s="321"/>
      <c r="BR68" s="321"/>
      <c r="BS68" s="321"/>
      <c r="BT68" s="321"/>
      <c r="BU68" s="321"/>
      <c r="BV68" s="321"/>
      <c r="BW68" s="321"/>
      <c r="BX68" s="3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60"/>
      <c r="BI69" s="360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4">SUM(B69:BU69)</f>
        <v>0</v>
      </c>
      <c r="BW69" s="321">
        <f>พ.ค.!BW69+BV69</f>
        <v>725</v>
      </c>
      <c r="BX69" s="369">
        <v>5104030299</v>
      </c>
      <c r="BY69" s="380"/>
    </row>
    <row r="70" spans="1:77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60"/>
      <c r="BI70" s="360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4"/>
        <v>0</v>
      </c>
      <c r="BW70" s="321">
        <f>พ.ค.!BW70+BV70</f>
        <v>0</v>
      </c>
      <c r="BX70" s="369">
        <v>5104030299</v>
      </c>
      <c r="BY70" s="380"/>
    </row>
    <row r="71" spans="1:77" ht="21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60"/>
      <c r="BI71" s="360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4"/>
        <v>0</v>
      </c>
      <c r="BW71" s="321">
        <f>พ.ค.!BW71+BV71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60"/>
      <c r="BI72" s="360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4"/>
        <v>0</v>
      </c>
      <c r="BW72" s="321">
        <f>พ.ค.!BW72+BV72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60"/>
      <c r="BI73" s="360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4"/>
        <v>0</v>
      </c>
      <c r="BW73" s="321">
        <f>พ.ค.!BW73+BV73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60"/>
      <c r="BI74" s="360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4"/>
        <v>0</v>
      </c>
      <c r="BW74" s="321">
        <f>พ.ค.!BW74+BV74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60"/>
      <c r="BI75" s="360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4"/>
        <v>0</v>
      </c>
      <c r="BW75" s="321">
        <f>พ.ค.!BW75+BV75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60"/>
      <c r="BI76" s="360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4"/>
        <v>0</v>
      </c>
      <c r="BW76" s="321">
        <f>พ.ค.!BW76+BV76</f>
        <v>0</v>
      </c>
      <c r="BX76" s="369">
        <v>5104030299</v>
      </c>
      <c r="BY76" s="380"/>
    </row>
    <row r="77" spans="1:77" ht="21">
      <c r="A77" s="321" t="s">
        <v>634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60"/>
      <c r="BI77" s="360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4"/>
        <v>0</v>
      </c>
      <c r="BW77" s="321">
        <f>พ.ค.!BW77+BV77</f>
        <v>0</v>
      </c>
      <c r="BX77" s="369">
        <v>2101010107</v>
      </c>
      <c r="BY77" s="380"/>
    </row>
    <row r="78" spans="1:77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60"/>
      <c r="BI78" s="360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4"/>
        <v>0</v>
      </c>
      <c r="BW78" s="321">
        <f>พ.ค.!BW78+BV78</f>
        <v>0</v>
      </c>
      <c r="BX78" s="3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60"/>
      <c r="BI79" s="360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4"/>
        <v>0</v>
      </c>
      <c r="BW79" s="321">
        <f>พ.ค.!BW79+BV79</f>
        <v>30000</v>
      </c>
      <c r="BX79" s="3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60"/>
      <c r="BI80" s="360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4"/>
        <v>0</v>
      </c>
      <c r="BW80" s="321">
        <f>พ.ค.!BW80+BV80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60"/>
      <c r="BI81" s="360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4"/>
        <v>0</v>
      </c>
      <c r="BW81" s="321">
        <f>พ.ค.!BW81+BV81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60"/>
      <c r="BI82" s="360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4"/>
        <v>0</v>
      </c>
      <c r="BW82" s="321">
        <f>พ.ค.!BW82+BV82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60"/>
      <c r="BI83" s="360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4"/>
        <v>0</v>
      </c>
      <c r="BW83" s="321">
        <f>พ.ค.!BW83+BV83</f>
        <v>0</v>
      </c>
      <c r="BX83" s="369">
        <v>1106010103</v>
      </c>
      <c r="BY83" s="406">
        <v>5104030299</v>
      </c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60"/>
      <c r="BI84" s="360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4"/>
        <v>0</v>
      </c>
      <c r="BW84" s="321">
        <f>พ.ค.!BW84+BV84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60"/>
      <c r="BI85" s="360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4"/>
        <v>0</v>
      </c>
      <c r="BW85" s="321">
        <f>พ.ค.!BW85+BV85</f>
        <v>69261</v>
      </c>
      <c r="BX85" s="369">
        <v>5101020106</v>
      </c>
      <c r="BY85" s="406">
        <v>5101010113</v>
      </c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60"/>
      <c r="BI86" s="360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4"/>
        <v>0</v>
      </c>
      <c r="BW86" s="321">
        <f>พ.ค.!BW86+BV86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60"/>
      <c r="BI87" s="360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4"/>
        <v>0</v>
      </c>
      <c r="BW87" s="321">
        <f>พ.ค.!BW87+BV87</f>
        <v>7320</v>
      </c>
      <c r="BX87" s="3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60"/>
      <c r="BI88" s="360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4"/>
        <v>0</v>
      </c>
      <c r="BW88" s="321">
        <f>พ.ค.!BW88+BV88</f>
        <v>0</v>
      </c>
      <c r="BX88" s="369">
        <v>1102010102</v>
      </c>
      <c r="BY88" s="380"/>
    </row>
    <row r="89" spans="1:77" s="283" customFormat="1" ht="21">
      <c r="A89" s="322" t="s">
        <v>614</v>
      </c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  <c r="AT89" s="322"/>
      <c r="AU89" s="322"/>
      <c r="AV89" s="322"/>
      <c r="AW89" s="322"/>
      <c r="AX89" s="322"/>
      <c r="AY89" s="322"/>
      <c r="AZ89" s="322"/>
      <c r="BA89" s="322"/>
      <c r="BB89" s="322"/>
      <c r="BC89" s="322"/>
      <c r="BD89" s="322"/>
      <c r="BE89" s="322"/>
      <c r="BF89" s="322"/>
      <c r="BG89" s="322"/>
      <c r="BH89" s="322"/>
      <c r="BI89" s="322"/>
      <c r="BJ89" s="322"/>
      <c r="BK89" s="322"/>
      <c r="BL89" s="322"/>
      <c r="BM89" s="322"/>
      <c r="BN89" s="322"/>
      <c r="BO89" s="322"/>
      <c r="BP89" s="322"/>
      <c r="BQ89" s="322"/>
      <c r="BR89" s="322"/>
      <c r="BS89" s="322"/>
      <c r="BT89" s="322"/>
      <c r="BU89" s="322"/>
      <c r="BV89" s="321">
        <f t="shared" si="4"/>
        <v>0</v>
      </c>
      <c r="BW89" s="321">
        <f>พ.ค.!BW89+BV89</f>
        <v>0</v>
      </c>
      <c r="BX89" s="369">
        <v>5101010113</v>
      </c>
      <c r="BY89" s="380"/>
    </row>
    <row r="90" spans="1:77" s="283" customFormat="1" ht="21">
      <c r="A90" s="322" t="s">
        <v>22</v>
      </c>
      <c r="B90" s="322"/>
      <c r="C90" s="322"/>
      <c r="D90" s="322"/>
      <c r="E90" s="322"/>
      <c r="F90" s="322"/>
      <c r="G90" s="322"/>
      <c r="H90" s="322"/>
      <c r="I90" s="322"/>
      <c r="J90" s="322"/>
      <c r="K90" s="322"/>
      <c r="L90" s="322"/>
      <c r="M90" s="322"/>
      <c r="N90" s="322"/>
      <c r="O90" s="322"/>
      <c r="P90" s="322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  <c r="AT90" s="322"/>
      <c r="AU90" s="322"/>
      <c r="AV90" s="322"/>
      <c r="AW90" s="322"/>
      <c r="AX90" s="322"/>
      <c r="AY90" s="322"/>
      <c r="AZ90" s="322"/>
      <c r="BA90" s="322"/>
      <c r="BB90" s="322"/>
      <c r="BC90" s="322"/>
      <c r="BD90" s="322"/>
      <c r="BE90" s="322"/>
      <c r="BF90" s="322"/>
      <c r="BG90" s="322"/>
      <c r="BH90" s="322"/>
      <c r="BI90" s="322"/>
      <c r="BJ90" s="322"/>
      <c r="BK90" s="322"/>
      <c r="BL90" s="322"/>
      <c r="BM90" s="322"/>
      <c r="BN90" s="322"/>
      <c r="BO90" s="322"/>
      <c r="BP90" s="322"/>
      <c r="BQ90" s="322"/>
      <c r="BR90" s="322"/>
      <c r="BS90" s="322"/>
      <c r="BT90" s="322"/>
      <c r="BU90" s="322"/>
      <c r="BV90" s="321">
        <f t="shared" si="4"/>
        <v>0</v>
      </c>
      <c r="BW90" s="321">
        <f>พ.ค.!BW90+BV90</f>
        <v>0</v>
      </c>
      <c r="BX90" s="369">
        <v>1106010199</v>
      </c>
      <c r="BY90" s="380"/>
    </row>
    <row r="91" spans="1:77" s="283" customFormat="1" ht="21">
      <c r="A91" s="322" t="s">
        <v>35</v>
      </c>
      <c r="B91" s="322"/>
      <c r="C91" s="322"/>
      <c r="D91" s="322"/>
      <c r="E91" s="322"/>
      <c r="F91" s="322"/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  <c r="AT91" s="322"/>
      <c r="AU91" s="322"/>
      <c r="AV91" s="322"/>
      <c r="AW91" s="322"/>
      <c r="AX91" s="322"/>
      <c r="AY91" s="322"/>
      <c r="AZ91" s="322"/>
      <c r="BA91" s="322"/>
      <c r="BB91" s="322"/>
      <c r="BC91" s="322"/>
      <c r="BD91" s="322"/>
      <c r="BE91" s="322"/>
      <c r="BF91" s="322"/>
      <c r="BG91" s="322"/>
      <c r="BH91" s="322"/>
      <c r="BI91" s="322"/>
      <c r="BJ91" s="322"/>
      <c r="BK91" s="322"/>
      <c r="BL91" s="322"/>
      <c r="BM91" s="322"/>
      <c r="BN91" s="322"/>
      <c r="BO91" s="322"/>
      <c r="BP91" s="322"/>
      <c r="BQ91" s="322"/>
      <c r="BR91" s="321"/>
      <c r="BS91" s="322"/>
      <c r="BT91" s="322"/>
      <c r="BU91" s="322"/>
      <c r="BV91" s="321">
        <f t="shared" si="4"/>
        <v>0</v>
      </c>
      <c r="BW91" s="321">
        <f>พ.ค.!BW91+BV91</f>
        <v>0</v>
      </c>
      <c r="BX91" s="369">
        <v>5104030299</v>
      </c>
      <c r="BY91" s="380"/>
    </row>
    <row r="92" spans="1:77" s="283" customFormat="1" ht="21">
      <c r="A92" s="322" t="s">
        <v>36</v>
      </c>
      <c r="B92" s="322"/>
      <c r="C92" s="322"/>
      <c r="D92" s="322"/>
      <c r="E92" s="322"/>
      <c r="F92" s="322"/>
      <c r="G92" s="322"/>
      <c r="H92" s="322"/>
      <c r="I92" s="322"/>
      <c r="J92" s="322"/>
      <c r="K92" s="322"/>
      <c r="L92" s="322"/>
      <c r="M92" s="322"/>
      <c r="N92" s="322"/>
      <c r="O92" s="322"/>
      <c r="P92" s="322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  <c r="AT92" s="322"/>
      <c r="AU92" s="322"/>
      <c r="AV92" s="322"/>
      <c r="AW92" s="322"/>
      <c r="AX92" s="322"/>
      <c r="AY92" s="322"/>
      <c r="AZ92" s="322"/>
      <c r="BA92" s="322"/>
      <c r="BB92" s="322"/>
      <c r="BC92" s="322"/>
      <c r="BD92" s="322"/>
      <c r="BE92" s="322"/>
      <c r="BF92" s="322"/>
      <c r="BG92" s="322"/>
      <c r="BH92" s="322"/>
      <c r="BI92" s="322"/>
      <c r="BJ92" s="322"/>
      <c r="BK92" s="322"/>
      <c r="BL92" s="322"/>
      <c r="BM92" s="322"/>
      <c r="BN92" s="322"/>
      <c r="BO92" s="322"/>
      <c r="BP92" s="322"/>
      <c r="BQ92" s="322"/>
      <c r="BR92" s="321"/>
      <c r="BS92" s="322"/>
      <c r="BT92" s="322"/>
      <c r="BU92" s="322"/>
      <c r="BV92" s="321">
        <f t="shared" si="4"/>
        <v>0</v>
      </c>
      <c r="BW92" s="321">
        <f>พ.ค.!BW92+BV92</f>
        <v>0</v>
      </c>
      <c r="BX92" s="369">
        <v>1204030101</v>
      </c>
      <c r="BY92" s="380"/>
    </row>
    <row r="93" spans="1:77" s="283" customFormat="1" ht="21">
      <c r="A93" s="322" t="s">
        <v>186</v>
      </c>
      <c r="B93" s="322"/>
      <c r="C93" s="322"/>
      <c r="D93" s="322"/>
      <c r="E93" s="322"/>
      <c r="F93" s="322"/>
      <c r="G93" s="322"/>
      <c r="H93" s="322"/>
      <c r="I93" s="322"/>
      <c r="J93" s="322"/>
      <c r="K93" s="322"/>
      <c r="L93" s="322"/>
      <c r="M93" s="322"/>
      <c r="N93" s="322"/>
      <c r="O93" s="322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  <c r="AT93" s="322"/>
      <c r="AU93" s="322"/>
      <c r="AV93" s="322"/>
      <c r="AW93" s="322"/>
      <c r="AX93" s="322"/>
      <c r="AY93" s="322"/>
      <c r="AZ93" s="322"/>
      <c r="BA93" s="322"/>
      <c r="BB93" s="322"/>
      <c r="BC93" s="322"/>
      <c r="BD93" s="322"/>
      <c r="BE93" s="322"/>
      <c r="BF93" s="322"/>
      <c r="BG93" s="322"/>
      <c r="BH93" s="322"/>
      <c r="BI93" s="322"/>
      <c r="BJ93" s="322"/>
      <c r="BK93" s="322"/>
      <c r="BL93" s="322"/>
      <c r="BM93" s="322"/>
      <c r="BN93" s="322"/>
      <c r="BO93" s="322"/>
      <c r="BP93" s="322"/>
      <c r="BQ93" s="322"/>
      <c r="BR93" s="321"/>
      <c r="BS93" s="322"/>
      <c r="BT93" s="322"/>
      <c r="BU93" s="322"/>
      <c r="BV93" s="321">
        <f t="shared" si="4"/>
        <v>0</v>
      </c>
      <c r="BW93" s="321">
        <f>พ.ค.!BW93+BV93</f>
        <v>0</v>
      </c>
      <c r="BX93" s="369"/>
      <c r="BY93" s="380"/>
    </row>
    <row r="94" spans="1:77" s="283" customFormat="1" ht="21">
      <c r="A94" s="322" t="s">
        <v>187</v>
      </c>
      <c r="B94" s="322"/>
      <c r="C94" s="322"/>
      <c r="D94" s="322"/>
      <c r="E94" s="322"/>
      <c r="F94" s="322"/>
      <c r="G94" s="322"/>
      <c r="H94" s="322"/>
      <c r="I94" s="322"/>
      <c r="J94" s="322"/>
      <c r="K94" s="322"/>
      <c r="L94" s="322"/>
      <c r="M94" s="322"/>
      <c r="N94" s="322"/>
      <c r="O94" s="32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  <c r="AT94" s="322"/>
      <c r="AU94" s="322"/>
      <c r="AV94" s="322"/>
      <c r="AW94" s="322"/>
      <c r="AX94" s="322"/>
      <c r="AY94" s="322"/>
      <c r="AZ94" s="322"/>
      <c r="BA94" s="322"/>
      <c r="BB94" s="322"/>
      <c r="BC94" s="322"/>
      <c r="BD94" s="322"/>
      <c r="BE94" s="322"/>
      <c r="BF94" s="322"/>
      <c r="BG94" s="322"/>
      <c r="BH94" s="322"/>
      <c r="BI94" s="322"/>
      <c r="BJ94" s="322"/>
      <c r="BK94" s="322"/>
      <c r="BL94" s="322"/>
      <c r="BM94" s="322"/>
      <c r="BN94" s="322"/>
      <c r="BO94" s="322"/>
      <c r="BP94" s="322"/>
      <c r="BQ94" s="322"/>
      <c r="BR94" s="321"/>
      <c r="BS94" s="322"/>
      <c r="BT94" s="322"/>
      <c r="BU94" s="322"/>
      <c r="BV94" s="321">
        <f t="shared" si="4"/>
        <v>0</v>
      </c>
      <c r="BW94" s="321">
        <f>พ.ค.!BW94+BV94</f>
        <v>0</v>
      </c>
      <c r="BX94" s="369">
        <v>2101020199</v>
      </c>
      <c r="BY94" s="380"/>
    </row>
    <row r="95" spans="1:77" s="283" customFormat="1" ht="21" hidden="1">
      <c r="A95" s="322" t="s">
        <v>188</v>
      </c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22"/>
      <c r="AH95" s="322"/>
      <c r="AI95" s="322"/>
      <c r="AJ95" s="322"/>
      <c r="AK95" s="322"/>
      <c r="AL95" s="322"/>
      <c r="AM95" s="322"/>
      <c r="AN95" s="322"/>
      <c r="AO95" s="322"/>
      <c r="AP95" s="322"/>
      <c r="AQ95" s="322"/>
      <c r="AR95" s="322"/>
      <c r="AS95" s="322"/>
      <c r="AT95" s="322"/>
      <c r="AU95" s="322"/>
      <c r="AV95" s="322"/>
      <c r="AW95" s="322"/>
      <c r="AX95" s="322"/>
      <c r="AY95" s="322"/>
      <c r="AZ95" s="322"/>
      <c r="BA95" s="322"/>
      <c r="BB95" s="322"/>
      <c r="BC95" s="322"/>
      <c r="BD95" s="322"/>
      <c r="BE95" s="322"/>
      <c r="BF95" s="322"/>
      <c r="BG95" s="322"/>
      <c r="BH95" s="322"/>
      <c r="BI95" s="322"/>
      <c r="BJ95" s="322"/>
      <c r="BK95" s="322"/>
      <c r="BL95" s="322"/>
      <c r="BM95" s="322"/>
      <c r="BN95" s="322"/>
      <c r="BO95" s="322"/>
      <c r="BP95" s="322"/>
      <c r="BQ95" s="322"/>
      <c r="BR95" s="322"/>
      <c r="BS95" s="322"/>
      <c r="BT95" s="322"/>
      <c r="BU95" s="322"/>
      <c r="BV95" s="321">
        <f t="shared" si="4"/>
        <v>0</v>
      </c>
      <c r="BW95" s="321">
        <f>พ.ค.!BW95+BV95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60"/>
      <c r="BI96" s="360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4"/>
        <v>0</v>
      </c>
      <c r="BW96" s="321">
        <f>พ.ค.!BW96+BV96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60"/>
      <c r="BI97" s="360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4"/>
        <v>0</v>
      </c>
      <c r="BW97" s="321">
        <f>พ.ค.!BW97+BV97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60"/>
      <c r="BI98" s="360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4"/>
        <v>0</v>
      </c>
      <c r="BW98" s="321">
        <f>พ.ค.!BW98+BV98</f>
        <v>14622058.5</v>
      </c>
      <c r="BX98" s="369">
        <v>1204030101</v>
      </c>
      <c r="BY98" s="382">
        <f>SUM(BV69:BV98)</f>
        <v>0</v>
      </c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60"/>
      <c r="BI99" s="360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4"/>
        <v>0</v>
      </c>
      <c r="BW99" s="321">
        <f>พ.ค.!BW99+BV99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60"/>
      <c r="BI100" s="360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4"/>
        <v>0</v>
      </c>
      <c r="BW100" s="321">
        <f>พ.ค.!BW100+BV100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60"/>
      <c r="BI101" s="360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4"/>
        <v>0</v>
      </c>
      <c r="BW101" s="321">
        <f>พ.ค.!BW101+BV101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60"/>
      <c r="BI102" s="360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4"/>
        <v>0</v>
      </c>
      <c r="BW102" s="321">
        <f>พ.ค.!BW102+BV102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60"/>
      <c r="BI103" s="360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4"/>
        <v>0</v>
      </c>
      <c r="BW103" s="321">
        <f>พ.ค.!BW103+BV103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60"/>
      <c r="BI104" s="360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4"/>
        <v>0</v>
      </c>
      <c r="BW104" s="321">
        <f>พ.ค.!BW104+BV104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60"/>
      <c r="BI105" s="360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235">
        <f t="shared" si="4"/>
        <v>0</v>
      </c>
      <c r="BW105" s="235">
        <f>พ.ค.!BW105+BV105</f>
        <v>0</v>
      </c>
      <c r="BX105" s="227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60"/>
      <c r="BI106" s="360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4"/>
        <v>0</v>
      </c>
      <c r="BW106" s="321">
        <f>พ.ค.!BW106+BV106</f>
        <v>1763539</v>
      </c>
      <c r="BX106" s="371"/>
      <c r="BY106" s="380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81"/>
      <c r="BI107" s="281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4"/>
        <v>0</v>
      </c>
      <c r="BW107" s="235">
        <f>พ.ค.!BW107+BV107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81"/>
      <c r="BI108" s="281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4"/>
        <v>0</v>
      </c>
      <c r="BW108" s="235">
        <f>พ.ค.!BW108+BV108</f>
        <v>0</v>
      </c>
    </row>
    <row r="109" spans="1:78" ht="19.5" thickBot="1">
      <c r="A109" s="237" t="s">
        <v>449</v>
      </c>
      <c r="B109" s="243">
        <f t="shared" ref="B109:AI109" si="5">SUM(B69:B108)</f>
        <v>0</v>
      </c>
      <c r="C109" s="243">
        <f t="shared" si="5"/>
        <v>0</v>
      </c>
      <c r="D109" s="243">
        <f t="shared" si="5"/>
        <v>0</v>
      </c>
      <c r="E109" s="243">
        <f t="shared" si="5"/>
        <v>0</v>
      </c>
      <c r="F109" s="243">
        <f t="shared" si="5"/>
        <v>0</v>
      </c>
      <c r="G109" s="243">
        <f t="shared" si="5"/>
        <v>0</v>
      </c>
      <c r="H109" s="243">
        <f t="shared" si="5"/>
        <v>0</v>
      </c>
      <c r="I109" s="243">
        <f t="shared" si="5"/>
        <v>0</v>
      </c>
      <c r="J109" s="243">
        <f t="shared" si="5"/>
        <v>0</v>
      </c>
      <c r="K109" s="243">
        <f t="shared" si="5"/>
        <v>0</v>
      </c>
      <c r="L109" s="243">
        <f t="shared" si="5"/>
        <v>0</v>
      </c>
      <c r="M109" s="243">
        <f t="shared" si="5"/>
        <v>0</v>
      </c>
      <c r="N109" s="243">
        <f t="shared" si="5"/>
        <v>0</v>
      </c>
      <c r="O109" s="243">
        <f t="shared" si="5"/>
        <v>0</v>
      </c>
      <c r="P109" s="243">
        <f t="shared" si="5"/>
        <v>0</v>
      </c>
      <c r="Q109" s="243">
        <f t="shared" si="5"/>
        <v>0</v>
      </c>
      <c r="R109" s="243">
        <f t="shared" si="5"/>
        <v>0</v>
      </c>
      <c r="S109" s="243">
        <f t="shared" si="5"/>
        <v>0</v>
      </c>
      <c r="T109" s="243">
        <f t="shared" si="5"/>
        <v>0</v>
      </c>
      <c r="U109" s="243">
        <f t="shared" si="5"/>
        <v>0</v>
      </c>
      <c r="V109" s="243">
        <f t="shared" si="5"/>
        <v>0</v>
      </c>
      <c r="W109" s="243">
        <f t="shared" si="5"/>
        <v>0</v>
      </c>
      <c r="X109" s="243">
        <f t="shared" si="5"/>
        <v>0</v>
      </c>
      <c r="Y109" s="243">
        <f t="shared" si="5"/>
        <v>0</v>
      </c>
      <c r="Z109" s="243">
        <f t="shared" si="5"/>
        <v>0</v>
      </c>
      <c r="AA109" s="243">
        <f t="shared" si="5"/>
        <v>0</v>
      </c>
      <c r="AB109" s="243">
        <f t="shared" si="5"/>
        <v>0</v>
      </c>
      <c r="AC109" s="243">
        <f t="shared" si="5"/>
        <v>0</v>
      </c>
      <c r="AD109" s="243">
        <f t="shared" si="5"/>
        <v>0</v>
      </c>
      <c r="AE109" s="243">
        <f t="shared" si="5"/>
        <v>0</v>
      </c>
      <c r="AF109" s="243">
        <f t="shared" si="5"/>
        <v>0</v>
      </c>
      <c r="AG109" s="243">
        <f t="shared" si="5"/>
        <v>0</v>
      </c>
      <c r="AH109" s="243">
        <f t="shared" si="5"/>
        <v>0</v>
      </c>
      <c r="AI109" s="243">
        <f t="shared" si="5"/>
        <v>0</v>
      </c>
      <c r="AJ109" s="243">
        <f>SUM(AJ68:AJ106)</f>
        <v>0</v>
      </c>
      <c r="AK109" s="243">
        <f t="shared" ref="AK109:BU109" si="6">SUM(AK69:AK108)</f>
        <v>0</v>
      </c>
      <c r="AL109" s="243">
        <f t="shared" si="6"/>
        <v>0</v>
      </c>
      <c r="AM109" s="243">
        <f t="shared" si="6"/>
        <v>0</v>
      </c>
      <c r="AN109" s="243">
        <f t="shared" si="6"/>
        <v>0</v>
      </c>
      <c r="AO109" s="243">
        <f t="shared" si="6"/>
        <v>0</v>
      </c>
      <c r="AP109" s="243">
        <f t="shared" si="6"/>
        <v>0</v>
      </c>
      <c r="AQ109" s="243">
        <f t="shared" si="6"/>
        <v>0</v>
      </c>
      <c r="AR109" s="243">
        <f t="shared" si="6"/>
        <v>0</v>
      </c>
      <c r="AS109" s="243">
        <f t="shared" si="6"/>
        <v>0</v>
      </c>
      <c r="AT109" s="243">
        <f t="shared" si="6"/>
        <v>0</v>
      </c>
      <c r="AU109" s="243">
        <f t="shared" si="6"/>
        <v>0</v>
      </c>
      <c r="AV109" s="243">
        <f t="shared" si="6"/>
        <v>0</v>
      </c>
      <c r="AW109" s="243">
        <f t="shared" si="6"/>
        <v>0</v>
      </c>
      <c r="AX109" s="243">
        <f t="shared" si="6"/>
        <v>0</v>
      </c>
      <c r="AY109" s="243">
        <f t="shared" si="6"/>
        <v>0</v>
      </c>
      <c r="AZ109" s="243">
        <f t="shared" si="6"/>
        <v>0</v>
      </c>
      <c r="BA109" s="243">
        <f t="shared" si="6"/>
        <v>0</v>
      </c>
      <c r="BB109" s="243">
        <f t="shared" si="6"/>
        <v>0</v>
      </c>
      <c r="BC109" s="243">
        <f t="shared" si="6"/>
        <v>0</v>
      </c>
      <c r="BD109" s="243">
        <f t="shared" si="6"/>
        <v>0</v>
      </c>
      <c r="BE109" s="243">
        <f t="shared" si="6"/>
        <v>0</v>
      </c>
      <c r="BF109" s="243">
        <f t="shared" si="6"/>
        <v>0</v>
      </c>
      <c r="BG109" s="243">
        <f t="shared" si="6"/>
        <v>0</v>
      </c>
      <c r="BH109" s="282">
        <f t="shared" si="6"/>
        <v>0</v>
      </c>
      <c r="BI109" s="282">
        <f t="shared" si="6"/>
        <v>0</v>
      </c>
      <c r="BJ109" s="243">
        <f t="shared" si="6"/>
        <v>0</v>
      </c>
      <c r="BK109" s="243">
        <f t="shared" si="6"/>
        <v>0</v>
      </c>
      <c r="BL109" s="243">
        <f t="shared" si="6"/>
        <v>0</v>
      </c>
      <c r="BM109" s="243">
        <f t="shared" si="6"/>
        <v>0</v>
      </c>
      <c r="BN109" s="243">
        <f t="shared" si="6"/>
        <v>0</v>
      </c>
      <c r="BO109" s="243">
        <f t="shared" si="6"/>
        <v>0</v>
      </c>
      <c r="BP109" s="243">
        <f t="shared" si="6"/>
        <v>0</v>
      </c>
      <c r="BQ109" s="243">
        <f t="shared" si="6"/>
        <v>0</v>
      </c>
      <c r="BR109" s="243">
        <f t="shared" si="6"/>
        <v>0</v>
      </c>
      <c r="BS109" s="243">
        <f t="shared" si="6"/>
        <v>0</v>
      </c>
      <c r="BT109" s="243">
        <f t="shared" si="6"/>
        <v>0</v>
      </c>
      <c r="BU109" s="243">
        <f t="shared" si="6"/>
        <v>0</v>
      </c>
      <c r="BV109" s="243">
        <f>SUM(BV69:BV108)</f>
        <v>0</v>
      </c>
      <c r="BW109" s="243">
        <f>SUM(BW69:BW108)</f>
        <v>34625419.32</v>
      </c>
      <c r="BX109" s="261">
        <f>SUM(BV69:BV107)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7">B66-B109</f>
        <v>0</v>
      </c>
      <c r="C110" s="245">
        <f t="shared" si="7"/>
        <v>0</v>
      </c>
      <c r="D110" s="245">
        <f t="shared" si="7"/>
        <v>0</v>
      </c>
      <c r="E110" s="245">
        <f t="shared" si="7"/>
        <v>0</v>
      </c>
      <c r="F110" s="245">
        <f t="shared" si="7"/>
        <v>0</v>
      </c>
      <c r="G110" s="245">
        <f t="shared" si="7"/>
        <v>0</v>
      </c>
      <c r="H110" s="245">
        <f t="shared" si="7"/>
        <v>0</v>
      </c>
      <c r="I110" s="245">
        <f t="shared" si="7"/>
        <v>0</v>
      </c>
      <c r="J110" s="245">
        <f t="shared" si="7"/>
        <v>0</v>
      </c>
      <c r="K110" s="245">
        <f t="shared" si="7"/>
        <v>0</v>
      </c>
      <c r="L110" s="245">
        <f t="shared" si="7"/>
        <v>0</v>
      </c>
      <c r="M110" s="245">
        <f t="shared" si="7"/>
        <v>0</v>
      </c>
      <c r="N110" s="245">
        <f t="shared" si="7"/>
        <v>0</v>
      </c>
      <c r="O110" s="245">
        <f t="shared" si="7"/>
        <v>0</v>
      </c>
      <c r="P110" s="245">
        <f t="shared" si="7"/>
        <v>0</v>
      </c>
      <c r="Q110" s="245">
        <f t="shared" si="7"/>
        <v>0</v>
      </c>
      <c r="R110" s="245">
        <f t="shared" si="7"/>
        <v>0</v>
      </c>
      <c r="S110" s="245">
        <f t="shared" si="7"/>
        <v>0</v>
      </c>
      <c r="T110" s="245">
        <f t="shared" si="7"/>
        <v>0</v>
      </c>
      <c r="U110" s="245">
        <f t="shared" si="7"/>
        <v>0</v>
      </c>
      <c r="V110" s="245">
        <f t="shared" si="7"/>
        <v>0</v>
      </c>
      <c r="W110" s="245">
        <f t="shared" si="7"/>
        <v>0</v>
      </c>
      <c r="X110" s="245">
        <f t="shared" si="7"/>
        <v>0</v>
      </c>
      <c r="Y110" s="245">
        <f t="shared" si="7"/>
        <v>0</v>
      </c>
      <c r="Z110" s="245">
        <f t="shared" si="7"/>
        <v>0</v>
      </c>
      <c r="AA110" s="245">
        <f t="shared" si="7"/>
        <v>0</v>
      </c>
      <c r="AB110" s="245">
        <f t="shared" si="7"/>
        <v>0</v>
      </c>
      <c r="AC110" s="245">
        <f t="shared" si="7"/>
        <v>0</v>
      </c>
      <c r="AD110" s="245">
        <f t="shared" si="7"/>
        <v>0</v>
      </c>
      <c r="AE110" s="245">
        <f t="shared" si="7"/>
        <v>0</v>
      </c>
      <c r="AF110" s="245">
        <f t="shared" si="7"/>
        <v>0</v>
      </c>
      <c r="AG110" s="245">
        <f t="shared" si="7"/>
        <v>0</v>
      </c>
      <c r="AH110" s="245">
        <f t="shared" si="7"/>
        <v>0</v>
      </c>
      <c r="AI110" s="245">
        <f t="shared" ref="AI110:BP110" si="8">AI66-AI109</f>
        <v>0</v>
      </c>
      <c r="AJ110" s="245">
        <f t="shared" si="8"/>
        <v>0</v>
      </c>
      <c r="AK110" s="245">
        <f t="shared" si="8"/>
        <v>0</v>
      </c>
      <c r="AL110" s="245">
        <f t="shared" si="8"/>
        <v>0</v>
      </c>
      <c r="AM110" s="245">
        <f t="shared" si="8"/>
        <v>0</v>
      </c>
      <c r="AN110" s="245">
        <f t="shared" si="8"/>
        <v>0</v>
      </c>
      <c r="AO110" s="245">
        <f t="shared" si="8"/>
        <v>0</v>
      </c>
      <c r="AP110" s="245">
        <f t="shared" si="8"/>
        <v>0</v>
      </c>
      <c r="AQ110" s="245">
        <f t="shared" si="8"/>
        <v>0</v>
      </c>
      <c r="AR110" s="245">
        <f t="shared" si="8"/>
        <v>0</v>
      </c>
      <c r="AS110" s="245">
        <f t="shared" si="8"/>
        <v>0</v>
      </c>
      <c r="AT110" s="245">
        <f t="shared" si="8"/>
        <v>0</v>
      </c>
      <c r="AU110" s="245">
        <f t="shared" si="8"/>
        <v>0</v>
      </c>
      <c r="AV110" s="245">
        <f t="shared" si="8"/>
        <v>0</v>
      </c>
      <c r="AW110" s="245">
        <f t="shared" si="8"/>
        <v>0</v>
      </c>
      <c r="AX110" s="245">
        <f t="shared" si="8"/>
        <v>0</v>
      </c>
      <c r="AY110" s="245">
        <f t="shared" si="8"/>
        <v>0</v>
      </c>
      <c r="AZ110" s="245">
        <f t="shared" si="8"/>
        <v>0</v>
      </c>
      <c r="BA110" s="245">
        <f t="shared" si="8"/>
        <v>0</v>
      </c>
      <c r="BB110" s="245">
        <f t="shared" si="8"/>
        <v>0</v>
      </c>
      <c r="BC110" s="245">
        <f t="shared" si="8"/>
        <v>0</v>
      </c>
      <c r="BD110" s="245">
        <f t="shared" si="8"/>
        <v>0</v>
      </c>
      <c r="BE110" s="245">
        <f t="shared" si="8"/>
        <v>0</v>
      </c>
      <c r="BF110" s="245">
        <f t="shared" si="8"/>
        <v>0</v>
      </c>
      <c r="BG110" s="245">
        <f t="shared" si="8"/>
        <v>0</v>
      </c>
      <c r="BH110" s="284">
        <f t="shared" si="8"/>
        <v>0</v>
      </c>
      <c r="BI110" s="284">
        <f t="shared" si="8"/>
        <v>0</v>
      </c>
      <c r="BJ110" s="245">
        <f t="shared" si="8"/>
        <v>0</v>
      </c>
      <c r="BK110" s="245">
        <f t="shared" si="8"/>
        <v>0</v>
      </c>
      <c r="BL110" s="245">
        <f t="shared" si="8"/>
        <v>0</v>
      </c>
      <c r="BM110" s="245">
        <f t="shared" si="8"/>
        <v>0</v>
      </c>
      <c r="BN110" s="245">
        <f t="shared" si="8"/>
        <v>0</v>
      </c>
      <c r="BO110" s="245">
        <f t="shared" si="8"/>
        <v>0</v>
      </c>
      <c r="BP110" s="245">
        <f t="shared" si="8"/>
        <v>0</v>
      </c>
      <c r="BQ110" s="245">
        <f t="shared" ref="BQ110:BX110" si="9">BQ66-BQ109</f>
        <v>0</v>
      </c>
      <c r="BR110" s="245">
        <f t="shared" si="9"/>
        <v>0</v>
      </c>
      <c r="BS110" s="245">
        <f t="shared" si="9"/>
        <v>0</v>
      </c>
      <c r="BT110" s="245">
        <f t="shared" si="9"/>
        <v>0</v>
      </c>
      <c r="BU110" s="245">
        <f t="shared" si="9"/>
        <v>0</v>
      </c>
      <c r="BV110" s="245">
        <f t="shared" si="9"/>
        <v>0</v>
      </c>
      <c r="BW110" s="245">
        <f t="shared" si="9"/>
        <v>499015865.03000003</v>
      </c>
      <c r="BX110" s="262">
        <f t="shared" si="9"/>
        <v>0</v>
      </c>
      <c r="BY110" s="239"/>
      <c r="BZ110" s="239"/>
    </row>
    <row r="111" spans="1:78">
      <c r="A111" s="237" t="s">
        <v>451</v>
      </c>
      <c r="B111" s="235">
        <f>พ.ค.!B112</f>
        <v>246352</v>
      </c>
      <c r="C111" s="235">
        <f>พ.ค.!C112</f>
        <v>2385716.7799999998</v>
      </c>
      <c r="D111" s="235">
        <f>พ.ค.!D112</f>
        <v>5825406.209999999</v>
      </c>
      <c r="E111" s="235">
        <f>พ.ค.!E112</f>
        <v>6525201</v>
      </c>
      <c r="F111" s="235">
        <f>พ.ค.!F112</f>
        <v>10788671.469999999</v>
      </c>
      <c r="G111" s="235">
        <f>พ.ค.!G112</f>
        <v>14901965.499999998</v>
      </c>
      <c r="H111" s="235">
        <f>พ.ค.!H112</f>
        <v>3432901</v>
      </c>
      <c r="I111" s="235">
        <f>พ.ค.!I112</f>
        <v>8443124.6400000006</v>
      </c>
      <c r="J111" s="235">
        <f>พ.ค.!J112</f>
        <v>3193450</v>
      </c>
      <c r="K111" s="235">
        <f>พ.ค.!K112</f>
        <v>7732855.9999999991</v>
      </c>
      <c r="L111" s="235">
        <f>พ.ค.!L112</f>
        <v>1794136</v>
      </c>
      <c r="M111" s="235">
        <f>พ.ค.!M112</f>
        <v>6777795.5</v>
      </c>
      <c r="N111" s="235">
        <f>พ.ค.!N112</f>
        <v>3322243.08</v>
      </c>
      <c r="O111" s="235">
        <f>พ.ค.!O112</f>
        <v>1749295.88</v>
      </c>
      <c r="P111" s="235">
        <f>พ.ค.!P112</f>
        <v>2276444.2000000002</v>
      </c>
      <c r="Q111" s="235">
        <f>พ.ค.!Q112</f>
        <v>2988150</v>
      </c>
      <c r="R111" s="235">
        <f>พ.ค.!R112</f>
        <v>5778285</v>
      </c>
      <c r="S111" s="235">
        <f>พ.ค.!S112</f>
        <v>6186550</v>
      </c>
      <c r="T111" s="235">
        <f>พ.ค.!T112</f>
        <v>2714700</v>
      </c>
      <c r="U111" s="235">
        <f>พ.ค.!U112</f>
        <v>15969938.07</v>
      </c>
      <c r="V111" s="235">
        <f>พ.ค.!V112</f>
        <v>4035800</v>
      </c>
      <c r="W111" s="235">
        <f>พ.ค.!W112</f>
        <v>1993465.5899999999</v>
      </c>
      <c r="X111" s="235">
        <f>พ.ค.!X112</f>
        <v>198934</v>
      </c>
      <c r="Y111" s="235">
        <f>พ.ค.!Y112</f>
        <v>8459481.7000000011</v>
      </c>
      <c r="Z111" s="235">
        <f>พ.ค.!Z112</f>
        <v>2302450</v>
      </c>
      <c r="AA111" s="235">
        <f>พ.ค.!AA112</f>
        <v>13847965.5</v>
      </c>
      <c r="AB111" s="235">
        <f>พ.ค.!AB112</f>
        <v>1305100</v>
      </c>
      <c r="AC111" s="235">
        <f>พ.ค.!AC112</f>
        <v>3243886</v>
      </c>
      <c r="AD111" s="235">
        <f>พ.ค.!AD112</f>
        <v>1747851</v>
      </c>
      <c r="AE111" s="235">
        <f>พ.ค.!AE112</f>
        <v>387250</v>
      </c>
      <c r="AF111" s="235">
        <f>พ.ค.!AF112</f>
        <v>22397801</v>
      </c>
      <c r="AG111" s="235">
        <f>พ.ค.!AG112</f>
        <v>43660851.920000002</v>
      </c>
      <c r="AH111" s="235">
        <f>พ.ค.!AH112</f>
        <v>825432.5</v>
      </c>
      <c r="AI111" s="235">
        <f>พ.ค.!AI112</f>
        <v>838536</v>
      </c>
      <c r="AJ111" s="235">
        <f>พ.ค.!AJ112</f>
        <v>4200035.6000000006</v>
      </c>
      <c r="AK111" s="235">
        <f>พ.ค.!AK112</f>
        <v>6225129.7199999997</v>
      </c>
      <c r="AL111" s="235">
        <f>พ.ค.!AL112</f>
        <v>1185625</v>
      </c>
      <c r="AM111" s="235">
        <f>พ.ค.!AM112</f>
        <v>18784487</v>
      </c>
      <c r="AN111" s="235">
        <f>พ.ค.!AN112</f>
        <v>2202212.2000000002</v>
      </c>
      <c r="AO111" s="235">
        <f>พ.ค.!AO112</f>
        <v>199100</v>
      </c>
      <c r="AP111" s="235">
        <f>พ.ค.!AP112</f>
        <v>20369805.75</v>
      </c>
      <c r="AQ111" s="235">
        <f>พ.ค.!AQ112</f>
        <v>5378755.330000001</v>
      </c>
      <c r="AR111" s="235">
        <f>พ.ค.!AR112</f>
        <v>2397019.1</v>
      </c>
      <c r="AS111" s="235">
        <f>พ.ค.!AS112</f>
        <v>4368200.0000000009</v>
      </c>
      <c r="AT111" s="235">
        <f>พ.ค.!AT112</f>
        <v>684350</v>
      </c>
      <c r="AU111" s="235">
        <f>พ.ค.!AU112</f>
        <v>5798196.9300000006</v>
      </c>
      <c r="AV111" s="235">
        <f>พ.ค.!AV112</f>
        <v>3190750</v>
      </c>
      <c r="AW111" s="235">
        <f>พ.ค.!AW112</f>
        <v>1639450.0000000002</v>
      </c>
      <c r="AX111" s="235">
        <f>พ.ค.!AX112</f>
        <v>3188850</v>
      </c>
      <c r="AY111" s="235">
        <f>พ.ค.!AY112</f>
        <v>32670597.710000001</v>
      </c>
      <c r="AZ111" s="235">
        <f>พ.ค.!AZ112</f>
        <v>6979661</v>
      </c>
      <c r="BA111" s="235">
        <f>พ.ค.!BA112</f>
        <v>15368208.57</v>
      </c>
      <c r="BB111" s="235">
        <f>พ.ค.!BB112</f>
        <v>55551281.5</v>
      </c>
      <c r="BC111" s="235">
        <f>พ.ค.!BC112</f>
        <v>13112346.659999998</v>
      </c>
      <c r="BD111" s="235">
        <f>พ.ค.!BD112</f>
        <v>5192880</v>
      </c>
      <c r="BE111" s="235">
        <f>พ.ค.!BE112</f>
        <v>2772425.9999999995</v>
      </c>
      <c r="BF111" s="235">
        <f>พ.ค.!BF112</f>
        <v>2048675.9999999998</v>
      </c>
      <c r="BG111" s="235">
        <f>พ.ค.!BG112</f>
        <v>8293051.6600000001</v>
      </c>
      <c r="BH111" s="235">
        <f>พ.ค.!BH112</f>
        <v>3791688.5</v>
      </c>
      <c r="BI111" s="235">
        <f>พ.ค.!BI112</f>
        <v>399350</v>
      </c>
      <c r="BJ111" s="235">
        <f>พ.ค.!BJ112</f>
        <v>6938500</v>
      </c>
      <c r="BK111" s="235">
        <f>พ.ค.!BK112</f>
        <v>22694550</v>
      </c>
      <c r="BL111" s="235">
        <f>พ.ค.!BL112</f>
        <v>2577371.9999999995</v>
      </c>
      <c r="BM111" s="235">
        <f>พ.ค.!BM112</f>
        <v>10379432</v>
      </c>
      <c r="BN111" s="235">
        <f>พ.ค.!BN112</f>
        <v>3803350</v>
      </c>
      <c r="BO111" s="235">
        <f>พ.ค.!BO112</f>
        <v>5408702.7000000002</v>
      </c>
      <c r="BP111" s="235">
        <f>พ.ค.!BP112</f>
        <v>0</v>
      </c>
      <c r="BQ111" s="235">
        <f>พ.ค.!BQ112</f>
        <v>9199229.5300000012</v>
      </c>
      <c r="BR111" s="235">
        <f>พ.ค.!BR112</f>
        <v>4414068.75</v>
      </c>
      <c r="BS111" s="235">
        <f>พ.ค.!BS112</f>
        <v>45608147.060000002</v>
      </c>
      <c r="BT111" s="235">
        <f>พ.ค.!BT112</f>
        <v>10617608.5</v>
      </c>
      <c r="BU111" s="235">
        <f>พ.ค.!BU112</f>
        <v>10473140.359999999</v>
      </c>
      <c r="BV111" s="235">
        <f>พ.ค.!BV112</f>
        <v>576384222.66999996</v>
      </c>
      <c r="BW111" s="235">
        <f>พ.ค.!BW111</f>
        <v>77368357.639999986</v>
      </c>
      <c r="BX111" s="263">
        <f>พ.ค.!BX112</f>
        <v>576384222.67000008</v>
      </c>
      <c r="BY111" s="239"/>
    </row>
    <row r="112" spans="1:78">
      <c r="A112" s="249" t="s">
        <v>460</v>
      </c>
      <c r="B112" s="250">
        <f t="shared" ref="B112:AH112" si="10">SUM(B110:B111)</f>
        <v>246352</v>
      </c>
      <c r="C112" s="250">
        <f t="shared" si="10"/>
        <v>2385716.7799999998</v>
      </c>
      <c r="D112" s="250">
        <f t="shared" si="10"/>
        <v>5825406.209999999</v>
      </c>
      <c r="E112" s="250">
        <f t="shared" si="10"/>
        <v>6525201</v>
      </c>
      <c r="F112" s="250">
        <f t="shared" si="10"/>
        <v>10788671.469999999</v>
      </c>
      <c r="G112" s="250">
        <f t="shared" si="10"/>
        <v>14901965.499999998</v>
      </c>
      <c r="H112" s="250">
        <f t="shared" si="10"/>
        <v>3432901</v>
      </c>
      <c r="I112" s="250">
        <f t="shared" si="10"/>
        <v>8443124.6400000006</v>
      </c>
      <c r="J112" s="250">
        <f t="shared" si="10"/>
        <v>3193450</v>
      </c>
      <c r="K112" s="250">
        <f t="shared" si="10"/>
        <v>7732855.9999999991</v>
      </c>
      <c r="L112" s="250">
        <f t="shared" si="10"/>
        <v>1794136</v>
      </c>
      <c r="M112" s="250">
        <f t="shared" si="10"/>
        <v>6777795.5</v>
      </c>
      <c r="N112" s="250">
        <f t="shared" si="10"/>
        <v>3322243.08</v>
      </c>
      <c r="O112" s="250">
        <f t="shared" si="10"/>
        <v>1749295.88</v>
      </c>
      <c r="P112" s="250">
        <f t="shared" si="10"/>
        <v>2276444.2000000002</v>
      </c>
      <c r="Q112" s="250">
        <f t="shared" si="10"/>
        <v>2988150</v>
      </c>
      <c r="R112" s="250">
        <f t="shared" si="10"/>
        <v>5778285</v>
      </c>
      <c r="S112" s="250">
        <f t="shared" si="10"/>
        <v>6186550</v>
      </c>
      <c r="T112" s="250">
        <f t="shared" si="10"/>
        <v>2714700</v>
      </c>
      <c r="U112" s="250">
        <f t="shared" si="10"/>
        <v>15969938.07</v>
      </c>
      <c r="V112" s="250">
        <f t="shared" si="10"/>
        <v>4035800</v>
      </c>
      <c r="W112" s="250">
        <f t="shared" si="10"/>
        <v>1993465.5899999999</v>
      </c>
      <c r="X112" s="250">
        <f t="shared" si="10"/>
        <v>198934</v>
      </c>
      <c r="Y112" s="250">
        <f t="shared" si="10"/>
        <v>8459481.7000000011</v>
      </c>
      <c r="Z112" s="250">
        <f t="shared" si="10"/>
        <v>2302450</v>
      </c>
      <c r="AA112" s="250">
        <f t="shared" si="10"/>
        <v>13847965.5</v>
      </c>
      <c r="AB112" s="250">
        <f t="shared" si="10"/>
        <v>1305100</v>
      </c>
      <c r="AC112" s="250">
        <f t="shared" si="10"/>
        <v>3243886</v>
      </c>
      <c r="AD112" s="250">
        <f t="shared" si="10"/>
        <v>1747851</v>
      </c>
      <c r="AE112" s="250">
        <f t="shared" si="10"/>
        <v>387250</v>
      </c>
      <c r="AF112" s="250">
        <f t="shared" si="10"/>
        <v>22397801</v>
      </c>
      <c r="AG112" s="250">
        <f t="shared" si="10"/>
        <v>43660851.920000002</v>
      </c>
      <c r="AH112" s="250">
        <f t="shared" si="10"/>
        <v>825432.5</v>
      </c>
      <c r="AI112" s="250">
        <f t="shared" ref="AI112:BP112" si="11">SUM(AI110:AI111)</f>
        <v>838536</v>
      </c>
      <c r="AJ112" s="250">
        <f t="shared" si="11"/>
        <v>4200035.6000000006</v>
      </c>
      <c r="AK112" s="250">
        <f t="shared" si="11"/>
        <v>6225129.7199999997</v>
      </c>
      <c r="AL112" s="250">
        <f t="shared" si="11"/>
        <v>1185625</v>
      </c>
      <c r="AM112" s="250">
        <f t="shared" si="11"/>
        <v>18784487</v>
      </c>
      <c r="AN112" s="250">
        <f t="shared" si="11"/>
        <v>2202212.2000000002</v>
      </c>
      <c r="AO112" s="250">
        <f t="shared" si="11"/>
        <v>199100</v>
      </c>
      <c r="AP112" s="250">
        <f t="shared" si="11"/>
        <v>20369805.75</v>
      </c>
      <c r="AQ112" s="250">
        <f>SUM(AQ110:AQ111)</f>
        <v>5378755.330000001</v>
      </c>
      <c r="AR112" s="250">
        <f t="shared" si="11"/>
        <v>2397019.1</v>
      </c>
      <c r="AS112" s="250">
        <f t="shared" si="11"/>
        <v>4368200.0000000009</v>
      </c>
      <c r="AT112" s="250">
        <f t="shared" si="11"/>
        <v>684350</v>
      </c>
      <c r="AU112" s="250">
        <f t="shared" si="11"/>
        <v>5798196.9300000006</v>
      </c>
      <c r="AV112" s="250">
        <f t="shared" si="11"/>
        <v>3190750</v>
      </c>
      <c r="AW112" s="250">
        <f t="shared" si="11"/>
        <v>1639450.0000000002</v>
      </c>
      <c r="AX112" s="250">
        <f t="shared" si="11"/>
        <v>3188850</v>
      </c>
      <c r="AY112" s="250">
        <f t="shared" si="11"/>
        <v>32670597.710000001</v>
      </c>
      <c r="AZ112" s="250">
        <f t="shared" si="11"/>
        <v>6979661</v>
      </c>
      <c r="BA112" s="250">
        <f t="shared" si="11"/>
        <v>15368208.57</v>
      </c>
      <c r="BB112" s="250">
        <f t="shared" si="11"/>
        <v>55551281.5</v>
      </c>
      <c r="BC112" s="250">
        <f t="shared" si="11"/>
        <v>13112346.659999998</v>
      </c>
      <c r="BD112" s="250">
        <f t="shared" si="11"/>
        <v>5192880</v>
      </c>
      <c r="BE112" s="250">
        <f t="shared" si="11"/>
        <v>2772425.9999999995</v>
      </c>
      <c r="BF112" s="250">
        <f t="shared" si="11"/>
        <v>2048675.9999999998</v>
      </c>
      <c r="BG112" s="250">
        <f t="shared" si="11"/>
        <v>8293051.6600000001</v>
      </c>
      <c r="BH112" s="250">
        <f t="shared" si="11"/>
        <v>3791688.5</v>
      </c>
      <c r="BI112" s="250">
        <f t="shared" si="11"/>
        <v>399350</v>
      </c>
      <c r="BJ112" s="250">
        <f t="shared" si="11"/>
        <v>6938500</v>
      </c>
      <c r="BK112" s="250">
        <f t="shared" si="11"/>
        <v>22694550</v>
      </c>
      <c r="BL112" s="250">
        <f t="shared" si="11"/>
        <v>2577371.9999999995</v>
      </c>
      <c r="BM112" s="250">
        <f t="shared" si="11"/>
        <v>10379432</v>
      </c>
      <c r="BN112" s="250">
        <f t="shared" si="11"/>
        <v>3803350</v>
      </c>
      <c r="BO112" s="250">
        <f t="shared" si="11"/>
        <v>5408702.7000000002</v>
      </c>
      <c r="BP112" s="250">
        <f t="shared" si="11"/>
        <v>0</v>
      </c>
      <c r="BQ112" s="250">
        <f t="shared" ref="BQ112:BW112" si="12">SUM(BQ110:BQ111)</f>
        <v>9199229.5300000012</v>
      </c>
      <c r="BR112" s="250">
        <f t="shared" si="12"/>
        <v>4414068.75</v>
      </c>
      <c r="BS112" s="250">
        <f t="shared" si="12"/>
        <v>45608147.060000002</v>
      </c>
      <c r="BT112" s="250">
        <f t="shared" si="12"/>
        <v>10617608.5</v>
      </c>
      <c r="BU112" s="250">
        <f t="shared" si="12"/>
        <v>10473140.359999999</v>
      </c>
      <c r="BV112" s="250">
        <f t="shared" si="12"/>
        <v>576384222.66999996</v>
      </c>
      <c r="BW112" s="250">
        <f t="shared" si="12"/>
        <v>576384222.67000008</v>
      </c>
      <c r="BX112" s="266">
        <f>BX111+BX110</f>
        <v>576384222.67000008</v>
      </c>
      <c r="BY112" s="239"/>
    </row>
    <row r="113" spans="1:77">
      <c r="A113" s="252" t="s">
        <v>738</v>
      </c>
    </row>
    <row r="114" spans="1:77">
      <c r="A114" s="253" t="s">
        <v>461</v>
      </c>
      <c r="AQ114" s="225">
        <v>0.01</v>
      </c>
      <c r="BL114" s="225">
        <v>22378.55</v>
      </c>
      <c r="BV114" s="225">
        <f>SUM(B114:BU114)</f>
        <v>22378.559999999998</v>
      </c>
      <c r="BX114" s="225"/>
      <c r="BY114" s="225"/>
    </row>
    <row r="115" spans="1:77">
      <c r="A115" s="253" t="s">
        <v>713</v>
      </c>
      <c r="BV115" s="225">
        <f>SUM(B115:BU115)</f>
        <v>0</v>
      </c>
      <c r="BX115" s="225"/>
      <c r="BY115" s="225"/>
    </row>
    <row r="116" spans="1:77">
      <c r="A116" s="253" t="s">
        <v>462</v>
      </c>
      <c r="O116" s="225">
        <v>41300</v>
      </c>
      <c r="U116" s="225">
        <v>7415000</v>
      </c>
      <c r="AF116" s="225">
        <v>610000</v>
      </c>
      <c r="AY116" s="225">
        <v>6850000</v>
      </c>
      <c r="BA116" s="225">
        <v>650000</v>
      </c>
      <c r="BC116" s="225">
        <v>2905000</v>
      </c>
      <c r="BI116" s="258">
        <v>1340</v>
      </c>
      <c r="BU116" s="225">
        <v>2520000</v>
      </c>
      <c r="BV116" s="225">
        <f>SUM(B116:BU116)</f>
        <v>20992640</v>
      </c>
      <c r="BY116" s="225"/>
    </row>
    <row r="117" spans="1:77">
      <c r="A117" s="253" t="s">
        <v>463</v>
      </c>
      <c r="B117" s="225">
        <v>535252</v>
      </c>
      <c r="C117" s="225">
        <v>104102</v>
      </c>
      <c r="D117" s="225">
        <v>8555879.6799999997</v>
      </c>
      <c r="E117" s="225">
        <v>5780548</v>
      </c>
      <c r="F117" s="225">
        <v>4275518.5999999996</v>
      </c>
      <c r="G117" s="225">
        <v>15844711</v>
      </c>
      <c r="H117" s="225">
        <v>247253.95</v>
      </c>
      <c r="I117" s="225">
        <v>3880264.64</v>
      </c>
      <c r="J117" s="225">
        <v>485016</v>
      </c>
      <c r="K117" s="225">
        <v>8445841</v>
      </c>
      <c r="L117" s="225">
        <v>677786</v>
      </c>
      <c r="M117" s="225">
        <v>1770671.9</v>
      </c>
      <c r="N117" s="225">
        <v>1749418.08</v>
      </c>
      <c r="O117" s="225">
        <v>2610786.6800000002</v>
      </c>
      <c r="P117" s="225">
        <v>2361469.2000000002</v>
      </c>
      <c r="Q117" s="225">
        <v>4079950</v>
      </c>
      <c r="R117" s="225">
        <v>1527238</v>
      </c>
      <c r="S117" s="225">
        <v>3171950</v>
      </c>
      <c r="T117" s="225">
        <v>2273196</v>
      </c>
      <c r="U117" s="225">
        <v>1493010</v>
      </c>
      <c r="V117" s="225">
        <v>3464695</v>
      </c>
      <c r="W117" s="225">
        <v>3834641.63</v>
      </c>
      <c r="X117" s="225">
        <v>6095242.25</v>
      </c>
      <c r="Y117" s="225">
        <v>58950</v>
      </c>
      <c r="Z117" s="225">
        <v>63131</v>
      </c>
      <c r="AA117" s="225">
        <v>15622870.5</v>
      </c>
      <c r="AB117" s="225">
        <v>1230962.79</v>
      </c>
      <c r="AC117" s="225">
        <v>4425081</v>
      </c>
      <c r="AD117" s="225">
        <v>13889519</v>
      </c>
      <c r="AE117" s="225">
        <v>57640</v>
      </c>
      <c r="AF117" s="225">
        <v>16732614.32</v>
      </c>
      <c r="AG117" s="225">
        <v>2956570.92</v>
      </c>
      <c r="AH117" s="225">
        <v>106382.5</v>
      </c>
      <c r="AI117" s="225">
        <v>2507043</v>
      </c>
      <c r="AJ117" s="225">
        <v>982927</v>
      </c>
      <c r="AK117" s="225">
        <v>5468572.96</v>
      </c>
      <c r="AL117" s="225">
        <v>1051146</v>
      </c>
      <c r="AM117" s="225">
        <v>14740942</v>
      </c>
      <c r="AN117" s="225">
        <v>2070437.12</v>
      </c>
      <c r="AO117" s="225">
        <v>11240</v>
      </c>
      <c r="AP117" s="225">
        <v>11277210</v>
      </c>
      <c r="AQ117" s="225">
        <v>117889.33</v>
      </c>
      <c r="AR117" s="225">
        <v>925016</v>
      </c>
      <c r="AS117" s="225">
        <v>198285</v>
      </c>
      <c r="AT117" s="225">
        <v>128885</v>
      </c>
      <c r="AU117" s="225">
        <v>432125.85</v>
      </c>
      <c r="AV117" s="225">
        <v>62736</v>
      </c>
      <c r="AW117" s="225">
        <v>93154.5</v>
      </c>
      <c r="AX117" s="225">
        <v>67937.399999999994</v>
      </c>
      <c r="AY117" s="225">
        <v>24408918.710000001</v>
      </c>
      <c r="AZ117" s="225">
        <v>365680</v>
      </c>
      <c r="BA117" s="225">
        <v>13115800</v>
      </c>
      <c r="BB117" s="225">
        <v>34837596.5</v>
      </c>
      <c r="BC117" s="225">
        <v>745182.73</v>
      </c>
      <c r="BD117" s="225">
        <v>56060</v>
      </c>
      <c r="BE117" s="225">
        <v>2660666.04</v>
      </c>
      <c r="BF117" s="225">
        <v>981373</v>
      </c>
      <c r="BG117" s="225">
        <v>5637280.0499999998</v>
      </c>
      <c r="BH117" s="258">
        <v>3793624.5</v>
      </c>
      <c r="BI117" s="258">
        <v>5480</v>
      </c>
      <c r="BJ117" s="225">
        <v>9681650</v>
      </c>
      <c r="BK117" s="225">
        <v>9764211</v>
      </c>
      <c r="BL117" s="225">
        <v>2931461</v>
      </c>
      <c r="BM117" s="225">
        <v>6326580</v>
      </c>
      <c r="BN117" s="225">
        <v>3454044</v>
      </c>
      <c r="BO117" s="225">
        <v>155459.5</v>
      </c>
      <c r="BQ117" s="225">
        <v>77773</v>
      </c>
      <c r="BR117" s="225">
        <v>5151981</v>
      </c>
      <c r="BS117" s="225">
        <v>152337</v>
      </c>
      <c r="BT117" s="225">
        <v>248862</v>
      </c>
      <c r="BU117" s="225">
        <v>674715</v>
      </c>
      <c r="BV117" s="225">
        <f>SUM(B117:BU117)</f>
        <v>303770445.83000004</v>
      </c>
      <c r="BY117" s="225"/>
    </row>
    <row r="118" spans="1:77">
      <c r="A118" s="253" t="s">
        <v>464</v>
      </c>
      <c r="B118" s="225">
        <f t="shared" ref="B118:AH118" si="13">SUM(B114:B117)</f>
        <v>535252</v>
      </c>
      <c r="C118" s="225">
        <f t="shared" si="13"/>
        <v>104102</v>
      </c>
      <c r="D118" s="225">
        <f t="shared" si="13"/>
        <v>8555879.6799999997</v>
      </c>
      <c r="E118" s="225">
        <f t="shared" si="13"/>
        <v>5780548</v>
      </c>
      <c r="F118" s="225">
        <f t="shared" si="13"/>
        <v>4275518.5999999996</v>
      </c>
      <c r="G118" s="225">
        <f t="shared" si="13"/>
        <v>15844711</v>
      </c>
      <c r="H118" s="225">
        <f t="shared" si="13"/>
        <v>247253.95</v>
      </c>
      <c r="I118" s="225">
        <f t="shared" si="13"/>
        <v>3880264.64</v>
      </c>
      <c r="J118" s="225">
        <f t="shared" si="13"/>
        <v>485016</v>
      </c>
      <c r="K118" s="225">
        <f t="shared" si="13"/>
        <v>8445841</v>
      </c>
      <c r="L118" s="225">
        <f t="shared" si="13"/>
        <v>677786</v>
      </c>
      <c r="M118" s="225">
        <f t="shared" si="13"/>
        <v>1770671.9</v>
      </c>
      <c r="N118" s="225">
        <f t="shared" si="13"/>
        <v>1749418.08</v>
      </c>
      <c r="O118" s="225">
        <f t="shared" si="13"/>
        <v>2652086.6800000002</v>
      </c>
      <c r="P118" s="225">
        <f t="shared" si="13"/>
        <v>2361469.2000000002</v>
      </c>
      <c r="Q118" s="225">
        <f t="shared" si="13"/>
        <v>4079950</v>
      </c>
      <c r="R118" s="225">
        <f t="shared" si="13"/>
        <v>1527238</v>
      </c>
      <c r="S118" s="225">
        <f t="shared" si="13"/>
        <v>3171950</v>
      </c>
      <c r="T118" s="225">
        <f t="shared" si="13"/>
        <v>2273196</v>
      </c>
      <c r="U118" s="225">
        <f t="shared" si="13"/>
        <v>8908010</v>
      </c>
      <c r="V118" s="225">
        <f t="shared" si="13"/>
        <v>3464695</v>
      </c>
      <c r="W118" s="225">
        <f t="shared" si="13"/>
        <v>3834641.63</v>
      </c>
      <c r="X118" s="225">
        <f t="shared" si="13"/>
        <v>6095242.25</v>
      </c>
      <c r="Y118" s="225">
        <f t="shared" si="13"/>
        <v>58950</v>
      </c>
      <c r="Z118" s="225">
        <f t="shared" si="13"/>
        <v>63131</v>
      </c>
      <c r="AA118" s="225">
        <f t="shared" si="13"/>
        <v>15622870.5</v>
      </c>
      <c r="AB118" s="225">
        <f t="shared" si="13"/>
        <v>1230962.79</v>
      </c>
      <c r="AC118" s="225">
        <f t="shared" si="13"/>
        <v>4425081</v>
      </c>
      <c r="AD118" s="225">
        <f t="shared" si="13"/>
        <v>13889519</v>
      </c>
      <c r="AE118" s="225">
        <f t="shared" si="13"/>
        <v>57640</v>
      </c>
      <c r="AF118" s="225">
        <f t="shared" si="13"/>
        <v>17342614.32</v>
      </c>
      <c r="AG118" s="225">
        <f t="shared" si="13"/>
        <v>2956570.92</v>
      </c>
      <c r="AH118" s="225">
        <f t="shared" si="13"/>
        <v>106382.5</v>
      </c>
      <c r="AI118" s="225">
        <f t="shared" ref="AI118:BP118" si="14">SUM(AI114:AI117)</f>
        <v>2507043</v>
      </c>
      <c r="AJ118" s="225">
        <f t="shared" si="14"/>
        <v>982927</v>
      </c>
      <c r="AK118" s="225">
        <f t="shared" si="14"/>
        <v>5468572.96</v>
      </c>
      <c r="AL118" s="225">
        <f>SUM(AL114:AL117)</f>
        <v>1051146</v>
      </c>
      <c r="AM118" s="225">
        <f t="shared" si="14"/>
        <v>14740942</v>
      </c>
      <c r="AN118" s="225">
        <f t="shared" si="14"/>
        <v>2070437.12</v>
      </c>
      <c r="AO118" s="225">
        <f t="shared" si="14"/>
        <v>11240</v>
      </c>
      <c r="AP118" s="225">
        <f t="shared" si="14"/>
        <v>11277210</v>
      </c>
      <c r="AQ118" s="225">
        <f t="shared" si="14"/>
        <v>117889.34</v>
      </c>
      <c r="AR118" s="225">
        <f t="shared" si="14"/>
        <v>925016</v>
      </c>
      <c r="AS118" s="225">
        <f t="shared" si="14"/>
        <v>198285</v>
      </c>
      <c r="AT118" s="225">
        <f t="shared" si="14"/>
        <v>128885</v>
      </c>
      <c r="AU118" s="225">
        <f t="shared" si="14"/>
        <v>432125.85</v>
      </c>
      <c r="AV118" s="225">
        <f t="shared" si="14"/>
        <v>62736</v>
      </c>
      <c r="AW118" s="225">
        <f t="shared" si="14"/>
        <v>93154.5</v>
      </c>
      <c r="AX118" s="225">
        <f t="shared" si="14"/>
        <v>67937.399999999994</v>
      </c>
      <c r="AY118" s="225">
        <f t="shared" si="14"/>
        <v>31258918.710000001</v>
      </c>
      <c r="AZ118" s="225">
        <f t="shared" si="14"/>
        <v>365680</v>
      </c>
      <c r="BA118" s="225">
        <f t="shared" si="14"/>
        <v>13765800</v>
      </c>
      <c r="BB118" s="225">
        <f t="shared" si="14"/>
        <v>34837596.5</v>
      </c>
      <c r="BC118" s="225">
        <f t="shared" si="14"/>
        <v>3650182.73</v>
      </c>
      <c r="BD118" s="225">
        <f t="shared" si="14"/>
        <v>56060</v>
      </c>
      <c r="BE118" s="225">
        <f t="shared" si="14"/>
        <v>2660666.04</v>
      </c>
      <c r="BF118" s="225">
        <f t="shared" si="14"/>
        <v>981373</v>
      </c>
      <c r="BG118" s="225">
        <f t="shared" si="14"/>
        <v>5637280.0499999998</v>
      </c>
      <c r="BH118" s="258">
        <f t="shared" si="14"/>
        <v>3793624.5</v>
      </c>
      <c r="BI118" s="258">
        <f t="shared" si="14"/>
        <v>6820</v>
      </c>
      <c r="BJ118" s="225">
        <f t="shared" si="14"/>
        <v>9681650</v>
      </c>
      <c r="BK118" s="225">
        <f t="shared" si="14"/>
        <v>9764211</v>
      </c>
      <c r="BL118" s="225">
        <f t="shared" si="14"/>
        <v>2953839.55</v>
      </c>
      <c r="BM118" s="225">
        <f t="shared" si="14"/>
        <v>6326580</v>
      </c>
      <c r="BN118" s="225">
        <f t="shared" si="14"/>
        <v>3454044</v>
      </c>
      <c r="BO118" s="225">
        <f t="shared" si="14"/>
        <v>155459.5</v>
      </c>
      <c r="BP118" s="225">
        <f t="shared" si="14"/>
        <v>0</v>
      </c>
      <c r="BQ118" s="225">
        <f t="shared" ref="BQ118:BV118" si="15">SUM(BQ114:BQ117)</f>
        <v>77773</v>
      </c>
      <c r="BR118" s="225">
        <f t="shared" si="15"/>
        <v>5151981</v>
      </c>
      <c r="BS118" s="225">
        <f t="shared" si="15"/>
        <v>152337</v>
      </c>
      <c r="BT118" s="225">
        <f t="shared" si="15"/>
        <v>248862</v>
      </c>
      <c r="BU118" s="225">
        <f t="shared" si="15"/>
        <v>3194715</v>
      </c>
      <c r="BV118" s="225">
        <f t="shared" si="15"/>
        <v>324785464.39000005</v>
      </c>
      <c r="BX118" s="239">
        <f>BV118-BX112</f>
        <v>-251598758.28000003</v>
      </c>
    </row>
    <row r="119" spans="1:77">
      <c r="A119" s="255"/>
      <c r="B119" s="225">
        <f t="shared" ref="B119:AH119" si="16">B112-B118</f>
        <v>-288900</v>
      </c>
      <c r="C119" s="225">
        <f t="shared" si="16"/>
        <v>2281614.7799999998</v>
      </c>
      <c r="D119" s="225">
        <f t="shared" si="16"/>
        <v>-2730473.4700000007</v>
      </c>
      <c r="E119" s="225">
        <f t="shared" si="16"/>
        <v>744653</v>
      </c>
      <c r="F119" s="225">
        <f t="shared" si="16"/>
        <v>6513152.8699999992</v>
      </c>
      <c r="G119" s="225">
        <f t="shared" si="16"/>
        <v>-942745.50000000186</v>
      </c>
      <c r="H119" s="225">
        <f t="shared" si="16"/>
        <v>3185647.05</v>
      </c>
      <c r="I119" s="225">
        <f t="shared" si="16"/>
        <v>4562860</v>
      </c>
      <c r="J119" s="225">
        <f t="shared" si="16"/>
        <v>2708434</v>
      </c>
      <c r="K119" s="225">
        <f t="shared" si="16"/>
        <v>-712985.00000000093</v>
      </c>
      <c r="L119" s="225">
        <f t="shared" si="16"/>
        <v>1116350</v>
      </c>
      <c r="M119" s="225">
        <f t="shared" si="16"/>
        <v>5007123.5999999996</v>
      </c>
      <c r="N119" s="225">
        <f t="shared" si="16"/>
        <v>1572825</v>
      </c>
      <c r="O119" s="225">
        <f t="shared" si="16"/>
        <v>-902790.80000000028</v>
      </c>
      <c r="P119" s="225">
        <f t="shared" si="16"/>
        <v>-85025</v>
      </c>
      <c r="Q119" s="225">
        <f t="shared" si="16"/>
        <v>-1091800</v>
      </c>
      <c r="R119" s="225">
        <f t="shared" si="16"/>
        <v>4251047</v>
      </c>
      <c r="S119" s="225">
        <f t="shared" si="16"/>
        <v>3014600</v>
      </c>
      <c r="T119" s="225">
        <f t="shared" si="16"/>
        <v>441504</v>
      </c>
      <c r="U119" s="225">
        <f t="shared" si="16"/>
        <v>7061928.0700000003</v>
      </c>
      <c r="V119" s="225">
        <f t="shared" si="16"/>
        <v>571105</v>
      </c>
      <c r="W119" s="225">
        <f t="shared" si="16"/>
        <v>-1841176.04</v>
      </c>
      <c r="X119" s="225">
        <f t="shared" si="16"/>
        <v>-5896308.25</v>
      </c>
      <c r="Y119" s="225">
        <f t="shared" si="16"/>
        <v>8400531.7000000011</v>
      </c>
      <c r="Z119" s="225">
        <f t="shared" si="16"/>
        <v>2239319</v>
      </c>
      <c r="AA119" s="225">
        <f t="shared" si="16"/>
        <v>-1774905</v>
      </c>
      <c r="AB119" s="225">
        <f t="shared" si="16"/>
        <v>74137.209999999963</v>
      </c>
      <c r="AC119" s="225">
        <f t="shared" si="16"/>
        <v>-1181195</v>
      </c>
      <c r="AD119" s="225">
        <f t="shared" si="16"/>
        <v>-12141668</v>
      </c>
      <c r="AE119" s="225">
        <f t="shared" si="16"/>
        <v>329610</v>
      </c>
      <c r="AF119" s="225">
        <f t="shared" si="16"/>
        <v>5055186.68</v>
      </c>
      <c r="AG119" s="225">
        <f t="shared" si="16"/>
        <v>40704281</v>
      </c>
      <c r="AH119" s="225">
        <f t="shared" si="16"/>
        <v>719050</v>
      </c>
      <c r="AI119" s="225">
        <f t="shared" ref="AI119:BP119" si="17">AI112-AI118</f>
        <v>-1668507</v>
      </c>
      <c r="AJ119" s="225">
        <f t="shared" si="17"/>
        <v>3217108.6000000006</v>
      </c>
      <c r="AK119" s="225">
        <f t="shared" si="17"/>
        <v>756556.75999999978</v>
      </c>
      <c r="AL119" s="225">
        <f t="shared" si="17"/>
        <v>134479</v>
      </c>
      <c r="AM119" s="225">
        <f t="shared" si="17"/>
        <v>4043545</v>
      </c>
      <c r="AN119" s="225">
        <f t="shared" si="17"/>
        <v>131775.08000000007</v>
      </c>
      <c r="AO119" s="225">
        <f t="shared" si="17"/>
        <v>187860</v>
      </c>
      <c r="AP119" s="225">
        <f t="shared" si="17"/>
        <v>9092595.75</v>
      </c>
      <c r="AQ119" s="225">
        <f t="shared" si="17"/>
        <v>5260865.9900000012</v>
      </c>
      <c r="AR119" s="225">
        <f t="shared" si="17"/>
        <v>1472003.1</v>
      </c>
      <c r="AS119" s="225">
        <f t="shared" si="17"/>
        <v>4169915.0000000009</v>
      </c>
      <c r="AT119" s="225">
        <f t="shared" si="17"/>
        <v>555465</v>
      </c>
      <c r="AU119" s="225">
        <f t="shared" si="17"/>
        <v>5366071.080000001</v>
      </c>
      <c r="AV119" s="225">
        <f t="shared" si="17"/>
        <v>3128014</v>
      </c>
      <c r="AW119" s="225">
        <f t="shared" si="17"/>
        <v>1546295.5000000002</v>
      </c>
      <c r="AX119" s="225">
        <f t="shared" si="17"/>
        <v>3120912.6</v>
      </c>
      <c r="AY119" s="225">
        <f t="shared" si="17"/>
        <v>1411679</v>
      </c>
      <c r="AZ119" s="225">
        <f t="shared" si="17"/>
        <v>6613981</v>
      </c>
      <c r="BA119" s="225">
        <f t="shared" si="17"/>
        <v>1602408.5700000003</v>
      </c>
      <c r="BB119" s="225">
        <f t="shared" si="17"/>
        <v>20713685</v>
      </c>
      <c r="BC119" s="225">
        <f t="shared" si="17"/>
        <v>9462163.9299999978</v>
      </c>
      <c r="BD119" s="225">
        <f t="shared" si="17"/>
        <v>5136820</v>
      </c>
      <c r="BE119" s="225">
        <f t="shared" si="17"/>
        <v>111759.9599999995</v>
      </c>
      <c r="BF119" s="226">
        <f t="shared" si="17"/>
        <v>1067302.9999999998</v>
      </c>
      <c r="BG119" s="225">
        <f t="shared" si="17"/>
        <v>2655771.6100000003</v>
      </c>
      <c r="BH119" s="258">
        <f t="shared" si="17"/>
        <v>-1936</v>
      </c>
      <c r="BI119" s="258">
        <f t="shared" si="17"/>
        <v>392530</v>
      </c>
      <c r="BJ119" s="225">
        <f t="shared" si="17"/>
        <v>-2743150</v>
      </c>
      <c r="BK119" s="225">
        <f t="shared" si="17"/>
        <v>12930339</v>
      </c>
      <c r="BL119" s="225">
        <f t="shared" si="17"/>
        <v>-376467.55000000028</v>
      </c>
      <c r="BM119" s="225">
        <f t="shared" si="17"/>
        <v>4052852</v>
      </c>
      <c r="BN119" s="225">
        <f t="shared" si="17"/>
        <v>349306</v>
      </c>
      <c r="BO119" s="225">
        <f t="shared" si="17"/>
        <v>5253243.2</v>
      </c>
      <c r="BP119" s="225">
        <f t="shared" si="17"/>
        <v>0</v>
      </c>
      <c r="BQ119" s="225">
        <f t="shared" ref="BQ119:BV119" si="18">BQ112-BQ118</f>
        <v>9121456.5300000012</v>
      </c>
      <c r="BR119" s="225">
        <f t="shared" si="18"/>
        <v>-737912.25</v>
      </c>
      <c r="BS119" s="225">
        <f t="shared" si="18"/>
        <v>45455810.060000002</v>
      </c>
      <c r="BT119" s="225">
        <f t="shared" si="18"/>
        <v>10368746.5</v>
      </c>
      <c r="BU119" s="225">
        <f t="shared" si="18"/>
        <v>7278425.3599999994</v>
      </c>
      <c r="BV119" s="225">
        <f t="shared" si="18"/>
        <v>251598758.27999991</v>
      </c>
      <c r="BW119" s="225">
        <f>BW112-BV118</f>
        <v>251598758.28000003</v>
      </c>
    </row>
    <row r="120" spans="1:77">
      <c r="A120" s="435" t="s">
        <v>14</v>
      </c>
      <c r="B120" s="435"/>
      <c r="C120" s="435"/>
      <c r="D120" s="435"/>
      <c r="E120" s="435"/>
      <c r="F120" s="435"/>
      <c r="G120" s="435"/>
      <c r="BX120" s="239"/>
    </row>
    <row r="121" spans="1:77">
      <c r="A121" s="225" t="s">
        <v>310</v>
      </c>
      <c r="BX121" s="239"/>
    </row>
    <row r="122" spans="1:77">
      <c r="A122" s="256" t="s">
        <v>387</v>
      </c>
      <c r="B122" s="225">
        <f t="shared" ref="B122:AH122" si="19">B66-B62</f>
        <v>0</v>
      </c>
      <c r="C122" s="225">
        <f t="shared" si="19"/>
        <v>0</v>
      </c>
      <c r="D122" s="225">
        <f t="shared" si="19"/>
        <v>0</v>
      </c>
      <c r="E122" s="225">
        <f t="shared" si="19"/>
        <v>0</v>
      </c>
      <c r="F122" s="225">
        <f t="shared" si="19"/>
        <v>0</v>
      </c>
      <c r="G122" s="225">
        <f t="shared" si="19"/>
        <v>0</v>
      </c>
      <c r="H122" s="225">
        <f t="shared" si="19"/>
        <v>0</v>
      </c>
      <c r="I122" s="225">
        <f t="shared" si="19"/>
        <v>0</v>
      </c>
      <c r="J122" s="225">
        <f t="shared" si="19"/>
        <v>0</v>
      </c>
      <c r="K122" s="225">
        <f t="shared" si="19"/>
        <v>0</v>
      </c>
      <c r="L122" s="225">
        <f t="shared" si="19"/>
        <v>0</v>
      </c>
      <c r="M122" s="225">
        <f t="shared" si="19"/>
        <v>0</v>
      </c>
      <c r="N122" s="225">
        <f t="shared" si="19"/>
        <v>0</v>
      </c>
      <c r="O122" s="225">
        <f t="shared" si="19"/>
        <v>0</v>
      </c>
      <c r="P122" s="225">
        <f t="shared" si="19"/>
        <v>0</v>
      </c>
      <c r="Q122" s="225">
        <f t="shared" si="19"/>
        <v>0</v>
      </c>
      <c r="R122" s="225">
        <f t="shared" si="19"/>
        <v>0</v>
      </c>
      <c r="S122" s="225">
        <f t="shared" si="19"/>
        <v>0</v>
      </c>
      <c r="T122" s="225">
        <f t="shared" si="19"/>
        <v>0</v>
      </c>
      <c r="U122" s="225">
        <f t="shared" si="19"/>
        <v>0</v>
      </c>
      <c r="V122" s="225">
        <f t="shared" si="19"/>
        <v>0</v>
      </c>
      <c r="W122" s="225">
        <f t="shared" si="19"/>
        <v>0</v>
      </c>
      <c r="X122" s="225">
        <f t="shared" si="19"/>
        <v>0</v>
      </c>
      <c r="Y122" s="225">
        <f t="shared" si="19"/>
        <v>0</v>
      </c>
      <c r="Z122" s="225">
        <f t="shared" si="19"/>
        <v>0</v>
      </c>
      <c r="AA122" s="225">
        <f t="shared" si="19"/>
        <v>0</v>
      </c>
      <c r="AB122" s="225">
        <f t="shared" si="19"/>
        <v>0</v>
      </c>
      <c r="AC122" s="225">
        <f t="shared" si="19"/>
        <v>0</v>
      </c>
      <c r="AD122" s="225">
        <f t="shared" si="19"/>
        <v>0</v>
      </c>
      <c r="AE122" s="225">
        <f t="shared" si="19"/>
        <v>0</v>
      </c>
      <c r="AF122" s="225">
        <f t="shared" si="19"/>
        <v>0</v>
      </c>
      <c r="AG122" s="225">
        <f t="shared" si="19"/>
        <v>0</v>
      </c>
      <c r="AH122" s="225">
        <f t="shared" si="19"/>
        <v>0</v>
      </c>
      <c r="AI122" s="225">
        <f t="shared" ref="AI122:BP122" si="20">AI66-AI62</f>
        <v>0</v>
      </c>
      <c r="AJ122" s="225">
        <f t="shared" si="20"/>
        <v>0</v>
      </c>
      <c r="AK122" s="225">
        <f t="shared" si="20"/>
        <v>0</v>
      </c>
      <c r="AL122" s="225">
        <f t="shared" si="20"/>
        <v>0</v>
      </c>
      <c r="AM122" s="225">
        <f t="shared" si="20"/>
        <v>0</v>
      </c>
      <c r="AN122" s="225">
        <f t="shared" si="20"/>
        <v>0</v>
      </c>
      <c r="AO122" s="225">
        <f t="shared" si="20"/>
        <v>0</v>
      </c>
      <c r="AP122" s="225">
        <f t="shared" si="20"/>
        <v>0</v>
      </c>
      <c r="AQ122" s="225">
        <f t="shared" si="20"/>
        <v>0</v>
      </c>
      <c r="AR122" s="225">
        <f t="shared" si="20"/>
        <v>0</v>
      </c>
      <c r="AS122" s="225">
        <f t="shared" si="20"/>
        <v>0</v>
      </c>
      <c r="AT122" s="225">
        <f t="shared" si="20"/>
        <v>0</v>
      </c>
      <c r="AU122" s="225">
        <f t="shared" si="20"/>
        <v>0</v>
      </c>
      <c r="AV122" s="225">
        <f t="shared" si="20"/>
        <v>0</v>
      </c>
      <c r="AW122" s="225">
        <f t="shared" si="20"/>
        <v>0</v>
      </c>
      <c r="AX122" s="225">
        <f t="shared" si="20"/>
        <v>0</v>
      </c>
      <c r="AY122" s="225">
        <f t="shared" si="20"/>
        <v>0</v>
      </c>
      <c r="AZ122" s="225">
        <f t="shared" si="20"/>
        <v>0</v>
      </c>
      <c r="BA122" s="225">
        <f t="shared" si="20"/>
        <v>0</v>
      </c>
      <c r="BB122" s="225">
        <f t="shared" si="20"/>
        <v>0</v>
      </c>
      <c r="BC122" s="225">
        <f t="shared" si="20"/>
        <v>0</v>
      </c>
      <c r="BD122" s="225">
        <f t="shared" si="20"/>
        <v>0</v>
      </c>
      <c r="BE122" s="225">
        <f t="shared" si="20"/>
        <v>0</v>
      </c>
      <c r="BF122" s="225">
        <f t="shared" si="20"/>
        <v>0</v>
      </c>
      <c r="BG122" s="225">
        <f t="shared" si="20"/>
        <v>0</v>
      </c>
      <c r="BH122" s="225">
        <f t="shared" si="20"/>
        <v>0</v>
      </c>
      <c r="BI122" s="225">
        <f t="shared" si="20"/>
        <v>0</v>
      </c>
      <c r="BJ122" s="225">
        <f t="shared" si="20"/>
        <v>0</v>
      </c>
      <c r="BK122" s="225">
        <f t="shared" si="20"/>
        <v>0</v>
      </c>
      <c r="BL122" s="225">
        <f t="shared" si="20"/>
        <v>0</v>
      </c>
      <c r="BM122" s="225">
        <f t="shared" si="20"/>
        <v>0</v>
      </c>
      <c r="BN122" s="225">
        <f t="shared" si="20"/>
        <v>0</v>
      </c>
      <c r="BO122" s="225">
        <f t="shared" si="20"/>
        <v>0</v>
      </c>
      <c r="BP122" s="225">
        <f t="shared" si="20"/>
        <v>0</v>
      </c>
      <c r="BQ122" s="225">
        <f t="shared" ref="BQ122:BX122" si="21">BQ66-BQ62</f>
        <v>0</v>
      </c>
      <c r="BR122" s="225">
        <f t="shared" si="21"/>
        <v>0</v>
      </c>
      <c r="BS122" s="225">
        <f t="shared" si="21"/>
        <v>0</v>
      </c>
      <c r="BT122" s="225">
        <f t="shared" si="21"/>
        <v>0</v>
      </c>
      <c r="BU122" s="225">
        <f t="shared" si="21"/>
        <v>0</v>
      </c>
      <c r="BV122" s="225">
        <f>BV66-BV62</f>
        <v>0</v>
      </c>
      <c r="BW122" s="225">
        <f t="shared" si="21"/>
        <v>17169314.350000024</v>
      </c>
      <c r="BX122" s="225">
        <f t="shared" si="21"/>
        <v>0</v>
      </c>
    </row>
    <row r="123" spans="1:77">
      <c r="A123" s="256" t="s">
        <v>388</v>
      </c>
      <c r="B123" s="225">
        <f t="shared" ref="B123:AH123" si="22">B109-B102-B104-B106-B107</f>
        <v>0</v>
      </c>
      <c r="C123" s="225">
        <f t="shared" si="22"/>
        <v>0</v>
      </c>
      <c r="D123" s="225">
        <f t="shared" si="22"/>
        <v>0</v>
      </c>
      <c r="E123" s="225">
        <f t="shared" si="22"/>
        <v>0</v>
      </c>
      <c r="F123" s="225">
        <f t="shared" si="22"/>
        <v>0</v>
      </c>
      <c r="G123" s="225">
        <f t="shared" si="22"/>
        <v>0</v>
      </c>
      <c r="H123" s="225">
        <f t="shared" si="22"/>
        <v>0</v>
      </c>
      <c r="I123" s="225">
        <f t="shared" si="22"/>
        <v>0</v>
      </c>
      <c r="J123" s="225">
        <f t="shared" si="22"/>
        <v>0</v>
      </c>
      <c r="K123" s="225">
        <f t="shared" si="22"/>
        <v>0</v>
      </c>
      <c r="L123" s="225">
        <f t="shared" si="22"/>
        <v>0</v>
      </c>
      <c r="M123" s="225">
        <f t="shared" si="22"/>
        <v>0</v>
      </c>
      <c r="N123" s="225">
        <f t="shared" si="22"/>
        <v>0</v>
      </c>
      <c r="O123" s="225">
        <f t="shared" si="22"/>
        <v>0</v>
      </c>
      <c r="P123" s="225">
        <f t="shared" si="22"/>
        <v>0</v>
      </c>
      <c r="Q123" s="225">
        <f t="shared" si="22"/>
        <v>0</v>
      </c>
      <c r="R123" s="225">
        <f t="shared" si="22"/>
        <v>0</v>
      </c>
      <c r="S123" s="225">
        <f t="shared" si="22"/>
        <v>0</v>
      </c>
      <c r="T123" s="225">
        <f t="shared" si="22"/>
        <v>0</v>
      </c>
      <c r="U123" s="225">
        <f t="shared" si="22"/>
        <v>0</v>
      </c>
      <c r="V123" s="225">
        <f t="shared" si="22"/>
        <v>0</v>
      </c>
      <c r="W123" s="225">
        <f t="shared" si="22"/>
        <v>0</v>
      </c>
      <c r="X123" s="225">
        <f t="shared" si="22"/>
        <v>0</v>
      </c>
      <c r="Y123" s="225">
        <f t="shared" si="22"/>
        <v>0</v>
      </c>
      <c r="Z123" s="225">
        <f t="shared" si="22"/>
        <v>0</v>
      </c>
      <c r="AA123" s="225">
        <f t="shared" si="22"/>
        <v>0</v>
      </c>
      <c r="AB123" s="225">
        <f t="shared" si="22"/>
        <v>0</v>
      </c>
      <c r="AC123" s="225">
        <f t="shared" si="22"/>
        <v>0</v>
      </c>
      <c r="AD123" s="225">
        <f t="shared" si="22"/>
        <v>0</v>
      </c>
      <c r="AE123" s="225">
        <f t="shared" si="22"/>
        <v>0</v>
      </c>
      <c r="AF123" s="225">
        <f t="shared" si="22"/>
        <v>0</v>
      </c>
      <c r="AG123" s="225">
        <f t="shared" si="22"/>
        <v>0</v>
      </c>
      <c r="AH123" s="225">
        <f t="shared" si="22"/>
        <v>0</v>
      </c>
      <c r="AI123" s="225">
        <f t="shared" ref="AI123:BP123" si="23">AI109-AI102-AI104-AI106-AI107</f>
        <v>0</v>
      </c>
      <c r="AJ123" s="225">
        <f t="shared" si="23"/>
        <v>0</v>
      </c>
      <c r="AK123" s="225">
        <f t="shared" si="23"/>
        <v>0</v>
      </c>
      <c r="AL123" s="225">
        <f t="shared" si="23"/>
        <v>0</v>
      </c>
      <c r="AM123" s="225">
        <f t="shared" si="23"/>
        <v>0</v>
      </c>
      <c r="AN123" s="225">
        <f t="shared" si="23"/>
        <v>0</v>
      </c>
      <c r="AO123" s="225">
        <f t="shared" si="23"/>
        <v>0</v>
      </c>
      <c r="AP123" s="225">
        <f t="shared" si="23"/>
        <v>0</v>
      </c>
      <c r="AQ123" s="225">
        <f t="shared" si="23"/>
        <v>0</v>
      </c>
      <c r="AR123" s="225">
        <f t="shared" si="23"/>
        <v>0</v>
      </c>
      <c r="AS123" s="225">
        <f t="shared" si="23"/>
        <v>0</v>
      </c>
      <c r="AT123" s="225">
        <f t="shared" si="23"/>
        <v>0</v>
      </c>
      <c r="AU123" s="225">
        <f t="shared" si="23"/>
        <v>0</v>
      </c>
      <c r="AV123" s="225">
        <f t="shared" si="23"/>
        <v>0</v>
      </c>
      <c r="AW123" s="225">
        <f t="shared" si="23"/>
        <v>0</v>
      </c>
      <c r="AX123" s="225">
        <f t="shared" si="23"/>
        <v>0</v>
      </c>
      <c r="AY123" s="225">
        <f t="shared" si="23"/>
        <v>0</v>
      </c>
      <c r="AZ123" s="225">
        <f t="shared" si="23"/>
        <v>0</v>
      </c>
      <c r="BA123" s="225">
        <f t="shared" si="23"/>
        <v>0</v>
      </c>
      <c r="BB123" s="225">
        <f t="shared" si="23"/>
        <v>0</v>
      </c>
      <c r="BC123" s="225">
        <f t="shared" si="23"/>
        <v>0</v>
      </c>
      <c r="BD123" s="225">
        <f t="shared" si="23"/>
        <v>0</v>
      </c>
      <c r="BE123" s="225">
        <f t="shared" si="23"/>
        <v>0</v>
      </c>
      <c r="BF123" s="225">
        <f t="shared" si="23"/>
        <v>0</v>
      </c>
      <c r="BG123" s="225">
        <f t="shared" si="23"/>
        <v>0</v>
      </c>
      <c r="BH123" s="225">
        <f t="shared" si="23"/>
        <v>0</v>
      </c>
      <c r="BI123" s="225">
        <f t="shared" si="23"/>
        <v>0</v>
      </c>
      <c r="BJ123" s="225">
        <f t="shared" si="23"/>
        <v>0</v>
      </c>
      <c r="BK123" s="225">
        <f t="shared" si="23"/>
        <v>0</v>
      </c>
      <c r="BL123" s="225">
        <f t="shared" si="23"/>
        <v>0</v>
      </c>
      <c r="BM123" s="225">
        <f t="shared" si="23"/>
        <v>0</v>
      </c>
      <c r="BN123" s="225">
        <f t="shared" si="23"/>
        <v>0</v>
      </c>
      <c r="BO123" s="225">
        <f t="shared" si="23"/>
        <v>0</v>
      </c>
      <c r="BP123" s="225">
        <f t="shared" si="23"/>
        <v>0</v>
      </c>
      <c r="BQ123" s="225">
        <f t="shared" ref="BQ123:BX123" si="24">BQ109-BQ102-BQ104-BQ106-BQ107</f>
        <v>0</v>
      </c>
      <c r="BR123" s="225">
        <f t="shared" si="24"/>
        <v>0</v>
      </c>
      <c r="BS123" s="225">
        <f t="shared" si="24"/>
        <v>0</v>
      </c>
      <c r="BT123" s="225">
        <f t="shared" si="24"/>
        <v>0</v>
      </c>
      <c r="BU123" s="225">
        <f t="shared" si="24"/>
        <v>0</v>
      </c>
      <c r="BV123" s="225">
        <f>BV109-BV102-BV104-BV106-BV107</f>
        <v>0</v>
      </c>
      <c r="BW123" s="225">
        <f t="shared" si="24"/>
        <v>16220776.090000004</v>
      </c>
      <c r="BX123" s="225">
        <f t="shared" si="24"/>
        <v>0</v>
      </c>
    </row>
    <row r="125" spans="1:77">
      <c r="A125" s="225" t="s">
        <v>266</v>
      </c>
    </row>
    <row r="126" spans="1:77">
      <c r="A126" s="259" t="s">
        <v>616</v>
      </c>
      <c r="BV126" s="225">
        <f>SUM(B126:BU126)</f>
        <v>0</v>
      </c>
    </row>
    <row r="127" spans="1:77">
      <c r="A127" s="259" t="s">
        <v>617</v>
      </c>
      <c r="BV127" s="225">
        <f>SUM(B127:BU127)</f>
        <v>0</v>
      </c>
    </row>
    <row r="128" spans="1:77" ht="19.5" thickBot="1">
      <c r="A128" s="259" t="s">
        <v>311</v>
      </c>
      <c r="B128" s="225">
        <f>SUM(B126:B127)</f>
        <v>0</v>
      </c>
      <c r="C128" s="225">
        <f t="shared" ref="C128:BQ128" si="25">SUM(C126:C127)</f>
        <v>0</v>
      </c>
      <c r="D128" s="225">
        <f t="shared" si="25"/>
        <v>0</v>
      </c>
      <c r="E128" s="225">
        <f t="shared" si="25"/>
        <v>0</v>
      </c>
      <c r="F128" s="225">
        <f t="shared" si="25"/>
        <v>0</v>
      </c>
      <c r="G128" s="225">
        <f t="shared" si="25"/>
        <v>0</v>
      </c>
      <c r="H128" s="225">
        <f t="shared" si="25"/>
        <v>0</v>
      </c>
      <c r="I128" s="225">
        <f t="shared" si="25"/>
        <v>0</v>
      </c>
      <c r="J128" s="225">
        <f t="shared" si="25"/>
        <v>0</v>
      </c>
      <c r="K128" s="225">
        <f t="shared" si="25"/>
        <v>0</v>
      </c>
      <c r="L128" s="225">
        <f t="shared" si="25"/>
        <v>0</v>
      </c>
      <c r="M128" s="225">
        <f t="shared" si="25"/>
        <v>0</v>
      </c>
      <c r="N128" s="225">
        <f t="shared" si="25"/>
        <v>0</v>
      </c>
      <c r="O128" s="225">
        <f t="shared" si="25"/>
        <v>0</v>
      </c>
      <c r="P128" s="225">
        <f t="shared" si="25"/>
        <v>0</v>
      </c>
      <c r="Q128" s="225">
        <f t="shared" si="25"/>
        <v>0</v>
      </c>
      <c r="R128" s="225">
        <f t="shared" si="25"/>
        <v>0</v>
      </c>
      <c r="S128" s="225">
        <f t="shared" si="25"/>
        <v>0</v>
      </c>
      <c r="T128" s="225">
        <f t="shared" si="25"/>
        <v>0</v>
      </c>
      <c r="U128" s="225">
        <f t="shared" si="25"/>
        <v>0</v>
      </c>
      <c r="V128" s="225">
        <f t="shared" si="25"/>
        <v>0</v>
      </c>
      <c r="W128" s="225">
        <f t="shared" si="25"/>
        <v>0</v>
      </c>
      <c r="X128" s="225">
        <f t="shared" si="25"/>
        <v>0</v>
      </c>
      <c r="Y128" s="225">
        <f t="shared" si="25"/>
        <v>0</v>
      </c>
      <c r="Z128" s="225">
        <f t="shared" si="25"/>
        <v>0</v>
      </c>
      <c r="AA128" s="225">
        <f t="shared" si="25"/>
        <v>0</v>
      </c>
      <c r="AB128" s="225">
        <f t="shared" si="25"/>
        <v>0</v>
      </c>
      <c r="AC128" s="225">
        <f t="shared" si="25"/>
        <v>0</v>
      </c>
      <c r="AD128" s="225">
        <f t="shared" si="25"/>
        <v>0</v>
      </c>
      <c r="AE128" s="225">
        <f t="shared" si="25"/>
        <v>0</v>
      </c>
      <c r="AF128" s="225">
        <f t="shared" si="25"/>
        <v>0</v>
      </c>
      <c r="AG128" s="225">
        <f t="shared" si="25"/>
        <v>0</v>
      </c>
      <c r="AH128" s="225">
        <f t="shared" si="25"/>
        <v>0</v>
      </c>
      <c r="AI128" s="225">
        <f t="shared" si="25"/>
        <v>0</v>
      </c>
      <c r="AJ128" s="225">
        <f t="shared" si="25"/>
        <v>0</v>
      </c>
      <c r="AK128" s="225">
        <f t="shared" si="25"/>
        <v>0</v>
      </c>
      <c r="AL128" s="225">
        <f t="shared" si="25"/>
        <v>0</v>
      </c>
      <c r="AM128" s="225">
        <f t="shared" si="25"/>
        <v>0</v>
      </c>
      <c r="AN128" s="225">
        <f t="shared" si="25"/>
        <v>0</v>
      </c>
      <c r="AO128" s="225">
        <f t="shared" si="25"/>
        <v>0</v>
      </c>
      <c r="AP128" s="225">
        <f t="shared" si="25"/>
        <v>0</v>
      </c>
      <c r="AQ128" s="225">
        <f t="shared" si="25"/>
        <v>0</v>
      </c>
      <c r="AR128" s="225">
        <f t="shared" si="25"/>
        <v>0</v>
      </c>
      <c r="AS128" s="225">
        <f t="shared" si="25"/>
        <v>0</v>
      </c>
      <c r="AT128" s="225">
        <f t="shared" si="25"/>
        <v>0</v>
      </c>
      <c r="AU128" s="225">
        <f t="shared" si="25"/>
        <v>0</v>
      </c>
      <c r="AV128" s="225">
        <f t="shared" si="25"/>
        <v>0</v>
      </c>
      <c r="AW128" s="225">
        <f t="shared" si="25"/>
        <v>0</v>
      </c>
      <c r="AX128" s="225">
        <f t="shared" si="25"/>
        <v>0</v>
      </c>
      <c r="AY128" s="225">
        <f t="shared" si="25"/>
        <v>0</v>
      </c>
      <c r="AZ128" s="225">
        <f t="shared" si="25"/>
        <v>0</v>
      </c>
      <c r="BA128" s="225">
        <f t="shared" si="25"/>
        <v>0</v>
      </c>
      <c r="BB128" s="225">
        <f t="shared" si="25"/>
        <v>0</v>
      </c>
      <c r="BC128" s="225">
        <f t="shared" si="25"/>
        <v>0</v>
      </c>
      <c r="BD128" s="225">
        <f t="shared" si="25"/>
        <v>0</v>
      </c>
      <c r="BE128" s="225">
        <f t="shared" si="25"/>
        <v>0</v>
      </c>
      <c r="BF128" s="225">
        <f t="shared" si="25"/>
        <v>0</v>
      </c>
      <c r="BG128" s="225">
        <f t="shared" si="25"/>
        <v>0</v>
      </c>
      <c r="BH128" s="225">
        <f t="shared" si="25"/>
        <v>0</v>
      </c>
      <c r="BI128" s="225">
        <f t="shared" si="25"/>
        <v>0</v>
      </c>
      <c r="BJ128" s="225">
        <f t="shared" si="25"/>
        <v>0</v>
      </c>
      <c r="BK128" s="225">
        <f t="shared" si="25"/>
        <v>0</v>
      </c>
      <c r="BL128" s="225">
        <f t="shared" si="25"/>
        <v>0</v>
      </c>
      <c r="BM128" s="225">
        <f t="shared" si="25"/>
        <v>0</v>
      </c>
      <c r="BN128" s="225">
        <f t="shared" si="25"/>
        <v>0</v>
      </c>
      <c r="BO128" s="225">
        <f t="shared" si="25"/>
        <v>0</v>
      </c>
      <c r="BP128" s="225">
        <f t="shared" si="25"/>
        <v>0</v>
      </c>
      <c r="BQ128" s="225">
        <f t="shared" si="25"/>
        <v>0</v>
      </c>
      <c r="BR128" s="225">
        <f>SUM(BR126:BR127)</f>
        <v>0</v>
      </c>
      <c r="BS128" s="225">
        <f>SUM(BS126:BS127)</f>
        <v>0</v>
      </c>
      <c r="BT128" s="225">
        <f>SUM(BT126:BT127)</f>
        <v>0</v>
      </c>
      <c r="BU128" s="225">
        <f>SUM(BU126:BU127)</f>
        <v>0</v>
      </c>
      <c r="BV128" s="315">
        <f>SUM(BV126:BV127)</f>
        <v>0</v>
      </c>
    </row>
    <row r="129" spans="1:77" ht="19.5" thickTop="1">
      <c r="A129" s="259"/>
      <c r="B129" s="225">
        <f>B128-B114-B115</f>
        <v>0</v>
      </c>
      <c r="C129" s="225">
        <f t="shared" ref="C129:BN129" si="26">C128-C114-C115</f>
        <v>0</v>
      </c>
      <c r="D129" s="225">
        <f t="shared" si="26"/>
        <v>0</v>
      </c>
      <c r="E129" s="225">
        <f t="shared" si="26"/>
        <v>0</v>
      </c>
      <c r="F129" s="225">
        <f t="shared" si="26"/>
        <v>0</v>
      </c>
      <c r="G129" s="225">
        <f t="shared" si="26"/>
        <v>0</v>
      </c>
      <c r="H129" s="225">
        <f t="shared" si="26"/>
        <v>0</v>
      </c>
      <c r="I129" s="225">
        <f t="shared" si="26"/>
        <v>0</v>
      </c>
      <c r="J129" s="225">
        <f t="shared" si="26"/>
        <v>0</v>
      </c>
      <c r="K129" s="225">
        <f t="shared" si="26"/>
        <v>0</v>
      </c>
      <c r="L129" s="225">
        <f t="shared" si="26"/>
        <v>0</v>
      </c>
      <c r="M129" s="225">
        <f t="shared" si="26"/>
        <v>0</v>
      </c>
      <c r="N129" s="225">
        <f t="shared" si="26"/>
        <v>0</v>
      </c>
      <c r="O129" s="225">
        <f t="shared" si="26"/>
        <v>0</v>
      </c>
      <c r="P129" s="225">
        <f t="shared" si="26"/>
        <v>0</v>
      </c>
      <c r="Q129" s="225">
        <f t="shared" si="26"/>
        <v>0</v>
      </c>
      <c r="R129" s="225">
        <f t="shared" si="26"/>
        <v>0</v>
      </c>
      <c r="S129" s="225">
        <f t="shared" si="26"/>
        <v>0</v>
      </c>
      <c r="T129" s="225">
        <f t="shared" si="26"/>
        <v>0</v>
      </c>
      <c r="U129" s="225">
        <f t="shared" si="26"/>
        <v>0</v>
      </c>
      <c r="V129" s="225">
        <f t="shared" si="26"/>
        <v>0</v>
      </c>
      <c r="W129" s="225">
        <f t="shared" si="26"/>
        <v>0</v>
      </c>
      <c r="X129" s="225">
        <f t="shared" si="26"/>
        <v>0</v>
      </c>
      <c r="Y129" s="225">
        <f t="shared" si="26"/>
        <v>0</v>
      </c>
      <c r="Z129" s="225">
        <f t="shared" si="26"/>
        <v>0</v>
      </c>
      <c r="AA129" s="225">
        <f t="shared" si="26"/>
        <v>0</v>
      </c>
      <c r="AB129" s="225">
        <f t="shared" si="26"/>
        <v>0</v>
      </c>
      <c r="AC129" s="225">
        <f t="shared" si="26"/>
        <v>0</v>
      </c>
      <c r="AD129" s="225">
        <f t="shared" si="26"/>
        <v>0</v>
      </c>
      <c r="AE129" s="225">
        <f t="shared" si="26"/>
        <v>0</v>
      </c>
      <c r="AF129" s="225">
        <f t="shared" si="26"/>
        <v>0</v>
      </c>
      <c r="AG129" s="225">
        <f t="shared" si="26"/>
        <v>0</v>
      </c>
      <c r="AH129" s="225">
        <f t="shared" si="26"/>
        <v>0</v>
      </c>
      <c r="AI129" s="225">
        <f t="shared" si="26"/>
        <v>0</v>
      </c>
      <c r="AJ129" s="225">
        <f t="shared" si="26"/>
        <v>0</v>
      </c>
      <c r="AK129" s="225">
        <f t="shared" si="26"/>
        <v>0</v>
      </c>
      <c r="AL129" s="225">
        <f t="shared" si="26"/>
        <v>0</v>
      </c>
      <c r="AM129" s="225">
        <f t="shared" si="26"/>
        <v>0</v>
      </c>
      <c r="AN129" s="225">
        <f t="shared" si="26"/>
        <v>0</v>
      </c>
      <c r="AO129" s="225">
        <f t="shared" si="26"/>
        <v>0</v>
      </c>
      <c r="AP129" s="225">
        <f t="shared" si="26"/>
        <v>0</v>
      </c>
      <c r="AQ129" s="225">
        <f t="shared" si="26"/>
        <v>-0.01</v>
      </c>
      <c r="AR129" s="225">
        <f t="shared" si="26"/>
        <v>0</v>
      </c>
      <c r="AS129" s="225">
        <f t="shared" si="26"/>
        <v>0</v>
      </c>
      <c r="AT129" s="225">
        <f t="shared" si="26"/>
        <v>0</v>
      </c>
      <c r="AU129" s="225">
        <f t="shared" si="26"/>
        <v>0</v>
      </c>
      <c r="AV129" s="225">
        <f t="shared" si="26"/>
        <v>0</v>
      </c>
      <c r="AW129" s="225">
        <f t="shared" si="26"/>
        <v>0</v>
      </c>
      <c r="AX129" s="225">
        <f t="shared" si="26"/>
        <v>0</v>
      </c>
      <c r="AY129" s="225">
        <f t="shared" si="26"/>
        <v>0</v>
      </c>
      <c r="AZ129" s="225">
        <f t="shared" si="26"/>
        <v>0</v>
      </c>
      <c r="BA129" s="225">
        <f t="shared" si="26"/>
        <v>0</v>
      </c>
      <c r="BB129" s="225">
        <f t="shared" si="26"/>
        <v>0</v>
      </c>
      <c r="BC129" s="225">
        <f t="shared" si="26"/>
        <v>0</v>
      </c>
      <c r="BD129" s="225">
        <f t="shared" si="26"/>
        <v>0</v>
      </c>
      <c r="BE129" s="225">
        <f t="shared" si="26"/>
        <v>0</v>
      </c>
      <c r="BF129" s="225">
        <f t="shared" si="26"/>
        <v>0</v>
      </c>
      <c r="BG129" s="225">
        <f t="shared" si="26"/>
        <v>0</v>
      </c>
      <c r="BH129" s="225">
        <f t="shared" si="26"/>
        <v>0</v>
      </c>
      <c r="BI129" s="225">
        <f t="shared" si="26"/>
        <v>0</v>
      </c>
      <c r="BJ129" s="225">
        <f t="shared" si="26"/>
        <v>0</v>
      </c>
      <c r="BK129" s="225">
        <f t="shared" si="26"/>
        <v>0</v>
      </c>
      <c r="BL129" s="225">
        <f t="shared" si="26"/>
        <v>-22378.55</v>
      </c>
      <c r="BM129" s="225">
        <f t="shared" si="26"/>
        <v>0</v>
      </c>
      <c r="BN129" s="225">
        <f t="shared" si="26"/>
        <v>0</v>
      </c>
      <c r="BO129" s="225">
        <f t="shared" ref="BO129:BU129" si="27">BO128-BO114-BO115</f>
        <v>0</v>
      </c>
      <c r="BP129" s="225">
        <f t="shared" si="27"/>
        <v>0</v>
      </c>
      <c r="BQ129" s="225">
        <f t="shared" si="27"/>
        <v>0</v>
      </c>
      <c r="BR129" s="225">
        <f t="shared" si="27"/>
        <v>0</v>
      </c>
      <c r="BS129" s="225">
        <f t="shared" si="27"/>
        <v>0</v>
      </c>
      <c r="BT129" s="225">
        <f t="shared" si="27"/>
        <v>0</v>
      </c>
      <c r="BU129" s="225">
        <f t="shared" si="27"/>
        <v>0</v>
      </c>
      <c r="BV129" s="225">
        <f>BV128-BV114-BV115</f>
        <v>-22378.559999999998</v>
      </c>
    </row>
    <row r="130" spans="1:77">
      <c r="A130" s="259"/>
    </row>
    <row r="131" spans="1:77" s="225" customFormat="1">
      <c r="A131" s="253" t="s">
        <v>423</v>
      </c>
      <c r="B131" s="259">
        <f>B62</f>
        <v>0</v>
      </c>
      <c r="C131" s="259">
        <f t="shared" ref="C131:BQ131" si="28">C62</f>
        <v>0</v>
      </c>
      <c r="D131" s="259">
        <f t="shared" si="28"/>
        <v>0</v>
      </c>
      <c r="E131" s="259">
        <f t="shared" si="28"/>
        <v>0</v>
      </c>
      <c r="F131" s="259">
        <f t="shared" si="28"/>
        <v>0</v>
      </c>
      <c r="G131" s="259">
        <f t="shared" si="28"/>
        <v>0</v>
      </c>
      <c r="H131" s="259">
        <f t="shared" si="28"/>
        <v>0</v>
      </c>
      <c r="I131" s="259">
        <f t="shared" si="28"/>
        <v>0</v>
      </c>
      <c r="J131" s="259">
        <f t="shared" si="28"/>
        <v>0</v>
      </c>
      <c r="K131" s="259">
        <f t="shared" si="28"/>
        <v>0</v>
      </c>
      <c r="L131" s="259">
        <f t="shared" si="28"/>
        <v>0</v>
      </c>
      <c r="M131" s="259">
        <f t="shared" si="28"/>
        <v>0</v>
      </c>
      <c r="N131" s="259">
        <f t="shared" si="28"/>
        <v>0</v>
      </c>
      <c r="O131" s="259">
        <f t="shared" si="28"/>
        <v>0</v>
      </c>
      <c r="P131" s="259">
        <f t="shared" si="28"/>
        <v>0</v>
      </c>
      <c r="Q131" s="259">
        <f t="shared" si="28"/>
        <v>0</v>
      </c>
      <c r="R131" s="259">
        <f t="shared" si="28"/>
        <v>0</v>
      </c>
      <c r="S131" s="259">
        <f t="shared" si="28"/>
        <v>0</v>
      </c>
      <c r="T131" s="259">
        <f t="shared" si="28"/>
        <v>0</v>
      </c>
      <c r="U131" s="259">
        <f t="shared" si="28"/>
        <v>0</v>
      </c>
      <c r="V131" s="259">
        <f t="shared" si="28"/>
        <v>0</v>
      </c>
      <c r="W131" s="259">
        <f t="shared" si="28"/>
        <v>0</v>
      </c>
      <c r="X131" s="259">
        <f t="shared" si="28"/>
        <v>0</v>
      </c>
      <c r="Y131" s="259">
        <f t="shared" si="28"/>
        <v>0</v>
      </c>
      <c r="Z131" s="259">
        <f t="shared" si="28"/>
        <v>0</v>
      </c>
      <c r="AA131" s="259">
        <f t="shared" si="28"/>
        <v>0</v>
      </c>
      <c r="AB131" s="259">
        <f t="shared" si="28"/>
        <v>0</v>
      </c>
      <c r="AC131" s="259">
        <f t="shared" si="28"/>
        <v>0</v>
      </c>
      <c r="AD131" s="259">
        <f t="shared" si="28"/>
        <v>0</v>
      </c>
      <c r="AE131" s="259">
        <f t="shared" si="28"/>
        <v>0</v>
      </c>
      <c r="AF131" s="259">
        <f t="shared" si="28"/>
        <v>0</v>
      </c>
      <c r="AG131" s="259">
        <f t="shared" si="28"/>
        <v>0</v>
      </c>
      <c r="AH131" s="259">
        <f t="shared" si="28"/>
        <v>0</v>
      </c>
      <c r="AI131" s="259">
        <f t="shared" si="28"/>
        <v>0</v>
      </c>
      <c r="AJ131" s="259">
        <f t="shared" si="28"/>
        <v>0</v>
      </c>
      <c r="AK131" s="259">
        <f t="shared" si="28"/>
        <v>0</v>
      </c>
      <c r="AL131" s="259">
        <f t="shared" si="28"/>
        <v>0</v>
      </c>
      <c r="AM131" s="259">
        <f t="shared" si="28"/>
        <v>0</v>
      </c>
      <c r="AN131" s="259">
        <f t="shared" si="28"/>
        <v>0</v>
      </c>
      <c r="AO131" s="259">
        <f t="shared" si="28"/>
        <v>0</v>
      </c>
      <c r="AP131" s="259">
        <f t="shared" si="28"/>
        <v>0</v>
      </c>
      <c r="AQ131" s="259">
        <f t="shared" si="28"/>
        <v>0</v>
      </c>
      <c r="AR131" s="259">
        <f t="shared" si="28"/>
        <v>0</v>
      </c>
      <c r="AS131" s="259">
        <f t="shared" si="28"/>
        <v>0</v>
      </c>
      <c r="AT131" s="259">
        <f t="shared" si="28"/>
        <v>0</v>
      </c>
      <c r="AU131" s="259">
        <f t="shared" si="28"/>
        <v>0</v>
      </c>
      <c r="AV131" s="259">
        <f t="shared" si="28"/>
        <v>0</v>
      </c>
      <c r="AW131" s="259">
        <f t="shared" si="28"/>
        <v>0</v>
      </c>
      <c r="AX131" s="259">
        <f t="shared" si="28"/>
        <v>0</v>
      </c>
      <c r="AY131" s="259">
        <f t="shared" si="28"/>
        <v>0</v>
      </c>
      <c r="AZ131" s="259">
        <f t="shared" si="28"/>
        <v>0</v>
      </c>
      <c r="BA131" s="259">
        <f t="shared" si="28"/>
        <v>0</v>
      </c>
      <c r="BB131" s="259">
        <f t="shared" si="28"/>
        <v>0</v>
      </c>
      <c r="BC131" s="259">
        <f t="shared" si="28"/>
        <v>0</v>
      </c>
      <c r="BD131" s="259">
        <f t="shared" si="28"/>
        <v>0</v>
      </c>
      <c r="BE131" s="259">
        <f t="shared" si="28"/>
        <v>0</v>
      </c>
      <c r="BF131" s="259">
        <f t="shared" si="28"/>
        <v>0</v>
      </c>
      <c r="BG131" s="259">
        <f t="shared" si="28"/>
        <v>0</v>
      </c>
      <c r="BH131" s="259">
        <f t="shared" si="28"/>
        <v>0</v>
      </c>
      <c r="BI131" s="259">
        <f t="shared" si="28"/>
        <v>0</v>
      </c>
      <c r="BJ131" s="259">
        <f t="shared" si="28"/>
        <v>0</v>
      </c>
      <c r="BK131" s="259">
        <f t="shared" si="28"/>
        <v>0</v>
      </c>
      <c r="BL131" s="259">
        <f t="shared" si="28"/>
        <v>0</v>
      </c>
      <c r="BM131" s="259">
        <f t="shared" si="28"/>
        <v>0</v>
      </c>
      <c r="BN131" s="259">
        <f t="shared" si="28"/>
        <v>0</v>
      </c>
      <c r="BO131" s="259">
        <f t="shared" si="28"/>
        <v>0</v>
      </c>
      <c r="BP131" s="259">
        <f t="shared" si="28"/>
        <v>0</v>
      </c>
      <c r="BQ131" s="259">
        <f t="shared" si="28"/>
        <v>0</v>
      </c>
      <c r="BR131" s="259">
        <f>BR62</f>
        <v>0</v>
      </c>
      <c r="BS131" s="259">
        <f>BS62</f>
        <v>0</v>
      </c>
      <c r="BT131" s="259">
        <f>BT62</f>
        <v>0</v>
      </c>
      <c r="BU131" s="259">
        <f>BU62</f>
        <v>0</v>
      </c>
      <c r="BV131" s="267">
        <f>SUM(B131:BU131)</f>
        <v>0</v>
      </c>
      <c r="BY131" s="228"/>
    </row>
    <row r="132" spans="1:77">
      <c r="A132" s="253" t="s">
        <v>443</v>
      </c>
      <c r="B132" s="259">
        <f>B102</f>
        <v>0</v>
      </c>
      <c r="C132" s="259">
        <f t="shared" ref="C132:BQ132" si="29">C102</f>
        <v>0</v>
      </c>
      <c r="D132" s="259">
        <f t="shared" si="29"/>
        <v>0</v>
      </c>
      <c r="E132" s="259">
        <f t="shared" si="29"/>
        <v>0</v>
      </c>
      <c r="F132" s="259">
        <f t="shared" si="29"/>
        <v>0</v>
      </c>
      <c r="G132" s="259">
        <f t="shared" si="29"/>
        <v>0</v>
      </c>
      <c r="H132" s="259">
        <f t="shared" si="29"/>
        <v>0</v>
      </c>
      <c r="I132" s="259">
        <f t="shared" si="29"/>
        <v>0</v>
      </c>
      <c r="J132" s="259">
        <f t="shared" si="29"/>
        <v>0</v>
      </c>
      <c r="K132" s="259">
        <f t="shared" si="29"/>
        <v>0</v>
      </c>
      <c r="L132" s="259">
        <f t="shared" si="29"/>
        <v>0</v>
      </c>
      <c r="M132" s="259">
        <f t="shared" si="29"/>
        <v>0</v>
      </c>
      <c r="N132" s="259">
        <f t="shared" si="29"/>
        <v>0</v>
      </c>
      <c r="O132" s="259">
        <f t="shared" si="29"/>
        <v>0</v>
      </c>
      <c r="P132" s="259">
        <f t="shared" si="29"/>
        <v>0</v>
      </c>
      <c r="Q132" s="259">
        <f t="shared" si="29"/>
        <v>0</v>
      </c>
      <c r="R132" s="259">
        <f t="shared" si="29"/>
        <v>0</v>
      </c>
      <c r="S132" s="259">
        <f t="shared" si="29"/>
        <v>0</v>
      </c>
      <c r="T132" s="259">
        <f t="shared" si="29"/>
        <v>0</v>
      </c>
      <c r="U132" s="259">
        <f t="shared" si="29"/>
        <v>0</v>
      </c>
      <c r="V132" s="259">
        <f t="shared" si="29"/>
        <v>0</v>
      </c>
      <c r="W132" s="259">
        <f t="shared" si="29"/>
        <v>0</v>
      </c>
      <c r="X132" s="259">
        <f t="shared" si="29"/>
        <v>0</v>
      </c>
      <c r="Y132" s="259">
        <f t="shared" si="29"/>
        <v>0</v>
      </c>
      <c r="Z132" s="259">
        <f t="shared" si="29"/>
        <v>0</v>
      </c>
      <c r="AA132" s="259">
        <f t="shared" si="29"/>
        <v>0</v>
      </c>
      <c r="AB132" s="259">
        <f t="shared" si="29"/>
        <v>0</v>
      </c>
      <c r="AC132" s="259">
        <f t="shared" si="29"/>
        <v>0</v>
      </c>
      <c r="AD132" s="259">
        <f t="shared" si="29"/>
        <v>0</v>
      </c>
      <c r="AE132" s="259">
        <f t="shared" si="29"/>
        <v>0</v>
      </c>
      <c r="AF132" s="259">
        <f t="shared" si="29"/>
        <v>0</v>
      </c>
      <c r="AG132" s="259">
        <f t="shared" si="29"/>
        <v>0</v>
      </c>
      <c r="AH132" s="259">
        <f t="shared" si="29"/>
        <v>0</v>
      </c>
      <c r="AI132" s="259">
        <f t="shared" si="29"/>
        <v>0</v>
      </c>
      <c r="AJ132" s="259">
        <f t="shared" si="29"/>
        <v>0</v>
      </c>
      <c r="AK132" s="259">
        <f t="shared" si="29"/>
        <v>0</v>
      </c>
      <c r="AL132" s="259">
        <f t="shared" si="29"/>
        <v>0</v>
      </c>
      <c r="AM132" s="259">
        <f t="shared" si="29"/>
        <v>0</v>
      </c>
      <c r="AN132" s="259">
        <f t="shared" si="29"/>
        <v>0</v>
      </c>
      <c r="AO132" s="259">
        <f t="shared" si="29"/>
        <v>0</v>
      </c>
      <c r="AP132" s="259">
        <f t="shared" si="29"/>
        <v>0</v>
      </c>
      <c r="AQ132" s="259">
        <f t="shared" si="29"/>
        <v>0</v>
      </c>
      <c r="AR132" s="259">
        <f t="shared" si="29"/>
        <v>0</v>
      </c>
      <c r="AS132" s="259">
        <f t="shared" si="29"/>
        <v>0</v>
      </c>
      <c r="AT132" s="259">
        <f t="shared" si="29"/>
        <v>0</v>
      </c>
      <c r="AU132" s="259">
        <f t="shared" si="29"/>
        <v>0</v>
      </c>
      <c r="AV132" s="259">
        <f t="shared" si="29"/>
        <v>0</v>
      </c>
      <c r="AW132" s="259">
        <f t="shared" si="29"/>
        <v>0</v>
      </c>
      <c r="AX132" s="259">
        <f t="shared" si="29"/>
        <v>0</v>
      </c>
      <c r="AY132" s="259">
        <f t="shared" si="29"/>
        <v>0</v>
      </c>
      <c r="AZ132" s="259">
        <f t="shared" si="29"/>
        <v>0</v>
      </c>
      <c r="BA132" s="259">
        <f t="shared" si="29"/>
        <v>0</v>
      </c>
      <c r="BB132" s="259">
        <f t="shared" si="29"/>
        <v>0</v>
      </c>
      <c r="BC132" s="259">
        <f t="shared" si="29"/>
        <v>0</v>
      </c>
      <c r="BD132" s="259">
        <f t="shared" si="29"/>
        <v>0</v>
      </c>
      <c r="BE132" s="259">
        <f t="shared" si="29"/>
        <v>0</v>
      </c>
      <c r="BF132" s="259">
        <f t="shared" si="29"/>
        <v>0</v>
      </c>
      <c r="BG132" s="259">
        <f t="shared" si="29"/>
        <v>0</v>
      </c>
      <c r="BH132" s="259">
        <f t="shared" si="29"/>
        <v>0</v>
      </c>
      <c r="BI132" s="259">
        <f t="shared" si="29"/>
        <v>0</v>
      </c>
      <c r="BJ132" s="259">
        <f t="shared" si="29"/>
        <v>0</v>
      </c>
      <c r="BK132" s="259">
        <f t="shared" si="29"/>
        <v>0</v>
      </c>
      <c r="BL132" s="259">
        <f t="shared" si="29"/>
        <v>0</v>
      </c>
      <c r="BM132" s="259">
        <f t="shared" si="29"/>
        <v>0</v>
      </c>
      <c r="BN132" s="259">
        <f t="shared" si="29"/>
        <v>0</v>
      </c>
      <c r="BO132" s="259">
        <f t="shared" si="29"/>
        <v>0</v>
      </c>
      <c r="BP132" s="259">
        <f t="shared" si="29"/>
        <v>0</v>
      </c>
      <c r="BQ132" s="259">
        <f t="shared" si="29"/>
        <v>0</v>
      </c>
      <c r="BR132" s="259">
        <f>BR102</f>
        <v>0</v>
      </c>
      <c r="BS132" s="259">
        <f>BS102</f>
        <v>0</v>
      </c>
      <c r="BT132" s="259">
        <f>BT102</f>
        <v>0</v>
      </c>
      <c r="BU132" s="259">
        <f>BU102</f>
        <v>0</v>
      </c>
      <c r="BV132" s="267">
        <f>SUM(B132:BU132)</f>
        <v>0</v>
      </c>
    </row>
    <row r="133" spans="1:77">
      <c r="A133" s="253" t="s">
        <v>445</v>
      </c>
      <c r="B133" s="259">
        <f>B104</f>
        <v>0</v>
      </c>
      <c r="C133" s="259">
        <f t="shared" ref="C133:BQ133" si="30">C104</f>
        <v>0</v>
      </c>
      <c r="D133" s="259">
        <f t="shared" si="30"/>
        <v>0</v>
      </c>
      <c r="E133" s="259">
        <f t="shared" si="30"/>
        <v>0</v>
      </c>
      <c r="F133" s="259">
        <f t="shared" si="30"/>
        <v>0</v>
      </c>
      <c r="G133" s="259">
        <f t="shared" si="30"/>
        <v>0</v>
      </c>
      <c r="H133" s="259">
        <f t="shared" si="30"/>
        <v>0</v>
      </c>
      <c r="I133" s="259">
        <f t="shared" si="30"/>
        <v>0</v>
      </c>
      <c r="J133" s="259">
        <f t="shared" si="30"/>
        <v>0</v>
      </c>
      <c r="K133" s="259">
        <f t="shared" si="30"/>
        <v>0</v>
      </c>
      <c r="L133" s="259">
        <f t="shared" si="30"/>
        <v>0</v>
      </c>
      <c r="M133" s="259">
        <f t="shared" si="30"/>
        <v>0</v>
      </c>
      <c r="N133" s="259">
        <f t="shared" si="30"/>
        <v>0</v>
      </c>
      <c r="O133" s="259">
        <f t="shared" si="30"/>
        <v>0</v>
      </c>
      <c r="P133" s="259">
        <f t="shared" si="30"/>
        <v>0</v>
      </c>
      <c r="Q133" s="259">
        <f t="shared" si="30"/>
        <v>0</v>
      </c>
      <c r="R133" s="259">
        <f t="shared" si="30"/>
        <v>0</v>
      </c>
      <c r="S133" s="259">
        <f t="shared" si="30"/>
        <v>0</v>
      </c>
      <c r="T133" s="259">
        <f t="shared" si="30"/>
        <v>0</v>
      </c>
      <c r="U133" s="259">
        <f t="shared" si="30"/>
        <v>0</v>
      </c>
      <c r="V133" s="259">
        <f t="shared" si="30"/>
        <v>0</v>
      </c>
      <c r="W133" s="259">
        <f t="shared" si="30"/>
        <v>0</v>
      </c>
      <c r="X133" s="259">
        <f t="shared" si="30"/>
        <v>0</v>
      </c>
      <c r="Y133" s="259">
        <f t="shared" si="30"/>
        <v>0</v>
      </c>
      <c r="Z133" s="259">
        <f t="shared" si="30"/>
        <v>0</v>
      </c>
      <c r="AA133" s="259">
        <f t="shared" si="30"/>
        <v>0</v>
      </c>
      <c r="AB133" s="259">
        <f t="shared" si="30"/>
        <v>0</v>
      </c>
      <c r="AC133" s="259">
        <f t="shared" si="30"/>
        <v>0</v>
      </c>
      <c r="AD133" s="259">
        <f t="shared" si="30"/>
        <v>0</v>
      </c>
      <c r="AE133" s="259">
        <f t="shared" si="30"/>
        <v>0</v>
      </c>
      <c r="AF133" s="259">
        <f t="shared" si="30"/>
        <v>0</v>
      </c>
      <c r="AG133" s="259">
        <f t="shared" si="30"/>
        <v>0</v>
      </c>
      <c r="AH133" s="259">
        <f t="shared" si="30"/>
        <v>0</v>
      </c>
      <c r="AI133" s="259">
        <f t="shared" si="30"/>
        <v>0</v>
      </c>
      <c r="AJ133" s="259">
        <f t="shared" si="30"/>
        <v>0</v>
      </c>
      <c r="AK133" s="259">
        <f t="shared" si="30"/>
        <v>0</v>
      </c>
      <c r="AL133" s="259">
        <f t="shared" si="30"/>
        <v>0</v>
      </c>
      <c r="AM133" s="259">
        <f t="shared" si="30"/>
        <v>0</v>
      </c>
      <c r="AN133" s="259">
        <f t="shared" si="30"/>
        <v>0</v>
      </c>
      <c r="AO133" s="259">
        <f t="shared" si="30"/>
        <v>0</v>
      </c>
      <c r="AP133" s="259">
        <f t="shared" si="30"/>
        <v>0</v>
      </c>
      <c r="AQ133" s="259">
        <f t="shared" si="30"/>
        <v>0</v>
      </c>
      <c r="AR133" s="259">
        <f t="shared" si="30"/>
        <v>0</v>
      </c>
      <c r="AS133" s="259">
        <f t="shared" si="30"/>
        <v>0</v>
      </c>
      <c r="AT133" s="259">
        <f t="shared" si="30"/>
        <v>0</v>
      </c>
      <c r="AU133" s="259">
        <f t="shared" si="30"/>
        <v>0</v>
      </c>
      <c r="AV133" s="259">
        <f t="shared" si="30"/>
        <v>0</v>
      </c>
      <c r="AW133" s="259">
        <f t="shared" si="30"/>
        <v>0</v>
      </c>
      <c r="AX133" s="259">
        <f t="shared" si="30"/>
        <v>0</v>
      </c>
      <c r="AY133" s="259">
        <f t="shared" si="30"/>
        <v>0</v>
      </c>
      <c r="AZ133" s="259">
        <f t="shared" si="30"/>
        <v>0</v>
      </c>
      <c r="BA133" s="259">
        <f t="shared" si="30"/>
        <v>0</v>
      </c>
      <c r="BB133" s="259">
        <f t="shared" si="30"/>
        <v>0</v>
      </c>
      <c r="BC133" s="259">
        <f t="shared" si="30"/>
        <v>0</v>
      </c>
      <c r="BD133" s="259">
        <f t="shared" si="30"/>
        <v>0</v>
      </c>
      <c r="BE133" s="259">
        <f t="shared" si="30"/>
        <v>0</v>
      </c>
      <c r="BF133" s="259">
        <f t="shared" si="30"/>
        <v>0</v>
      </c>
      <c r="BG133" s="259">
        <f t="shared" si="30"/>
        <v>0</v>
      </c>
      <c r="BH133" s="259">
        <f t="shared" si="30"/>
        <v>0</v>
      </c>
      <c r="BI133" s="259">
        <f t="shared" si="30"/>
        <v>0</v>
      </c>
      <c r="BJ133" s="259">
        <f t="shared" si="30"/>
        <v>0</v>
      </c>
      <c r="BK133" s="259">
        <f t="shared" si="30"/>
        <v>0</v>
      </c>
      <c r="BL133" s="259">
        <f t="shared" si="30"/>
        <v>0</v>
      </c>
      <c r="BM133" s="259">
        <f t="shared" si="30"/>
        <v>0</v>
      </c>
      <c r="BN133" s="259">
        <f t="shared" si="30"/>
        <v>0</v>
      </c>
      <c r="BO133" s="259">
        <f t="shared" si="30"/>
        <v>0</v>
      </c>
      <c r="BP133" s="259">
        <f t="shared" si="30"/>
        <v>0</v>
      </c>
      <c r="BQ133" s="259">
        <f t="shared" si="30"/>
        <v>0</v>
      </c>
      <c r="BR133" s="259">
        <f>BR104</f>
        <v>0</v>
      </c>
      <c r="BS133" s="259">
        <f>BS104</f>
        <v>0</v>
      </c>
      <c r="BT133" s="259">
        <f>BT104</f>
        <v>0</v>
      </c>
      <c r="BU133" s="259">
        <f>BU104</f>
        <v>0</v>
      </c>
      <c r="BV133" s="267">
        <f>SUM(B133:BU133)</f>
        <v>0</v>
      </c>
      <c r="BW133" s="225">
        <f>SUM(BV132:BV133)</f>
        <v>0</v>
      </c>
    </row>
    <row r="134" spans="1:77">
      <c r="A134" s="253" t="s">
        <v>447</v>
      </c>
      <c r="B134" s="259">
        <f>B106</f>
        <v>0</v>
      </c>
      <c r="C134" s="259">
        <f t="shared" ref="C134:BQ134" si="31">C106</f>
        <v>0</v>
      </c>
      <c r="D134" s="259">
        <f t="shared" si="31"/>
        <v>0</v>
      </c>
      <c r="E134" s="259">
        <f t="shared" si="31"/>
        <v>0</v>
      </c>
      <c r="F134" s="259">
        <f t="shared" si="31"/>
        <v>0</v>
      </c>
      <c r="G134" s="259">
        <f t="shared" si="31"/>
        <v>0</v>
      </c>
      <c r="H134" s="259">
        <f t="shared" si="31"/>
        <v>0</v>
      </c>
      <c r="I134" s="259">
        <f t="shared" si="31"/>
        <v>0</v>
      </c>
      <c r="J134" s="259">
        <f t="shared" si="31"/>
        <v>0</v>
      </c>
      <c r="K134" s="259">
        <f t="shared" si="31"/>
        <v>0</v>
      </c>
      <c r="L134" s="259">
        <f t="shared" si="31"/>
        <v>0</v>
      </c>
      <c r="M134" s="259">
        <f t="shared" si="31"/>
        <v>0</v>
      </c>
      <c r="N134" s="259">
        <f t="shared" si="31"/>
        <v>0</v>
      </c>
      <c r="O134" s="259">
        <f t="shared" si="31"/>
        <v>0</v>
      </c>
      <c r="P134" s="259">
        <f t="shared" si="31"/>
        <v>0</v>
      </c>
      <c r="Q134" s="259">
        <f t="shared" si="31"/>
        <v>0</v>
      </c>
      <c r="R134" s="259">
        <f t="shared" si="31"/>
        <v>0</v>
      </c>
      <c r="S134" s="259">
        <f t="shared" si="31"/>
        <v>0</v>
      </c>
      <c r="T134" s="259">
        <f t="shared" si="31"/>
        <v>0</v>
      </c>
      <c r="U134" s="259">
        <f t="shared" si="31"/>
        <v>0</v>
      </c>
      <c r="V134" s="259">
        <f t="shared" si="31"/>
        <v>0</v>
      </c>
      <c r="W134" s="259">
        <f t="shared" si="31"/>
        <v>0</v>
      </c>
      <c r="X134" s="259">
        <f t="shared" si="31"/>
        <v>0</v>
      </c>
      <c r="Y134" s="259">
        <f t="shared" si="31"/>
        <v>0</v>
      </c>
      <c r="Z134" s="259">
        <f t="shared" si="31"/>
        <v>0</v>
      </c>
      <c r="AA134" s="259">
        <f t="shared" si="31"/>
        <v>0</v>
      </c>
      <c r="AB134" s="259">
        <f t="shared" si="31"/>
        <v>0</v>
      </c>
      <c r="AC134" s="259">
        <f t="shared" si="31"/>
        <v>0</v>
      </c>
      <c r="AD134" s="259">
        <f t="shared" si="31"/>
        <v>0</v>
      </c>
      <c r="AE134" s="259">
        <f t="shared" si="31"/>
        <v>0</v>
      </c>
      <c r="AF134" s="259">
        <f t="shared" si="31"/>
        <v>0</v>
      </c>
      <c r="AG134" s="259">
        <f t="shared" si="31"/>
        <v>0</v>
      </c>
      <c r="AH134" s="259">
        <f t="shared" si="31"/>
        <v>0</v>
      </c>
      <c r="AI134" s="259">
        <f t="shared" si="31"/>
        <v>0</v>
      </c>
      <c r="AJ134" s="259">
        <f t="shared" si="31"/>
        <v>0</v>
      </c>
      <c r="AK134" s="259">
        <f t="shared" si="31"/>
        <v>0</v>
      </c>
      <c r="AL134" s="259">
        <f t="shared" si="31"/>
        <v>0</v>
      </c>
      <c r="AM134" s="259">
        <f t="shared" si="31"/>
        <v>0</v>
      </c>
      <c r="AN134" s="259">
        <f t="shared" si="31"/>
        <v>0</v>
      </c>
      <c r="AO134" s="259">
        <f t="shared" si="31"/>
        <v>0</v>
      </c>
      <c r="AP134" s="259">
        <f t="shared" si="31"/>
        <v>0</v>
      </c>
      <c r="AQ134" s="259">
        <f t="shared" si="31"/>
        <v>0</v>
      </c>
      <c r="AR134" s="259">
        <f t="shared" si="31"/>
        <v>0</v>
      </c>
      <c r="AS134" s="259">
        <f t="shared" si="31"/>
        <v>0</v>
      </c>
      <c r="AT134" s="259">
        <f t="shared" si="31"/>
        <v>0</v>
      </c>
      <c r="AU134" s="259">
        <f t="shared" si="31"/>
        <v>0</v>
      </c>
      <c r="AV134" s="259">
        <f t="shared" si="31"/>
        <v>0</v>
      </c>
      <c r="AW134" s="259">
        <f t="shared" si="31"/>
        <v>0</v>
      </c>
      <c r="AX134" s="259">
        <f t="shared" si="31"/>
        <v>0</v>
      </c>
      <c r="AY134" s="259">
        <f t="shared" si="31"/>
        <v>0</v>
      </c>
      <c r="AZ134" s="259">
        <f t="shared" si="31"/>
        <v>0</v>
      </c>
      <c r="BA134" s="259">
        <f t="shared" si="31"/>
        <v>0</v>
      </c>
      <c r="BB134" s="259">
        <f t="shared" si="31"/>
        <v>0</v>
      </c>
      <c r="BC134" s="259">
        <f t="shared" si="31"/>
        <v>0</v>
      </c>
      <c r="BD134" s="259">
        <f t="shared" si="31"/>
        <v>0</v>
      </c>
      <c r="BE134" s="259">
        <f t="shared" si="31"/>
        <v>0</v>
      </c>
      <c r="BF134" s="259">
        <f t="shared" si="31"/>
        <v>0</v>
      </c>
      <c r="BG134" s="259">
        <f t="shared" si="31"/>
        <v>0</v>
      </c>
      <c r="BH134" s="259">
        <f t="shared" si="31"/>
        <v>0</v>
      </c>
      <c r="BI134" s="259">
        <f t="shared" si="31"/>
        <v>0</v>
      </c>
      <c r="BJ134" s="259">
        <f t="shared" si="31"/>
        <v>0</v>
      </c>
      <c r="BK134" s="259">
        <f t="shared" si="31"/>
        <v>0</v>
      </c>
      <c r="BL134" s="259">
        <f t="shared" si="31"/>
        <v>0</v>
      </c>
      <c r="BM134" s="259">
        <f t="shared" si="31"/>
        <v>0</v>
      </c>
      <c r="BN134" s="259">
        <f t="shared" si="31"/>
        <v>0</v>
      </c>
      <c r="BO134" s="259">
        <f t="shared" si="31"/>
        <v>0</v>
      </c>
      <c r="BP134" s="259">
        <f t="shared" si="31"/>
        <v>0</v>
      </c>
      <c r="BQ134" s="259">
        <f t="shared" si="31"/>
        <v>0</v>
      </c>
      <c r="BR134" s="259">
        <f>BR106</f>
        <v>0</v>
      </c>
      <c r="BS134" s="259">
        <f>BS106</f>
        <v>0</v>
      </c>
      <c r="BT134" s="259">
        <f>BT106</f>
        <v>0</v>
      </c>
      <c r="BU134" s="259">
        <f>BU106</f>
        <v>0</v>
      </c>
      <c r="BV134" s="267">
        <f>SUM(B134:BU134)</f>
        <v>0</v>
      </c>
    </row>
    <row r="135" spans="1:77" hidden="1">
      <c r="A135" s="259" t="s">
        <v>583</v>
      </c>
      <c r="B135" s="259"/>
      <c r="C135" s="259"/>
      <c r="D135" s="259"/>
      <c r="E135" s="259"/>
      <c r="F135" s="259"/>
      <c r="G135" s="259"/>
      <c r="H135" s="259"/>
      <c r="I135" s="259"/>
      <c r="J135" s="259"/>
      <c r="K135" s="259"/>
      <c r="L135" s="259"/>
      <c r="M135" s="259"/>
      <c r="N135" s="259"/>
      <c r="BH135" s="225"/>
      <c r="BI135" s="225"/>
      <c r="BV135" s="267">
        <f>SUM(B135:BU135)</f>
        <v>0</v>
      </c>
    </row>
    <row r="136" spans="1:77">
      <c r="A136" s="225" t="s">
        <v>157</v>
      </c>
      <c r="B136" s="225">
        <f>SUM(B132:B134)</f>
        <v>0</v>
      </c>
      <c r="C136" s="225">
        <f t="shared" ref="C136:BQ136" si="32">SUM(C132:C134)</f>
        <v>0</v>
      </c>
      <c r="D136" s="225">
        <f t="shared" si="32"/>
        <v>0</v>
      </c>
      <c r="E136" s="225">
        <f t="shared" si="32"/>
        <v>0</v>
      </c>
      <c r="F136" s="225">
        <f t="shared" si="32"/>
        <v>0</v>
      </c>
      <c r="G136" s="225">
        <f t="shared" si="32"/>
        <v>0</v>
      </c>
      <c r="H136" s="225">
        <f t="shared" si="32"/>
        <v>0</v>
      </c>
      <c r="I136" s="225">
        <f t="shared" si="32"/>
        <v>0</v>
      </c>
      <c r="J136" s="225">
        <f t="shared" si="32"/>
        <v>0</v>
      </c>
      <c r="K136" s="225">
        <f t="shared" si="32"/>
        <v>0</v>
      </c>
      <c r="L136" s="225">
        <f t="shared" si="32"/>
        <v>0</v>
      </c>
      <c r="M136" s="225">
        <f t="shared" si="32"/>
        <v>0</v>
      </c>
      <c r="N136" s="225">
        <f t="shared" si="32"/>
        <v>0</v>
      </c>
      <c r="O136" s="225">
        <f t="shared" si="32"/>
        <v>0</v>
      </c>
      <c r="P136" s="225">
        <f t="shared" si="32"/>
        <v>0</v>
      </c>
      <c r="Q136" s="225">
        <f t="shared" si="32"/>
        <v>0</v>
      </c>
      <c r="R136" s="225">
        <f t="shared" si="32"/>
        <v>0</v>
      </c>
      <c r="S136" s="225">
        <f t="shared" si="32"/>
        <v>0</v>
      </c>
      <c r="T136" s="225">
        <f t="shared" si="32"/>
        <v>0</v>
      </c>
      <c r="U136" s="225">
        <f t="shared" si="32"/>
        <v>0</v>
      </c>
      <c r="V136" s="225">
        <f t="shared" si="32"/>
        <v>0</v>
      </c>
      <c r="W136" s="225">
        <f t="shared" si="32"/>
        <v>0</v>
      </c>
      <c r="X136" s="225">
        <f t="shared" si="32"/>
        <v>0</v>
      </c>
      <c r="Y136" s="225">
        <f t="shared" si="32"/>
        <v>0</v>
      </c>
      <c r="Z136" s="225">
        <f t="shared" si="32"/>
        <v>0</v>
      </c>
      <c r="AA136" s="225">
        <f t="shared" si="32"/>
        <v>0</v>
      </c>
      <c r="AB136" s="225">
        <f t="shared" si="32"/>
        <v>0</v>
      </c>
      <c r="AC136" s="225">
        <f t="shared" si="32"/>
        <v>0</v>
      </c>
      <c r="AD136" s="225">
        <f t="shared" si="32"/>
        <v>0</v>
      </c>
      <c r="AE136" s="225">
        <f t="shared" si="32"/>
        <v>0</v>
      </c>
      <c r="AF136" s="225">
        <f t="shared" si="32"/>
        <v>0</v>
      </c>
      <c r="AG136" s="225">
        <f t="shared" si="32"/>
        <v>0</v>
      </c>
      <c r="AH136" s="225">
        <f t="shared" si="32"/>
        <v>0</v>
      </c>
      <c r="AI136" s="225">
        <f t="shared" si="32"/>
        <v>0</v>
      </c>
      <c r="AJ136" s="225">
        <f t="shared" si="32"/>
        <v>0</v>
      </c>
      <c r="AK136" s="225">
        <f t="shared" si="32"/>
        <v>0</v>
      </c>
      <c r="AL136" s="225">
        <f t="shared" si="32"/>
        <v>0</v>
      </c>
      <c r="AM136" s="225">
        <f t="shared" si="32"/>
        <v>0</v>
      </c>
      <c r="AN136" s="225">
        <f t="shared" si="32"/>
        <v>0</v>
      </c>
      <c r="AO136" s="225">
        <f t="shared" si="32"/>
        <v>0</v>
      </c>
      <c r="AP136" s="225">
        <f t="shared" si="32"/>
        <v>0</v>
      </c>
      <c r="AQ136" s="225">
        <f t="shared" si="32"/>
        <v>0</v>
      </c>
      <c r="AR136" s="225">
        <f t="shared" si="32"/>
        <v>0</v>
      </c>
      <c r="AS136" s="225">
        <f t="shared" si="32"/>
        <v>0</v>
      </c>
      <c r="AT136" s="225">
        <f t="shared" si="32"/>
        <v>0</v>
      </c>
      <c r="AU136" s="225">
        <f t="shared" si="32"/>
        <v>0</v>
      </c>
      <c r="AV136" s="225">
        <f t="shared" si="32"/>
        <v>0</v>
      </c>
      <c r="AW136" s="225">
        <f t="shared" si="32"/>
        <v>0</v>
      </c>
      <c r="AX136" s="225">
        <f t="shared" si="32"/>
        <v>0</v>
      </c>
      <c r="AY136" s="225">
        <f t="shared" si="32"/>
        <v>0</v>
      </c>
      <c r="AZ136" s="225">
        <f t="shared" si="32"/>
        <v>0</v>
      </c>
      <c r="BA136" s="225">
        <f t="shared" si="32"/>
        <v>0</v>
      </c>
      <c r="BB136" s="225">
        <f t="shared" si="32"/>
        <v>0</v>
      </c>
      <c r="BC136" s="225">
        <f t="shared" si="32"/>
        <v>0</v>
      </c>
      <c r="BD136" s="225">
        <f t="shared" si="32"/>
        <v>0</v>
      </c>
      <c r="BE136" s="225">
        <f t="shared" si="32"/>
        <v>0</v>
      </c>
      <c r="BF136" s="225">
        <f t="shared" si="32"/>
        <v>0</v>
      </c>
      <c r="BG136" s="225">
        <f t="shared" si="32"/>
        <v>0</v>
      </c>
      <c r="BH136" s="225">
        <f t="shared" si="32"/>
        <v>0</v>
      </c>
      <c r="BI136" s="225">
        <f t="shared" si="32"/>
        <v>0</v>
      </c>
      <c r="BJ136" s="225">
        <f t="shared" si="32"/>
        <v>0</v>
      </c>
      <c r="BK136" s="225">
        <f t="shared" si="32"/>
        <v>0</v>
      </c>
      <c r="BL136" s="225">
        <f t="shared" si="32"/>
        <v>0</v>
      </c>
      <c r="BM136" s="225">
        <f t="shared" si="32"/>
        <v>0</v>
      </c>
      <c r="BN136" s="225">
        <f t="shared" si="32"/>
        <v>0</v>
      </c>
      <c r="BO136" s="225">
        <f t="shared" si="32"/>
        <v>0</v>
      </c>
      <c r="BP136" s="225">
        <f t="shared" si="32"/>
        <v>0</v>
      </c>
      <c r="BQ136" s="225">
        <f t="shared" si="32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67">
        <f>SUM(BV132:BV134)</f>
        <v>0</v>
      </c>
    </row>
  </sheetData>
  <mergeCells count="1">
    <mergeCell ref="A120:G120"/>
  </mergeCells>
  <phoneticPr fontId="8" type="noConversion"/>
  <printOptions horizontalCentered="1" gridLines="1"/>
  <pageMargins left="0.35433070866141736" right="0.15748031496062992" top="0.70866141732283472" bottom="0.39370078740157483" header="0.35433070866141736" footer="0.43307086614173229"/>
  <pageSetup paperSize="9" scale="75" orientation="landscape" r:id="rId1"/>
  <headerFooter alignWithMargins="0">
    <oddHeader>&amp;R&amp;P</oddHeader>
    <oddFooter>&amp;Rpraphatsorn_sukkong กงบ. สบท.</oddFooter>
  </headerFooter>
  <rowBreaks count="3" manualBreakCount="3">
    <brk id="35" max="75" man="1"/>
    <brk id="66" max="75" man="1"/>
    <brk id="98" max="75" man="1"/>
  </rowBreaks>
  <colBreaks count="6" manualBreakCount="6">
    <brk id="12" max="133" man="1"/>
    <brk id="23" max="133" man="1"/>
    <brk id="35" max="133" man="1"/>
    <brk id="46" max="133" man="1"/>
    <brk id="57" max="133" man="1"/>
    <brk id="70" max="133" man="1"/>
  </colBreaks>
  <drawing r:id="rId2"/>
</worksheet>
</file>

<file path=xl/worksheets/sheet98.xml><?xml version="1.0" encoding="utf-8"?>
<worksheet xmlns="http://schemas.openxmlformats.org/spreadsheetml/2006/main" xmlns:r="http://schemas.openxmlformats.org/officeDocument/2006/relationships">
  <sheetPr codeName="Sheet83"/>
  <dimension ref="A1:BZ136"/>
  <sheetViews>
    <sheetView topLeftCell="A3" zoomScaleSheetLayoutView="100" workbookViewId="0">
      <pane xSplit="1" ySplit="3" topLeftCell="BO6" activePane="bottomRight" state="frozenSplit"/>
      <selection activeCell="A4" sqref="A4"/>
      <selection pane="topRight" activeCell="A10" sqref="A10"/>
      <selection pane="bottomLeft" activeCell="A119" sqref="A119"/>
      <selection pane="bottomRight" activeCell="BU6" sqref="BU6"/>
    </sheetView>
  </sheetViews>
  <sheetFormatPr defaultColWidth="8" defaultRowHeight="18.75"/>
  <cols>
    <col min="1" max="1" width="43.42578125" style="225" customWidth="1"/>
    <col min="2" max="2" width="14.28515625" style="225" customWidth="1"/>
    <col min="3" max="3" width="13" style="225" customWidth="1"/>
    <col min="4" max="4" width="13.7109375" style="225" customWidth="1"/>
    <col min="5" max="5" width="14" style="225" bestFit="1" customWidth="1"/>
    <col min="6" max="6" width="13" style="225" customWidth="1"/>
    <col min="7" max="7" width="13.5703125" style="225" bestFit="1" customWidth="1"/>
    <col min="8" max="8" width="14" style="225" customWidth="1"/>
    <col min="9" max="10" width="13" style="225" customWidth="1"/>
    <col min="11" max="11" width="13.5703125" style="225" bestFit="1" customWidth="1"/>
    <col min="12" max="12" width="13" style="225" customWidth="1"/>
    <col min="13" max="13" width="13.5703125" style="225" customWidth="1"/>
    <col min="14" max="20" width="13" style="225" customWidth="1"/>
    <col min="21" max="21" width="15.28515625" style="225" bestFit="1" customWidth="1"/>
    <col min="22" max="22" width="13" style="225" customWidth="1"/>
    <col min="23" max="23" width="13.85546875" style="225" customWidth="1"/>
    <col min="24" max="26" width="13" style="225" customWidth="1"/>
    <col min="27" max="27" width="13.5703125" style="225" bestFit="1" customWidth="1"/>
    <col min="28" max="29" width="13" style="225" customWidth="1"/>
    <col min="30" max="30" width="13.5703125" style="225" customWidth="1"/>
    <col min="31" max="31" width="13" style="225" customWidth="1"/>
    <col min="32" max="32" width="14.42578125" style="225" customWidth="1"/>
    <col min="33" max="36" width="13" style="225" customWidth="1"/>
    <col min="37" max="37" width="14.140625" style="225" customWidth="1"/>
    <col min="38" max="38" width="13" style="225" customWidth="1"/>
    <col min="39" max="39" width="13.5703125" style="225" customWidth="1"/>
    <col min="40" max="41" width="13" style="225" customWidth="1"/>
    <col min="42" max="42" width="15.42578125" style="225" bestFit="1" customWidth="1"/>
    <col min="43" max="45" width="13" style="225" customWidth="1"/>
    <col min="46" max="46" width="13.5703125" style="225" bestFit="1" customWidth="1"/>
    <col min="47" max="50" width="13" style="225" customWidth="1"/>
    <col min="51" max="51" width="13.5703125" style="225" bestFit="1" customWidth="1"/>
    <col min="52" max="52" width="13" style="225" customWidth="1"/>
    <col min="53" max="53" width="13.5703125" style="225" bestFit="1" customWidth="1"/>
    <col min="54" max="54" width="14.85546875" style="225" customWidth="1"/>
    <col min="55" max="55" width="13.5703125" style="225" customWidth="1"/>
    <col min="56" max="59" width="13" style="225" customWidth="1"/>
    <col min="60" max="61" width="13" style="258" customWidth="1"/>
    <col min="62" max="62" width="13.85546875" style="225" customWidth="1"/>
    <col min="63" max="63" width="13.5703125" style="225" customWidth="1"/>
    <col min="64" max="66" width="13" style="225" customWidth="1"/>
    <col min="67" max="68" width="13.140625" style="225" customWidth="1"/>
    <col min="69" max="69" width="13" style="225" customWidth="1"/>
    <col min="70" max="71" width="13.85546875" style="225" customWidth="1"/>
    <col min="72" max="72" width="13" style="225" customWidth="1"/>
    <col min="73" max="73" width="14.5703125" style="225" customWidth="1"/>
    <col min="74" max="74" width="15.140625" style="225" customWidth="1"/>
    <col min="75" max="75" width="16.140625" style="225" customWidth="1"/>
    <col min="76" max="76" width="14.28515625" style="228" customWidth="1"/>
    <col min="77" max="78" width="14.28515625" style="228" bestFit="1" customWidth="1"/>
    <col min="79" max="16384" width="8" style="228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741</v>
      </c>
      <c r="BX4" s="227"/>
    </row>
    <row r="5" spans="1:77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81"/>
      <c r="BI6" s="281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60"/>
      <c r="BI7" s="360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3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60"/>
      <c r="BI8" s="360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" si="0">SUM(B8:BU8)</f>
        <v>0</v>
      </c>
      <c r="BW8" s="321"/>
      <c r="BX8" s="3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60"/>
      <c r="BI9" s="360"/>
      <c r="BJ9" s="418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>SUM(B9:BU9)</f>
        <v>0</v>
      </c>
      <c r="BW9" s="321">
        <f>มิ.ย.!BW9+BV9</f>
        <v>169059.07</v>
      </c>
      <c r="BX9" s="3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60"/>
      <c r="BI10" s="360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21"/>
      <c r="BU10" s="321"/>
      <c r="BV10" s="321">
        <f t="shared" ref="BV10:BV62" si="1">SUM(B10:BU10)</f>
        <v>0</v>
      </c>
      <c r="BW10" s="321">
        <f>มิ.ย.!BW10+BV10</f>
        <v>485138.81999999995</v>
      </c>
      <c r="BX10" s="3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60"/>
      <c r="BI11" s="360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1"/>
        <v>0</v>
      </c>
      <c r="BW11" s="321">
        <f>มิ.ย.!BW11+BV11</f>
        <v>73.239999999999995</v>
      </c>
      <c r="BX11" s="3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60"/>
      <c r="BI12" s="360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1"/>
        <v>0</v>
      </c>
      <c r="BW12" s="321">
        <f>มิ.ย.!BW12+BV12</f>
        <v>236.9</v>
      </c>
      <c r="BX12" s="3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60"/>
      <c r="BI13" s="360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1"/>
        <v>0</v>
      </c>
      <c r="BW13" s="321">
        <f>มิ.ย.!BW13+BV13</f>
        <v>0</v>
      </c>
      <c r="BX13" s="3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M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321"/>
      <c r="AB14" s="321"/>
      <c r="AC14" s="321"/>
      <c r="AD14" s="321"/>
      <c r="AE14" s="321"/>
      <c r="AF14" s="321"/>
      <c r="AG14" s="321"/>
      <c r="AH14" s="321"/>
      <c r="AI14" s="321"/>
      <c r="AJ14" s="321"/>
      <c r="AK14" s="321"/>
      <c r="AL14" s="321"/>
      <c r="AM14" s="321"/>
      <c r="AN14" s="321"/>
      <c r="AO14" s="321"/>
      <c r="AP14" s="321"/>
      <c r="AQ14" s="321"/>
      <c r="AR14" s="321"/>
      <c r="AS14" s="321"/>
      <c r="AT14" s="321"/>
      <c r="AU14" s="321"/>
      <c r="AV14" s="321"/>
      <c r="AW14" s="321"/>
      <c r="AX14" s="321"/>
      <c r="AY14" s="321"/>
      <c r="AZ14" s="321"/>
      <c r="BA14" s="321"/>
      <c r="BB14" s="321"/>
      <c r="BC14" s="321"/>
      <c r="BD14" s="321"/>
      <c r="BE14" s="321"/>
      <c r="BF14" s="321"/>
      <c r="BG14" s="321"/>
      <c r="BH14" s="360"/>
      <c r="BI14" s="360"/>
      <c r="BJ14" s="418"/>
      <c r="BK14" s="321"/>
      <c r="BL14" s="321"/>
      <c r="BM14" s="321"/>
      <c r="BN14" s="321"/>
      <c r="BO14" s="321"/>
      <c r="BP14" s="321"/>
      <c r="BQ14" s="321"/>
      <c r="BR14" s="321"/>
      <c r="BS14" s="321"/>
      <c r="BT14" s="321"/>
      <c r="BU14" s="321"/>
      <c r="BV14" s="321">
        <f t="shared" si="1"/>
        <v>0</v>
      </c>
      <c r="BW14" s="321">
        <f>มิ.ย.!BW14+BV14</f>
        <v>91684.619999999981</v>
      </c>
      <c r="BX14" s="3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M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321"/>
      <c r="AB15" s="321"/>
      <c r="AC15" s="321"/>
      <c r="AD15" s="321"/>
      <c r="AE15" s="321"/>
      <c r="AF15" s="321"/>
      <c r="AG15" s="321"/>
      <c r="AH15" s="321"/>
      <c r="AI15" s="321"/>
      <c r="AJ15" s="321"/>
      <c r="AK15" s="321"/>
      <c r="AL15" s="321"/>
      <c r="AM15" s="321"/>
      <c r="AN15" s="321"/>
      <c r="AO15" s="321"/>
      <c r="AP15" s="321"/>
      <c r="AQ15" s="321"/>
      <c r="AR15" s="321"/>
      <c r="AS15" s="321"/>
      <c r="AT15" s="321"/>
      <c r="AU15" s="321"/>
      <c r="AV15" s="321"/>
      <c r="AW15" s="321"/>
      <c r="AX15" s="321"/>
      <c r="AY15" s="321"/>
      <c r="AZ15" s="321"/>
      <c r="BA15" s="321"/>
      <c r="BB15" s="321"/>
      <c r="BC15" s="321"/>
      <c r="BD15" s="321"/>
      <c r="BE15" s="321"/>
      <c r="BF15" s="321"/>
      <c r="BG15" s="321"/>
      <c r="BH15" s="360"/>
      <c r="BI15" s="360"/>
      <c r="BJ15" s="418"/>
      <c r="BK15" s="321"/>
      <c r="BL15" s="321"/>
      <c r="BM15" s="321"/>
      <c r="BN15" s="321"/>
      <c r="BO15" s="321"/>
      <c r="BP15" s="321"/>
      <c r="BQ15" s="321"/>
      <c r="BR15" s="321"/>
      <c r="BS15" s="321"/>
      <c r="BT15" s="321"/>
      <c r="BU15" s="321"/>
      <c r="BV15" s="321">
        <f t="shared" si="1"/>
        <v>0</v>
      </c>
      <c r="BW15" s="321">
        <f>มิ.ย.!BW15+BV15</f>
        <v>766967.37</v>
      </c>
      <c r="BX15" s="3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60"/>
      <c r="BI16" s="360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1"/>
        <v>0</v>
      </c>
      <c r="BW16" s="321">
        <f>มิ.ย.!BW16+BV16</f>
        <v>0</v>
      </c>
      <c r="BX16" s="369">
        <v>4303010103</v>
      </c>
      <c r="BY16" s="380"/>
    </row>
    <row r="17" spans="1:77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60"/>
      <c r="BI17" s="360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1"/>
        <v>0</v>
      </c>
      <c r="BW17" s="321">
        <f>มิ.ย.!BW17+BV17</f>
        <v>0</v>
      </c>
      <c r="BX17" s="369">
        <v>1102050107</v>
      </c>
      <c r="BY17" s="382">
        <f>SUM(BV16:BV17)</f>
        <v>0</v>
      </c>
    </row>
    <row r="18" spans="1:77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60"/>
      <c r="BI18" s="360"/>
      <c r="BJ18" s="418"/>
      <c r="BK18" s="321"/>
      <c r="BL18" s="321"/>
      <c r="BM18" s="321"/>
      <c r="BN18" s="321"/>
      <c r="BO18" s="321"/>
      <c r="BP18" s="321"/>
      <c r="BQ18" s="321"/>
      <c r="BR18" s="321"/>
      <c r="BS18" s="321"/>
      <c r="BT18" s="321"/>
      <c r="BU18" s="321"/>
      <c r="BV18" s="321">
        <f t="shared" si="1"/>
        <v>0</v>
      </c>
      <c r="BW18" s="321">
        <f>มิ.ย.!BW18+BV18</f>
        <v>12753.81</v>
      </c>
      <c r="BX18" s="370">
        <v>4303010103</v>
      </c>
      <c r="BY18" s="380"/>
    </row>
    <row r="19" spans="1:77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60"/>
      <c r="BI19" s="360"/>
      <c r="BJ19" s="418"/>
      <c r="BK19" s="321"/>
      <c r="BL19" s="321"/>
      <c r="BM19" s="321"/>
      <c r="BN19" s="321"/>
      <c r="BO19" s="321"/>
      <c r="BP19" s="321"/>
      <c r="BQ19" s="321"/>
      <c r="BR19" s="321"/>
      <c r="BS19" s="321"/>
      <c r="BT19" s="321"/>
      <c r="BU19" s="321"/>
      <c r="BV19" s="321">
        <f t="shared" si="1"/>
        <v>0</v>
      </c>
      <c r="BW19" s="321">
        <f>มิ.ย.!BW19+BV19</f>
        <v>622264</v>
      </c>
      <c r="BX19" s="369">
        <v>1102050107</v>
      </c>
      <c r="BY19" s="382">
        <f>SUM(BV18:BV19)</f>
        <v>0</v>
      </c>
    </row>
    <row r="20" spans="1:77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60"/>
      <c r="BI20" s="360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1"/>
        <v>0</v>
      </c>
      <c r="BW20" s="321">
        <f>มิ.ย.!BW20+BV20</f>
        <v>674.8</v>
      </c>
      <c r="BX20" s="369">
        <v>4303010103</v>
      </c>
      <c r="BY20" s="380"/>
    </row>
    <row r="21" spans="1:77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60"/>
      <c r="BI21" s="360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1"/>
        <v>0</v>
      </c>
      <c r="BW21" s="321">
        <f>มิ.ย.!BW21+BV21</f>
        <v>9191.27</v>
      </c>
      <c r="BX21" s="369">
        <v>1102050107</v>
      </c>
      <c r="BY21" s="382">
        <f>SUM(BV20:BV21)</f>
        <v>0</v>
      </c>
    </row>
    <row r="22" spans="1:77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60"/>
      <c r="BI22" s="360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 t="shared" si="1"/>
        <v>0</v>
      </c>
      <c r="BW22" s="321">
        <f>มิ.ย.!BW22+BV22</f>
        <v>0</v>
      </c>
      <c r="BX22" s="369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60"/>
      <c r="BI23" s="360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>
        <f t="shared" si="1"/>
        <v>0</v>
      </c>
      <c r="BW23" s="321">
        <f>มิ.ย.!BW23+BV23</f>
        <v>0</v>
      </c>
      <c r="BX23" s="369">
        <v>4313010103</v>
      </c>
      <c r="BY23" s="382">
        <f>SUM(BV23:BV24)</f>
        <v>0</v>
      </c>
    </row>
    <row r="24" spans="1:77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60"/>
      <c r="BI24" s="360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1"/>
        <v>0</v>
      </c>
      <c r="BW24" s="321">
        <f>มิ.ย.!BW24+BV24</f>
        <v>0</v>
      </c>
      <c r="BX24" s="369">
        <v>1102050107</v>
      </c>
      <c r="BY24" s="380"/>
    </row>
    <row r="25" spans="1:77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60"/>
      <c r="BI25" s="360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1"/>
        <v>0</v>
      </c>
      <c r="BW25" s="321">
        <f>มิ.ย.!BW25+BV25</f>
        <v>0</v>
      </c>
      <c r="BX25" s="369">
        <v>4313010199</v>
      </c>
      <c r="BY25" s="380"/>
    </row>
    <row r="26" spans="1:77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60"/>
      <c r="BI26" s="360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1"/>
        <v>0</v>
      </c>
      <c r="BW26" s="321">
        <f>มิ.ย.!BW26+BV26</f>
        <v>0</v>
      </c>
      <c r="BX26" s="369">
        <v>1102050107</v>
      </c>
      <c r="BY26" s="382">
        <f>SUM(BV25:BV26)</f>
        <v>0</v>
      </c>
    </row>
    <row r="27" spans="1:77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21"/>
      <c r="L27" s="321"/>
      <c r="M27" s="321"/>
      <c r="N27" s="321"/>
      <c r="O27" s="321"/>
      <c r="P27" s="321"/>
      <c r="Q27" s="321"/>
      <c r="R27" s="321"/>
      <c r="S27" s="321"/>
      <c r="T27" s="321"/>
      <c r="U27" s="321"/>
      <c r="V27" s="321"/>
      <c r="W27" s="321"/>
      <c r="X27" s="321"/>
      <c r="Y27" s="321"/>
      <c r="Z27" s="321"/>
      <c r="AA27" s="321"/>
      <c r="AB27" s="321"/>
      <c r="AC27" s="321"/>
      <c r="AD27" s="321"/>
      <c r="AE27" s="321"/>
      <c r="AF27" s="321"/>
      <c r="AG27" s="321"/>
      <c r="AH27" s="321"/>
      <c r="AI27" s="321"/>
      <c r="AJ27" s="321"/>
      <c r="AK27" s="321"/>
      <c r="AL27" s="321"/>
      <c r="AM27" s="321"/>
      <c r="AN27" s="321"/>
      <c r="AO27" s="321"/>
      <c r="AP27" s="321"/>
      <c r="AQ27" s="321"/>
      <c r="AR27" s="321"/>
      <c r="AS27" s="321"/>
      <c r="AT27" s="321"/>
      <c r="AU27" s="321"/>
      <c r="AV27" s="321"/>
      <c r="AW27" s="321"/>
      <c r="AX27" s="321"/>
      <c r="AY27" s="321"/>
      <c r="AZ27" s="321"/>
      <c r="BA27" s="321"/>
      <c r="BB27" s="321"/>
      <c r="BC27" s="321"/>
      <c r="BD27" s="321"/>
      <c r="BE27" s="321"/>
      <c r="BF27" s="321"/>
      <c r="BG27" s="321"/>
      <c r="BH27" s="360"/>
      <c r="BI27" s="360"/>
      <c r="BJ27" s="418"/>
      <c r="BK27" s="321"/>
      <c r="BL27" s="321"/>
      <c r="BM27" s="321"/>
      <c r="BN27" s="321"/>
      <c r="BO27" s="321"/>
      <c r="BP27" s="321"/>
      <c r="BQ27" s="321"/>
      <c r="BR27" s="321"/>
      <c r="BS27" s="321"/>
      <c r="BT27" s="321"/>
      <c r="BU27" s="321"/>
      <c r="BV27" s="321">
        <f t="shared" si="1"/>
        <v>0</v>
      </c>
      <c r="BW27" s="321">
        <f>มิ.ย.!BW27+BV27</f>
        <v>28831.63</v>
      </c>
      <c r="BX27" s="369">
        <v>4313010199</v>
      </c>
      <c r="BY27" s="380"/>
    </row>
    <row r="28" spans="1:77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21"/>
      <c r="L28" s="321"/>
      <c r="M28" s="321"/>
      <c r="N28" s="321"/>
      <c r="O28" s="321"/>
      <c r="P28" s="321"/>
      <c r="Q28" s="321"/>
      <c r="R28" s="321"/>
      <c r="S28" s="321"/>
      <c r="T28" s="321"/>
      <c r="U28" s="321"/>
      <c r="V28" s="321"/>
      <c r="W28" s="321"/>
      <c r="X28" s="321"/>
      <c r="Y28" s="321"/>
      <c r="Z28" s="321"/>
      <c r="AA28" s="321"/>
      <c r="AB28" s="321"/>
      <c r="AC28" s="321"/>
      <c r="AD28" s="321"/>
      <c r="AE28" s="321"/>
      <c r="AF28" s="321"/>
      <c r="AG28" s="321"/>
      <c r="AH28" s="321"/>
      <c r="AI28" s="321"/>
      <c r="AJ28" s="321"/>
      <c r="AK28" s="321"/>
      <c r="AL28" s="321"/>
      <c r="AM28" s="321"/>
      <c r="AN28" s="321"/>
      <c r="AO28" s="321"/>
      <c r="AP28" s="321"/>
      <c r="AQ28" s="321"/>
      <c r="AR28" s="321"/>
      <c r="AS28" s="321"/>
      <c r="AT28" s="321"/>
      <c r="AU28" s="321"/>
      <c r="AV28" s="321"/>
      <c r="AW28" s="321"/>
      <c r="AX28" s="321"/>
      <c r="AY28" s="321"/>
      <c r="AZ28" s="321"/>
      <c r="BA28" s="321"/>
      <c r="BB28" s="321"/>
      <c r="BC28" s="321"/>
      <c r="BD28" s="321"/>
      <c r="BE28" s="321"/>
      <c r="BF28" s="321"/>
      <c r="BG28" s="321"/>
      <c r="BH28" s="360"/>
      <c r="BI28" s="360"/>
      <c r="BJ28" s="321"/>
      <c r="BK28" s="321"/>
      <c r="BL28" s="321"/>
      <c r="BM28" s="321"/>
      <c r="BN28" s="321"/>
      <c r="BO28" s="321"/>
      <c r="BP28" s="321"/>
      <c r="BQ28" s="321"/>
      <c r="BR28" s="321"/>
      <c r="BS28" s="321"/>
      <c r="BT28" s="321"/>
      <c r="BU28" s="321"/>
      <c r="BV28" s="321">
        <f t="shared" si="1"/>
        <v>0</v>
      </c>
      <c r="BW28" s="321">
        <f>มิ.ย.!BW28+BV28</f>
        <v>46367.33</v>
      </c>
      <c r="BX28" s="369">
        <v>1102050107</v>
      </c>
      <c r="BY28" s="380"/>
    </row>
    <row r="29" spans="1:77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21"/>
      <c r="L29" s="321"/>
      <c r="M29" s="321"/>
      <c r="N29" s="321"/>
      <c r="O29" s="321"/>
      <c r="P29" s="321"/>
      <c r="Q29" s="321"/>
      <c r="R29" s="321"/>
      <c r="S29" s="321"/>
      <c r="T29" s="321"/>
      <c r="U29" s="321"/>
      <c r="V29" s="321"/>
      <c r="W29" s="321"/>
      <c r="X29" s="321"/>
      <c r="Y29" s="321"/>
      <c r="Z29" s="321"/>
      <c r="AA29" s="321"/>
      <c r="AB29" s="321"/>
      <c r="AC29" s="321"/>
      <c r="AD29" s="321"/>
      <c r="AE29" s="321"/>
      <c r="AF29" s="321"/>
      <c r="AG29" s="321"/>
      <c r="AH29" s="321"/>
      <c r="AI29" s="321"/>
      <c r="AJ29" s="321"/>
      <c r="AK29" s="321"/>
      <c r="AL29" s="321"/>
      <c r="AM29" s="321"/>
      <c r="AN29" s="321"/>
      <c r="AO29" s="321"/>
      <c r="AP29" s="321"/>
      <c r="AQ29" s="321"/>
      <c r="AR29" s="321"/>
      <c r="AS29" s="321"/>
      <c r="AT29" s="321"/>
      <c r="AU29" s="321"/>
      <c r="AV29" s="321"/>
      <c r="AW29" s="321"/>
      <c r="AX29" s="321"/>
      <c r="AY29" s="321"/>
      <c r="AZ29" s="321"/>
      <c r="BA29" s="321"/>
      <c r="BB29" s="321"/>
      <c r="BC29" s="321"/>
      <c r="BD29" s="321"/>
      <c r="BE29" s="321"/>
      <c r="BF29" s="321"/>
      <c r="BG29" s="321"/>
      <c r="BH29" s="360"/>
      <c r="BI29" s="360"/>
      <c r="BJ29" s="418"/>
      <c r="BK29" s="321"/>
      <c r="BL29" s="321"/>
      <c r="BM29" s="321"/>
      <c r="BN29" s="321"/>
      <c r="BO29" s="321"/>
      <c r="BP29" s="321"/>
      <c r="BQ29" s="321"/>
      <c r="BR29" s="321"/>
      <c r="BS29" s="321"/>
      <c r="BT29" s="321"/>
      <c r="BU29" s="321"/>
      <c r="BV29" s="321">
        <f t="shared" si="1"/>
        <v>0</v>
      </c>
      <c r="BW29" s="321">
        <f>มิ.ย.!BW29+BV29</f>
        <v>50</v>
      </c>
      <c r="BX29" s="369">
        <v>2103010103</v>
      </c>
      <c r="BY29" s="382">
        <f>SUM(BV27:BV29)</f>
        <v>0</v>
      </c>
    </row>
    <row r="30" spans="1:77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60"/>
      <c r="BI30" s="360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1"/>
        <v>0</v>
      </c>
      <c r="BW30" s="321">
        <f>มิ.ย.!BW30+BV30</f>
        <v>0</v>
      </c>
      <c r="BX30" s="369"/>
      <c r="BY30" s="380"/>
    </row>
    <row r="31" spans="1:77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60"/>
      <c r="BI31" s="360"/>
      <c r="BJ31" s="418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1"/>
        <v>0</v>
      </c>
      <c r="BW31" s="321">
        <f>มิ.ย.!BW31+BV31</f>
        <v>7299627.8500000015</v>
      </c>
      <c r="BX31" s="369">
        <v>1102030102</v>
      </c>
      <c r="BY31" s="380"/>
    </row>
    <row r="32" spans="1:77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418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60"/>
      <c r="BI32" s="360"/>
      <c r="BJ32" s="418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1"/>
        <v>0</v>
      </c>
      <c r="BW32" s="321">
        <f>มิ.ย.!BW32+BV32</f>
        <v>2199713.0200000009</v>
      </c>
      <c r="BX32" s="3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60"/>
      <c r="BI33" s="360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1"/>
        <v>0</v>
      </c>
      <c r="BW33" s="321">
        <f>มิ.ย.!BW33+BV33</f>
        <v>0</v>
      </c>
      <c r="BX33" s="369">
        <v>1102030102</v>
      </c>
      <c r="BY33" s="380"/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60"/>
      <c r="BI34" s="360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1"/>
        <v>0</v>
      </c>
      <c r="BW34" s="321">
        <f>มิ.ย.!BW34+BV34</f>
        <v>6602.93</v>
      </c>
      <c r="BX34" s="3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60"/>
      <c r="BI35" s="360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1"/>
        <v>0</v>
      </c>
      <c r="BW35" s="321">
        <f>มิ.ย.!BW35+BV35</f>
        <v>6435.53</v>
      </c>
      <c r="BX35" s="369">
        <v>1102030102</v>
      </c>
      <c r="BY35" s="408">
        <f>SUM(BV31:BV35)</f>
        <v>0</v>
      </c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60"/>
      <c r="BI36" s="360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1"/>
        <v>0</v>
      </c>
      <c r="BW36" s="321">
        <f>มิ.ย.!BW36+BV36</f>
        <v>0</v>
      </c>
      <c r="BX36" s="3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60"/>
      <c r="BI37" s="360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1"/>
        <v>0</v>
      </c>
      <c r="BW37" s="321">
        <f>มิ.ย.!BW37+BV37</f>
        <v>0</v>
      </c>
      <c r="BX37" s="3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60"/>
      <c r="BI38" s="360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1"/>
        <v>0</v>
      </c>
      <c r="BW38" s="321">
        <f>มิ.ย.!BW38+BV38</f>
        <v>0</v>
      </c>
      <c r="BX38" s="3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60"/>
      <c r="BI39" s="360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1"/>
        <v>0</v>
      </c>
      <c r="BW39" s="321">
        <f>มิ.ย.!BW39+BV39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60"/>
      <c r="BI40" s="360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1"/>
        <v>0</v>
      </c>
      <c r="BW40" s="321">
        <f>มิ.ย.!BW40+BV40</f>
        <v>0</v>
      </c>
      <c r="BX40" s="369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60"/>
      <c r="BI41" s="360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si="1"/>
        <v>0</v>
      </c>
      <c r="BW41" s="321">
        <f>มิ.ย.!BW41+BV41</f>
        <v>0</v>
      </c>
      <c r="BX41" s="3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60"/>
      <c r="BI42" s="360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มิ.ย.!BW42+BV42</f>
        <v>0</v>
      </c>
      <c r="BX42" s="3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60"/>
      <c r="BI43" s="360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มิ.ย.!BW43+BV43</f>
        <v>62818.75</v>
      </c>
      <c r="BX43" s="3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60"/>
      <c r="BI44" s="360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มิ.ย.!BW44+BV44</f>
        <v>0</v>
      </c>
      <c r="BX44" s="3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60"/>
      <c r="BI45" s="360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มิ.ย.!BW45+BV45</f>
        <v>0</v>
      </c>
      <c r="BX45" s="3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60"/>
      <c r="BI46" s="360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มิ.ย.!BW46+BV46</f>
        <v>0</v>
      </c>
      <c r="BX46" s="369">
        <v>5104030299</v>
      </c>
      <c r="BY46" s="380"/>
    </row>
    <row r="47" spans="1:77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60"/>
      <c r="BI47" s="360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มิ.ย.!BW47+BV47</f>
        <v>0</v>
      </c>
      <c r="BX47" s="3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60"/>
      <c r="BI48" s="360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มิ.ย.!BW48+BV48</f>
        <v>0</v>
      </c>
      <c r="BX48" s="369">
        <v>2101010107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60"/>
      <c r="BI49" s="360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มิ.ย.!BW49+BV49</f>
        <v>0</v>
      </c>
      <c r="BX49" s="3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60"/>
      <c r="BI50" s="360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มิ.ย.!BW50+BV50</f>
        <v>0</v>
      </c>
      <c r="BX50" s="369">
        <v>1106010199</v>
      </c>
      <c r="BY50" s="382">
        <f>SUM(BV37:BV50)</f>
        <v>0</v>
      </c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60"/>
      <c r="BI51" s="360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มิ.ย.!BW51+BV51</f>
        <v>10957.47</v>
      </c>
      <c r="BX51" s="369">
        <v>1106010199</v>
      </c>
      <c r="BY51" s="408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418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60"/>
      <c r="BI52" s="360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มิ.ย.!BW52+BV52</f>
        <v>86653.02</v>
      </c>
      <c r="BX52" s="3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60"/>
      <c r="BI53" s="360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มิ.ย.!BW53+BV53</f>
        <v>4876316.42</v>
      </c>
      <c r="BX53" s="369">
        <v>4313010199</v>
      </c>
      <c r="BY53" s="380"/>
    </row>
    <row r="54" spans="1:77" ht="21" hidden="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60"/>
      <c r="BI54" s="360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มิ.ย.!BW54+BV54</f>
        <v>0</v>
      </c>
      <c r="BX54" s="3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60"/>
      <c r="BI55" s="360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มิ.ย.!BW55+BV55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60"/>
      <c r="BI56" s="360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มิ.ย.!BW56+BV56</f>
        <v>386896.5</v>
      </c>
      <c r="BX56" s="369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60"/>
      <c r="BI57" s="360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มิ.ย.!BW57+BV57</f>
        <v>0</v>
      </c>
      <c r="BX57" s="371"/>
      <c r="BY57" s="380"/>
    </row>
    <row r="58" spans="1:77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60"/>
      <c r="BI58" s="360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มิ.ย.!BW58+BV58</f>
        <v>0</v>
      </c>
      <c r="BX58" s="371"/>
      <c r="BY58" s="380"/>
    </row>
    <row r="59" spans="1:77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60"/>
      <c r="BI59" s="360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มิ.ย.!BW59+BV59</f>
        <v>0</v>
      </c>
      <c r="BX59" s="372"/>
      <c r="BY59" s="380"/>
    </row>
    <row r="60" spans="1:77" hidden="1">
      <c r="A60" s="363" t="s">
        <v>421</v>
      </c>
      <c r="B60" s="321"/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  <c r="N60" s="321"/>
      <c r="O60" s="321"/>
      <c r="P60" s="321"/>
      <c r="Q60" s="321"/>
      <c r="R60" s="321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  <c r="AC60" s="321"/>
      <c r="AD60" s="321"/>
      <c r="AE60" s="321"/>
      <c r="AF60" s="321"/>
      <c r="AG60" s="321"/>
      <c r="AH60" s="321"/>
      <c r="AI60" s="321"/>
      <c r="AJ60" s="321"/>
      <c r="AK60" s="321"/>
      <c r="AL60" s="321"/>
      <c r="AM60" s="321"/>
      <c r="AN60" s="321"/>
      <c r="AO60" s="321"/>
      <c r="AP60" s="321"/>
      <c r="AQ60" s="321"/>
      <c r="AR60" s="321"/>
      <c r="AS60" s="321"/>
      <c r="AT60" s="321"/>
      <c r="AU60" s="321"/>
      <c r="AV60" s="321"/>
      <c r="AW60" s="321"/>
      <c r="AX60" s="321"/>
      <c r="AY60" s="321"/>
      <c r="AZ60" s="321"/>
      <c r="BA60" s="321"/>
      <c r="BB60" s="321"/>
      <c r="BC60" s="321"/>
      <c r="BD60" s="321"/>
      <c r="BE60" s="321"/>
      <c r="BF60" s="321"/>
      <c r="BG60" s="321"/>
      <c r="BH60" s="360"/>
      <c r="BI60" s="360"/>
      <c r="BJ60" s="321"/>
      <c r="BK60" s="321"/>
      <c r="BL60" s="321"/>
      <c r="BM60" s="321"/>
      <c r="BN60" s="321"/>
      <c r="BO60" s="321"/>
      <c r="BP60" s="321"/>
      <c r="BQ60" s="321"/>
      <c r="BR60" s="321"/>
      <c r="BS60" s="321"/>
      <c r="BT60" s="321"/>
      <c r="BU60" s="321"/>
      <c r="BV60" s="321">
        <f t="shared" si="1"/>
        <v>0</v>
      </c>
      <c r="BW60" s="235">
        <f>มิ.ย.!BW60+BV60</f>
        <v>0</v>
      </c>
      <c r="BX60" s="227"/>
    </row>
    <row r="61" spans="1:77" hidden="1">
      <c r="A61" s="363" t="s">
        <v>422</v>
      </c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1"/>
      <c r="AF61" s="321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1"/>
      <c r="AS61" s="321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1"/>
      <c r="BF61" s="321"/>
      <c r="BG61" s="321"/>
      <c r="BH61" s="360"/>
      <c r="BI61" s="360"/>
      <c r="BJ61" s="321"/>
      <c r="BK61" s="321"/>
      <c r="BL61" s="321"/>
      <c r="BM61" s="321"/>
      <c r="BN61" s="321"/>
      <c r="BO61" s="321"/>
      <c r="BP61" s="321"/>
      <c r="BQ61" s="321"/>
      <c r="BR61" s="321"/>
      <c r="BS61" s="321"/>
      <c r="BT61" s="321"/>
      <c r="BU61" s="321"/>
      <c r="BV61" s="321">
        <f t="shared" si="1"/>
        <v>0</v>
      </c>
      <c r="BW61" s="235">
        <f>มิ.ย.!BW61+BV61</f>
        <v>0</v>
      </c>
      <c r="BX61" s="227"/>
    </row>
    <row r="62" spans="1:77">
      <c r="A62" s="356" t="s">
        <v>194</v>
      </c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321"/>
      <c r="M62" s="321"/>
      <c r="N62" s="321"/>
      <c r="O62" s="321"/>
      <c r="P62" s="321"/>
      <c r="Q62" s="321"/>
      <c r="R62" s="321"/>
      <c r="S62" s="321"/>
      <c r="T62" s="321"/>
      <c r="U62" s="321"/>
      <c r="V62" s="321"/>
      <c r="W62" s="321"/>
      <c r="X62" s="321"/>
      <c r="Y62" s="321"/>
      <c r="Z62" s="321"/>
      <c r="AA62" s="321"/>
      <c r="AB62" s="321"/>
      <c r="AC62" s="321"/>
      <c r="AD62" s="321"/>
      <c r="AE62" s="321"/>
      <c r="AF62" s="321"/>
      <c r="AG62" s="321"/>
      <c r="AH62" s="321"/>
      <c r="AI62" s="321"/>
      <c r="AJ62" s="321"/>
      <c r="AK62" s="321"/>
      <c r="AL62" s="321"/>
      <c r="AM62" s="321"/>
      <c r="AN62" s="321"/>
      <c r="AO62" s="321"/>
      <c r="AP62" s="321"/>
      <c r="AQ62" s="321"/>
      <c r="AR62" s="321"/>
      <c r="AS62" s="321"/>
      <c r="AT62" s="321"/>
      <c r="AU62" s="321"/>
      <c r="AV62" s="321"/>
      <c r="AW62" s="321"/>
      <c r="AX62" s="321"/>
      <c r="AY62" s="321"/>
      <c r="AZ62" s="321"/>
      <c r="BA62" s="321"/>
      <c r="BB62" s="321"/>
      <c r="BC62" s="321"/>
      <c r="BD62" s="321"/>
      <c r="BE62" s="321"/>
      <c r="BF62" s="321"/>
      <c r="BG62" s="321"/>
      <c r="BH62" s="360"/>
      <c r="BI62" s="360"/>
      <c r="BJ62" s="321"/>
      <c r="BK62" s="321"/>
      <c r="BL62" s="321"/>
      <c r="BM62" s="321"/>
      <c r="BN62" s="321"/>
      <c r="BO62" s="321"/>
      <c r="BP62" s="321"/>
      <c r="BQ62" s="321"/>
      <c r="BR62" s="321"/>
      <c r="BS62" s="321"/>
      <c r="BT62" s="321"/>
      <c r="BU62" s="321"/>
      <c r="BV62" s="321">
        <f t="shared" si="1"/>
        <v>0</v>
      </c>
      <c r="BW62" s="235">
        <f>มิ.ย.!BW62+BV62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81"/>
      <c r="BI63" s="281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ref="BV63:BV65" si="2">SUM(B63:BU63)</f>
        <v>0</v>
      </c>
      <c r="BW63" s="235">
        <f>มิ.ย.!BW63+BV63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81"/>
      <c r="BI64" s="281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2"/>
        <v>0</v>
      </c>
      <c r="BW64" s="235">
        <f>มิ.ย.!BW64+BV64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81"/>
      <c r="BI65" s="281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2"/>
        <v>0</v>
      </c>
      <c r="BW65" s="235">
        <f>พ.ค.!BW65+BV65</f>
        <v>0</v>
      </c>
    </row>
    <row r="66" spans="1:77" ht="19.5" thickBot="1">
      <c r="A66" s="285" t="s">
        <v>433</v>
      </c>
      <c r="B66" s="243">
        <f t="shared" ref="B66:AH66" si="3">SUM(B9:B65)</f>
        <v>0</v>
      </c>
      <c r="C66" s="243">
        <f t="shared" si="3"/>
        <v>0</v>
      </c>
      <c r="D66" s="243">
        <f t="shared" si="3"/>
        <v>0</v>
      </c>
      <c r="E66" s="243">
        <f t="shared" si="3"/>
        <v>0</v>
      </c>
      <c r="F66" s="243">
        <f t="shared" si="3"/>
        <v>0</v>
      </c>
      <c r="G66" s="243">
        <f t="shared" si="3"/>
        <v>0</v>
      </c>
      <c r="H66" s="243">
        <f t="shared" si="3"/>
        <v>0</v>
      </c>
      <c r="I66" s="243">
        <f t="shared" si="3"/>
        <v>0</v>
      </c>
      <c r="J66" s="243">
        <f t="shared" si="3"/>
        <v>0</v>
      </c>
      <c r="K66" s="243">
        <f t="shared" si="3"/>
        <v>0</v>
      </c>
      <c r="L66" s="243">
        <f t="shared" si="3"/>
        <v>0</v>
      </c>
      <c r="M66" s="243">
        <f t="shared" si="3"/>
        <v>0</v>
      </c>
      <c r="N66" s="243">
        <f t="shared" si="3"/>
        <v>0</v>
      </c>
      <c r="O66" s="243">
        <f t="shared" si="3"/>
        <v>0</v>
      </c>
      <c r="P66" s="243">
        <f t="shared" si="3"/>
        <v>0</v>
      </c>
      <c r="Q66" s="243">
        <f t="shared" si="3"/>
        <v>0</v>
      </c>
      <c r="R66" s="243">
        <f t="shared" si="3"/>
        <v>0</v>
      </c>
      <c r="S66" s="243">
        <f t="shared" si="3"/>
        <v>0</v>
      </c>
      <c r="T66" s="243">
        <f t="shared" si="3"/>
        <v>0</v>
      </c>
      <c r="U66" s="243">
        <f t="shared" si="3"/>
        <v>0</v>
      </c>
      <c r="V66" s="243">
        <f t="shared" si="3"/>
        <v>0</v>
      </c>
      <c r="W66" s="243">
        <f t="shared" si="3"/>
        <v>0</v>
      </c>
      <c r="X66" s="243">
        <f t="shared" si="3"/>
        <v>0</v>
      </c>
      <c r="Y66" s="243">
        <f t="shared" si="3"/>
        <v>0</v>
      </c>
      <c r="Z66" s="243">
        <f t="shared" si="3"/>
        <v>0</v>
      </c>
      <c r="AA66" s="243">
        <f t="shared" si="3"/>
        <v>0</v>
      </c>
      <c r="AB66" s="243">
        <f t="shared" si="3"/>
        <v>0</v>
      </c>
      <c r="AC66" s="243">
        <f t="shared" si="3"/>
        <v>0</v>
      </c>
      <c r="AD66" s="243">
        <f t="shared" si="3"/>
        <v>0</v>
      </c>
      <c r="AE66" s="243">
        <f t="shared" si="3"/>
        <v>0</v>
      </c>
      <c r="AF66" s="243">
        <f t="shared" si="3"/>
        <v>0</v>
      </c>
      <c r="AG66" s="243">
        <f t="shared" si="3"/>
        <v>0</v>
      </c>
      <c r="AH66" s="243">
        <f t="shared" si="3"/>
        <v>0</v>
      </c>
      <c r="AI66" s="243">
        <f t="shared" ref="AI66:BP66" si="4">SUM(AI9:AI65)</f>
        <v>0</v>
      </c>
      <c r="AJ66" s="243">
        <f t="shared" si="4"/>
        <v>0</v>
      </c>
      <c r="AK66" s="243">
        <f t="shared" si="4"/>
        <v>0</v>
      </c>
      <c r="AL66" s="243">
        <f t="shared" si="4"/>
        <v>0</v>
      </c>
      <c r="AM66" s="243">
        <f t="shared" si="4"/>
        <v>0</v>
      </c>
      <c r="AN66" s="243">
        <f t="shared" si="4"/>
        <v>0</v>
      </c>
      <c r="AO66" s="243">
        <f t="shared" si="4"/>
        <v>0</v>
      </c>
      <c r="AP66" s="243">
        <f t="shared" si="4"/>
        <v>0</v>
      </c>
      <c r="AQ66" s="243">
        <f t="shared" si="4"/>
        <v>0</v>
      </c>
      <c r="AR66" s="243">
        <f t="shared" si="4"/>
        <v>0</v>
      </c>
      <c r="AS66" s="243">
        <f t="shared" si="4"/>
        <v>0</v>
      </c>
      <c r="AT66" s="243">
        <f t="shared" si="4"/>
        <v>0</v>
      </c>
      <c r="AU66" s="243">
        <f t="shared" si="4"/>
        <v>0</v>
      </c>
      <c r="AV66" s="243">
        <f t="shared" si="4"/>
        <v>0</v>
      </c>
      <c r="AW66" s="243">
        <f t="shared" si="4"/>
        <v>0</v>
      </c>
      <c r="AX66" s="243">
        <f t="shared" si="4"/>
        <v>0</v>
      </c>
      <c r="AY66" s="243">
        <f t="shared" si="4"/>
        <v>0</v>
      </c>
      <c r="AZ66" s="243">
        <f t="shared" si="4"/>
        <v>0</v>
      </c>
      <c r="BA66" s="243">
        <f t="shared" si="4"/>
        <v>0</v>
      </c>
      <c r="BB66" s="243">
        <f t="shared" si="4"/>
        <v>0</v>
      </c>
      <c r="BC66" s="243">
        <f t="shared" si="4"/>
        <v>0</v>
      </c>
      <c r="BD66" s="243">
        <f t="shared" si="4"/>
        <v>0</v>
      </c>
      <c r="BE66" s="243">
        <f t="shared" si="4"/>
        <v>0</v>
      </c>
      <c r="BF66" s="243">
        <f t="shared" si="4"/>
        <v>0</v>
      </c>
      <c r="BG66" s="243">
        <f t="shared" si="4"/>
        <v>0</v>
      </c>
      <c r="BH66" s="282">
        <f t="shared" si="4"/>
        <v>0</v>
      </c>
      <c r="BI66" s="282">
        <f t="shared" si="4"/>
        <v>0</v>
      </c>
      <c r="BJ66" s="243">
        <f t="shared" si="4"/>
        <v>0</v>
      </c>
      <c r="BK66" s="243">
        <f t="shared" si="4"/>
        <v>0</v>
      </c>
      <c r="BL66" s="243">
        <f t="shared" si="4"/>
        <v>0</v>
      </c>
      <c r="BM66" s="243">
        <f t="shared" si="4"/>
        <v>0</v>
      </c>
      <c r="BN66" s="243">
        <f t="shared" si="4"/>
        <v>0</v>
      </c>
      <c r="BO66" s="243">
        <f t="shared" si="4"/>
        <v>0</v>
      </c>
      <c r="BP66" s="243">
        <f t="shared" si="4"/>
        <v>0</v>
      </c>
      <c r="BQ66" s="243">
        <f>SUM(BQ9:BQ65)</f>
        <v>0</v>
      </c>
      <c r="BR66" s="243">
        <f>SUM(BR9:BR65)</f>
        <v>0</v>
      </c>
      <c r="BS66" s="243">
        <f>SUM(BS9:BS65)</f>
        <v>0</v>
      </c>
      <c r="BT66" s="243">
        <f>SUM(BT9:BT65)</f>
        <v>0</v>
      </c>
      <c r="BU66" s="243">
        <f>SUM(BU9:BU65)</f>
        <v>0</v>
      </c>
      <c r="BV66" s="243">
        <f>SUM(BV8:BV65)</f>
        <v>0</v>
      </c>
      <c r="BW66" s="243">
        <f>SUM(BW7:BW62)</f>
        <v>533641284.35000002</v>
      </c>
      <c r="BX66" s="239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81"/>
      <c r="BI67" s="281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35"/>
      <c r="BW67" s="235"/>
      <c r="BX67" s="227"/>
    </row>
    <row r="68" spans="1:77" ht="21">
      <c r="A68" s="328" t="s">
        <v>115</v>
      </c>
      <c r="B68" s="321"/>
      <c r="C68" s="32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2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  <c r="AB68" s="321"/>
      <c r="AC68" s="321"/>
      <c r="AD68" s="321"/>
      <c r="AE68" s="321"/>
      <c r="AF68" s="321"/>
      <c r="AG68" s="321"/>
      <c r="AH68" s="321"/>
      <c r="AI68" s="321"/>
      <c r="AJ68" s="321"/>
      <c r="AK68" s="321"/>
      <c r="AL68" s="321"/>
      <c r="AM68" s="321"/>
      <c r="AN68" s="321"/>
      <c r="AO68" s="321"/>
      <c r="AP68" s="321"/>
      <c r="AQ68" s="321"/>
      <c r="AR68" s="321"/>
      <c r="AS68" s="321"/>
      <c r="AT68" s="321"/>
      <c r="AU68" s="321"/>
      <c r="AV68" s="321"/>
      <c r="AW68" s="321"/>
      <c r="AX68" s="321"/>
      <c r="AY68" s="321"/>
      <c r="AZ68" s="321"/>
      <c r="BA68" s="321"/>
      <c r="BB68" s="321"/>
      <c r="BC68" s="321"/>
      <c r="BD68" s="321"/>
      <c r="BE68" s="321"/>
      <c r="BF68" s="321"/>
      <c r="BG68" s="321"/>
      <c r="BH68" s="360"/>
      <c r="BI68" s="360"/>
      <c r="BJ68" s="321"/>
      <c r="BK68" s="321"/>
      <c r="BL68" s="321"/>
      <c r="BM68" s="321"/>
      <c r="BN68" s="321"/>
      <c r="BO68" s="321"/>
      <c r="BP68" s="321"/>
      <c r="BQ68" s="321"/>
      <c r="BR68" s="321"/>
      <c r="BS68" s="321"/>
      <c r="BT68" s="321"/>
      <c r="BU68" s="321"/>
      <c r="BV68" s="321"/>
      <c r="BW68" s="321"/>
      <c r="BX68" s="3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2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60"/>
      <c r="BI69" s="360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>SUM(B69:BU69)</f>
        <v>0</v>
      </c>
      <c r="BW69" s="321">
        <f>มิ.ย.!BW69+BV69</f>
        <v>725</v>
      </c>
      <c r="BX69" s="369">
        <v>5104030299</v>
      </c>
      <c r="BY69" s="380"/>
    </row>
    <row r="70" spans="1:77" ht="21" hidden="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60"/>
      <c r="BI70" s="360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ref="BV70:BV107" si="5">SUM(B70:BU70)</f>
        <v>0</v>
      </c>
      <c r="BW70" s="321">
        <f>มิ.ย.!BW70+BV70</f>
        <v>0</v>
      </c>
      <c r="BX70" s="369">
        <v>5104030299</v>
      </c>
      <c r="BY70" s="380"/>
    </row>
    <row r="71" spans="1:77" ht="21" hidden="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60"/>
      <c r="BI71" s="360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5"/>
        <v>0</v>
      </c>
      <c r="BW71" s="321">
        <f>มิ.ย.!BW71+BV71</f>
        <v>0</v>
      </c>
      <c r="BX71" s="3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60"/>
      <c r="BI72" s="360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5"/>
        <v>0</v>
      </c>
      <c r="BW72" s="321">
        <f>มิ.ย.!BW72+BV72</f>
        <v>1384405.2899999998</v>
      </c>
      <c r="BX72" s="369">
        <v>5101010113</v>
      </c>
      <c r="BY72" s="408">
        <f>+BV72+BV85</f>
        <v>0</v>
      </c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418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60"/>
      <c r="BI73" s="360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5"/>
        <v>0</v>
      </c>
      <c r="BW73" s="321">
        <f>มิ.ย.!BW73+BV73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418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60"/>
      <c r="BI74" s="360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5"/>
        <v>0</v>
      </c>
      <c r="BW74" s="321">
        <f>มิ.ย.!BW74+BV74</f>
        <v>0</v>
      </c>
      <c r="BX74" s="3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60"/>
      <c r="BI75" s="360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5"/>
        <v>0</v>
      </c>
      <c r="BW75" s="321">
        <f>มิ.ย.!BW75+BV75</f>
        <v>17790</v>
      </c>
      <c r="BX75" s="369">
        <v>5104030299</v>
      </c>
      <c r="BY75" s="380"/>
    </row>
    <row r="76" spans="1:77" ht="21" hidden="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60"/>
      <c r="BI76" s="360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5"/>
        <v>0</v>
      </c>
      <c r="BW76" s="321">
        <f>มิ.ย.!BW76+BV76</f>
        <v>0</v>
      </c>
      <c r="BX76" s="369">
        <v>5104030299</v>
      </c>
      <c r="BY76" s="380"/>
    </row>
    <row r="77" spans="1:77" ht="21">
      <c r="A77" s="321" t="s">
        <v>91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60"/>
      <c r="BI77" s="360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5"/>
        <v>0</v>
      </c>
      <c r="BW77" s="321">
        <f>มิ.ย.!BW77+BV77</f>
        <v>0</v>
      </c>
      <c r="BX77" s="369">
        <v>2101010107</v>
      </c>
      <c r="BY77" s="380"/>
    </row>
    <row r="78" spans="1:77" ht="21" hidden="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60"/>
      <c r="BI78" s="360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5"/>
        <v>0</v>
      </c>
      <c r="BW78" s="321">
        <f>มิ.ย.!BW78+BV78</f>
        <v>0</v>
      </c>
      <c r="BX78" s="369">
        <v>1102050193</v>
      </c>
      <c r="BY78" s="380"/>
    </row>
    <row r="79" spans="1:77" ht="21" hidden="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60"/>
      <c r="BI79" s="360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5"/>
        <v>0</v>
      </c>
      <c r="BW79" s="321">
        <f>มิ.ย.!BW79+BV79</f>
        <v>30000</v>
      </c>
      <c r="BX79" s="369">
        <v>2101010107</v>
      </c>
      <c r="BY79" s="380"/>
    </row>
    <row r="80" spans="1:77" ht="21" hidden="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60"/>
      <c r="BI80" s="360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5"/>
        <v>0</v>
      </c>
      <c r="BW80" s="321">
        <f>มิ.ย.!BW80+BV80</f>
        <v>0</v>
      </c>
      <c r="BX80" s="3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60"/>
      <c r="BI81" s="360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5"/>
        <v>0</v>
      </c>
      <c r="BW81" s="321">
        <f>มิ.ย.!BW81+BV81</f>
        <v>0</v>
      </c>
      <c r="BX81" s="3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60"/>
      <c r="BI82" s="360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5"/>
        <v>0</v>
      </c>
      <c r="BW82" s="321">
        <f>มิ.ย.!BW82+BV82</f>
        <v>0</v>
      </c>
      <c r="BX82" s="3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60"/>
      <c r="BI83" s="360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5"/>
        <v>0</v>
      </c>
      <c r="BW83" s="321">
        <f>มิ.ย.!BW83+BV83</f>
        <v>0</v>
      </c>
      <c r="BX83" s="369">
        <v>1106010103</v>
      </c>
      <c r="BY83" s="369">
        <v>5104030299</v>
      </c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60"/>
      <c r="BI84" s="360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5"/>
        <v>0</v>
      </c>
      <c r="BW84" s="321">
        <f>มิ.ย.!BW84+BV84</f>
        <v>54187.5</v>
      </c>
      <c r="BX84" s="3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60"/>
      <c r="BI85" s="360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5"/>
        <v>0</v>
      </c>
      <c r="BW85" s="321">
        <f>มิ.ย.!BW85+BV85</f>
        <v>69261</v>
      </c>
      <c r="BX85" s="369">
        <v>5101020106</v>
      </c>
      <c r="BY85" s="369">
        <v>5101010113</v>
      </c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418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60"/>
      <c r="BI86" s="360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5"/>
        <v>0</v>
      </c>
      <c r="BW86" s="321">
        <f>มิ.ย.!BW86+BV86</f>
        <v>0</v>
      </c>
      <c r="BX86" s="3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418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60"/>
      <c r="BI87" s="360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5"/>
        <v>0</v>
      </c>
      <c r="BW87" s="321">
        <f>มิ.ย.!BW87+BV87</f>
        <v>7320</v>
      </c>
      <c r="BX87" s="369">
        <v>1102010102</v>
      </c>
      <c r="BY87" s="380"/>
    </row>
    <row r="88" spans="1:77" ht="21" hidden="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60"/>
      <c r="BI88" s="360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5"/>
        <v>0</v>
      </c>
      <c r="BW88" s="321">
        <f>มิ.ย.!BW88+BV88</f>
        <v>0</v>
      </c>
      <c r="BX88" s="369">
        <v>1102010102</v>
      </c>
      <c r="BY88" s="380"/>
    </row>
    <row r="89" spans="1:77" s="283" customFormat="1" ht="21" hidden="1">
      <c r="A89" s="322" t="s">
        <v>614</v>
      </c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  <c r="AT89" s="322"/>
      <c r="AU89" s="322"/>
      <c r="AV89" s="322"/>
      <c r="AW89" s="322"/>
      <c r="AX89" s="322"/>
      <c r="AY89" s="322"/>
      <c r="AZ89" s="322"/>
      <c r="BA89" s="322"/>
      <c r="BB89" s="322"/>
      <c r="BC89" s="322"/>
      <c r="BD89" s="322"/>
      <c r="BE89" s="322"/>
      <c r="BF89" s="322"/>
      <c r="BG89" s="322"/>
      <c r="BH89" s="322"/>
      <c r="BI89" s="322"/>
      <c r="BJ89" s="322"/>
      <c r="BK89" s="322"/>
      <c r="BL89" s="322"/>
      <c r="BM89" s="322"/>
      <c r="BN89" s="322"/>
      <c r="BO89" s="322"/>
      <c r="BP89" s="322"/>
      <c r="BQ89" s="322"/>
      <c r="BR89" s="322"/>
      <c r="BS89" s="322"/>
      <c r="BT89" s="322"/>
      <c r="BU89" s="321"/>
      <c r="BV89" s="321">
        <f t="shared" si="5"/>
        <v>0</v>
      </c>
      <c r="BW89" s="321">
        <f>มิ.ย.!BW89+BV89</f>
        <v>0</v>
      </c>
      <c r="BX89" s="369">
        <v>5101010113</v>
      </c>
      <c r="BY89" s="380"/>
    </row>
    <row r="90" spans="1:77" s="283" customFormat="1" ht="21" hidden="1">
      <c r="A90" s="322" t="s">
        <v>22</v>
      </c>
      <c r="B90" s="322"/>
      <c r="C90" s="322"/>
      <c r="D90" s="322"/>
      <c r="E90" s="322"/>
      <c r="F90" s="322"/>
      <c r="G90" s="322"/>
      <c r="H90" s="322"/>
      <c r="I90" s="322"/>
      <c r="J90" s="322"/>
      <c r="K90" s="322"/>
      <c r="L90" s="322"/>
      <c r="M90" s="322"/>
      <c r="N90" s="322"/>
      <c r="O90" s="322"/>
      <c r="P90" s="322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  <c r="AT90" s="322"/>
      <c r="AU90" s="322"/>
      <c r="AV90" s="322"/>
      <c r="AW90" s="322"/>
      <c r="AX90" s="322"/>
      <c r="AY90" s="322"/>
      <c r="AZ90" s="322"/>
      <c r="BA90" s="322"/>
      <c r="BB90" s="322"/>
      <c r="BC90" s="322"/>
      <c r="BD90" s="322"/>
      <c r="BE90" s="322"/>
      <c r="BF90" s="322"/>
      <c r="BG90" s="322"/>
      <c r="BH90" s="322"/>
      <c r="BI90" s="322"/>
      <c r="BJ90" s="322"/>
      <c r="BK90" s="322"/>
      <c r="BL90" s="322"/>
      <c r="BM90" s="322"/>
      <c r="BN90" s="322"/>
      <c r="BO90" s="322"/>
      <c r="BP90" s="322"/>
      <c r="BQ90" s="322"/>
      <c r="BR90" s="322"/>
      <c r="BS90" s="322"/>
      <c r="BT90" s="322"/>
      <c r="BU90" s="321"/>
      <c r="BV90" s="321">
        <f t="shared" si="5"/>
        <v>0</v>
      </c>
      <c r="BW90" s="321">
        <f>มิ.ย.!BW90+BV90</f>
        <v>0</v>
      </c>
      <c r="BX90" s="369">
        <v>1106010199</v>
      </c>
      <c r="BY90" s="380"/>
    </row>
    <row r="91" spans="1:77" s="283" customFormat="1" ht="21" hidden="1">
      <c r="A91" s="322" t="s">
        <v>35</v>
      </c>
      <c r="B91" s="322"/>
      <c r="C91" s="322"/>
      <c r="D91" s="322"/>
      <c r="E91" s="322"/>
      <c r="F91" s="322"/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  <c r="AT91" s="322"/>
      <c r="AU91" s="322"/>
      <c r="AV91" s="322"/>
      <c r="AW91" s="322"/>
      <c r="AX91" s="322"/>
      <c r="AY91" s="322"/>
      <c r="AZ91" s="322"/>
      <c r="BA91" s="322"/>
      <c r="BB91" s="322"/>
      <c r="BC91" s="322"/>
      <c r="BD91" s="322"/>
      <c r="BE91" s="322"/>
      <c r="BF91" s="322"/>
      <c r="BG91" s="322"/>
      <c r="BH91" s="322"/>
      <c r="BI91" s="322"/>
      <c r="BJ91" s="322"/>
      <c r="BK91" s="322"/>
      <c r="BL91" s="322"/>
      <c r="BM91" s="322"/>
      <c r="BN91" s="322"/>
      <c r="BO91" s="322"/>
      <c r="BP91" s="322"/>
      <c r="BQ91" s="322"/>
      <c r="BR91" s="322"/>
      <c r="BS91" s="322"/>
      <c r="BT91" s="322"/>
      <c r="BU91" s="321"/>
      <c r="BV91" s="321">
        <f t="shared" si="5"/>
        <v>0</v>
      </c>
      <c r="BW91" s="321">
        <f>มิ.ย.!BW91+BV91</f>
        <v>0</v>
      </c>
      <c r="BX91" s="369">
        <v>5104030299</v>
      </c>
      <c r="BY91" s="380"/>
    </row>
    <row r="92" spans="1:77" s="283" customFormat="1" ht="21" hidden="1">
      <c r="A92" s="322" t="s">
        <v>36</v>
      </c>
      <c r="B92" s="322"/>
      <c r="C92" s="322"/>
      <c r="D92" s="322"/>
      <c r="E92" s="322"/>
      <c r="F92" s="322"/>
      <c r="G92" s="322"/>
      <c r="H92" s="322"/>
      <c r="I92" s="322"/>
      <c r="J92" s="322"/>
      <c r="K92" s="322"/>
      <c r="L92" s="322"/>
      <c r="M92" s="322"/>
      <c r="N92" s="322"/>
      <c r="O92" s="322"/>
      <c r="P92" s="322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  <c r="AT92" s="322"/>
      <c r="AU92" s="322"/>
      <c r="AV92" s="322"/>
      <c r="AW92" s="322"/>
      <c r="AX92" s="322"/>
      <c r="AY92" s="322"/>
      <c r="AZ92" s="322"/>
      <c r="BA92" s="322"/>
      <c r="BB92" s="322"/>
      <c r="BC92" s="322"/>
      <c r="BD92" s="322"/>
      <c r="BE92" s="322"/>
      <c r="BF92" s="322"/>
      <c r="BG92" s="322"/>
      <c r="BH92" s="322"/>
      <c r="BI92" s="322"/>
      <c r="BJ92" s="322"/>
      <c r="BK92" s="322"/>
      <c r="BL92" s="322"/>
      <c r="BM92" s="322"/>
      <c r="BN92" s="322"/>
      <c r="BO92" s="322"/>
      <c r="BP92" s="322"/>
      <c r="BQ92" s="322"/>
      <c r="BR92" s="322"/>
      <c r="BS92" s="322"/>
      <c r="BT92" s="322"/>
      <c r="BU92" s="321"/>
      <c r="BV92" s="321">
        <f t="shared" si="5"/>
        <v>0</v>
      </c>
      <c r="BW92" s="321">
        <f>มิ.ย.!BW92+BV92</f>
        <v>0</v>
      </c>
      <c r="BX92" s="369">
        <v>1204030101</v>
      </c>
      <c r="BY92" s="380"/>
    </row>
    <row r="93" spans="1:77" s="283" customFormat="1" ht="21" hidden="1">
      <c r="A93" s="322" t="s">
        <v>186</v>
      </c>
      <c r="B93" s="322"/>
      <c r="C93" s="322"/>
      <c r="D93" s="322"/>
      <c r="E93" s="322"/>
      <c r="F93" s="322"/>
      <c r="G93" s="322"/>
      <c r="H93" s="322"/>
      <c r="I93" s="322"/>
      <c r="J93" s="322"/>
      <c r="K93" s="322"/>
      <c r="L93" s="322"/>
      <c r="M93" s="322"/>
      <c r="N93" s="322"/>
      <c r="O93" s="322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  <c r="AT93" s="322"/>
      <c r="AU93" s="322"/>
      <c r="AV93" s="322"/>
      <c r="AW93" s="322"/>
      <c r="AX93" s="322"/>
      <c r="AY93" s="322"/>
      <c r="AZ93" s="322"/>
      <c r="BA93" s="322"/>
      <c r="BB93" s="322"/>
      <c r="BC93" s="322"/>
      <c r="BD93" s="322"/>
      <c r="BE93" s="322"/>
      <c r="BF93" s="322"/>
      <c r="BG93" s="322"/>
      <c r="BH93" s="322"/>
      <c r="BI93" s="322"/>
      <c r="BJ93" s="322"/>
      <c r="BK93" s="322"/>
      <c r="BL93" s="322"/>
      <c r="BM93" s="322"/>
      <c r="BN93" s="322"/>
      <c r="BO93" s="322"/>
      <c r="BP93" s="322"/>
      <c r="BQ93" s="322"/>
      <c r="BR93" s="322"/>
      <c r="BS93" s="322"/>
      <c r="BT93" s="322"/>
      <c r="BU93" s="321"/>
      <c r="BV93" s="321">
        <f t="shared" si="5"/>
        <v>0</v>
      </c>
      <c r="BW93" s="321">
        <f>มิ.ย.!BW93+BV93</f>
        <v>0</v>
      </c>
      <c r="BX93" s="369"/>
      <c r="BY93" s="380"/>
    </row>
    <row r="94" spans="1:77" s="283" customFormat="1" ht="21" hidden="1">
      <c r="A94" s="322" t="s">
        <v>187</v>
      </c>
      <c r="B94" s="322"/>
      <c r="C94" s="322"/>
      <c r="D94" s="322"/>
      <c r="E94" s="322"/>
      <c r="F94" s="322"/>
      <c r="G94" s="322"/>
      <c r="H94" s="322"/>
      <c r="I94" s="322"/>
      <c r="J94" s="322"/>
      <c r="K94" s="322"/>
      <c r="L94" s="322"/>
      <c r="M94" s="322"/>
      <c r="N94" s="322"/>
      <c r="O94" s="32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  <c r="AT94" s="322"/>
      <c r="AU94" s="322"/>
      <c r="AV94" s="322"/>
      <c r="AW94" s="322"/>
      <c r="AX94" s="322"/>
      <c r="AY94" s="322"/>
      <c r="AZ94" s="322"/>
      <c r="BA94" s="322"/>
      <c r="BB94" s="322"/>
      <c r="BC94" s="322"/>
      <c r="BD94" s="322"/>
      <c r="BE94" s="322"/>
      <c r="BF94" s="322"/>
      <c r="BG94" s="322"/>
      <c r="BH94" s="322"/>
      <c r="BI94" s="322"/>
      <c r="BJ94" s="322"/>
      <c r="BK94" s="322"/>
      <c r="BL94" s="322"/>
      <c r="BM94" s="322"/>
      <c r="BN94" s="322"/>
      <c r="BO94" s="322"/>
      <c r="BP94" s="322"/>
      <c r="BQ94" s="322"/>
      <c r="BR94" s="322"/>
      <c r="BS94" s="322"/>
      <c r="BT94" s="322"/>
      <c r="BU94" s="321"/>
      <c r="BV94" s="321">
        <f t="shared" si="5"/>
        <v>0</v>
      </c>
      <c r="BW94" s="321">
        <f>มิ.ย.!BW94+BV94</f>
        <v>0</v>
      </c>
      <c r="BX94" s="369">
        <v>2101020199</v>
      </c>
      <c r="BY94" s="380"/>
    </row>
    <row r="95" spans="1:77" s="283" customFormat="1" ht="21" hidden="1">
      <c r="A95" s="322" t="s">
        <v>188</v>
      </c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22"/>
      <c r="AH95" s="322"/>
      <c r="AI95" s="322"/>
      <c r="AJ95" s="322"/>
      <c r="AK95" s="322"/>
      <c r="AL95" s="322"/>
      <c r="AM95" s="322"/>
      <c r="AN95" s="322"/>
      <c r="AO95" s="322"/>
      <c r="AP95" s="322"/>
      <c r="AQ95" s="322"/>
      <c r="AR95" s="322"/>
      <c r="AS95" s="322"/>
      <c r="AT95" s="322"/>
      <c r="AU95" s="322"/>
      <c r="AV95" s="322"/>
      <c r="AW95" s="322"/>
      <c r="AX95" s="322"/>
      <c r="AY95" s="322"/>
      <c r="AZ95" s="322"/>
      <c r="BA95" s="322"/>
      <c r="BB95" s="322"/>
      <c r="BC95" s="321"/>
      <c r="BD95" s="322"/>
      <c r="BE95" s="322"/>
      <c r="BF95" s="322"/>
      <c r="BG95" s="322"/>
      <c r="BH95" s="322"/>
      <c r="BI95" s="322"/>
      <c r="BJ95" s="322"/>
      <c r="BK95" s="322"/>
      <c r="BL95" s="322"/>
      <c r="BM95" s="322"/>
      <c r="BN95" s="322"/>
      <c r="BO95" s="322"/>
      <c r="BP95" s="322"/>
      <c r="BQ95" s="322"/>
      <c r="BR95" s="322"/>
      <c r="BS95" s="322"/>
      <c r="BT95" s="322"/>
      <c r="BU95" s="322"/>
      <c r="BV95" s="321">
        <f t="shared" si="5"/>
        <v>0</v>
      </c>
      <c r="BW95" s="321">
        <f>มิ.ย.!BW95+BV95</f>
        <v>0</v>
      </c>
      <c r="BX95" s="369"/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60"/>
      <c r="BI96" s="360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5"/>
        <v>0</v>
      </c>
      <c r="BW96" s="321">
        <f>มิ.ย.!BW96+BV96</f>
        <v>0</v>
      </c>
      <c r="BX96" s="3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60"/>
      <c r="BI97" s="360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5"/>
        <v>0</v>
      </c>
      <c r="BW97" s="321">
        <f>มิ.ย.!BW97+BV97</f>
        <v>0</v>
      </c>
      <c r="BX97" s="3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60"/>
      <c r="BI98" s="360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5"/>
        <v>0</v>
      </c>
      <c r="BW98" s="321">
        <f>มิ.ย.!BW98+BV98</f>
        <v>14622058.5</v>
      </c>
      <c r="BX98" s="3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60"/>
      <c r="BI99" s="360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5"/>
        <v>0</v>
      </c>
      <c r="BW99" s="321">
        <f>มิ.ย.!BW99+BV99</f>
        <v>0</v>
      </c>
      <c r="BX99" s="371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60"/>
      <c r="BI100" s="360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5"/>
        <v>0</v>
      </c>
      <c r="BW100" s="321">
        <f>มิ.ย.!BW100+BV100</f>
        <v>0</v>
      </c>
      <c r="BX100" s="371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60"/>
      <c r="BI101" s="360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5"/>
        <v>0</v>
      </c>
      <c r="BW101" s="321">
        <f>มิ.ย.!BW101+BV101</f>
        <v>0</v>
      </c>
      <c r="BX101" s="371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60"/>
      <c r="BI102" s="360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5"/>
        <v>0</v>
      </c>
      <c r="BW102" s="321">
        <f>มิ.ย.!BW102+BV102</f>
        <v>7186119.0100000016</v>
      </c>
      <c r="BX102" s="371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60"/>
      <c r="BI103" s="360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5"/>
        <v>0</v>
      </c>
      <c r="BW103" s="321">
        <f>มิ.ย.!BW103+BV103</f>
        <v>0</v>
      </c>
      <c r="BX103" s="371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60"/>
      <c r="BI104" s="360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5"/>
        <v>0</v>
      </c>
      <c r="BW104" s="321">
        <f>มิ.ย.!BW104+BV104</f>
        <v>9454985.2199999969</v>
      </c>
      <c r="BX104" s="371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60"/>
      <c r="BI105" s="360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21">
        <f t="shared" si="5"/>
        <v>0</v>
      </c>
      <c r="BW105" s="235">
        <f>มิ.ย.!BW105+BV105</f>
        <v>0</v>
      </c>
      <c r="BX105" s="227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60"/>
      <c r="BI106" s="360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5"/>
        <v>0</v>
      </c>
      <c r="BW106" s="321">
        <f>มิ.ย.!BW106+BV106</f>
        <v>1763539</v>
      </c>
      <c r="BX106" s="371"/>
      <c r="BY106" s="380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81"/>
      <c r="BI107" s="281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321">
        <f t="shared" si="5"/>
        <v>0</v>
      </c>
      <c r="BW107" s="235">
        <f>พ.ค.!BW107+BV107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81"/>
      <c r="BI108" s="281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ref="BV108" si="6">SUM(B108:BU108)</f>
        <v>0</v>
      </c>
      <c r="BW108" s="235">
        <f>พ.ค.!BW108+BV108</f>
        <v>0</v>
      </c>
    </row>
    <row r="109" spans="1:78" ht="19.5" thickBot="1">
      <c r="A109" s="357" t="s">
        <v>449</v>
      </c>
      <c r="B109" s="243">
        <f t="shared" ref="B109:AI109" si="7">SUM(B69:B108)</f>
        <v>0</v>
      </c>
      <c r="C109" s="243">
        <f t="shared" si="7"/>
        <v>0</v>
      </c>
      <c r="D109" s="243">
        <f t="shared" si="7"/>
        <v>0</v>
      </c>
      <c r="E109" s="243">
        <f t="shared" si="7"/>
        <v>0</v>
      </c>
      <c r="F109" s="243">
        <f t="shared" si="7"/>
        <v>0</v>
      </c>
      <c r="G109" s="243">
        <f t="shared" si="7"/>
        <v>0</v>
      </c>
      <c r="H109" s="243">
        <f t="shared" si="7"/>
        <v>0</v>
      </c>
      <c r="I109" s="243">
        <f t="shared" si="7"/>
        <v>0</v>
      </c>
      <c r="J109" s="243">
        <f t="shared" si="7"/>
        <v>0</v>
      </c>
      <c r="K109" s="243">
        <f t="shared" si="7"/>
        <v>0</v>
      </c>
      <c r="L109" s="243">
        <f t="shared" si="7"/>
        <v>0</v>
      </c>
      <c r="M109" s="243">
        <f t="shared" si="7"/>
        <v>0</v>
      </c>
      <c r="N109" s="243">
        <f t="shared" si="7"/>
        <v>0</v>
      </c>
      <c r="O109" s="243">
        <f t="shared" si="7"/>
        <v>0</v>
      </c>
      <c r="P109" s="243">
        <f t="shared" si="7"/>
        <v>0</v>
      </c>
      <c r="Q109" s="243">
        <f t="shared" si="7"/>
        <v>0</v>
      </c>
      <c r="R109" s="243">
        <f t="shared" si="7"/>
        <v>0</v>
      </c>
      <c r="S109" s="243">
        <f t="shared" si="7"/>
        <v>0</v>
      </c>
      <c r="T109" s="243">
        <f t="shared" si="7"/>
        <v>0</v>
      </c>
      <c r="U109" s="243">
        <f t="shared" si="7"/>
        <v>0</v>
      </c>
      <c r="V109" s="243">
        <f t="shared" si="7"/>
        <v>0</v>
      </c>
      <c r="W109" s="243">
        <f t="shared" si="7"/>
        <v>0</v>
      </c>
      <c r="X109" s="243">
        <f t="shared" si="7"/>
        <v>0</v>
      </c>
      <c r="Y109" s="243">
        <f t="shared" si="7"/>
        <v>0</v>
      </c>
      <c r="Z109" s="243">
        <f t="shared" si="7"/>
        <v>0</v>
      </c>
      <c r="AA109" s="243">
        <f t="shared" si="7"/>
        <v>0</v>
      </c>
      <c r="AB109" s="243">
        <f t="shared" si="7"/>
        <v>0</v>
      </c>
      <c r="AC109" s="243">
        <f t="shared" si="7"/>
        <v>0</v>
      </c>
      <c r="AD109" s="243">
        <f t="shared" si="7"/>
        <v>0</v>
      </c>
      <c r="AE109" s="243">
        <f t="shared" si="7"/>
        <v>0</v>
      </c>
      <c r="AF109" s="243">
        <f t="shared" si="7"/>
        <v>0</v>
      </c>
      <c r="AG109" s="243">
        <f t="shared" si="7"/>
        <v>0</v>
      </c>
      <c r="AH109" s="243">
        <f t="shared" si="7"/>
        <v>0</v>
      </c>
      <c r="AI109" s="243">
        <f t="shared" si="7"/>
        <v>0</v>
      </c>
      <c r="AJ109" s="243">
        <f>SUM(AJ68:AJ106)</f>
        <v>0</v>
      </c>
      <c r="AK109" s="243">
        <f t="shared" ref="AK109:BU109" si="8">SUM(AK69:AK108)</f>
        <v>0</v>
      </c>
      <c r="AL109" s="243">
        <f t="shared" si="8"/>
        <v>0</v>
      </c>
      <c r="AM109" s="243">
        <f t="shared" si="8"/>
        <v>0</v>
      </c>
      <c r="AN109" s="243">
        <f t="shared" si="8"/>
        <v>0</v>
      </c>
      <c r="AO109" s="243">
        <f t="shared" si="8"/>
        <v>0</v>
      </c>
      <c r="AP109" s="243">
        <f t="shared" si="8"/>
        <v>0</v>
      </c>
      <c r="AQ109" s="243">
        <f t="shared" si="8"/>
        <v>0</v>
      </c>
      <c r="AR109" s="243">
        <f t="shared" si="8"/>
        <v>0</v>
      </c>
      <c r="AS109" s="243">
        <f t="shared" si="8"/>
        <v>0</v>
      </c>
      <c r="AT109" s="243">
        <f t="shared" si="8"/>
        <v>0</v>
      </c>
      <c r="AU109" s="243">
        <f t="shared" si="8"/>
        <v>0</v>
      </c>
      <c r="AV109" s="243">
        <f t="shared" si="8"/>
        <v>0</v>
      </c>
      <c r="AW109" s="243">
        <f t="shared" si="8"/>
        <v>0</v>
      </c>
      <c r="AX109" s="243">
        <f t="shared" si="8"/>
        <v>0</v>
      </c>
      <c r="AY109" s="243">
        <f t="shared" si="8"/>
        <v>0</v>
      </c>
      <c r="AZ109" s="243">
        <f t="shared" si="8"/>
        <v>0</v>
      </c>
      <c r="BA109" s="243">
        <f t="shared" si="8"/>
        <v>0</v>
      </c>
      <c r="BB109" s="243">
        <f t="shared" si="8"/>
        <v>0</v>
      </c>
      <c r="BC109" s="243">
        <f t="shared" si="8"/>
        <v>0</v>
      </c>
      <c r="BD109" s="243">
        <f t="shared" si="8"/>
        <v>0</v>
      </c>
      <c r="BE109" s="243">
        <f t="shared" si="8"/>
        <v>0</v>
      </c>
      <c r="BF109" s="243">
        <f t="shared" si="8"/>
        <v>0</v>
      </c>
      <c r="BG109" s="243">
        <f t="shared" si="8"/>
        <v>0</v>
      </c>
      <c r="BH109" s="282">
        <f t="shared" si="8"/>
        <v>0</v>
      </c>
      <c r="BI109" s="282">
        <f t="shared" si="8"/>
        <v>0</v>
      </c>
      <c r="BJ109" s="243">
        <f t="shared" si="8"/>
        <v>0</v>
      </c>
      <c r="BK109" s="243">
        <f t="shared" si="8"/>
        <v>0</v>
      </c>
      <c r="BL109" s="243">
        <f t="shared" si="8"/>
        <v>0</v>
      </c>
      <c r="BM109" s="243">
        <f t="shared" si="8"/>
        <v>0</v>
      </c>
      <c r="BN109" s="243">
        <f t="shared" si="8"/>
        <v>0</v>
      </c>
      <c r="BO109" s="243">
        <f t="shared" si="8"/>
        <v>0</v>
      </c>
      <c r="BP109" s="243">
        <f t="shared" si="8"/>
        <v>0</v>
      </c>
      <c r="BQ109" s="243">
        <f t="shared" si="8"/>
        <v>0</v>
      </c>
      <c r="BR109" s="243">
        <f t="shared" si="8"/>
        <v>0</v>
      </c>
      <c r="BS109" s="243">
        <f t="shared" si="8"/>
        <v>0</v>
      </c>
      <c r="BT109" s="243">
        <f t="shared" si="8"/>
        <v>0</v>
      </c>
      <c r="BU109" s="243">
        <f t="shared" si="8"/>
        <v>0</v>
      </c>
      <c r="BV109" s="243">
        <f>SUM(BV69:BV108)</f>
        <v>0</v>
      </c>
      <c r="BW109" s="243">
        <f>SUM(BW69:BW108)</f>
        <v>34625419.32</v>
      </c>
      <c r="BX109" s="261">
        <f>SUM(BV69:BV107)</f>
        <v>0</v>
      </c>
      <c r="BY109" s="239"/>
      <c r="BZ109" s="239"/>
    </row>
    <row r="110" spans="1:78" ht="19.5" thickTop="1">
      <c r="A110" s="237" t="s">
        <v>450</v>
      </c>
      <c r="B110" s="245">
        <f t="shared" ref="B110:AH110" si="9">B66-B109</f>
        <v>0</v>
      </c>
      <c r="C110" s="245">
        <f t="shared" si="9"/>
        <v>0</v>
      </c>
      <c r="D110" s="245">
        <f t="shared" si="9"/>
        <v>0</v>
      </c>
      <c r="E110" s="245">
        <f t="shared" si="9"/>
        <v>0</v>
      </c>
      <c r="F110" s="245">
        <f t="shared" si="9"/>
        <v>0</v>
      </c>
      <c r="G110" s="245">
        <f t="shared" si="9"/>
        <v>0</v>
      </c>
      <c r="H110" s="245">
        <f t="shared" si="9"/>
        <v>0</v>
      </c>
      <c r="I110" s="245">
        <f t="shared" si="9"/>
        <v>0</v>
      </c>
      <c r="J110" s="245">
        <f t="shared" si="9"/>
        <v>0</v>
      </c>
      <c r="K110" s="245">
        <f t="shared" si="9"/>
        <v>0</v>
      </c>
      <c r="L110" s="245">
        <f t="shared" si="9"/>
        <v>0</v>
      </c>
      <c r="M110" s="245">
        <f t="shared" si="9"/>
        <v>0</v>
      </c>
      <c r="N110" s="245">
        <f t="shared" si="9"/>
        <v>0</v>
      </c>
      <c r="O110" s="245">
        <f t="shared" si="9"/>
        <v>0</v>
      </c>
      <c r="P110" s="245">
        <f t="shared" si="9"/>
        <v>0</v>
      </c>
      <c r="Q110" s="245">
        <f t="shared" si="9"/>
        <v>0</v>
      </c>
      <c r="R110" s="245">
        <f t="shared" si="9"/>
        <v>0</v>
      </c>
      <c r="S110" s="245">
        <f t="shared" si="9"/>
        <v>0</v>
      </c>
      <c r="T110" s="245">
        <f t="shared" si="9"/>
        <v>0</v>
      </c>
      <c r="U110" s="245">
        <f t="shared" si="9"/>
        <v>0</v>
      </c>
      <c r="V110" s="245">
        <f t="shared" si="9"/>
        <v>0</v>
      </c>
      <c r="W110" s="245">
        <f t="shared" si="9"/>
        <v>0</v>
      </c>
      <c r="X110" s="245">
        <f t="shared" si="9"/>
        <v>0</v>
      </c>
      <c r="Y110" s="245">
        <f t="shared" si="9"/>
        <v>0</v>
      </c>
      <c r="Z110" s="245">
        <f t="shared" si="9"/>
        <v>0</v>
      </c>
      <c r="AA110" s="245">
        <f t="shared" si="9"/>
        <v>0</v>
      </c>
      <c r="AB110" s="245">
        <f t="shared" si="9"/>
        <v>0</v>
      </c>
      <c r="AC110" s="245">
        <f t="shared" si="9"/>
        <v>0</v>
      </c>
      <c r="AD110" s="245">
        <f t="shared" si="9"/>
        <v>0</v>
      </c>
      <c r="AE110" s="245">
        <f t="shared" si="9"/>
        <v>0</v>
      </c>
      <c r="AF110" s="245">
        <f t="shared" si="9"/>
        <v>0</v>
      </c>
      <c r="AG110" s="245">
        <f t="shared" si="9"/>
        <v>0</v>
      </c>
      <c r="AH110" s="245">
        <f t="shared" si="9"/>
        <v>0</v>
      </c>
      <c r="AI110" s="245">
        <f t="shared" ref="AI110:BP110" si="10">AI66-AI109</f>
        <v>0</v>
      </c>
      <c r="AJ110" s="245">
        <f t="shared" si="10"/>
        <v>0</v>
      </c>
      <c r="AK110" s="245">
        <f t="shared" si="10"/>
        <v>0</v>
      </c>
      <c r="AL110" s="245">
        <f t="shared" si="10"/>
        <v>0</v>
      </c>
      <c r="AM110" s="245">
        <f t="shared" si="10"/>
        <v>0</v>
      </c>
      <c r="AN110" s="245">
        <f t="shared" si="10"/>
        <v>0</v>
      </c>
      <c r="AO110" s="245">
        <f t="shared" si="10"/>
        <v>0</v>
      </c>
      <c r="AP110" s="245">
        <f t="shared" si="10"/>
        <v>0</v>
      </c>
      <c r="AQ110" s="245">
        <f t="shared" si="10"/>
        <v>0</v>
      </c>
      <c r="AR110" s="245">
        <f t="shared" si="10"/>
        <v>0</v>
      </c>
      <c r="AS110" s="245">
        <f t="shared" si="10"/>
        <v>0</v>
      </c>
      <c r="AT110" s="245">
        <f t="shared" si="10"/>
        <v>0</v>
      </c>
      <c r="AU110" s="245">
        <f t="shared" si="10"/>
        <v>0</v>
      </c>
      <c r="AV110" s="245">
        <f t="shared" si="10"/>
        <v>0</v>
      </c>
      <c r="AW110" s="245">
        <f t="shared" si="10"/>
        <v>0</v>
      </c>
      <c r="AX110" s="245">
        <f t="shared" si="10"/>
        <v>0</v>
      </c>
      <c r="AY110" s="245">
        <f t="shared" si="10"/>
        <v>0</v>
      </c>
      <c r="AZ110" s="245">
        <f t="shared" si="10"/>
        <v>0</v>
      </c>
      <c r="BA110" s="245">
        <f t="shared" si="10"/>
        <v>0</v>
      </c>
      <c r="BB110" s="245">
        <f t="shared" si="10"/>
        <v>0</v>
      </c>
      <c r="BC110" s="245">
        <f t="shared" si="10"/>
        <v>0</v>
      </c>
      <c r="BD110" s="245">
        <f t="shared" si="10"/>
        <v>0</v>
      </c>
      <c r="BE110" s="245">
        <f t="shared" si="10"/>
        <v>0</v>
      </c>
      <c r="BF110" s="245">
        <f t="shared" si="10"/>
        <v>0</v>
      </c>
      <c r="BG110" s="245">
        <f t="shared" si="10"/>
        <v>0</v>
      </c>
      <c r="BH110" s="284">
        <f t="shared" si="10"/>
        <v>0</v>
      </c>
      <c r="BI110" s="284">
        <f t="shared" si="10"/>
        <v>0</v>
      </c>
      <c r="BJ110" s="245">
        <f t="shared" si="10"/>
        <v>0</v>
      </c>
      <c r="BK110" s="245">
        <f t="shared" si="10"/>
        <v>0</v>
      </c>
      <c r="BL110" s="245">
        <f t="shared" si="10"/>
        <v>0</v>
      </c>
      <c r="BM110" s="245">
        <f t="shared" si="10"/>
        <v>0</v>
      </c>
      <c r="BN110" s="245">
        <f t="shared" si="10"/>
        <v>0</v>
      </c>
      <c r="BO110" s="245">
        <f t="shared" si="10"/>
        <v>0</v>
      </c>
      <c r="BP110" s="245">
        <f t="shared" si="10"/>
        <v>0</v>
      </c>
      <c r="BQ110" s="245">
        <f t="shared" ref="BQ110:BX110" si="11">BQ66-BQ109</f>
        <v>0</v>
      </c>
      <c r="BR110" s="245">
        <f t="shared" si="11"/>
        <v>0</v>
      </c>
      <c r="BS110" s="245">
        <f t="shared" si="11"/>
        <v>0</v>
      </c>
      <c r="BT110" s="245">
        <f t="shared" si="11"/>
        <v>0</v>
      </c>
      <c r="BU110" s="245">
        <f t="shared" si="11"/>
        <v>0</v>
      </c>
      <c r="BV110" s="245">
        <f t="shared" si="11"/>
        <v>0</v>
      </c>
      <c r="BW110" s="245">
        <f t="shared" si="11"/>
        <v>499015865.03000003</v>
      </c>
      <c r="BX110" s="262">
        <f t="shared" si="11"/>
        <v>0</v>
      </c>
      <c r="BY110" s="239"/>
      <c r="BZ110" s="239"/>
    </row>
    <row r="111" spans="1:78">
      <c r="A111" s="237" t="s">
        <v>451</v>
      </c>
      <c r="B111" s="235">
        <f>มิ.ย.!B112</f>
        <v>246352</v>
      </c>
      <c r="C111" s="235">
        <f>มิ.ย.!C112</f>
        <v>2385716.7799999998</v>
      </c>
      <c r="D111" s="235">
        <f>มิ.ย.!D112</f>
        <v>5825406.209999999</v>
      </c>
      <c r="E111" s="235">
        <f>มิ.ย.!E112</f>
        <v>6525201</v>
      </c>
      <c r="F111" s="235">
        <f>มิ.ย.!F112</f>
        <v>10788671.469999999</v>
      </c>
      <c r="G111" s="235">
        <f>มิ.ย.!G112</f>
        <v>14901965.499999998</v>
      </c>
      <c r="H111" s="235">
        <f>มิ.ย.!H112</f>
        <v>3432901</v>
      </c>
      <c r="I111" s="235">
        <f>มิ.ย.!I112</f>
        <v>8443124.6400000006</v>
      </c>
      <c r="J111" s="235">
        <f>มิ.ย.!J112</f>
        <v>3193450</v>
      </c>
      <c r="K111" s="235">
        <f>มิ.ย.!K112</f>
        <v>7732855.9999999991</v>
      </c>
      <c r="L111" s="235">
        <f>มิ.ย.!L112</f>
        <v>1794136</v>
      </c>
      <c r="M111" s="235">
        <f>มิ.ย.!M112</f>
        <v>6777795.5</v>
      </c>
      <c r="N111" s="235">
        <f>มิ.ย.!N112</f>
        <v>3322243.08</v>
      </c>
      <c r="O111" s="235">
        <f>มิ.ย.!O112</f>
        <v>1749295.88</v>
      </c>
      <c r="P111" s="235">
        <f>มิ.ย.!P112</f>
        <v>2276444.2000000002</v>
      </c>
      <c r="Q111" s="235">
        <f>มิ.ย.!Q112</f>
        <v>2988150</v>
      </c>
      <c r="R111" s="235">
        <f>มิ.ย.!R112</f>
        <v>5778285</v>
      </c>
      <c r="S111" s="235">
        <f>มิ.ย.!S112</f>
        <v>6186550</v>
      </c>
      <c r="T111" s="235">
        <f>มิ.ย.!T112</f>
        <v>2714700</v>
      </c>
      <c r="U111" s="235">
        <f>มิ.ย.!U112</f>
        <v>15969938.07</v>
      </c>
      <c r="V111" s="235">
        <f>มิ.ย.!V112</f>
        <v>4035800</v>
      </c>
      <c r="W111" s="235">
        <f>มิ.ย.!W112</f>
        <v>1993465.5899999999</v>
      </c>
      <c r="X111" s="235">
        <f>มิ.ย.!X112</f>
        <v>198934</v>
      </c>
      <c r="Y111" s="235">
        <f>มิ.ย.!Y112</f>
        <v>8459481.7000000011</v>
      </c>
      <c r="Z111" s="235">
        <f>มิ.ย.!Z112</f>
        <v>2302450</v>
      </c>
      <c r="AA111" s="235">
        <f>มิ.ย.!AA112</f>
        <v>13847965.5</v>
      </c>
      <c r="AB111" s="235">
        <f>มิ.ย.!AB112</f>
        <v>1305100</v>
      </c>
      <c r="AC111" s="235">
        <f>มิ.ย.!AC112</f>
        <v>3243886</v>
      </c>
      <c r="AD111" s="235">
        <f>มิ.ย.!AD112</f>
        <v>1747851</v>
      </c>
      <c r="AE111" s="235">
        <f>มิ.ย.!AE112</f>
        <v>387250</v>
      </c>
      <c r="AF111" s="235">
        <f>มิ.ย.!AF112</f>
        <v>22397801</v>
      </c>
      <c r="AG111" s="235">
        <f>มิ.ย.!AG112</f>
        <v>43660851.920000002</v>
      </c>
      <c r="AH111" s="235">
        <f>มิ.ย.!AH112</f>
        <v>825432.5</v>
      </c>
      <c r="AI111" s="235">
        <f>มิ.ย.!AI112</f>
        <v>838536</v>
      </c>
      <c r="AJ111" s="235">
        <f>มิ.ย.!AJ112</f>
        <v>4200035.6000000006</v>
      </c>
      <c r="AK111" s="235">
        <f>มิ.ย.!AK112</f>
        <v>6225129.7199999997</v>
      </c>
      <c r="AL111" s="235">
        <f>มิ.ย.!AL112</f>
        <v>1185625</v>
      </c>
      <c r="AM111" s="235">
        <f>มิ.ย.!AM112</f>
        <v>18784487</v>
      </c>
      <c r="AN111" s="235">
        <f>มิ.ย.!AN112</f>
        <v>2202212.2000000002</v>
      </c>
      <c r="AO111" s="235">
        <f>มิ.ย.!AO112</f>
        <v>199100</v>
      </c>
      <c r="AP111" s="235">
        <f>มิ.ย.!AP112</f>
        <v>20369805.75</v>
      </c>
      <c r="AQ111" s="235">
        <f>มิ.ย.!AQ112</f>
        <v>5378755.330000001</v>
      </c>
      <c r="AR111" s="235">
        <f>มิ.ย.!AR112</f>
        <v>2397019.1</v>
      </c>
      <c r="AS111" s="235">
        <f>มิ.ย.!AS112</f>
        <v>4368200.0000000009</v>
      </c>
      <c r="AT111" s="235">
        <f>มิ.ย.!AT112</f>
        <v>684350</v>
      </c>
      <c r="AU111" s="235">
        <f>มิ.ย.!AU112</f>
        <v>5798196.9300000006</v>
      </c>
      <c r="AV111" s="235">
        <f>มิ.ย.!AV112</f>
        <v>3190750</v>
      </c>
      <c r="AW111" s="235">
        <f>มิ.ย.!AW112</f>
        <v>1639450.0000000002</v>
      </c>
      <c r="AX111" s="235">
        <f>มิ.ย.!AX112</f>
        <v>3188850</v>
      </c>
      <c r="AY111" s="235">
        <f>มิ.ย.!AY112</f>
        <v>32670597.710000001</v>
      </c>
      <c r="AZ111" s="235">
        <f>มิ.ย.!AZ112</f>
        <v>6979661</v>
      </c>
      <c r="BA111" s="235">
        <f>มิ.ย.!BA112</f>
        <v>15368208.57</v>
      </c>
      <c r="BB111" s="235">
        <f>มิ.ย.!BB112</f>
        <v>55551281.5</v>
      </c>
      <c r="BC111" s="235">
        <f>มิ.ย.!BC112</f>
        <v>13112346.659999998</v>
      </c>
      <c r="BD111" s="235">
        <f>มิ.ย.!BD112</f>
        <v>5192880</v>
      </c>
      <c r="BE111" s="235">
        <f>มิ.ย.!BE112</f>
        <v>2772425.9999999995</v>
      </c>
      <c r="BF111" s="235">
        <f>มิ.ย.!BF112</f>
        <v>2048675.9999999998</v>
      </c>
      <c r="BG111" s="235">
        <f>มิ.ย.!BG112</f>
        <v>8293051.6600000001</v>
      </c>
      <c r="BH111" s="235">
        <f>มิ.ย.!BH112</f>
        <v>3791688.5</v>
      </c>
      <c r="BI111" s="235">
        <f>มิ.ย.!BI112</f>
        <v>399350</v>
      </c>
      <c r="BJ111" s="235">
        <f>มิ.ย.!BJ112</f>
        <v>6938500</v>
      </c>
      <c r="BK111" s="235">
        <f>มิ.ย.!BK112</f>
        <v>22694550</v>
      </c>
      <c r="BL111" s="235">
        <f>มิ.ย.!BL112</f>
        <v>2577371.9999999995</v>
      </c>
      <c r="BM111" s="235">
        <f>มิ.ย.!BM112</f>
        <v>10379432</v>
      </c>
      <c r="BN111" s="235">
        <f>มิ.ย.!BN112</f>
        <v>3803350</v>
      </c>
      <c r="BO111" s="235">
        <f>มิ.ย.!BO112</f>
        <v>5408702.7000000002</v>
      </c>
      <c r="BP111" s="235">
        <f>มิ.ย.!BP112</f>
        <v>0</v>
      </c>
      <c r="BQ111" s="235">
        <f>มิ.ย.!BQ112</f>
        <v>9199229.5300000012</v>
      </c>
      <c r="BR111" s="235">
        <f>มิ.ย.!BR112</f>
        <v>4414068.75</v>
      </c>
      <c r="BS111" s="235">
        <f>มิ.ย.!BS112</f>
        <v>45608147.060000002</v>
      </c>
      <c r="BT111" s="235">
        <f>มิ.ย.!BT112</f>
        <v>10617608.5</v>
      </c>
      <c r="BU111" s="235">
        <f>มิ.ย.!BU112</f>
        <v>10473140.359999999</v>
      </c>
      <c r="BV111" s="235">
        <f>มิ.ย.!BV112</f>
        <v>576384222.66999996</v>
      </c>
      <c r="BW111" s="235">
        <f>มิ.ย.!BW111</f>
        <v>77368357.639999986</v>
      </c>
      <c r="BX111" s="263">
        <f>มิ.ย.!BX112</f>
        <v>576384222.67000008</v>
      </c>
      <c r="BY111" s="239"/>
    </row>
    <row r="112" spans="1:78">
      <c r="A112" s="249" t="s">
        <v>460</v>
      </c>
      <c r="B112" s="250">
        <f t="shared" ref="B112:AH112" si="12">SUM(B110:B111)</f>
        <v>246352</v>
      </c>
      <c r="C112" s="250">
        <f t="shared" si="12"/>
        <v>2385716.7799999998</v>
      </c>
      <c r="D112" s="250">
        <f t="shared" si="12"/>
        <v>5825406.209999999</v>
      </c>
      <c r="E112" s="250">
        <f t="shared" si="12"/>
        <v>6525201</v>
      </c>
      <c r="F112" s="250">
        <f t="shared" si="12"/>
        <v>10788671.469999999</v>
      </c>
      <c r="G112" s="250">
        <f t="shared" si="12"/>
        <v>14901965.499999998</v>
      </c>
      <c r="H112" s="250">
        <f t="shared" si="12"/>
        <v>3432901</v>
      </c>
      <c r="I112" s="250">
        <f t="shared" si="12"/>
        <v>8443124.6400000006</v>
      </c>
      <c r="J112" s="250">
        <f t="shared" si="12"/>
        <v>3193450</v>
      </c>
      <c r="K112" s="250">
        <f t="shared" si="12"/>
        <v>7732855.9999999991</v>
      </c>
      <c r="L112" s="250">
        <f t="shared" si="12"/>
        <v>1794136</v>
      </c>
      <c r="M112" s="250">
        <f t="shared" si="12"/>
        <v>6777795.5</v>
      </c>
      <c r="N112" s="250">
        <f t="shared" si="12"/>
        <v>3322243.08</v>
      </c>
      <c r="O112" s="250">
        <f t="shared" si="12"/>
        <v>1749295.88</v>
      </c>
      <c r="P112" s="250">
        <f t="shared" si="12"/>
        <v>2276444.2000000002</v>
      </c>
      <c r="Q112" s="250">
        <f t="shared" si="12"/>
        <v>2988150</v>
      </c>
      <c r="R112" s="250">
        <f t="shared" si="12"/>
        <v>5778285</v>
      </c>
      <c r="S112" s="250">
        <f t="shared" si="12"/>
        <v>6186550</v>
      </c>
      <c r="T112" s="250">
        <f t="shared" si="12"/>
        <v>2714700</v>
      </c>
      <c r="U112" s="250">
        <f t="shared" si="12"/>
        <v>15969938.07</v>
      </c>
      <c r="V112" s="250">
        <f t="shared" si="12"/>
        <v>4035800</v>
      </c>
      <c r="W112" s="250">
        <f t="shared" si="12"/>
        <v>1993465.5899999999</v>
      </c>
      <c r="X112" s="250">
        <f t="shared" si="12"/>
        <v>198934</v>
      </c>
      <c r="Y112" s="250">
        <f t="shared" si="12"/>
        <v>8459481.7000000011</v>
      </c>
      <c r="Z112" s="250">
        <f t="shared" si="12"/>
        <v>2302450</v>
      </c>
      <c r="AA112" s="250">
        <f t="shared" si="12"/>
        <v>13847965.5</v>
      </c>
      <c r="AB112" s="250">
        <f t="shared" si="12"/>
        <v>1305100</v>
      </c>
      <c r="AC112" s="250">
        <f t="shared" si="12"/>
        <v>3243886</v>
      </c>
      <c r="AD112" s="250">
        <f t="shared" si="12"/>
        <v>1747851</v>
      </c>
      <c r="AE112" s="250">
        <f t="shared" si="12"/>
        <v>387250</v>
      </c>
      <c r="AF112" s="250">
        <f t="shared" si="12"/>
        <v>22397801</v>
      </c>
      <c r="AG112" s="250">
        <f t="shared" si="12"/>
        <v>43660851.920000002</v>
      </c>
      <c r="AH112" s="250">
        <f t="shared" si="12"/>
        <v>825432.5</v>
      </c>
      <c r="AI112" s="250">
        <f t="shared" ref="AI112:BP112" si="13">SUM(AI110:AI111)</f>
        <v>838536</v>
      </c>
      <c r="AJ112" s="250">
        <f t="shared" si="13"/>
        <v>4200035.6000000006</v>
      </c>
      <c r="AK112" s="250">
        <f t="shared" si="13"/>
        <v>6225129.7199999997</v>
      </c>
      <c r="AL112" s="250">
        <f t="shared" si="13"/>
        <v>1185625</v>
      </c>
      <c r="AM112" s="250">
        <f t="shared" si="13"/>
        <v>18784487</v>
      </c>
      <c r="AN112" s="250">
        <f t="shared" si="13"/>
        <v>2202212.2000000002</v>
      </c>
      <c r="AO112" s="250">
        <f t="shared" si="13"/>
        <v>199100</v>
      </c>
      <c r="AP112" s="250">
        <f t="shared" si="13"/>
        <v>20369805.75</v>
      </c>
      <c r="AQ112" s="250">
        <f t="shared" si="13"/>
        <v>5378755.330000001</v>
      </c>
      <c r="AR112" s="250">
        <f t="shared" si="13"/>
        <v>2397019.1</v>
      </c>
      <c r="AS112" s="250">
        <f t="shared" si="13"/>
        <v>4368200.0000000009</v>
      </c>
      <c r="AT112" s="250">
        <f t="shared" si="13"/>
        <v>684350</v>
      </c>
      <c r="AU112" s="250">
        <f t="shared" si="13"/>
        <v>5798196.9300000006</v>
      </c>
      <c r="AV112" s="250">
        <f t="shared" si="13"/>
        <v>3190750</v>
      </c>
      <c r="AW112" s="250">
        <f t="shared" si="13"/>
        <v>1639450.0000000002</v>
      </c>
      <c r="AX112" s="250">
        <f t="shared" si="13"/>
        <v>3188850</v>
      </c>
      <c r="AY112" s="250">
        <f t="shared" si="13"/>
        <v>32670597.710000001</v>
      </c>
      <c r="AZ112" s="250">
        <f t="shared" si="13"/>
        <v>6979661</v>
      </c>
      <c r="BA112" s="250">
        <f t="shared" si="13"/>
        <v>15368208.57</v>
      </c>
      <c r="BB112" s="250">
        <f t="shared" si="13"/>
        <v>55551281.5</v>
      </c>
      <c r="BC112" s="250">
        <f t="shared" si="13"/>
        <v>13112346.659999998</v>
      </c>
      <c r="BD112" s="250">
        <f t="shared" si="13"/>
        <v>5192880</v>
      </c>
      <c r="BE112" s="250">
        <f t="shared" si="13"/>
        <v>2772425.9999999995</v>
      </c>
      <c r="BF112" s="250">
        <f t="shared" si="13"/>
        <v>2048675.9999999998</v>
      </c>
      <c r="BG112" s="250">
        <f t="shared" si="13"/>
        <v>8293051.6600000001</v>
      </c>
      <c r="BH112" s="250">
        <f t="shared" si="13"/>
        <v>3791688.5</v>
      </c>
      <c r="BI112" s="250">
        <f t="shared" si="13"/>
        <v>399350</v>
      </c>
      <c r="BJ112" s="250">
        <f t="shared" si="13"/>
        <v>6938500</v>
      </c>
      <c r="BK112" s="250">
        <f t="shared" si="13"/>
        <v>22694550</v>
      </c>
      <c r="BL112" s="250">
        <f t="shared" si="13"/>
        <v>2577371.9999999995</v>
      </c>
      <c r="BM112" s="250">
        <f t="shared" si="13"/>
        <v>10379432</v>
      </c>
      <c r="BN112" s="250">
        <f t="shared" si="13"/>
        <v>3803350</v>
      </c>
      <c r="BO112" s="250">
        <f t="shared" si="13"/>
        <v>5408702.7000000002</v>
      </c>
      <c r="BP112" s="250">
        <f t="shared" si="13"/>
        <v>0</v>
      </c>
      <c r="BQ112" s="250">
        <f t="shared" ref="BQ112:BW112" si="14">SUM(BQ110:BQ111)</f>
        <v>9199229.5300000012</v>
      </c>
      <c r="BR112" s="250">
        <f t="shared" si="14"/>
        <v>4414068.75</v>
      </c>
      <c r="BS112" s="250">
        <f t="shared" si="14"/>
        <v>45608147.060000002</v>
      </c>
      <c r="BT112" s="250">
        <f t="shared" si="14"/>
        <v>10617608.5</v>
      </c>
      <c r="BU112" s="250">
        <f t="shared" si="14"/>
        <v>10473140.359999999</v>
      </c>
      <c r="BV112" s="250">
        <f t="shared" si="14"/>
        <v>576384222.66999996</v>
      </c>
      <c r="BW112" s="250">
        <f t="shared" si="14"/>
        <v>576384222.67000008</v>
      </c>
      <c r="BX112" s="266">
        <f>BX111+BX110</f>
        <v>576384222.67000008</v>
      </c>
      <c r="BY112" s="239"/>
    </row>
    <row r="113" spans="1:77">
      <c r="A113" s="252" t="s">
        <v>742</v>
      </c>
    </row>
    <row r="114" spans="1:77">
      <c r="A114" s="253" t="s">
        <v>461</v>
      </c>
      <c r="BV114" s="225">
        <f>SUM(B114:BU114)</f>
        <v>0</v>
      </c>
      <c r="BX114" s="225"/>
      <c r="BY114" s="225"/>
    </row>
    <row r="115" spans="1:77">
      <c r="A115" s="253" t="s">
        <v>713</v>
      </c>
      <c r="Z115" s="225">
        <v>42204.49</v>
      </c>
      <c r="BE115" s="225">
        <v>13521.42</v>
      </c>
      <c r="BG115" s="225">
        <v>24248.22</v>
      </c>
      <c r="BL115" s="225">
        <v>50378.1</v>
      </c>
      <c r="BV115" s="225">
        <f>SUM(B115:BU115)</f>
        <v>130352.23000000001</v>
      </c>
      <c r="BX115" s="225"/>
      <c r="BY115" s="225"/>
    </row>
    <row r="116" spans="1:77">
      <c r="A116" s="253" t="s">
        <v>462</v>
      </c>
      <c r="M116" s="225">
        <v>610000</v>
      </c>
      <c r="AF116" s="225">
        <v>987444.05</v>
      </c>
      <c r="BE116" s="225">
        <v>700000</v>
      </c>
      <c r="BV116" s="225">
        <f>SUM(B116:BU116)</f>
        <v>2297444.0499999998</v>
      </c>
      <c r="BY116" s="225"/>
    </row>
    <row r="117" spans="1:77">
      <c r="A117" s="253" t="s">
        <v>463</v>
      </c>
      <c r="B117" s="225">
        <v>516586</v>
      </c>
      <c r="C117" s="225">
        <v>72602</v>
      </c>
      <c r="D117" s="225">
        <v>8524379.6799999997</v>
      </c>
      <c r="E117" s="225">
        <v>2263399</v>
      </c>
      <c r="F117" s="225">
        <v>4236582.3499999996</v>
      </c>
      <c r="G117" s="225">
        <v>14798915</v>
      </c>
      <c r="H117" s="225">
        <v>217554.95</v>
      </c>
      <c r="I117" s="225">
        <v>2024514.64</v>
      </c>
      <c r="J117" s="225">
        <v>87186</v>
      </c>
      <c r="K117" s="225">
        <v>5859341</v>
      </c>
      <c r="L117" s="225">
        <v>122036</v>
      </c>
      <c r="M117" s="225">
        <v>6138681.9000000004</v>
      </c>
      <c r="N117" s="225">
        <v>184708.08</v>
      </c>
      <c r="O117" s="225">
        <v>2595036.6800000002</v>
      </c>
      <c r="P117" s="225">
        <v>1655719.2</v>
      </c>
      <c r="Q117" s="225">
        <v>47140</v>
      </c>
      <c r="R117" s="225">
        <v>118263</v>
      </c>
      <c r="S117" s="225">
        <v>45800</v>
      </c>
      <c r="T117" s="225">
        <v>51129.86</v>
      </c>
      <c r="U117" s="225">
        <v>1452252.5</v>
      </c>
      <c r="V117" s="225">
        <v>42755</v>
      </c>
      <c r="W117" s="225">
        <v>2079339.41</v>
      </c>
      <c r="X117" s="225">
        <v>6079492.25</v>
      </c>
      <c r="Y117" s="225">
        <v>38200</v>
      </c>
      <c r="Z117" s="225">
        <v>31791</v>
      </c>
      <c r="AA117" s="225">
        <v>13536170.5</v>
      </c>
      <c r="AB117" s="225">
        <v>1182532.78</v>
      </c>
      <c r="AC117" s="225">
        <v>4397481</v>
      </c>
      <c r="AD117" s="225">
        <v>12694820</v>
      </c>
      <c r="AE117" s="225">
        <v>41890</v>
      </c>
      <c r="AF117" s="225">
        <v>1865815.8</v>
      </c>
      <c r="AG117" s="225">
        <v>709055.92</v>
      </c>
      <c r="AH117" s="225">
        <v>86832.5</v>
      </c>
      <c r="AI117" s="225">
        <v>1524843</v>
      </c>
      <c r="AJ117" s="225">
        <v>42522</v>
      </c>
      <c r="AK117" s="225">
        <v>110594.46</v>
      </c>
      <c r="AL117" s="225">
        <v>674446</v>
      </c>
      <c r="AM117" s="225">
        <v>3221119</v>
      </c>
      <c r="AN117" s="225">
        <v>63042.12</v>
      </c>
      <c r="AO117" s="225">
        <v>10865.5</v>
      </c>
      <c r="AP117" s="225">
        <v>95710</v>
      </c>
      <c r="AQ117" s="225">
        <v>85837.33</v>
      </c>
      <c r="AR117" s="225">
        <v>130166</v>
      </c>
      <c r="AS117" s="225">
        <v>163335</v>
      </c>
      <c r="AT117" s="225">
        <v>108410</v>
      </c>
      <c r="AU117" s="225">
        <v>378598.05</v>
      </c>
      <c r="AV117" s="225">
        <v>38309</v>
      </c>
      <c r="AW117" s="225">
        <v>77104.5</v>
      </c>
      <c r="AX117" s="225">
        <v>712187.4</v>
      </c>
      <c r="AY117" s="225">
        <v>34087772.710000001</v>
      </c>
      <c r="AZ117" s="225">
        <v>344278</v>
      </c>
      <c r="BA117" s="225">
        <v>74300</v>
      </c>
      <c r="BB117" s="225">
        <v>20706096.5</v>
      </c>
      <c r="BC117" s="225">
        <v>708758.57</v>
      </c>
      <c r="BD117" s="225">
        <v>35550</v>
      </c>
      <c r="BE117" s="225">
        <v>142869.04</v>
      </c>
      <c r="BF117" s="225">
        <v>167019</v>
      </c>
      <c r="BG117" s="225">
        <v>5618736.0499999998</v>
      </c>
      <c r="BH117" s="258">
        <v>3760674.5</v>
      </c>
      <c r="BI117" s="258">
        <v>5480</v>
      </c>
      <c r="BJ117" s="225">
        <v>6215900</v>
      </c>
      <c r="BK117" s="225">
        <v>900941</v>
      </c>
      <c r="BL117" s="225">
        <v>339279</v>
      </c>
      <c r="BM117" s="225">
        <v>107320</v>
      </c>
      <c r="BN117" s="225">
        <f>1762006.63+7697.08</f>
        <v>1769703.71</v>
      </c>
      <c r="BO117" s="225">
        <v>126810.5</v>
      </c>
      <c r="BQ117" s="225">
        <v>56323</v>
      </c>
      <c r="BR117" s="225">
        <v>2731313</v>
      </c>
      <c r="BS117" s="225">
        <v>125064</v>
      </c>
      <c r="BT117" s="225">
        <v>202934</v>
      </c>
      <c r="BU117" s="225">
        <v>457635</v>
      </c>
      <c r="BV117" s="225">
        <f>SUM(B117:BU117)</f>
        <v>179919850.94</v>
      </c>
      <c r="BY117" s="225"/>
    </row>
    <row r="118" spans="1:77">
      <c r="A118" s="253" t="s">
        <v>464</v>
      </c>
      <c r="B118" s="225">
        <f t="shared" ref="B118:AH118" si="15">SUM(B114:B117)</f>
        <v>516586</v>
      </c>
      <c r="C118" s="225">
        <f t="shared" si="15"/>
        <v>72602</v>
      </c>
      <c r="D118" s="225">
        <f t="shared" si="15"/>
        <v>8524379.6799999997</v>
      </c>
      <c r="E118" s="225">
        <f t="shared" si="15"/>
        <v>2263399</v>
      </c>
      <c r="F118" s="225">
        <f t="shared" si="15"/>
        <v>4236582.3499999996</v>
      </c>
      <c r="G118" s="225">
        <f t="shared" si="15"/>
        <v>14798915</v>
      </c>
      <c r="H118" s="225">
        <f t="shared" si="15"/>
        <v>217554.95</v>
      </c>
      <c r="I118" s="225">
        <f t="shared" si="15"/>
        <v>2024514.64</v>
      </c>
      <c r="J118" s="225">
        <f t="shared" si="15"/>
        <v>87186</v>
      </c>
      <c r="K118" s="225">
        <f t="shared" si="15"/>
        <v>5859341</v>
      </c>
      <c r="L118" s="225">
        <f t="shared" si="15"/>
        <v>122036</v>
      </c>
      <c r="M118" s="225">
        <f t="shared" si="15"/>
        <v>6748681.9000000004</v>
      </c>
      <c r="N118" s="225">
        <f t="shared" si="15"/>
        <v>184708.08</v>
      </c>
      <c r="O118" s="225">
        <f t="shared" si="15"/>
        <v>2595036.6800000002</v>
      </c>
      <c r="P118" s="225">
        <f t="shared" si="15"/>
        <v>1655719.2</v>
      </c>
      <c r="Q118" s="225">
        <f t="shared" si="15"/>
        <v>47140</v>
      </c>
      <c r="R118" s="225">
        <f t="shared" si="15"/>
        <v>118263</v>
      </c>
      <c r="S118" s="225">
        <f t="shared" si="15"/>
        <v>45800</v>
      </c>
      <c r="T118" s="225">
        <f t="shared" si="15"/>
        <v>51129.86</v>
      </c>
      <c r="U118" s="225">
        <f t="shared" si="15"/>
        <v>1452252.5</v>
      </c>
      <c r="V118" s="225">
        <f t="shared" si="15"/>
        <v>42755</v>
      </c>
      <c r="W118" s="225">
        <f t="shared" si="15"/>
        <v>2079339.41</v>
      </c>
      <c r="X118" s="225">
        <f t="shared" si="15"/>
        <v>6079492.25</v>
      </c>
      <c r="Y118" s="225">
        <f t="shared" si="15"/>
        <v>38200</v>
      </c>
      <c r="Z118" s="225">
        <f t="shared" si="15"/>
        <v>73995.489999999991</v>
      </c>
      <c r="AA118" s="225">
        <f t="shared" si="15"/>
        <v>13536170.5</v>
      </c>
      <c r="AB118" s="225">
        <f t="shared" si="15"/>
        <v>1182532.78</v>
      </c>
      <c r="AC118" s="225">
        <f t="shared" si="15"/>
        <v>4397481</v>
      </c>
      <c r="AD118" s="225">
        <f t="shared" si="15"/>
        <v>12694820</v>
      </c>
      <c r="AE118" s="225">
        <f t="shared" si="15"/>
        <v>41890</v>
      </c>
      <c r="AF118" s="225">
        <f t="shared" si="15"/>
        <v>2853259.85</v>
      </c>
      <c r="AG118" s="225">
        <f t="shared" si="15"/>
        <v>709055.92</v>
      </c>
      <c r="AH118" s="225">
        <f t="shared" si="15"/>
        <v>86832.5</v>
      </c>
      <c r="AI118" s="225">
        <f t="shared" ref="AI118:BP118" si="16">SUM(AI114:AI117)</f>
        <v>1524843</v>
      </c>
      <c r="AJ118" s="225">
        <f t="shared" si="16"/>
        <v>42522</v>
      </c>
      <c r="AK118" s="225">
        <f t="shared" si="16"/>
        <v>110594.46</v>
      </c>
      <c r="AL118" s="225">
        <f t="shared" si="16"/>
        <v>674446</v>
      </c>
      <c r="AM118" s="225">
        <f t="shared" si="16"/>
        <v>3221119</v>
      </c>
      <c r="AN118" s="225">
        <f t="shared" si="16"/>
        <v>63042.12</v>
      </c>
      <c r="AO118" s="225">
        <f t="shared" si="16"/>
        <v>10865.5</v>
      </c>
      <c r="AP118" s="225">
        <f t="shared" si="16"/>
        <v>95710</v>
      </c>
      <c r="AQ118" s="225">
        <f t="shared" si="16"/>
        <v>85837.33</v>
      </c>
      <c r="AR118" s="225">
        <f t="shared" si="16"/>
        <v>130166</v>
      </c>
      <c r="AS118" s="225">
        <f t="shared" si="16"/>
        <v>163335</v>
      </c>
      <c r="AT118" s="225">
        <f t="shared" si="16"/>
        <v>108410</v>
      </c>
      <c r="AU118" s="225">
        <f t="shared" si="16"/>
        <v>378598.05</v>
      </c>
      <c r="AV118" s="225">
        <f t="shared" si="16"/>
        <v>38309</v>
      </c>
      <c r="AW118" s="225">
        <f t="shared" si="16"/>
        <v>77104.5</v>
      </c>
      <c r="AX118" s="225">
        <f t="shared" si="16"/>
        <v>712187.4</v>
      </c>
      <c r="AY118" s="225">
        <f t="shared" si="16"/>
        <v>34087772.710000001</v>
      </c>
      <c r="AZ118" s="225">
        <f t="shared" si="16"/>
        <v>344278</v>
      </c>
      <c r="BA118" s="225">
        <f t="shared" si="16"/>
        <v>74300</v>
      </c>
      <c r="BB118" s="225">
        <f t="shared" si="16"/>
        <v>20706096.5</v>
      </c>
      <c r="BC118" s="225">
        <f t="shared" si="16"/>
        <v>708758.57</v>
      </c>
      <c r="BD118" s="225">
        <f t="shared" si="16"/>
        <v>35550</v>
      </c>
      <c r="BE118" s="225">
        <f t="shared" si="16"/>
        <v>856390.46000000008</v>
      </c>
      <c r="BF118" s="225">
        <f t="shared" si="16"/>
        <v>167019</v>
      </c>
      <c r="BG118" s="225">
        <f t="shared" si="16"/>
        <v>5642984.2699999996</v>
      </c>
      <c r="BH118" s="225">
        <f t="shared" si="16"/>
        <v>3760674.5</v>
      </c>
      <c r="BI118" s="258">
        <f t="shared" si="16"/>
        <v>5480</v>
      </c>
      <c r="BJ118" s="225">
        <f t="shared" si="16"/>
        <v>6215900</v>
      </c>
      <c r="BK118" s="225">
        <f t="shared" si="16"/>
        <v>900941</v>
      </c>
      <c r="BL118" s="225">
        <f t="shared" si="16"/>
        <v>389657.1</v>
      </c>
      <c r="BM118" s="225">
        <f t="shared" si="16"/>
        <v>107320</v>
      </c>
      <c r="BN118" s="225">
        <f t="shared" si="16"/>
        <v>1769703.71</v>
      </c>
      <c r="BO118" s="225">
        <f t="shared" si="16"/>
        <v>126810.5</v>
      </c>
      <c r="BP118" s="225">
        <f t="shared" si="16"/>
        <v>0</v>
      </c>
      <c r="BQ118" s="225">
        <f t="shared" ref="BQ118:BV118" si="17">SUM(BQ114:BQ117)</f>
        <v>56323</v>
      </c>
      <c r="BR118" s="225">
        <f t="shared" si="17"/>
        <v>2731313</v>
      </c>
      <c r="BS118" s="225">
        <f t="shared" si="17"/>
        <v>125064</v>
      </c>
      <c r="BT118" s="225">
        <f t="shared" si="17"/>
        <v>202934</v>
      </c>
      <c r="BU118" s="225">
        <f t="shared" si="17"/>
        <v>457635</v>
      </c>
      <c r="BV118" s="225">
        <f t="shared" si="17"/>
        <v>182347647.22</v>
      </c>
      <c r="BX118" s="239">
        <f>BV118-BX112</f>
        <v>-394036575.45000005</v>
      </c>
    </row>
    <row r="119" spans="1:77">
      <c r="A119" s="255"/>
      <c r="B119" s="225">
        <f t="shared" ref="B119:AH119" si="18">B112-B118</f>
        <v>-270234</v>
      </c>
      <c r="C119" s="225">
        <f t="shared" si="18"/>
        <v>2313114.7799999998</v>
      </c>
      <c r="D119" s="225">
        <f t="shared" si="18"/>
        <v>-2698973.4700000007</v>
      </c>
      <c r="E119" s="225">
        <f t="shared" si="18"/>
        <v>4261802</v>
      </c>
      <c r="F119" s="225">
        <f t="shared" si="18"/>
        <v>6552089.1199999992</v>
      </c>
      <c r="G119" s="225">
        <f t="shared" si="18"/>
        <v>103050.49999999814</v>
      </c>
      <c r="H119" s="225">
        <f t="shared" si="18"/>
        <v>3215346.05</v>
      </c>
      <c r="I119" s="225">
        <f t="shared" si="18"/>
        <v>6418610.0000000009</v>
      </c>
      <c r="J119" s="225">
        <f t="shared" si="18"/>
        <v>3106264</v>
      </c>
      <c r="K119" s="225">
        <f t="shared" si="18"/>
        <v>1873514.9999999991</v>
      </c>
      <c r="L119" s="225">
        <f t="shared" si="18"/>
        <v>1672100</v>
      </c>
      <c r="M119" s="225">
        <f t="shared" si="18"/>
        <v>29113.599999999627</v>
      </c>
      <c r="N119" s="225">
        <f t="shared" si="18"/>
        <v>3137535</v>
      </c>
      <c r="O119" s="225">
        <f t="shared" si="18"/>
        <v>-845740.80000000028</v>
      </c>
      <c r="P119" s="225">
        <f t="shared" si="18"/>
        <v>620725.00000000023</v>
      </c>
      <c r="Q119" s="225">
        <f t="shared" si="18"/>
        <v>2941010</v>
      </c>
      <c r="R119" s="225">
        <f t="shared" si="18"/>
        <v>5660022</v>
      </c>
      <c r="S119" s="225">
        <f t="shared" si="18"/>
        <v>6140750</v>
      </c>
      <c r="T119" s="225">
        <f t="shared" si="18"/>
        <v>2663570.14</v>
      </c>
      <c r="U119" s="225">
        <f t="shared" si="18"/>
        <v>14517685.57</v>
      </c>
      <c r="V119" s="225">
        <f t="shared" si="18"/>
        <v>3993045</v>
      </c>
      <c r="W119" s="225">
        <f t="shared" si="18"/>
        <v>-85873.820000000065</v>
      </c>
      <c r="X119" s="225">
        <f t="shared" si="18"/>
        <v>-5880558.25</v>
      </c>
      <c r="Y119" s="225">
        <f t="shared" si="18"/>
        <v>8421281.7000000011</v>
      </c>
      <c r="Z119" s="225">
        <f t="shared" si="18"/>
        <v>2228454.5099999998</v>
      </c>
      <c r="AA119" s="225">
        <f t="shared" si="18"/>
        <v>311795</v>
      </c>
      <c r="AB119" s="225">
        <f t="shared" si="18"/>
        <v>122567.21999999997</v>
      </c>
      <c r="AC119" s="225">
        <f t="shared" si="18"/>
        <v>-1153595</v>
      </c>
      <c r="AD119" s="225">
        <f t="shared" si="18"/>
        <v>-10946969</v>
      </c>
      <c r="AE119" s="225">
        <f t="shared" si="18"/>
        <v>345360</v>
      </c>
      <c r="AF119" s="225">
        <f t="shared" si="18"/>
        <v>19544541.149999999</v>
      </c>
      <c r="AG119" s="225">
        <f t="shared" si="18"/>
        <v>42951796</v>
      </c>
      <c r="AH119" s="225">
        <f t="shared" si="18"/>
        <v>738600</v>
      </c>
      <c r="AI119" s="225">
        <f t="shared" ref="AI119:BP119" si="19">AI112-AI118</f>
        <v>-686307</v>
      </c>
      <c r="AJ119" s="225">
        <f t="shared" si="19"/>
        <v>4157513.6000000006</v>
      </c>
      <c r="AK119" s="225">
        <f t="shared" si="19"/>
        <v>6114535.2599999998</v>
      </c>
      <c r="AL119" s="225">
        <f t="shared" si="19"/>
        <v>511179</v>
      </c>
      <c r="AM119" s="225">
        <f t="shared" si="19"/>
        <v>15563368</v>
      </c>
      <c r="AN119" s="225">
        <f t="shared" si="19"/>
        <v>2139170.08</v>
      </c>
      <c r="AO119" s="225">
        <f t="shared" si="19"/>
        <v>188234.5</v>
      </c>
      <c r="AP119" s="225">
        <f t="shared" si="19"/>
        <v>20274095.75</v>
      </c>
      <c r="AQ119" s="225">
        <f t="shared" si="19"/>
        <v>5292918.0000000009</v>
      </c>
      <c r="AR119" s="225">
        <f t="shared" si="19"/>
        <v>2266853.1</v>
      </c>
      <c r="AS119" s="225">
        <f t="shared" si="19"/>
        <v>4204865.0000000009</v>
      </c>
      <c r="AT119" s="225">
        <f t="shared" si="19"/>
        <v>575940</v>
      </c>
      <c r="AU119" s="225">
        <f t="shared" si="19"/>
        <v>5419598.8800000008</v>
      </c>
      <c r="AV119" s="225">
        <f t="shared" si="19"/>
        <v>3152441</v>
      </c>
      <c r="AW119" s="225">
        <f t="shared" si="19"/>
        <v>1562345.5000000002</v>
      </c>
      <c r="AX119" s="225">
        <f t="shared" si="19"/>
        <v>2476662.6</v>
      </c>
      <c r="AY119" s="225">
        <f t="shared" si="19"/>
        <v>-1417175</v>
      </c>
      <c r="AZ119" s="225">
        <f t="shared" si="19"/>
        <v>6635383</v>
      </c>
      <c r="BA119" s="225">
        <f t="shared" si="19"/>
        <v>15293908.57</v>
      </c>
      <c r="BB119" s="225">
        <f t="shared" si="19"/>
        <v>34845185</v>
      </c>
      <c r="BC119" s="225">
        <f t="shared" si="19"/>
        <v>12403588.089999998</v>
      </c>
      <c r="BD119" s="225">
        <f t="shared" si="19"/>
        <v>5157330</v>
      </c>
      <c r="BE119" s="225">
        <f t="shared" si="19"/>
        <v>1916035.5399999996</v>
      </c>
      <c r="BF119" s="226">
        <f t="shared" si="19"/>
        <v>1881656.9999999998</v>
      </c>
      <c r="BG119" s="225">
        <f t="shared" si="19"/>
        <v>2650067.3900000006</v>
      </c>
      <c r="BH119" s="258">
        <f t="shared" si="19"/>
        <v>31014</v>
      </c>
      <c r="BI119" s="258">
        <f t="shared" si="19"/>
        <v>393870</v>
      </c>
      <c r="BJ119" s="225">
        <f t="shared" si="19"/>
        <v>722600</v>
      </c>
      <c r="BK119" s="225">
        <f t="shared" si="19"/>
        <v>21793609</v>
      </c>
      <c r="BL119" s="225">
        <f t="shared" si="19"/>
        <v>2187714.8999999994</v>
      </c>
      <c r="BM119" s="225">
        <f t="shared" si="19"/>
        <v>10272112</v>
      </c>
      <c r="BN119" s="225">
        <f t="shared" si="19"/>
        <v>2033646.29</v>
      </c>
      <c r="BO119" s="225">
        <f t="shared" si="19"/>
        <v>5281892.2</v>
      </c>
      <c r="BP119" s="225">
        <f t="shared" si="19"/>
        <v>0</v>
      </c>
      <c r="BQ119" s="225">
        <f t="shared" ref="BQ119:BV119" si="20">BQ112-BQ118</f>
        <v>9142906.5300000012</v>
      </c>
      <c r="BR119" s="225">
        <f t="shared" si="20"/>
        <v>1682755.75</v>
      </c>
      <c r="BS119" s="225">
        <f t="shared" si="20"/>
        <v>45483083.060000002</v>
      </c>
      <c r="BT119" s="225">
        <f t="shared" si="20"/>
        <v>10414674.5</v>
      </c>
      <c r="BU119" s="225">
        <f t="shared" si="20"/>
        <v>10015505.359999999</v>
      </c>
      <c r="BV119" s="225">
        <f t="shared" si="20"/>
        <v>394036575.44999993</v>
      </c>
      <c r="BW119" s="225">
        <f>BW112-BV118</f>
        <v>394036575.45000005</v>
      </c>
    </row>
    <row r="120" spans="1:77">
      <c r="A120" s="225" t="s">
        <v>32</v>
      </c>
      <c r="BX120" s="239"/>
    </row>
    <row r="121" spans="1:77">
      <c r="BX121" s="239"/>
    </row>
    <row r="122" spans="1:77">
      <c r="A122" s="256" t="s">
        <v>387</v>
      </c>
      <c r="B122" s="225">
        <f t="shared" ref="B122:AH122" si="21">B66-B62</f>
        <v>0</v>
      </c>
      <c r="C122" s="225">
        <f t="shared" si="21"/>
        <v>0</v>
      </c>
      <c r="D122" s="225">
        <f t="shared" si="21"/>
        <v>0</v>
      </c>
      <c r="E122" s="225">
        <f t="shared" si="21"/>
        <v>0</v>
      </c>
      <c r="F122" s="225">
        <f t="shared" si="21"/>
        <v>0</v>
      </c>
      <c r="G122" s="225">
        <f t="shared" si="21"/>
        <v>0</v>
      </c>
      <c r="H122" s="225">
        <f t="shared" si="21"/>
        <v>0</v>
      </c>
      <c r="I122" s="225">
        <f t="shared" si="21"/>
        <v>0</v>
      </c>
      <c r="J122" s="225">
        <f t="shared" si="21"/>
        <v>0</v>
      </c>
      <c r="K122" s="225">
        <f t="shared" si="21"/>
        <v>0</v>
      </c>
      <c r="L122" s="225">
        <f t="shared" si="21"/>
        <v>0</v>
      </c>
      <c r="M122" s="225">
        <f t="shared" si="21"/>
        <v>0</v>
      </c>
      <c r="N122" s="225">
        <f t="shared" si="21"/>
        <v>0</v>
      </c>
      <c r="O122" s="225">
        <f t="shared" si="21"/>
        <v>0</v>
      </c>
      <c r="P122" s="225">
        <f t="shared" si="21"/>
        <v>0</v>
      </c>
      <c r="Q122" s="225">
        <f t="shared" si="21"/>
        <v>0</v>
      </c>
      <c r="R122" s="225">
        <f t="shared" si="21"/>
        <v>0</v>
      </c>
      <c r="S122" s="225">
        <f t="shared" si="21"/>
        <v>0</v>
      </c>
      <c r="T122" s="225">
        <f t="shared" si="21"/>
        <v>0</v>
      </c>
      <c r="U122" s="225">
        <f t="shared" si="21"/>
        <v>0</v>
      </c>
      <c r="V122" s="225">
        <f t="shared" si="21"/>
        <v>0</v>
      </c>
      <c r="W122" s="225">
        <f t="shared" si="21"/>
        <v>0</v>
      </c>
      <c r="X122" s="225">
        <f t="shared" si="21"/>
        <v>0</v>
      </c>
      <c r="Y122" s="225">
        <f t="shared" si="21"/>
        <v>0</v>
      </c>
      <c r="Z122" s="225">
        <f t="shared" si="21"/>
        <v>0</v>
      </c>
      <c r="AA122" s="225">
        <f t="shared" si="21"/>
        <v>0</v>
      </c>
      <c r="AB122" s="225">
        <f t="shared" si="21"/>
        <v>0</v>
      </c>
      <c r="AC122" s="225">
        <f t="shared" si="21"/>
        <v>0</v>
      </c>
      <c r="AD122" s="225">
        <f t="shared" si="21"/>
        <v>0</v>
      </c>
      <c r="AE122" s="225">
        <f t="shared" si="21"/>
        <v>0</v>
      </c>
      <c r="AF122" s="225">
        <f t="shared" si="21"/>
        <v>0</v>
      </c>
      <c r="AG122" s="225">
        <f t="shared" si="21"/>
        <v>0</v>
      </c>
      <c r="AH122" s="225">
        <f t="shared" si="21"/>
        <v>0</v>
      </c>
      <c r="AI122" s="225">
        <f t="shared" ref="AI122:BP122" si="22">AI66-AI62</f>
        <v>0</v>
      </c>
      <c r="AJ122" s="225">
        <f t="shared" si="22"/>
        <v>0</v>
      </c>
      <c r="AK122" s="225">
        <f t="shared" si="22"/>
        <v>0</v>
      </c>
      <c r="AL122" s="225">
        <f t="shared" si="22"/>
        <v>0</v>
      </c>
      <c r="AM122" s="225">
        <f t="shared" si="22"/>
        <v>0</v>
      </c>
      <c r="AN122" s="225">
        <f t="shared" si="22"/>
        <v>0</v>
      </c>
      <c r="AO122" s="225">
        <f t="shared" si="22"/>
        <v>0</v>
      </c>
      <c r="AP122" s="225">
        <f t="shared" si="22"/>
        <v>0</v>
      </c>
      <c r="AQ122" s="225">
        <f t="shared" si="22"/>
        <v>0</v>
      </c>
      <c r="AR122" s="225">
        <f t="shared" si="22"/>
        <v>0</v>
      </c>
      <c r="AS122" s="225">
        <f t="shared" si="22"/>
        <v>0</v>
      </c>
      <c r="AT122" s="225">
        <f t="shared" si="22"/>
        <v>0</v>
      </c>
      <c r="AU122" s="225">
        <f t="shared" si="22"/>
        <v>0</v>
      </c>
      <c r="AV122" s="225">
        <f t="shared" si="22"/>
        <v>0</v>
      </c>
      <c r="AW122" s="225">
        <f t="shared" si="22"/>
        <v>0</v>
      </c>
      <c r="AX122" s="225">
        <f t="shared" si="22"/>
        <v>0</v>
      </c>
      <c r="AY122" s="225">
        <f t="shared" si="22"/>
        <v>0</v>
      </c>
      <c r="AZ122" s="225">
        <f t="shared" si="22"/>
        <v>0</v>
      </c>
      <c r="BA122" s="225">
        <f t="shared" si="22"/>
        <v>0</v>
      </c>
      <c r="BB122" s="225">
        <f t="shared" si="22"/>
        <v>0</v>
      </c>
      <c r="BC122" s="225">
        <f t="shared" si="22"/>
        <v>0</v>
      </c>
      <c r="BD122" s="225">
        <f t="shared" si="22"/>
        <v>0</v>
      </c>
      <c r="BE122" s="225">
        <f t="shared" si="22"/>
        <v>0</v>
      </c>
      <c r="BF122" s="225">
        <f t="shared" si="22"/>
        <v>0</v>
      </c>
      <c r="BG122" s="225">
        <f t="shared" si="22"/>
        <v>0</v>
      </c>
      <c r="BH122" s="225">
        <f t="shared" si="22"/>
        <v>0</v>
      </c>
      <c r="BI122" s="225">
        <f t="shared" si="22"/>
        <v>0</v>
      </c>
      <c r="BJ122" s="225">
        <f t="shared" si="22"/>
        <v>0</v>
      </c>
      <c r="BK122" s="225">
        <f t="shared" si="22"/>
        <v>0</v>
      </c>
      <c r="BL122" s="225">
        <f t="shared" si="22"/>
        <v>0</v>
      </c>
      <c r="BM122" s="225">
        <f t="shared" si="22"/>
        <v>0</v>
      </c>
      <c r="BN122" s="225">
        <f t="shared" si="22"/>
        <v>0</v>
      </c>
      <c r="BO122" s="225">
        <f t="shared" si="22"/>
        <v>0</v>
      </c>
      <c r="BP122" s="225">
        <f t="shared" si="22"/>
        <v>0</v>
      </c>
      <c r="BQ122" s="225">
        <f t="shared" ref="BQ122:BX122" si="23">BQ66-BQ62</f>
        <v>0</v>
      </c>
      <c r="BR122" s="225">
        <f t="shared" si="23"/>
        <v>0</v>
      </c>
      <c r="BS122" s="225">
        <f t="shared" si="23"/>
        <v>0</v>
      </c>
      <c r="BT122" s="225">
        <f t="shared" si="23"/>
        <v>0</v>
      </c>
      <c r="BU122" s="225">
        <f t="shared" si="23"/>
        <v>0</v>
      </c>
      <c r="BV122" s="225">
        <f>BV66-BV62</f>
        <v>0</v>
      </c>
      <c r="BW122" s="225">
        <f t="shared" si="23"/>
        <v>17169314.350000024</v>
      </c>
      <c r="BX122" s="225">
        <f t="shared" si="23"/>
        <v>0</v>
      </c>
    </row>
    <row r="123" spans="1:77">
      <c r="A123" s="256" t="s">
        <v>388</v>
      </c>
      <c r="B123" s="225">
        <f t="shared" ref="B123:AH123" si="24">B109-B102-B104-B106-B107</f>
        <v>0</v>
      </c>
      <c r="C123" s="225">
        <f t="shared" si="24"/>
        <v>0</v>
      </c>
      <c r="D123" s="225">
        <f t="shared" si="24"/>
        <v>0</v>
      </c>
      <c r="E123" s="225">
        <f t="shared" si="24"/>
        <v>0</v>
      </c>
      <c r="F123" s="225">
        <f t="shared" si="24"/>
        <v>0</v>
      </c>
      <c r="G123" s="225">
        <f t="shared" si="24"/>
        <v>0</v>
      </c>
      <c r="H123" s="225">
        <f t="shared" si="24"/>
        <v>0</v>
      </c>
      <c r="I123" s="225">
        <f t="shared" si="24"/>
        <v>0</v>
      </c>
      <c r="J123" s="225">
        <f t="shared" si="24"/>
        <v>0</v>
      </c>
      <c r="K123" s="225">
        <f t="shared" si="24"/>
        <v>0</v>
      </c>
      <c r="L123" s="225">
        <f t="shared" si="24"/>
        <v>0</v>
      </c>
      <c r="M123" s="225">
        <f t="shared" si="24"/>
        <v>0</v>
      </c>
      <c r="N123" s="225">
        <f t="shared" si="24"/>
        <v>0</v>
      </c>
      <c r="O123" s="225">
        <f t="shared" si="24"/>
        <v>0</v>
      </c>
      <c r="P123" s="225">
        <f t="shared" si="24"/>
        <v>0</v>
      </c>
      <c r="Q123" s="225">
        <f t="shared" si="24"/>
        <v>0</v>
      </c>
      <c r="R123" s="225">
        <f t="shared" si="24"/>
        <v>0</v>
      </c>
      <c r="S123" s="225">
        <f t="shared" si="24"/>
        <v>0</v>
      </c>
      <c r="T123" s="225">
        <f t="shared" si="24"/>
        <v>0</v>
      </c>
      <c r="U123" s="225">
        <f t="shared" si="24"/>
        <v>0</v>
      </c>
      <c r="V123" s="225">
        <f t="shared" si="24"/>
        <v>0</v>
      </c>
      <c r="W123" s="225">
        <f t="shared" si="24"/>
        <v>0</v>
      </c>
      <c r="X123" s="225">
        <f t="shared" si="24"/>
        <v>0</v>
      </c>
      <c r="Y123" s="225">
        <f t="shared" si="24"/>
        <v>0</v>
      </c>
      <c r="Z123" s="225">
        <f t="shared" si="24"/>
        <v>0</v>
      </c>
      <c r="AA123" s="225">
        <f t="shared" si="24"/>
        <v>0</v>
      </c>
      <c r="AB123" s="225">
        <f t="shared" si="24"/>
        <v>0</v>
      </c>
      <c r="AC123" s="225">
        <f t="shared" si="24"/>
        <v>0</v>
      </c>
      <c r="AD123" s="225">
        <f t="shared" si="24"/>
        <v>0</v>
      </c>
      <c r="AE123" s="225">
        <f t="shared" si="24"/>
        <v>0</v>
      </c>
      <c r="AF123" s="225">
        <f t="shared" si="24"/>
        <v>0</v>
      </c>
      <c r="AG123" s="225">
        <f t="shared" si="24"/>
        <v>0</v>
      </c>
      <c r="AH123" s="225">
        <f t="shared" si="24"/>
        <v>0</v>
      </c>
      <c r="AI123" s="225">
        <f t="shared" ref="AI123:BP123" si="25">AI109-AI102-AI104-AI106-AI107</f>
        <v>0</v>
      </c>
      <c r="AJ123" s="225">
        <f t="shared" si="25"/>
        <v>0</v>
      </c>
      <c r="AK123" s="225">
        <f t="shared" si="25"/>
        <v>0</v>
      </c>
      <c r="AL123" s="225">
        <f t="shared" si="25"/>
        <v>0</v>
      </c>
      <c r="AM123" s="225">
        <f t="shared" si="25"/>
        <v>0</v>
      </c>
      <c r="AN123" s="225">
        <f t="shared" si="25"/>
        <v>0</v>
      </c>
      <c r="AO123" s="225">
        <f t="shared" si="25"/>
        <v>0</v>
      </c>
      <c r="AP123" s="225">
        <f t="shared" si="25"/>
        <v>0</v>
      </c>
      <c r="AQ123" s="225">
        <f t="shared" si="25"/>
        <v>0</v>
      </c>
      <c r="AR123" s="225">
        <f t="shared" si="25"/>
        <v>0</v>
      </c>
      <c r="AS123" s="225">
        <f t="shared" si="25"/>
        <v>0</v>
      </c>
      <c r="AT123" s="225">
        <f t="shared" si="25"/>
        <v>0</v>
      </c>
      <c r="AU123" s="225">
        <f t="shared" si="25"/>
        <v>0</v>
      </c>
      <c r="AV123" s="225">
        <f t="shared" si="25"/>
        <v>0</v>
      </c>
      <c r="AW123" s="225">
        <f t="shared" si="25"/>
        <v>0</v>
      </c>
      <c r="AX123" s="225">
        <f t="shared" si="25"/>
        <v>0</v>
      </c>
      <c r="AY123" s="225">
        <f t="shared" si="25"/>
        <v>0</v>
      </c>
      <c r="AZ123" s="225">
        <f t="shared" si="25"/>
        <v>0</v>
      </c>
      <c r="BA123" s="225">
        <f t="shared" si="25"/>
        <v>0</v>
      </c>
      <c r="BB123" s="225">
        <f t="shared" si="25"/>
        <v>0</v>
      </c>
      <c r="BC123" s="225">
        <f t="shared" si="25"/>
        <v>0</v>
      </c>
      <c r="BD123" s="225">
        <f t="shared" si="25"/>
        <v>0</v>
      </c>
      <c r="BE123" s="225">
        <f t="shared" si="25"/>
        <v>0</v>
      </c>
      <c r="BF123" s="225">
        <f t="shared" si="25"/>
        <v>0</v>
      </c>
      <c r="BG123" s="225">
        <f t="shared" si="25"/>
        <v>0</v>
      </c>
      <c r="BH123" s="225">
        <f t="shared" si="25"/>
        <v>0</v>
      </c>
      <c r="BI123" s="225">
        <f t="shared" si="25"/>
        <v>0</v>
      </c>
      <c r="BJ123" s="225">
        <f t="shared" si="25"/>
        <v>0</v>
      </c>
      <c r="BK123" s="225">
        <f t="shared" si="25"/>
        <v>0</v>
      </c>
      <c r="BL123" s="225">
        <f t="shared" si="25"/>
        <v>0</v>
      </c>
      <c r="BM123" s="225">
        <f t="shared" si="25"/>
        <v>0</v>
      </c>
      <c r="BN123" s="225">
        <f t="shared" si="25"/>
        <v>0</v>
      </c>
      <c r="BO123" s="225">
        <f t="shared" si="25"/>
        <v>0</v>
      </c>
      <c r="BP123" s="225">
        <f t="shared" si="25"/>
        <v>0</v>
      </c>
      <c r="BQ123" s="225">
        <f t="shared" ref="BQ123:BX123" si="26">BQ109-BQ102-BQ104-BQ106-BQ107</f>
        <v>0</v>
      </c>
      <c r="BR123" s="225">
        <f t="shared" si="26"/>
        <v>0</v>
      </c>
      <c r="BS123" s="225">
        <f t="shared" si="26"/>
        <v>0</v>
      </c>
      <c r="BT123" s="225">
        <f t="shared" si="26"/>
        <v>0</v>
      </c>
      <c r="BU123" s="225">
        <f t="shared" si="26"/>
        <v>0</v>
      </c>
      <c r="BV123" s="225">
        <f t="shared" si="26"/>
        <v>0</v>
      </c>
      <c r="BW123" s="225">
        <f t="shared" si="26"/>
        <v>16220776.090000004</v>
      </c>
      <c r="BX123" s="225">
        <f t="shared" si="26"/>
        <v>0</v>
      </c>
    </row>
    <row r="125" spans="1:77">
      <c r="A125" s="225" t="s">
        <v>266</v>
      </c>
    </row>
    <row r="126" spans="1:77">
      <c r="A126" s="259" t="s">
        <v>298</v>
      </c>
      <c r="BV126" s="225">
        <f>SUM(B126:BU126)</f>
        <v>0</v>
      </c>
    </row>
    <row r="127" spans="1:77">
      <c r="A127" s="259" t="s">
        <v>299</v>
      </c>
      <c r="BV127" s="225">
        <f>SUM(B127:BU127)</f>
        <v>0</v>
      </c>
    </row>
    <row r="128" spans="1:77" ht="19.5" thickBot="1">
      <c r="A128" s="259" t="s">
        <v>290</v>
      </c>
      <c r="B128" s="225">
        <f>SUM(B126:B127)</f>
        <v>0</v>
      </c>
      <c r="C128" s="225">
        <f t="shared" ref="C128:H128" si="27">SUM(C126:C127)</f>
        <v>0</v>
      </c>
      <c r="D128" s="225">
        <f t="shared" si="27"/>
        <v>0</v>
      </c>
      <c r="E128" s="225">
        <f t="shared" si="27"/>
        <v>0</v>
      </c>
      <c r="F128" s="225">
        <f t="shared" si="27"/>
        <v>0</v>
      </c>
      <c r="G128" s="225">
        <f t="shared" si="27"/>
        <v>0</v>
      </c>
      <c r="H128" s="225">
        <f t="shared" si="27"/>
        <v>0</v>
      </c>
      <c r="I128" s="225">
        <f t="shared" ref="I128:AO128" si="28">SUM(I126:I127)</f>
        <v>0</v>
      </c>
      <c r="J128" s="225">
        <f t="shared" si="28"/>
        <v>0</v>
      </c>
      <c r="K128" s="225">
        <f t="shared" si="28"/>
        <v>0</v>
      </c>
      <c r="L128" s="225">
        <f t="shared" si="28"/>
        <v>0</v>
      </c>
      <c r="M128" s="225">
        <f t="shared" si="28"/>
        <v>0</v>
      </c>
      <c r="N128" s="225">
        <f t="shared" si="28"/>
        <v>0</v>
      </c>
      <c r="O128" s="225">
        <f t="shared" si="28"/>
        <v>0</v>
      </c>
      <c r="P128" s="225">
        <f t="shared" si="28"/>
        <v>0</v>
      </c>
      <c r="Q128" s="225">
        <f t="shared" si="28"/>
        <v>0</v>
      </c>
      <c r="R128" s="225">
        <f t="shared" si="28"/>
        <v>0</v>
      </c>
      <c r="S128" s="225">
        <f t="shared" si="28"/>
        <v>0</v>
      </c>
      <c r="T128" s="225">
        <f t="shared" si="28"/>
        <v>0</v>
      </c>
      <c r="U128" s="225">
        <f t="shared" si="28"/>
        <v>0</v>
      </c>
      <c r="V128" s="225">
        <f t="shared" si="28"/>
        <v>0</v>
      </c>
      <c r="W128" s="225">
        <f t="shared" si="28"/>
        <v>0</v>
      </c>
      <c r="X128" s="225">
        <f t="shared" si="28"/>
        <v>0</v>
      </c>
      <c r="Y128" s="225">
        <f t="shared" si="28"/>
        <v>0</v>
      </c>
      <c r="Z128" s="225">
        <f t="shared" si="28"/>
        <v>0</v>
      </c>
      <c r="AA128" s="225">
        <f t="shared" si="28"/>
        <v>0</v>
      </c>
      <c r="AB128" s="225">
        <f t="shared" si="28"/>
        <v>0</v>
      </c>
      <c r="AC128" s="225">
        <f t="shared" si="28"/>
        <v>0</v>
      </c>
      <c r="AD128" s="225">
        <f t="shared" si="28"/>
        <v>0</v>
      </c>
      <c r="AE128" s="225">
        <f t="shared" si="28"/>
        <v>0</v>
      </c>
      <c r="AF128" s="225">
        <f t="shared" si="28"/>
        <v>0</v>
      </c>
      <c r="AG128" s="225">
        <f t="shared" si="28"/>
        <v>0</v>
      </c>
      <c r="AH128" s="225">
        <f t="shared" si="28"/>
        <v>0</v>
      </c>
      <c r="AI128" s="225">
        <f t="shared" si="28"/>
        <v>0</v>
      </c>
      <c r="AJ128" s="225">
        <f t="shared" si="28"/>
        <v>0</v>
      </c>
      <c r="AK128" s="225">
        <f t="shared" si="28"/>
        <v>0</v>
      </c>
      <c r="AL128" s="225">
        <f t="shared" si="28"/>
        <v>0</v>
      </c>
      <c r="AM128" s="225">
        <f t="shared" si="28"/>
        <v>0</v>
      </c>
      <c r="AN128" s="225">
        <f t="shared" si="28"/>
        <v>0</v>
      </c>
      <c r="AO128" s="225">
        <f t="shared" si="28"/>
        <v>0</v>
      </c>
      <c r="AP128" s="225">
        <f t="shared" ref="AP128:BU128" si="29">SUM(AP126:AP127)</f>
        <v>0</v>
      </c>
      <c r="AQ128" s="225">
        <f t="shared" si="29"/>
        <v>0</v>
      </c>
      <c r="AR128" s="225">
        <f t="shared" si="29"/>
        <v>0</v>
      </c>
      <c r="AS128" s="225">
        <f t="shared" si="29"/>
        <v>0</v>
      </c>
      <c r="AT128" s="225">
        <f t="shared" si="29"/>
        <v>0</v>
      </c>
      <c r="AU128" s="225">
        <f t="shared" si="29"/>
        <v>0</v>
      </c>
      <c r="AV128" s="225">
        <f t="shared" si="29"/>
        <v>0</v>
      </c>
      <c r="AW128" s="225">
        <f t="shared" si="29"/>
        <v>0</v>
      </c>
      <c r="AX128" s="225">
        <f t="shared" si="29"/>
        <v>0</v>
      </c>
      <c r="AY128" s="225">
        <f t="shared" si="29"/>
        <v>0</v>
      </c>
      <c r="AZ128" s="225">
        <f t="shared" si="29"/>
        <v>0</v>
      </c>
      <c r="BA128" s="225">
        <f t="shared" si="29"/>
        <v>0</v>
      </c>
      <c r="BB128" s="225">
        <f t="shared" si="29"/>
        <v>0</v>
      </c>
      <c r="BC128" s="225">
        <f t="shared" si="29"/>
        <v>0</v>
      </c>
      <c r="BD128" s="225">
        <f t="shared" si="29"/>
        <v>0</v>
      </c>
      <c r="BE128" s="225">
        <f t="shared" si="29"/>
        <v>0</v>
      </c>
      <c r="BF128" s="225">
        <f t="shared" si="29"/>
        <v>0</v>
      </c>
      <c r="BG128" s="225">
        <f t="shared" si="29"/>
        <v>0</v>
      </c>
      <c r="BH128" s="225">
        <f t="shared" si="29"/>
        <v>0</v>
      </c>
      <c r="BI128" s="225">
        <f t="shared" si="29"/>
        <v>0</v>
      </c>
      <c r="BJ128" s="225">
        <f t="shared" si="29"/>
        <v>0</v>
      </c>
      <c r="BK128" s="225">
        <f t="shared" si="29"/>
        <v>0</v>
      </c>
      <c r="BL128" s="225">
        <f t="shared" si="29"/>
        <v>0</v>
      </c>
      <c r="BM128" s="225">
        <f t="shared" si="29"/>
        <v>0</v>
      </c>
      <c r="BN128" s="225">
        <f t="shared" si="29"/>
        <v>0</v>
      </c>
      <c r="BO128" s="225">
        <f t="shared" si="29"/>
        <v>0</v>
      </c>
      <c r="BP128" s="225">
        <f t="shared" si="29"/>
        <v>0</v>
      </c>
      <c r="BQ128" s="225">
        <f t="shared" si="29"/>
        <v>0</v>
      </c>
      <c r="BR128" s="225">
        <f t="shared" si="29"/>
        <v>0</v>
      </c>
      <c r="BS128" s="225">
        <f t="shared" si="29"/>
        <v>0</v>
      </c>
      <c r="BT128" s="225">
        <f t="shared" si="29"/>
        <v>0</v>
      </c>
      <c r="BU128" s="225">
        <f t="shared" si="29"/>
        <v>0</v>
      </c>
      <c r="BV128" s="315">
        <f>SUM(B128:BU128)</f>
        <v>0</v>
      </c>
    </row>
    <row r="129" spans="1:75" ht="19.5" thickTop="1">
      <c r="A129" s="259"/>
      <c r="B129" s="225">
        <f>B128-B114-B115</f>
        <v>0</v>
      </c>
      <c r="C129" s="225">
        <f t="shared" ref="C129:BN129" si="30">C128-C114-C115</f>
        <v>0</v>
      </c>
      <c r="D129" s="225">
        <f t="shared" si="30"/>
        <v>0</v>
      </c>
      <c r="E129" s="225">
        <f t="shared" si="30"/>
        <v>0</v>
      </c>
      <c r="F129" s="225">
        <f t="shared" si="30"/>
        <v>0</v>
      </c>
      <c r="G129" s="225">
        <f t="shared" si="30"/>
        <v>0</v>
      </c>
      <c r="H129" s="225">
        <f t="shared" si="30"/>
        <v>0</v>
      </c>
      <c r="I129" s="225">
        <f t="shared" si="30"/>
        <v>0</v>
      </c>
      <c r="J129" s="225">
        <f t="shared" si="30"/>
        <v>0</v>
      </c>
      <c r="K129" s="225">
        <f t="shared" si="30"/>
        <v>0</v>
      </c>
      <c r="L129" s="225">
        <f t="shared" si="30"/>
        <v>0</v>
      </c>
      <c r="M129" s="225">
        <f t="shared" si="30"/>
        <v>0</v>
      </c>
      <c r="N129" s="225">
        <f t="shared" si="30"/>
        <v>0</v>
      </c>
      <c r="O129" s="225">
        <f t="shared" si="30"/>
        <v>0</v>
      </c>
      <c r="P129" s="225">
        <f t="shared" si="30"/>
        <v>0</v>
      </c>
      <c r="Q129" s="225">
        <f t="shared" si="30"/>
        <v>0</v>
      </c>
      <c r="R129" s="225">
        <f t="shared" si="30"/>
        <v>0</v>
      </c>
      <c r="S129" s="225">
        <f t="shared" si="30"/>
        <v>0</v>
      </c>
      <c r="T129" s="225">
        <f t="shared" si="30"/>
        <v>0</v>
      </c>
      <c r="U129" s="225">
        <f t="shared" si="30"/>
        <v>0</v>
      </c>
      <c r="V129" s="225">
        <f t="shared" si="30"/>
        <v>0</v>
      </c>
      <c r="W129" s="225">
        <f t="shared" si="30"/>
        <v>0</v>
      </c>
      <c r="X129" s="225">
        <f t="shared" si="30"/>
        <v>0</v>
      </c>
      <c r="Y129" s="225">
        <f t="shared" si="30"/>
        <v>0</v>
      </c>
      <c r="Z129" s="225">
        <f t="shared" si="30"/>
        <v>-42204.49</v>
      </c>
      <c r="AA129" s="225">
        <f t="shared" si="30"/>
        <v>0</v>
      </c>
      <c r="AB129" s="225">
        <f t="shared" si="30"/>
        <v>0</v>
      </c>
      <c r="AC129" s="225">
        <f t="shared" si="30"/>
        <v>0</v>
      </c>
      <c r="AD129" s="225">
        <f t="shared" si="30"/>
        <v>0</v>
      </c>
      <c r="AE129" s="225">
        <f t="shared" si="30"/>
        <v>0</v>
      </c>
      <c r="AF129" s="225">
        <f t="shared" si="30"/>
        <v>0</v>
      </c>
      <c r="AG129" s="225">
        <f t="shared" si="30"/>
        <v>0</v>
      </c>
      <c r="AH129" s="225">
        <f t="shared" si="30"/>
        <v>0</v>
      </c>
      <c r="AI129" s="225">
        <f t="shared" si="30"/>
        <v>0</v>
      </c>
      <c r="AJ129" s="225">
        <f t="shared" si="30"/>
        <v>0</v>
      </c>
      <c r="AK129" s="225">
        <f t="shared" si="30"/>
        <v>0</v>
      </c>
      <c r="AL129" s="225">
        <f t="shared" si="30"/>
        <v>0</v>
      </c>
      <c r="AM129" s="225">
        <f t="shared" si="30"/>
        <v>0</v>
      </c>
      <c r="AN129" s="225">
        <f t="shared" si="30"/>
        <v>0</v>
      </c>
      <c r="AO129" s="225">
        <f t="shared" si="30"/>
        <v>0</v>
      </c>
      <c r="AP129" s="225">
        <f t="shared" si="30"/>
        <v>0</v>
      </c>
      <c r="AQ129" s="225">
        <f t="shared" si="30"/>
        <v>0</v>
      </c>
      <c r="AR129" s="225">
        <f t="shared" si="30"/>
        <v>0</v>
      </c>
      <c r="AS129" s="225">
        <f t="shared" si="30"/>
        <v>0</v>
      </c>
      <c r="AT129" s="225">
        <f t="shared" si="30"/>
        <v>0</v>
      </c>
      <c r="AU129" s="225">
        <f t="shared" si="30"/>
        <v>0</v>
      </c>
      <c r="AV129" s="225">
        <f t="shared" si="30"/>
        <v>0</v>
      </c>
      <c r="AW129" s="225">
        <f t="shared" si="30"/>
        <v>0</v>
      </c>
      <c r="AX129" s="225">
        <f t="shared" si="30"/>
        <v>0</v>
      </c>
      <c r="AY129" s="225">
        <f t="shared" si="30"/>
        <v>0</v>
      </c>
      <c r="AZ129" s="225">
        <f t="shared" si="30"/>
        <v>0</v>
      </c>
      <c r="BA129" s="225">
        <f t="shared" si="30"/>
        <v>0</v>
      </c>
      <c r="BB129" s="225">
        <f t="shared" si="30"/>
        <v>0</v>
      </c>
      <c r="BC129" s="225">
        <f t="shared" si="30"/>
        <v>0</v>
      </c>
      <c r="BD129" s="225">
        <f t="shared" si="30"/>
        <v>0</v>
      </c>
      <c r="BE129" s="225">
        <f t="shared" si="30"/>
        <v>-13521.42</v>
      </c>
      <c r="BF129" s="225">
        <f t="shared" si="30"/>
        <v>0</v>
      </c>
      <c r="BG129" s="225">
        <f t="shared" si="30"/>
        <v>-24248.22</v>
      </c>
      <c r="BH129" s="225">
        <f t="shared" si="30"/>
        <v>0</v>
      </c>
      <c r="BI129" s="225">
        <f t="shared" si="30"/>
        <v>0</v>
      </c>
      <c r="BJ129" s="225">
        <f t="shared" si="30"/>
        <v>0</v>
      </c>
      <c r="BK129" s="225">
        <f t="shared" si="30"/>
        <v>0</v>
      </c>
      <c r="BL129" s="225">
        <f t="shared" si="30"/>
        <v>-50378.1</v>
      </c>
      <c r="BM129" s="225">
        <f t="shared" si="30"/>
        <v>0</v>
      </c>
      <c r="BN129" s="225">
        <f t="shared" si="30"/>
        <v>0</v>
      </c>
      <c r="BO129" s="225">
        <f t="shared" ref="BO129:BV129" si="31">BO128-BO114-BO115</f>
        <v>0</v>
      </c>
      <c r="BP129" s="225">
        <f t="shared" si="31"/>
        <v>0</v>
      </c>
      <c r="BQ129" s="225">
        <f t="shared" si="31"/>
        <v>0</v>
      </c>
      <c r="BR129" s="225">
        <f t="shared" si="31"/>
        <v>0</v>
      </c>
      <c r="BS129" s="225">
        <f t="shared" si="31"/>
        <v>0</v>
      </c>
      <c r="BT129" s="225">
        <f t="shared" si="31"/>
        <v>0</v>
      </c>
      <c r="BU129" s="225">
        <f t="shared" si="31"/>
        <v>0</v>
      </c>
      <c r="BV129" s="225">
        <f t="shared" si="31"/>
        <v>-130352.23000000001</v>
      </c>
    </row>
    <row r="130" spans="1:75">
      <c r="A130" s="259"/>
    </row>
    <row r="131" spans="1:75">
      <c r="A131" s="225" t="s">
        <v>423</v>
      </c>
      <c r="B131" s="225">
        <f>B62</f>
        <v>0</v>
      </c>
      <c r="C131" s="225">
        <f t="shared" ref="C131:BQ131" si="32">C62</f>
        <v>0</v>
      </c>
      <c r="D131" s="225">
        <f t="shared" si="32"/>
        <v>0</v>
      </c>
      <c r="E131" s="225">
        <f t="shared" si="32"/>
        <v>0</v>
      </c>
      <c r="F131" s="225">
        <f t="shared" si="32"/>
        <v>0</v>
      </c>
      <c r="G131" s="225">
        <f t="shared" si="32"/>
        <v>0</v>
      </c>
      <c r="H131" s="225">
        <f t="shared" si="32"/>
        <v>0</v>
      </c>
      <c r="I131" s="225">
        <f t="shared" si="32"/>
        <v>0</v>
      </c>
      <c r="J131" s="225">
        <f t="shared" si="32"/>
        <v>0</v>
      </c>
      <c r="K131" s="225">
        <f t="shared" si="32"/>
        <v>0</v>
      </c>
      <c r="L131" s="225">
        <f t="shared" si="32"/>
        <v>0</v>
      </c>
      <c r="M131" s="225">
        <f t="shared" si="32"/>
        <v>0</v>
      </c>
      <c r="N131" s="225">
        <f t="shared" si="32"/>
        <v>0</v>
      </c>
      <c r="O131" s="225">
        <f t="shared" si="32"/>
        <v>0</v>
      </c>
      <c r="P131" s="225">
        <f t="shared" si="32"/>
        <v>0</v>
      </c>
      <c r="Q131" s="225">
        <f t="shared" si="32"/>
        <v>0</v>
      </c>
      <c r="R131" s="225">
        <f t="shared" si="32"/>
        <v>0</v>
      </c>
      <c r="S131" s="225">
        <f t="shared" si="32"/>
        <v>0</v>
      </c>
      <c r="T131" s="225">
        <f t="shared" si="32"/>
        <v>0</v>
      </c>
      <c r="U131" s="225">
        <f t="shared" si="32"/>
        <v>0</v>
      </c>
      <c r="V131" s="225">
        <f t="shared" si="32"/>
        <v>0</v>
      </c>
      <c r="W131" s="225">
        <f t="shared" si="32"/>
        <v>0</v>
      </c>
      <c r="X131" s="225">
        <f t="shared" si="32"/>
        <v>0</v>
      </c>
      <c r="Y131" s="225">
        <f t="shared" si="32"/>
        <v>0</v>
      </c>
      <c r="Z131" s="225">
        <f t="shared" si="32"/>
        <v>0</v>
      </c>
      <c r="AA131" s="225">
        <f t="shared" si="32"/>
        <v>0</v>
      </c>
      <c r="AB131" s="225">
        <f t="shared" si="32"/>
        <v>0</v>
      </c>
      <c r="AC131" s="225">
        <f t="shared" si="32"/>
        <v>0</v>
      </c>
      <c r="AD131" s="225">
        <f t="shared" si="32"/>
        <v>0</v>
      </c>
      <c r="AE131" s="225">
        <f t="shared" si="32"/>
        <v>0</v>
      </c>
      <c r="AF131" s="225">
        <f t="shared" si="32"/>
        <v>0</v>
      </c>
      <c r="AG131" s="225">
        <f t="shared" si="32"/>
        <v>0</v>
      </c>
      <c r="AH131" s="225">
        <f t="shared" si="32"/>
        <v>0</v>
      </c>
      <c r="AI131" s="225">
        <f t="shared" si="32"/>
        <v>0</v>
      </c>
      <c r="AJ131" s="225">
        <f t="shared" si="32"/>
        <v>0</v>
      </c>
      <c r="AK131" s="225">
        <f t="shared" si="32"/>
        <v>0</v>
      </c>
      <c r="AL131" s="225">
        <f t="shared" si="32"/>
        <v>0</v>
      </c>
      <c r="AM131" s="225">
        <f t="shared" si="32"/>
        <v>0</v>
      </c>
      <c r="AN131" s="225">
        <f t="shared" si="32"/>
        <v>0</v>
      </c>
      <c r="AO131" s="225">
        <f t="shared" si="32"/>
        <v>0</v>
      </c>
      <c r="AP131" s="225">
        <f t="shared" si="32"/>
        <v>0</v>
      </c>
      <c r="AQ131" s="225">
        <f t="shared" si="32"/>
        <v>0</v>
      </c>
      <c r="AR131" s="225">
        <f t="shared" si="32"/>
        <v>0</v>
      </c>
      <c r="AS131" s="225">
        <f t="shared" si="32"/>
        <v>0</v>
      </c>
      <c r="AT131" s="225">
        <f t="shared" si="32"/>
        <v>0</v>
      </c>
      <c r="AU131" s="225">
        <f t="shared" si="32"/>
        <v>0</v>
      </c>
      <c r="AV131" s="225">
        <f t="shared" si="32"/>
        <v>0</v>
      </c>
      <c r="AW131" s="225">
        <f t="shared" si="32"/>
        <v>0</v>
      </c>
      <c r="AX131" s="225">
        <f t="shared" si="32"/>
        <v>0</v>
      </c>
      <c r="AY131" s="225">
        <f t="shared" si="32"/>
        <v>0</v>
      </c>
      <c r="AZ131" s="225">
        <f t="shared" si="32"/>
        <v>0</v>
      </c>
      <c r="BA131" s="225">
        <f t="shared" si="32"/>
        <v>0</v>
      </c>
      <c r="BB131" s="225">
        <f t="shared" si="32"/>
        <v>0</v>
      </c>
      <c r="BC131" s="225">
        <f t="shared" si="32"/>
        <v>0</v>
      </c>
      <c r="BD131" s="225">
        <f t="shared" si="32"/>
        <v>0</v>
      </c>
      <c r="BE131" s="225">
        <f t="shared" si="32"/>
        <v>0</v>
      </c>
      <c r="BF131" s="225">
        <f t="shared" si="32"/>
        <v>0</v>
      </c>
      <c r="BG131" s="225">
        <f t="shared" si="32"/>
        <v>0</v>
      </c>
      <c r="BH131" s="225">
        <f t="shared" si="32"/>
        <v>0</v>
      </c>
      <c r="BI131" s="225">
        <f t="shared" si="32"/>
        <v>0</v>
      </c>
      <c r="BJ131" s="225">
        <f t="shared" si="32"/>
        <v>0</v>
      </c>
      <c r="BK131" s="225">
        <f t="shared" si="32"/>
        <v>0</v>
      </c>
      <c r="BL131" s="225">
        <f t="shared" si="32"/>
        <v>0</v>
      </c>
      <c r="BM131" s="225">
        <f t="shared" si="32"/>
        <v>0</v>
      </c>
      <c r="BN131" s="225">
        <f t="shared" si="32"/>
        <v>0</v>
      </c>
      <c r="BO131" s="225">
        <f t="shared" si="32"/>
        <v>0</v>
      </c>
      <c r="BP131" s="225">
        <f t="shared" si="32"/>
        <v>0</v>
      </c>
      <c r="BQ131" s="225">
        <f t="shared" si="32"/>
        <v>0</v>
      </c>
      <c r="BR131" s="225">
        <f>BR62</f>
        <v>0</v>
      </c>
      <c r="BS131" s="225">
        <f>BS62</f>
        <v>0</v>
      </c>
      <c r="BT131" s="225">
        <f>BT62</f>
        <v>0</v>
      </c>
      <c r="BU131" s="225">
        <f>BU62</f>
        <v>0</v>
      </c>
      <c r="BV131" s="267">
        <f>SUM(B131:BU131)</f>
        <v>0</v>
      </c>
    </row>
    <row r="132" spans="1:75">
      <c r="A132" s="225" t="s">
        <v>110</v>
      </c>
      <c r="B132" s="225">
        <f>B102</f>
        <v>0</v>
      </c>
      <c r="C132" s="225">
        <f t="shared" ref="C132:BQ132" si="33">C102</f>
        <v>0</v>
      </c>
      <c r="D132" s="225">
        <f t="shared" si="33"/>
        <v>0</v>
      </c>
      <c r="E132" s="225">
        <f t="shared" si="33"/>
        <v>0</v>
      </c>
      <c r="F132" s="225">
        <f t="shared" si="33"/>
        <v>0</v>
      </c>
      <c r="G132" s="225">
        <f t="shared" si="33"/>
        <v>0</v>
      </c>
      <c r="H132" s="225">
        <f t="shared" si="33"/>
        <v>0</v>
      </c>
      <c r="I132" s="225">
        <f t="shared" si="33"/>
        <v>0</v>
      </c>
      <c r="J132" s="225">
        <f t="shared" si="33"/>
        <v>0</v>
      </c>
      <c r="K132" s="225">
        <f t="shared" si="33"/>
        <v>0</v>
      </c>
      <c r="L132" s="225">
        <f t="shared" si="33"/>
        <v>0</v>
      </c>
      <c r="M132" s="225">
        <f t="shared" si="33"/>
        <v>0</v>
      </c>
      <c r="N132" s="225">
        <f t="shared" si="33"/>
        <v>0</v>
      </c>
      <c r="O132" s="225">
        <f t="shared" si="33"/>
        <v>0</v>
      </c>
      <c r="P132" s="225">
        <f t="shared" si="33"/>
        <v>0</v>
      </c>
      <c r="Q132" s="225">
        <f t="shared" si="33"/>
        <v>0</v>
      </c>
      <c r="R132" s="225">
        <f t="shared" si="33"/>
        <v>0</v>
      </c>
      <c r="S132" s="225">
        <f t="shared" si="33"/>
        <v>0</v>
      </c>
      <c r="T132" s="225">
        <f t="shared" si="33"/>
        <v>0</v>
      </c>
      <c r="U132" s="225">
        <f t="shared" si="33"/>
        <v>0</v>
      </c>
      <c r="V132" s="225">
        <f t="shared" si="33"/>
        <v>0</v>
      </c>
      <c r="W132" s="225">
        <f t="shared" si="33"/>
        <v>0</v>
      </c>
      <c r="X132" s="225">
        <f t="shared" si="33"/>
        <v>0</v>
      </c>
      <c r="Y132" s="225">
        <f t="shared" si="33"/>
        <v>0</v>
      </c>
      <c r="Z132" s="225">
        <f t="shared" si="33"/>
        <v>0</v>
      </c>
      <c r="AA132" s="225">
        <f t="shared" si="33"/>
        <v>0</v>
      </c>
      <c r="AB132" s="225">
        <f t="shared" si="33"/>
        <v>0</v>
      </c>
      <c r="AC132" s="225">
        <f t="shared" si="33"/>
        <v>0</v>
      </c>
      <c r="AD132" s="225">
        <f t="shared" si="33"/>
        <v>0</v>
      </c>
      <c r="AE132" s="225">
        <f t="shared" si="33"/>
        <v>0</v>
      </c>
      <c r="AF132" s="225">
        <f t="shared" si="33"/>
        <v>0</v>
      </c>
      <c r="AG132" s="225">
        <f t="shared" si="33"/>
        <v>0</v>
      </c>
      <c r="AH132" s="225">
        <f t="shared" si="33"/>
        <v>0</v>
      </c>
      <c r="AI132" s="225">
        <f t="shared" si="33"/>
        <v>0</v>
      </c>
      <c r="AJ132" s="225">
        <f t="shared" si="33"/>
        <v>0</v>
      </c>
      <c r="AK132" s="225">
        <f t="shared" si="33"/>
        <v>0</v>
      </c>
      <c r="AL132" s="225">
        <f t="shared" si="33"/>
        <v>0</v>
      </c>
      <c r="AM132" s="225">
        <f t="shared" si="33"/>
        <v>0</v>
      </c>
      <c r="AN132" s="225">
        <f t="shared" si="33"/>
        <v>0</v>
      </c>
      <c r="AO132" s="225">
        <f t="shared" si="33"/>
        <v>0</v>
      </c>
      <c r="AP132" s="225">
        <f t="shared" si="33"/>
        <v>0</v>
      </c>
      <c r="AQ132" s="225">
        <f t="shared" si="33"/>
        <v>0</v>
      </c>
      <c r="AR132" s="225">
        <f t="shared" si="33"/>
        <v>0</v>
      </c>
      <c r="AS132" s="225">
        <f t="shared" si="33"/>
        <v>0</v>
      </c>
      <c r="AT132" s="225">
        <f t="shared" si="33"/>
        <v>0</v>
      </c>
      <c r="AU132" s="225">
        <f t="shared" si="33"/>
        <v>0</v>
      </c>
      <c r="AV132" s="225">
        <f t="shared" si="33"/>
        <v>0</v>
      </c>
      <c r="AW132" s="225">
        <f t="shared" si="33"/>
        <v>0</v>
      </c>
      <c r="AX132" s="225">
        <f t="shared" si="33"/>
        <v>0</v>
      </c>
      <c r="AY132" s="225">
        <f t="shared" si="33"/>
        <v>0</v>
      </c>
      <c r="AZ132" s="225">
        <f t="shared" si="33"/>
        <v>0</v>
      </c>
      <c r="BA132" s="225">
        <f t="shared" si="33"/>
        <v>0</v>
      </c>
      <c r="BB132" s="225">
        <f t="shared" si="33"/>
        <v>0</v>
      </c>
      <c r="BC132" s="225">
        <f t="shared" si="33"/>
        <v>0</v>
      </c>
      <c r="BD132" s="225">
        <f t="shared" si="33"/>
        <v>0</v>
      </c>
      <c r="BE132" s="225">
        <f t="shared" si="33"/>
        <v>0</v>
      </c>
      <c r="BF132" s="225">
        <f t="shared" si="33"/>
        <v>0</v>
      </c>
      <c r="BG132" s="225">
        <f t="shared" si="33"/>
        <v>0</v>
      </c>
      <c r="BH132" s="225">
        <f t="shared" si="33"/>
        <v>0</v>
      </c>
      <c r="BI132" s="225">
        <f t="shared" si="33"/>
        <v>0</v>
      </c>
      <c r="BJ132" s="225">
        <f t="shared" si="33"/>
        <v>0</v>
      </c>
      <c r="BK132" s="225">
        <f t="shared" si="33"/>
        <v>0</v>
      </c>
      <c r="BL132" s="225">
        <f t="shared" si="33"/>
        <v>0</v>
      </c>
      <c r="BM132" s="225">
        <f t="shared" si="33"/>
        <v>0</v>
      </c>
      <c r="BN132" s="225">
        <f t="shared" si="33"/>
        <v>0</v>
      </c>
      <c r="BO132" s="225">
        <f t="shared" si="33"/>
        <v>0</v>
      </c>
      <c r="BP132" s="225">
        <f t="shared" si="33"/>
        <v>0</v>
      </c>
      <c r="BQ132" s="225">
        <f t="shared" si="33"/>
        <v>0</v>
      </c>
      <c r="BR132" s="225">
        <f>BR102</f>
        <v>0</v>
      </c>
      <c r="BS132" s="225">
        <f>BS102</f>
        <v>0</v>
      </c>
      <c r="BT132" s="225">
        <f>BT102</f>
        <v>0</v>
      </c>
      <c r="BU132" s="225">
        <f>BU102</f>
        <v>0</v>
      </c>
      <c r="BV132" s="267">
        <f>SUM(B132:BU132)</f>
        <v>0</v>
      </c>
    </row>
    <row r="133" spans="1:75">
      <c r="A133" s="225" t="s">
        <v>445</v>
      </c>
      <c r="B133" s="225">
        <f>B104</f>
        <v>0</v>
      </c>
      <c r="C133" s="225">
        <f t="shared" ref="C133:BQ133" si="34">C104</f>
        <v>0</v>
      </c>
      <c r="D133" s="225">
        <f t="shared" si="34"/>
        <v>0</v>
      </c>
      <c r="E133" s="225">
        <f t="shared" si="34"/>
        <v>0</v>
      </c>
      <c r="F133" s="225">
        <f t="shared" si="34"/>
        <v>0</v>
      </c>
      <c r="G133" s="225">
        <f t="shared" si="34"/>
        <v>0</v>
      </c>
      <c r="H133" s="225">
        <f t="shared" si="34"/>
        <v>0</v>
      </c>
      <c r="I133" s="225">
        <f t="shared" si="34"/>
        <v>0</v>
      </c>
      <c r="J133" s="225">
        <f t="shared" si="34"/>
        <v>0</v>
      </c>
      <c r="K133" s="225">
        <f t="shared" si="34"/>
        <v>0</v>
      </c>
      <c r="L133" s="225">
        <f t="shared" si="34"/>
        <v>0</v>
      </c>
      <c r="M133" s="225">
        <f t="shared" si="34"/>
        <v>0</v>
      </c>
      <c r="N133" s="225">
        <f t="shared" si="34"/>
        <v>0</v>
      </c>
      <c r="O133" s="225">
        <f t="shared" si="34"/>
        <v>0</v>
      </c>
      <c r="P133" s="225">
        <f t="shared" si="34"/>
        <v>0</v>
      </c>
      <c r="Q133" s="225">
        <f t="shared" si="34"/>
        <v>0</v>
      </c>
      <c r="R133" s="225">
        <f t="shared" si="34"/>
        <v>0</v>
      </c>
      <c r="S133" s="225">
        <f t="shared" si="34"/>
        <v>0</v>
      </c>
      <c r="T133" s="225">
        <f t="shared" si="34"/>
        <v>0</v>
      </c>
      <c r="U133" s="225">
        <f t="shared" si="34"/>
        <v>0</v>
      </c>
      <c r="V133" s="225">
        <f t="shared" si="34"/>
        <v>0</v>
      </c>
      <c r="W133" s="225">
        <f t="shared" si="34"/>
        <v>0</v>
      </c>
      <c r="X133" s="225">
        <f t="shared" si="34"/>
        <v>0</v>
      </c>
      <c r="Y133" s="225">
        <f t="shared" si="34"/>
        <v>0</v>
      </c>
      <c r="Z133" s="225">
        <f t="shared" si="34"/>
        <v>0</v>
      </c>
      <c r="AA133" s="225">
        <f t="shared" si="34"/>
        <v>0</v>
      </c>
      <c r="AB133" s="225">
        <f t="shared" si="34"/>
        <v>0</v>
      </c>
      <c r="AC133" s="225">
        <f t="shared" si="34"/>
        <v>0</v>
      </c>
      <c r="AD133" s="225">
        <f t="shared" si="34"/>
        <v>0</v>
      </c>
      <c r="AE133" s="225">
        <f t="shared" si="34"/>
        <v>0</v>
      </c>
      <c r="AF133" s="225">
        <f t="shared" si="34"/>
        <v>0</v>
      </c>
      <c r="AG133" s="225">
        <f t="shared" si="34"/>
        <v>0</v>
      </c>
      <c r="AH133" s="225">
        <f t="shared" si="34"/>
        <v>0</v>
      </c>
      <c r="AI133" s="225">
        <f t="shared" si="34"/>
        <v>0</v>
      </c>
      <c r="AJ133" s="225">
        <f t="shared" si="34"/>
        <v>0</v>
      </c>
      <c r="AK133" s="225">
        <f t="shared" si="34"/>
        <v>0</v>
      </c>
      <c r="AL133" s="225">
        <f t="shared" si="34"/>
        <v>0</v>
      </c>
      <c r="AM133" s="225">
        <f t="shared" si="34"/>
        <v>0</v>
      </c>
      <c r="AN133" s="225">
        <f t="shared" si="34"/>
        <v>0</v>
      </c>
      <c r="AO133" s="225">
        <f t="shared" si="34"/>
        <v>0</v>
      </c>
      <c r="AP133" s="225">
        <f t="shared" si="34"/>
        <v>0</v>
      </c>
      <c r="AQ133" s="225">
        <f t="shared" si="34"/>
        <v>0</v>
      </c>
      <c r="AR133" s="225">
        <f t="shared" si="34"/>
        <v>0</v>
      </c>
      <c r="AS133" s="225">
        <f t="shared" si="34"/>
        <v>0</v>
      </c>
      <c r="AT133" s="225">
        <f t="shared" si="34"/>
        <v>0</v>
      </c>
      <c r="AU133" s="225">
        <f t="shared" si="34"/>
        <v>0</v>
      </c>
      <c r="AV133" s="225">
        <f t="shared" si="34"/>
        <v>0</v>
      </c>
      <c r="AW133" s="225">
        <f t="shared" si="34"/>
        <v>0</v>
      </c>
      <c r="AX133" s="225">
        <f t="shared" si="34"/>
        <v>0</v>
      </c>
      <c r="AY133" s="225">
        <f t="shared" si="34"/>
        <v>0</v>
      </c>
      <c r="AZ133" s="225">
        <f t="shared" si="34"/>
        <v>0</v>
      </c>
      <c r="BA133" s="225">
        <f t="shared" si="34"/>
        <v>0</v>
      </c>
      <c r="BB133" s="225">
        <f t="shared" si="34"/>
        <v>0</v>
      </c>
      <c r="BC133" s="225">
        <f t="shared" si="34"/>
        <v>0</v>
      </c>
      <c r="BD133" s="225">
        <f t="shared" si="34"/>
        <v>0</v>
      </c>
      <c r="BE133" s="225">
        <f t="shared" si="34"/>
        <v>0</v>
      </c>
      <c r="BF133" s="225">
        <f t="shared" si="34"/>
        <v>0</v>
      </c>
      <c r="BG133" s="225">
        <f t="shared" si="34"/>
        <v>0</v>
      </c>
      <c r="BH133" s="225">
        <f t="shared" si="34"/>
        <v>0</v>
      </c>
      <c r="BI133" s="225">
        <f t="shared" si="34"/>
        <v>0</v>
      </c>
      <c r="BJ133" s="225">
        <f t="shared" si="34"/>
        <v>0</v>
      </c>
      <c r="BK133" s="225">
        <f t="shared" si="34"/>
        <v>0</v>
      </c>
      <c r="BL133" s="225">
        <f t="shared" si="34"/>
        <v>0</v>
      </c>
      <c r="BM133" s="225">
        <f t="shared" si="34"/>
        <v>0</v>
      </c>
      <c r="BN133" s="225">
        <f t="shared" si="34"/>
        <v>0</v>
      </c>
      <c r="BO133" s="225">
        <f t="shared" si="34"/>
        <v>0</v>
      </c>
      <c r="BP133" s="225">
        <f t="shared" si="34"/>
        <v>0</v>
      </c>
      <c r="BQ133" s="225">
        <f t="shared" si="34"/>
        <v>0</v>
      </c>
      <c r="BR133" s="225">
        <f>BR104</f>
        <v>0</v>
      </c>
      <c r="BS133" s="225">
        <f>BS104</f>
        <v>0</v>
      </c>
      <c r="BT133" s="225">
        <f>BT104</f>
        <v>0</v>
      </c>
      <c r="BU133" s="225">
        <f>BU104</f>
        <v>0</v>
      </c>
      <c r="BV133" s="267">
        <f>SUM(B133:BU133)</f>
        <v>0</v>
      </c>
      <c r="BW133" s="225">
        <f>SUM(BV132:BV133)</f>
        <v>0</v>
      </c>
    </row>
    <row r="134" spans="1:75">
      <c r="A134" s="225" t="s">
        <v>111</v>
      </c>
      <c r="B134" s="225">
        <f>B106</f>
        <v>0</v>
      </c>
      <c r="C134" s="225">
        <f t="shared" ref="C134:BQ134" si="35">C106</f>
        <v>0</v>
      </c>
      <c r="D134" s="225">
        <f t="shared" si="35"/>
        <v>0</v>
      </c>
      <c r="E134" s="225">
        <f t="shared" si="35"/>
        <v>0</v>
      </c>
      <c r="F134" s="225">
        <f t="shared" si="35"/>
        <v>0</v>
      </c>
      <c r="G134" s="225">
        <f t="shared" si="35"/>
        <v>0</v>
      </c>
      <c r="H134" s="225">
        <f t="shared" si="35"/>
        <v>0</v>
      </c>
      <c r="I134" s="225">
        <f t="shared" si="35"/>
        <v>0</v>
      </c>
      <c r="J134" s="225">
        <f t="shared" si="35"/>
        <v>0</v>
      </c>
      <c r="K134" s="225">
        <f t="shared" si="35"/>
        <v>0</v>
      </c>
      <c r="L134" s="225">
        <f t="shared" si="35"/>
        <v>0</v>
      </c>
      <c r="M134" s="225">
        <f t="shared" si="35"/>
        <v>0</v>
      </c>
      <c r="N134" s="225">
        <f t="shared" si="35"/>
        <v>0</v>
      </c>
      <c r="O134" s="225">
        <f t="shared" si="35"/>
        <v>0</v>
      </c>
      <c r="P134" s="225">
        <f t="shared" si="35"/>
        <v>0</v>
      </c>
      <c r="Q134" s="225">
        <f t="shared" si="35"/>
        <v>0</v>
      </c>
      <c r="R134" s="225">
        <f t="shared" si="35"/>
        <v>0</v>
      </c>
      <c r="S134" s="225">
        <f t="shared" si="35"/>
        <v>0</v>
      </c>
      <c r="T134" s="225">
        <f t="shared" si="35"/>
        <v>0</v>
      </c>
      <c r="U134" s="225">
        <f t="shared" si="35"/>
        <v>0</v>
      </c>
      <c r="V134" s="225">
        <f t="shared" si="35"/>
        <v>0</v>
      </c>
      <c r="W134" s="225">
        <f t="shared" si="35"/>
        <v>0</v>
      </c>
      <c r="X134" s="225">
        <f t="shared" si="35"/>
        <v>0</v>
      </c>
      <c r="Y134" s="225">
        <f t="shared" si="35"/>
        <v>0</v>
      </c>
      <c r="Z134" s="225">
        <f t="shared" si="35"/>
        <v>0</v>
      </c>
      <c r="AA134" s="225">
        <f t="shared" si="35"/>
        <v>0</v>
      </c>
      <c r="AB134" s="225">
        <f t="shared" si="35"/>
        <v>0</v>
      </c>
      <c r="AC134" s="225">
        <f t="shared" si="35"/>
        <v>0</v>
      </c>
      <c r="AD134" s="225">
        <f t="shared" si="35"/>
        <v>0</v>
      </c>
      <c r="AE134" s="225">
        <f t="shared" si="35"/>
        <v>0</v>
      </c>
      <c r="AF134" s="225">
        <f t="shared" si="35"/>
        <v>0</v>
      </c>
      <c r="AG134" s="225">
        <f t="shared" si="35"/>
        <v>0</v>
      </c>
      <c r="AH134" s="225">
        <f t="shared" si="35"/>
        <v>0</v>
      </c>
      <c r="AI134" s="225">
        <f t="shared" si="35"/>
        <v>0</v>
      </c>
      <c r="AJ134" s="225">
        <f t="shared" si="35"/>
        <v>0</v>
      </c>
      <c r="AK134" s="225">
        <f t="shared" si="35"/>
        <v>0</v>
      </c>
      <c r="AL134" s="225">
        <f t="shared" si="35"/>
        <v>0</v>
      </c>
      <c r="AM134" s="225">
        <f t="shared" si="35"/>
        <v>0</v>
      </c>
      <c r="AN134" s="225">
        <f t="shared" si="35"/>
        <v>0</v>
      </c>
      <c r="AO134" s="225">
        <f t="shared" si="35"/>
        <v>0</v>
      </c>
      <c r="AP134" s="225">
        <f t="shared" si="35"/>
        <v>0</v>
      </c>
      <c r="AQ134" s="225">
        <f t="shared" si="35"/>
        <v>0</v>
      </c>
      <c r="AR134" s="225">
        <f t="shared" si="35"/>
        <v>0</v>
      </c>
      <c r="AS134" s="225">
        <f t="shared" si="35"/>
        <v>0</v>
      </c>
      <c r="AT134" s="225">
        <f t="shared" si="35"/>
        <v>0</v>
      </c>
      <c r="AU134" s="225">
        <f t="shared" si="35"/>
        <v>0</v>
      </c>
      <c r="AV134" s="225">
        <f t="shared" si="35"/>
        <v>0</v>
      </c>
      <c r="AW134" s="225">
        <f t="shared" si="35"/>
        <v>0</v>
      </c>
      <c r="AX134" s="225">
        <f t="shared" si="35"/>
        <v>0</v>
      </c>
      <c r="AY134" s="225">
        <f t="shared" si="35"/>
        <v>0</v>
      </c>
      <c r="AZ134" s="225">
        <f t="shared" si="35"/>
        <v>0</v>
      </c>
      <c r="BA134" s="225">
        <f t="shared" si="35"/>
        <v>0</v>
      </c>
      <c r="BB134" s="225">
        <f t="shared" si="35"/>
        <v>0</v>
      </c>
      <c r="BC134" s="225">
        <f t="shared" si="35"/>
        <v>0</v>
      </c>
      <c r="BD134" s="225">
        <f t="shared" si="35"/>
        <v>0</v>
      </c>
      <c r="BE134" s="225">
        <f t="shared" si="35"/>
        <v>0</v>
      </c>
      <c r="BF134" s="225">
        <f t="shared" si="35"/>
        <v>0</v>
      </c>
      <c r="BG134" s="225">
        <f t="shared" si="35"/>
        <v>0</v>
      </c>
      <c r="BH134" s="225">
        <f t="shared" si="35"/>
        <v>0</v>
      </c>
      <c r="BI134" s="225">
        <f t="shared" si="35"/>
        <v>0</v>
      </c>
      <c r="BJ134" s="225">
        <f t="shared" si="35"/>
        <v>0</v>
      </c>
      <c r="BK134" s="225">
        <f t="shared" si="35"/>
        <v>0</v>
      </c>
      <c r="BL134" s="225">
        <f t="shared" si="35"/>
        <v>0</v>
      </c>
      <c r="BM134" s="225">
        <f t="shared" si="35"/>
        <v>0</v>
      </c>
      <c r="BN134" s="225">
        <f t="shared" si="35"/>
        <v>0</v>
      </c>
      <c r="BO134" s="225">
        <f t="shared" si="35"/>
        <v>0</v>
      </c>
      <c r="BP134" s="225">
        <f t="shared" si="35"/>
        <v>0</v>
      </c>
      <c r="BQ134" s="225">
        <f t="shared" si="35"/>
        <v>0</v>
      </c>
      <c r="BR134" s="225">
        <f>BR106</f>
        <v>0</v>
      </c>
      <c r="BS134" s="225">
        <f>BS106</f>
        <v>0</v>
      </c>
      <c r="BT134" s="225">
        <f>BT106</f>
        <v>0</v>
      </c>
      <c r="BU134" s="225">
        <f>BU106</f>
        <v>0</v>
      </c>
      <c r="BV134" s="267">
        <f>SUM(B134:BU134)</f>
        <v>0</v>
      </c>
    </row>
    <row r="135" spans="1:75" hidden="1">
      <c r="A135" s="225" t="s">
        <v>583</v>
      </c>
      <c r="BV135" s="267">
        <f>SUM(B135:BU135)</f>
        <v>0</v>
      </c>
    </row>
    <row r="136" spans="1:75">
      <c r="A136" s="225" t="s">
        <v>158</v>
      </c>
      <c r="B136" s="225">
        <f>SUM(B132:B134)</f>
        <v>0</v>
      </c>
      <c r="C136" s="225">
        <f t="shared" ref="C136:BQ136" si="36">SUM(C132:C134)</f>
        <v>0</v>
      </c>
      <c r="D136" s="225">
        <f t="shared" si="36"/>
        <v>0</v>
      </c>
      <c r="E136" s="225">
        <f t="shared" si="36"/>
        <v>0</v>
      </c>
      <c r="F136" s="225">
        <f t="shared" si="36"/>
        <v>0</v>
      </c>
      <c r="G136" s="225">
        <f t="shared" si="36"/>
        <v>0</v>
      </c>
      <c r="H136" s="225">
        <f t="shared" si="36"/>
        <v>0</v>
      </c>
      <c r="I136" s="225">
        <f t="shared" si="36"/>
        <v>0</v>
      </c>
      <c r="J136" s="225">
        <f t="shared" si="36"/>
        <v>0</v>
      </c>
      <c r="K136" s="225">
        <f t="shared" si="36"/>
        <v>0</v>
      </c>
      <c r="L136" s="225">
        <f t="shared" si="36"/>
        <v>0</v>
      </c>
      <c r="M136" s="225">
        <f t="shared" si="36"/>
        <v>0</v>
      </c>
      <c r="N136" s="225">
        <f t="shared" si="36"/>
        <v>0</v>
      </c>
      <c r="O136" s="225">
        <f t="shared" si="36"/>
        <v>0</v>
      </c>
      <c r="P136" s="225">
        <f t="shared" si="36"/>
        <v>0</v>
      </c>
      <c r="Q136" s="225">
        <f t="shared" si="36"/>
        <v>0</v>
      </c>
      <c r="R136" s="225">
        <f t="shared" si="36"/>
        <v>0</v>
      </c>
      <c r="S136" s="225">
        <f t="shared" si="36"/>
        <v>0</v>
      </c>
      <c r="T136" s="225">
        <f t="shared" si="36"/>
        <v>0</v>
      </c>
      <c r="U136" s="225">
        <f t="shared" si="36"/>
        <v>0</v>
      </c>
      <c r="V136" s="225">
        <f t="shared" si="36"/>
        <v>0</v>
      </c>
      <c r="W136" s="225">
        <f t="shared" si="36"/>
        <v>0</v>
      </c>
      <c r="X136" s="225">
        <f t="shared" si="36"/>
        <v>0</v>
      </c>
      <c r="Y136" s="225">
        <f t="shared" si="36"/>
        <v>0</v>
      </c>
      <c r="Z136" s="225">
        <f t="shared" si="36"/>
        <v>0</v>
      </c>
      <c r="AA136" s="225">
        <f t="shared" si="36"/>
        <v>0</v>
      </c>
      <c r="AB136" s="225">
        <f t="shared" si="36"/>
        <v>0</v>
      </c>
      <c r="AC136" s="225">
        <f t="shared" si="36"/>
        <v>0</v>
      </c>
      <c r="AD136" s="225">
        <f t="shared" si="36"/>
        <v>0</v>
      </c>
      <c r="AE136" s="225">
        <f t="shared" si="36"/>
        <v>0</v>
      </c>
      <c r="AF136" s="225">
        <f t="shared" si="36"/>
        <v>0</v>
      </c>
      <c r="AG136" s="225">
        <f t="shared" si="36"/>
        <v>0</v>
      </c>
      <c r="AH136" s="225">
        <f t="shared" si="36"/>
        <v>0</v>
      </c>
      <c r="AI136" s="225">
        <f t="shared" si="36"/>
        <v>0</v>
      </c>
      <c r="AJ136" s="225">
        <f t="shared" si="36"/>
        <v>0</v>
      </c>
      <c r="AK136" s="225">
        <f t="shared" si="36"/>
        <v>0</v>
      </c>
      <c r="AL136" s="225">
        <f t="shared" si="36"/>
        <v>0</v>
      </c>
      <c r="AM136" s="225">
        <f t="shared" si="36"/>
        <v>0</v>
      </c>
      <c r="AN136" s="225">
        <f t="shared" si="36"/>
        <v>0</v>
      </c>
      <c r="AO136" s="225">
        <f t="shared" si="36"/>
        <v>0</v>
      </c>
      <c r="AP136" s="225">
        <f t="shared" si="36"/>
        <v>0</v>
      </c>
      <c r="AQ136" s="225">
        <f t="shared" si="36"/>
        <v>0</v>
      </c>
      <c r="AR136" s="225">
        <f t="shared" si="36"/>
        <v>0</v>
      </c>
      <c r="AS136" s="225">
        <f t="shared" si="36"/>
        <v>0</v>
      </c>
      <c r="AT136" s="225">
        <f t="shared" si="36"/>
        <v>0</v>
      </c>
      <c r="AU136" s="225">
        <f t="shared" si="36"/>
        <v>0</v>
      </c>
      <c r="AV136" s="225">
        <f t="shared" si="36"/>
        <v>0</v>
      </c>
      <c r="AW136" s="225">
        <f t="shared" si="36"/>
        <v>0</v>
      </c>
      <c r="AX136" s="225">
        <f t="shared" si="36"/>
        <v>0</v>
      </c>
      <c r="AY136" s="225">
        <f t="shared" si="36"/>
        <v>0</v>
      </c>
      <c r="AZ136" s="225">
        <f t="shared" si="36"/>
        <v>0</v>
      </c>
      <c r="BA136" s="225">
        <f t="shared" si="36"/>
        <v>0</v>
      </c>
      <c r="BB136" s="225">
        <f t="shared" si="36"/>
        <v>0</v>
      </c>
      <c r="BC136" s="225">
        <f t="shared" si="36"/>
        <v>0</v>
      </c>
      <c r="BD136" s="225">
        <f t="shared" si="36"/>
        <v>0</v>
      </c>
      <c r="BE136" s="225">
        <f t="shared" si="36"/>
        <v>0</v>
      </c>
      <c r="BF136" s="225">
        <f t="shared" si="36"/>
        <v>0</v>
      </c>
      <c r="BG136" s="225">
        <f t="shared" si="36"/>
        <v>0</v>
      </c>
      <c r="BH136" s="225">
        <f t="shared" si="36"/>
        <v>0</v>
      </c>
      <c r="BI136" s="225">
        <f t="shared" si="36"/>
        <v>0</v>
      </c>
      <c r="BJ136" s="225">
        <f t="shared" si="36"/>
        <v>0</v>
      </c>
      <c r="BK136" s="225">
        <f t="shared" si="36"/>
        <v>0</v>
      </c>
      <c r="BL136" s="225">
        <f t="shared" si="36"/>
        <v>0</v>
      </c>
      <c r="BM136" s="225">
        <f t="shared" si="36"/>
        <v>0</v>
      </c>
      <c r="BN136" s="225">
        <f t="shared" si="36"/>
        <v>0</v>
      </c>
      <c r="BO136" s="225">
        <f t="shared" si="36"/>
        <v>0</v>
      </c>
      <c r="BP136" s="225">
        <f t="shared" si="36"/>
        <v>0</v>
      </c>
      <c r="BQ136" s="225">
        <f t="shared" si="36"/>
        <v>0</v>
      </c>
      <c r="BR136" s="225">
        <f>SUM(BR132:BR134)</f>
        <v>0</v>
      </c>
      <c r="BS136" s="225">
        <f>SUM(BS132:BS134)</f>
        <v>0</v>
      </c>
      <c r="BT136" s="225">
        <f>SUM(BT132:BT134)</f>
        <v>0</v>
      </c>
      <c r="BU136" s="225">
        <f>SUM(BU132:BU134)</f>
        <v>0</v>
      </c>
      <c r="BV136" s="225">
        <f>SUM(BV132:BV134)</f>
        <v>0</v>
      </c>
    </row>
  </sheetData>
  <phoneticPr fontId="8" type="noConversion"/>
  <printOptions horizontalCentered="1" gridLines="1"/>
  <pageMargins left="0.35433070866141736" right="0.15748031496062992" top="0.39370078740157483" bottom="0.19685039370078741" header="0.19685039370078741" footer="0.19685039370078741"/>
  <pageSetup paperSize="9" scale="76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6" manualBreakCount="6">
    <brk id="12" max="1048575" man="1"/>
    <brk id="23" max="1048575" man="1"/>
    <brk id="34" max="133" man="1"/>
    <brk id="45" max="134" man="1"/>
    <brk id="56" max="1048575" man="1"/>
    <brk id="69" max="134" man="1"/>
  </colBreaks>
  <drawing r:id="rId2"/>
</worksheet>
</file>

<file path=xl/worksheets/sheet99.xml><?xml version="1.0" encoding="utf-8"?>
<worksheet xmlns="http://schemas.openxmlformats.org/spreadsheetml/2006/main" xmlns:r="http://schemas.openxmlformats.org/officeDocument/2006/relationships">
  <sheetPr codeName="Sheet84"/>
  <dimension ref="A1:BZ136"/>
  <sheetViews>
    <sheetView topLeftCell="A4" zoomScaleSheetLayoutView="75" workbookViewId="0">
      <pane xSplit="1" ySplit="2" topLeftCell="BP6" activePane="bottomRight" state="frozenSplit"/>
      <selection activeCell="A4" sqref="A4"/>
      <selection pane="topRight" activeCell="H4" sqref="H4"/>
      <selection pane="bottomLeft" activeCell="A112" sqref="A112"/>
      <selection pane="bottomRight" activeCell="BU6" sqref="BU6"/>
    </sheetView>
  </sheetViews>
  <sheetFormatPr defaultColWidth="8" defaultRowHeight="21"/>
  <cols>
    <col min="1" max="1" width="43.42578125" style="161" customWidth="1"/>
    <col min="2" max="2" width="14.28515625" style="161" customWidth="1"/>
    <col min="3" max="3" width="14.42578125" style="161" customWidth="1"/>
    <col min="4" max="4" width="14.5703125" style="161" customWidth="1"/>
    <col min="5" max="5" width="14.140625" style="161" bestFit="1" customWidth="1"/>
    <col min="6" max="6" width="14.140625" style="161" customWidth="1"/>
    <col min="7" max="7" width="15.28515625" style="161" bestFit="1" customWidth="1"/>
    <col min="8" max="8" width="15.7109375" style="161" customWidth="1"/>
    <col min="9" max="9" width="13.85546875" style="161" customWidth="1"/>
    <col min="10" max="10" width="13" style="161" customWidth="1"/>
    <col min="11" max="11" width="14.140625" style="161" bestFit="1" customWidth="1"/>
    <col min="12" max="12" width="14.5703125" style="161" customWidth="1"/>
    <col min="13" max="13" width="14.140625" style="161" bestFit="1" customWidth="1"/>
    <col min="14" max="14" width="12.85546875" style="161" bestFit="1" customWidth="1"/>
    <col min="15" max="16" width="14.140625" style="161" bestFit="1" customWidth="1"/>
    <col min="17" max="17" width="12.42578125" style="161" bestFit="1" customWidth="1"/>
    <col min="18" max="18" width="13.5703125" style="161" bestFit="1" customWidth="1"/>
    <col min="19" max="19" width="14.28515625" style="161" bestFit="1" customWidth="1"/>
    <col min="20" max="20" width="14.85546875" style="161" customWidth="1"/>
    <col min="21" max="21" width="14.5703125" style="161" customWidth="1"/>
    <col min="22" max="22" width="14.7109375" style="161" bestFit="1" customWidth="1"/>
    <col min="23" max="24" width="14.140625" style="161" bestFit="1" customWidth="1"/>
    <col min="25" max="26" width="13" style="161" customWidth="1"/>
    <col min="27" max="27" width="15.140625" style="161" customWidth="1"/>
    <col min="28" max="28" width="14.42578125" style="161" customWidth="1"/>
    <col min="29" max="29" width="14.85546875" style="161" customWidth="1"/>
    <col min="30" max="30" width="15.140625" style="161" customWidth="1"/>
    <col min="31" max="31" width="13" style="161" customWidth="1"/>
    <col min="32" max="32" width="14.42578125" style="161" customWidth="1"/>
    <col min="33" max="33" width="12.42578125" style="161" bestFit="1" customWidth="1"/>
    <col min="34" max="34" width="13" style="161" customWidth="1"/>
    <col min="35" max="35" width="14.140625" style="161" bestFit="1" customWidth="1"/>
    <col min="36" max="36" width="12.42578125" style="161" bestFit="1" customWidth="1"/>
    <col min="37" max="37" width="12.85546875" style="161" bestFit="1" customWidth="1"/>
    <col min="38" max="39" width="14.140625" style="161" bestFit="1" customWidth="1"/>
    <col min="40" max="41" width="13" style="161" customWidth="1"/>
    <col min="42" max="42" width="14.140625" style="161" customWidth="1"/>
    <col min="43" max="43" width="13.42578125" style="161" bestFit="1" customWidth="1"/>
    <col min="44" max="44" width="13" style="161" customWidth="1"/>
    <col min="45" max="46" width="12.42578125" style="161" bestFit="1" customWidth="1"/>
    <col min="47" max="47" width="14.140625" style="161" bestFit="1" customWidth="1"/>
    <col min="48" max="48" width="12.42578125" style="161" bestFit="1" customWidth="1"/>
    <col min="49" max="50" width="13" style="161" customWidth="1"/>
    <col min="51" max="51" width="15.28515625" style="161" bestFit="1" customWidth="1"/>
    <col min="52" max="53" width="12.42578125" style="161" bestFit="1" customWidth="1"/>
    <col min="54" max="54" width="15.28515625" style="161" bestFit="1" customWidth="1"/>
    <col min="55" max="55" width="13.140625" style="161" bestFit="1" customWidth="1"/>
    <col min="56" max="57" width="14.140625" style="161" bestFit="1" customWidth="1"/>
    <col min="58" max="58" width="13" style="161" customWidth="1"/>
    <col min="59" max="59" width="14.140625" style="161" bestFit="1" customWidth="1"/>
    <col min="60" max="61" width="14.42578125" style="268" customWidth="1"/>
    <col min="62" max="62" width="14.140625" style="161" bestFit="1" customWidth="1"/>
    <col min="63" max="63" width="13.85546875" style="161" bestFit="1" customWidth="1"/>
    <col min="64" max="64" width="13.5703125" style="161" customWidth="1"/>
    <col min="65" max="65" width="14.28515625" style="161" customWidth="1"/>
    <col min="66" max="66" width="15" style="161" customWidth="1"/>
    <col min="67" max="67" width="15.7109375" style="161" bestFit="1" customWidth="1"/>
    <col min="68" max="68" width="15.5703125" style="161" customWidth="1"/>
    <col min="69" max="69" width="15.140625" style="161" customWidth="1"/>
    <col min="70" max="70" width="14.140625" style="161" bestFit="1" customWidth="1"/>
    <col min="71" max="71" width="15.42578125" style="161" customWidth="1"/>
    <col min="72" max="72" width="14" style="161" customWidth="1"/>
    <col min="73" max="73" width="14.7109375" style="161" customWidth="1"/>
    <col min="74" max="74" width="16.5703125" style="161" customWidth="1"/>
    <col min="75" max="75" width="18.5703125" style="161" customWidth="1"/>
    <col min="76" max="76" width="17.5703125" style="159" customWidth="1"/>
    <col min="77" max="77" width="14.28515625" style="228" bestFit="1" customWidth="1"/>
    <col min="78" max="78" width="14.28515625" style="159" bestFit="1" customWidth="1"/>
    <col min="79" max="16384" width="8" style="159"/>
  </cols>
  <sheetData>
    <row r="1" spans="1:77">
      <c r="A1" s="161" t="s">
        <v>392</v>
      </c>
      <c r="BX1" s="269"/>
    </row>
    <row r="2" spans="1:77">
      <c r="A2" s="161" t="s">
        <v>393</v>
      </c>
      <c r="BX2" s="269"/>
    </row>
    <row r="3" spans="1:77">
      <c r="A3" s="161" t="s">
        <v>312</v>
      </c>
      <c r="BX3" s="269"/>
    </row>
    <row r="4" spans="1:77">
      <c r="A4" s="161" t="s">
        <v>744</v>
      </c>
      <c r="BX4" s="269"/>
    </row>
    <row r="5" spans="1:77" s="228" customFormat="1" ht="18.75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190"/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  <c r="N6" s="190"/>
      <c r="O6" s="190"/>
      <c r="P6" s="190"/>
      <c r="Q6" s="190"/>
      <c r="R6" s="190"/>
      <c r="S6" s="190"/>
      <c r="T6" s="190"/>
      <c r="U6" s="190"/>
      <c r="V6" s="190"/>
      <c r="W6" s="190"/>
      <c r="X6" s="190"/>
      <c r="Y6" s="190"/>
      <c r="Z6" s="190"/>
      <c r="AA6" s="190"/>
      <c r="AB6" s="190"/>
      <c r="AC6" s="190"/>
      <c r="AD6" s="190"/>
      <c r="AE6" s="190"/>
      <c r="AF6" s="190"/>
      <c r="AG6" s="190"/>
      <c r="AH6" s="190"/>
      <c r="AI6" s="190"/>
      <c r="AJ6" s="190"/>
      <c r="AK6" s="190"/>
      <c r="AL6" s="190"/>
      <c r="AM6" s="190"/>
      <c r="AN6" s="190"/>
      <c r="AO6" s="190"/>
      <c r="AP6" s="190"/>
      <c r="AQ6" s="190"/>
      <c r="AR6" s="190"/>
      <c r="AS6" s="190"/>
      <c r="AT6" s="190"/>
      <c r="AU6" s="190"/>
      <c r="AV6" s="190"/>
      <c r="AW6" s="190"/>
      <c r="AX6" s="190"/>
      <c r="AY6" s="190"/>
      <c r="AZ6" s="190"/>
      <c r="BA6" s="190"/>
      <c r="BB6" s="190"/>
      <c r="BC6" s="190"/>
      <c r="BD6" s="190"/>
      <c r="BE6" s="190"/>
      <c r="BF6" s="190"/>
      <c r="BG6" s="190"/>
      <c r="BH6" s="199"/>
      <c r="BI6" s="199"/>
      <c r="BJ6" s="190"/>
      <c r="BK6" s="190"/>
      <c r="BL6" s="190"/>
      <c r="BM6" s="190"/>
      <c r="BN6" s="190"/>
      <c r="BO6" s="190"/>
      <c r="BP6" s="190"/>
      <c r="BQ6" s="190"/>
      <c r="BR6" s="190"/>
      <c r="BS6" s="190"/>
      <c r="BT6" s="190"/>
      <c r="BU6" s="190"/>
      <c r="BV6" s="190"/>
      <c r="BW6" s="190"/>
      <c r="BX6" s="227"/>
    </row>
    <row r="7" spans="1:77">
      <c r="A7" s="379" t="s">
        <v>238</v>
      </c>
      <c r="B7" s="323"/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23"/>
      <c r="O7" s="323"/>
      <c r="P7" s="323"/>
      <c r="Q7" s="323"/>
      <c r="R7" s="323"/>
      <c r="S7" s="323"/>
      <c r="T7" s="323"/>
      <c r="U7" s="323"/>
      <c r="V7" s="323"/>
      <c r="W7" s="323"/>
      <c r="X7" s="323"/>
      <c r="Y7" s="323"/>
      <c r="Z7" s="323"/>
      <c r="AA7" s="323"/>
      <c r="AB7" s="323"/>
      <c r="AC7" s="323"/>
      <c r="AD7" s="323"/>
      <c r="AE7" s="323"/>
      <c r="AF7" s="323"/>
      <c r="AG7" s="323"/>
      <c r="AH7" s="323"/>
      <c r="AI7" s="323"/>
      <c r="AJ7" s="323"/>
      <c r="AK7" s="323"/>
      <c r="AL7" s="323"/>
      <c r="AM7" s="323"/>
      <c r="AN7" s="323"/>
      <c r="AO7" s="323"/>
      <c r="AP7" s="323"/>
      <c r="AQ7" s="323"/>
      <c r="AR7" s="323"/>
      <c r="AS7" s="323"/>
      <c r="AT7" s="323"/>
      <c r="AU7" s="323"/>
      <c r="AV7" s="323"/>
      <c r="AW7" s="323"/>
      <c r="AX7" s="323"/>
      <c r="AY7" s="323"/>
      <c r="AZ7" s="323"/>
      <c r="BA7" s="323"/>
      <c r="BB7" s="323"/>
      <c r="BC7" s="323"/>
      <c r="BD7" s="323"/>
      <c r="BE7" s="323"/>
      <c r="BF7" s="323"/>
      <c r="BG7" s="323"/>
      <c r="BH7" s="373"/>
      <c r="BI7" s="373"/>
      <c r="BJ7" s="323"/>
      <c r="BK7" s="323"/>
      <c r="BL7" s="323"/>
      <c r="BM7" s="323"/>
      <c r="BN7" s="323"/>
      <c r="BO7" s="323"/>
      <c r="BP7" s="323"/>
      <c r="BQ7" s="323"/>
      <c r="BR7" s="323"/>
      <c r="BS7" s="323"/>
      <c r="BT7" s="323"/>
      <c r="BU7" s="323"/>
      <c r="BV7" s="323"/>
      <c r="BW7" s="323"/>
      <c r="BX7" s="369"/>
      <c r="BY7" s="380"/>
    </row>
    <row r="8" spans="1:77" hidden="1">
      <c r="A8" s="363" t="s">
        <v>397</v>
      </c>
      <c r="B8" s="323"/>
      <c r="C8" s="323"/>
      <c r="D8" s="323"/>
      <c r="E8" s="323"/>
      <c r="F8" s="323"/>
      <c r="G8" s="323"/>
      <c r="H8" s="323"/>
      <c r="I8" s="323"/>
      <c r="J8" s="323"/>
      <c r="K8" s="323"/>
      <c r="L8" s="323"/>
      <c r="M8" s="323"/>
      <c r="N8" s="323"/>
      <c r="O8" s="323"/>
      <c r="P8" s="323"/>
      <c r="Q8" s="323"/>
      <c r="R8" s="323"/>
      <c r="S8" s="323"/>
      <c r="T8" s="323"/>
      <c r="U8" s="323"/>
      <c r="V8" s="323"/>
      <c r="W8" s="323"/>
      <c r="X8" s="323"/>
      <c r="Y8" s="323"/>
      <c r="Z8" s="323"/>
      <c r="AA8" s="323"/>
      <c r="AB8" s="323"/>
      <c r="AC8" s="323"/>
      <c r="AD8" s="323"/>
      <c r="AE8" s="323"/>
      <c r="AF8" s="323"/>
      <c r="AG8" s="323"/>
      <c r="AH8" s="323"/>
      <c r="AI8" s="323"/>
      <c r="AJ8" s="323"/>
      <c r="AK8" s="323"/>
      <c r="AL8" s="323"/>
      <c r="AM8" s="323"/>
      <c r="AN8" s="323"/>
      <c r="AO8" s="323"/>
      <c r="AP8" s="323"/>
      <c r="AQ8" s="323"/>
      <c r="AR8" s="323"/>
      <c r="AS8" s="323"/>
      <c r="AT8" s="323"/>
      <c r="AU8" s="323"/>
      <c r="AV8" s="323"/>
      <c r="AW8" s="323"/>
      <c r="AX8" s="323"/>
      <c r="AY8" s="323"/>
      <c r="AZ8" s="323"/>
      <c r="BA8" s="323"/>
      <c r="BB8" s="323"/>
      <c r="BC8" s="323"/>
      <c r="BD8" s="323"/>
      <c r="BE8" s="323"/>
      <c r="BF8" s="323"/>
      <c r="BG8" s="323"/>
      <c r="BH8" s="373"/>
      <c r="BI8" s="373"/>
      <c r="BJ8" s="323"/>
      <c r="BK8" s="323"/>
      <c r="BL8" s="323"/>
      <c r="BM8" s="323"/>
      <c r="BN8" s="323"/>
      <c r="BO8" s="323"/>
      <c r="BP8" s="323"/>
      <c r="BQ8" s="323"/>
      <c r="BR8" s="323"/>
      <c r="BS8" s="323"/>
      <c r="BT8" s="323"/>
      <c r="BU8" s="323"/>
      <c r="BV8" s="323">
        <f t="shared" ref="BV8:BV40" si="0">SUM(B8:BU8)</f>
        <v>0</v>
      </c>
      <c r="BW8" s="323"/>
      <c r="BX8" s="369"/>
      <c r="BY8" s="380"/>
    </row>
    <row r="9" spans="1:77">
      <c r="A9" s="363" t="s">
        <v>398</v>
      </c>
      <c r="B9" s="323"/>
      <c r="C9" s="323"/>
      <c r="D9" s="323"/>
      <c r="E9" s="323"/>
      <c r="F9" s="323"/>
      <c r="G9" s="323"/>
      <c r="H9" s="323"/>
      <c r="I9" s="323"/>
      <c r="J9" s="323"/>
      <c r="K9" s="323"/>
      <c r="L9" s="323"/>
      <c r="M9" s="323"/>
      <c r="N9" s="323"/>
      <c r="O9" s="323"/>
      <c r="P9" s="323"/>
      <c r="Q9" s="323"/>
      <c r="R9" s="323"/>
      <c r="S9" s="323"/>
      <c r="T9" s="323"/>
      <c r="U9" s="323"/>
      <c r="V9" s="323"/>
      <c r="W9" s="323"/>
      <c r="X9" s="323"/>
      <c r="Y9" s="323"/>
      <c r="Z9" s="323"/>
      <c r="AA9" s="323"/>
      <c r="AB9" s="323"/>
      <c r="AC9" s="323"/>
      <c r="AD9" s="323"/>
      <c r="AE9" s="323"/>
      <c r="AF9" s="323"/>
      <c r="AG9" s="323"/>
      <c r="AH9" s="323"/>
      <c r="AI9" s="323"/>
      <c r="AJ9" s="323"/>
      <c r="AK9" s="323"/>
      <c r="AL9" s="323"/>
      <c r="AM9" s="323"/>
      <c r="AN9" s="323"/>
      <c r="AO9" s="323"/>
      <c r="AP9" s="323"/>
      <c r="AQ9" s="323"/>
      <c r="AR9" s="323"/>
      <c r="AS9" s="323"/>
      <c r="AT9" s="323"/>
      <c r="AU9" s="323"/>
      <c r="AV9" s="323"/>
      <c r="AW9" s="323"/>
      <c r="AX9" s="323"/>
      <c r="AY9" s="323"/>
      <c r="AZ9" s="323"/>
      <c r="BA9" s="323"/>
      <c r="BB9" s="323"/>
      <c r="BC9" s="323"/>
      <c r="BD9" s="323"/>
      <c r="BE9" s="323"/>
      <c r="BF9" s="323"/>
      <c r="BG9" s="323"/>
      <c r="BH9" s="373"/>
      <c r="BI9" s="373"/>
      <c r="BJ9" s="323"/>
      <c r="BK9" s="323"/>
      <c r="BL9" s="323"/>
      <c r="BM9" s="323"/>
      <c r="BN9" s="323"/>
      <c r="BO9" s="323"/>
      <c r="BP9" s="323"/>
      <c r="BQ9" s="323"/>
      <c r="BR9" s="323"/>
      <c r="BS9" s="323"/>
      <c r="BT9" s="323"/>
      <c r="BU9" s="323"/>
      <c r="BV9" s="323">
        <f t="shared" si="0"/>
        <v>0</v>
      </c>
      <c r="BW9" s="323">
        <f>+ก.ค.!BW9+ส.ค.!BV9</f>
        <v>169059.07</v>
      </c>
      <c r="BX9" s="369">
        <v>4301030102</v>
      </c>
      <c r="BY9" s="380"/>
    </row>
    <row r="10" spans="1:77">
      <c r="A10" s="363" t="s">
        <v>399</v>
      </c>
      <c r="B10" s="323"/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323"/>
      <c r="N10" s="323"/>
      <c r="O10" s="323"/>
      <c r="P10" s="323"/>
      <c r="Q10" s="323"/>
      <c r="R10" s="323"/>
      <c r="S10" s="323"/>
      <c r="T10" s="323"/>
      <c r="U10" s="323"/>
      <c r="V10" s="323"/>
      <c r="W10" s="323"/>
      <c r="X10" s="323"/>
      <c r="Y10" s="323"/>
      <c r="Z10" s="323"/>
      <c r="AA10" s="323"/>
      <c r="AB10" s="323"/>
      <c r="AC10" s="323"/>
      <c r="AD10" s="323"/>
      <c r="AE10" s="323"/>
      <c r="AF10" s="323"/>
      <c r="AG10" s="323"/>
      <c r="AH10" s="323"/>
      <c r="AI10" s="323"/>
      <c r="AJ10" s="323"/>
      <c r="AK10" s="323"/>
      <c r="AL10" s="323"/>
      <c r="AM10" s="323"/>
      <c r="AN10" s="323"/>
      <c r="AO10" s="323"/>
      <c r="AP10" s="323"/>
      <c r="AQ10" s="323"/>
      <c r="AR10" s="323"/>
      <c r="AS10" s="323"/>
      <c r="AT10" s="323"/>
      <c r="AU10" s="323"/>
      <c r="AV10" s="323"/>
      <c r="AW10" s="323"/>
      <c r="AX10" s="323"/>
      <c r="AY10" s="323"/>
      <c r="AZ10" s="323"/>
      <c r="BA10" s="323"/>
      <c r="BB10" s="323"/>
      <c r="BC10" s="323"/>
      <c r="BD10" s="323"/>
      <c r="BE10" s="323"/>
      <c r="BF10" s="323"/>
      <c r="BG10" s="323"/>
      <c r="BH10" s="373"/>
      <c r="BI10" s="373"/>
      <c r="BJ10" s="323"/>
      <c r="BK10" s="323"/>
      <c r="BL10" s="323"/>
      <c r="BM10" s="323"/>
      <c r="BN10" s="323"/>
      <c r="BO10" s="323"/>
      <c r="BP10" s="323"/>
      <c r="BQ10" s="323"/>
      <c r="BR10" s="323"/>
      <c r="BS10" s="323"/>
      <c r="BT10" s="323"/>
      <c r="BU10" s="323"/>
      <c r="BV10" s="323">
        <f t="shared" si="0"/>
        <v>0</v>
      </c>
      <c r="BW10" s="323">
        <f>+ก.ค.!BW10+ส.ค.!BV10</f>
        <v>485138.81999999995</v>
      </c>
      <c r="BX10" s="369">
        <v>1102050107</v>
      </c>
      <c r="BY10" s="380"/>
    </row>
    <row r="11" spans="1:77">
      <c r="A11" s="363" t="s">
        <v>400</v>
      </c>
      <c r="B11" s="323"/>
      <c r="C11" s="323"/>
      <c r="D11" s="323"/>
      <c r="E11" s="323"/>
      <c r="F11" s="323"/>
      <c r="G11" s="323"/>
      <c r="H11" s="323"/>
      <c r="I11" s="323"/>
      <c r="J11" s="323"/>
      <c r="K11" s="323"/>
      <c r="L11" s="323"/>
      <c r="M11" s="323"/>
      <c r="N11" s="323"/>
      <c r="O11" s="323"/>
      <c r="P11" s="323"/>
      <c r="Q11" s="323"/>
      <c r="R11" s="323"/>
      <c r="S11" s="323"/>
      <c r="T11" s="323"/>
      <c r="U11" s="323"/>
      <c r="V11" s="323"/>
      <c r="W11" s="323"/>
      <c r="X11" s="323"/>
      <c r="Y11" s="323"/>
      <c r="Z11" s="323"/>
      <c r="AA11" s="323"/>
      <c r="AB11" s="323"/>
      <c r="AC11" s="323"/>
      <c r="AD11" s="323"/>
      <c r="AE11" s="323"/>
      <c r="AF11" s="323"/>
      <c r="AG11" s="323"/>
      <c r="AH11" s="323"/>
      <c r="AI11" s="323"/>
      <c r="AJ11" s="323"/>
      <c r="AK11" s="323"/>
      <c r="AL11" s="323"/>
      <c r="AM11" s="323"/>
      <c r="AN11" s="323"/>
      <c r="AO11" s="323"/>
      <c r="AP11" s="323"/>
      <c r="AQ11" s="323"/>
      <c r="AR11" s="323"/>
      <c r="AS11" s="323"/>
      <c r="AT11" s="323"/>
      <c r="AU11" s="323"/>
      <c r="AV11" s="323"/>
      <c r="AW11" s="323"/>
      <c r="AX11" s="323"/>
      <c r="AY11" s="323"/>
      <c r="AZ11" s="323"/>
      <c r="BA11" s="323"/>
      <c r="BB11" s="323"/>
      <c r="BC11" s="323"/>
      <c r="BD11" s="323"/>
      <c r="BE11" s="323"/>
      <c r="BF11" s="323"/>
      <c r="BG11" s="323"/>
      <c r="BH11" s="373"/>
      <c r="BI11" s="373"/>
      <c r="BJ11" s="323"/>
      <c r="BK11" s="323"/>
      <c r="BL11" s="323"/>
      <c r="BM11" s="323"/>
      <c r="BN11" s="323"/>
      <c r="BO11" s="323"/>
      <c r="BP11" s="323"/>
      <c r="BQ11" s="323"/>
      <c r="BR11" s="323"/>
      <c r="BS11" s="323"/>
      <c r="BT11" s="323"/>
      <c r="BU11" s="323"/>
      <c r="BV11" s="323">
        <f t="shared" si="0"/>
        <v>0</v>
      </c>
      <c r="BW11" s="323">
        <f>+ก.ค.!BW11+ส.ค.!BV11</f>
        <v>73.239999999999995</v>
      </c>
      <c r="BX11" s="369">
        <v>2103010103</v>
      </c>
      <c r="BY11" s="382">
        <f>SUM(BV9:BV11)</f>
        <v>0</v>
      </c>
    </row>
    <row r="12" spans="1:77">
      <c r="A12" s="363" t="s">
        <v>401</v>
      </c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M12" s="323"/>
      <c r="N12" s="323"/>
      <c r="O12" s="323"/>
      <c r="P12" s="323"/>
      <c r="Q12" s="323"/>
      <c r="R12" s="323"/>
      <c r="S12" s="323"/>
      <c r="T12" s="323"/>
      <c r="U12" s="323"/>
      <c r="V12" s="323"/>
      <c r="W12" s="323"/>
      <c r="X12" s="323"/>
      <c r="Y12" s="323"/>
      <c r="Z12" s="323"/>
      <c r="AA12" s="323"/>
      <c r="AB12" s="323"/>
      <c r="AC12" s="323"/>
      <c r="AD12" s="323"/>
      <c r="AE12" s="323"/>
      <c r="AF12" s="323"/>
      <c r="AG12" s="323"/>
      <c r="AH12" s="323"/>
      <c r="AI12" s="323"/>
      <c r="AJ12" s="323"/>
      <c r="AK12" s="323"/>
      <c r="AL12" s="323"/>
      <c r="AM12" s="323"/>
      <c r="AN12" s="323"/>
      <c r="AO12" s="323"/>
      <c r="AP12" s="323"/>
      <c r="AQ12" s="323"/>
      <c r="AR12" s="323"/>
      <c r="AS12" s="323"/>
      <c r="AT12" s="323"/>
      <c r="AU12" s="323"/>
      <c r="AV12" s="323"/>
      <c r="AW12" s="323"/>
      <c r="AX12" s="323"/>
      <c r="AY12" s="323"/>
      <c r="AZ12" s="323"/>
      <c r="BA12" s="323"/>
      <c r="BB12" s="323"/>
      <c r="BC12" s="323"/>
      <c r="BD12" s="323"/>
      <c r="BE12" s="323"/>
      <c r="BF12" s="323"/>
      <c r="BG12" s="323"/>
      <c r="BH12" s="373"/>
      <c r="BI12" s="373"/>
      <c r="BJ12" s="323"/>
      <c r="BK12" s="323"/>
      <c r="BL12" s="323"/>
      <c r="BM12" s="323"/>
      <c r="BN12" s="323"/>
      <c r="BO12" s="323"/>
      <c r="BP12" s="323"/>
      <c r="BQ12" s="323"/>
      <c r="BR12" s="323"/>
      <c r="BS12" s="323"/>
      <c r="BT12" s="323"/>
      <c r="BU12" s="323"/>
      <c r="BV12" s="323">
        <f t="shared" si="0"/>
        <v>0</v>
      </c>
      <c r="BW12" s="323">
        <f>+ก.ค.!BW12+ส.ค.!BV12</f>
        <v>236.9</v>
      </c>
      <c r="BX12" s="369">
        <v>4313010103</v>
      </c>
      <c r="BY12" s="380"/>
    </row>
    <row r="13" spans="1:77">
      <c r="A13" s="363" t="s">
        <v>402</v>
      </c>
      <c r="B13" s="323"/>
      <c r="C13" s="323"/>
      <c r="D13" s="323"/>
      <c r="E13" s="323"/>
      <c r="F13" s="323"/>
      <c r="G13" s="323"/>
      <c r="H13" s="323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323"/>
      <c r="T13" s="323"/>
      <c r="U13" s="323"/>
      <c r="V13" s="323"/>
      <c r="W13" s="323"/>
      <c r="X13" s="323"/>
      <c r="Y13" s="323"/>
      <c r="Z13" s="323"/>
      <c r="AA13" s="323"/>
      <c r="AB13" s="323"/>
      <c r="AC13" s="323"/>
      <c r="AD13" s="323"/>
      <c r="AE13" s="323"/>
      <c r="AF13" s="323"/>
      <c r="AG13" s="323"/>
      <c r="AH13" s="323"/>
      <c r="AI13" s="323"/>
      <c r="AJ13" s="323"/>
      <c r="AK13" s="323"/>
      <c r="AL13" s="323"/>
      <c r="AM13" s="323"/>
      <c r="AN13" s="323"/>
      <c r="AO13" s="323"/>
      <c r="AP13" s="323"/>
      <c r="AQ13" s="323"/>
      <c r="AR13" s="323"/>
      <c r="AS13" s="323"/>
      <c r="AT13" s="323"/>
      <c r="AU13" s="323"/>
      <c r="AV13" s="323"/>
      <c r="AW13" s="323"/>
      <c r="AX13" s="323"/>
      <c r="AY13" s="323"/>
      <c r="AZ13" s="323"/>
      <c r="BA13" s="323"/>
      <c r="BB13" s="323"/>
      <c r="BC13" s="323"/>
      <c r="BD13" s="323"/>
      <c r="BE13" s="323"/>
      <c r="BF13" s="323"/>
      <c r="BG13" s="323"/>
      <c r="BH13" s="373"/>
      <c r="BI13" s="373"/>
      <c r="BJ13" s="323"/>
      <c r="BK13" s="323"/>
      <c r="BL13" s="323"/>
      <c r="BM13" s="323"/>
      <c r="BN13" s="323"/>
      <c r="BO13" s="323"/>
      <c r="BP13" s="323"/>
      <c r="BQ13" s="323"/>
      <c r="BR13" s="323"/>
      <c r="BS13" s="323"/>
      <c r="BT13" s="323"/>
      <c r="BU13" s="323"/>
      <c r="BV13" s="323">
        <f t="shared" si="0"/>
        <v>0</v>
      </c>
      <c r="BW13" s="323">
        <f>+ก.ค.!BW13+ส.ค.!BV13</f>
        <v>0</v>
      </c>
      <c r="BX13" s="369">
        <v>1102050107</v>
      </c>
      <c r="BY13" s="382">
        <f>SUM(BV12:BV13)</f>
        <v>0</v>
      </c>
    </row>
    <row r="14" spans="1:77">
      <c r="A14" s="363" t="s">
        <v>403</v>
      </c>
      <c r="B14" s="374"/>
      <c r="C14" s="374"/>
      <c r="D14" s="374"/>
      <c r="E14" s="374"/>
      <c r="F14" s="374"/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  <c r="AA14" s="374"/>
      <c r="AB14" s="374"/>
      <c r="AC14" s="374"/>
      <c r="AD14" s="374"/>
      <c r="AE14" s="374"/>
      <c r="AF14" s="374"/>
      <c r="AG14" s="374"/>
      <c r="AH14" s="374"/>
      <c r="AI14" s="374"/>
      <c r="AJ14" s="374"/>
      <c r="AK14" s="374"/>
      <c r="AL14" s="374"/>
      <c r="AM14" s="374"/>
      <c r="AN14" s="374"/>
      <c r="AO14" s="374"/>
      <c r="AP14" s="374"/>
      <c r="AQ14" s="374"/>
      <c r="AR14" s="374"/>
      <c r="AS14" s="374"/>
      <c r="AT14" s="374"/>
      <c r="AU14" s="374"/>
      <c r="AV14" s="374"/>
      <c r="AW14" s="374"/>
      <c r="AX14" s="374"/>
      <c r="AY14" s="374"/>
      <c r="AZ14" s="374"/>
      <c r="BA14" s="374"/>
      <c r="BB14" s="374"/>
      <c r="BC14" s="374"/>
      <c r="BD14" s="374"/>
      <c r="BE14" s="374"/>
      <c r="BF14" s="374"/>
      <c r="BG14" s="374"/>
      <c r="BH14" s="375"/>
      <c r="BI14" s="375"/>
      <c r="BJ14" s="375"/>
      <c r="BK14" s="374"/>
      <c r="BL14" s="374"/>
      <c r="BM14" s="374"/>
      <c r="BN14" s="374"/>
      <c r="BO14" s="374"/>
      <c r="BP14" s="374"/>
      <c r="BQ14" s="374"/>
      <c r="BR14" s="374"/>
      <c r="BS14" s="374"/>
      <c r="BT14" s="374"/>
      <c r="BU14" s="374"/>
      <c r="BV14" s="323">
        <f t="shared" si="0"/>
        <v>0</v>
      </c>
      <c r="BW14" s="323">
        <f>+ก.ค.!BW14+ส.ค.!BV14</f>
        <v>91684.619999999981</v>
      </c>
      <c r="BX14" s="369">
        <v>4303010103</v>
      </c>
      <c r="BY14" s="382"/>
    </row>
    <row r="15" spans="1:77">
      <c r="A15" s="363" t="s">
        <v>404</v>
      </c>
      <c r="B15" s="374"/>
      <c r="C15" s="374"/>
      <c r="D15" s="374"/>
      <c r="E15" s="374"/>
      <c r="F15" s="374"/>
      <c r="G15" s="374"/>
      <c r="H15" s="374"/>
      <c r="I15" s="374"/>
      <c r="J15" s="374"/>
      <c r="K15" s="374"/>
      <c r="L15" s="374"/>
      <c r="M15" s="374"/>
      <c r="N15" s="374"/>
      <c r="O15" s="374"/>
      <c r="P15" s="374"/>
      <c r="Q15" s="374"/>
      <c r="R15" s="374"/>
      <c r="S15" s="374"/>
      <c r="T15" s="374"/>
      <c r="U15" s="374"/>
      <c r="V15" s="374"/>
      <c r="W15" s="374"/>
      <c r="X15" s="374"/>
      <c r="Y15" s="374"/>
      <c r="Z15" s="374"/>
      <c r="AA15" s="374"/>
      <c r="AB15" s="374"/>
      <c r="AC15" s="374"/>
      <c r="AD15" s="374"/>
      <c r="AE15" s="374"/>
      <c r="AF15" s="374"/>
      <c r="AG15" s="374"/>
      <c r="AH15" s="374"/>
      <c r="AI15" s="374"/>
      <c r="AJ15" s="374"/>
      <c r="AK15" s="374"/>
      <c r="AL15" s="374"/>
      <c r="AM15" s="374"/>
      <c r="AN15" s="374"/>
      <c r="AO15" s="374"/>
      <c r="AP15" s="374"/>
      <c r="AQ15" s="374"/>
      <c r="AR15" s="374"/>
      <c r="AS15" s="374"/>
      <c r="AT15" s="374"/>
      <c r="AU15" s="374"/>
      <c r="AV15" s="374"/>
      <c r="AW15" s="374"/>
      <c r="AX15" s="374"/>
      <c r="AY15" s="374"/>
      <c r="AZ15" s="374"/>
      <c r="BA15" s="374"/>
      <c r="BB15" s="374"/>
      <c r="BC15" s="374"/>
      <c r="BD15" s="374"/>
      <c r="BE15" s="374"/>
      <c r="BF15" s="374"/>
      <c r="BG15" s="374"/>
      <c r="BH15" s="375"/>
      <c r="BI15" s="375"/>
      <c r="BJ15" s="374"/>
      <c r="BK15" s="374"/>
      <c r="BL15" s="374"/>
      <c r="BM15" s="374"/>
      <c r="BN15" s="374"/>
      <c r="BO15" s="374"/>
      <c r="BP15" s="374"/>
      <c r="BQ15" s="374"/>
      <c r="BR15" s="374"/>
      <c r="BS15" s="374"/>
      <c r="BT15" s="374"/>
      <c r="BU15" s="374"/>
      <c r="BV15" s="323">
        <f t="shared" si="0"/>
        <v>0</v>
      </c>
      <c r="BW15" s="323">
        <f>+ก.ค.!BW15+ส.ค.!BV15</f>
        <v>766967.37</v>
      </c>
      <c r="BX15" s="369">
        <v>1102050107</v>
      </c>
      <c r="BY15" s="382">
        <f>SUM(BV14:BV15)</f>
        <v>0</v>
      </c>
    </row>
    <row r="16" spans="1:77">
      <c r="A16" s="363" t="s">
        <v>588</v>
      </c>
      <c r="B16" s="323"/>
      <c r="C16" s="323"/>
      <c r="D16" s="323"/>
      <c r="E16" s="323"/>
      <c r="F16" s="323"/>
      <c r="G16" s="323"/>
      <c r="H16" s="323"/>
      <c r="I16" s="323"/>
      <c r="J16" s="323"/>
      <c r="K16" s="323"/>
      <c r="L16" s="323"/>
      <c r="M16" s="323"/>
      <c r="N16" s="323"/>
      <c r="O16" s="323"/>
      <c r="P16" s="323"/>
      <c r="Q16" s="323"/>
      <c r="R16" s="323"/>
      <c r="S16" s="323"/>
      <c r="T16" s="323"/>
      <c r="U16" s="323"/>
      <c r="V16" s="323"/>
      <c r="W16" s="323"/>
      <c r="X16" s="323"/>
      <c r="Y16" s="323"/>
      <c r="Z16" s="323"/>
      <c r="AA16" s="323"/>
      <c r="AB16" s="323"/>
      <c r="AC16" s="323"/>
      <c r="AD16" s="323"/>
      <c r="AE16" s="323"/>
      <c r="AF16" s="323"/>
      <c r="AG16" s="323"/>
      <c r="AH16" s="323"/>
      <c r="AI16" s="323"/>
      <c r="AJ16" s="323"/>
      <c r="AK16" s="323"/>
      <c r="AL16" s="323"/>
      <c r="AM16" s="323"/>
      <c r="AN16" s="323"/>
      <c r="AO16" s="323"/>
      <c r="AP16" s="323"/>
      <c r="AQ16" s="323"/>
      <c r="AR16" s="323"/>
      <c r="AS16" s="323"/>
      <c r="AT16" s="323"/>
      <c r="AU16" s="323"/>
      <c r="AV16" s="323"/>
      <c r="AW16" s="323"/>
      <c r="AX16" s="323"/>
      <c r="AY16" s="323"/>
      <c r="AZ16" s="323"/>
      <c r="BA16" s="323"/>
      <c r="BB16" s="323"/>
      <c r="BC16" s="323"/>
      <c r="BD16" s="323"/>
      <c r="BE16" s="323"/>
      <c r="BF16" s="323"/>
      <c r="BG16" s="323"/>
      <c r="BH16" s="373"/>
      <c r="BI16" s="373"/>
      <c r="BJ16" s="323"/>
      <c r="BK16" s="323"/>
      <c r="BL16" s="323"/>
      <c r="BM16" s="323"/>
      <c r="BN16" s="323"/>
      <c r="BO16" s="323"/>
      <c r="BP16" s="323"/>
      <c r="BQ16" s="323"/>
      <c r="BR16" s="323"/>
      <c r="BS16" s="323"/>
      <c r="BT16" s="323"/>
      <c r="BU16" s="323"/>
      <c r="BV16" s="323">
        <f t="shared" si="0"/>
        <v>0</v>
      </c>
      <c r="BW16" s="323">
        <f>+ก.ค.!BW16+ส.ค.!BV16</f>
        <v>0</v>
      </c>
      <c r="BX16" s="369">
        <v>4303010103</v>
      </c>
      <c r="BY16" s="380"/>
    </row>
    <row r="17" spans="1:77">
      <c r="A17" s="367" t="s">
        <v>589</v>
      </c>
      <c r="B17" s="323"/>
      <c r="C17" s="323"/>
      <c r="D17" s="323"/>
      <c r="E17" s="323"/>
      <c r="F17" s="323"/>
      <c r="G17" s="323"/>
      <c r="H17" s="323"/>
      <c r="I17" s="323"/>
      <c r="J17" s="323"/>
      <c r="K17" s="323"/>
      <c r="L17" s="323"/>
      <c r="M17" s="323"/>
      <c r="N17" s="323"/>
      <c r="O17" s="323"/>
      <c r="P17" s="323"/>
      <c r="Q17" s="323"/>
      <c r="R17" s="323"/>
      <c r="S17" s="323"/>
      <c r="T17" s="323"/>
      <c r="U17" s="323"/>
      <c r="V17" s="323"/>
      <c r="W17" s="323"/>
      <c r="X17" s="323"/>
      <c r="Y17" s="323"/>
      <c r="Z17" s="323"/>
      <c r="AA17" s="323"/>
      <c r="AB17" s="323"/>
      <c r="AC17" s="323"/>
      <c r="AD17" s="323"/>
      <c r="AE17" s="323"/>
      <c r="AF17" s="323"/>
      <c r="AG17" s="323"/>
      <c r="AH17" s="323"/>
      <c r="AI17" s="323"/>
      <c r="AJ17" s="323"/>
      <c r="AK17" s="323"/>
      <c r="AL17" s="323"/>
      <c r="AM17" s="323"/>
      <c r="AN17" s="323"/>
      <c r="AO17" s="323"/>
      <c r="AP17" s="323"/>
      <c r="AQ17" s="323"/>
      <c r="AR17" s="323"/>
      <c r="AS17" s="323"/>
      <c r="AT17" s="323"/>
      <c r="AU17" s="323"/>
      <c r="AV17" s="323"/>
      <c r="AW17" s="323"/>
      <c r="AX17" s="323"/>
      <c r="AY17" s="323"/>
      <c r="AZ17" s="323"/>
      <c r="BA17" s="323"/>
      <c r="BB17" s="323"/>
      <c r="BC17" s="323"/>
      <c r="BD17" s="323"/>
      <c r="BE17" s="323"/>
      <c r="BF17" s="323"/>
      <c r="BG17" s="323"/>
      <c r="BH17" s="373"/>
      <c r="BI17" s="373"/>
      <c r="BJ17" s="323"/>
      <c r="BK17" s="323"/>
      <c r="BL17" s="323"/>
      <c r="BM17" s="323"/>
      <c r="BN17" s="323"/>
      <c r="BO17" s="323"/>
      <c r="BP17" s="323"/>
      <c r="BQ17" s="323"/>
      <c r="BR17" s="323"/>
      <c r="BS17" s="323"/>
      <c r="BT17" s="323"/>
      <c r="BU17" s="323"/>
      <c r="BV17" s="323">
        <f t="shared" si="0"/>
        <v>0</v>
      </c>
      <c r="BW17" s="323">
        <f>+ก.ค.!BW17+ส.ค.!BV17</f>
        <v>0</v>
      </c>
      <c r="BX17" s="369">
        <v>1102050107</v>
      </c>
      <c r="BY17" s="382">
        <f>SUM(BV16:BV17)</f>
        <v>0</v>
      </c>
    </row>
    <row r="18" spans="1:77">
      <c r="A18" s="363" t="s">
        <v>592</v>
      </c>
      <c r="B18" s="323"/>
      <c r="C18" s="323"/>
      <c r="D18" s="323"/>
      <c r="E18" s="323"/>
      <c r="F18" s="323"/>
      <c r="G18" s="323"/>
      <c r="H18" s="323"/>
      <c r="I18" s="323"/>
      <c r="J18" s="323"/>
      <c r="K18" s="323"/>
      <c r="L18" s="323"/>
      <c r="M18" s="323"/>
      <c r="N18" s="323"/>
      <c r="O18" s="323"/>
      <c r="P18" s="323"/>
      <c r="Q18" s="323"/>
      <c r="R18" s="323"/>
      <c r="S18" s="323"/>
      <c r="T18" s="323"/>
      <c r="U18" s="323"/>
      <c r="V18" s="323"/>
      <c r="W18" s="323"/>
      <c r="X18" s="323"/>
      <c r="Y18" s="323"/>
      <c r="Z18" s="323"/>
      <c r="AA18" s="323"/>
      <c r="AB18" s="323"/>
      <c r="AC18" s="323"/>
      <c r="AD18" s="323"/>
      <c r="AE18" s="323"/>
      <c r="AF18" s="323"/>
      <c r="AG18" s="323"/>
      <c r="AH18" s="323"/>
      <c r="AI18" s="323"/>
      <c r="AJ18" s="323"/>
      <c r="AK18" s="323"/>
      <c r="AL18" s="323"/>
      <c r="AM18" s="323"/>
      <c r="AN18" s="323"/>
      <c r="AO18" s="323"/>
      <c r="AP18" s="323"/>
      <c r="AQ18" s="323"/>
      <c r="AR18" s="323"/>
      <c r="AS18" s="323"/>
      <c r="AT18" s="323"/>
      <c r="AU18" s="323"/>
      <c r="AV18" s="323"/>
      <c r="AW18" s="323"/>
      <c r="AX18" s="323"/>
      <c r="AY18" s="323"/>
      <c r="AZ18" s="323"/>
      <c r="BA18" s="323"/>
      <c r="BB18" s="323"/>
      <c r="BC18" s="323"/>
      <c r="BD18" s="323"/>
      <c r="BE18" s="323"/>
      <c r="BF18" s="323"/>
      <c r="BG18" s="323"/>
      <c r="BH18" s="373"/>
      <c r="BI18" s="373"/>
      <c r="BJ18" s="323"/>
      <c r="BK18" s="374"/>
      <c r="BL18" s="323"/>
      <c r="BM18" s="323"/>
      <c r="BN18" s="323"/>
      <c r="BO18" s="323"/>
      <c r="BP18" s="323"/>
      <c r="BQ18" s="323"/>
      <c r="BR18" s="323"/>
      <c r="BS18" s="323"/>
      <c r="BT18" s="323"/>
      <c r="BU18" s="323"/>
      <c r="BV18" s="323">
        <f t="shared" si="0"/>
        <v>0</v>
      </c>
      <c r="BW18" s="323">
        <f>+ก.ค.!BW18+ส.ค.!BV18</f>
        <v>12753.81</v>
      </c>
      <c r="BX18" s="370">
        <v>4303010103</v>
      </c>
      <c r="BY18" s="380"/>
    </row>
    <row r="19" spans="1:77">
      <c r="A19" s="363" t="s">
        <v>593</v>
      </c>
      <c r="B19" s="323"/>
      <c r="C19" s="323"/>
      <c r="D19" s="323"/>
      <c r="E19" s="323"/>
      <c r="F19" s="323"/>
      <c r="G19" s="323"/>
      <c r="H19" s="323"/>
      <c r="I19" s="323"/>
      <c r="J19" s="323"/>
      <c r="K19" s="323"/>
      <c r="L19" s="323"/>
      <c r="M19" s="323"/>
      <c r="N19" s="323"/>
      <c r="O19" s="323"/>
      <c r="P19" s="323"/>
      <c r="Q19" s="323"/>
      <c r="R19" s="323"/>
      <c r="S19" s="323"/>
      <c r="T19" s="323"/>
      <c r="U19" s="323"/>
      <c r="V19" s="323"/>
      <c r="W19" s="323"/>
      <c r="X19" s="323"/>
      <c r="Y19" s="323"/>
      <c r="Z19" s="323"/>
      <c r="AA19" s="323"/>
      <c r="AB19" s="323"/>
      <c r="AC19" s="323"/>
      <c r="AD19" s="323"/>
      <c r="AE19" s="323"/>
      <c r="AF19" s="323"/>
      <c r="AG19" s="323"/>
      <c r="AH19" s="323"/>
      <c r="AI19" s="323"/>
      <c r="AJ19" s="323"/>
      <c r="AK19" s="323"/>
      <c r="AL19" s="323"/>
      <c r="AM19" s="323"/>
      <c r="AN19" s="323"/>
      <c r="AO19" s="323"/>
      <c r="AP19" s="323"/>
      <c r="AQ19" s="323"/>
      <c r="AR19" s="323"/>
      <c r="AS19" s="323"/>
      <c r="AT19" s="323"/>
      <c r="AU19" s="323"/>
      <c r="AV19" s="323"/>
      <c r="AW19" s="323"/>
      <c r="AX19" s="323"/>
      <c r="AY19" s="323"/>
      <c r="AZ19" s="323"/>
      <c r="BA19" s="323"/>
      <c r="BB19" s="323"/>
      <c r="BC19" s="323"/>
      <c r="BD19" s="323"/>
      <c r="BE19" s="323"/>
      <c r="BF19" s="323"/>
      <c r="BG19" s="323"/>
      <c r="BH19" s="373"/>
      <c r="BI19" s="373"/>
      <c r="BJ19" s="323"/>
      <c r="BK19" s="374"/>
      <c r="BL19" s="323"/>
      <c r="BM19" s="323"/>
      <c r="BN19" s="323"/>
      <c r="BO19" s="323"/>
      <c r="BP19" s="323"/>
      <c r="BQ19" s="323"/>
      <c r="BR19" s="323"/>
      <c r="BS19" s="323"/>
      <c r="BT19" s="323"/>
      <c r="BU19" s="323"/>
      <c r="BV19" s="323">
        <f t="shared" si="0"/>
        <v>0</v>
      </c>
      <c r="BW19" s="323">
        <f>+ก.ค.!BW19+ส.ค.!BV19</f>
        <v>622264</v>
      </c>
      <c r="BX19" s="369">
        <v>1102050107</v>
      </c>
      <c r="BY19" s="382">
        <f>SUM(BV18:BV19)</f>
        <v>0</v>
      </c>
    </row>
    <row r="20" spans="1:77">
      <c r="A20" s="363" t="s">
        <v>67</v>
      </c>
      <c r="B20" s="323"/>
      <c r="C20" s="323"/>
      <c r="D20" s="323"/>
      <c r="E20" s="323"/>
      <c r="F20" s="323"/>
      <c r="G20" s="323"/>
      <c r="H20" s="323"/>
      <c r="I20" s="323"/>
      <c r="J20" s="323"/>
      <c r="K20" s="323"/>
      <c r="L20" s="323"/>
      <c r="M20" s="323"/>
      <c r="N20" s="323"/>
      <c r="O20" s="323"/>
      <c r="P20" s="323"/>
      <c r="Q20" s="323"/>
      <c r="R20" s="323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  <c r="AD20" s="323"/>
      <c r="AE20" s="323"/>
      <c r="AF20" s="323"/>
      <c r="AG20" s="323"/>
      <c r="AH20" s="323"/>
      <c r="AI20" s="323"/>
      <c r="AJ20" s="323"/>
      <c r="AK20" s="323"/>
      <c r="AL20" s="323"/>
      <c r="AM20" s="323"/>
      <c r="AN20" s="323"/>
      <c r="AO20" s="323"/>
      <c r="AP20" s="323"/>
      <c r="AQ20" s="323"/>
      <c r="AR20" s="323"/>
      <c r="AS20" s="323"/>
      <c r="AT20" s="323"/>
      <c r="AU20" s="323"/>
      <c r="AV20" s="323"/>
      <c r="AW20" s="323"/>
      <c r="AX20" s="323"/>
      <c r="AY20" s="323"/>
      <c r="AZ20" s="323"/>
      <c r="BA20" s="323"/>
      <c r="BB20" s="323"/>
      <c r="BC20" s="323"/>
      <c r="BD20" s="323"/>
      <c r="BE20" s="323"/>
      <c r="BF20" s="323"/>
      <c r="BG20" s="323"/>
      <c r="BH20" s="373"/>
      <c r="BI20" s="373"/>
      <c r="BJ20" s="323"/>
      <c r="BK20" s="323"/>
      <c r="BL20" s="323"/>
      <c r="BM20" s="323"/>
      <c r="BN20" s="323"/>
      <c r="BO20" s="323"/>
      <c r="BP20" s="323"/>
      <c r="BQ20" s="323"/>
      <c r="BR20" s="323"/>
      <c r="BS20" s="323"/>
      <c r="BT20" s="323"/>
      <c r="BU20" s="323"/>
      <c r="BV20" s="323">
        <f t="shared" si="0"/>
        <v>0</v>
      </c>
      <c r="BW20" s="323">
        <f>+ก.ค.!BW20+ส.ค.!BV20</f>
        <v>674.8</v>
      </c>
      <c r="BX20" s="369">
        <v>4303010103</v>
      </c>
      <c r="BY20" s="380"/>
    </row>
    <row r="21" spans="1:77">
      <c r="A21" s="363" t="s">
        <v>68</v>
      </c>
      <c r="B21" s="323"/>
      <c r="C21" s="323"/>
      <c r="D21" s="323"/>
      <c r="E21" s="323"/>
      <c r="F21" s="323"/>
      <c r="G21" s="323"/>
      <c r="H21" s="323"/>
      <c r="I21" s="323"/>
      <c r="J21" s="323"/>
      <c r="K21" s="323"/>
      <c r="L21" s="323"/>
      <c r="M21" s="323"/>
      <c r="N21" s="323"/>
      <c r="O21" s="323"/>
      <c r="P21" s="323"/>
      <c r="Q21" s="323"/>
      <c r="R21" s="323"/>
      <c r="S21" s="323"/>
      <c r="T21" s="323"/>
      <c r="U21" s="323"/>
      <c r="V21" s="323"/>
      <c r="W21" s="323"/>
      <c r="X21" s="323"/>
      <c r="Y21" s="323"/>
      <c r="Z21" s="323"/>
      <c r="AA21" s="323"/>
      <c r="AB21" s="323"/>
      <c r="AC21" s="323"/>
      <c r="AD21" s="323"/>
      <c r="AE21" s="323"/>
      <c r="AF21" s="323"/>
      <c r="AG21" s="323"/>
      <c r="AH21" s="323"/>
      <c r="AI21" s="323"/>
      <c r="AJ21" s="323"/>
      <c r="AK21" s="323"/>
      <c r="AL21" s="323"/>
      <c r="AM21" s="323"/>
      <c r="AN21" s="323"/>
      <c r="AO21" s="323"/>
      <c r="AP21" s="323"/>
      <c r="AQ21" s="323"/>
      <c r="AR21" s="323"/>
      <c r="AS21" s="323"/>
      <c r="AT21" s="323"/>
      <c r="AU21" s="323"/>
      <c r="AV21" s="323"/>
      <c r="AW21" s="323"/>
      <c r="AX21" s="323"/>
      <c r="AY21" s="323"/>
      <c r="AZ21" s="323"/>
      <c r="BA21" s="323"/>
      <c r="BB21" s="323"/>
      <c r="BC21" s="323"/>
      <c r="BD21" s="323"/>
      <c r="BE21" s="323"/>
      <c r="BF21" s="323"/>
      <c r="BG21" s="323"/>
      <c r="BH21" s="373"/>
      <c r="BI21" s="373"/>
      <c r="BJ21" s="323"/>
      <c r="BK21" s="323"/>
      <c r="BL21" s="323"/>
      <c r="BM21" s="323"/>
      <c r="BN21" s="323"/>
      <c r="BO21" s="323"/>
      <c r="BP21" s="323"/>
      <c r="BQ21" s="323"/>
      <c r="BR21" s="323"/>
      <c r="BS21" s="323"/>
      <c r="BT21" s="323"/>
      <c r="BU21" s="323"/>
      <c r="BV21" s="323">
        <f t="shared" si="0"/>
        <v>0</v>
      </c>
      <c r="BW21" s="323">
        <f>+ก.ค.!BW21+ส.ค.!BV21</f>
        <v>9191.27</v>
      </c>
      <c r="BX21" s="369">
        <v>1102050107</v>
      </c>
      <c r="BY21" s="382">
        <f>SUM(BV20:BV21)</f>
        <v>0</v>
      </c>
    </row>
    <row r="22" spans="1:77">
      <c r="A22" s="367" t="s">
        <v>231</v>
      </c>
      <c r="B22" s="323"/>
      <c r="C22" s="323"/>
      <c r="D22" s="323"/>
      <c r="E22" s="323"/>
      <c r="F22" s="323"/>
      <c r="G22" s="323"/>
      <c r="H22" s="323"/>
      <c r="I22" s="323"/>
      <c r="J22" s="323"/>
      <c r="K22" s="323"/>
      <c r="L22" s="323"/>
      <c r="M22" s="323"/>
      <c r="N22" s="323"/>
      <c r="O22" s="323"/>
      <c r="P22" s="323"/>
      <c r="Q22" s="323"/>
      <c r="R22" s="323"/>
      <c r="S22" s="323"/>
      <c r="T22" s="323"/>
      <c r="U22" s="323"/>
      <c r="V22" s="323"/>
      <c r="W22" s="323"/>
      <c r="X22" s="323"/>
      <c r="Y22" s="323"/>
      <c r="Z22" s="323"/>
      <c r="AA22" s="323"/>
      <c r="AB22" s="323"/>
      <c r="AC22" s="323"/>
      <c r="AD22" s="323"/>
      <c r="AE22" s="323"/>
      <c r="AF22" s="323"/>
      <c r="AG22" s="323"/>
      <c r="AH22" s="323"/>
      <c r="AI22" s="323"/>
      <c r="AJ22" s="323"/>
      <c r="AK22" s="323"/>
      <c r="AL22" s="323"/>
      <c r="AM22" s="323"/>
      <c r="AN22" s="323"/>
      <c r="AO22" s="323"/>
      <c r="AP22" s="323"/>
      <c r="AQ22" s="323"/>
      <c r="AR22" s="323"/>
      <c r="AS22" s="323"/>
      <c r="AT22" s="323"/>
      <c r="AU22" s="323"/>
      <c r="AV22" s="323"/>
      <c r="AW22" s="323"/>
      <c r="AX22" s="323"/>
      <c r="AY22" s="323"/>
      <c r="AZ22" s="323"/>
      <c r="BA22" s="323"/>
      <c r="BB22" s="323"/>
      <c r="BC22" s="323"/>
      <c r="BD22" s="323"/>
      <c r="BE22" s="323"/>
      <c r="BF22" s="323"/>
      <c r="BG22" s="323"/>
      <c r="BH22" s="373"/>
      <c r="BI22" s="373"/>
      <c r="BJ22" s="323"/>
      <c r="BK22" s="323"/>
      <c r="BL22" s="323"/>
      <c r="BM22" s="323"/>
      <c r="BN22" s="323"/>
      <c r="BO22" s="323"/>
      <c r="BP22" s="323"/>
      <c r="BQ22" s="323"/>
      <c r="BR22" s="323"/>
      <c r="BS22" s="323"/>
      <c r="BT22" s="323"/>
      <c r="BU22" s="323"/>
      <c r="BV22" s="323">
        <f t="shared" si="0"/>
        <v>0</v>
      </c>
      <c r="BW22" s="323">
        <f>+ก.ค.!BW22+ส.ค.!BV22</f>
        <v>0</v>
      </c>
      <c r="BX22" s="369">
        <v>1102030102</v>
      </c>
      <c r="BY22" s="380"/>
    </row>
    <row r="23" spans="1:77">
      <c r="A23" s="367" t="s">
        <v>429</v>
      </c>
      <c r="B23" s="323"/>
      <c r="C23" s="323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3"/>
      <c r="AJ23" s="323"/>
      <c r="AK23" s="323"/>
      <c r="AL23" s="323"/>
      <c r="AM23" s="323"/>
      <c r="AN23" s="323"/>
      <c r="AO23" s="323"/>
      <c r="AP23" s="323"/>
      <c r="AQ23" s="323"/>
      <c r="AR23" s="323"/>
      <c r="AS23" s="323"/>
      <c r="AT23" s="323"/>
      <c r="AU23" s="323"/>
      <c r="AV23" s="323"/>
      <c r="AW23" s="323"/>
      <c r="AX23" s="323"/>
      <c r="AY23" s="323"/>
      <c r="AZ23" s="323"/>
      <c r="BA23" s="323"/>
      <c r="BB23" s="323"/>
      <c r="BC23" s="323"/>
      <c r="BD23" s="323"/>
      <c r="BE23" s="323"/>
      <c r="BF23" s="323"/>
      <c r="BG23" s="323"/>
      <c r="BH23" s="373"/>
      <c r="BI23" s="373"/>
      <c r="BJ23" s="323"/>
      <c r="BK23" s="323"/>
      <c r="BL23" s="323"/>
      <c r="BM23" s="323"/>
      <c r="BN23" s="323"/>
      <c r="BO23" s="323"/>
      <c r="BP23" s="323"/>
      <c r="BQ23" s="323"/>
      <c r="BR23" s="323"/>
      <c r="BS23" s="323"/>
      <c r="BT23" s="323"/>
      <c r="BU23" s="323"/>
      <c r="BV23" s="323">
        <f t="shared" si="0"/>
        <v>0</v>
      </c>
      <c r="BW23" s="323">
        <f>+ก.ค.!BW23+ส.ค.!BV23</f>
        <v>0</v>
      </c>
      <c r="BX23" s="369">
        <v>4313010103</v>
      </c>
      <c r="BY23" s="382">
        <f>SUM(BV23:BV24)</f>
        <v>0</v>
      </c>
    </row>
    <row r="24" spans="1:77">
      <c r="A24" s="363" t="s">
        <v>90</v>
      </c>
      <c r="B24" s="323"/>
      <c r="C24" s="323"/>
      <c r="D24" s="323"/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3"/>
      <c r="AJ24" s="323"/>
      <c r="AK24" s="323"/>
      <c r="AL24" s="323"/>
      <c r="AM24" s="323"/>
      <c r="AN24" s="323"/>
      <c r="AO24" s="323"/>
      <c r="AP24" s="323"/>
      <c r="AQ24" s="323"/>
      <c r="AR24" s="323"/>
      <c r="AS24" s="323"/>
      <c r="AT24" s="323"/>
      <c r="AU24" s="323"/>
      <c r="AV24" s="323"/>
      <c r="AW24" s="323"/>
      <c r="AX24" s="323"/>
      <c r="AY24" s="323"/>
      <c r="AZ24" s="323"/>
      <c r="BA24" s="323"/>
      <c r="BB24" s="323"/>
      <c r="BC24" s="323"/>
      <c r="BD24" s="323"/>
      <c r="BE24" s="323"/>
      <c r="BF24" s="323"/>
      <c r="BG24" s="323"/>
      <c r="BH24" s="373"/>
      <c r="BI24" s="373"/>
      <c r="BJ24" s="323"/>
      <c r="BK24" s="323"/>
      <c r="BL24" s="323"/>
      <c r="BM24" s="323"/>
      <c r="BN24" s="323"/>
      <c r="BO24" s="323"/>
      <c r="BP24" s="323"/>
      <c r="BQ24" s="323"/>
      <c r="BR24" s="323"/>
      <c r="BS24" s="323"/>
      <c r="BT24" s="323"/>
      <c r="BU24" s="323"/>
      <c r="BV24" s="323">
        <f t="shared" si="0"/>
        <v>0</v>
      </c>
      <c r="BW24" s="323">
        <f>+ก.ค.!BW24+ส.ค.!BV24</f>
        <v>0</v>
      </c>
      <c r="BX24" s="369">
        <v>1102050107</v>
      </c>
      <c r="BY24" s="382"/>
    </row>
    <row r="25" spans="1:77">
      <c r="A25" s="363" t="s">
        <v>232</v>
      </c>
      <c r="B25" s="323"/>
      <c r="C25" s="323"/>
      <c r="D25" s="323"/>
      <c r="E25" s="323"/>
      <c r="F25" s="323"/>
      <c r="G25" s="323"/>
      <c r="H25" s="323"/>
      <c r="I25" s="323"/>
      <c r="J25" s="323"/>
      <c r="K25" s="323"/>
      <c r="L25" s="323"/>
      <c r="M25" s="323"/>
      <c r="N25" s="323"/>
      <c r="O25" s="323"/>
      <c r="P25" s="323"/>
      <c r="Q25" s="323"/>
      <c r="R25" s="323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  <c r="AD25" s="323"/>
      <c r="AE25" s="323"/>
      <c r="AF25" s="323"/>
      <c r="AG25" s="323"/>
      <c r="AH25" s="323"/>
      <c r="AI25" s="323"/>
      <c r="AJ25" s="323"/>
      <c r="AK25" s="323"/>
      <c r="AL25" s="323"/>
      <c r="AM25" s="323"/>
      <c r="AN25" s="323"/>
      <c r="AO25" s="323"/>
      <c r="AP25" s="323"/>
      <c r="AQ25" s="323"/>
      <c r="AR25" s="323"/>
      <c r="AS25" s="323"/>
      <c r="AT25" s="323"/>
      <c r="AU25" s="323"/>
      <c r="AV25" s="323"/>
      <c r="AW25" s="323"/>
      <c r="AX25" s="323"/>
      <c r="AY25" s="323"/>
      <c r="AZ25" s="323"/>
      <c r="BA25" s="323"/>
      <c r="BB25" s="323"/>
      <c r="BC25" s="323"/>
      <c r="BD25" s="323"/>
      <c r="BE25" s="323"/>
      <c r="BF25" s="323"/>
      <c r="BG25" s="323"/>
      <c r="BH25" s="373"/>
      <c r="BI25" s="373"/>
      <c r="BJ25" s="323"/>
      <c r="BK25" s="323"/>
      <c r="BL25" s="323"/>
      <c r="BM25" s="323"/>
      <c r="BN25" s="323"/>
      <c r="BO25" s="323"/>
      <c r="BP25" s="323"/>
      <c r="BQ25" s="323"/>
      <c r="BR25" s="323"/>
      <c r="BS25" s="323"/>
      <c r="BT25" s="323"/>
      <c r="BU25" s="323"/>
      <c r="BV25" s="323">
        <f t="shared" si="0"/>
        <v>0</v>
      </c>
      <c r="BW25" s="323">
        <f>+ก.ค.!BW25+ส.ค.!BV25</f>
        <v>0</v>
      </c>
      <c r="BX25" s="369">
        <v>4313010199</v>
      </c>
      <c r="BY25" s="380"/>
    </row>
    <row r="26" spans="1:77">
      <c r="A26" s="363" t="s">
        <v>233</v>
      </c>
      <c r="B26" s="323"/>
      <c r="C26" s="323"/>
      <c r="D26" s="323"/>
      <c r="E26" s="323"/>
      <c r="F26" s="323"/>
      <c r="G26" s="323"/>
      <c r="H26" s="323"/>
      <c r="I26" s="323"/>
      <c r="J26" s="323"/>
      <c r="K26" s="323"/>
      <c r="L26" s="323"/>
      <c r="M26" s="323"/>
      <c r="N26" s="323"/>
      <c r="O26" s="323"/>
      <c r="P26" s="323"/>
      <c r="Q26" s="323"/>
      <c r="R26" s="323"/>
      <c r="S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  <c r="AE26" s="323"/>
      <c r="AF26" s="323"/>
      <c r="AG26" s="323"/>
      <c r="AH26" s="323"/>
      <c r="AI26" s="323"/>
      <c r="AJ26" s="323"/>
      <c r="AK26" s="323"/>
      <c r="AL26" s="323"/>
      <c r="AM26" s="323"/>
      <c r="AN26" s="323"/>
      <c r="AO26" s="323"/>
      <c r="AP26" s="323"/>
      <c r="AQ26" s="323"/>
      <c r="AR26" s="323"/>
      <c r="AS26" s="323"/>
      <c r="AT26" s="323"/>
      <c r="AU26" s="323"/>
      <c r="AV26" s="323"/>
      <c r="AW26" s="323"/>
      <c r="AX26" s="323"/>
      <c r="AY26" s="323"/>
      <c r="AZ26" s="323"/>
      <c r="BA26" s="323"/>
      <c r="BB26" s="323"/>
      <c r="BC26" s="323"/>
      <c r="BD26" s="323"/>
      <c r="BE26" s="323"/>
      <c r="BF26" s="323"/>
      <c r="BG26" s="323"/>
      <c r="BH26" s="373"/>
      <c r="BI26" s="373"/>
      <c r="BJ26" s="323"/>
      <c r="BK26" s="323"/>
      <c r="BL26" s="323"/>
      <c r="BM26" s="323"/>
      <c r="BN26" s="323"/>
      <c r="BO26" s="323"/>
      <c r="BP26" s="323"/>
      <c r="BQ26" s="323"/>
      <c r="BR26" s="323"/>
      <c r="BS26" s="323"/>
      <c r="BT26" s="323"/>
      <c r="BU26" s="323"/>
      <c r="BV26" s="323">
        <f t="shared" si="0"/>
        <v>0</v>
      </c>
      <c r="BW26" s="323">
        <f>+ก.ค.!BW26+ส.ค.!BV26</f>
        <v>0</v>
      </c>
      <c r="BX26" s="369">
        <v>1102050107</v>
      </c>
      <c r="BY26" s="382">
        <f>SUM(BV25:BV26)</f>
        <v>0</v>
      </c>
    </row>
    <row r="27" spans="1:77">
      <c r="A27" s="363" t="s">
        <v>594</v>
      </c>
      <c r="B27" s="323"/>
      <c r="C27" s="323"/>
      <c r="D27" s="323"/>
      <c r="E27" s="323"/>
      <c r="F27" s="323"/>
      <c r="G27" s="323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  <c r="AD27" s="323"/>
      <c r="AE27" s="323"/>
      <c r="AF27" s="323"/>
      <c r="AG27" s="323"/>
      <c r="AH27" s="323"/>
      <c r="AI27" s="323"/>
      <c r="AJ27" s="323"/>
      <c r="AK27" s="323"/>
      <c r="AL27" s="323"/>
      <c r="AM27" s="323"/>
      <c r="AN27" s="323"/>
      <c r="AO27" s="323"/>
      <c r="AP27" s="323"/>
      <c r="AQ27" s="323"/>
      <c r="AR27" s="323"/>
      <c r="AS27" s="323"/>
      <c r="AT27" s="323"/>
      <c r="AU27" s="323"/>
      <c r="AV27" s="323"/>
      <c r="AW27" s="323"/>
      <c r="AX27" s="323"/>
      <c r="AY27" s="323"/>
      <c r="AZ27" s="323"/>
      <c r="BA27" s="323"/>
      <c r="BB27" s="323"/>
      <c r="BC27" s="323"/>
      <c r="BD27" s="323"/>
      <c r="BE27" s="323"/>
      <c r="BF27" s="323"/>
      <c r="BG27" s="323"/>
      <c r="BH27" s="373"/>
      <c r="BI27" s="373"/>
      <c r="BJ27" s="323"/>
      <c r="BK27" s="323"/>
      <c r="BL27" s="323"/>
      <c r="BM27" s="323"/>
      <c r="BN27" s="323"/>
      <c r="BO27" s="323"/>
      <c r="BP27" s="323"/>
      <c r="BQ27" s="323"/>
      <c r="BR27" s="323"/>
      <c r="BS27" s="323"/>
      <c r="BT27" s="323"/>
      <c r="BU27" s="323"/>
      <c r="BV27" s="323">
        <f t="shared" si="0"/>
        <v>0</v>
      </c>
      <c r="BW27" s="323">
        <f>+ก.ค.!BW27+ส.ค.!BV27</f>
        <v>28831.63</v>
      </c>
      <c r="BX27" s="369">
        <v>4313010199</v>
      </c>
      <c r="BY27" s="380"/>
    </row>
    <row r="28" spans="1:77">
      <c r="A28" s="363" t="s">
        <v>595</v>
      </c>
      <c r="B28" s="323"/>
      <c r="C28" s="323"/>
      <c r="D28" s="323"/>
      <c r="E28" s="323"/>
      <c r="F28" s="323"/>
      <c r="G28" s="323"/>
      <c r="H28" s="323"/>
      <c r="I28" s="323"/>
      <c r="J28" s="323"/>
      <c r="K28" s="323"/>
      <c r="L28" s="323"/>
      <c r="M28" s="323"/>
      <c r="N28" s="323"/>
      <c r="O28" s="323"/>
      <c r="P28" s="323"/>
      <c r="Q28" s="323"/>
      <c r="R28" s="323"/>
      <c r="S28" s="323"/>
      <c r="T28" s="323"/>
      <c r="U28" s="323"/>
      <c r="V28" s="323"/>
      <c r="W28" s="323"/>
      <c r="X28" s="323"/>
      <c r="Y28" s="323"/>
      <c r="Z28" s="323"/>
      <c r="AA28" s="323"/>
      <c r="AB28" s="323"/>
      <c r="AC28" s="323"/>
      <c r="AD28" s="323"/>
      <c r="AE28" s="323"/>
      <c r="AF28" s="323"/>
      <c r="AG28" s="323"/>
      <c r="AH28" s="323"/>
      <c r="AI28" s="323"/>
      <c r="AJ28" s="323"/>
      <c r="AK28" s="323"/>
      <c r="AL28" s="323"/>
      <c r="AM28" s="323"/>
      <c r="AN28" s="323"/>
      <c r="AO28" s="323"/>
      <c r="AP28" s="323"/>
      <c r="AQ28" s="323"/>
      <c r="AR28" s="323"/>
      <c r="AS28" s="323"/>
      <c r="AT28" s="323"/>
      <c r="AU28" s="323"/>
      <c r="AV28" s="323"/>
      <c r="AW28" s="323"/>
      <c r="AX28" s="323"/>
      <c r="AY28" s="323"/>
      <c r="AZ28" s="323"/>
      <c r="BA28" s="323"/>
      <c r="BB28" s="323"/>
      <c r="BC28" s="323"/>
      <c r="BD28" s="323"/>
      <c r="BE28" s="323"/>
      <c r="BF28" s="323"/>
      <c r="BG28" s="323"/>
      <c r="BH28" s="373"/>
      <c r="BI28" s="373"/>
      <c r="BJ28" s="323"/>
      <c r="BK28" s="323"/>
      <c r="BL28" s="323"/>
      <c r="BM28" s="323"/>
      <c r="BN28" s="323"/>
      <c r="BO28" s="323"/>
      <c r="BP28" s="323"/>
      <c r="BQ28" s="323"/>
      <c r="BR28" s="323"/>
      <c r="BS28" s="323"/>
      <c r="BT28" s="323"/>
      <c r="BU28" s="323"/>
      <c r="BV28" s="323">
        <f t="shared" si="0"/>
        <v>0</v>
      </c>
      <c r="BW28" s="323">
        <f>+ก.ค.!BW28+ส.ค.!BV28</f>
        <v>46367.33</v>
      </c>
      <c r="BX28" s="369">
        <v>1102050107</v>
      </c>
      <c r="BY28" s="380"/>
    </row>
    <row r="29" spans="1:77">
      <c r="A29" s="363" t="s">
        <v>596</v>
      </c>
      <c r="B29" s="323"/>
      <c r="C29" s="323"/>
      <c r="D29" s="323"/>
      <c r="E29" s="323"/>
      <c r="F29" s="323"/>
      <c r="G29" s="323"/>
      <c r="H29" s="323"/>
      <c r="I29" s="323"/>
      <c r="J29" s="323"/>
      <c r="K29" s="323"/>
      <c r="L29" s="323"/>
      <c r="M29" s="323"/>
      <c r="N29" s="323"/>
      <c r="O29" s="323"/>
      <c r="P29" s="323"/>
      <c r="Q29" s="323"/>
      <c r="R29" s="323"/>
      <c r="S29" s="323"/>
      <c r="T29" s="323"/>
      <c r="U29" s="323"/>
      <c r="V29" s="323"/>
      <c r="W29" s="323"/>
      <c r="X29" s="323"/>
      <c r="Y29" s="323"/>
      <c r="Z29" s="323"/>
      <c r="AA29" s="323"/>
      <c r="AB29" s="323"/>
      <c r="AC29" s="323"/>
      <c r="AD29" s="323"/>
      <c r="AE29" s="323"/>
      <c r="AF29" s="323"/>
      <c r="AG29" s="323"/>
      <c r="AH29" s="323"/>
      <c r="AI29" s="323"/>
      <c r="AJ29" s="323"/>
      <c r="AK29" s="323"/>
      <c r="AL29" s="323"/>
      <c r="AM29" s="323"/>
      <c r="AN29" s="323"/>
      <c r="AO29" s="323"/>
      <c r="AP29" s="323"/>
      <c r="AQ29" s="323"/>
      <c r="AR29" s="323"/>
      <c r="AS29" s="323"/>
      <c r="AT29" s="323"/>
      <c r="AU29" s="323"/>
      <c r="AV29" s="323"/>
      <c r="AW29" s="323"/>
      <c r="AX29" s="323"/>
      <c r="AY29" s="323"/>
      <c r="AZ29" s="323"/>
      <c r="BA29" s="323"/>
      <c r="BB29" s="323"/>
      <c r="BC29" s="323"/>
      <c r="BD29" s="323"/>
      <c r="BE29" s="323"/>
      <c r="BF29" s="323"/>
      <c r="BG29" s="323"/>
      <c r="BH29" s="373"/>
      <c r="BI29" s="373"/>
      <c r="BJ29" s="323"/>
      <c r="BK29" s="323"/>
      <c r="BL29" s="323"/>
      <c r="BM29" s="323"/>
      <c r="BN29" s="323"/>
      <c r="BO29" s="323"/>
      <c r="BP29" s="323"/>
      <c r="BQ29" s="323"/>
      <c r="BR29" s="323"/>
      <c r="BS29" s="323"/>
      <c r="BT29" s="323"/>
      <c r="BU29" s="323"/>
      <c r="BV29" s="323">
        <f t="shared" si="0"/>
        <v>0</v>
      </c>
      <c r="BW29" s="323">
        <f>+ก.ค.!BW29+ส.ค.!BV29</f>
        <v>50</v>
      </c>
      <c r="BX29" s="369">
        <v>2103010103</v>
      </c>
      <c r="BY29" s="382">
        <f>SUM(BV27:BV29)</f>
        <v>0</v>
      </c>
    </row>
    <row r="30" spans="1:77">
      <c r="A30" s="363" t="s">
        <v>411</v>
      </c>
      <c r="B30" s="323"/>
      <c r="C30" s="323"/>
      <c r="D30" s="323"/>
      <c r="E30" s="323"/>
      <c r="F30" s="323"/>
      <c r="G30" s="323"/>
      <c r="H30" s="323"/>
      <c r="I30" s="323"/>
      <c r="J30" s="323"/>
      <c r="K30" s="323"/>
      <c r="L30" s="323"/>
      <c r="M30" s="323"/>
      <c r="N30" s="323"/>
      <c r="O30" s="323"/>
      <c r="P30" s="323"/>
      <c r="Q30" s="323"/>
      <c r="R30" s="323"/>
      <c r="S30" s="323"/>
      <c r="T30" s="323"/>
      <c r="U30" s="323"/>
      <c r="V30" s="323"/>
      <c r="W30" s="323"/>
      <c r="X30" s="323"/>
      <c r="Y30" s="323"/>
      <c r="Z30" s="323"/>
      <c r="AA30" s="323"/>
      <c r="AB30" s="323"/>
      <c r="AC30" s="323"/>
      <c r="AD30" s="323"/>
      <c r="AE30" s="323"/>
      <c r="AF30" s="323"/>
      <c r="AG30" s="323"/>
      <c r="AH30" s="323"/>
      <c r="AI30" s="323"/>
      <c r="AJ30" s="323"/>
      <c r="AK30" s="323"/>
      <c r="AL30" s="323"/>
      <c r="AM30" s="323"/>
      <c r="AN30" s="323"/>
      <c r="AO30" s="323"/>
      <c r="AP30" s="323"/>
      <c r="AQ30" s="323"/>
      <c r="AR30" s="323"/>
      <c r="AS30" s="323"/>
      <c r="AT30" s="323"/>
      <c r="AU30" s="323"/>
      <c r="AV30" s="323"/>
      <c r="AW30" s="323"/>
      <c r="AX30" s="323"/>
      <c r="AY30" s="323"/>
      <c r="AZ30" s="323"/>
      <c r="BA30" s="323"/>
      <c r="BB30" s="323"/>
      <c r="BC30" s="323"/>
      <c r="BD30" s="323"/>
      <c r="BE30" s="323"/>
      <c r="BF30" s="323"/>
      <c r="BG30" s="323"/>
      <c r="BH30" s="373"/>
      <c r="BI30" s="373"/>
      <c r="BJ30" s="323"/>
      <c r="BK30" s="323"/>
      <c r="BL30" s="323"/>
      <c r="BM30" s="323"/>
      <c r="BN30" s="323"/>
      <c r="BO30" s="323"/>
      <c r="BP30" s="323"/>
      <c r="BQ30" s="323"/>
      <c r="BR30" s="323"/>
      <c r="BS30" s="323"/>
      <c r="BT30" s="323"/>
      <c r="BU30" s="323"/>
      <c r="BV30" s="323">
        <f t="shared" si="0"/>
        <v>0</v>
      </c>
      <c r="BW30" s="323">
        <f>+ก.ค.!BW30+ส.ค.!BV30</f>
        <v>0</v>
      </c>
      <c r="BX30" s="369"/>
      <c r="BY30" s="380"/>
    </row>
    <row r="31" spans="1:77">
      <c r="A31" s="363" t="s">
        <v>189</v>
      </c>
      <c r="B31" s="323"/>
      <c r="C31" s="323"/>
      <c r="D31" s="323"/>
      <c r="E31" s="323"/>
      <c r="F31" s="323"/>
      <c r="G31" s="323"/>
      <c r="H31" s="323"/>
      <c r="I31" s="323"/>
      <c r="J31" s="323"/>
      <c r="K31" s="323"/>
      <c r="L31" s="323"/>
      <c r="M31" s="323"/>
      <c r="N31" s="323"/>
      <c r="O31" s="323"/>
      <c r="P31" s="323"/>
      <c r="Q31" s="323"/>
      <c r="R31" s="323"/>
      <c r="S31" s="323"/>
      <c r="T31" s="323"/>
      <c r="U31" s="323"/>
      <c r="V31" s="323"/>
      <c r="W31" s="323"/>
      <c r="X31" s="323"/>
      <c r="Y31" s="323"/>
      <c r="Z31" s="323"/>
      <c r="AA31" s="323"/>
      <c r="AB31" s="323"/>
      <c r="AC31" s="323"/>
      <c r="AD31" s="323"/>
      <c r="AE31" s="323"/>
      <c r="AF31" s="323"/>
      <c r="AG31" s="323"/>
      <c r="AH31" s="323"/>
      <c r="AI31" s="323"/>
      <c r="AJ31" s="323"/>
      <c r="AK31" s="323"/>
      <c r="AL31" s="323"/>
      <c r="AM31" s="323"/>
      <c r="AN31" s="323"/>
      <c r="AO31" s="323"/>
      <c r="AP31" s="323"/>
      <c r="AQ31" s="323"/>
      <c r="AR31" s="323"/>
      <c r="AS31" s="323"/>
      <c r="AT31" s="323"/>
      <c r="AU31" s="323"/>
      <c r="AV31" s="323"/>
      <c r="AW31" s="323"/>
      <c r="AX31" s="323"/>
      <c r="AY31" s="323"/>
      <c r="AZ31" s="323"/>
      <c r="BA31" s="323"/>
      <c r="BB31" s="323"/>
      <c r="BC31" s="323"/>
      <c r="BD31" s="323"/>
      <c r="BE31" s="323"/>
      <c r="BF31" s="323"/>
      <c r="BG31" s="323"/>
      <c r="BH31" s="373"/>
      <c r="BI31" s="373"/>
      <c r="BJ31" s="323"/>
      <c r="BK31" s="323"/>
      <c r="BL31" s="323"/>
      <c r="BM31" s="323"/>
      <c r="BN31" s="323"/>
      <c r="BO31" s="323"/>
      <c r="BP31" s="323"/>
      <c r="BQ31" s="323"/>
      <c r="BR31" s="323"/>
      <c r="BS31" s="323"/>
      <c r="BT31" s="323"/>
      <c r="BU31" s="323"/>
      <c r="BV31" s="323">
        <f t="shared" si="0"/>
        <v>0</v>
      </c>
      <c r="BW31" s="323">
        <f>+ก.ค.!BW31+ส.ค.!BV31</f>
        <v>7299627.8500000015</v>
      </c>
      <c r="BX31" s="369">
        <v>1102030102</v>
      </c>
      <c r="BY31" s="380"/>
    </row>
    <row r="32" spans="1:77">
      <c r="A32" s="363" t="s">
        <v>190</v>
      </c>
      <c r="B32" s="323"/>
      <c r="C32" s="323"/>
      <c r="D32" s="323"/>
      <c r="E32" s="323"/>
      <c r="F32" s="323"/>
      <c r="G32" s="323"/>
      <c r="H32" s="323"/>
      <c r="I32" s="323"/>
      <c r="J32" s="323"/>
      <c r="K32" s="323"/>
      <c r="L32" s="323"/>
      <c r="M32" s="323"/>
      <c r="N32" s="323"/>
      <c r="O32" s="323"/>
      <c r="P32" s="323"/>
      <c r="Q32" s="323"/>
      <c r="R32" s="323"/>
      <c r="S32" s="323"/>
      <c r="T32" s="323"/>
      <c r="U32" s="323"/>
      <c r="V32" s="323"/>
      <c r="W32" s="323"/>
      <c r="X32" s="323"/>
      <c r="Y32" s="323"/>
      <c r="Z32" s="323"/>
      <c r="AA32" s="323"/>
      <c r="AB32" s="323"/>
      <c r="AC32" s="323"/>
      <c r="AD32" s="323"/>
      <c r="AE32" s="323"/>
      <c r="AF32" s="323"/>
      <c r="AG32" s="323"/>
      <c r="AH32" s="323"/>
      <c r="AI32" s="323"/>
      <c r="AJ32" s="323"/>
      <c r="AK32" s="323"/>
      <c r="AL32" s="323"/>
      <c r="AM32" s="323"/>
      <c r="AN32" s="323"/>
      <c r="AO32" s="323"/>
      <c r="AP32" s="323"/>
      <c r="AQ32" s="323"/>
      <c r="AR32" s="323"/>
      <c r="AS32" s="323"/>
      <c r="AT32" s="323"/>
      <c r="AU32" s="323"/>
      <c r="AV32" s="323"/>
      <c r="AW32" s="323"/>
      <c r="AX32" s="323"/>
      <c r="AY32" s="323"/>
      <c r="AZ32" s="323"/>
      <c r="BA32" s="323"/>
      <c r="BB32" s="323"/>
      <c r="BC32" s="323"/>
      <c r="BD32" s="323"/>
      <c r="BE32" s="323"/>
      <c r="BF32" s="323"/>
      <c r="BG32" s="323"/>
      <c r="BH32" s="373"/>
      <c r="BI32" s="373"/>
      <c r="BJ32" s="323"/>
      <c r="BK32" s="323"/>
      <c r="BL32" s="323"/>
      <c r="BM32" s="323"/>
      <c r="BN32" s="323"/>
      <c r="BO32" s="323"/>
      <c r="BP32" s="323"/>
      <c r="BQ32" s="323"/>
      <c r="BR32" s="323"/>
      <c r="BS32" s="323"/>
      <c r="BT32" s="323"/>
      <c r="BU32" s="323"/>
      <c r="BV32" s="323">
        <f t="shared" si="0"/>
        <v>0</v>
      </c>
      <c r="BW32" s="323">
        <f>+ก.ค.!BW32+ส.ค.!BV32</f>
        <v>2199713.0200000009</v>
      </c>
      <c r="BX32" s="369">
        <v>1102030102</v>
      </c>
      <c r="BY32" s="380"/>
    </row>
    <row r="33" spans="1:77">
      <c r="A33" s="363" t="s">
        <v>191</v>
      </c>
      <c r="B33" s="323"/>
      <c r="C33" s="323"/>
      <c r="D33" s="323"/>
      <c r="E33" s="323"/>
      <c r="F33" s="323"/>
      <c r="G33" s="323"/>
      <c r="H33" s="323"/>
      <c r="I33" s="323"/>
      <c r="J33" s="323"/>
      <c r="K33" s="323"/>
      <c r="L33" s="323"/>
      <c r="M33" s="323"/>
      <c r="N33" s="323"/>
      <c r="O33" s="323"/>
      <c r="P33" s="323"/>
      <c r="Q33" s="323"/>
      <c r="R33" s="323"/>
      <c r="S33" s="323"/>
      <c r="T33" s="323"/>
      <c r="U33" s="323"/>
      <c r="V33" s="323"/>
      <c r="W33" s="323"/>
      <c r="X33" s="323"/>
      <c r="Y33" s="323"/>
      <c r="Z33" s="323"/>
      <c r="AA33" s="323"/>
      <c r="AB33" s="323"/>
      <c r="AC33" s="323"/>
      <c r="AD33" s="323"/>
      <c r="AE33" s="323"/>
      <c r="AF33" s="323"/>
      <c r="AG33" s="323"/>
      <c r="AH33" s="323"/>
      <c r="AI33" s="323"/>
      <c r="AJ33" s="323"/>
      <c r="AK33" s="323"/>
      <c r="AL33" s="323"/>
      <c r="AM33" s="323"/>
      <c r="AN33" s="323"/>
      <c r="AO33" s="323"/>
      <c r="AP33" s="323"/>
      <c r="AQ33" s="323"/>
      <c r="AR33" s="323"/>
      <c r="AS33" s="323"/>
      <c r="AT33" s="323"/>
      <c r="AU33" s="323"/>
      <c r="AV33" s="323"/>
      <c r="AW33" s="323"/>
      <c r="AX33" s="323"/>
      <c r="AY33" s="323"/>
      <c r="AZ33" s="323"/>
      <c r="BA33" s="323"/>
      <c r="BB33" s="323"/>
      <c r="BC33" s="323"/>
      <c r="BD33" s="323"/>
      <c r="BE33" s="323"/>
      <c r="BF33" s="323"/>
      <c r="BG33" s="323"/>
      <c r="BH33" s="373"/>
      <c r="BI33" s="373"/>
      <c r="BJ33" s="323"/>
      <c r="BK33" s="323"/>
      <c r="BL33" s="323"/>
      <c r="BM33" s="323"/>
      <c r="BN33" s="323"/>
      <c r="BO33" s="323"/>
      <c r="BP33" s="323"/>
      <c r="BQ33" s="323"/>
      <c r="BR33" s="323"/>
      <c r="BS33" s="323"/>
      <c r="BT33" s="323"/>
      <c r="BU33" s="323"/>
      <c r="BV33" s="323">
        <f t="shared" si="0"/>
        <v>0</v>
      </c>
      <c r="BW33" s="323">
        <f>+ก.ค.!BW33+ส.ค.!BV33</f>
        <v>0</v>
      </c>
      <c r="BX33" s="369">
        <v>1102030102</v>
      </c>
      <c r="BY33" s="382">
        <f>SUM(BV31:BV35)</f>
        <v>0</v>
      </c>
    </row>
    <row r="34" spans="1:77">
      <c r="A34" s="363" t="s">
        <v>192</v>
      </c>
      <c r="B34" s="323"/>
      <c r="C34" s="323"/>
      <c r="D34" s="323"/>
      <c r="E34" s="323"/>
      <c r="F34" s="323"/>
      <c r="G34" s="323"/>
      <c r="H34" s="323"/>
      <c r="I34" s="323"/>
      <c r="J34" s="323"/>
      <c r="K34" s="323"/>
      <c r="L34" s="323"/>
      <c r="M34" s="323"/>
      <c r="N34" s="323"/>
      <c r="O34" s="323"/>
      <c r="P34" s="323"/>
      <c r="Q34" s="323"/>
      <c r="R34" s="323"/>
      <c r="S34" s="323"/>
      <c r="T34" s="323"/>
      <c r="U34" s="323"/>
      <c r="V34" s="323"/>
      <c r="W34" s="323"/>
      <c r="X34" s="323"/>
      <c r="Y34" s="323"/>
      <c r="Z34" s="323"/>
      <c r="AA34" s="323"/>
      <c r="AB34" s="323"/>
      <c r="AC34" s="323"/>
      <c r="AD34" s="323"/>
      <c r="AE34" s="323"/>
      <c r="AF34" s="323"/>
      <c r="AG34" s="323"/>
      <c r="AH34" s="323"/>
      <c r="AI34" s="323"/>
      <c r="AJ34" s="323"/>
      <c r="AK34" s="323"/>
      <c r="AL34" s="323"/>
      <c r="AM34" s="323"/>
      <c r="AN34" s="323"/>
      <c r="AO34" s="323"/>
      <c r="AP34" s="323"/>
      <c r="AQ34" s="323"/>
      <c r="AR34" s="323"/>
      <c r="AS34" s="323"/>
      <c r="AT34" s="323"/>
      <c r="AU34" s="323"/>
      <c r="AV34" s="323"/>
      <c r="AW34" s="323"/>
      <c r="AX34" s="323"/>
      <c r="AY34" s="323"/>
      <c r="AZ34" s="323"/>
      <c r="BA34" s="323"/>
      <c r="BB34" s="323"/>
      <c r="BC34" s="323"/>
      <c r="BD34" s="323"/>
      <c r="BE34" s="323"/>
      <c r="BF34" s="323"/>
      <c r="BG34" s="323"/>
      <c r="BH34" s="373"/>
      <c r="BI34" s="373"/>
      <c r="BJ34" s="323"/>
      <c r="BK34" s="323"/>
      <c r="BL34" s="323"/>
      <c r="BM34" s="323"/>
      <c r="BN34" s="323"/>
      <c r="BO34" s="323"/>
      <c r="BP34" s="323"/>
      <c r="BQ34" s="323"/>
      <c r="BR34" s="323"/>
      <c r="BS34" s="323"/>
      <c r="BT34" s="323"/>
      <c r="BU34" s="323"/>
      <c r="BV34" s="323">
        <f t="shared" si="0"/>
        <v>0</v>
      </c>
      <c r="BW34" s="323">
        <f>+ก.ค.!BW34+ส.ค.!BV34</f>
        <v>6602.93</v>
      </c>
      <c r="BX34" s="369">
        <v>1102030102</v>
      </c>
      <c r="BY34" s="380"/>
    </row>
    <row r="35" spans="1:77">
      <c r="A35" s="363" t="s">
        <v>193</v>
      </c>
      <c r="B35" s="323"/>
      <c r="C35" s="323"/>
      <c r="D35" s="323"/>
      <c r="E35" s="323"/>
      <c r="F35" s="323"/>
      <c r="G35" s="323"/>
      <c r="H35" s="323"/>
      <c r="I35" s="323"/>
      <c r="J35" s="323"/>
      <c r="K35" s="323"/>
      <c r="L35" s="323"/>
      <c r="M35" s="323"/>
      <c r="N35" s="323"/>
      <c r="O35" s="323"/>
      <c r="P35" s="323"/>
      <c r="Q35" s="323"/>
      <c r="R35" s="323"/>
      <c r="S35" s="323"/>
      <c r="T35" s="323"/>
      <c r="U35" s="323"/>
      <c r="V35" s="323"/>
      <c r="W35" s="323"/>
      <c r="X35" s="323"/>
      <c r="Y35" s="323"/>
      <c r="Z35" s="323"/>
      <c r="AA35" s="323"/>
      <c r="AB35" s="323"/>
      <c r="AC35" s="323"/>
      <c r="AD35" s="323"/>
      <c r="AE35" s="323"/>
      <c r="AF35" s="323"/>
      <c r="AG35" s="323"/>
      <c r="AH35" s="323"/>
      <c r="AI35" s="323"/>
      <c r="AJ35" s="323"/>
      <c r="AK35" s="323"/>
      <c r="AL35" s="323"/>
      <c r="AM35" s="323"/>
      <c r="AN35" s="323"/>
      <c r="AO35" s="323"/>
      <c r="AP35" s="323"/>
      <c r="AQ35" s="323"/>
      <c r="AR35" s="323"/>
      <c r="AS35" s="323"/>
      <c r="AT35" s="323"/>
      <c r="AU35" s="323"/>
      <c r="AV35" s="323"/>
      <c r="AW35" s="323"/>
      <c r="AX35" s="323"/>
      <c r="AY35" s="323"/>
      <c r="AZ35" s="323"/>
      <c r="BA35" s="323"/>
      <c r="BB35" s="323"/>
      <c r="BC35" s="323"/>
      <c r="BD35" s="323"/>
      <c r="BE35" s="323"/>
      <c r="BF35" s="323"/>
      <c r="BG35" s="323"/>
      <c r="BH35" s="373"/>
      <c r="BI35" s="373"/>
      <c r="BJ35" s="323"/>
      <c r="BK35" s="323"/>
      <c r="BL35" s="323"/>
      <c r="BM35" s="323"/>
      <c r="BN35" s="323"/>
      <c r="BO35" s="323"/>
      <c r="BP35" s="323"/>
      <c r="BQ35" s="323"/>
      <c r="BR35" s="323"/>
      <c r="BS35" s="323"/>
      <c r="BT35" s="323"/>
      <c r="BU35" s="323"/>
      <c r="BV35" s="323">
        <f t="shared" si="0"/>
        <v>0</v>
      </c>
      <c r="BW35" s="323">
        <f>+ก.ค.!BW35+ส.ค.!BV35</f>
        <v>6435.53</v>
      </c>
      <c r="BX35" s="369">
        <v>1102030102</v>
      </c>
      <c r="BY35" s="382"/>
    </row>
    <row r="36" spans="1:77">
      <c r="A36" s="363" t="s">
        <v>414</v>
      </c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  <c r="R36" s="323"/>
      <c r="S36" s="323"/>
      <c r="T36" s="323"/>
      <c r="U36" s="323"/>
      <c r="V36" s="323"/>
      <c r="W36" s="323"/>
      <c r="X36" s="323"/>
      <c r="Y36" s="323"/>
      <c r="Z36" s="323"/>
      <c r="AA36" s="323"/>
      <c r="AB36" s="323"/>
      <c r="AC36" s="323"/>
      <c r="AD36" s="323"/>
      <c r="AE36" s="323"/>
      <c r="AF36" s="323"/>
      <c r="AG36" s="323"/>
      <c r="AH36" s="323"/>
      <c r="AI36" s="323"/>
      <c r="AJ36" s="323"/>
      <c r="AK36" s="323"/>
      <c r="AL36" s="323"/>
      <c r="AM36" s="323"/>
      <c r="AN36" s="323"/>
      <c r="AO36" s="323"/>
      <c r="AP36" s="323"/>
      <c r="AQ36" s="323"/>
      <c r="AR36" s="323"/>
      <c r="AS36" s="323"/>
      <c r="AT36" s="323"/>
      <c r="AU36" s="323"/>
      <c r="AV36" s="323"/>
      <c r="AW36" s="323"/>
      <c r="AX36" s="323"/>
      <c r="AY36" s="323"/>
      <c r="AZ36" s="323"/>
      <c r="BA36" s="323"/>
      <c r="BB36" s="323"/>
      <c r="BC36" s="323"/>
      <c r="BD36" s="323"/>
      <c r="BE36" s="323"/>
      <c r="BF36" s="323"/>
      <c r="BG36" s="323"/>
      <c r="BH36" s="373"/>
      <c r="BI36" s="373"/>
      <c r="BJ36" s="323"/>
      <c r="BK36" s="323"/>
      <c r="BL36" s="323"/>
      <c r="BM36" s="323"/>
      <c r="BN36" s="323"/>
      <c r="BO36" s="323"/>
      <c r="BP36" s="323"/>
      <c r="BQ36" s="323"/>
      <c r="BR36" s="323"/>
      <c r="BS36" s="323"/>
      <c r="BT36" s="323"/>
      <c r="BU36" s="323"/>
      <c r="BV36" s="323">
        <f t="shared" si="0"/>
        <v>0</v>
      </c>
      <c r="BW36" s="323">
        <f>+ก.ค.!BW36+ส.ค.!BV36</f>
        <v>0</v>
      </c>
      <c r="BX36" s="369"/>
      <c r="BY36" s="380"/>
    </row>
    <row r="37" spans="1:77">
      <c r="A37" s="367" t="s">
        <v>415</v>
      </c>
      <c r="B37" s="323"/>
      <c r="C37" s="323"/>
      <c r="D37" s="323"/>
      <c r="E37" s="323"/>
      <c r="F37" s="323"/>
      <c r="G37" s="323"/>
      <c r="H37" s="323"/>
      <c r="I37" s="323"/>
      <c r="J37" s="323"/>
      <c r="K37" s="323"/>
      <c r="L37" s="323"/>
      <c r="M37" s="323"/>
      <c r="N37" s="323"/>
      <c r="O37" s="323"/>
      <c r="P37" s="323"/>
      <c r="Q37" s="323"/>
      <c r="R37" s="323"/>
      <c r="S37" s="323"/>
      <c r="T37" s="323"/>
      <c r="U37" s="323"/>
      <c r="V37" s="323"/>
      <c r="W37" s="323"/>
      <c r="X37" s="323"/>
      <c r="Y37" s="323"/>
      <c r="Z37" s="323"/>
      <c r="AA37" s="323"/>
      <c r="AB37" s="323"/>
      <c r="AC37" s="323"/>
      <c r="AD37" s="323"/>
      <c r="AE37" s="323"/>
      <c r="AF37" s="323"/>
      <c r="AG37" s="323"/>
      <c r="AH37" s="323"/>
      <c r="AI37" s="323"/>
      <c r="AJ37" s="323"/>
      <c r="AK37" s="323"/>
      <c r="AL37" s="323"/>
      <c r="AM37" s="323"/>
      <c r="AN37" s="323"/>
      <c r="AO37" s="323"/>
      <c r="AP37" s="323"/>
      <c r="AQ37" s="323"/>
      <c r="AR37" s="323"/>
      <c r="AS37" s="323"/>
      <c r="AT37" s="323"/>
      <c r="AU37" s="323"/>
      <c r="AV37" s="323"/>
      <c r="AW37" s="323"/>
      <c r="AX37" s="323"/>
      <c r="AY37" s="323"/>
      <c r="AZ37" s="323"/>
      <c r="BA37" s="323"/>
      <c r="BB37" s="323"/>
      <c r="BC37" s="323"/>
      <c r="BD37" s="323"/>
      <c r="BE37" s="323"/>
      <c r="BF37" s="323"/>
      <c r="BG37" s="323"/>
      <c r="BH37" s="373"/>
      <c r="BI37" s="373"/>
      <c r="BJ37" s="323"/>
      <c r="BK37" s="323"/>
      <c r="BL37" s="323"/>
      <c r="BM37" s="323"/>
      <c r="BN37" s="323"/>
      <c r="BO37" s="323"/>
      <c r="BP37" s="323"/>
      <c r="BQ37" s="323"/>
      <c r="BR37" s="323"/>
      <c r="BS37" s="323"/>
      <c r="BT37" s="323"/>
      <c r="BU37" s="323"/>
      <c r="BV37" s="323">
        <f t="shared" si="0"/>
        <v>0</v>
      </c>
      <c r="BW37" s="323">
        <f>+ก.ค.!BW37+ส.ค.!BV37</f>
        <v>0</v>
      </c>
      <c r="BX37" s="369">
        <v>1102010102</v>
      </c>
      <c r="BY37" s="380"/>
    </row>
    <row r="38" spans="1:77">
      <c r="A38" s="367" t="s">
        <v>377</v>
      </c>
      <c r="B38" s="323"/>
      <c r="C38" s="323"/>
      <c r="D38" s="323"/>
      <c r="E38" s="323"/>
      <c r="F38" s="323"/>
      <c r="G38" s="323"/>
      <c r="H38" s="323"/>
      <c r="I38" s="323"/>
      <c r="J38" s="323"/>
      <c r="K38" s="323"/>
      <c r="L38" s="323"/>
      <c r="M38" s="323"/>
      <c r="N38" s="323"/>
      <c r="O38" s="323"/>
      <c r="P38" s="323"/>
      <c r="Q38" s="323"/>
      <c r="R38" s="323"/>
      <c r="S38" s="323"/>
      <c r="T38" s="323"/>
      <c r="U38" s="323"/>
      <c r="V38" s="323"/>
      <c r="W38" s="323"/>
      <c r="X38" s="323"/>
      <c r="Y38" s="323"/>
      <c r="Z38" s="323"/>
      <c r="AA38" s="323"/>
      <c r="AB38" s="323"/>
      <c r="AC38" s="323"/>
      <c r="AD38" s="323"/>
      <c r="AE38" s="323"/>
      <c r="AF38" s="323"/>
      <c r="AG38" s="323"/>
      <c r="AH38" s="323"/>
      <c r="AI38" s="323"/>
      <c r="AJ38" s="323"/>
      <c r="AK38" s="323"/>
      <c r="AL38" s="323"/>
      <c r="AM38" s="323"/>
      <c r="AN38" s="323"/>
      <c r="AO38" s="323"/>
      <c r="AP38" s="323"/>
      <c r="AQ38" s="323"/>
      <c r="AR38" s="323"/>
      <c r="AS38" s="323"/>
      <c r="AT38" s="323"/>
      <c r="AU38" s="323"/>
      <c r="AV38" s="323"/>
      <c r="AW38" s="323"/>
      <c r="AX38" s="323"/>
      <c r="AY38" s="323"/>
      <c r="AZ38" s="323"/>
      <c r="BA38" s="323"/>
      <c r="BB38" s="323"/>
      <c r="BC38" s="323"/>
      <c r="BD38" s="323"/>
      <c r="BE38" s="323"/>
      <c r="BF38" s="323"/>
      <c r="BG38" s="323"/>
      <c r="BH38" s="373"/>
      <c r="BI38" s="373"/>
      <c r="BJ38" s="323"/>
      <c r="BK38" s="323"/>
      <c r="BL38" s="323"/>
      <c r="BM38" s="323"/>
      <c r="BN38" s="323"/>
      <c r="BO38" s="323"/>
      <c r="BP38" s="323"/>
      <c r="BQ38" s="323"/>
      <c r="BR38" s="323"/>
      <c r="BS38" s="376"/>
      <c r="BT38" s="323"/>
      <c r="BU38" s="323"/>
      <c r="BV38" s="323">
        <f t="shared" si="0"/>
        <v>0</v>
      </c>
      <c r="BW38" s="323">
        <f>+ก.ค.!BW38+ส.ค.!BV38</f>
        <v>0</v>
      </c>
      <c r="BX38" s="369">
        <v>5104030299</v>
      </c>
      <c r="BY38" s="380"/>
    </row>
    <row r="39" spans="1:77" ht="21" customHeight="1">
      <c r="A39" s="409" t="s">
        <v>206</v>
      </c>
      <c r="B39" s="323"/>
      <c r="C39" s="323"/>
      <c r="D39" s="323"/>
      <c r="E39" s="323"/>
      <c r="F39" s="323"/>
      <c r="G39" s="323"/>
      <c r="H39" s="323"/>
      <c r="I39" s="323"/>
      <c r="J39" s="323"/>
      <c r="K39" s="323"/>
      <c r="L39" s="323"/>
      <c r="M39" s="323"/>
      <c r="N39" s="323"/>
      <c r="O39" s="323"/>
      <c r="P39" s="323"/>
      <c r="Q39" s="323"/>
      <c r="R39" s="323"/>
      <c r="S39" s="323"/>
      <c r="T39" s="323"/>
      <c r="U39" s="323"/>
      <c r="V39" s="323"/>
      <c r="W39" s="323"/>
      <c r="X39" s="323"/>
      <c r="Y39" s="323"/>
      <c r="Z39" s="323"/>
      <c r="AA39" s="323"/>
      <c r="AB39" s="323"/>
      <c r="AC39" s="323"/>
      <c r="AD39" s="323"/>
      <c r="AE39" s="323"/>
      <c r="AF39" s="323"/>
      <c r="AG39" s="323"/>
      <c r="AH39" s="323"/>
      <c r="AI39" s="323"/>
      <c r="AJ39" s="323"/>
      <c r="AK39" s="323"/>
      <c r="AL39" s="323"/>
      <c r="AM39" s="323"/>
      <c r="AN39" s="323"/>
      <c r="AO39" s="323"/>
      <c r="AP39" s="323"/>
      <c r="AQ39" s="323"/>
      <c r="AR39" s="323"/>
      <c r="AS39" s="323"/>
      <c r="AT39" s="323"/>
      <c r="AU39" s="323"/>
      <c r="AV39" s="323"/>
      <c r="AW39" s="323"/>
      <c r="AX39" s="323"/>
      <c r="AY39" s="323"/>
      <c r="AZ39" s="323"/>
      <c r="BA39" s="323"/>
      <c r="BB39" s="323"/>
      <c r="BC39" s="323"/>
      <c r="BD39" s="323"/>
      <c r="BE39" s="323"/>
      <c r="BF39" s="323"/>
      <c r="BG39" s="323"/>
      <c r="BH39" s="373"/>
      <c r="BI39" s="373"/>
      <c r="BJ39" s="323"/>
      <c r="BK39" s="323"/>
      <c r="BL39" s="323"/>
      <c r="BM39" s="323"/>
      <c r="BN39" s="323"/>
      <c r="BO39" s="323"/>
      <c r="BP39" s="323"/>
      <c r="BQ39" s="323"/>
      <c r="BR39" s="323"/>
      <c r="BS39" s="323"/>
      <c r="BT39" s="323"/>
      <c r="BU39" s="323"/>
      <c r="BV39" s="323">
        <f t="shared" si="0"/>
        <v>0</v>
      </c>
      <c r="BW39" s="323">
        <f>+ก.ค.!BW39+ส.ค.!BV39</f>
        <v>0</v>
      </c>
      <c r="BX39" s="269">
        <v>1106010199</v>
      </c>
      <c r="BY39" s="380"/>
    </row>
    <row r="40" spans="1:77">
      <c r="A40" s="367" t="s">
        <v>210</v>
      </c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323"/>
      <c r="AB40" s="323"/>
      <c r="AC40" s="323"/>
      <c r="AD40" s="323"/>
      <c r="AE40" s="323"/>
      <c r="AF40" s="323"/>
      <c r="AG40" s="323"/>
      <c r="AH40" s="323"/>
      <c r="AI40" s="323"/>
      <c r="AJ40" s="323"/>
      <c r="AK40" s="323"/>
      <c r="AL40" s="323"/>
      <c r="AM40" s="323"/>
      <c r="AN40" s="323"/>
      <c r="AO40" s="323"/>
      <c r="AP40" s="323"/>
      <c r="AQ40" s="323"/>
      <c r="AR40" s="323"/>
      <c r="AS40" s="323"/>
      <c r="AT40" s="323"/>
      <c r="AU40" s="323"/>
      <c r="AV40" s="323"/>
      <c r="AW40" s="323"/>
      <c r="AX40" s="323"/>
      <c r="AY40" s="323"/>
      <c r="AZ40" s="323"/>
      <c r="BA40" s="323"/>
      <c r="BB40" s="323"/>
      <c r="BC40" s="323"/>
      <c r="BD40" s="323"/>
      <c r="BE40" s="323"/>
      <c r="BF40" s="323"/>
      <c r="BG40" s="323"/>
      <c r="BH40" s="373"/>
      <c r="BI40" s="373"/>
      <c r="BJ40" s="323"/>
      <c r="BK40" s="323"/>
      <c r="BL40" s="323"/>
      <c r="BM40" s="323"/>
      <c r="BN40" s="323"/>
      <c r="BO40" s="323"/>
      <c r="BP40" s="323"/>
      <c r="BQ40" s="323"/>
      <c r="BR40" s="323"/>
      <c r="BS40" s="323"/>
      <c r="BT40" s="323"/>
      <c r="BU40" s="323"/>
      <c r="BV40" s="323">
        <f t="shared" si="0"/>
        <v>0</v>
      </c>
      <c r="BW40" s="323">
        <f>+ก.ค.!BW40+ส.ค.!BV40</f>
        <v>0</v>
      </c>
      <c r="BX40" s="369">
        <v>5104030299</v>
      </c>
      <c r="BY40" s="380"/>
    </row>
    <row r="41" spans="1:77" ht="21" customHeight="1">
      <c r="A41" s="367" t="s">
        <v>84</v>
      </c>
      <c r="B41" s="323"/>
      <c r="C41" s="323"/>
      <c r="D41" s="323"/>
      <c r="E41" s="323"/>
      <c r="F41" s="323"/>
      <c r="G41" s="323"/>
      <c r="H41" s="323"/>
      <c r="I41" s="323"/>
      <c r="J41" s="323"/>
      <c r="K41" s="323"/>
      <c r="L41" s="323"/>
      <c r="M41" s="323"/>
      <c r="N41" s="323"/>
      <c r="O41" s="323"/>
      <c r="P41" s="323"/>
      <c r="Q41" s="323"/>
      <c r="R41" s="323"/>
      <c r="S41" s="323"/>
      <c r="T41" s="323"/>
      <c r="U41" s="323"/>
      <c r="V41" s="323"/>
      <c r="W41" s="323"/>
      <c r="X41" s="323"/>
      <c r="Y41" s="323"/>
      <c r="Z41" s="323"/>
      <c r="AA41" s="323"/>
      <c r="AB41" s="323"/>
      <c r="AC41" s="323"/>
      <c r="AD41" s="323"/>
      <c r="AE41" s="323"/>
      <c r="AF41" s="323"/>
      <c r="AG41" s="323"/>
      <c r="AH41" s="323"/>
      <c r="AI41" s="323"/>
      <c r="AJ41" s="323"/>
      <c r="AK41" s="323"/>
      <c r="AL41" s="323"/>
      <c r="AM41" s="323"/>
      <c r="AN41" s="323"/>
      <c r="AO41" s="323"/>
      <c r="AP41" s="323"/>
      <c r="AQ41" s="323"/>
      <c r="AR41" s="323"/>
      <c r="AS41" s="323"/>
      <c r="AT41" s="323"/>
      <c r="AU41" s="323"/>
      <c r="AV41" s="323"/>
      <c r="AW41" s="323"/>
      <c r="AX41" s="323"/>
      <c r="AY41" s="323"/>
      <c r="AZ41" s="323"/>
      <c r="BA41" s="323"/>
      <c r="BB41" s="323"/>
      <c r="BC41" s="323"/>
      <c r="BD41" s="323"/>
      <c r="BE41" s="323"/>
      <c r="BF41" s="323"/>
      <c r="BG41" s="323"/>
      <c r="BH41" s="373"/>
      <c r="BI41" s="373"/>
      <c r="BJ41" s="323"/>
      <c r="BK41" s="323"/>
      <c r="BL41" s="323"/>
      <c r="BM41" s="323"/>
      <c r="BN41" s="323"/>
      <c r="BO41" s="323"/>
      <c r="BP41" s="323"/>
      <c r="BQ41" s="323"/>
      <c r="BR41" s="323"/>
      <c r="BS41" s="323"/>
      <c r="BT41" s="323"/>
      <c r="BU41" s="323"/>
      <c r="BV41" s="323">
        <f t="shared" ref="BV41:BV65" si="1">SUM(B41:BU41)</f>
        <v>0</v>
      </c>
      <c r="BW41" s="323">
        <f>+ก.ค.!BW41+ส.ค.!BV41</f>
        <v>0</v>
      </c>
      <c r="BX41" s="369">
        <v>5101010113</v>
      </c>
      <c r="BY41" s="380"/>
    </row>
    <row r="42" spans="1:77">
      <c r="A42" s="363" t="s">
        <v>109</v>
      </c>
      <c r="B42" s="323"/>
      <c r="C42" s="323"/>
      <c r="D42" s="323"/>
      <c r="E42" s="323"/>
      <c r="F42" s="323"/>
      <c r="G42" s="323"/>
      <c r="H42" s="323"/>
      <c r="I42" s="323"/>
      <c r="J42" s="323"/>
      <c r="K42" s="323"/>
      <c r="L42" s="323"/>
      <c r="M42" s="323"/>
      <c r="N42" s="323"/>
      <c r="O42" s="323"/>
      <c r="P42" s="323"/>
      <c r="Q42" s="323"/>
      <c r="R42" s="323"/>
      <c r="S42" s="323"/>
      <c r="T42" s="323"/>
      <c r="U42" s="323"/>
      <c r="V42" s="323"/>
      <c r="W42" s="323"/>
      <c r="X42" s="323"/>
      <c r="Y42" s="323"/>
      <c r="Z42" s="323"/>
      <c r="AA42" s="323"/>
      <c r="AB42" s="323"/>
      <c r="AC42" s="323"/>
      <c r="AD42" s="323"/>
      <c r="AE42" s="323"/>
      <c r="AF42" s="323"/>
      <c r="AG42" s="323"/>
      <c r="AH42" s="323"/>
      <c r="AI42" s="323"/>
      <c r="AJ42" s="323"/>
      <c r="AK42" s="323"/>
      <c r="AL42" s="323"/>
      <c r="AM42" s="323"/>
      <c r="AN42" s="323"/>
      <c r="AO42" s="323"/>
      <c r="AP42" s="323"/>
      <c r="AQ42" s="323"/>
      <c r="AR42" s="323"/>
      <c r="AS42" s="323"/>
      <c r="AT42" s="323"/>
      <c r="AU42" s="323"/>
      <c r="AV42" s="323"/>
      <c r="AW42" s="323"/>
      <c r="AX42" s="323"/>
      <c r="AY42" s="323"/>
      <c r="AZ42" s="323"/>
      <c r="BA42" s="323"/>
      <c r="BB42" s="323"/>
      <c r="BC42" s="323"/>
      <c r="BD42" s="323"/>
      <c r="BE42" s="323"/>
      <c r="BF42" s="323"/>
      <c r="BG42" s="323"/>
      <c r="BH42" s="373"/>
      <c r="BI42" s="373"/>
      <c r="BJ42" s="323"/>
      <c r="BK42" s="323"/>
      <c r="BL42" s="323"/>
      <c r="BM42" s="323"/>
      <c r="BN42" s="323"/>
      <c r="BO42" s="323"/>
      <c r="BP42" s="323"/>
      <c r="BQ42" s="323"/>
      <c r="BR42" s="323"/>
      <c r="BS42" s="323"/>
      <c r="BT42" s="323"/>
      <c r="BU42" s="323"/>
      <c r="BV42" s="323">
        <f t="shared" si="1"/>
        <v>0</v>
      </c>
      <c r="BW42" s="323">
        <f>+ก.ค.!BW42+ส.ค.!BV42</f>
        <v>0</v>
      </c>
      <c r="BX42" s="369">
        <v>2101020199</v>
      </c>
      <c r="BY42" s="380"/>
    </row>
    <row r="43" spans="1:77">
      <c r="A43" s="363" t="s">
        <v>569</v>
      </c>
      <c r="B43" s="323"/>
      <c r="C43" s="323"/>
      <c r="D43" s="323"/>
      <c r="E43" s="323"/>
      <c r="F43" s="323"/>
      <c r="G43" s="323"/>
      <c r="H43" s="323"/>
      <c r="I43" s="323"/>
      <c r="J43" s="323"/>
      <c r="K43" s="323"/>
      <c r="L43" s="323"/>
      <c r="M43" s="323"/>
      <c r="N43" s="323"/>
      <c r="O43" s="323"/>
      <c r="P43" s="323"/>
      <c r="Q43" s="323"/>
      <c r="R43" s="323"/>
      <c r="S43" s="323"/>
      <c r="T43" s="323"/>
      <c r="U43" s="323"/>
      <c r="V43" s="323"/>
      <c r="W43" s="323"/>
      <c r="X43" s="323"/>
      <c r="Y43" s="323"/>
      <c r="Z43" s="323"/>
      <c r="AA43" s="323"/>
      <c r="AB43" s="323"/>
      <c r="AC43" s="323"/>
      <c r="AD43" s="323"/>
      <c r="AE43" s="323"/>
      <c r="AF43" s="323"/>
      <c r="AG43" s="323"/>
      <c r="AH43" s="323"/>
      <c r="AI43" s="323"/>
      <c r="AJ43" s="323"/>
      <c r="AK43" s="323"/>
      <c r="AL43" s="323"/>
      <c r="AM43" s="323"/>
      <c r="AN43" s="323"/>
      <c r="AO43" s="323"/>
      <c r="AP43" s="323"/>
      <c r="AQ43" s="323"/>
      <c r="AR43" s="323"/>
      <c r="AS43" s="323"/>
      <c r="AT43" s="323"/>
      <c r="AU43" s="323"/>
      <c r="AV43" s="323"/>
      <c r="AW43" s="323"/>
      <c r="AX43" s="323"/>
      <c r="AY43" s="323"/>
      <c r="AZ43" s="323"/>
      <c r="BA43" s="323"/>
      <c r="BB43" s="323"/>
      <c r="BC43" s="323"/>
      <c r="BD43" s="323"/>
      <c r="BE43" s="323"/>
      <c r="BF43" s="323"/>
      <c r="BG43" s="323"/>
      <c r="BH43" s="373"/>
      <c r="BI43" s="373"/>
      <c r="BJ43" s="323"/>
      <c r="BK43" s="323"/>
      <c r="BL43" s="323"/>
      <c r="BM43" s="323"/>
      <c r="BN43" s="323"/>
      <c r="BO43" s="323"/>
      <c r="BP43" s="323"/>
      <c r="BQ43" s="323"/>
      <c r="BR43" s="323"/>
      <c r="BS43" s="323"/>
      <c r="BT43" s="323"/>
      <c r="BU43" s="323"/>
      <c r="BV43" s="323">
        <f t="shared" si="1"/>
        <v>0</v>
      </c>
      <c r="BW43" s="323">
        <f>+ก.ค.!BW43+ส.ค.!BV43</f>
        <v>62818.75</v>
      </c>
      <c r="BX43" s="369">
        <v>2101010107</v>
      </c>
      <c r="BY43" s="382">
        <f>SUM(BV37:BV49)</f>
        <v>0</v>
      </c>
    </row>
    <row r="44" spans="1:77">
      <c r="A44" s="363" t="s">
        <v>383</v>
      </c>
      <c r="B44" s="323"/>
      <c r="C44" s="323"/>
      <c r="D44" s="323"/>
      <c r="E44" s="323"/>
      <c r="F44" s="323"/>
      <c r="G44" s="323"/>
      <c r="H44" s="323"/>
      <c r="I44" s="323"/>
      <c r="J44" s="323"/>
      <c r="K44" s="323"/>
      <c r="L44" s="323"/>
      <c r="M44" s="323"/>
      <c r="N44" s="323"/>
      <c r="O44" s="323"/>
      <c r="P44" s="323"/>
      <c r="Q44" s="323"/>
      <c r="R44" s="323"/>
      <c r="S44" s="323"/>
      <c r="T44" s="323"/>
      <c r="U44" s="323"/>
      <c r="V44" s="323"/>
      <c r="W44" s="323"/>
      <c r="X44" s="323"/>
      <c r="Y44" s="323"/>
      <c r="Z44" s="323"/>
      <c r="AA44" s="323"/>
      <c r="AB44" s="323"/>
      <c r="AC44" s="323"/>
      <c r="AD44" s="323"/>
      <c r="AE44" s="323"/>
      <c r="AF44" s="323"/>
      <c r="AG44" s="323"/>
      <c r="AH44" s="323"/>
      <c r="AI44" s="323"/>
      <c r="AJ44" s="323"/>
      <c r="AK44" s="323"/>
      <c r="AL44" s="323"/>
      <c r="AM44" s="323"/>
      <c r="AN44" s="323"/>
      <c r="AO44" s="323"/>
      <c r="AP44" s="323"/>
      <c r="AQ44" s="323"/>
      <c r="AR44" s="323"/>
      <c r="AS44" s="323"/>
      <c r="AT44" s="323"/>
      <c r="AU44" s="323"/>
      <c r="AV44" s="323"/>
      <c r="AW44" s="323"/>
      <c r="AX44" s="323"/>
      <c r="AY44" s="323"/>
      <c r="AZ44" s="323"/>
      <c r="BA44" s="323"/>
      <c r="BB44" s="323"/>
      <c r="BC44" s="323"/>
      <c r="BD44" s="323"/>
      <c r="BE44" s="323"/>
      <c r="BF44" s="323"/>
      <c r="BG44" s="323"/>
      <c r="BH44" s="373"/>
      <c r="BI44" s="373"/>
      <c r="BJ44" s="323"/>
      <c r="BK44" s="323"/>
      <c r="BL44" s="323"/>
      <c r="BM44" s="323"/>
      <c r="BN44" s="323"/>
      <c r="BO44" s="323"/>
      <c r="BP44" s="323"/>
      <c r="BQ44" s="323"/>
      <c r="BR44" s="323"/>
      <c r="BS44" s="323"/>
      <c r="BT44" s="323"/>
      <c r="BU44" s="323"/>
      <c r="BV44" s="323">
        <f t="shared" si="1"/>
        <v>0</v>
      </c>
      <c r="BW44" s="323">
        <f>+ก.ค.!BW44+ส.ค.!BV44</f>
        <v>0</v>
      </c>
      <c r="BX44" s="369">
        <v>1102050193</v>
      </c>
      <c r="BY44" s="380"/>
    </row>
    <row r="45" spans="1:77">
      <c r="A45" s="367" t="s">
        <v>568</v>
      </c>
      <c r="B45" s="323"/>
      <c r="C45" s="323"/>
      <c r="D45" s="323"/>
      <c r="E45" s="323"/>
      <c r="F45" s="323"/>
      <c r="G45" s="323"/>
      <c r="H45" s="323"/>
      <c r="I45" s="323"/>
      <c r="J45" s="323"/>
      <c r="K45" s="323"/>
      <c r="L45" s="323"/>
      <c r="M45" s="323"/>
      <c r="N45" s="323"/>
      <c r="O45" s="323"/>
      <c r="P45" s="323"/>
      <c r="Q45" s="323"/>
      <c r="R45" s="323"/>
      <c r="S45" s="323"/>
      <c r="T45" s="323"/>
      <c r="U45" s="323"/>
      <c r="V45" s="323"/>
      <c r="W45" s="323"/>
      <c r="X45" s="323"/>
      <c r="Y45" s="323"/>
      <c r="Z45" s="323"/>
      <c r="AA45" s="323"/>
      <c r="AB45" s="323"/>
      <c r="AC45" s="323"/>
      <c r="AD45" s="323"/>
      <c r="AE45" s="323"/>
      <c r="AF45" s="323"/>
      <c r="AG45" s="323"/>
      <c r="AH45" s="323"/>
      <c r="AI45" s="323"/>
      <c r="AJ45" s="323"/>
      <c r="AK45" s="323"/>
      <c r="AL45" s="323"/>
      <c r="AM45" s="323"/>
      <c r="AN45" s="323"/>
      <c r="AO45" s="323"/>
      <c r="AP45" s="323"/>
      <c r="AQ45" s="323"/>
      <c r="AR45" s="323"/>
      <c r="AS45" s="323"/>
      <c r="AT45" s="323"/>
      <c r="AU45" s="323"/>
      <c r="AV45" s="323"/>
      <c r="AW45" s="323"/>
      <c r="AX45" s="323"/>
      <c r="AY45" s="323"/>
      <c r="AZ45" s="323"/>
      <c r="BA45" s="323"/>
      <c r="BB45" s="323"/>
      <c r="BC45" s="323"/>
      <c r="BD45" s="323"/>
      <c r="BE45" s="323"/>
      <c r="BF45" s="323"/>
      <c r="BG45" s="323"/>
      <c r="BH45" s="373"/>
      <c r="BI45" s="373"/>
      <c r="BJ45" s="323"/>
      <c r="BK45" s="323"/>
      <c r="BL45" s="323"/>
      <c r="BM45" s="323"/>
      <c r="BN45" s="323"/>
      <c r="BO45" s="323"/>
      <c r="BP45" s="323"/>
      <c r="BQ45" s="323"/>
      <c r="BR45" s="323"/>
      <c r="BS45" s="323"/>
      <c r="BT45" s="323"/>
      <c r="BU45" s="323"/>
      <c r="BV45" s="323">
        <f t="shared" si="1"/>
        <v>0</v>
      </c>
      <c r="BW45" s="323">
        <f>+ก.ค.!BW45+ส.ค.!BV45</f>
        <v>0</v>
      </c>
      <c r="BX45" s="369">
        <v>5101010113</v>
      </c>
      <c r="BY45" s="380"/>
    </row>
    <row r="46" spans="1:77">
      <c r="A46" s="363" t="s">
        <v>379</v>
      </c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3"/>
      <c r="S46" s="323"/>
      <c r="T46" s="323"/>
      <c r="U46" s="323"/>
      <c r="V46" s="323"/>
      <c r="W46" s="323"/>
      <c r="X46" s="323"/>
      <c r="Y46" s="323"/>
      <c r="Z46" s="323"/>
      <c r="AA46" s="323"/>
      <c r="AB46" s="323"/>
      <c r="AC46" s="323"/>
      <c r="AD46" s="323"/>
      <c r="AE46" s="323"/>
      <c r="AF46" s="323"/>
      <c r="AG46" s="323"/>
      <c r="AH46" s="323"/>
      <c r="AI46" s="323"/>
      <c r="AJ46" s="323"/>
      <c r="AK46" s="323"/>
      <c r="AL46" s="323"/>
      <c r="AM46" s="323"/>
      <c r="AN46" s="323"/>
      <c r="AO46" s="323"/>
      <c r="AP46" s="323"/>
      <c r="AQ46" s="323"/>
      <c r="AR46" s="323"/>
      <c r="AS46" s="323"/>
      <c r="AT46" s="323"/>
      <c r="AU46" s="323"/>
      <c r="AV46" s="323"/>
      <c r="AW46" s="323"/>
      <c r="AX46" s="323"/>
      <c r="AY46" s="323"/>
      <c r="AZ46" s="323"/>
      <c r="BA46" s="323"/>
      <c r="BB46" s="323"/>
      <c r="BC46" s="323"/>
      <c r="BD46" s="323"/>
      <c r="BE46" s="323"/>
      <c r="BF46" s="323"/>
      <c r="BG46" s="323"/>
      <c r="BH46" s="373"/>
      <c r="BI46" s="373"/>
      <c r="BJ46" s="323"/>
      <c r="BK46" s="323"/>
      <c r="BL46" s="323"/>
      <c r="BM46" s="323"/>
      <c r="BN46" s="323"/>
      <c r="BO46" s="323"/>
      <c r="BP46" s="323"/>
      <c r="BQ46" s="323"/>
      <c r="BR46" s="323"/>
      <c r="BS46" s="323"/>
      <c r="BT46" s="323"/>
      <c r="BU46" s="323"/>
      <c r="BV46" s="323">
        <f t="shared" si="1"/>
        <v>0</v>
      </c>
      <c r="BW46" s="323">
        <f>+ก.ค.!BW46+ส.ค.!BV46</f>
        <v>0</v>
      </c>
      <c r="BX46" s="369">
        <v>5104030299</v>
      </c>
      <c r="BY46" s="380"/>
    </row>
    <row r="47" spans="1:77">
      <c r="A47" s="367" t="s">
        <v>30</v>
      </c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3"/>
      <c r="S47" s="323"/>
      <c r="T47" s="323"/>
      <c r="U47" s="323"/>
      <c r="V47" s="323"/>
      <c r="W47" s="323"/>
      <c r="X47" s="323"/>
      <c r="Y47" s="323"/>
      <c r="Z47" s="323"/>
      <c r="AA47" s="323"/>
      <c r="AB47" s="323"/>
      <c r="AC47" s="323"/>
      <c r="AD47" s="323"/>
      <c r="AE47" s="323"/>
      <c r="AF47" s="323"/>
      <c r="AG47" s="323"/>
      <c r="AH47" s="323"/>
      <c r="AI47" s="323"/>
      <c r="AJ47" s="323"/>
      <c r="AK47" s="323"/>
      <c r="AL47" s="323"/>
      <c r="AM47" s="323"/>
      <c r="AN47" s="323"/>
      <c r="AO47" s="323"/>
      <c r="AP47" s="323"/>
      <c r="AQ47" s="323"/>
      <c r="AR47" s="323"/>
      <c r="AS47" s="323"/>
      <c r="AT47" s="323"/>
      <c r="AU47" s="323"/>
      <c r="AV47" s="323"/>
      <c r="AW47" s="323"/>
      <c r="AX47" s="323"/>
      <c r="AY47" s="323"/>
      <c r="AZ47" s="323"/>
      <c r="BA47" s="323"/>
      <c r="BB47" s="323"/>
      <c r="BC47" s="323"/>
      <c r="BD47" s="323"/>
      <c r="BE47" s="323"/>
      <c r="BF47" s="323"/>
      <c r="BG47" s="323"/>
      <c r="BH47" s="373"/>
      <c r="BI47" s="373"/>
      <c r="BJ47" s="323"/>
      <c r="BK47" s="323"/>
      <c r="BL47" s="323"/>
      <c r="BM47" s="323"/>
      <c r="BN47" s="323"/>
      <c r="BO47" s="323"/>
      <c r="BP47" s="323"/>
      <c r="BQ47" s="323"/>
      <c r="BR47" s="323"/>
      <c r="BS47" s="323"/>
      <c r="BT47" s="323"/>
      <c r="BU47" s="323"/>
      <c r="BV47" s="323">
        <f t="shared" si="1"/>
        <v>0</v>
      </c>
      <c r="BW47" s="323">
        <f>+ก.ค.!BW47+ส.ค.!BV47</f>
        <v>0</v>
      </c>
      <c r="BX47" s="369">
        <v>1204030101</v>
      </c>
      <c r="BY47" s="380"/>
    </row>
    <row r="48" spans="1:77">
      <c r="A48" s="367" t="s">
        <v>6</v>
      </c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3"/>
      <c r="S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  <c r="AD48" s="323"/>
      <c r="AE48" s="323"/>
      <c r="AF48" s="323"/>
      <c r="AG48" s="323"/>
      <c r="AH48" s="323"/>
      <c r="AI48" s="323"/>
      <c r="AJ48" s="323"/>
      <c r="AK48" s="323"/>
      <c r="AL48" s="323"/>
      <c r="AM48" s="323"/>
      <c r="AN48" s="323"/>
      <c r="AO48" s="323"/>
      <c r="AP48" s="323"/>
      <c r="AQ48" s="323"/>
      <c r="AR48" s="323"/>
      <c r="AS48" s="323"/>
      <c r="AT48" s="323"/>
      <c r="AU48" s="323"/>
      <c r="AV48" s="323"/>
      <c r="AW48" s="323"/>
      <c r="AX48" s="323"/>
      <c r="AY48" s="323"/>
      <c r="AZ48" s="323"/>
      <c r="BA48" s="323"/>
      <c r="BB48" s="323"/>
      <c r="BC48" s="323"/>
      <c r="BD48" s="323"/>
      <c r="BE48" s="323"/>
      <c r="BF48" s="323"/>
      <c r="BG48" s="323"/>
      <c r="BH48" s="373"/>
      <c r="BI48" s="373"/>
      <c r="BJ48" s="323"/>
      <c r="BK48" s="323"/>
      <c r="BL48" s="323"/>
      <c r="BM48" s="323"/>
      <c r="BN48" s="323"/>
      <c r="BO48" s="323"/>
      <c r="BP48" s="323"/>
      <c r="BQ48" s="323"/>
      <c r="BR48" s="323"/>
      <c r="BS48" s="323"/>
      <c r="BT48" s="323"/>
      <c r="BU48" s="323"/>
      <c r="BV48" s="323">
        <f t="shared" si="1"/>
        <v>0</v>
      </c>
      <c r="BW48" s="323">
        <f>+ก.ค.!BW48+ส.ค.!BV48</f>
        <v>0</v>
      </c>
      <c r="BX48" s="369">
        <v>2101010107</v>
      </c>
      <c r="BY48" s="380"/>
    </row>
    <row r="49" spans="1:77">
      <c r="A49" s="367" t="s">
        <v>565</v>
      </c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3"/>
      <c r="S49" s="323"/>
      <c r="T49" s="323"/>
      <c r="U49" s="323"/>
      <c r="V49" s="323"/>
      <c r="W49" s="323"/>
      <c r="X49" s="323"/>
      <c r="Y49" s="323"/>
      <c r="Z49" s="323"/>
      <c r="AA49" s="323"/>
      <c r="AB49" s="323"/>
      <c r="AC49" s="323"/>
      <c r="AD49" s="323"/>
      <c r="AE49" s="323"/>
      <c r="AF49" s="323"/>
      <c r="AG49" s="323"/>
      <c r="AH49" s="323"/>
      <c r="AI49" s="323"/>
      <c r="AJ49" s="323"/>
      <c r="AK49" s="323"/>
      <c r="AL49" s="323"/>
      <c r="AM49" s="323"/>
      <c r="AN49" s="323"/>
      <c r="AO49" s="323"/>
      <c r="AP49" s="323"/>
      <c r="AQ49" s="323"/>
      <c r="AR49" s="323"/>
      <c r="AS49" s="323"/>
      <c r="AT49" s="323"/>
      <c r="AU49" s="323"/>
      <c r="AV49" s="323"/>
      <c r="AW49" s="323"/>
      <c r="AX49" s="323"/>
      <c r="AY49" s="323"/>
      <c r="AZ49" s="323"/>
      <c r="BA49" s="323"/>
      <c r="BB49" s="323"/>
      <c r="BC49" s="323"/>
      <c r="BD49" s="323"/>
      <c r="BE49" s="323"/>
      <c r="BF49" s="323"/>
      <c r="BG49" s="323"/>
      <c r="BH49" s="373"/>
      <c r="BI49" s="373"/>
      <c r="BJ49" s="323"/>
      <c r="BK49" s="323"/>
      <c r="BL49" s="323"/>
      <c r="BM49" s="323"/>
      <c r="BN49" s="323"/>
      <c r="BO49" s="323"/>
      <c r="BP49" s="323"/>
      <c r="BQ49" s="323"/>
      <c r="BR49" s="323"/>
      <c r="BS49" s="323"/>
      <c r="BT49" s="323"/>
      <c r="BU49" s="323"/>
      <c r="BV49" s="323">
        <f t="shared" si="1"/>
        <v>0</v>
      </c>
      <c r="BW49" s="323">
        <f>+ก.ค.!BW49+ส.ค.!BV49</f>
        <v>0</v>
      </c>
      <c r="BX49" s="369">
        <v>5104030299</v>
      </c>
      <c r="BY49" s="380"/>
    </row>
    <row r="50" spans="1:77">
      <c r="A50" s="363" t="s">
        <v>28</v>
      </c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3"/>
      <c r="S50" s="323"/>
      <c r="T50" s="323"/>
      <c r="U50" s="323"/>
      <c r="V50" s="323"/>
      <c r="W50" s="323"/>
      <c r="X50" s="323"/>
      <c r="Y50" s="323"/>
      <c r="Z50" s="323"/>
      <c r="AA50" s="323"/>
      <c r="AB50" s="323"/>
      <c r="AC50" s="323"/>
      <c r="AD50" s="323"/>
      <c r="AE50" s="323"/>
      <c r="AF50" s="323"/>
      <c r="AG50" s="323"/>
      <c r="AH50" s="323"/>
      <c r="AI50" s="323"/>
      <c r="AJ50" s="323"/>
      <c r="AK50" s="323"/>
      <c r="AL50" s="323"/>
      <c r="AM50" s="323"/>
      <c r="AN50" s="323"/>
      <c r="AO50" s="323"/>
      <c r="AP50" s="323"/>
      <c r="AQ50" s="323"/>
      <c r="AR50" s="323"/>
      <c r="AS50" s="323"/>
      <c r="AT50" s="323"/>
      <c r="AU50" s="323"/>
      <c r="AV50" s="323"/>
      <c r="AW50" s="323"/>
      <c r="AX50" s="323"/>
      <c r="AY50" s="323"/>
      <c r="AZ50" s="323"/>
      <c r="BA50" s="323"/>
      <c r="BB50" s="323"/>
      <c r="BC50" s="323"/>
      <c r="BD50" s="323"/>
      <c r="BE50" s="323"/>
      <c r="BF50" s="323"/>
      <c r="BG50" s="323"/>
      <c r="BH50" s="373"/>
      <c r="BI50" s="373"/>
      <c r="BJ50" s="323"/>
      <c r="BK50" s="323"/>
      <c r="BL50" s="323"/>
      <c r="BM50" s="323"/>
      <c r="BN50" s="323"/>
      <c r="BO50" s="323"/>
      <c r="BP50" s="323"/>
      <c r="BQ50" s="323"/>
      <c r="BR50" s="323"/>
      <c r="BS50" s="323"/>
      <c r="BT50" s="323"/>
      <c r="BU50" s="323"/>
      <c r="BV50" s="323">
        <f t="shared" si="1"/>
        <v>0</v>
      </c>
      <c r="BW50" s="323">
        <f>+ก.ค.!BW50+ส.ค.!BV50</f>
        <v>0</v>
      </c>
      <c r="BX50" s="369">
        <v>1106010199</v>
      </c>
      <c r="BY50" s="382">
        <f>+BY51-BV51</f>
        <v>0</v>
      </c>
    </row>
    <row r="51" spans="1:77">
      <c r="A51" s="363" t="s">
        <v>620</v>
      </c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3"/>
      <c r="S51" s="323"/>
      <c r="T51" s="323"/>
      <c r="U51" s="323"/>
      <c r="V51" s="323"/>
      <c r="W51" s="323"/>
      <c r="X51" s="323"/>
      <c r="Y51" s="323"/>
      <c r="Z51" s="323"/>
      <c r="AA51" s="323"/>
      <c r="AB51" s="323"/>
      <c r="AC51" s="323"/>
      <c r="AD51" s="323"/>
      <c r="AE51" s="323"/>
      <c r="AF51" s="323"/>
      <c r="AG51" s="323"/>
      <c r="AH51" s="323"/>
      <c r="AI51" s="323"/>
      <c r="AJ51" s="323"/>
      <c r="AK51" s="323"/>
      <c r="AL51" s="323"/>
      <c r="AM51" s="323"/>
      <c r="AN51" s="323"/>
      <c r="AO51" s="323"/>
      <c r="AP51" s="323"/>
      <c r="AQ51" s="323"/>
      <c r="AR51" s="323"/>
      <c r="AS51" s="323"/>
      <c r="AT51" s="323"/>
      <c r="AU51" s="323"/>
      <c r="AV51" s="323"/>
      <c r="AW51" s="323"/>
      <c r="AX51" s="323"/>
      <c r="AY51" s="323"/>
      <c r="AZ51" s="323"/>
      <c r="BA51" s="323"/>
      <c r="BB51" s="323"/>
      <c r="BC51" s="323"/>
      <c r="BD51" s="323"/>
      <c r="BE51" s="323"/>
      <c r="BF51" s="323"/>
      <c r="BG51" s="323"/>
      <c r="BH51" s="373"/>
      <c r="BI51" s="373"/>
      <c r="BJ51" s="323"/>
      <c r="BK51" s="323"/>
      <c r="BL51" s="323"/>
      <c r="BM51" s="323"/>
      <c r="BN51" s="323"/>
      <c r="BO51" s="323"/>
      <c r="BP51" s="323"/>
      <c r="BQ51" s="323"/>
      <c r="BR51" s="323"/>
      <c r="BS51" s="323"/>
      <c r="BT51" s="323"/>
      <c r="BU51" s="323"/>
      <c r="BV51" s="323">
        <f t="shared" si="1"/>
        <v>0</v>
      </c>
      <c r="BW51" s="323">
        <f>+ก.ค.!BW51+ส.ค.!BV51</f>
        <v>10957.47</v>
      </c>
      <c r="BX51" s="369">
        <v>1106010199</v>
      </c>
      <c r="BY51" s="382">
        <f>SUM(BV37:BV51)</f>
        <v>0</v>
      </c>
    </row>
    <row r="52" spans="1:77">
      <c r="A52" s="363" t="s">
        <v>410</v>
      </c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3"/>
      <c r="S52" s="323"/>
      <c r="T52" s="323"/>
      <c r="U52" s="323"/>
      <c r="V52" s="323"/>
      <c r="W52" s="323"/>
      <c r="X52" s="323"/>
      <c r="Y52" s="323"/>
      <c r="Z52" s="323"/>
      <c r="AA52" s="323"/>
      <c r="AB52" s="323"/>
      <c r="AC52" s="323"/>
      <c r="AD52" s="323"/>
      <c r="AE52" s="323"/>
      <c r="AF52" s="323"/>
      <c r="AG52" s="323"/>
      <c r="AH52" s="323"/>
      <c r="AI52" s="323"/>
      <c r="AJ52" s="323"/>
      <c r="AK52" s="323"/>
      <c r="AL52" s="323"/>
      <c r="AM52" s="323"/>
      <c r="AN52" s="323"/>
      <c r="AO52" s="323"/>
      <c r="AP52" s="323"/>
      <c r="AQ52" s="323"/>
      <c r="AR52" s="323"/>
      <c r="AS52" s="323"/>
      <c r="AT52" s="323"/>
      <c r="AU52" s="323"/>
      <c r="AV52" s="323"/>
      <c r="AW52" s="323"/>
      <c r="AX52" s="323"/>
      <c r="AY52" s="323"/>
      <c r="AZ52" s="323"/>
      <c r="BA52" s="323"/>
      <c r="BB52" s="323"/>
      <c r="BC52" s="323"/>
      <c r="BD52" s="323"/>
      <c r="BE52" s="323"/>
      <c r="BF52" s="323"/>
      <c r="BG52" s="323"/>
      <c r="BH52" s="373"/>
      <c r="BI52" s="373"/>
      <c r="BJ52" s="323"/>
      <c r="BK52" s="323"/>
      <c r="BL52" s="323"/>
      <c r="BM52" s="323"/>
      <c r="BN52" s="323"/>
      <c r="BO52" s="323"/>
      <c r="BP52" s="323"/>
      <c r="BQ52" s="323"/>
      <c r="BR52" s="323"/>
      <c r="BS52" s="323"/>
      <c r="BT52" s="323"/>
      <c r="BU52" s="323"/>
      <c r="BV52" s="323">
        <f t="shared" si="1"/>
        <v>0</v>
      </c>
      <c r="BW52" s="323">
        <f>+ก.ค.!BW52+ส.ค.!BV52</f>
        <v>86653.02</v>
      </c>
      <c r="BX52" s="369">
        <v>4313010199</v>
      </c>
      <c r="BY52" s="382"/>
    </row>
    <row r="53" spans="1:77">
      <c r="A53" s="363" t="s">
        <v>600</v>
      </c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3"/>
      <c r="S53" s="323"/>
      <c r="T53" s="323"/>
      <c r="U53" s="323"/>
      <c r="V53" s="323"/>
      <c r="W53" s="323"/>
      <c r="X53" s="323"/>
      <c r="Y53" s="323"/>
      <c r="Z53" s="323"/>
      <c r="AA53" s="323"/>
      <c r="AB53" s="323"/>
      <c r="AC53" s="323"/>
      <c r="AD53" s="323"/>
      <c r="AE53" s="323"/>
      <c r="AF53" s="323"/>
      <c r="AG53" s="323"/>
      <c r="AH53" s="323"/>
      <c r="AI53" s="323"/>
      <c r="AJ53" s="323"/>
      <c r="AK53" s="323"/>
      <c r="AL53" s="323"/>
      <c r="AM53" s="323"/>
      <c r="AN53" s="323"/>
      <c r="AO53" s="323"/>
      <c r="AP53" s="323"/>
      <c r="AQ53" s="323"/>
      <c r="AR53" s="323"/>
      <c r="AS53" s="323"/>
      <c r="AT53" s="323"/>
      <c r="AU53" s="323"/>
      <c r="AV53" s="323"/>
      <c r="AW53" s="323"/>
      <c r="AX53" s="323"/>
      <c r="AY53" s="323"/>
      <c r="AZ53" s="323"/>
      <c r="BA53" s="323"/>
      <c r="BB53" s="323"/>
      <c r="BC53" s="323"/>
      <c r="BD53" s="323"/>
      <c r="BE53" s="323"/>
      <c r="BF53" s="323"/>
      <c r="BG53" s="323"/>
      <c r="BH53" s="373"/>
      <c r="BI53" s="373"/>
      <c r="BJ53" s="323"/>
      <c r="BK53" s="323"/>
      <c r="BL53" s="323"/>
      <c r="BM53" s="323"/>
      <c r="BN53" s="323"/>
      <c r="BO53" s="323"/>
      <c r="BP53" s="323"/>
      <c r="BQ53" s="323"/>
      <c r="BR53" s="323"/>
      <c r="BS53" s="323"/>
      <c r="BT53" s="323"/>
      <c r="BU53" s="323"/>
      <c r="BV53" s="323">
        <f t="shared" si="1"/>
        <v>0</v>
      </c>
      <c r="BW53" s="323">
        <f>+ก.ค.!BW53+ส.ค.!BV53</f>
        <v>4876316.42</v>
      </c>
      <c r="BX53" s="369">
        <v>4313010199</v>
      </c>
      <c r="BY53" s="380"/>
    </row>
    <row r="54" spans="1:77">
      <c r="A54" s="363" t="s">
        <v>5</v>
      </c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3"/>
      <c r="S54" s="323"/>
      <c r="T54" s="323"/>
      <c r="U54" s="323"/>
      <c r="V54" s="323"/>
      <c r="W54" s="323"/>
      <c r="X54" s="323"/>
      <c r="Y54" s="323"/>
      <c r="Z54" s="323"/>
      <c r="AA54" s="323"/>
      <c r="AB54" s="323"/>
      <c r="AC54" s="323"/>
      <c r="AD54" s="323"/>
      <c r="AE54" s="323"/>
      <c r="AF54" s="323"/>
      <c r="AG54" s="323"/>
      <c r="AH54" s="323"/>
      <c r="AI54" s="323"/>
      <c r="AJ54" s="323"/>
      <c r="AK54" s="323"/>
      <c r="AL54" s="323"/>
      <c r="AM54" s="323"/>
      <c r="AN54" s="323"/>
      <c r="AO54" s="323"/>
      <c r="AP54" s="323"/>
      <c r="AQ54" s="323"/>
      <c r="AR54" s="323"/>
      <c r="AS54" s="323"/>
      <c r="AT54" s="323"/>
      <c r="AU54" s="323"/>
      <c r="AV54" s="323"/>
      <c r="AW54" s="323"/>
      <c r="AX54" s="323"/>
      <c r="AY54" s="323"/>
      <c r="AZ54" s="323"/>
      <c r="BA54" s="323"/>
      <c r="BB54" s="323"/>
      <c r="BC54" s="323"/>
      <c r="BD54" s="323"/>
      <c r="BE54" s="323"/>
      <c r="BF54" s="323"/>
      <c r="BG54" s="323"/>
      <c r="BH54" s="373"/>
      <c r="BI54" s="373"/>
      <c r="BJ54" s="323"/>
      <c r="BK54" s="323"/>
      <c r="BL54" s="323"/>
      <c r="BM54" s="323"/>
      <c r="BN54" s="323"/>
      <c r="BO54" s="323"/>
      <c r="BP54" s="323"/>
      <c r="BQ54" s="323"/>
      <c r="BR54" s="323"/>
      <c r="BS54" s="323"/>
      <c r="BT54" s="323"/>
      <c r="BU54" s="323"/>
      <c r="BV54" s="323">
        <f t="shared" si="1"/>
        <v>0</v>
      </c>
      <c r="BW54" s="323">
        <f>+ก.ค.!BW54+ส.ค.!BV54</f>
        <v>0</v>
      </c>
      <c r="BX54" s="369">
        <v>1102050107</v>
      </c>
      <c r="BY54" s="380"/>
    </row>
    <row r="55" spans="1:77">
      <c r="A55" s="409" t="s">
        <v>177</v>
      </c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3"/>
      <c r="S55" s="323"/>
      <c r="T55" s="323"/>
      <c r="U55" s="323"/>
      <c r="V55" s="323"/>
      <c r="W55" s="323"/>
      <c r="X55" s="323"/>
      <c r="Y55" s="323"/>
      <c r="Z55" s="323"/>
      <c r="AA55" s="323"/>
      <c r="AB55" s="323"/>
      <c r="AC55" s="323"/>
      <c r="AD55" s="323"/>
      <c r="AE55" s="323"/>
      <c r="AF55" s="323"/>
      <c r="AG55" s="323"/>
      <c r="AH55" s="323"/>
      <c r="AI55" s="323"/>
      <c r="AJ55" s="323"/>
      <c r="AK55" s="323"/>
      <c r="AL55" s="323"/>
      <c r="AM55" s="323"/>
      <c r="AN55" s="323"/>
      <c r="AO55" s="323"/>
      <c r="AP55" s="323"/>
      <c r="AQ55" s="323"/>
      <c r="AR55" s="323"/>
      <c r="AS55" s="323"/>
      <c r="AT55" s="323"/>
      <c r="AU55" s="323"/>
      <c r="AV55" s="323"/>
      <c r="AW55" s="323"/>
      <c r="AX55" s="323"/>
      <c r="AY55" s="323"/>
      <c r="AZ55" s="323"/>
      <c r="BA55" s="323"/>
      <c r="BB55" s="323"/>
      <c r="BC55" s="323"/>
      <c r="BD55" s="323"/>
      <c r="BE55" s="323"/>
      <c r="BF55" s="323"/>
      <c r="BG55" s="323"/>
      <c r="BH55" s="373"/>
      <c r="BI55" s="373"/>
      <c r="BJ55" s="323"/>
      <c r="BK55" s="323"/>
      <c r="BL55" s="323"/>
      <c r="BM55" s="323"/>
      <c r="BN55" s="323"/>
      <c r="BO55" s="323"/>
      <c r="BP55" s="323"/>
      <c r="BQ55" s="323"/>
      <c r="BR55" s="323"/>
      <c r="BS55" s="323"/>
      <c r="BT55" s="323"/>
      <c r="BU55" s="323"/>
      <c r="BV55" s="323">
        <f t="shared" si="1"/>
        <v>0</v>
      </c>
      <c r="BW55" s="323">
        <f>+ก.ค.!BW55+ส.ค.!BV55</f>
        <v>0</v>
      </c>
      <c r="BX55" s="369">
        <v>2103010103</v>
      </c>
      <c r="BY55" s="380"/>
    </row>
    <row r="56" spans="1:77">
      <c r="A56" s="363" t="s">
        <v>456</v>
      </c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3"/>
      <c r="S56" s="323"/>
      <c r="T56" s="323"/>
      <c r="U56" s="323"/>
      <c r="V56" s="323"/>
      <c r="W56" s="323"/>
      <c r="X56" s="323"/>
      <c r="Y56" s="323"/>
      <c r="Z56" s="323"/>
      <c r="AA56" s="323"/>
      <c r="AB56" s="323"/>
      <c r="AC56" s="323"/>
      <c r="AD56" s="323"/>
      <c r="AE56" s="323"/>
      <c r="AF56" s="323"/>
      <c r="AG56" s="323"/>
      <c r="AH56" s="323"/>
      <c r="AI56" s="323"/>
      <c r="AJ56" s="323"/>
      <c r="AK56" s="323"/>
      <c r="AL56" s="323"/>
      <c r="AM56" s="323"/>
      <c r="AN56" s="323"/>
      <c r="AO56" s="323"/>
      <c r="AP56" s="323"/>
      <c r="AQ56" s="323"/>
      <c r="AR56" s="323"/>
      <c r="AS56" s="323"/>
      <c r="AT56" s="323"/>
      <c r="AU56" s="323"/>
      <c r="AV56" s="323"/>
      <c r="AW56" s="323"/>
      <c r="AX56" s="323"/>
      <c r="AY56" s="323"/>
      <c r="AZ56" s="323"/>
      <c r="BA56" s="323"/>
      <c r="BB56" s="323"/>
      <c r="BC56" s="323"/>
      <c r="BD56" s="323"/>
      <c r="BE56" s="323"/>
      <c r="BF56" s="323"/>
      <c r="BG56" s="323"/>
      <c r="BH56" s="373"/>
      <c r="BI56" s="373"/>
      <c r="BJ56" s="323"/>
      <c r="BK56" s="323"/>
      <c r="BL56" s="323"/>
      <c r="BM56" s="323"/>
      <c r="BN56" s="323"/>
      <c r="BO56" s="323"/>
      <c r="BP56" s="323"/>
      <c r="BQ56" s="323"/>
      <c r="BR56" s="323"/>
      <c r="BS56" s="323"/>
      <c r="BT56" s="323"/>
      <c r="BU56" s="323"/>
      <c r="BV56" s="323">
        <f t="shared" si="1"/>
        <v>0</v>
      </c>
      <c r="BW56" s="323">
        <f>+ก.ค.!BW56+ส.ค.!BV56</f>
        <v>386896.5</v>
      </c>
      <c r="BX56" s="369">
        <v>2112010199</v>
      </c>
      <c r="BY56" s="380"/>
    </row>
    <row r="57" spans="1:77">
      <c r="A57" s="379" t="s">
        <v>237</v>
      </c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3"/>
      <c r="S57" s="323"/>
      <c r="T57" s="323"/>
      <c r="U57" s="323"/>
      <c r="V57" s="323"/>
      <c r="W57" s="323"/>
      <c r="X57" s="323"/>
      <c r="Y57" s="323"/>
      <c r="Z57" s="323"/>
      <c r="AA57" s="323"/>
      <c r="AB57" s="323"/>
      <c r="AC57" s="323"/>
      <c r="AD57" s="323"/>
      <c r="AE57" s="323"/>
      <c r="AF57" s="323"/>
      <c r="AG57" s="323"/>
      <c r="AH57" s="323"/>
      <c r="AI57" s="323"/>
      <c r="AJ57" s="323"/>
      <c r="AK57" s="323"/>
      <c r="AL57" s="323"/>
      <c r="AM57" s="323"/>
      <c r="AN57" s="323"/>
      <c r="AO57" s="323"/>
      <c r="AP57" s="323"/>
      <c r="AQ57" s="323"/>
      <c r="AR57" s="323"/>
      <c r="AS57" s="323"/>
      <c r="AT57" s="323"/>
      <c r="AU57" s="323"/>
      <c r="AV57" s="323"/>
      <c r="AW57" s="323"/>
      <c r="AX57" s="323"/>
      <c r="AY57" s="323"/>
      <c r="AZ57" s="323"/>
      <c r="BA57" s="323"/>
      <c r="BB57" s="323"/>
      <c r="BC57" s="323"/>
      <c r="BD57" s="323"/>
      <c r="BE57" s="323"/>
      <c r="BF57" s="323"/>
      <c r="BG57" s="323"/>
      <c r="BH57" s="373"/>
      <c r="BI57" s="373"/>
      <c r="BJ57" s="323"/>
      <c r="BK57" s="323"/>
      <c r="BL57" s="323"/>
      <c r="BM57" s="323"/>
      <c r="BN57" s="323"/>
      <c r="BO57" s="323"/>
      <c r="BP57" s="323"/>
      <c r="BQ57" s="323"/>
      <c r="BR57" s="323"/>
      <c r="BS57" s="323"/>
      <c r="BT57" s="323"/>
      <c r="BU57" s="323"/>
      <c r="BV57" s="323">
        <f t="shared" si="1"/>
        <v>0</v>
      </c>
      <c r="BW57" s="323">
        <f>+ก.ค.!BW57+ส.ค.!BV57</f>
        <v>0</v>
      </c>
      <c r="BX57" s="371"/>
      <c r="BY57" s="380"/>
    </row>
    <row r="58" spans="1:77">
      <c r="A58" s="363" t="s">
        <v>419</v>
      </c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3"/>
      <c r="S58" s="323"/>
      <c r="T58" s="323"/>
      <c r="U58" s="323"/>
      <c r="V58" s="323"/>
      <c r="W58" s="323"/>
      <c r="X58" s="323"/>
      <c r="Y58" s="323"/>
      <c r="Z58" s="323"/>
      <c r="AA58" s="323"/>
      <c r="AB58" s="323"/>
      <c r="AC58" s="323"/>
      <c r="AD58" s="323"/>
      <c r="AE58" s="323"/>
      <c r="AF58" s="323"/>
      <c r="AG58" s="323"/>
      <c r="AH58" s="323"/>
      <c r="AI58" s="323"/>
      <c r="AJ58" s="323"/>
      <c r="AK58" s="323"/>
      <c r="AL58" s="323"/>
      <c r="AM58" s="323"/>
      <c r="AN58" s="323"/>
      <c r="AO58" s="323"/>
      <c r="AP58" s="323"/>
      <c r="AQ58" s="323"/>
      <c r="AR58" s="323"/>
      <c r="AS58" s="323"/>
      <c r="AT58" s="323"/>
      <c r="AU58" s="323"/>
      <c r="AV58" s="323"/>
      <c r="AW58" s="323"/>
      <c r="AX58" s="323"/>
      <c r="AY58" s="323"/>
      <c r="AZ58" s="323"/>
      <c r="BA58" s="323"/>
      <c r="BB58" s="323"/>
      <c r="BC58" s="323"/>
      <c r="BD58" s="323"/>
      <c r="BE58" s="323"/>
      <c r="BF58" s="323"/>
      <c r="BG58" s="323"/>
      <c r="BH58" s="373"/>
      <c r="BI58" s="373"/>
      <c r="BJ58" s="323"/>
      <c r="BK58" s="323"/>
      <c r="BL58" s="323"/>
      <c r="BM58" s="323"/>
      <c r="BN58" s="323"/>
      <c r="BO58" s="323"/>
      <c r="BP58" s="323"/>
      <c r="BQ58" s="323"/>
      <c r="BR58" s="323"/>
      <c r="BS58" s="323"/>
      <c r="BT58" s="323"/>
      <c r="BU58" s="323"/>
      <c r="BV58" s="323">
        <f t="shared" si="1"/>
        <v>0</v>
      </c>
      <c r="BW58" s="323">
        <f>+ก.ค.!BW58+ส.ค.!BV58</f>
        <v>0</v>
      </c>
      <c r="BX58" s="371"/>
      <c r="BY58" s="380"/>
    </row>
    <row r="59" spans="1:77">
      <c r="A59" s="368" t="s">
        <v>239</v>
      </c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3"/>
      <c r="S59" s="323"/>
      <c r="T59" s="323"/>
      <c r="U59" s="323"/>
      <c r="V59" s="323"/>
      <c r="W59" s="323"/>
      <c r="X59" s="323"/>
      <c r="Y59" s="323"/>
      <c r="Z59" s="323"/>
      <c r="AA59" s="323"/>
      <c r="AB59" s="323"/>
      <c r="AC59" s="323"/>
      <c r="AD59" s="323"/>
      <c r="AE59" s="323"/>
      <c r="AF59" s="323"/>
      <c r="AG59" s="323"/>
      <c r="AH59" s="323"/>
      <c r="AI59" s="323"/>
      <c r="AJ59" s="323"/>
      <c r="AK59" s="323"/>
      <c r="AL59" s="323"/>
      <c r="AM59" s="323"/>
      <c r="AN59" s="323"/>
      <c r="AO59" s="323"/>
      <c r="AP59" s="323"/>
      <c r="AQ59" s="323"/>
      <c r="AR59" s="323"/>
      <c r="AS59" s="323"/>
      <c r="AT59" s="323"/>
      <c r="AU59" s="323"/>
      <c r="AV59" s="323"/>
      <c r="AW59" s="323"/>
      <c r="AX59" s="323"/>
      <c r="AY59" s="323"/>
      <c r="AZ59" s="323"/>
      <c r="BA59" s="323"/>
      <c r="BB59" s="323"/>
      <c r="BC59" s="323"/>
      <c r="BD59" s="323"/>
      <c r="BE59" s="323"/>
      <c r="BF59" s="323"/>
      <c r="BG59" s="323"/>
      <c r="BH59" s="373"/>
      <c r="BI59" s="373"/>
      <c r="BJ59" s="323"/>
      <c r="BK59" s="323"/>
      <c r="BL59" s="323"/>
      <c r="BM59" s="323"/>
      <c r="BN59" s="323"/>
      <c r="BO59" s="323"/>
      <c r="BP59" s="323"/>
      <c r="BQ59" s="323"/>
      <c r="BR59" s="323"/>
      <c r="BS59" s="323"/>
      <c r="BT59" s="323"/>
      <c r="BU59" s="323"/>
      <c r="BV59" s="323">
        <f t="shared" si="1"/>
        <v>0</v>
      </c>
      <c r="BW59" s="323">
        <f>+ก.ค.!BW59+ส.ค.!BV59</f>
        <v>0</v>
      </c>
      <c r="BX59" s="372"/>
      <c r="BY59" s="380"/>
    </row>
    <row r="60" spans="1:77" hidden="1">
      <c r="A60" s="363" t="s">
        <v>421</v>
      </c>
      <c r="B60" s="190"/>
      <c r="C60" s="190"/>
      <c r="D60" s="190"/>
      <c r="E60" s="190"/>
      <c r="F60" s="190"/>
      <c r="G60" s="190"/>
      <c r="H60" s="190"/>
      <c r="I60" s="190"/>
      <c r="J60" s="190"/>
      <c r="K60" s="190"/>
      <c r="L60" s="190"/>
      <c r="M60" s="190"/>
      <c r="N60" s="190"/>
      <c r="O60" s="190"/>
      <c r="P60" s="190"/>
      <c r="Q60" s="190"/>
      <c r="R60" s="190"/>
      <c r="S60" s="190"/>
      <c r="T60" s="190"/>
      <c r="U60" s="190"/>
      <c r="V60" s="190"/>
      <c r="W60" s="190"/>
      <c r="X60" s="190"/>
      <c r="Y60" s="190"/>
      <c r="Z60" s="190"/>
      <c r="AA60" s="190"/>
      <c r="AB60" s="190"/>
      <c r="AC60" s="190"/>
      <c r="AD60" s="190"/>
      <c r="AE60" s="190"/>
      <c r="AF60" s="190"/>
      <c r="AG60" s="190"/>
      <c r="AH60" s="190"/>
      <c r="AI60" s="190"/>
      <c r="AJ60" s="190"/>
      <c r="AK60" s="190"/>
      <c r="AL60" s="190"/>
      <c r="AM60" s="190"/>
      <c r="AN60" s="190"/>
      <c r="AO60" s="190"/>
      <c r="AP60" s="190"/>
      <c r="AQ60" s="190"/>
      <c r="AR60" s="190"/>
      <c r="AS60" s="190"/>
      <c r="AT60" s="190"/>
      <c r="AU60" s="190"/>
      <c r="AV60" s="190"/>
      <c r="AW60" s="190"/>
      <c r="AX60" s="190"/>
      <c r="AY60" s="190"/>
      <c r="AZ60" s="190"/>
      <c r="BA60" s="190"/>
      <c r="BB60" s="190"/>
      <c r="BC60" s="190"/>
      <c r="BD60" s="190"/>
      <c r="BE60" s="190"/>
      <c r="BF60" s="190"/>
      <c r="BG60" s="190"/>
      <c r="BH60" s="199"/>
      <c r="BI60" s="199"/>
      <c r="BJ60" s="190"/>
      <c r="BK60" s="190"/>
      <c r="BL60" s="190"/>
      <c r="BM60" s="190"/>
      <c r="BN60" s="190"/>
      <c r="BO60" s="190"/>
      <c r="BP60" s="190"/>
      <c r="BQ60" s="190"/>
      <c r="BR60" s="190"/>
      <c r="BS60" s="190"/>
      <c r="BT60" s="190"/>
      <c r="BU60" s="190"/>
      <c r="BV60" s="190">
        <f t="shared" si="1"/>
        <v>0</v>
      </c>
      <c r="BW60" s="190">
        <f>+ก.ค.!BW60+ส.ค.!BV60</f>
        <v>0</v>
      </c>
      <c r="BX60" s="269"/>
    </row>
    <row r="61" spans="1:77" hidden="1">
      <c r="A61" s="363" t="s">
        <v>422</v>
      </c>
      <c r="B61" s="190"/>
      <c r="C61" s="190"/>
      <c r="D61" s="190"/>
      <c r="E61" s="190"/>
      <c r="F61" s="190"/>
      <c r="G61" s="190"/>
      <c r="H61" s="190"/>
      <c r="I61" s="190"/>
      <c r="J61" s="190"/>
      <c r="K61" s="190"/>
      <c r="L61" s="190"/>
      <c r="M61" s="190"/>
      <c r="N61" s="190"/>
      <c r="O61" s="190"/>
      <c r="P61" s="190"/>
      <c r="Q61" s="190"/>
      <c r="R61" s="190"/>
      <c r="S61" s="190"/>
      <c r="T61" s="190"/>
      <c r="U61" s="190"/>
      <c r="V61" s="190"/>
      <c r="W61" s="190"/>
      <c r="X61" s="190"/>
      <c r="Y61" s="190"/>
      <c r="Z61" s="190"/>
      <c r="AA61" s="190"/>
      <c r="AB61" s="190"/>
      <c r="AC61" s="190"/>
      <c r="AD61" s="190"/>
      <c r="AE61" s="190"/>
      <c r="AF61" s="190"/>
      <c r="AG61" s="190"/>
      <c r="AH61" s="190"/>
      <c r="AI61" s="190"/>
      <c r="AJ61" s="190"/>
      <c r="AK61" s="190"/>
      <c r="AL61" s="190"/>
      <c r="AM61" s="190"/>
      <c r="AN61" s="190"/>
      <c r="AO61" s="190"/>
      <c r="AP61" s="190"/>
      <c r="AQ61" s="190"/>
      <c r="AR61" s="190"/>
      <c r="AS61" s="190"/>
      <c r="AT61" s="190"/>
      <c r="AU61" s="190"/>
      <c r="AV61" s="190"/>
      <c r="AW61" s="190"/>
      <c r="AX61" s="190"/>
      <c r="AY61" s="190"/>
      <c r="AZ61" s="190"/>
      <c r="BA61" s="190"/>
      <c r="BB61" s="190"/>
      <c r="BC61" s="190"/>
      <c r="BD61" s="190"/>
      <c r="BE61" s="190"/>
      <c r="BF61" s="190"/>
      <c r="BG61" s="190"/>
      <c r="BH61" s="199"/>
      <c r="BI61" s="199"/>
      <c r="BJ61" s="190"/>
      <c r="BK61" s="190"/>
      <c r="BL61" s="190"/>
      <c r="BM61" s="190"/>
      <c r="BN61" s="190"/>
      <c r="BO61" s="190"/>
      <c r="BP61" s="190"/>
      <c r="BQ61" s="190"/>
      <c r="BR61" s="190"/>
      <c r="BS61" s="190"/>
      <c r="BT61" s="190"/>
      <c r="BU61" s="190"/>
      <c r="BV61" s="190">
        <f t="shared" si="1"/>
        <v>0</v>
      </c>
      <c r="BW61" s="190">
        <f>+ก.ค.!BW61+ส.ค.!BV61</f>
        <v>0</v>
      </c>
      <c r="BX61" s="269"/>
    </row>
    <row r="62" spans="1:77">
      <c r="A62" s="356" t="s">
        <v>194</v>
      </c>
      <c r="B62" s="190"/>
      <c r="C62" s="190"/>
      <c r="D62" s="190"/>
      <c r="E62" s="190"/>
      <c r="F62" s="190"/>
      <c r="G62" s="190"/>
      <c r="H62" s="190"/>
      <c r="I62" s="190"/>
      <c r="J62" s="190"/>
      <c r="K62" s="190"/>
      <c r="L62" s="190"/>
      <c r="M62" s="190"/>
      <c r="N62" s="190"/>
      <c r="O62" s="190"/>
      <c r="P62" s="190"/>
      <c r="Q62" s="190"/>
      <c r="R62" s="190"/>
      <c r="S62" s="190"/>
      <c r="T62" s="190"/>
      <c r="U62" s="190"/>
      <c r="V62" s="190"/>
      <c r="W62" s="190"/>
      <c r="X62" s="190"/>
      <c r="Y62" s="190"/>
      <c r="Z62" s="190"/>
      <c r="AA62" s="190"/>
      <c r="AB62" s="190"/>
      <c r="AC62" s="190"/>
      <c r="AD62" s="190"/>
      <c r="AE62" s="190"/>
      <c r="AF62" s="190"/>
      <c r="AG62" s="190"/>
      <c r="AH62" s="190"/>
      <c r="AI62" s="190"/>
      <c r="AJ62" s="190"/>
      <c r="AK62" s="190"/>
      <c r="AL62" s="190"/>
      <c r="AM62" s="190"/>
      <c r="AN62" s="190"/>
      <c r="AO62" s="190"/>
      <c r="AP62" s="190"/>
      <c r="AQ62" s="190"/>
      <c r="AR62" s="190"/>
      <c r="AS62" s="190"/>
      <c r="AT62" s="190"/>
      <c r="AU62" s="190"/>
      <c r="AV62" s="190"/>
      <c r="AW62" s="190"/>
      <c r="AX62" s="190"/>
      <c r="AY62" s="190"/>
      <c r="AZ62" s="190"/>
      <c r="BA62" s="190"/>
      <c r="BB62" s="190"/>
      <c r="BC62" s="190"/>
      <c r="BD62" s="190"/>
      <c r="BE62" s="190"/>
      <c r="BF62" s="190"/>
      <c r="BG62" s="190"/>
      <c r="BH62" s="199"/>
      <c r="BI62" s="199"/>
      <c r="BJ62" s="190"/>
      <c r="BK62" s="190"/>
      <c r="BL62" s="190"/>
      <c r="BM62" s="190"/>
      <c r="BN62" s="190"/>
      <c r="BO62" s="190"/>
      <c r="BP62" s="190"/>
      <c r="BQ62" s="190"/>
      <c r="BR62" s="190"/>
      <c r="BS62" s="190"/>
      <c r="BT62" s="190"/>
      <c r="BU62" s="190"/>
      <c r="BV62" s="190">
        <f t="shared" si="1"/>
        <v>0</v>
      </c>
      <c r="BW62" s="190">
        <f>+ก.ค.!BW62+ส.ค.!BV62</f>
        <v>516471970</v>
      </c>
      <c r="BX62" s="286"/>
    </row>
    <row r="63" spans="1:77" hidden="1">
      <c r="A63" s="196" t="s">
        <v>424</v>
      </c>
      <c r="B63" s="190"/>
      <c r="C63" s="190"/>
      <c r="D63" s="190"/>
      <c r="E63" s="190"/>
      <c r="F63" s="190"/>
      <c r="G63" s="190"/>
      <c r="H63" s="190"/>
      <c r="I63" s="190"/>
      <c r="J63" s="190"/>
      <c r="K63" s="190"/>
      <c r="L63" s="190"/>
      <c r="M63" s="190"/>
      <c r="N63" s="190"/>
      <c r="O63" s="190"/>
      <c r="P63" s="190"/>
      <c r="Q63" s="190"/>
      <c r="R63" s="190"/>
      <c r="S63" s="190"/>
      <c r="T63" s="190"/>
      <c r="U63" s="190"/>
      <c r="V63" s="190"/>
      <c r="W63" s="190"/>
      <c r="X63" s="190"/>
      <c r="Y63" s="190"/>
      <c r="Z63" s="190"/>
      <c r="AA63" s="190"/>
      <c r="AB63" s="190"/>
      <c r="AC63" s="190"/>
      <c r="AD63" s="190"/>
      <c r="AE63" s="190"/>
      <c r="AF63" s="190"/>
      <c r="AG63" s="190"/>
      <c r="AH63" s="190"/>
      <c r="AI63" s="190"/>
      <c r="AJ63" s="190"/>
      <c r="AK63" s="190"/>
      <c r="AL63" s="190"/>
      <c r="AM63" s="190"/>
      <c r="AN63" s="190"/>
      <c r="AO63" s="190"/>
      <c r="AP63" s="190"/>
      <c r="AQ63" s="190"/>
      <c r="AR63" s="190"/>
      <c r="AS63" s="190"/>
      <c r="AT63" s="190"/>
      <c r="AU63" s="190"/>
      <c r="AV63" s="190"/>
      <c r="AW63" s="190"/>
      <c r="AX63" s="190"/>
      <c r="AY63" s="190"/>
      <c r="AZ63" s="190"/>
      <c r="BA63" s="190"/>
      <c r="BB63" s="190"/>
      <c r="BC63" s="190"/>
      <c r="BD63" s="190"/>
      <c r="BE63" s="190"/>
      <c r="BF63" s="190"/>
      <c r="BG63" s="190"/>
      <c r="BH63" s="199"/>
      <c r="BI63" s="199"/>
      <c r="BJ63" s="190"/>
      <c r="BK63" s="190"/>
      <c r="BL63" s="190"/>
      <c r="BM63" s="190"/>
      <c r="BN63" s="190"/>
      <c r="BO63" s="190"/>
      <c r="BP63" s="190"/>
      <c r="BQ63" s="190"/>
      <c r="BR63" s="190"/>
      <c r="BS63" s="190"/>
      <c r="BT63" s="190"/>
      <c r="BU63" s="190"/>
      <c r="BV63" s="190">
        <f t="shared" si="1"/>
        <v>0</v>
      </c>
      <c r="BW63" s="190">
        <f>พ.ค.!BW63+BV63</f>
        <v>0</v>
      </c>
    </row>
    <row r="64" spans="1:77" hidden="1">
      <c r="A64" s="196" t="s">
        <v>425</v>
      </c>
      <c r="B64" s="190"/>
      <c r="C64" s="190"/>
      <c r="D64" s="190"/>
      <c r="E64" s="190"/>
      <c r="F64" s="190"/>
      <c r="G64" s="190"/>
      <c r="H64" s="190"/>
      <c r="I64" s="190"/>
      <c r="J64" s="190"/>
      <c r="K64" s="190"/>
      <c r="L64" s="190"/>
      <c r="M64" s="190"/>
      <c r="N64" s="190"/>
      <c r="O64" s="190"/>
      <c r="P64" s="190"/>
      <c r="Q64" s="190"/>
      <c r="R64" s="190"/>
      <c r="S64" s="190"/>
      <c r="T64" s="190"/>
      <c r="U64" s="190"/>
      <c r="V64" s="190"/>
      <c r="W64" s="190"/>
      <c r="X64" s="190"/>
      <c r="Y64" s="190"/>
      <c r="Z64" s="190"/>
      <c r="AA64" s="190"/>
      <c r="AB64" s="190"/>
      <c r="AC64" s="190"/>
      <c r="AD64" s="190"/>
      <c r="AE64" s="190"/>
      <c r="AF64" s="190"/>
      <c r="AG64" s="190"/>
      <c r="AH64" s="190"/>
      <c r="AI64" s="190"/>
      <c r="AJ64" s="190"/>
      <c r="AK64" s="190"/>
      <c r="AL64" s="190"/>
      <c r="AM64" s="190"/>
      <c r="AN64" s="190"/>
      <c r="AO64" s="190"/>
      <c r="AP64" s="190"/>
      <c r="AQ64" s="190"/>
      <c r="AR64" s="190"/>
      <c r="AS64" s="190"/>
      <c r="AT64" s="190"/>
      <c r="AU64" s="190"/>
      <c r="AV64" s="190"/>
      <c r="AW64" s="190"/>
      <c r="AX64" s="190"/>
      <c r="AY64" s="190"/>
      <c r="AZ64" s="190"/>
      <c r="BA64" s="190"/>
      <c r="BB64" s="190"/>
      <c r="BC64" s="190"/>
      <c r="BD64" s="190"/>
      <c r="BE64" s="190"/>
      <c r="BF64" s="190"/>
      <c r="BG64" s="190"/>
      <c r="BH64" s="199"/>
      <c r="BI64" s="199"/>
      <c r="BJ64" s="190"/>
      <c r="BK64" s="190"/>
      <c r="BL64" s="190"/>
      <c r="BM64" s="190"/>
      <c r="BN64" s="190"/>
      <c r="BO64" s="190"/>
      <c r="BP64" s="190"/>
      <c r="BQ64" s="190"/>
      <c r="BR64" s="190"/>
      <c r="BS64" s="190"/>
      <c r="BT64" s="190"/>
      <c r="BU64" s="190"/>
      <c r="BV64" s="190">
        <f t="shared" si="1"/>
        <v>0</v>
      </c>
      <c r="BW64" s="190">
        <f>พ.ค.!BW64+BV64</f>
        <v>0</v>
      </c>
    </row>
    <row r="65" spans="1:77" hidden="1">
      <c r="A65" s="196" t="s">
        <v>432</v>
      </c>
      <c r="B65" s="190"/>
      <c r="C65" s="190"/>
      <c r="D65" s="190"/>
      <c r="E65" s="190"/>
      <c r="F65" s="190"/>
      <c r="G65" s="190"/>
      <c r="H65" s="190"/>
      <c r="I65" s="190"/>
      <c r="J65" s="190"/>
      <c r="K65" s="190"/>
      <c r="L65" s="190"/>
      <c r="M65" s="190"/>
      <c r="N65" s="190"/>
      <c r="O65" s="190"/>
      <c r="P65" s="190"/>
      <c r="Q65" s="190"/>
      <c r="R65" s="190"/>
      <c r="S65" s="190"/>
      <c r="T65" s="190"/>
      <c r="U65" s="190"/>
      <c r="V65" s="190"/>
      <c r="W65" s="190"/>
      <c r="X65" s="190"/>
      <c r="Y65" s="190"/>
      <c r="Z65" s="190"/>
      <c r="AA65" s="190"/>
      <c r="AB65" s="190"/>
      <c r="AC65" s="190"/>
      <c r="AD65" s="190"/>
      <c r="AE65" s="190"/>
      <c r="AF65" s="190"/>
      <c r="AG65" s="190"/>
      <c r="AH65" s="190"/>
      <c r="AI65" s="190"/>
      <c r="AJ65" s="190"/>
      <c r="AK65" s="190"/>
      <c r="AL65" s="190"/>
      <c r="AM65" s="190"/>
      <c r="AN65" s="190"/>
      <c r="AO65" s="190"/>
      <c r="AP65" s="190"/>
      <c r="AQ65" s="190"/>
      <c r="AR65" s="190"/>
      <c r="AS65" s="190"/>
      <c r="AT65" s="190"/>
      <c r="AU65" s="190"/>
      <c r="AV65" s="190"/>
      <c r="AW65" s="190"/>
      <c r="AX65" s="190"/>
      <c r="AY65" s="190"/>
      <c r="AZ65" s="190"/>
      <c r="BA65" s="190"/>
      <c r="BB65" s="190"/>
      <c r="BC65" s="190"/>
      <c r="BD65" s="190"/>
      <c r="BE65" s="190"/>
      <c r="BF65" s="190"/>
      <c r="BG65" s="190"/>
      <c r="BH65" s="199"/>
      <c r="BI65" s="199"/>
      <c r="BJ65" s="190"/>
      <c r="BK65" s="190"/>
      <c r="BL65" s="190"/>
      <c r="BM65" s="190"/>
      <c r="BN65" s="190"/>
      <c r="BO65" s="190"/>
      <c r="BP65" s="190"/>
      <c r="BQ65" s="190"/>
      <c r="BR65" s="190"/>
      <c r="BS65" s="190"/>
      <c r="BT65" s="190"/>
      <c r="BU65" s="190"/>
      <c r="BV65" s="190">
        <f t="shared" si="1"/>
        <v>0</v>
      </c>
      <c r="BW65" s="190">
        <f>พ.ค.!BW65+BV65</f>
        <v>0</v>
      </c>
    </row>
    <row r="66" spans="1:77" ht="21.75" thickBot="1">
      <c r="A66" s="287" t="s">
        <v>433</v>
      </c>
      <c r="B66" s="208">
        <f>SUM(B9:B62)</f>
        <v>0</v>
      </c>
      <c r="C66" s="208">
        <f t="shared" ref="C66:BQ66" si="2">SUM(C9:C62)</f>
        <v>0</v>
      </c>
      <c r="D66" s="208">
        <f t="shared" si="2"/>
        <v>0</v>
      </c>
      <c r="E66" s="208">
        <f t="shared" si="2"/>
        <v>0</v>
      </c>
      <c r="F66" s="208">
        <f t="shared" si="2"/>
        <v>0</v>
      </c>
      <c r="G66" s="208">
        <f t="shared" si="2"/>
        <v>0</v>
      </c>
      <c r="H66" s="208">
        <f t="shared" si="2"/>
        <v>0</v>
      </c>
      <c r="I66" s="208">
        <f t="shared" si="2"/>
        <v>0</v>
      </c>
      <c r="J66" s="208">
        <f t="shared" si="2"/>
        <v>0</v>
      </c>
      <c r="K66" s="208">
        <f t="shared" si="2"/>
        <v>0</v>
      </c>
      <c r="L66" s="208">
        <f t="shared" si="2"/>
        <v>0</v>
      </c>
      <c r="M66" s="208">
        <f t="shared" si="2"/>
        <v>0</v>
      </c>
      <c r="N66" s="208">
        <f t="shared" si="2"/>
        <v>0</v>
      </c>
      <c r="O66" s="208">
        <f t="shared" si="2"/>
        <v>0</v>
      </c>
      <c r="P66" s="208">
        <f t="shared" si="2"/>
        <v>0</v>
      </c>
      <c r="Q66" s="208">
        <f t="shared" si="2"/>
        <v>0</v>
      </c>
      <c r="R66" s="208">
        <f t="shared" si="2"/>
        <v>0</v>
      </c>
      <c r="S66" s="208">
        <f t="shared" si="2"/>
        <v>0</v>
      </c>
      <c r="T66" s="208">
        <f t="shared" si="2"/>
        <v>0</v>
      </c>
      <c r="U66" s="208">
        <f t="shared" si="2"/>
        <v>0</v>
      </c>
      <c r="V66" s="208">
        <f t="shared" si="2"/>
        <v>0</v>
      </c>
      <c r="W66" s="208">
        <f t="shared" si="2"/>
        <v>0</v>
      </c>
      <c r="X66" s="208">
        <f t="shared" si="2"/>
        <v>0</v>
      </c>
      <c r="Y66" s="208">
        <f t="shared" si="2"/>
        <v>0</v>
      </c>
      <c r="Z66" s="208">
        <f t="shared" si="2"/>
        <v>0</v>
      </c>
      <c r="AA66" s="208">
        <f t="shared" si="2"/>
        <v>0</v>
      </c>
      <c r="AB66" s="208">
        <f t="shared" si="2"/>
        <v>0</v>
      </c>
      <c r="AC66" s="208">
        <f t="shared" si="2"/>
        <v>0</v>
      </c>
      <c r="AD66" s="208">
        <f t="shared" si="2"/>
        <v>0</v>
      </c>
      <c r="AE66" s="208">
        <f t="shared" si="2"/>
        <v>0</v>
      </c>
      <c r="AF66" s="208">
        <f t="shared" si="2"/>
        <v>0</v>
      </c>
      <c r="AG66" s="208">
        <f t="shared" si="2"/>
        <v>0</v>
      </c>
      <c r="AH66" s="208">
        <f t="shared" si="2"/>
        <v>0</v>
      </c>
      <c r="AI66" s="208">
        <f t="shared" si="2"/>
        <v>0</v>
      </c>
      <c r="AJ66" s="208">
        <f t="shared" si="2"/>
        <v>0</v>
      </c>
      <c r="AK66" s="208">
        <f t="shared" si="2"/>
        <v>0</v>
      </c>
      <c r="AL66" s="208">
        <f t="shared" si="2"/>
        <v>0</v>
      </c>
      <c r="AM66" s="208">
        <f t="shared" si="2"/>
        <v>0</v>
      </c>
      <c r="AN66" s="208">
        <f t="shared" si="2"/>
        <v>0</v>
      </c>
      <c r="AO66" s="208">
        <f t="shared" si="2"/>
        <v>0</v>
      </c>
      <c r="AP66" s="208">
        <f t="shared" si="2"/>
        <v>0</v>
      </c>
      <c r="AQ66" s="208">
        <f t="shared" si="2"/>
        <v>0</v>
      </c>
      <c r="AR66" s="208">
        <f t="shared" si="2"/>
        <v>0</v>
      </c>
      <c r="AS66" s="208">
        <f t="shared" si="2"/>
        <v>0</v>
      </c>
      <c r="AT66" s="208">
        <f t="shared" si="2"/>
        <v>0</v>
      </c>
      <c r="AU66" s="208">
        <f t="shared" si="2"/>
        <v>0</v>
      </c>
      <c r="AV66" s="208">
        <f t="shared" si="2"/>
        <v>0</v>
      </c>
      <c r="AW66" s="208">
        <f t="shared" si="2"/>
        <v>0</v>
      </c>
      <c r="AX66" s="208">
        <f t="shared" si="2"/>
        <v>0</v>
      </c>
      <c r="AY66" s="208">
        <f t="shared" si="2"/>
        <v>0</v>
      </c>
      <c r="AZ66" s="208">
        <f t="shared" si="2"/>
        <v>0</v>
      </c>
      <c r="BA66" s="208">
        <f t="shared" si="2"/>
        <v>0</v>
      </c>
      <c r="BB66" s="208">
        <f t="shared" si="2"/>
        <v>0</v>
      </c>
      <c r="BC66" s="208">
        <f t="shared" si="2"/>
        <v>0</v>
      </c>
      <c r="BD66" s="208">
        <f t="shared" si="2"/>
        <v>0</v>
      </c>
      <c r="BE66" s="208">
        <f t="shared" si="2"/>
        <v>0</v>
      </c>
      <c r="BF66" s="208">
        <f t="shared" si="2"/>
        <v>0</v>
      </c>
      <c r="BG66" s="208">
        <f t="shared" si="2"/>
        <v>0</v>
      </c>
      <c r="BH66" s="208">
        <f t="shared" si="2"/>
        <v>0</v>
      </c>
      <c r="BI66" s="208">
        <f t="shared" si="2"/>
        <v>0</v>
      </c>
      <c r="BJ66" s="208">
        <f t="shared" si="2"/>
        <v>0</v>
      </c>
      <c r="BK66" s="208">
        <f t="shared" si="2"/>
        <v>0</v>
      </c>
      <c r="BL66" s="208">
        <f t="shared" si="2"/>
        <v>0</v>
      </c>
      <c r="BM66" s="208">
        <f t="shared" si="2"/>
        <v>0</v>
      </c>
      <c r="BN66" s="208">
        <f t="shared" si="2"/>
        <v>0</v>
      </c>
      <c r="BO66" s="208">
        <f t="shared" si="2"/>
        <v>0</v>
      </c>
      <c r="BP66" s="208">
        <f t="shared" si="2"/>
        <v>0</v>
      </c>
      <c r="BQ66" s="208">
        <f t="shared" si="2"/>
        <v>0</v>
      </c>
      <c r="BR66" s="208">
        <f t="shared" ref="BR66:BW66" si="3">SUM(BR9:BR62)</f>
        <v>0</v>
      </c>
      <c r="BS66" s="208">
        <f t="shared" si="3"/>
        <v>0</v>
      </c>
      <c r="BT66" s="208">
        <f t="shared" si="3"/>
        <v>0</v>
      </c>
      <c r="BU66" s="208">
        <f t="shared" si="3"/>
        <v>0</v>
      </c>
      <c r="BV66" s="208">
        <f t="shared" si="3"/>
        <v>0</v>
      </c>
      <c r="BW66" s="208">
        <f t="shared" si="3"/>
        <v>533641284.35000002</v>
      </c>
      <c r="BX66" s="170">
        <f>SUM(BV6:BV65)</f>
        <v>0</v>
      </c>
      <c r="BY66" s="239"/>
    </row>
    <row r="67" spans="1:77" ht="24" thickTop="1">
      <c r="A67" s="377" t="s">
        <v>434</v>
      </c>
      <c r="B67" s="190"/>
      <c r="C67" s="190"/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90"/>
      <c r="P67" s="190"/>
      <c r="Q67" s="190"/>
      <c r="R67" s="190"/>
      <c r="S67" s="190"/>
      <c r="T67" s="190"/>
      <c r="U67" s="190"/>
      <c r="V67" s="190"/>
      <c r="W67" s="190"/>
      <c r="X67" s="190"/>
      <c r="Y67" s="190"/>
      <c r="Z67" s="190"/>
      <c r="AA67" s="190"/>
      <c r="AB67" s="190"/>
      <c r="AC67" s="190"/>
      <c r="AD67" s="190"/>
      <c r="AE67" s="190"/>
      <c r="AF67" s="190"/>
      <c r="AG67" s="190"/>
      <c r="AH67" s="190"/>
      <c r="AI67" s="190"/>
      <c r="AJ67" s="190"/>
      <c r="AK67" s="190"/>
      <c r="AL67" s="190"/>
      <c r="AM67" s="190"/>
      <c r="AN67" s="190"/>
      <c r="AO67" s="190"/>
      <c r="AP67" s="190"/>
      <c r="AQ67" s="190"/>
      <c r="AR67" s="190"/>
      <c r="AS67" s="190"/>
      <c r="AT67" s="190"/>
      <c r="AU67" s="190"/>
      <c r="AV67" s="190"/>
      <c r="AW67" s="190"/>
      <c r="AX67" s="190"/>
      <c r="AY67" s="190"/>
      <c r="AZ67" s="190"/>
      <c r="BA67" s="190"/>
      <c r="BB67" s="190"/>
      <c r="BC67" s="190"/>
      <c r="BD67" s="190"/>
      <c r="BE67" s="190"/>
      <c r="BF67" s="190"/>
      <c r="BG67" s="190"/>
      <c r="BH67" s="199"/>
      <c r="BI67" s="199"/>
      <c r="BJ67" s="190"/>
      <c r="BK67" s="190"/>
      <c r="BL67" s="190"/>
      <c r="BM67" s="190"/>
      <c r="BN67" s="190"/>
      <c r="BO67" s="190"/>
      <c r="BP67" s="190"/>
      <c r="BQ67" s="190"/>
      <c r="BR67" s="190"/>
      <c r="BS67" s="190"/>
      <c r="BT67" s="190"/>
      <c r="BU67" s="190"/>
      <c r="BV67" s="190"/>
      <c r="BW67" s="190"/>
      <c r="BX67" s="269"/>
    </row>
    <row r="68" spans="1:77">
      <c r="A68" s="328" t="s">
        <v>115</v>
      </c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3"/>
      <c r="S68" s="323"/>
      <c r="T68" s="323"/>
      <c r="U68" s="323"/>
      <c r="V68" s="323"/>
      <c r="W68" s="323"/>
      <c r="X68" s="323"/>
      <c r="Y68" s="323"/>
      <c r="Z68" s="323"/>
      <c r="AA68" s="323"/>
      <c r="AB68" s="323"/>
      <c r="AC68" s="323"/>
      <c r="AD68" s="323"/>
      <c r="AE68" s="323"/>
      <c r="AF68" s="323"/>
      <c r="AG68" s="323"/>
      <c r="AH68" s="323"/>
      <c r="AI68" s="323"/>
      <c r="AJ68" s="323"/>
      <c r="AK68" s="323"/>
      <c r="AL68" s="323"/>
      <c r="AM68" s="323"/>
      <c r="AN68" s="323"/>
      <c r="AO68" s="323"/>
      <c r="AP68" s="323"/>
      <c r="AQ68" s="323"/>
      <c r="AR68" s="323"/>
      <c r="AS68" s="323"/>
      <c r="AT68" s="323"/>
      <c r="AU68" s="323"/>
      <c r="AV68" s="323"/>
      <c r="AW68" s="323"/>
      <c r="AX68" s="323"/>
      <c r="AY68" s="323"/>
      <c r="AZ68" s="323"/>
      <c r="BA68" s="323"/>
      <c r="BB68" s="323"/>
      <c r="BC68" s="323"/>
      <c r="BD68" s="323"/>
      <c r="BE68" s="323"/>
      <c r="BF68" s="323"/>
      <c r="BG68" s="323"/>
      <c r="BH68" s="373"/>
      <c r="BI68" s="373"/>
      <c r="BJ68" s="323"/>
      <c r="BK68" s="323"/>
      <c r="BL68" s="323"/>
      <c r="BM68" s="323"/>
      <c r="BN68" s="323"/>
      <c r="BO68" s="323"/>
      <c r="BP68" s="323"/>
      <c r="BQ68" s="323"/>
      <c r="BR68" s="323"/>
      <c r="BS68" s="323"/>
      <c r="BT68" s="323"/>
      <c r="BU68" s="323"/>
      <c r="BV68" s="323"/>
      <c r="BW68" s="323"/>
      <c r="BX68" s="369"/>
    </row>
    <row r="69" spans="1:77">
      <c r="A69" s="321" t="s">
        <v>436</v>
      </c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3"/>
      <c r="S69" s="323"/>
      <c r="T69" s="323"/>
      <c r="U69" s="323"/>
      <c r="V69" s="323"/>
      <c r="W69" s="323"/>
      <c r="X69" s="323"/>
      <c r="Y69" s="323"/>
      <c r="Z69" s="323"/>
      <c r="AA69" s="323"/>
      <c r="AB69" s="323"/>
      <c r="AC69" s="323"/>
      <c r="AD69" s="323"/>
      <c r="AE69" s="323"/>
      <c r="AF69" s="323"/>
      <c r="AG69" s="323"/>
      <c r="AH69" s="323"/>
      <c r="AI69" s="323"/>
      <c r="AJ69" s="323"/>
      <c r="AK69" s="323"/>
      <c r="AL69" s="323"/>
      <c r="AM69" s="323"/>
      <c r="AN69" s="323"/>
      <c r="AO69" s="323"/>
      <c r="AP69" s="323"/>
      <c r="AQ69" s="323"/>
      <c r="AR69" s="323"/>
      <c r="AS69" s="323"/>
      <c r="AT69" s="323"/>
      <c r="AU69" s="323"/>
      <c r="AV69" s="323"/>
      <c r="AW69" s="323"/>
      <c r="AX69" s="323"/>
      <c r="AY69" s="323"/>
      <c r="AZ69" s="323"/>
      <c r="BA69" s="323"/>
      <c r="BB69" s="323"/>
      <c r="BC69" s="323"/>
      <c r="BD69" s="323"/>
      <c r="BE69" s="323"/>
      <c r="BF69" s="323"/>
      <c r="BG69" s="323"/>
      <c r="BH69" s="373"/>
      <c r="BI69" s="373"/>
      <c r="BJ69" s="323"/>
      <c r="BK69" s="323"/>
      <c r="BL69" s="323"/>
      <c r="BM69" s="323"/>
      <c r="BN69" s="323"/>
      <c r="BO69" s="323"/>
      <c r="BP69" s="323"/>
      <c r="BQ69" s="323"/>
      <c r="BR69" s="323"/>
      <c r="BS69" s="323"/>
      <c r="BT69" s="323"/>
      <c r="BU69" s="323"/>
      <c r="BV69" s="323">
        <f t="shared" ref="BV69:BV108" si="4">SUM(B69:BU69)</f>
        <v>0</v>
      </c>
      <c r="BW69" s="323">
        <f>SUM(ก.ค.!BW69+ส.ค.!BV69)</f>
        <v>725</v>
      </c>
      <c r="BX69" s="369">
        <v>5104030299</v>
      </c>
      <c r="BY69" s="380"/>
    </row>
    <row r="70" spans="1:77" hidden="1">
      <c r="A70" s="321" t="s">
        <v>380</v>
      </c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3"/>
      <c r="S70" s="323"/>
      <c r="T70" s="323"/>
      <c r="U70" s="323"/>
      <c r="V70" s="323"/>
      <c r="W70" s="323"/>
      <c r="X70" s="323"/>
      <c r="Y70" s="323"/>
      <c r="Z70" s="323"/>
      <c r="AA70" s="323"/>
      <c r="AB70" s="323"/>
      <c r="AC70" s="323"/>
      <c r="AD70" s="323"/>
      <c r="AE70" s="323"/>
      <c r="AF70" s="323"/>
      <c r="AG70" s="323"/>
      <c r="AH70" s="323"/>
      <c r="AI70" s="323"/>
      <c r="AJ70" s="323"/>
      <c r="AK70" s="323"/>
      <c r="AL70" s="323"/>
      <c r="AM70" s="323"/>
      <c r="AN70" s="323"/>
      <c r="AO70" s="323"/>
      <c r="AP70" s="323"/>
      <c r="AQ70" s="323"/>
      <c r="AR70" s="323"/>
      <c r="AS70" s="323"/>
      <c r="AT70" s="323"/>
      <c r="AU70" s="323"/>
      <c r="AV70" s="323"/>
      <c r="AW70" s="323"/>
      <c r="AX70" s="323"/>
      <c r="AY70" s="323"/>
      <c r="AZ70" s="323"/>
      <c r="BA70" s="323"/>
      <c r="BB70" s="323"/>
      <c r="BC70" s="323"/>
      <c r="BD70" s="323"/>
      <c r="BE70" s="323"/>
      <c r="BF70" s="323"/>
      <c r="BG70" s="323"/>
      <c r="BH70" s="373"/>
      <c r="BI70" s="373"/>
      <c r="BJ70" s="323"/>
      <c r="BK70" s="323"/>
      <c r="BL70" s="323"/>
      <c r="BM70" s="323"/>
      <c r="BN70" s="323"/>
      <c r="BO70" s="323"/>
      <c r="BP70" s="323"/>
      <c r="BQ70" s="323"/>
      <c r="BR70" s="323"/>
      <c r="BS70" s="323"/>
      <c r="BT70" s="323"/>
      <c r="BU70" s="323"/>
      <c r="BV70" s="323">
        <f t="shared" si="4"/>
        <v>0</v>
      </c>
      <c r="BW70" s="323">
        <f>SUM(ก.ค.!BW70+ส.ค.!BV70)</f>
        <v>0</v>
      </c>
      <c r="BX70" s="369">
        <v>5104030299</v>
      </c>
      <c r="BY70" s="380"/>
    </row>
    <row r="71" spans="1:77" hidden="1">
      <c r="A71" s="321" t="s">
        <v>268</v>
      </c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3"/>
      <c r="S71" s="323"/>
      <c r="T71" s="323"/>
      <c r="U71" s="323"/>
      <c r="V71" s="323"/>
      <c r="W71" s="323"/>
      <c r="X71" s="323"/>
      <c r="Y71" s="323"/>
      <c r="Z71" s="323"/>
      <c r="AA71" s="323"/>
      <c r="AB71" s="323"/>
      <c r="AC71" s="323"/>
      <c r="AD71" s="323"/>
      <c r="AE71" s="323"/>
      <c r="AF71" s="323"/>
      <c r="AG71" s="323"/>
      <c r="AH71" s="323"/>
      <c r="AI71" s="323"/>
      <c r="AJ71" s="323"/>
      <c r="AK71" s="323"/>
      <c r="AL71" s="323"/>
      <c r="AM71" s="323"/>
      <c r="AN71" s="323"/>
      <c r="AO71" s="323"/>
      <c r="AP71" s="323"/>
      <c r="AQ71" s="323"/>
      <c r="AR71" s="323"/>
      <c r="AS71" s="323"/>
      <c r="AT71" s="323"/>
      <c r="AU71" s="323"/>
      <c r="AV71" s="323"/>
      <c r="AW71" s="323"/>
      <c r="AX71" s="323"/>
      <c r="AY71" s="323"/>
      <c r="AZ71" s="323"/>
      <c r="BA71" s="323"/>
      <c r="BB71" s="323"/>
      <c r="BC71" s="323"/>
      <c r="BD71" s="323"/>
      <c r="BE71" s="323"/>
      <c r="BF71" s="323"/>
      <c r="BG71" s="323"/>
      <c r="BH71" s="373"/>
      <c r="BI71" s="373"/>
      <c r="BJ71" s="323"/>
      <c r="BK71" s="323"/>
      <c r="BL71" s="323"/>
      <c r="BM71" s="323"/>
      <c r="BN71" s="323"/>
      <c r="BO71" s="323"/>
      <c r="BP71" s="323"/>
      <c r="BQ71" s="323"/>
      <c r="BR71" s="323"/>
      <c r="BS71" s="323"/>
      <c r="BT71" s="323"/>
      <c r="BU71" s="323"/>
      <c r="BV71" s="323">
        <f t="shared" si="4"/>
        <v>0</v>
      </c>
      <c r="BW71" s="323">
        <f>SUM(ก.ค.!BW71+ส.ค.!BV71)</f>
        <v>0</v>
      </c>
      <c r="BX71" s="369">
        <v>5104030299</v>
      </c>
      <c r="BY71" s="380"/>
    </row>
    <row r="72" spans="1:77">
      <c r="A72" s="321" t="s">
        <v>269</v>
      </c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3"/>
      <c r="S72" s="323"/>
      <c r="T72" s="323"/>
      <c r="U72" s="323"/>
      <c r="V72" s="323"/>
      <c r="W72" s="323"/>
      <c r="X72" s="323"/>
      <c r="Y72" s="323"/>
      <c r="Z72" s="323"/>
      <c r="AA72" s="323"/>
      <c r="AB72" s="323"/>
      <c r="AC72" s="323"/>
      <c r="AD72" s="323"/>
      <c r="AE72" s="323"/>
      <c r="AF72" s="323"/>
      <c r="AG72" s="323"/>
      <c r="AH72" s="323"/>
      <c r="AI72" s="323"/>
      <c r="AJ72" s="323"/>
      <c r="AK72" s="323"/>
      <c r="AL72" s="323"/>
      <c r="AM72" s="323"/>
      <c r="AN72" s="323"/>
      <c r="AO72" s="323"/>
      <c r="AP72" s="323"/>
      <c r="AQ72" s="323"/>
      <c r="AR72" s="323"/>
      <c r="AS72" s="323"/>
      <c r="AT72" s="323"/>
      <c r="AU72" s="323"/>
      <c r="AV72" s="323"/>
      <c r="AW72" s="323"/>
      <c r="AX72" s="323"/>
      <c r="AY72" s="323"/>
      <c r="AZ72" s="323"/>
      <c r="BA72" s="323"/>
      <c r="BB72" s="323"/>
      <c r="BC72" s="323"/>
      <c r="BD72" s="323"/>
      <c r="BE72" s="323"/>
      <c r="BF72" s="323"/>
      <c r="BG72" s="323"/>
      <c r="BH72" s="373"/>
      <c r="BI72" s="373"/>
      <c r="BJ72" s="323"/>
      <c r="BK72" s="323"/>
      <c r="BL72" s="323"/>
      <c r="BM72" s="323"/>
      <c r="BN72" s="323"/>
      <c r="BO72" s="323"/>
      <c r="BP72" s="323"/>
      <c r="BQ72" s="323"/>
      <c r="BR72" s="323"/>
      <c r="BS72" s="323"/>
      <c r="BT72" s="323"/>
      <c r="BU72" s="323"/>
      <c r="BV72" s="323">
        <f t="shared" si="4"/>
        <v>0</v>
      </c>
      <c r="BW72" s="323">
        <f>SUM(ก.ค.!BW72+ส.ค.!BV72)</f>
        <v>1384405.2899999998</v>
      </c>
      <c r="BX72" s="369">
        <v>5101010113</v>
      </c>
      <c r="BY72" s="382">
        <f>+BV72+BV85</f>
        <v>0</v>
      </c>
    </row>
    <row r="73" spans="1:77" ht="19.5" customHeight="1">
      <c r="A73" s="322" t="s">
        <v>570</v>
      </c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3"/>
      <c r="S73" s="323"/>
      <c r="T73" s="323"/>
      <c r="U73" s="323"/>
      <c r="V73" s="323"/>
      <c r="W73" s="323"/>
      <c r="X73" s="323"/>
      <c r="Y73" s="323"/>
      <c r="Z73" s="323"/>
      <c r="AA73" s="323"/>
      <c r="AB73" s="323"/>
      <c r="AC73" s="323"/>
      <c r="AD73" s="323"/>
      <c r="AE73" s="323"/>
      <c r="AF73" s="323"/>
      <c r="AG73" s="323"/>
      <c r="AH73" s="323"/>
      <c r="AI73" s="323"/>
      <c r="AJ73" s="323"/>
      <c r="AK73" s="323"/>
      <c r="AL73" s="323"/>
      <c r="AM73" s="323"/>
      <c r="AN73" s="323"/>
      <c r="AO73" s="323"/>
      <c r="AP73" s="323"/>
      <c r="AQ73" s="323"/>
      <c r="AR73" s="323"/>
      <c r="AS73" s="323"/>
      <c r="AT73" s="323"/>
      <c r="AU73" s="323"/>
      <c r="AV73" s="323"/>
      <c r="AW73" s="323"/>
      <c r="AX73" s="323"/>
      <c r="AY73" s="323"/>
      <c r="AZ73" s="323"/>
      <c r="BA73" s="323"/>
      <c r="BB73" s="323"/>
      <c r="BC73" s="323"/>
      <c r="BD73" s="323"/>
      <c r="BE73" s="323"/>
      <c r="BF73" s="323"/>
      <c r="BG73" s="323"/>
      <c r="BH73" s="373"/>
      <c r="BI73" s="373"/>
      <c r="BJ73" s="323"/>
      <c r="BK73" s="323"/>
      <c r="BL73" s="323"/>
      <c r="BM73" s="323"/>
      <c r="BN73" s="323"/>
      <c r="BO73" s="323"/>
      <c r="BP73" s="323"/>
      <c r="BQ73" s="323"/>
      <c r="BR73" s="323"/>
      <c r="BS73" s="323"/>
      <c r="BT73" s="323"/>
      <c r="BU73" s="323"/>
      <c r="BV73" s="323">
        <f t="shared" si="4"/>
        <v>0</v>
      </c>
      <c r="BW73" s="323">
        <f>SUM(ก.ค.!BW73+ส.ค.!BV73)</f>
        <v>35028.800000000003</v>
      </c>
      <c r="BX73" s="369">
        <v>2102040199</v>
      </c>
      <c r="BY73" s="380"/>
    </row>
    <row r="74" spans="1:77" ht="21.75" hidden="1" customHeight="1">
      <c r="A74" s="322" t="s">
        <v>566</v>
      </c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3"/>
      <c r="S74" s="323"/>
      <c r="T74" s="323"/>
      <c r="U74" s="323"/>
      <c r="V74" s="323"/>
      <c r="W74" s="323"/>
      <c r="X74" s="323"/>
      <c r="Y74" s="323"/>
      <c r="Z74" s="323"/>
      <c r="AA74" s="323"/>
      <c r="AB74" s="323"/>
      <c r="AC74" s="323"/>
      <c r="AD74" s="323"/>
      <c r="AE74" s="323"/>
      <c r="AF74" s="323"/>
      <c r="AG74" s="323"/>
      <c r="AH74" s="323"/>
      <c r="AI74" s="323"/>
      <c r="AJ74" s="323"/>
      <c r="AK74" s="323"/>
      <c r="AL74" s="323"/>
      <c r="AM74" s="323"/>
      <c r="AN74" s="323"/>
      <c r="AO74" s="323"/>
      <c r="AP74" s="323"/>
      <c r="AQ74" s="323"/>
      <c r="AR74" s="323"/>
      <c r="AS74" s="323"/>
      <c r="AT74" s="323"/>
      <c r="AU74" s="323"/>
      <c r="AV74" s="323"/>
      <c r="AW74" s="323"/>
      <c r="AX74" s="323"/>
      <c r="AY74" s="323"/>
      <c r="AZ74" s="323"/>
      <c r="BA74" s="323"/>
      <c r="BB74" s="323"/>
      <c r="BC74" s="323"/>
      <c r="BD74" s="323"/>
      <c r="BE74" s="323"/>
      <c r="BF74" s="323"/>
      <c r="BG74" s="323"/>
      <c r="BH74" s="373"/>
      <c r="BI74" s="373"/>
      <c r="BJ74" s="323"/>
      <c r="BK74" s="323"/>
      <c r="BL74" s="323"/>
      <c r="BM74" s="323"/>
      <c r="BN74" s="323"/>
      <c r="BO74" s="323"/>
      <c r="BP74" s="323"/>
      <c r="BQ74" s="323"/>
      <c r="BR74" s="323"/>
      <c r="BS74" s="323"/>
      <c r="BT74" s="323"/>
      <c r="BU74" s="323"/>
      <c r="BV74" s="323">
        <f t="shared" si="4"/>
        <v>0</v>
      </c>
      <c r="BW74" s="323">
        <f>SUM(ก.ค.!BW74+ส.ค.!BV74)</f>
        <v>0</v>
      </c>
      <c r="BX74" s="369">
        <v>5104030299</v>
      </c>
      <c r="BY74" s="380"/>
    </row>
    <row r="75" spans="1:77">
      <c r="A75" s="321" t="s">
        <v>271</v>
      </c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3"/>
      <c r="S75" s="323"/>
      <c r="T75" s="323"/>
      <c r="U75" s="323"/>
      <c r="V75" s="323"/>
      <c r="W75" s="323"/>
      <c r="X75" s="323"/>
      <c r="Y75" s="323"/>
      <c r="Z75" s="323"/>
      <c r="AA75" s="323"/>
      <c r="AB75" s="323"/>
      <c r="AC75" s="323"/>
      <c r="AD75" s="323"/>
      <c r="AE75" s="323"/>
      <c r="AF75" s="323"/>
      <c r="AG75" s="323"/>
      <c r="AH75" s="323"/>
      <c r="AI75" s="323"/>
      <c r="AJ75" s="323"/>
      <c r="AK75" s="323"/>
      <c r="AL75" s="323"/>
      <c r="AM75" s="323"/>
      <c r="AN75" s="323"/>
      <c r="AO75" s="323"/>
      <c r="AP75" s="323"/>
      <c r="AQ75" s="323"/>
      <c r="AR75" s="323"/>
      <c r="AS75" s="323"/>
      <c r="AT75" s="323"/>
      <c r="AU75" s="323"/>
      <c r="AV75" s="323"/>
      <c r="AW75" s="323"/>
      <c r="AX75" s="323"/>
      <c r="AY75" s="323"/>
      <c r="AZ75" s="323"/>
      <c r="BA75" s="323"/>
      <c r="BB75" s="323"/>
      <c r="BC75" s="323"/>
      <c r="BD75" s="323"/>
      <c r="BE75" s="323"/>
      <c r="BF75" s="323"/>
      <c r="BG75" s="323"/>
      <c r="BH75" s="373"/>
      <c r="BI75" s="373"/>
      <c r="BJ75" s="323"/>
      <c r="BK75" s="323"/>
      <c r="BL75" s="323"/>
      <c r="BM75" s="323"/>
      <c r="BN75" s="323"/>
      <c r="BO75" s="323"/>
      <c r="BP75" s="323"/>
      <c r="BQ75" s="323"/>
      <c r="BR75" s="323"/>
      <c r="BS75" s="323"/>
      <c r="BT75" s="323"/>
      <c r="BU75" s="323"/>
      <c r="BV75" s="323">
        <f t="shared" si="4"/>
        <v>0</v>
      </c>
      <c r="BW75" s="323">
        <f>SUM(ก.ค.!BW75+ส.ค.!BV75)</f>
        <v>17790</v>
      </c>
      <c r="BX75" s="369">
        <v>5104030299</v>
      </c>
      <c r="BY75" s="380"/>
    </row>
    <row r="76" spans="1:77" hidden="1">
      <c r="A76" s="322" t="s">
        <v>615</v>
      </c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3"/>
      <c r="S76" s="323"/>
      <c r="T76" s="323"/>
      <c r="U76" s="323"/>
      <c r="V76" s="323"/>
      <c r="W76" s="323"/>
      <c r="X76" s="323"/>
      <c r="Y76" s="323"/>
      <c r="Z76" s="323"/>
      <c r="AA76" s="323"/>
      <c r="AB76" s="323"/>
      <c r="AC76" s="323"/>
      <c r="AD76" s="323"/>
      <c r="AE76" s="323"/>
      <c r="AF76" s="323"/>
      <c r="AG76" s="323"/>
      <c r="AH76" s="323"/>
      <c r="AI76" s="323"/>
      <c r="AJ76" s="323"/>
      <c r="AK76" s="323"/>
      <c r="AL76" s="323"/>
      <c r="AM76" s="323"/>
      <c r="AN76" s="323"/>
      <c r="AO76" s="323"/>
      <c r="AP76" s="323"/>
      <c r="AQ76" s="323"/>
      <c r="AR76" s="323"/>
      <c r="AS76" s="323"/>
      <c r="AT76" s="323"/>
      <c r="AU76" s="323"/>
      <c r="AV76" s="323"/>
      <c r="AW76" s="323"/>
      <c r="AX76" s="323"/>
      <c r="AY76" s="323"/>
      <c r="AZ76" s="323"/>
      <c r="BA76" s="323"/>
      <c r="BB76" s="323"/>
      <c r="BC76" s="323"/>
      <c r="BD76" s="323"/>
      <c r="BE76" s="323"/>
      <c r="BF76" s="323"/>
      <c r="BG76" s="323"/>
      <c r="BH76" s="373"/>
      <c r="BI76" s="373"/>
      <c r="BJ76" s="323"/>
      <c r="BK76" s="323"/>
      <c r="BL76" s="323"/>
      <c r="BM76" s="323"/>
      <c r="BN76" s="323"/>
      <c r="BO76" s="323"/>
      <c r="BP76" s="323"/>
      <c r="BQ76" s="323"/>
      <c r="BR76" s="323"/>
      <c r="BS76" s="323"/>
      <c r="BT76" s="323"/>
      <c r="BU76" s="323"/>
      <c r="BV76" s="323">
        <f t="shared" si="4"/>
        <v>0</v>
      </c>
      <c r="BW76" s="323">
        <f>SUM(ก.ค.!BW76+ส.ค.!BV76)</f>
        <v>0</v>
      </c>
      <c r="BX76" s="369">
        <v>5104030299</v>
      </c>
      <c r="BY76" s="380"/>
    </row>
    <row r="77" spans="1:77">
      <c r="A77" s="321" t="s">
        <v>91</v>
      </c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3"/>
      <c r="S77" s="323"/>
      <c r="T77" s="323"/>
      <c r="U77" s="323"/>
      <c r="V77" s="323"/>
      <c r="W77" s="323"/>
      <c r="X77" s="323"/>
      <c r="Y77" s="323"/>
      <c r="Z77" s="323"/>
      <c r="AA77" s="323"/>
      <c r="AB77" s="323"/>
      <c r="AC77" s="323"/>
      <c r="AD77" s="323"/>
      <c r="AE77" s="323"/>
      <c r="AF77" s="323"/>
      <c r="AG77" s="323"/>
      <c r="AH77" s="323"/>
      <c r="AI77" s="323"/>
      <c r="AJ77" s="323"/>
      <c r="AK77" s="323"/>
      <c r="AL77" s="323"/>
      <c r="AM77" s="323"/>
      <c r="AN77" s="323"/>
      <c r="AO77" s="323"/>
      <c r="AP77" s="323"/>
      <c r="AQ77" s="323"/>
      <c r="AR77" s="323"/>
      <c r="AS77" s="323"/>
      <c r="AT77" s="323"/>
      <c r="AU77" s="323"/>
      <c r="AV77" s="323"/>
      <c r="AW77" s="323"/>
      <c r="AX77" s="323"/>
      <c r="AY77" s="323"/>
      <c r="AZ77" s="323"/>
      <c r="BA77" s="323"/>
      <c r="BB77" s="323"/>
      <c r="BC77" s="323"/>
      <c r="BD77" s="323"/>
      <c r="BE77" s="323"/>
      <c r="BF77" s="323"/>
      <c r="BG77" s="323"/>
      <c r="BH77" s="373"/>
      <c r="BI77" s="373"/>
      <c r="BJ77" s="323"/>
      <c r="BK77" s="323"/>
      <c r="BL77" s="323"/>
      <c r="BM77" s="323"/>
      <c r="BN77" s="323"/>
      <c r="BO77" s="323"/>
      <c r="BP77" s="323"/>
      <c r="BQ77" s="323"/>
      <c r="BR77" s="323"/>
      <c r="BS77" s="323"/>
      <c r="BT77" s="323"/>
      <c r="BU77" s="323"/>
      <c r="BV77" s="323">
        <f t="shared" si="4"/>
        <v>0</v>
      </c>
      <c r="BW77" s="323">
        <f>SUM(ก.ค.!BW77+ส.ค.!BV77)</f>
        <v>0</v>
      </c>
      <c r="BX77" s="369">
        <v>2101010107</v>
      </c>
      <c r="BY77" s="380"/>
    </row>
    <row r="78" spans="1:77">
      <c r="A78" s="321" t="s">
        <v>381</v>
      </c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3"/>
      <c r="S78" s="323"/>
      <c r="T78" s="323"/>
      <c r="U78" s="323"/>
      <c r="V78" s="323"/>
      <c r="W78" s="323"/>
      <c r="X78" s="323"/>
      <c r="Y78" s="323"/>
      <c r="Z78" s="323"/>
      <c r="AA78" s="323"/>
      <c r="AB78" s="323"/>
      <c r="AC78" s="323"/>
      <c r="AD78" s="323"/>
      <c r="AE78" s="323"/>
      <c r="AF78" s="323"/>
      <c r="AG78" s="323"/>
      <c r="AH78" s="323"/>
      <c r="AI78" s="323"/>
      <c r="AJ78" s="323"/>
      <c r="AK78" s="323"/>
      <c r="AL78" s="323"/>
      <c r="AM78" s="323"/>
      <c r="AN78" s="323"/>
      <c r="AO78" s="323"/>
      <c r="AP78" s="323"/>
      <c r="AQ78" s="323"/>
      <c r="AR78" s="323"/>
      <c r="AS78" s="323"/>
      <c r="AT78" s="323"/>
      <c r="AU78" s="323"/>
      <c r="AV78" s="323"/>
      <c r="AW78" s="323"/>
      <c r="AX78" s="323"/>
      <c r="AY78" s="323"/>
      <c r="AZ78" s="323"/>
      <c r="BA78" s="323"/>
      <c r="BB78" s="323"/>
      <c r="BC78" s="323"/>
      <c r="BD78" s="323"/>
      <c r="BE78" s="323"/>
      <c r="BF78" s="323"/>
      <c r="BG78" s="323"/>
      <c r="BH78" s="373"/>
      <c r="BI78" s="373"/>
      <c r="BJ78" s="323"/>
      <c r="BK78" s="323"/>
      <c r="BL78" s="323"/>
      <c r="BM78" s="323"/>
      <c r="BN78" s="323"/>
      <c r="BO78" s="323"/>
      <c r="BP78" s="323"/>
      <c r="BQ78" s="323"/>
      <c r="BR78" s="323"/>
      <c r="BS78" s="323"/>
      <c r="BT78" s="323"/>
      <c r="BU78" s="323"/>
      <c r="BV78" s="323">
        <f t="shared" si="4"/>
        <v>0</v>
      </c>
      <c r="BW78" s="323">
        <f>SUM(ก.ค.!BW78+ส.ค.!BV78)</f>
        <v>0</v>
      </c>
      <c r="BX78" s="369">
        <v>1102050193</v>
      </c>
      <c r="BY78" s="380"/>
    </row>
    <row r="79" spans="1:77" hidden="1">
      <c r="A79" s="322" t="s">
        <v>7</v>
      </c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3"/>
      <c r="S79" s="323"/>
      <c r="T79" s="323"/>
      <c r="U79" s="323"/>
      <c r="V79" s="323"/>
      <c r="W79" s="323"/>
      <c r="X79" s="323"/>
      <c r="Y79" s="323"/>
      <c r="Z79" s="323"/>
      <c r="AA79" s="323"/>
      <c r="AB79" s="323"/>
      <c r="AC79" s="323"/>
      <c r="AD79" s="323"/>
      <c r="AE79" s="323"/>
      <c r="AF79" s="323"/>
      <c r="AG79" s="323"/>
      <c r="AH79" s="323"/>
      <c r="AI79" s="323"/>
      <c r="AJ79" s="323"/>
      <c r="AK79" s="323"/>
      <c r="AL79" s="323"/>
      <c r="AM79" s="323"/>
      <c r="AN79" s="323"/>
      <c r="AO79" s="323"/>
      <c r="AP79" s="323"/>
      <c r="AQ79" s="323"/>
      <c r="AR79" s="323"/>
      <c r="AS79" s="323"/>
      <c r="AT79" s="323"/>
      <c r="AU79" s="323"/>
      <c r="AV79" s="323"/>
      <c r="AW79" s="323"/>
      <c r="AX79" s="323"/>
      <c r="AY79" s="323"/>
      <c r="AZ79" s="323"/>
      <c r="BA79" s="323"/>
      <c r="BB79" s="323"/>
      <c r="BC79" s="323"/>
      <c r="BD79" s="323"/>
      <c r="BE79" s="323"/>
      <c r="BF79" s="323"/>
      <c r="BG79" s="323"/>
      <c r="BH79" s="373"/>
      <c r="BI79" s="373"/>
      <c r="BJ79" s="323"/>
      <c r="BK79" s="323"/>
      <c r="BL79" s="323"/>
      <c r="BM79" s="323"/>
      <c r="BN79" s="323"/>
      <c r="BO79" s="323"/>
      <c r="BP79" s="323"/>
      <c r="BQ79" s="323"/>
      <c r="BR79" s="323"/>
      <c r="BS79" s="323"/>
      <c r="BT79" s="323"/>
      <c r="BU79" s="323"/>
      <c r="BV79" s="323">
        <f t="shared" si="4"/>
        <v>0</v>
      </c>
      <c r="BW79" s="323">
        <f>SUM(ก.ค.!BW79+ส.ค.!BV79)</f>
        <v>30000</v>
      </c>
      <c r="BX79" s="369">
        <v>2101010107</v>
      </c>
      <c r="BY79" s="380"/>
    </row>
    <row r="80" spans="1:77" hidden="1">
      <c r="A80" s="322" t="s">
        <v>624</v>
      </c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3"/>
      <c r="S80" s="323"/>
      <c r="T80" s="323"/>
      <c r="U80" s="323"/>
      <c r="V80" s="323"/>
      <c r="W80" s="323"/>
      <c r="X80" s="323"/>
      <c r="Y80" s="323"/>
      <c r="Z80" s="323"/>
      <c r="AA80" s="323"/>
      <c r="AB80" s="323"/>
      <c r="AC80" s="323"/>
      <c r="AD80" s="323"/>
      <c r="AE80" s="323"/>
      <c r="AF80" s="323"/>
      <c r="AG80" s="323"/>
      <c r="AH80" s="323"/>
      <c r="AI80" s="323"/>
      <c r="AJ80" s="323"/>
      <c r="AK80" s="323"/>
      <c r="AL80" s="323"/>
      <c r="AM80" s="323"/>
      <c r="AN80" s="323"/>
      <c r="AO80" s="323"/>
      <c r="AP80" s="323"/>
      <c r="AQ80" s="323"/>
      <c r="AR80" s="323"/>
      <c r="AS80" s="323"/>
      <c r="AT80" s="323"/>
      <c r="AU80" s="323"/>
      <c r="AV80" s="323"/>
      <c r="AW80" s="323"/>
      <c r="AX80" s="323"/>
      <c r="AY80" s="323"/>
      <c r="AZ80" s="323"/>
      <c r="BA80" s="323"/>
      <c r="BB80" s="323"/>
      <c r="BC80" s="323"/>
      <c r="BD80" s="323"/>
      <c r="BE80" s="323"/>
      <c r="BF80" s="323"/>
      <c r="BG80" s="323"/>
      <c r="BH80" s="373"/>
      <c r="BI80" s="373"/>
      <c r="BJ80" s="323"/>
      <c r="BK80" s="323"/>
      <c r="BL80" s="323"/>
      <c r="BM80" s="323"/>
      <c r="BN80" s="323"/>
      <c r="BO80" s="323"/>
      <c r="BP80" s="323"/>
      <c r="BQ80" s="323"/>
      <c r="BR80" s="323"/>
      <c r="BS80" s="323"/>
      <c r="BT80" s="323"/>
      <c r="BU80" s="323"/>
      <c r="BV80" s="323">
        <f t="shared" si="4"/>
        <v>0</v>
      </c>
      <c r="BW80" s="323">
        <f>SUM(ก.ค.!BW80+ส.ค.!BV80)</f>
        <v>0</v>
      </c>
      <c r="BX80" s="369">
        <v>1106010199</v>
      </c>
      <c r="BY80" s="380"/>
    </row>
    <row r="81" spans="1:77">
      <c r="A81" s="321" t="s">
        <v>571</v>
      </c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3"/>
      <c r="S81" s="323"/>
      <c r="T81" s="323"/>
      <c r="U81" s="323"/>
      <c r="V81" s="323"/>
      <c r="W81" s="323"/>
      <c r="X81" s="323"/>
      <c r="Y81" s="323"/>
      <c r="Z81" s="323"/>
      <c r="AA81" s="323"/>
      <c r="AB81" s="323"/>
      <c r="AC81" s="323"/>
      <c r="AD81" s="323"/>
      <c r="AE81" s="323"/>
      <c r="AF81" s="323"/>
      <c r="AG81" s="323"/>
      <c r="AH81" s="323"/>
      <c r="AI81" s="323"/>
      <c r="AJ81" s="323"/>
      <c r="AK81" s="323"/>
      <c r="AL81" s="323"/>
      <c r="AM81" s="323"/>
      <c r="AN81" s="323"/>
      <c r="AO81" s="323"/>
      <c r="AP81" s="323"/>
      <c r="AQ81" s="323"/>
      <c r="AR81" s="323"/>
      <c r="AS81" s="323"/>
      <c r="AT81" s="323"/>
      <c r="AU81" s="323"/>
      <c r="AV81" s="323"/>
      <c r="AW81" s="323"/>
      <c r="AX81" s="323"/>
      <c r="AY81" s="323"/>
      <c r="AZ81" s="323"/>
      <c r="BA81" s="323"/>
      <c r="BB81" s="323"/>
      <c r="BC81" s="323"/>
      <c r="BD81" s="323"/>
      <c r="BE81" s="323"/>
      <c r="BF81" s="323"/>
      <c r="BG81" s="323"/>
      <c r="BH81" s="373"/>
      <c r="BI81" s="373"/>
      <c r="BJ81" s="323"/>
      <c r="BK81" s="323"/>
      <c r="BL81" s="323"/>
      <c r="BM81" s="323"/>
      <c r="BN81" s="323"/>
      <c r="BO81" s="323"/>
      <c r="BP81" s="323"/>
      <c r="BQ81" s="323"/>
      <c r="BR81" s="323"/>
      <c r="BS81" s="323"/>
      <c r="BT81" s="323"/>
      <c r="BU81" s="323"/>
      <c r="BV81" s="323">
        <f t="shared" si="4"/>
        <v>0</v>
      </c>
      <c r="BW81" s="323">
        <f>SUM(ก.ค.!BW81+ส.ค.!BV81)</f>
        <v>0</v>
      </c>
      <c r="BX81" s="369">
        <v>5104030299</v>
      </c>
      <c r="BY81" s="380"/>
    </row>
    <row r="82" spans="1:77">
      <c r="A82" s="321" t="s">
        <v>459</v>
      </c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3"/>
      <c r="S82" s="323"/>
      <c r="T82" s="323"/>
      <c r="U82" s="323"/>
      <c r="V82" s="323"/>
      <c r="W82" s="323"/>
      <c r="X82" s="323"/>
      <c r="Y82" s="323"/>
      <c r="Z82" s="323"/>
      <c r="AA82" s="323"/>
      <c r="AB82" s="323"/>
      <c r="AC82" s="323"/>
      <c r="AD82" s="323"/>
      <c r="AE82" s="323"/>
      <c r="AF82" s="323"/>
      <c r="AG82" s="323"/>
      <c r="AH82" s="323"/>
      <c r="AI82" s="323"/>
      <c r="AJ82" s="323"/>
      <c r="AK82" s="323"/>
      <c r="AL82" s="323"/>
      <c r="AM82" s="323"/>
      <c r="AN82" s="323"/>
      <c r="AO82" s="323"/>
      <c r="AP82" s="323"/>
      <c r="AQ82" s="323"/>
      <c r="AR82" s="323"/>
      <c r="AS82" s="323"/>
      <c r="AT82" s="323"/>
      <c r="AU82" s="323"/>
      <c r="AV82" s="323"/>
      <c r="AW82" s="323"/>
      <c r="AX82" s="323"/>
      <c r="AY82" s="323"/>
      <c r="AZ82" s="323"/>
      <c r="BA82" s="323"/>
      <c r="BB82" s="323"/>
      <c r="BC82" s="323"/>
      <c r="BD82" s="323"/>
      <c r="BE82" s="323"/>
      <c r="BF82" s="323"/>
      <c r="BG82" s="323"/>
      <c r="BH82" s="373"/>
      <c r="BI82" s="373"/>
      <c r="BJ82" s="323"/>
      <c r="BK82" s="323"/>
      <c r="BL82" s="323"/>
      <c r="BM82" s="323"/>
      <c r="BN82" s="323"/>
      <c r="BO82" s="323"/>
      <c r="BP82" s="323"/>
      <c r="BQ82" s="323"/>
      <c r="BR82" s="323"/>
      <c r="BS82" s="323"/>
      <c r="BT82" s="323"/>
      <c r="BU82" s="323"/>
      <c r="BV82" s="323">
        <f t="shared" si="4"/>
        <v>0</v>
      </c>
      <c r="BW82" s="323">
        <f>SUM(ก.ค.!BW82+ส.ค.!BV82)</f>
        <v>0</v>
      </c>
      <c r="BX82" s="369">
        <v>5104030299</v>
      </c>
      <c r="BY82" s="380"/>
    </row>
    <row r="83" spans="1:77">
      <c r="A83" s="321" t="s">
        <v>270</v>
      </c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3"/>
      <c r="S83" s="323"/>
      <c r="T83" s="323"/>
      <c r="U83" s="323"/>
      <c r="V83" s="323"/>
      <c r="W83" s="323"/>
      <c r="X83" s="323"/>
      <c r="Y83" s="323"/>
      <c r="Z83" s="323"/>
      <c r="AA83" s="323"/>
      <c r="AB83" s="323"/>
      <c r="AC83" s="323"/>
      <c r="AD83" s="323"/>
      <c r="AE83" s="323"/>
      <c r="AF83" s="323"/>
      <c r="AG83" s="323"/>
      <c r="AH83" s="323"/>
      <c r="AI83" s="323"/>
      <c r="AJ83" s="323"/>
      <c r="AK83" s="323"/>
      <c r="AL83" s="323"/>
      <c r="AM83" s="323"/>
      <c r="AN83" s="323"/>
      <c r="AO83" s="323"/>
      <c r="AP83" s="323"/>
      <c r="AQ83" s="323"/>
      <c r="AR83" s="323"/>
      <c r="AS83" s="323"/>
      <c r="AT83" s="323"/>
      <c r="AU83" s="323"/>
      <c r="AV83" s="323"/>
      <c r="AW83" s="323"/>
      <c r="AX83" s="323"/>
      <c r="AY83" s="323"/>
      <c r="AZ83" s="323"/>
      <c r="BA83" s="323"/>
      <c r="BB83" s="323"/>
      <c r="BC83" s="323"/>
      <c r="BD83" s="323"/>
      <c r="BE83" s="323"/>
      <c r="BF83" s="323"/>
      <c r="BG83" s="323"/>
      <c r="BH83" s="373"/>
      <c r="BI83" s="373"/>
      <c r="BJ83" s="323"/>
      <c r="BK83" s="323"/>
      <c r="BL83" s="323"/>
      <c r="BM83" s="323"/>
      <c r="BN83" s="323"/>
      <c r="BO83" s="323"/>
      <c r="BP83" s="323"/>
      <c r="BQ83" s="323"/>
      <c r="BR83" s="323"/>
      <c r="BS83" s="323"/>
      <c r="BT83" s="323"/>
      <c r="BU83" s="323"/>
      <c r="BV83" s="323">
        <f t="shared" si="4"/>
        <v>0</v>
      </c>
      <c r="BW83" s="323">
        <f>SUM(ก.ค.!BW83+ส.ค.!BV83)</f>
        <v>0</v>
      </c>
      <c r="BX83" s="369">
        <v>1106010103</v>
      </c>
      <c r="BY83" s="380"/>
    </row>
    <row r="84" spans="1:77">
      <c r="A84" s="321" t="s">
        <v>575</v>
      </c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3"/>
      <c r="S84" s="323"/>
      <c r="T84" s="323"/>
      <c r="U84" s="323"/>
      <c r="V84" s="323"/>
      <c r="W84" s="323"/>
      <c r="X84" s="323"/>
      <c r="Y84" s="323"/>
      <c r="Z84" s="323"/>
      <c r="AA84" s="323"/>
      <c r="AB84" s="323"/>
      <c r="AC84" s="323"/>
      <c r="AD84" s="323"/>
      <c r="AE84" s="323"/>
      <c r="AF84" s="323"/>
      <c r="AG84" s="323"/>
      <c r="AH84" s="323"/>
      <c r="AI84" s="323"/>
      <c r="AJ84" s="323"/>
      <c r="AK84" s="323"/>
      <c r="AL84" s="323"/>
      <c r="AM84" s="323"/>
      <c r="AN84" s="323"/>
      <c r="AO84" s="323"/>
      <c r="AP84" s="323"/>
      <c r="AQ84" s="323"/>
      <c r="AR84" s="323"/>
      <c r="AS84" s="323"/>
      <c r="AT84" s="323"/>
      <c r="AU84" s="323"/>
      <c r="AV84" s="323"/>
      <c r="AW84" s="323"/>
      <c r="AX84" s="323"/>
      <c r="AY84" s="323"/>
      <c r="AZ84" s="323"/>
      <c r="BA84" s="323"/>
      <c r="BB84" s="323"/>
      <c r="BC84" s="323"/>
      <c r="BD84" s="323"/>
      <c r="BE84" s="323"/>
      <c r="BF84" s="323"/>
      <c r="BG84" s="323"/>
      <c r="BH84" s="373"/>
      <c r="BI84" s="373"/>
      <c r="BJ84" s="323"/>
      <c r="BK84" s="323"/>
      <c r="BL84" s="323"/>
      <c r="BM84" s="323"/>
      <c r="BN84" s="323"/>
      <c r="BO84" s="323"/>
      <c r="BP84" s="323"/>
      <c r="BQ84" s="323"/>
      <c r="BR84" s="323"/>
      <c r="BS84" s="323"/>
      <c r="BT84" s="323"/>
      <c r="BU84" s="323"/>
      <c r="BV84" s="323">
        <f t="shared" si="4"/>
        <v>0</v>
      </c>
      <c r="BW84" s="323">
        <f>SUM(ก.ค.!BW84+ส.ค.!BV84)</f>
        <v>54187.5</v>
      </c>
      <c r="BX84" s="369">
        <v>2112010199</v>
      </c>
      <c r="BY84" s="380"/>
    </row>
    <row r="85" spans="1:77">
      <c r="A85" s="321" t="s">
        <v>439</v>
      </c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3"/>
      <c r="S85" s="323"/>
      <c r="T85" s="323"/>
      <c r="U85" s="323"/>
      <c r="V85" s="323"/>
      <c r="W85" s="323"/>
      <c r="X85" s="323"/>
      <c r="Y85" s="323"/>
      <c r="Z85" s="323"/>
      <c r="AA85" s="323"/>
      <c r="AB85" s="323"/>
      <c r="AC85" s="323"/>
      <c r="AD85" s="323"/>
      <c r="AE85" s="323"/>
      <c r="AF85" s="323"/>
      <c r="AG85" s="323"/>
      <c r="AH85" s="323"/>
      <c r="AI85" s="323"/>
      <c r="AJ85" s="323"/>
      <c r="AK85" s="323"/>
      <c r="AL85" s="323"/>
      <c r="AM85" s="323"/>
      <c r="AN85" s="323"/>
      <c r="AO85" s="323"/>
      <c r="AP85" s="323"/>
      <c r="AQ85" s="323"/>
      <c r="AR85" s="323"/>
      <c r="AS85" s="323"/>
      <c r="AT85" s="323"/>
      <c r="AU85" s="323"/>
      <c r="AV85" s="323"/>
      <c r="AW85" s="323"/>
      <c r="AX85" s="323"/>
      <c r="AY85" s="323"/>
      <c r="AZ85" s="323"/>
      <c r="BA85" s="323"/>
      <c r="BB85" s="323"/>
      <c r="BC85" s="323"/>
      <c r="BD85" s="323"/>
      <c r="BE85" s="323"/>
      <c r="BF85" s="323"/>
      <c r="BG85" s="323"/>
      <c r="BH85" s="373"/>
      <c r="BI85" s="373"/>
      <c r="BJ85" s="323"/>
      <c r="BK85" s="323"/>
      <c r="BL85" s="323"/>
      <c r="BM85" s="323"/>
      <c r="BN85" s="323"/>
      <c r="BO85" s="323"/>
      <c r="BP85" s="323"/>
      <c r="BQ85" s="323"/>
      <c r="BR85" s="323"/>
      <c r="BS85" s="323"/>
      <c r="BT85" s="323"/>
      <c r="BU85" s="323"/>
      <c r="BV85" s="323">
        <f t="shared" si="4"/>
        <v>0</v>
      </c>
      <c r="BW85" s="323">
        <f>SUM(ก.ค.!BW85+ส.ค.!BV85)</f>
        <v>69261</v>
      </c>
      <c r="BX85" s="369">
        <v>5101020106</v>
      </c>
      <c r="BY85" s="369">
        <v>5101010113</v>
      </c>
    </row>
    <row r="86" spans="1:77">
      <c r="A86" s="321" t="s">
        <v>440</v>
      </c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3"/>
      <c r="S86" s="323"/>
      <c r="T86" s="323"/>
      <c r="U86" s="323"/>
      <c r="V86" s="323"/>
      <c r="W86" s="323"/>
      <c r="X86" s="323"/>
      <c r="Y86" s="323"/>
      <c r="Z86" s="323"/>
      <c r="AA86" s="323"/>
      <c r="AB86" s="323"/>
      <c r="AC86" s="323"/>
      <c r="AD86" s="323"/>
      <c r="AE86" s="323"/>
      <c r="AF86" s="323"/>
      <c r="AG86" s="323"/>
      <c r="AH86" s="323"/>
      <c r="AI86" s="323"/>
      <c r="AJ86" s="323"/>
      <c r="AK86" s="323"/>
      <c r="AL86" s="323"/>
      <c r="AM86" s="323"/>
      <c r="AN86" s="323"/>
      <c r="AO86" s="323"/>
      <c r="AP86" s="323"/>
      <c r="AQ86" s="323"/>
      <c r="AR86" s="323"/>
      <c r="AS86" s="323"/>
      <c r="AT86" s="323"/>
      <c r="AU86" s="323"/>
      <c r="AV86" s="323"/>
      <c r="AW86" s="323"/>
      <c r="AX86" s="323"/>
      <c r="AY86" s="323"/>
      <c r="AZ86" s="323"/>
      <c r="BA86" s="323"/>
      <c r="BB86" s="323"/>
      <c r="BC86" s="323"/>
      <c r="BD86" s="323"/>
      <c r="BE86" s="323"/>
      <c r="BF86" s="323"/>
      <c r="BG86" s="323"/>
      <c r="BH86" s="373"/>
      <c r="BI86" s="373"/>
      <c r="BJ86" s="323"/>
      <c r="BK86" s="323"/>
      <c r="BL86" s="323"/>
      <c r="BM86" s="323"/>
      <c r="BN86" s="323"/>
      <c r="BO86" s="323"/>
      <c r="BP86" s="323"/>
      <c r="BQ86" s="323"/>
      <c r="BR86" s="323"/>
      <c r="BS86" s="323"/>
      <c r="BT86" s="323"/>
      <c r="BU86" s="323"/>
      <c r="BV86" s="323">
        <f t="shared" si="4"/>
        <v>0</v>
      </c>
      <c r="BW86" s="323">
        <f>SUM(ก.ค.!BW86+ส.ค.!BV86)</f>
        <v>0</v>
      </c>
      <c r="BX86" s="369">
        <v>1102030102</v>
      </c>
      <c r="BY86" s="380"/>
    </row>
    <row r="87" spans="1:77">
      <c r="A87" s="321" t="s">
        <v>441</v>
      </c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3"/>
      <c r="S87" s="323"/>
      <c r="T87" s="323"/>
      <c r="U87" s="323"/>
      <c r="V87" s="323"/>
      <c r="W87" s="323"/>
      <c r="X87" s="323"/>
      <c r="Y87" s="323"/>
      <c r="Z87" s="323"/>
      <c r="AA87" s="323"/>
      <c r="AB87" s="323"/>
      <c r="AC87" s="323"/>
      <c r="AD87" s="323"/>
      <c r="AE87" s="323"/>
      <c r="AF87" s="323"/>
      <c r="AG87" s="323"/>
      <c r="AH87" s="323"/>
      <c r="AI87" s="323"/>
      <c r="AJ87" s="323"/>
      <c r="AK87" s="323"/>
      <c r="AL87" s="323"/>
      <c r="AM87" s="323"/>
      <c r="AN87" s="323"/>
      <c r="AO87" s="323"/>
      <c r="AP87" s="323"/>
      <c r="AQ87" s="323"/>
      <c r="AR87" s="323"/>
      <c r="AS87" s="323"/>
      <c r="AT87" s="323"/>
      <c r="AU87" s="323"/>
      <c r="AV87" s="323"/>
      <c r="AW87" s="323"/>
      <c r="AX87" s="323"/>
      <c r="AY87" s="323"/>
      <c r="AZ87" s="323"/>
      <c r="BA87" s="323"/>
      <c r="BB87" s="323"/>
      <c r="BC87" s="323"/>
      <c r="BD87" s="323"/>
      <c r="BE87" s="323"/>
      <c r="BF87" s="323"/>
      <c r="BG87" s="323"/>
      <c r="BH87" s="373"/>
      <c r="BI87" s="373"/>
      <c r="BJ87" s="323"/>
      <c r="BK87" s="323"/>
      <c r="BL87" s="323"/>
      <c r="BM87" s="323"/>
      <c r="BN87" s="323"/>
      <c r="BO87" s="323"/>
      <c r="BP87" s="323"/>
      <c r="BQ87" s="323"/>
      <c r="BR87" s="323"/>
      <c r="BS87" s="323"/>
      <c r="BT87" s="323"/>
      <c r="BU87" s="323"/>
      <c r="BV87" s="323">
        <f t="shared" si="4"/>
        <v>0</v>
      </c>
      <c r="BW87" s="323">
        <f>SUM(ก.ค.!BW87+ส.ค.!BV87)</f>
        <v>7320</v>
      </c>
      <c r="BX87" s="369">
        <v>1102010102</v>
      </c>
      <c r="BY87" s="380"/>
    </row>
    <row r="88" spans="1:77">
      <c r="A88" s="322" t="s">
        <v>172</v>
      </c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3"/>
      <c r="S88" s="323"/>
      <c r="T88" s="323"/>
      <c r="U88" s="323"/>
      <c r="V88" s="323"/>
      <c r="W88" s="323"/>
      <c r="X88" s="323"/>
      <c r="Y88" s="323"/>
      <c r="Z88" s="323"/>
      <c r="AA88" s="323"/>
      <c r="AB88" s="323"/>
      <c r="AC88" s="323"/>
      <c r="AD88" s="323"/>
      <c r="AE88" s="323"/>
      <c r="AF88" s="323"/>
      <c r="AG88" s="323"/>
      <c r="AH88" s="323"/>
      <c r="AI88" s="323"/>
      <c r="AJ88" s="323"/>
      <c r="AK88" s="323"/>
      <c r="AL88" s="323"/>
      <c r="AM88" s="323"/>
      <c r="AN88" s="323"/>
      <c r="AO88" s="323"/>
      <c r="AP88" s="323"/>
      <c r="AQ88" s="323"/>
      <c r="AR88" s="323"/>
      <c r="AS88" s="323"/>
      <c r="AT88" s="323"/>
      <c r="AU88" s="323"/>
      <c r="AV88" s="323"/>
      <c r="AW88" s="323"/>
      <c r="AX88" s="323"/>
      <c r="AY88" s="323"/>
      <c r="AZ88" s="323"/>
      <c r="BA88" s="323"/>
      <c r="BB88" s="323"/>
      <c r="BC88" s="323"/>
      <c r="BD88" s="323"/>
      <c r="BE88" s="323"/>
      <c r="BF88" s="323"/>
      <c r="BG88" s="323"/>
      <c r="BH88" s="373"/>
      <c r="BI88" s="373"/>
      <c r="BJ88" s="323"/>
      <c r="BK88" s="323"/>
      <c r="BL88" s="323"/>
      <c r="BM88" s="323"/>
      <c r="BN88" s="323"/>
      <c r="BO88" s="323"/>
      <c r="BP88" s="323"/>
      <c r="BQ88" s="323"/>
      <c r="BR88" s="323"/>
      <c r="BS88" s="323"/>
      <c r="BT88" s="323"/>
      <c r="BU88" s="323"/>
      <c r="BV88" s="323">
        <f t="shared" si="4"/>
        <v>0</v>
      </c>
      <c r="BW88" s="323">
        <f>SUM(ก.ค.!BW88+ส.ค.!BV88)</f>
        <v>0</v>
      </c>
      <c r="BX88" s="369">
        <v>1102010102</v>
      </c>
      <c r="BY88" s="380"/>
    </row>
    <row r="89" spans="1:77" s="166" customFormat="1">
      <c r="A89" s="322" t="s">
        <v>614</v>
      </c>
      <c r="B89" s="325"/>
      <c r="C89" s="325"/>
      <c r="D89" s="325"/>
      <c r="E89" s="325"/>
      <c r="F89" s="325"/>
      <c r="G89" s="325"/>
      <c r="H89" s="325"/>
      <c r="I89" s="325"/>
      <c r="J89" s="325"/>
      <c r="K89" s="325"/>
      <c r="L89" s="325"/>
      <c r="M89" s="325"/>
      <c r="N89" s="325"/>
      <c r="O89" s="325"/>
      <c r="P89" s="325"/>
      <c r="Q89" s="325"/>
      <c r="R89" s="325"/>
      <c r="S89" s="325"/>
      <c r="T89" s="325"/>
      <c r="U89" s="325"/>
      <c r="V89" s="325"/>
      <c r="W89" s="325"/>
      <c r="X89" s="325"/>
      <c r="Y89" s="325"/>
      <c r="Z89" s="325"/>
      <c r="AA89" s="325"/>
      <c r="AB89" s="325"/>
      <c r="AC89" s="325"/>
      <c r="AD89" s="325"/>
      <c r="AE89" s="325"/>
      <c r="AF89" s="325"/>
      <c r="AG89" s="325"/>
      <c r="AH89" s="325"/>
      <c r="AI89" s="325"/>
      <c r="AJ89" s="325"/>
      <c r="AK89" s="325"/>
      <c r="AL89" s="325"/>
      <c r="AM89" s="325"/>
      <c r="AN89" s="325"/>
      <c r="AO89" s="325"/>
      <c r="AP89" s="325"/>
      <c r="AQ89" s="325"/>
      <c r="AR89" s="325"/>
      <c r="AS89" s="325"/>
      <c r="AT89" s="325"/>
      <c r="AU89" s="325"/>
      <c r="AV89" s="325"/>
      <c r="AW89" s="325"/>
      <c r="AX89" s="325"/>
      <c r="AY89" s="325"/>
      <c r="AZ89" s="325"/>
      <c r="BA89" s="325"/>
      <c r="BB89" s="325"/>
      <c r="BC89" s="325"/>
      <c r="BD89" s="325"/>
      <c r="BE89" s="325"/>
      <c r="BF89" s="325"/>
      <c r="BG89" s="325"/>
      <c r="BH89" s="325"/>
      <c r="BI89" s="325"/>
      <c r="BJ89" s="325"/>
      <c r="BK89" s="325"/>
      <c r="BL89" s="325"/>
      <c r="BM89" s="325"/>
      <c r="BN89" s="325"/>
      <c r="BO89" s="325"/>
      <c r="BP89" s="325"/>
      <c r="BQ89" s="325"/>
      <c r="BR89" s="325"/>
      <c r="BS89" s="325"/>
      <c r="BT89" s="325"/>
      <c r="BU89" s="325"/>
      <c r="BV89" s="323">
        <f t="shared" si="4"/>
        <v>0</v>
      </c>
      <c r="BW89" s="323">
        <f>SUM(ก.ค.!BW89+ส.ค.!BV89)</f>
        <v>0</v>
      </c>
      <c r="BX89" s="369">
        <v>5101010113</v>
      </c>
      <c r="BY89" s="380"/>
    </row>
    <row r="90" spans="1:77" s="166" customFormat="1">
      <c r="A90" s="322" t="s">
        <v>22</v>
      </c>
      <c r="B90" s="325"/>
      <c r="C90" s="325"/>
      <c r="D90" s="325"/>
      <c r="E90" s="325"/>
      <c r="F90" s="325"/>
      <c r="G90" s="325"/>
      <c r="H90" s="325"/>
      <c r="I90" s="325"/>
      <c r="J90" s="325"/>
      <c r="K90" s="325"/>
      <c r="L90" s="325"/>
      <c r="M90" s="325"/>
      <c r="N90" s="325"/>
      <c r="O90" s="325"/>
      <c r="P90" s="325"/>
      <c r="Q90" s="325"/>
      <c r="R90" s="325"/>
      <c r="S90" s="325"/>
      <c r="T90" s="325"/>
      <c r="U90" s="325"/>
      <c r="V90" s="325"/>
      <c r="W90" s="325"/>
      <c r="X90" s="325"/>
      <c r="Y90" s="325"/>
      <c r="Z90" s="325"/>
      <c r="AA90" s="325"/>
      <c r="AB90" s="325"/>
      <c r="AC90" s="325"/>
      <c r="AD90" s="325"/>
      <c r="AE90" s="325"/>
      <c r="AF90" s="325"/>
      <c r="AG90" s="325"/>
      <c r="AH90" s="325"/>
      <c r="AI90" s="325"/>
      <c r="AJ90" s="325"/>
      <c r="AK90" s="325"/>
      <c r="AL90" s="325"/>
      <c r="AM90" s="325"/>
      <c r="AN90" s="325"/>
      <c r="AO90" s="325"/>
      <c r="AP90" s="325"/>
      <c r="AQ90" s="325"/>
      <c r="AR90" s="325"/>
      <c r="AS90" s="325"/>
      <c r="AT90" s="325"/>
      <c r="AU90" s="325"/>
      <c r="AV90" s="325"/>
      <c r="AW90" s="325"/>
      <c r="AX90" s="325"/>
      <c r="AY90" s="325"/>
      <c r="AZ90" s="325"/>
      <c r="BA90" s="325"/>
      <c r="BB90" s="325"/>
      <c r="BC90" s="325"/>
      <c r="BD90" s="325"/>
      <c r="BE90" s="325"/>
      <c r="BF90" s="325"/>
      <c r="BG90" s="325"/>
      <c r="BH90" s="325"/>
      <c r="BI90" s="325"/>
      <c r="BJ90" s="325"/>
      <c r="BK90" s="325"/>
      <c r="BL90" s="325"/>
      <c r="BM90" s="325"/>
      <c r="BN90" s="325"/>
      <c r="BO90" s="325"/>
      <c r="BP90" s="325"/>
      <c r="BQ90" s="325"/>
      <c r="BR90" s="325"/>
      <c r="BS90" s="325"/>
      <c r="BT90" s="325"/>
      <c r="BU90" s="325"/>
      <c r="BV90" s="323">
        <f t="shared" si="4"/>
        <v>0</v>
      </c>
      <c r="BW90" s="323">
        <f>SUM(ก.ค.!BW90+ส.ค.!BV90)</f>
        <v>0</v>
      </c>
      <c r="BX90" s="369">
        <v>1106010199</v>
      </c>
      <c r="BY90" s="380"/>
    </row>
    <row r="91" spans="1:77" s="166" customFormat="1">
      <c r="A91" s="322" t="s">
        <v>35</v>
      </c>
      <c r="B91" s="325"/>
      <c r="C91" s="325"/>
      <c r="D91" s="325"/>
      <c r="E91" s="325"/>
      <c r="F91" s="325"/>
      <c r="G91" s="325"/>
      <c r="H91" s="325"/>
      <c r="I91" s="325"/>
      <c r="J91" s="325"/>
      <c r="K91" s="325"/>
      <c r="L91" s="325"/>
      <c r="M91" s="325"/>
      <c r="N91" s="325"/>
      <c r="O91" s="325"/>
      <c r="P91" s="325"/>
      <c r="Q91" s="325"/>
      <c r="R91" s="325"/>
      <c r="S91" s="325"/>
      <c r="T91" s="325"/>
      <c r="U91" s="325"/>
      <c r="V91" s="325"/>
      <c r="W91" s="325"/>
      <c r="X91" s="325"/>
      <c r="Y91" s="325"/>
      <c r="Z91" s="325"/>
      <c r="AA91" s="325"/>
      <c r="AB91" s="325"/>
      <c r="AC91" s="325"/>
      <c r="AD91" s="325"/>
      <c r="AE91" s="325"/>
      <c r="AF91" s="325"/>
      <c r="AG91" s="325"/>
      <c r="AH91" s="325"/>
      <c r="AI91" s="325"/>
      <c r="AJ91" s="325"/>
      <c r="AK91" s="325"/>
      <c r="AL91" s="325"/>
      <c r="AM91" s="325"/>
      <c r="AN91" s="325"/>
      <c r="AO91" s="325"/>
      <c r="AP91" s="325"/>
      <c r="AQ91" s="325"/>
      <c r="AR91" s="325"/>
      <c r="AS91" s="325"/>
      <c r="AT91" s="325"/>
      <c r="AU91" s="325"/>
      <c r="AV91" s="325"/>
      <c r="AW91" s="325"/>
      <c r="AX91" s="325"/>
      <c r="AY91" s="325"/>
      <c r="AZ91" s="325"/>
      <c r="BA91" s="325"/>
      <c r="BB91" s="325"/>
      <c r="BC91" s="325"/>
      <c r="BD91" s="325"/>
      <c r="BE91" s="325"/>
      <c r="BF91" s="325"/>
      <c r="BG91" s="325"/>
      <c r="BH91" s="325"/>
      <c r="BI91" s="325"/>
      <c r="BJ91" s="325"/>
      <c r="BK91" s="325"/>
      <c r="BL91" s="325"/>
      <c r="BM91" s="325"/>
      <c r="BN91" s="325"/>
      <c r="BO91" s="325"/>
      <c r="BP91" s="325"/>
      <c r="BQ91" s="325"/>
      <c r="BR91" s="325"/>
      <c r="BS91" s="325"/>
      <c r="BT91" s="325"/>
      <c r="BU91" s="325"/>
      <c r="BV91" s="323">
        <f t="shared" si="4"/>
        <v>0</v>
      </c>
      <c r="BW91" s="323">
        <f>SUM(ก.ค.!BW91+ส.ค.!BV91)</f>
        <v>0</v>
      </c>
      <c r="BX91" s="369">
        <v>5104030299</v>
      </c>
      <c r="BY91" s="380"/>
    </row>
    <row r="92" spans="1:77" s="166" customFormat="1">
      <c r="A92" s="322" t="s">
        <v>36</v>
      </c>
      <c r="B92" s="325"/>
      <c r="C92" s="325"/>
      <c r="D92" s="325"/>
      <c r="E92" s="325"/>
      <c r="F92" s="325"/>
      <c r="G92" s="325"/>
      <c r="H92" s="325"/>
      <c r="I92" s="325"/>
      <c r="J92" s="325"/>
      <c r="K92" s="325"/>
      <c r="L92" s="325"/>
      <c r="M92" s="325"/>
      <c r="N92" s="325"/>
      <c r="O92" s="325"/>
      <c r="P92" s="325"/>
      <c r="Q92" s="325"/>
      <c r="R92" s="325"/>
      <c r="S92" s="325"/>
      <c r="T92" s="325"/>
      <c r="U92" s="325"/>
      <c r="V92" s="325"/>
      <c r="W92" s="325"/>
      <c r="X92" s="325"/>
      <c r="Y92" s="325"/>
      <c r="Z92" s="325"/>
      <c r="AA92" s="325"/>
      <c r="AB92" s="325"/>
      <c r="AC92" s="325"/>
      <c r="AD92" s="325"/>
      <c r="AE92" s="325"/>
      <c r="AF92" s="325"/>
      <c r="AG92" s="325"/>
      <c r="AH92" s="325"/>
      <c r="AI92" s="325"/>
      <c r="AJ92" s="325"/>
      <c r="AK92" s="325"/>
      <c r="AL92" s="325"/>
      <c r="AM92" s="325"/>
      <c r="AN92" s="325"/>
      <c r="AO92" s="325"/>
      <c r="AP92" s="325"/>
      <c r="AQ92" s="325"/>
      <c r="AR92" s="325"/>
      <c r="AS92" s="325"/>
      <c r="AT92" s="325"/>
      <c r="AU92" s="325"/>
      <c r="AV92" s="325"/>
      <c r="AW92" s="325"/>
      <c r="AX92" s="325"/>
      <c r="AY92" s="325"/>
      <c r="AZ92" s="325"/>
      <c r="BA92" s="325"/>
      <c r="BB92" s="325"/>
      <c r="BC92" s="325"/>
      <c r="BD92" s="325"/>
      <c r="BE92" s="325"/>
      <c r="BF92" s="325"/>
      <c r="BG92" s="325"/>
      <c r="BH92" s="325"/>
      <c r="BI92" s="325"/>
      <c r="BJ92" s="325"/>
      <c r="BK92" s="325"/>
      <c r="BL92" s="325"/>
      <c r="BM92" s="325"/>
      <c r="BN92" s="325"/>
      <c r="BO92" s="325"/>
      <c r="BP92" s="325"/>
      <c r="BQ92" s="325"/>
      <c r="BR92" s="325"/>
      <c r="BS92" s="325"/>
      <c r="BT92" s="325"/>
      <c r="BU92" s="325"/>
      <c r="BV92" s="323">
        <f t="shared" si="4"/>
        <v>0</v>
      </c>
      <c r="BW92" s="323">
        <f>SUM(ก.ค.!BW92+ส.ค.!BV92)</f>
        <v>0</v>
      </c>
      <c r="BX92" s="369">
        <v>1204030101</v>
      </c>
      <c r="BY92" s="380"/>
    </row>
    <row r="93" spans="1:77" s="166" customFormat="1">
      <c r="A93" s="322" t="s">
        <v>186</v>
      </c>
      <c r="B93" s="325"/>
      <c r="C93" s="325"/>
      <c r="D93" s="325"/>
      <c r="E93" s="325"/>
      <c r="F93" s="325"/>
      <c r="G93" s="325"/>
      <c r="H93" s="325"/>
      <c r="I93" s="325"/>
      <c r="J93" s="325"/>
      <c r="K93" s="325"/>
      <c r="L93" s="325"/>
      <c r="M93" s="325"/>
      <c r="N93" s="325"/>
      <c r="O93" s="325"/>
      <c r="P93" s="325"/>
      <c r="Q93" s="325"/>
      <c r="R93" s="325"/>
      <c r="S93" s="325"/>
      <c r="T93" s="325"/>
      <c r="U93" s="325"/>
      <c r="V93" s="325"/>
      <c r="W93" s="325"/>
      <c r="X93" s="325"/>
      <c r="Y93" s="325"/>
      <c r="Z93" s="325"/>
      <c r="AA93" s="325"/>
      <c r="AB93" s="325"/>
      <c r="AC93" s="325"/>
      <c r="AD93" s="325"/>
      <c r="AE93" s="325"/>
      <c r="AF93" s="325"/>
      <c r="AG93" s="325"/>
      <c r="AH93" s="325"/>
      <c r="AI93" s="325"/>
      <c r="AJ93" s="325"/>
      <c r="AK93" s="325"/>
      <c r="AL93" s="325"/>
      <c r="AM93" s="325"/>
      <c r="AN93" s="325"/>
      <c r="AO93" s="325"/>
      <c r="AP93" s="325"/>
      <c r="AQ93" s="325"/>
      <c r="AR93" s="325"/>
      <c r="AS93" s="325"/>
      <c r="AT93" s="325"/>
      <c r="AU93" s="325"/>
      <c r="AV93" s="325"/>
      <c r="AW93" s="325"/>
      <c r="AX93" s="325"/>
      <c r="AY93" s="325"/>
      <c r="AZ93" s="325"/>
      <c r="BA93" s="325"/>
      <c r="BB93" s="325"/>
      <c r="BC93" s="325"/>
      <c r="BD93" s="325"/>
      <c r="BE93" s="325"/>
      <c r="BF93" s="325"/>
      <c r="BG93" s="325"/>
      <c r="BH93" s="325"/>
      <c r="BI93" s="325"/>
      <c r="BJ93" s="325"/>
      <c r="BK93" s="325"/>
      <c r="BL93" s="325"/>
      <c r="BM93" s="325"/>
      <c r="BN93" s="325"/>
      <c r="BO93" s="325"/>
      <c r="BP93" s="325"/>
      <c r="BQ93" s="325"/>
      <c r="BR93" s="325"/>
      <c r="BS93" s="325"/>
      <c r="BT93" s="325"/>
      <c r="BU93" s="325"/>
      <c r="BV93" s="323">
        <f t="shared" si="4"/>
        <v>0</v>
      </c>
      <c r="BW93" s="323">
        <f>SUM(ก.ค.!BW93+ส.ค.!BV93)</f>
        <v>0</v>
      </c>
      <c r="BX93" s="369"/>
      <c r="BY93" s="380"/>
    </row>
    <row r="94" spans="1:77" s="166" customFormat="1">
      <c r="A94" s="322" t="s">
        <v>187</v>
      </c>
      <c r="B94" s="325"/>
      <c r="C94" s="325"/>
      <c r="D94" s="325"/>
      <c r="E94" s="325"/>
      <c r="F94" s="325"/>
      <c r="G94" s="325"/>
      <c r="H94" s="325"/>
      <c r="I94" s="325"/>
      <c r="J94" s="325"/>
      <c r="K94" s="325"/>
      <c r="L94" s="325"/>
      <c r="M94" s="325"/>
      <c r="N94" s="325"/>
      <c r="O94" s="325"/>
      <c r="P94" s="325"/>
      <c r="Q94" s="325"/>
      <c r="R94" s="325"/>
      <c r="S94" s="325"/>
      <c r="T94" s="325"/>
      <c r="U94" s="325"/>
      <c r="V94" s="325"/>
      <c r="W94" s="325"/>
      <c r="X94" s="325"/>
      <c r="Y94" s="325"/>
      <c r="Z94" s="325"/>
      <c r="AA94" s="325"/>
      <c r="AB94" s="325"/>
      <c r="AC94" s="325"/>
      <c r="AD94" s="325"/>
      <c r="AE94" s="325"/>
      <c r="AF94" s="325"/>
      <c r="AG94" s="325"/>
      <c r="AH94" s="325"/>
      <c r="AI94" s="325"/>
      <c r="AJ94" s="325"/>
      <c r="AK94" s="325"/>
      <c r="AL94" s="325"/>
      <c r="AM94" s="325"/>
      <c r="AN94" s="325"/>
      <c r="AO94" s="325"/>
      <c r="AP94" s="325"/>
      <c r="AQ94" s="325"/>
      <c r="AR94" s="325"/>
      <c r="AS94" s="325"/>
      <c r="AT94" s="325"/>
      <c r="AU94" s="325"/>
      <c r="AV94" s="325"/>
      <c r="AW94" s="325"/>
      <c r="AX94" s="325"/>
      <c r="AY94" s="325"/>
      <c r="AZ94" s="325"/>
      <c r="BA94" s="325"/>
      <c r="BB94" s="325"/>
      <c r="BC94" s="325"/>
      <c r="BD94" s="325"/>
      <c r="BE94" s="325"/>
      <c r="BF94" s="325"/>
      <c r="BG94" s="325"/>
      <c r="BH94" s="325"/>
      <c r="BI94" s="325"/>
      <c r="BJ94" s="325"/>
      <c r="BK94" s="325"/>
      <c r="BL94" s="325"/>
      <c r="BM94" s="325"/>
      <c r="BN94" s="325"/>
      <c r="BO94" s="325"/>
      <c r="BP94" s="325"/>
      <c r="BQ94" s="325"/>
      <c r="BR94" s="325"/>
      <c r="BS94" s="325"/>
      <c r="BT94" s="325"/>
      <c r="BU94" s="325"/>
      <c r="BV94" s="323">
        <f t="shared" si="4"/>
        <v>0</v>
      </c>
      <c r="BW94" s="323">
        <f>SUM(ก.ค.!BW94+ส.ค.!BV94)</f>
        <v>0</v>
      </c>
      <c r="BX94" s="369">
        <v>2101020199</v>
      </c>
      <c r="BY94" s="380"/>
    </row>
    <row r="95" spans="1:77" s="166" customFormat="1" hidden="1">
      <c r="A95" s="322" t="s">
        <v>188</v>
      </c>
      <c r="B95" s="325"/>
      <c r="C95" s="325"/>
      <c r="D95" s="325"/>
      <c r="E95" s="325"/>
      <c r="F95" s="325"/>
      <c r="G95" s="325"/>
      <c r="H95" s="325"/>
      <c r="I95" s="325"/>
      <c r="J95" s="325"/>
      <c r="K95" s="325"/>
      <c r="L95" s="325"/>
      <c r="M95" s="325"/>
      <c r="N95" s="325"/>
      <c r="O95" s="325"/>
      <c r="P95" s="325"/>
      <c r="Q95" s="325"/>
      <c r="R95" s="325"/>
      <c r="S95" s="325"/>
      <c r="T95" s="325"/>
      <c r="U95" s="325"/>
      <c r="V95" s="325"/>
      <c r="W95" s="325"/>
      <c r="X95" s="325"/>
      <c r="Y95" s="325"/>
      <c r="Z95" s="325"/>
      <c r="AA95" s="325"/>
      <c r="AB95" s="325"/>
      <c r="AC95" s="325"/>
      <c r="AD95" s="325"/>
      <c r="AE95" s="325"/>
      <c r="AF95" s="325"/>
      <c r="AG95" s="325"/>
      <c r="AH95" s="325"/>
      <c r="AI95" s="325"/>
      <c r="AJ95" s="325"/>
      <c r="AK95" s="325"/>
      <c r="AL95" s="325"/>
      <c r="AM95" s="325"/>
      <c r="AN95" s="325"/>
      <c r="AO95" s="325"/>
      <c r="AP95" s="325"/>
      <c r="AQ95" s="325"/>
      <c r="AR95" s="325"/>
      <c r="AS95" s="325"/>
      <c r="AT95" s="325"/>
      <c r="AU95" s="325"/>
      <c r="AV95" s="325"/>
      <c r="AW95" s="325"/>
      <c r="AX95" s="325"/>
      <c r="AY95" s="325"/>
      <c r="AZ95" s="325"/>
      <c r="BA95" s="325"/>
      <c r="BB95" s="325"/>
      <c r="BC95" s="325"/>
      <c r="BD95" s="325"/>
      <c r="BE95" s="325"/>
      <c r="BF95" s="325"/>
      <c r="BG95" s="325"/>
      <c r="BH95" s="325"/>
      <c r="BI95" s="325"/>
      <c r="BJ95" s="325"/>
      <c r="BK95" s="325"/>
      <c r="BL95" s="325"/>
      <c r="BM95" s="325"/>
      <c r="BN95" s="325"/>
      <c r="BO95" s="325"/>
      <c r="BP95" s="325"/>
      <c r="BQ95" s="325"/>
      <c r="BR95" s="325"/>
      <c r="BS95" s="325"/>
      <c r="BT95" s="325"/>
      <c r="BU95" s="325"/>
      <c r="BV95" s="323">
        <f t="shared" si="4"/>
        <v>0</v>
      </c>
      <c r="BW95" s="323">
        <f>SUM(ก.ค.!BW95+ส.ค.!BV95)</f>
        <v>0</v>
      </c>
      <c r="BX95" s="369"/>
      <c r="BY95" s="380"/>
    </row>
    <row r="96" spans="1:77">
      <c r="A96" s="324" t="s">
        <v>113</v>
      </c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3"/>
      <c r="S96" s="323"/>
      <c r="T96" s="323"/>
      <c r="U96" s="323"/>
      <c r="V96" s="323"/>
      <c r="W96" s="323"/>
      <c r="X96" s="323"/>
      <c r="Y96" s="323"/>
      <c r="Z96" s="323"/>
      <c r="AA96" s="323"/>
      <c r="AB96" s="323"/>
      <c r="AC96" s="323"/>
      <c r="AD96" s="323"/>
      <c r="AE96" s="323"/>
      <c r="AF96" s="323"/>
      <c r="AG96" s="323"/>
      <c r="AH96" s="323"/>
      <c r="AI96" s="323"/>
      <c r="AJ96" s="323"/>
      <c r="AK96" s="323"/>
      <c r="AL96" s="323"/>
      <c r="AM96" s="323"/>
      <c r="AN96" s="323"/>
      <c r="AO96" s="323"/>
      <c r="AP96" s="323"/>
      <c r="AQ96" s="323"/>
      <c r="AR96" s="323"/>
      <c r="AS96" s="323"/>
      <c r="AT96" s="323"/>
      <c r="AU96" s="323"/>
      <c r="AV96" s="323"/>
      <c r="AW96" s="323"/>
      <c r="AX96" s="323"/>
      <c r="AY96" s="323"/>
      <c r="AZ96" s="323"/>
      <c r="BA96" s="323"/>
      <c r="BB96" s="323"/>
      <c r="BC96" s="323"/>
      <c r="BD96" s="323"/>
      <c r="BE96" s="323"/>
      <c r="BF96" s="323"/>
      <c r="BG96" s="323"/>
      <c r="BH96" s="373"/>
      <c r="BI96" s="373"/>
      <c r="BJ96" s="323"/>
      <c r="BK96" s="323"/>
      <c r="BL96" s="323"/>
      <c r="BM96" s="323"/>
      <c r="BN96" s="323"/>
      <c r="BO96" s="323"/>
      <c r="BP96" s="323"/>
      <c r="BQ96" s="323"/>
      <c r="BR96" s="323"/>
      <c r="BS96" s="323"/>
      <c r="BT96" s="323"/>
      <c r="BU96" s="323"/>
      <c r="BV96" s="323">
        <f t="shared" si="4"/>
        <v>0</v>
      </c>
      <c r="BW96" s="323">
        <f>SUM(ก.ค.!BW96+ส.ค.!BV96)</f>
        <v>0</v>
      </c>
      <c r="BX96" s="369"/>
      <c r="BY96" s="380"/>
    </row>
    <row r="97" spans="1:78">
      <c r="A97" s="321" t="s">
        <v>107</v>
      </c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3"/>
      <c r="S97" s="323"/>
      <c r="T97" s="323"/>
      <c r="U97" s="323"/>
      <c r="V97" s="323"/>
      <c r="W97" s="323"/>
      <c r="X97" s="323"/>
      <c r="Y97" s="323"/>
      <c r="Z97" s="323"/>
      <c r="AA97" s="323"/>
      <c r="AB97" s="323"/>
      <c r="AC97" s="323"/>
      <c r="AD97" s="323"/>
      <c r="AE97" s="323"/>
      <c r="AF97" s="323"/>
      <c r="AG97" s="323"/>
      <c r="AH97" s="323"/>
      <c r="AI97" s="323"/>
      <c r="AJ97" s="323"/>
      <c r="AK97" s="323"/>
      <c r="AL97" s="323"/>
      <c r="AM97" s="323"/>
      <c r="AN97" s="323"/>
      <c r="AO97" s="323"/>
      <c r="AP97" s="323"/>
      <c r="AQ97" s="323"/>
      <c r="AR97" s="323"/>
      <c r="AS97" s="323"/>
      <c r="AT97" s="323"/>
      <c r="AU97" s="323"/>
      <c r="AV97" s="323"/>
      <c r="AW97" s="323"/>
      <c r="AX97" s="323"/>
      <c r="AY97" s="323"/>
      <c r="AZ97" s="323"/>
      <c r="BA97" s="323"/>
      <c r="BB97" s="323"/>
      <c r="BC97" s="323"/>
      <c r="BD97" s="323"/>
      <c r="BE97" s="323"/>
      <c r="BF97" s="323"/>
      <c r="BG97" s="323"/>
      <c r="BH97" s="373"/>
      <c r="BI97" s="373"/>
      <c r="BJ97" s="323"/>
      <c r="BK97" s="323"/>
      <c r="BL97" s="323"/>
      <c r="BM97" s="323"/>
      <c r="BN97" s="323"/>
      <c r="BO97" s="323"/>
      <c r="BP97" s="323"/>
      <c r="BQ97" s="323"/>
      <c r="BR97" s="323"/>
      <c r="BS97" s="323"/>
      <c r="BT97" s="323"/>
      <c r="BU97" s="323"/>
      <c r="BV97" s="323">
        <f t="shared" si="4"/>
        <v>0</v>
      </c>
      <c r="BW97" s="323">
        <f>SUM(ก.ค.!BW97+ส.ค.!BV97)</f>
        <v>0</v>
      </c>
      <c r="BX97" s="369">
        <v>1206170101</v>
      </c>
      <c r="BY97" s="380"/>
    </row>
    <row r="98" spans="1:78">
      <c r="A98" s="322" t="s">
        <v>87</v>
      </c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3"/>
      <c r="S98" s="323"/>
      <c r="T98" s="323"/>
      <c r="U98" s="323"/>
      <c r="V98" s="323"/>
      <c r="W98" s="323"/>
      <c r="X98" s="323"/>
      <c r="Y98" s="323"/>
      <c r="Z98" s="323"/>
      <c r="AA98" s="323"/>
      <c r="AB98" s="323"/>
      <c r="AC98" s="323"/>
      <c r="AD98" s="323"/>
      <c r="AE98" s="323"/>
      <c r="AF98" s="323"/>
      <c r="AG98" s="323"/>
      <c r="AH98" s="323"/>
      <c r="AI98" s="323"/>
      <c r="AJ98" s="323"/>
      <c r="AK98" s="323"/>
      <c r="AL98" s="323"/>
      <c r="AM98" s="323"/>
      <c r="AN98" s="323"/>
      <c r="AO98" s="323"/>
      <c r="AP98" s="323"/>
      <c r="AQ98" s="323"/>
      <c r="AR98" s="323"/>
      <c r="AS98" s="323"/>
      <c r="AT98" s="323"/>
      <c r="AU98" s="323"/>
      <c r="AV98" s="323"/>
      <c r="AW98" s="323"/>
      <c r="AX98" s="323"/>
      <c r="AY98" s="323"/>
      <c r="AZ98" s="323"/>
      <c r="BA98" s="323"/>
      <c r="BB98" s="323"/>
      <c r="BC98" s="323"/>
      <c r="BD98" s="323"/>
      <c r="BE98" s="323"/>
      <c r="BF98" s="323"/>
      <c r="BG98" s="323"/>
      <c r="BH98" s="373"/>
      <c r="BI98" s="373"/>
      <c r="BJ98" s="323"/>
      <c r="BK98" s="323"/>
      <c r="BL98" s="323"/>
      <c r="BM98" s="323"/>
      <c r="BN98" s="323"/>
      <c r="BO98" s="323"/>
      <c r="BP98" s="323"/>
      <c r="BQ98" s="323"/>
      <c r="BR98" s="323"/>
      <c r="BS98" s="323"/>
      <c r="BT98" s="323"/>
      <c r="BU98" s="323"/>
      <c r="BV98" s="323">
        <f t="shared" si="4"/>
        <v>0</v>
      </c>
      <c r="BW98" s="323">
        <f>SUM(ก.ค.!BW98+ส.ค.!BV98)</f>
        <v>14622058.5</v>
      </c>
      <c r="BX98" s="369">
        <v>1204030101</v>
      </c>
      <c r="BY98" s="380"/>
    </row>
    <row r="99" spans="1:78">
      <c r="A99" s="324" t="s">
        <v>114</v>
      </c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3"/>
      <c r="S99" s="323"/>
      <c r="T99" s="323"/>
      <c r="U99" s="323"/>
      <c r="V99" s="323"/>
      <c r="W99" s="323"/>
      <c r="X99" s="323"/>
      <c r="Y99" s="323"/>
      <c r="Z99" s="323"/>
      <c r="AA99" s="323"/>
      <c r="AB99" s="323"/>
      <c r="AC99" s="323"/>
      <c r="AD99" s="323"/>
      <c r="AE99" s="323"/>
      <c r="AF99" s="323"/>
      <c r="AG99" s="323"/>
      <c r="AH99" s="323"/>
      <c r="AI99" s="323"/>
      <c r="AJ99" s="323"/>
      <c r="AK99" s="323"/>
      <c r="AL99" s="323"/>
      <c r="AM99" s="323"/>
      <c r="AN99" s="323"/>
      <c r="AO99" s="323"/>
      <c r="AP99" s="323"/>
      <c r="AQ99" s="323"/>
      <c r="AR99" s="323"/>
      <c r="AS99" s="323"/>
      <c r="AT99" s="323"/>
      <c r="AU99" s="323"/>
      <c r="AV99" s="323"/>
      <c r="AW99" s="323"/>
      <c r="AX99" s="323"/>
      <c r="AY99" s="323"/>
      <c r="AZ99" s="323"/>
      <c r="BA99" s="323"/>
      <c r="BB99" s="323"/>
      <c r="BC99" s="323"/>
      <c r="BD99" s="323"/>
      <c r="BE99" s="323"/>
      <c r="BF99" s="323"/>
      <c r="BG99" s="323"/>
      <c r="BH99" s="373"/>
      <c r="BI99" s="373"/>
      <c r="BJ99" s="323"/>
      <c r="BK99" s="323"/>
      <c r="BL99" s="323"/>
      <c r="BM99" s="323"/>
      <c r="BN99" s="323"/>
      <c r="BO99" s="323"/>
      <c r="BP99" s="323"/>
      <c r="BQ99" s="323"/>
      <c r="BR99" s="323"/>
      <c r="BS99" s="323"/>
      <c r="BT99" s="323"/>
      <c r="BU99" s="323"/>
      <c r="BV99" s="323">
        <f t="shared" si="4"/>
        <v>0</v>
      </c>
      <c r="BW99" s="323">
        <f>SUM(ก.ค.!BW99+ส.ค.!BV99)</f>
        <v>0</v>
      </c>
      <c r="BX99" s="371"/>
      <c r="BY99" s="380"/>
    </row>
    <row r="100" spans="1:78" hidden="1">
      <c r="A100" s="321" t="s">
        <v>442</v>
      </c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3"/>
      <c r="S100" s="323"/>
      <c r="T100" s="323"/>
      <c r="U100" s="323"/>
      <c r="V100" s="323"/>
      <c r="W100" s="323"/>
      <c r="X100" s="323"/>
      <c r="Y100" s="323"/>
      <c r="Z100" s="323"/>
      <c r="AA100" s="323"/>
      <c r="AB100" s="323"/>
      <c r="AC100" s="323"/>
      <c r="AD100" s="323"/>
      <c r="AE100" s="323"/>
      <c r="AF100" s="323"/>
      <c r="AG100" s="323"/>
      <c r="AH100" s="323"/>
      <c r="AI100" s="323"/>
      <c r="AJ100" s="323"/>
      <c r="AK100" s="323"/>
      <c r="AL100" s="323"/>
      <c r="AM100" s="323"/>
      <c r="AN100" s="323"/>
      <c r="AO100" s="323"/>
      <c r="AP100" s="323"/>
      <c r="AQ100" s="323"/>
      <c r="AR100" s="323"/>
      <c r="AS100" s="323"/>
      <c r="AT100" s="323"/>
      <c r="AU100" s="323"/>
      <c r="AV100" s="323"/>
      <c r="AW100" s="323"/>
      <c r="AX100" s="323"/>
      <c r="AY100" s="323"/>
      <c r="AZ100" s="323"/>
      <c r="BA100" s="323"/>
      <c r="BB100" s="323"/>
      <c r="BC100" s="323"/>
      <c r="BD100" s="323"/>
      <c r="BE100" s="323"/>
      <c r="BF100" s="323"/>
      <c r="BG100" s="323"/>
      <c r="BH100" s="373"/>
      <c r="BI100" s="373"/>
      <c r="BJ100" s="323"/>
      <c r="BK100" s="323"/>
      <c r="BL100" s="323"/>
      <c r="BM100" s="323"/>
      <c r="BN100" s="323"/>
      <c r="BO100" s="323"/>
      <c r="BP100" s="323"/>
      <c r="BQ100" s="323"/>
      <c r="BR100" s="323"/>
      <c r="BS100" s="323"/>
      <c r="BT100" s="323"/>
      <c r="BU100" s="323"/>
      <c r="BV100" s="323">
        <f t="shared" si="4"/>
        <v>0</v>
      </c>
      <c r="BW100" s="323">
        <f>SUM(ก.ค.!BW100+ส.ค.!BV100)</f>
        <v>0</v>
      </c>
      <c r="BX100" s="369"/>
      <c r="BY100" s="380"/>
    </row>
    <row r="101" spans="1:78" hidden="1">
      <c r="A101" s="321" t="s">
        <v>422</v>
      </c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3"/>
      <c r="S101" s="323"/>
      <c r="T101" s="323"/>
      <c r="U101" s="323"/>
      <c r="V101" s="323"/>
      <c r="W101" s="323"/>
      <c r="X101" s="323"/>
      <c r="Y101" s="323"/>
      <c r="Z101" s="323"/>
      <c r="AA101" s="323"/>
      <c r="AB101" s="323"/>
      <c r="AC101" s="323"/>
      <c r="AD101" s="323"/>
      <c r="AE101" s="323"/>
      <c r="AF101" s="323"/>
      <c r="AG101" s="323"/>
      <c r="AH101" s="323"/>
      <c r="AI101" s="323"/>
      <c r="AJ101" s="323"/>
      <c r="AK101" s="323"/>
      <c r="AL101" s="323"/>
      <c r="AM101" s="323"/>
      <c r="AN101" s="323"/>
      <c r="AO101" s="323"/>
      <c r="AP101" s="323"/>
      <c r="AQ101" s="323"/>
      <c r="AR101" s="323"/>
      <c r="AS101" s="323"/>
      <c r="AT101" s="323"/>
      <c r="AU101" s="323"/>
      <c r="AV101" s="323"/>
      <c r="AW101" s="323"/>
      <c r="AX101" s="323"/>
      <c r="AY101" s="323"/>
      <c r="AZ101" s="323"/>
      <c r="BA101" s="323"/>
      <c r="BB101" s="323"/>
      <c r="BC101" s="323"/>
      <c r="BD101" s="323"/>
      <c r="BE101" s="323"/>
      <c r="BF101" s="323"/>
      <c r="BG101" s="323"/>
      <c r="BH101" s="373"/>
      <c r="BI101" s="373"/>
      <c r="BJ101" s="323"/>
      <c r="BK101" s="323"/>
      <c r="BL101" s="323"/>
      <c r="BM101" s="323"/>
      <c r="BN101" s="323"/>
      <c r="BO101" s="323"/>
      <c r="BP101" s="323"/>
      <c r="BQ101" s="323"/>
      <c r="BR101" s="323"/>
      <c r="BS101" s="323"/>
      <c r="BT101" s="323"/>
      <c r="BU101" s="323"/>
      <c r="BV101" s="323">
        <f t="shared" si="4"/>
        <v>0</v>
      </c>
      <c r="BW101" s="323">
        <f>SUM(ก.ค.!BW101+ส.ค.!BV101)</f>
        <v>0</v>
      </c>
      <c r="BX101" s="369"/>
      <c r="BY101" s="380"/>
    </row>
    <row r="102" spans="1:78">
      <c r="A102" s="321" t="s">
        <v>443</v>
      </c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3"/>
      <c r="S102" s="323"/>
      <c r="T102" s="323"/>
      <c r="U102" s="323"/>
      <c r="V102" s="323"/>
      <c r="W102" s="323"/>
      <c r="X102" s="323"/>
      <c r="Y102" s="323"/>
      <c r="Z102" s="323"/>
      <c r="AA102" s="323"/>
      <c r="AB102" s="323"/>
      <c r="AC102" s="323"/>
      <c r="AD102" s="323"/>
      <c r="AE102" s="323"/>
      <c r="AF102" s="323"/>
      <c r="AG102" s="323"/>
      <c r="AH102" s="323"/>
      <c r="AI102" s="323"/>
      <c r="AJ102" s="323"/>
      <c r="AK102" s="323"/>
      <c r="AL102" s="323"/>
      <c r="AM102" s="323"/>
      <c r="AN102" s="323"/>
      <c r="AO102" s="323"/>
      <c r="AP102" s="323"/>
      <c r="AQ102" s="323"/>
      <c r="AR102" s="323"/>
      <c r="AS102" s="323"/>
      <c r="AT102" s="323"/>
      <c r="AU102" s="323"/>
      <c r="AV102" s="323"/>
      <c r="AW102" s="323"/>
      <c r="AX102" s="323"/>
      <c r="AY102" s="323"/>
      <c r="AZ102" s="323"/>
      <c r="BA102" s="323"/>
      <c r="BB102" s="323"/>
      <c r="BC102" s="323"/>
      <c r="BD102" s="323"/>
      <c r="BE102" s="323"/>
      <c r="BF102" s="323"/>
      <c r="BG102" s="323"/>
      <c r="BH102" s="373"/>
      <c r="BI102" s="373"/>
      <c r="BJ102" s="323"/>
      <c r="BK102" s="323"/>
      <c r="BL102" s="323"/>
      <c r="BM102" s="323"/>
      <c r="BN102" s="323"/>
      <c r="BO102" s="323"/>
      <c r="BP102" s="323"/>
      <c r="BQ102" s="323"/>
      <c r="BR102" s="323"/>
      <c r="BS102" s="323"/>
      <c r="BT102" s="323"/>
      <c r="BU102" s="323"/>
      <c r="BV102" s="323">
        <f t="shared" si="4"/>
        <v>0</v>
      </c>
      <c r="BW102" s="323">
        <f>SUM(ก.ค.!BW102+ส.ค.!BV102)</f>
        <v>7186119.0100000016</v>
      </c>
      <c r="BX102" s="369"/>
      <c r="BY102" s="380"/>
    </row>
    <row r="103" spans="1:78" hidden="1">
      <c r="A103" s="321" t="s">
        <v>444</v>
      </c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3"/>
      <c r="S103" s="323"/>
      <c r="T103" s="323"/>
      <c r="U103" s="323"/>
      <c r="V103" s="323"/>
      <c r="W103" s="323"/>
      <c r="X103" s="323"/>
      <c r="Y103" s="323"/>
      <c r="Z103" s="323"/>
      <c r="AA103" s="323"/>
      <c r="AB103" s="323"/>
      <c r="AC103" s="323"/>
      <c r="AD103" s="323"/>
      <c r="AE103" s="323"/>
      <c r="AF103" s="323"/>
      <c r="AG103" s="323"/>
      <c r="AH103" s="323"/>
      <c r="AI103" s="323"/>
      <c r="AJ103" s="323"/>
      <c r="AK103" s="323"/>
      <c r="AL103" s="323"/>
      <c r="AM103" s="323"/>
      <c r="AN103" s="323"/>
      <c r="AO103" s="323"/>
      <c r="AP103" s="323"/>
      <c r="AQ103" s="323"/>
      <c r="AR103" s="323"/>
      <c r="AS103" s="323"/>
      <c r="AT103" s="323"/>
      <c r="AU103" s="323"/>
      <c r="AV103" s="323"/>
      <c r="AW103" s="323"/>
      <c r="AX103" s="323"/>
      <c r="AY103" s="323"/>
      <c r="AZ103" s="323"/>
      <c r="BA103" s="323"/>
      <c r="BB103" s="323"/>
      <c r="BC103" s="323"/>
      <c r="BD103" s="323"/>
      <c r="BE103" s="323"/>
      <c r="BF103" s="323"/>
      <c r="BG103" s="323"/>
      <c r="BH103" s="373"/>
      <c r="BI103" s="373"/>
      <c r="BJ103" s="323"/>
      <c r="BK103" s="323"/>
      <c r="BL103" s="323"/>
      <c r="BM103" s="323"/>
      <c r="BN103" s="323"/>
      <c r="BO103" s="323"/>
      <c r="BP103" s="323"/>
      <c r="BQ103" s="323"/>
      <c r="BR103" s="323"/>
      <c r="BS103" s="323"/>
      <c r="BT103" s="323"/>
      <c r="BU103" s="323"/>
      <c r="BV103" s="323">
        <f t="shared" si="4"/>
        <v>0</v>
      </c>
      <c r="BW103" s="323">
        <f>SUM(ก.ค.!BW103+ส.ค.!BV103)</f>
        <v>0</v>
      </c>
      <c r="BX103" s="369"/>
      <c r="BY103" s="380"/>
    </row>
    <row r="104" spans="1:78">
      <c r="A104" s="321" t="s">
        <v>257</v>
      </c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3"/>
      <c r="S104" s="323"/>
      <c r="T104" s="323"/>
      <c r="U104" s="323"/>
      <c r="V104" s="323"/>
      <c r="W104" s="323"/>
      <c r="X104" s="323"/>
      <c r="Y104" s="323"/>
      <c r="Z104" s="323"/>
      <c r="AA104" s="323"/>
      <c r="AB104" s="323"/>
      <c r="AC104" s="323"/>
      <c r="AD104" s="323"/>
      <c r="AE104" s="323"/>
      <c r="AF104" s="323"/>
      <c r="AG104" s="323"/>
      <c r="AH104" s="323"/>
      <c r="AI104" s="323"/>
      <c r="AJ104" s="323"/>
      <c r="AK104" s="323"/>
      <c r="AL104" s="323"/>
      <c r="AM104" s="323"/>
      <c r="AN104" s="323"/>
      <c r="AO104" s="323"/>
      <c r="AP104" s="323"/>
      <c r="AQ104" s="323"/>
      <c r="AR104" s="323"/>
      <c r="AS104" s="323"/>
      <c r="AT104" s="323"/>
      <c r="AU104" s="323"/>
      <c r="AV104" s="323"/>
      <c r="AW104" s="323"/>
      <c r="AX104" s="323"/>
      <c r="AY104" s="323"/>
      <c r="AZ104" s="323"/>
      <c r="BA104" s="323"/>
      <c r="BB104" s="323"/>
      <c r="BC104" s="323"/>
      <c r="BD104" s="323"/>
      <c r="BE104" s="323"/>
      <c r="BF104" s="323"/>
      <c r="BG104" s="323"/>
      <c r="BH104" s="373"/>
      <c r="BI104" s="373"/>
      <c r="BJ104" s="323"/>
      <c r="BK104" s="323"/>
      <c r="BL104" s="323"/>
      <c r="BM104" s="323"/>
      <c r="BN104" s="323"/>
      <c r="BO104" s="323"/>
      <c r="BP104" s="323"/>
      <c r="BQ104" s="323"/>
      <c r="BR104" s="323"/>
      <c r="BS104" s="323"/>
      <c r="BT104" s="323"/>
      <c r="BU104" s="323"/>
      <c r="BV104" s="323">
        <f t="shared" si="4"/>
        <v>0</v>
      </c>
      <c r="BW104" s="323">
        <f>SUM(ก.ค.!BW104+ส.ค.!BV104)</f>
        <v>9454985.2199999969</v>
      </c>
      <c r="BX104" s="369"/>
      <c r="BY104" s="380"/>
    </row>
    <row r="105" spans="1:78" hidden="1">
      <c r="A105" s="321" t="s">
        <v>446</v>
      </c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3"/>
      <c r="S105" s="323"/>
      <c r="T105" s="323"/>
      <c r="U105" s="323"/>
      <c r="V105" s="323"/>
      <c r="W105" s="323"/>
      <c r="X105" s="323"/>
      <c r="Y105" s="323"/>
      <c r="Z105" s="323"/>
      <c r="AA105" s="323"/>
      <c r="AB105" s="323"/>
      <c r="AC105" s="323"/>
      <c r="AD105" s="323"/>
      <c r="AE105" s="323"/>
      <c r="AF105" s="323"/>
      <c r="AG105" s="323"/>
      <c r="AH105" s="323"/>
      <c r="AI105" s="323"/>
      <c r="AJ105" s="323"/>
      <c r="AK105" s="323"/>
      <c r="AL105" s="323"/>
      <c r="AM105" s="323"/>
      <c r="AN105" s="323"/>
      <c r="AO105" s="323"/>
      <c r="AP105" s="323"/>
      <c r="AQ105" s="323"/>
      <c r="AR105" s="323"/>
      <c r="AS105" s="323"/>
      <c r="AT105" s="323"/>
      <c r="AU105" s="323"/>
      <c r="AV105" s="323"/>
      <c r="AW105" s="323"/>
      <c r="AX105" s="323"/>
      <c r="AY105" s="323"/>
      <c r="AZ105" s="323"/>
      <c r="BA105" s="323"/>
      <c r="BB105" s="323"/>
      <c r="BC105" s="323"/>
      <c r="BD105" s="323"/>
      <c r="BE105" s="323"/>
      <c r="BF105" s="323"/>
      <c r="BG105" s="323"/>
      <c r="BH105" s="373"/>
      <c r="BI105" s="373"/>
      <c r="BJ105" s="323"/>
      <c r="BK105" s="323"/>
      <c r="BL105" s="323"/>
      <c r="BM105" s="323"/>
      <c r="BN105" s="323"/>
      <c r="BO105" s="323"/>
      <c r="BP105" s="323"/>
      <c r="BQ105" s="323"/>
      <c r="BR105" s="323"/>
      <c r="BS105" s="323"/>
      <c r="BT105" s="323"/>
      <c r="BU105" s="323"/>
      <c r="BV105" s="190">
        <f t="shared" si="4"/>
        <v>0</v>
      </c>
      <c r="BW105" s="190">
        <f>SUM(ก.ค.!BW105+ส.ค.!BV105)</f>
        <v>0</v>
      </c>
      <c r="BX105" s="269"/>
    </row>
    <row r="106" spans="1:78">
      <c r="A106" s="321" t="s">
        <v>447</v>
      </c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3"/>
      <c r="S106" s="323"/>
      <c r="T106" s="323"/>
      <c r="U106" s="323"/>
      <c r="V106" s="323"/>
      <c r="W106" s="323"/>
      <c r="X106" s="323"/>
      <c r="Y106" s="323"/>
      <c r="Z106" s="323"/>
      <c r="AA106" s="323"/>
      <c r="AB106" s="323"/>
      <c r="AC106" s="323"/>
      <c r="AD106" s="323"/>
      <c r="AE106" s="323"/>
      <c r="AF106" s="323"/>
      <c r="AG106" s="323"/>
      <c r="AH106" s="323"/>
      <c r="AI106" s="323"/>
      <c r="AJ106" s="323"/>
      <c r="AK106" s="323"/>
      <c r="AL106" s="323"/>
      <c r="AM106" s="323"/>
      <c r="AN106" s="323"/>
      <c r="AO106" s="323"/>
      <c r="AP106" s="323"/>
      <c r="AQ106" s="323"/>
      <c r="AR106" s="323"/>
      <c r="AS106" s="323"/>
      <c r="AT106" s="323"/>
      <c r="AU106" s="323"/>
      <c r="AV106" s="323"/>
      <c r="AW106" s="323"/>
      <c r="AX106" s="323"/>
      <c r="AY106" s="323"/>
      <c r="AZ106" s="323"/>
      <c r="BA106" s="323"/>
      <c r="BB106" s="323"/>
      <c r="BC106" s="323"/>
      <c r="BD106" s="323"/>
      <c r="BE106" s="323"/>
      <c r="BF106" s="323"/>
      <c r="BG106" s="323"/>
      <c r="BH106" s="373"/>
      <c r="BI106" s="373"/>
      <c r="BJ106" s="323"/>
      <c r="BK106" s="323"/>
      <c r="BL106" s="323"/>
      <c r="BM106" s="323"/>
      <c r="BN106" s="323"/>
      <c r="BO106" s="323"/>
      <c r="BP106" s="323"/>
      <c r="BQ106" s="323"/>
      <c r="BR106" s="323"/>
      <c r="BS106" s="323"/>
      <c r="BT106" s="323"/>
      <c r="BU106" s="323"/>
      <c r="BV106" s="323">
        <f t="shared" si="4"/>
        <v>0</v>
      </c>
      <c r="BW106" s="323">
        <f>SUM(ก.ค.!BW106+ส.ค.!BV106)</f>
        <v>1763539</v>
      </c>
      <c r="BX106" s="269"/>
    </row>
    <row r="107" spans="1:78">
      <c r="A107" s="356" t="s">
        <v>213</v>
      </c>
      <c r="B107" s="190"/>
      <c r="C107" s="190"/>
      <c r="D107" s="190"/>
      <c r="E107" s="190"/>
      <c r="F107" s="190"/>
      <c r="G107" s="190"/>
      <c r="H107" s="190"/>
      <c r="I107" s="190"/>
      <c r="J107" s="190"/>
      <c r="K107" s="190"/>
      <c r="L107" s="190"/>
      <c r="M107" s="190"/>
      <c r="N107" s="190"/>
      <c r="O107" s="190"/>
      <c r="P107" s="190"/>
      <c r="Q107" s="190"/>
      <c r="R107" s="190"/>
      <c r="S107" s="190"/>
      <c r="T107" s="190"/>
      <c r="U107" s="190"/>
      <c r="V107" s="190"/>
      <c r="W107" s="190"/>
      <c r="X107" s="190"/>
      <c r="Y107" s="190"/>
      <c r="Z107" s="190"/>
      <c r="AA107" s="190"/>
      <c r="AB107" s="190"/>
      <c r="AC107" s="190"/>
      <c r="AD107" s="190"/>
      <c r="AE107" s="190"/>
      <c r="AF107" s="190"/>
      <c r="AG107" s="190"/>
      <c r="AH107" s="190"/>
      <c r="AI107" s="190"/>
      <c r="AJ107" s="190"/>
      <c r="AK107" s="190"/>
      <c r="AL107" s="190"/>
      <c r="AM107" s="190"/>
      <c r="AN107" s="190"/>
      <c r="AO107" s="190"/>
      <c r="AP107" s="190"/>
      <c r="AQ107" s="190"/>
      <c r="AR107" s="190"/>
      <c r="AS107" s="190"/>
      <c r="AT107" s="190"/>
      <c r="AU107" s="190"/>
      <c r="AV107" s="190"/>
      <c r="AW107" s="190"/>
      <c r="AX107" s="190"/>
      <c r="AY107" s="190"/>
      <c r="AZ107" s="190"/>
      <c r="BA107" s="190"/>
      <c r="BB107" s="190"/>
      <c r="BC107" s="190"/>
      <c r="BD107" s="190"/>
      <c r="BE107" s="190"/>
      <c r="BF107" s="190"/>
      <c r="BG107" s="190"/>
      <c r="BH107" s="199"/>
      <c r="BI107" s="199"/>
      <c r="BJ107" s="190"/>
      <c r="BK107" s="190"/>
      <c r="BL107" s="190"/>
      <c r="BM107" s="190"/>
      <c r="BN107" s="190"/>
      <c r="BO107" s="190"/>
      <c r="BP107" s="190"/>
      <c r="BQ107" s="190"/>
      <c r="BR107" s="190"/>
      <c r="BS107" s="190"/>
      <c r="BT107" s="190"/>
      <c r="BU107" s="190"/>
      <c r="BV107" s="190">
        <f t="shared" si="4"/>
        <v>0</v>
      </c>
      <c r="BW107" s="190">
        <f>พ.ค.!BW107+BV107</f>
        <v>0</v>
      </c>
    </row>
    <row r="108" spans="1:78" hidden="1">
      <c r="A108" s="196" t="s">
        <v>448</v>
      </c>
      <c r="B108" s="190"/>
      <c r="C108" s="190"/>
      <c r="D108" s="190"/>
      <c r="E108" s="190"/>
      <c r="F108" s="190"/>
      <c r="G108" s="190"/>
      <c r="H108" s="190"/>
      <c r="I108" s="190"/>
      <c r="J108" s="190"/>
      <c r="K108" s="190"/>
      <c r="L108" s="190"/>
      <c r="M108" s="190"/>
      <c r="N108" s="190"/>
      <c r="O108" s="190"/>
      <c r="P108" s="190"/>
      <c r="Q108" s="190"/>
      <c r="R108" s="190"/>
      <c r="S108" s="190"/>
      <c r="T108" s="190"/>
      <c r="U108" s="190"/>
      <c r="V108" s="190"/>
      <c r="W108" s="190"/>
      <c r="X108" s="190"/>
      <c r="Y108" s="190"/>
      <c r="Z108" s="190"/>
      <c r="AA108" s="190"/>
      <c r="AB108" s="190"/>
      <c r="AC108" s="190"/>
      <c r="AD108" s="190"/>
      <c r="AE108" s="190"/>
      <c r="AF108" s="190"/>
      <c r="AG108" s="190"/>
      <c r="AH108" s="190"/>
      <c r="AI108" s="190"/>
      <c r="AJ108" s="190"/>
      <c r="AK108" s="190"/>
      <c r="AL108" s="190"/>
      <c r="AM108" s="190"/>
      <c r="AN108" s="190"/>
      <c r="AO108" s="190"/>
      <c r="AP108" s="190"/>
      <c r="AQ108" s="190"/>
      <c r="AR108" s="190"/>
      <c r="AS108" s="190"/>
      <c r="AT108" s="190"/>
      <c r="AU108" s="190"/>
      <c r="AV108" s="190"/>
      <c r="AW108" s="190"/>
      <c r="AX108" s="190"/>
      <c r="AY108" s="190"/>
      <c r="AZ108" s="190"/>
      <c r="BA108" s="190"/>
      <c r="BB108" s="190"/>
      <c r="BC108" s="190"/>
      <c r="BD108" s="190"/>
      <c r="BE108" s="190"/>
      <c r="BF108" s="190"/>
      <c r="BG108" s="190"/>
      <c r="BH108" s="199"/>
      <c r="BI108" s="199"/>
      <c r="BJ108" s="190"/>
      <c r="BK108" s="190"/>
      <c r="BL108" s="190"/>
      <c r="BM108" s="190"/>
      <c r="BN108" s="190"/>
      <c r="BO108" s="190"/>
      <c r="BP108" s="190"/>
      <c r="BQ108" s="190"/>
      <c r="BR108" s="190"/>
      <c r="BS108" s="190"/>
      <c r="BT108" s="190"/>
      <c r="BU108" s="190"/>
      <c r="BV108" s="190">
        <f t="shared" si="4"/>
        <v>0</v>
      </c>
      <c r="BW108" s="190">
        <f>พ.ค.!BW108+BV108</f>
        <v>0</v>
      </c>
    </row>
    <row r="109" spans="1:78" ht="21.75" thickBot="1">
      <c r="A109" s="390" t="s">
        <v>449</v>
      </c>
      <c r="B109" s="208">
        <f>SUM(B69:B108)</f>
        <v>0</v>
      </c>
      <c r="C109" s="208">
        <f t="shared" ref="C109:BN109" si="5">SUM(C69:C108)</f>
        <v>0</v>
      </c>
      <c r="D109" s="208">
        <f t="shared" si="5"/>
        <v>0</v>
      </c>
      <c r="E109" s="208">
        <f t="shared" si="5"/>
        <v>0</v>
      </c>
      <c r="F109" s="208">
        <f t="shared" si="5"/>
        <v>0</v>
      </c>
      <c r="G109" s="208">
        <f t="shared" si="5"/>
        <v>0</v>
      </c>
      <c r="H109" s="208">
        <f t="shared" si="5"/>
        <v>0</v>
      </c>
      <c r="I109" s="208">
        <f t="shared" si="5"/>
        <v>0</v>
      </c>
      <c r="J109" s="208">
        <f t="shared" si="5"/>
        <v>0</v>
      </c>
      <c r="K109" s="208">
        <f t="shared" si="5"/>
        <v>0</v>
      </c>
      <c r="L109" s="208">
        <f t="shared" si="5"/>
        <v>0</v>
      </c>
      <c r="M109" s="208">
        <f t="shared" si="5"/>
        <v>0</v>
      </c>
      <c r="N109" s="208">
        <f t="shared" si="5"/>
        <v>0</v>
      </c>
      <c r="O109" s="208">
        <f t="shared" si="5"/>
        <v>0</v>
      </c>
      <c r="P109" s="208">
        <f t="shared" si="5"/>
        <v>0</v>
      </c>
      <c r="Q109" s="208">
        <f t="shared" si="5"/>
        <v>0</v>
      </c>
      <c r="R109" s="208">
        <f t="shared" si="5"/>
        <v>0</v>
      </c>
      <c r="S109" s="208">
        <f t="shared" si="5"/>
        <v>0</v>
      </c>
      <c r="T109" s="208">
        <f t="shared" si="5"/>
        <v>0</v>
      </c>
      <c r="U109" s="208">
        <f t="shared" si="5"/>
        <v>0</v>
      </c>
      <c r="V109" s="208">
        <f t="shared" si="5"/>
        <v>0</v>
      </c>
      <c r="W109" s="208">
        <f t="shared" si="5"/>
        <v>0</v>
      </c>
      <c r="X109" s="208">
        <f t="shared" si="5"/>
        <v>0</v>
      </c>
      <c r="Y109" s="208">
        <f t="shared" si="5"/>
        <v>0</v>
      </c>
      <c r="Z109" s="208">
        <f t="shared" si="5"/>
        <v>0</v>
      </c>
      <c r="AA109" s="208">
        <f t="shared" si="5"/>
        <v>0</v>
      </c>
      <c r="AB109" s="208">
        <f t="shared" si="5"/>
        <v>0</v>
      </c>
      <c r="AC109" s="208">
        <f t="shared" si="5"/>
        <v>0</v>
      </c>
      <c r="AD109" s="208">
        <f t="shared" si="5"/>
        <v>0</v>
      </c>
      <c r="AE109" s="208">
        <f t="shared" si="5"/>
        <v>0</v>
      </c>
      <c r="AF109" s="208">
        <f t="shared" si="5"/>
        <v>0</v>
      </c>
      <c r="AG109" s="208">
        <f t="shared" si="5"/>
        <v>0</v>
      </c>
      <c r="AH109" s="208">
        <f t="shared" si="5"/>
        <v>0</v>
      </c>
      <c r="AI109" s="208">
        <f t="shared" si="5"/>
        <v>0</v>
      </c>
      <c r="AJ109" s="208">
        <f t="shared" si="5"/>
        <v>0</v>
      </c>
      <c r="AK109" s="208">
        <f t="shared" si="5"/>
        <v>0</v>
      </c>
      <c r="AL109" s="208">
        <f t="shared" si="5"/>
        <v>0</v>
      </c>
      <c r="AM109" s="208">
        <f t="shared" si="5"/>
        <v>0</v>
      </c>
      <c r="AN109" s="208">
        <f t="shared" si="5"/>
        <v>0</v>
      </c>
      <c r="AO109" s="208">
        <f t="shared" si="5"/>
        <v>0</v>
      </c>
      <c r="AP109" s="208">
        <f t="shared" si="5"/>
        <v>0</v>
      </c>
      <c r="AQ109" s="208">
        <f t="shared" si="5"/>
        <v>0</v>
      </c>
      <c r="AR109" s="208">
        <f t="shared" si="5"/>
        <v>0</v>
      </c>
      <c r="AS109" s="208">
        <f t="shared" si="5"/>
        <v>0</v>
      </c>
      <c r="AT109" s="208">
        <f t="shared" si="5"/>
        <v>0</v>
      </c>
      <c r="AU109" s="208">
        <f t="shared" si="5"/>
        <v>0</v>
      </c>
      <c r="AV109" s="208">
        <f t="shared" si="5"/>
        <v>0</v>
      </c>
      <c r="AW109" s="208">
        <f t="shared" si="5"/>
        <v>0</v>
      </c>
      <c r="AX109" s="208">
        <f t="shared" si="5"/>
        <v>0</v>
      </c>
      <c r="AY109" s="208">
        <f t="shared" si="5"/>
        <v>0</v>
      </c>
      <c r="AZ109" s="208">
        <f t="shared" si="5"/>
        <v>0</v>
      </c>
      <c r="BA109" s="208">
        <f t="shared" si="5"/>
        <v>0</v>
      </c>
      <c r="BB109" s="208">
        <f t="shared" si="5"/>
        <v>0</v>
      </c>
      <c r="BC109" s="208">
        <f t="shared" si="5"/>
        <v>0</v>
      </c>
      <c r="BD109" s="208">
        <f t="shared" si="5"/>
        <v>0</v>
      </c>
      <c r="BE109" s="208">
        <f t="shared" si="5"/>
        <v>0</v>
      </c>
      <c r="BF109" s="208">
        <f t="shared" si="5"/>
        <v>0</v>
      </c>
      <c r="BG109" s="208">
        <f t="shared" si="5"/>
        <v>0</v>
      </c>
      <c r="BH109" s="208">
        <f t="shared" si="5"/>
        <v>0</v>
      </c>
      <c r="BI109" s="208">
        <f t="shared" si="5"/>
        <v>0</v>
      </c>
      <c r="BJ109" s="208">
        <f t="shared" si="5"/>
        <v>0</v>
      </c>
      <c r="BK109" s="208">
        <f t="shared" si="5"/>
        <v>0</v>
      </c>
      <c r="BL109" s="208">
        <f t="shared" si="5"/>
        <v>0</v>
      </c>
      <c r="BM109" s="208">
        <f t="shared" si="5"/>
        <v>0</v>
      </c>
      <c r="BN109" s="208">
        <f t="shared" si="5"/>
        <v>0</v>
      </c>
      <c r="BO109" s="208">
        <f t="shared" ref="BO109:BV109" si="6">SUM(BO69:BO108)</f>
        <v>0</v>
      </c>
      <c r="BP109" s="208">
        <f t="shared" si="6"/>
        <v>0</v>
      </c>
      <c r="BQ109" s="208">
        <f t="shared" si="6"/>
        <v>0</v>
      </c>
      <c r="BR109" s="208">
        <f t="shared" si="6"/>
        <v>0</v>
      </c>
      <c r="BS109" s="208">
        <f t="shared" si="6"/>
        <v>0</v>
      </c>
      <c r="BT109" s="208">
        <f t="shared" si="6"/>
        <v>0</v>
      </c>
      <c r="BU109" s="208">
        <f t="shared" si="6"/>
        <v>0</v>
      </c>
      <c r="BV109" s="208">
        <f t="shared" si="6"/>
        <v>0</v>
      </c>
      <c r="BW109" s="208">
        <f>SUM(BW69:BW108)</f>
        <v>34625419.32</v>
      </c>
      <c r="BX109" s="288">
        <f>SUM(BV69:BV107)</f>
        <v>0</v>
      </c>
      <c r="BY109" s="239"/>
      <c r="BZ109" s="170"/>
    </row>
    <row r="110" spans="1:78" ht="21.75" thickTop="1">
      <c r="A110" s="193" t="s">
        <v>450</v>
      </c>
      <c r="B110" s="274">
        <f>+B66-B109</f>
        <v>0</v>
      </c>
      <c r="C110" s="274">
        <f>+C66-C109</f>
        <v>0</v>
      </c>
      <c r="D110" s="274">
        <f t="shared" ref="D110:BR110" si="7">+D66-D109</f>
        <v>0</v>
      </c>
      <c r="E110" s="274">
        <f t="shared" si="7"/>
        <v>0</v>
      </c>
      <c r="F110" s="274">
        <f t="shared" si="7"/>
        <v>0</v>
      </c>
      <c r="G110" s="274">
        <f t="shared" si="7"/>
        <v>0</v>
      </c>
      <c r="H110" s="274">
        <f t="shared" si="7"/>
        <v>0</v>
      </c>
      <c r="I110" s="274">
        <f t="shared" si="7"/>
        <v>0</v>
      </c>
      <c r="J110" s="274">
        <f t="shared" si="7"/>
        <v>0</v>
      </c>
      <c r="K110" s="274">
        <f t="shared" si="7"/>
        <v>0</v>
      </c>
      <c r="L110" s="274">
        <f t="shared" si="7"/>
        <v>0</v>
      </c>
      <c r="M110" s="274">
        <f t="shared" si="7"/>
        <v>0</v>
      </c>
      <c r="N110" s="274">
        <f t="shared" si="7"/>
        <v>0</v>
      </c>
      <c r="O110" s="274">
        <f t="shared" si="7"/>
        <v>0</v>
      </c>
      <c r="P110" s="274">
        <f t="shared" si="7"/>
        <v>0</v>
      </c>
      <c r="Q110" s="274">
        <f t="shared" si="7"/>
        <v>0</v>
      </c>
      <c r="R110" s="274">
        <f t="shared" si="7"/>
        <v>0</v>
      </c>
      <c r="S110" s="274">
        <f t="shared" si="7"/>
        <v>0</v>
      </c>
      <c r="T110" s="274">
        <f t="shared" si="7"/>
        <v>0</v>
      </c>
      <c r="U110" s="274">
        <f t="shared" si="7"/>
        <v>0</v>
      </c>
      <c r="V110" s="274">
        <f t="shared" si="7"/>
        <v>0</v>
      </c>
      <c r="W110" s="274">
        <f t="shared" si="7"/>
        <v>0</v>
      </c>
      <c r="X110" s="274">
        <f t="shared" si="7"/>
        <v>0</v>
      </c>
      <c r="Y110" s="274">
        <f t="shared" si="7"/>
        <v>0</v>
      </c>
      <c r="Z110" s="274">
        <f t="shared" si="7"/>
        <v>0</v>
      </c>
      <c r="AA110" s="274">
        <f t="shared" si="7"/>
        <v>0</v>
      </c>
      <c r="AB110" s="274">
        <f t="shared" si="7"/>
        <v>0</v>
      </c>
      <c r="AC110" s="274">
        <f t="shared" si="7"/>
        <v>0</v>
      </c>
      <c r="AD110" s="274">
        <f t="shared" si="7"/>
        <v>0</v>
      </c>
      <c r="AE110" s="274">
        <f t="shared" si="7"/>
        <v>0</v>
      </c>
      <c r="AF110" s="274">
        <f t="shared" si="7"/>
        <v>0</v>
      </c>
      <c r="AG110" s="274">
        <f t="shared" si="7"/>
        <v>0</v>
      </c>
      <c r="AH110" s="274">
        <f t="shared" si="7"/>
        <v>0</v>
      </c>
      <c r="AI110" s="274">
        <f t="shared" si="7"/>
        <v>0</v>
      </c>
      <c r="AJ110" s="274">
        <f t="shared" si="7"/>
        <v>0</v>
      </c>
      <c r="AK110" s="274">
        <f t="shared" si="7"/>
        <v>0</v>
      </c>
      <c r="AL110" s="274">
        <f t="shared" si="7"/>
        <v>0</v>
      </c>
      <c r="AM110" s="274">
        <f t="shared" si="7"/>
        <v>0</v>
      </c>
      <c r="AN110" s="274">
        <f t="shared" si="7"/>
        <v>0</v>
      </c>
      <c r="AO110" s="274">
        <f t="shared" si="7"/>
        <v>0</v>
      </c>
      <c r="AP110" s="274">
        <f t="shared" si="7"/>
        <v>0</v>
      </c>
      <c r="AQ110" s="274">
        <f t="shared" si="7"/>
        <v>0</v>
      </c>
      <c r="AR110" s="274">
        <f t="shared" si="7"/>
        <v>0</v>
      </c>
      <c r="AS110" s="274">
        <f t="shared" si="7"/>
        <v>0</v>
      </c>
      <c r="AT110" s="274">
        <f t="shared" si="7"/>
        <v>0</v>
      </c>
      <c r="AU110" s="274">
        <f t="shared" si="7"/>
        <v>0</v>
      </c>
      <c r="AV110" s="274">
        <f t="shared" si="7"/>
        <v>0</v>
      </c>
      <c r="AW110" s="274">
        <f t="shared" si="7"/>
        <v>0</v>
      </c>
      <c r="AX110" s="274">
        <f t="shared" si="7"/>
        <v>0</v>
      </c>
      <c r="AY110" s="274">
        <f t="shared" si="7"/>
        <v>0</v>
      </c>
      <c r="AZ110" s="274">
        <f t="shared" si="7"/>
        <v>0</v>
      </c>
      <c r="BA110" s="274">
        <f t="shared" si="7"/>
        <v>0</v>
      </c>
      <c r="BB110" s="274">
        <f t="shared" si="7"/>
        <v>0</v>
      </c>
      <c r="BC110" s="274">
        <f t="shared" si="7"/>
        <v>0</v>
      </c>
      <c r="BD110" s="274">
        <f t="shared" si="7"/>
        <v>0</v>
      </c>
      <c r="BE110" s="274">
        <f t="shared" si="7"/>
        <v>0</v>
      </c>
      <c r="BF110" s="274">
        <f t="shared" si="7"/>
        <v>0</v>
      </c>
      <c r="BG110" s="274">
        <f t="shared" si="7"/>
        <v>0</v>
      </c>
      <c r="BH110" s="274">
        <f t="shared" si="7"/>
        <v>0</v>
      </c>
      <c r="BI110" s="274">
        <f t="shared" si="7"/>
        <v>0</v>
      </c>
      <c r="BJ110" s="274">
        <f t="shared" si="7"/>
        <v>0</v>
      </c>
      <c r="BK110" s="274">
        <f t="shared" si="7"/>
        <v>0</v>
      </c>
      <c r="BL110" s="274">
        <f t="shared" si="7"/>
        <v>0</v>
      </c>
      <c r="BM110" s="274">
        <f t="shared" si="7"/>
        <v>0</v>
      </c>
      <c r="BN110" s="274">
        <f t="shared" si="7"/>
        <v>0</v>
      </c>
      <c r="BO110" s="274">
        <f t="shared" si="7"/>
        <v>0</v>
      </c>
      <c r="BP110" s="274">
        <f t="shared" si="7"/>
        <v>0</v>
      </c>
      <c r="BQ110" s="274">
        <f t="shared" si="7"/>
        <v>0</v>
      </c>
      <c r="BR110" s="274">
        <f t="shared" si="7"/>
        <v>0</v>
      </c>
      <c r="BS110" s="274">
        <f>+BS66-BS109</f>
        <v>0</v>
      </c>
      <c r="BT110" s="274">
        <f>+BT66-BT109</f>
        <v>0</v>
      </c>
      <c r="BU110" s="274">
        <f>+BU66-BU109</f>
        <v>0</v>
      </c>
      <c r="BV110" s="274">
        <f>+BV66-BV109</f>
        <v>0</v>
      </c>
      <c r="BW110" s="274">
        <f>+BW66-BW109</f>
        <v>499015865.03000003</v>
      </c>
      <c r="BX110" s="289">
        <f>BX66-BX109</f>
        <v>0</v>
      </c>
      <c r="BY110" s="239"/>
      <c r="BZ110" s="170"/>
    </row>
    <row r="111" spans="1:78">
      <c r="A111" s="193" t="s">
        <v>451</v>
      </c>
      <c r="B111" s="190">
        <f>ก.ค.!B112</f>
        <v>246352</v>
      </c>
      <c r="C111" s="190">
        <f>ก.ค.!C112</f>
        <v>2385716.7799999998</v>
      </c>
      <c r="D111" s="190">
        <f>ก.ค.!D112</f>
        <v>5825406.209999999</v>
      </c>
      <c r="E111" s="190">
        <f>ก.ค.!E112</f>
        <v>6525201</v>
      </c>
      <c r="F111" s="190">
        <f>ก.ค.!F112</f>
        <v>10788671.469999999</v>
      </c>
      <c r="G111" s="190">
        <f>ก.ค.!G112</f>
        <v>14901965.499999998</v>
      </c>
      <c r="H111" s="190">
        <f>ก.ค.!H112</f>
        <v>3432901</v>
      </c>
      <c r="I111" s="190">
        <f>ก.ค.!I112</f>
        <v>8443124.6400000006</v>
      </c>
      <c r="J111" s="190">
        <f>ก.ค.!J112</f>
        <v>3193450</v>
      </c>
      <c r="K111" s="190">
        <f>ก.ค.!K112</f>
        <v>7732855.9999999991</v>
      </c>
      <c r="L111" s="190">
        <f>ก.ค.!L112</f>
        <v>1794136</v>
      </c>
      <c r="M111" s="190">
        <f>ก.ค.!M112</f>
        <v>6777795.5</v>
      </c>
      <c r="N111" s="190">
        <f>ก.ค.!N112</f>
        <v>3322243.08</v>
      </c>
      <c r="O111" s="190">
        <f>ก.ค.!O112</f>
        <v>1749295.88</v>
      </c>
      <c r="P111" s="190">
        <f>ก.ค.!P112</f>
        <v>2276444.2000000002</v>
      </c>
      <c r="Q111" s="190">
        <f>ก.ค.!Q112</f>
        <v>2988150</v>
      </c>
      <c r="R111" s="190">
        <f>ก.ค.!R112</f>
        <v>5778285</v>
      </c>
      <c r="S111" s="190">
        <f>ก.ค.!S112</f>
        <v>6186550</v>
      </c>
      <c r="T111" s="190">
        <f>ก.ค.!T112</f>
        <v>2714700</v>
      </c>
      <c r="U111" s="190">
        <f>ก.ค.!U112</f>
        <v>15969938.07</v>
      </c>
      <c r="V111" s="190">
        <f>ก.ค.!V112</f>
        <v>4035800</v>
      </c>
      <c r="W111" s="190">
        <f>ก.ค.!W112</f>
        <v>1993465.5899999999</v>
      </c>
      <c r="X111" s="190">
        <f>ก.ค.!X112</f>
        <v>198934</v>
      </c>
      <c r="Y111" s="190">
        <f>ก.ค.!Y112</f>
        <v>8459481.7000000011</v>
      </c>
      <c r="Z111" s="190">
        <f>ก.ค.!Z112</f>
        <v>2302450</v>
      </c>
      <c r="AA111" s="190">
        <f>ก.ค.!AA112</f>
        <v>13847965.5</v>
      </c>
      <c r="AB111" s="190">
        <f>ก.ค.!AB112</f>
        <v>1305100</v>
      </c>
      <c r="AC111" s="190">
        <f>ก.ค.!AC112</f>
        <v>3243886</v>
      </c>
      <c r="AD111" s="190">
        <f>ก.ค.!AD112</f>
        <v>1747851</v>
      </c>
      <c r="AE111" s="190">
        <f>ก.ค.!AE112</f>
        <v>387250</v>
      </c>
      <c r="AF111" s="190">
        <f>ก.ค.!AF112</f>
        <v>22397801</v>
      </c>
      <c r="AG111" s="190">
        <f>ก.ค.!AG112</f>
        <v>43660851.920000002</v>
      </c>
      <c r="AH111" s="190">
        <f>ก.ค.!AH112</f>
        <v>825432.5</v>
      </c>
      <c r="AI111" s="190">
        <f>ก.ค.!AI112</f>
        <v>838536</v>
      </c>
      <c r="AJ111" s="190">
        <f>ก.ค.!AJ112</f>
        <v>4200035.6000000006</v>
      </c>
      <c r="AK111" s="190">
        <f>ก.ค.!AK112</f>
        <v>6225129.7199999997</v>
      </c>
      <c r="AL111" s="190">
        <f>ก.ค.!AL112</f>
        <v>1185625</v>
      </c>
      <c r="AM111" s="190">
        <f>ก.ค.!AM112</f>
        <v>18784487</v>
      </c>
      <c r="AN111" s="190">
        <f>ก.ค.!AN112</f>
        <v>2202212.2000000002</v>
      </c>
      <c r="AO111" s="190">
        <f>ก.ค.!AO112</f>
        <v>199100</v>
      </c>
      <c r="AP111" s="190">
        <f>ก.ค.!AP112</f>
        <v>20369805.75</v>
      </c>
      <c r="AQ111" s="190">
        <f>ก.ค.!AQ112</f>
        <v>5378755.330000001</v>
      </c>
      <c r="AR111" s="190">
        <f>ก.ค.!AR112</f>
        <v>2397019.1</v>
      </c>
      <c r="AS111" s="190">
        <f>ก.ค.!AS112</f>
        <v>4368200.0000000009</v>
      </c>
      <c r="AT111" s="190">
        <f>ก.ค.!AT112</f>
        <v>684350</v>
      </c>
      <c r="AU111" s="190">
        <f>ก.ค.!AU112</f>
        <v>5798196.9300000006</v>
      </c>
      <c r="AV111" s="190">
        <f>ก.ค.!AV112</f>
        <v>3190750</v>
      </c>
      <c r="AW111" s="190">
        <f>ก.ค.!AW112</f>
        <v>1639450.0000000002</v>
      </c>
      <c r="AX111" s="190">
        <f>ก.ค.!AX112</f>
        <v>3188850</v>
      </c>
      <c r="AY111" s="190">
        <f>ก.ค.!AY112</f>
        <v>32670597.710000001</v>
      </c>
      <c r="AZ111" s="190">
        <f>ก.ค.!AZ112</f>
        <v>6979661</v>
      </c>
      <c r="BA111" s="190">
        <f>ก.ค.!BA112</f>
        <v>15368208.57</v>
      </c>
      <c r="BB111" s="190">
        <f>ก.ค.!BB112</f>
        <v>55551281.5</v>
      </c>
      <c r="BC111" s="190">
        <f>ก.ค.!BC112</f>
        <v>13112346.659999998</v>
      </c>
      <c r="BD111" s="190">
        <f>ก.ค.!BD112</f>
        <v>5192880</v>
      </c>
      <c r="BE111" s="190">
        <f>ก.ค.!BE112</f>
        <v>2772425.9999999995</v>
      </c>
      <c r="BF111" s="190">
        <f>ก.ค.!BF112</f>
        <v>2048675.9999999998</v>
      </c>
      <c r="BG111" s="190">
        <f>ก.ค.!BG112</f>
        <v>8293051.6600000001</v>
      </c>
      <c r="BH111" s="190">
        <f>ก.ค.!BH112</f>
        <v>3791688.5</v>
      </c>
      <c r="BI111" s="190">
        <f>ก.ค.!BI112</f>
        <v>399350</v>
      </c>
      <c r="BJ111" s="190">
        <f>ก.ค.!BJ112</f>
        <v>6938500</v>
      </c>
      <c r="BK111" s="190">
        <f>ก.ค.!BK112</f>
        <v>22694550</v>
      </c>
      <c r="BL111" s="190">
        <f>ก.ค.!BL112</f>
        <v>2577371.9999999995</v>
      </c>
      <c r="BM111" s="190">
        <f>ก.ค.!BM112</f>
        <v>10379432</v>
      </c>
      <c r="BN111" s="190">
        <f>ก.ค.!BN112</f>
        <v>3803350</v>
      </c>
      <c r="BO111" s="190">
        <f>ก.ค.!BO112</f>
        <v>5408702.7000000002</v>
      </c>
      <c r="BP111" s="190">
        <f>ก.ค.!BP112</f>
        <v>0</v>
      </c>
      <c r="BQ111" s="190">
        <f>ก.ค.!BQ112</f>
        <v>9199229.5300000012</v>
      </c>
      <c r="BR111" s="190">
        <f>ก.ค.!BR112</f>
        <v>4414068.75</v>
      </c>
      <c r="BS111" s="190">
        <f>ก.ค.!BS112</f>
        <v>45608147.060000002</v>
      </c>
      <c r="BT111" s="190">
        <f>ก.ค.!BT112</f>
        <v>10617608.5</v>
      </c>
      <c r="BU111" s="190">
        <f>ก.ค.!BU112</f>
        <v>10473140.359999999</v>
      </c>
      <c r="BV111" s="190">
        <f>ก.ค.!BV112</f>
        <v>576384222.66999996</v>
      </c>
      <c r="BW111" s="190">
        <f>ก.ค.!BW111</f>
        <v>77368357.639999986</v>
      </c>
      <c r="BX111" s="205">
        <f>ก.ค.!BX112</f>
        <v>576384222.67000008</v>
      </c>
      <c r="BY111" s="239"/>
    </row>
    <row r="112" spans="1:78">
      <c r="A112" s="278" t="s">
        <v>460</v>
      </c>
      <c r="B112" s="279">
        <f t="shared" ref="B112:AH112" si="8">SUM(B110:B111)</f>
        <v>246352</v>
      </c>
      <c r="C112" s="279">
        <f t="shared" si="8"/>
        <v>2385716.7799999998</v>
      </c>
      <c r="D112" s="279">
        <f t="shared" si="8"/>
        <v>5825406.209999999</v>
      </c>
      <c r="E112" s="279">
        <f t="shared" si="8"/>
        <v>6525201</v>
      </c>
      <c r="F112" s="279">
        <f t="shared" si="8"/>
        <v>10788671.469999999</v>
      </c>
      <c r="G112" s="279">
        <f t="shared" si="8"/>
        <v>14901965.499999998</v>
      </c>
      <c r="H112" s="279">
        <f t="shared" si="8"/>
        <v>3432901</v>
      </c>
      <c r="I112" s="279">
        <f t="shared" si="8"/>
        <v>8443124.6400000006</v>
      </c>
      <c r="J112" s="279">
        <f t="shared" si="8"/>
        <v>3193450</v>
      </c>
      <c r="K112" s="279">
        <f t="shared" si="8"/>
        <v>7732855.9999999991</v>
      </c>
      <c r="L112" s="279">
        <f t="shared" si="8"/>
        <v>1794136</v>
      </c>
      <c r="M112" s="279">
        <f t="shared" si="8"/>
        <v>6777795.5</v>
      </c>
      <c r="N112" s="279">
        <f t="shared" si="8"/>
        <v>3322243.08</v>
      </c>
      <c r="O112" s="279">
        <f t="shared" si="8"/>
        <v>1749295.88</v>
      </c>
      <c r="P112" s="279">
        <f t="shared" si="8"/>
        <v>2276444.2000000002</v>
      </c>
      <c r="Q112" s="279">
        <f t="shared" si="8"/>
        <v>2988150</v>
      </c>
      <c r="R112" s="279">
        <f t="shared" si="8"/>
        <v>5778285</v>
      </c>
      <c r="S112" s="279">
        <f t="shared" si="8"/>
        <v>6186550</v>
      </c>
      <c r="T112" s="279">
        <f t="shared" si="8"/>
        <v>2714700</v>
      </c>
      <c r="U112" s="279">
        <f t="shared" si="8"/>
        <v>15969938.07</v>
      </c>
      <c r="V112" s="279">
        <f t="shared" si="8"/>
        <v>4035800</v>
      </c>
      <c r="W112" s="279">
        <f t="shared" si="8"/>
        <v>1993465.5899999999</v>
      </c>
      <c r="X112" s="279">
        <f t="shared" si="8"/>
        <v>198934</v>
      </c>
      <c r="Y112" s="279">
        <f t="shared" si="8"/>
        <v>8459481.7000000011</v>
      </c>
      <c r="Z112" s="279">
        <f t="shared" si="8"/>
        <v>2302450</v>
      </c>
      <c r="AA112" s="279">
        <f t="shared" si="8"/>
        <v>13847965.5</v>
      </c>
      <c r="AB112" s="279">
        <f t="shared" si="8"/>
        <v>1305100</v>
      </c>
      <c r="AC112" s="279">
        <f t="shared" si="8"/>
        <v>3243886</v>
      </c>
      <c r="AD112" s="279">
        <f t="shared" si="8"/>
        <v>1747851</v>
      </c>
      <c r="AE112" s="279">
        <f t="shared" si="8"/>
        <v>387250</v>
      </c>
      <c r="AF112" s="279">
        <f t="shared" si="8"/>
        <v>22397801</v>
      </c>
      <c r="AG112" s="279">
        <f t="shared" si="8"/>
        <v>43660851.920000002</v>
      </c>
      <c r="AH112" s="279">
        <f t="shared" si="8"/>
        <v>825432.5</v>
      </c>
      <c r="AI112" s="279">
        <f t="shared" ref="AI112:BP112" si="9">SUM(AI110:AI111)</f>
        <v>838536</v>
      </c>
      <c r="AJ112" s="279">
        <f t="shared" si="9"/>
        <v>4200035.6000000006</v>
      </c>
      <c r="AK112" s="279">
        <f t="shared" si="9"/>
        <v>6225129.7199999997</v>
      </c>
      <c r="AL112" s="279">
        <f t="shared" si="9"/>
        <v>1185625</v>
      </c>
      <c r="AM112" s="279">
        <f t="shared" si="9"/>
        <v>18784487</v>
      </c>
      <c r="AN112" s="279">
        <f t="shared" si="9"/>
        <v>2202212.2000000002</v>
      </c>
      <c r="AO112" s="279">
        <f t="shared" si="9"/>
        <v>199100</v>
      </c>
      <c r="AP112" s="279">
        <f t="shared" si="9"/>
        <v>20369805.75</v>
      </c>
      <c r="AQ112" s="279">
        <f t="shared" si="9"/>
        <v>5378755.330000001</v>
      </c>
      <c r="AR112" s="279">
        <f t="shared" si="9"/>
        <v>2397019.1</v>
      </c>
      <c r="AS112" s="279">
        <f t="shared" si="9"/>
        <v>4368200.0000000009</v>
      </c>
      <c r="AT112" s="279">
        <f t="shared" si="9"/>
        <v>684350</v>
      </c>
      <c r="AU112" s="279">
        <f t="shared" si="9"/>
        <v>5798196.9300000006</v>
      </c>
      <c r="AV112" s="279">
        <f t="shared" si="9"/>
        <v>3190750</v>
      </c>
      <c r="AW112" s="279">
        <f t="shared" si="9"/>
        <v>1639450.0000000002</v>
      </c>
      <c r="AX112" s="279">
        <f t="shared" si="9"/>
        <v>3188850</v>
      </c>
      <c r="AY112" s="279">
        <f t="shared" si="9"/>
        <v>32670597.710000001</v>
      </c>
      <c r="AZ112" s="279">
        <f t="shared" si="9"/>
        <v>6979661</v>
      </c>
      <c r="BA112" s="279">
        <f t="shared" si="9"/>
        <v>15368208.57</v>
      </c>
      <c r="BB112" s="279">
        <f t="shared" si="9"/>
        <v>55551281.5</v>
      </c>
      <c r="BC112" s="279">
        <f t="shared" si="9"/>
        <v>13112346.659999998</v>
      </c>
      <c r="BD112" s="279">
        <f t="shared" si="9"/>
        <v>5192880</v>
      </c>
      <c r="BE112" s="279">
        <f t="shared" si="9"/>
        <v>2772425.9999999995</v>
      </c>
      <c r="BF112" s="279">
        <f t="shared" si="9"/>
        <v>2048675.9999999998</v>
      </c>
      <c r="BG112" s="279">
        <f t="shared" si="9"/>
        <v>8293051.6600000001</v>
      </c>
      <c r="BH112" s="279">
        <f t="shared" si="9"/>
        <v>3791688.5</v>
      </c>
      <c r="BI112" s="279">
        <f t="shared" si="9"/>
        <v>399350</v>
      </c>
      <c r="BJ112" s="279">
        <f t="shared" si="9"/>
        <v>6938500</v>
      </c>
      <c r="BK112" s="279">
        <f t="shared" si="9"/>
        <v>22694550</v>
      </c>
      <c r="BL112" s="279">
        <f t="shared" si="9"/>
        <v>2577371.9999999995</v>
      </c>
      <c r="BM112" s="279">
        <f t="shared" si="9"/>
        <v>10379432</v>
      </c>
      <c r="BN112" s="279">
        <f t="shared" si="9"/>
        <v>3803350</v>
      </c>
      <c r="BO112" s="279">
        <f t="shared" si="9"/>
        <v>5408702.7000000002</v>
      </c>
      <c r="BP112" s="279">
        <f t="shared" si="9"/>
        <v>0</v>
      </c>
      <c r="BQ112" s="279">
        <f t="shared" ref="BQ112:BW112" si="10">SUM(BQ110:BQ111)</f>
        <v>9199229.5300000012</v>
      </c>
      <c r="BR112" s="279">
        <f t="shared" si="10"/>
        <v>4414068.75</v>
      </c>
      <c r="BS112" s="279">
        <f t="shared" si="10"/>
        <v>45608147.060000002</v>
      </c>
      <c r="BT112" s="279">
        <f t="shared" si="10"/>
        <v>10617608.5</v>
      </c>
      <c r="BU112" s="279">
        <f t="shared" si="10"/>
        <v>10473140.359999999</v>
      </c>
      <c r="BV112" s="279">
        <f t="shared" si="10"/>
        <v>576384222.66999996</v>
      </c>
      <c r="BW112" s="279">
        <f t="shared" si="10"/>
        <v>576384222.67000008</v>
      </c>
      <c r="BX112" s="290">
        <f>BX111+BX110</f>
        <v>576384222.67000008</v>
      </c>
      <c r="BY112" s="239"/>
    </row>
    <row r="113" spans="1:77">
      <c r="A113" s="162" t="s">
        <v>743</v>
      </c>
    </row>
    <row r="114" spans="1:77">
      <c r="A114" s="216" t="s">
        <v>461</v>
      </c>
      <c r="C114" s="161">
        <v>0</v>
      </c>
      <c r="BT114" s="161">
        <v>7640.71</v>
      </c>
      <c r="BV114" s="161">
        <f>SUM(B114:BU114)</f>
        <v>7640.71</v>
      </c>
      <c r="BX114" s="161"/>
      <c r="BY114" s="225"/>
    </row>
    <row r="115" spans="1:77">
      <c r="A115" s="216" t="s">
        <v>713</v>
      </c>
      <c r="B115" s="161">
        <v>10802.19</v>
      </c>
      <c r="C115" s="161">
        <v>26928.77</v>
      </c>
      <c r="F115" s="161">
        <v>10252</v>
      </c>
      <c r="G115" s="161">
        <v>73198.990000000005</v>
      </c>
      <c r="N115" s="161">
        <v>43800</v>
      </c>
      <c r="V115" s="161">
        <v>20800</v>
      </c>
      <c r="AB115" s="161">
        <v>15729.86</v>
      </c>
      <c r="AF115" s="161">
        <v>33.21</v>
      </c>
      <c r="AH115" s="161">
        <v>5000</v>
      </c>
      <c r="AI115" s="161">
        <v>5030</v>
      </c>
      <c r="AS115" s="161">
        <v>16644.39</v>
      </c>
      <c r="BL115" s="161">
        <v>27999.55</v>
      </c>
      <c r="BM115" s="161">
        <v>12121.48</v>
      </c>
      <c r="BS115" s="161">
        <v>404690.41</v>
      </c>
      <c r="BV115" s="161">
        <f>SUM(B115:BU115)</f>
        <v>673030.84999999986</v>
      </c>
      <c r="BX115" s="161"/>
      <c r="BY115" s="225"/>
    </row>
    <row r="116" spans="1:77">
      <c r="A116" s="216" t="s">
        <v>462</v>
      </c>
      <c r="J116" s="161">
        <v>80000</v>
      </c>
      <c r="AF116" s="161">
        <v>105480.17</v>
      </c>
      <c r="AH116" s="161">
        <v>15750</v>
      </c>
      <c r="BI116" s="268">
        <v>1335</v>
      </c>
      <c r="BJ116" s="161">
        <v>1300000</v>
      </c>
      <c r="BL116" s="161">
        <v>1260</v>
      </c>
      <c r="BT116" s="161">
        <v>2043</v>
      </c>
      <c r="BV116" s="161">
        <f>SUM(B116:BU116)</f>
        <v>1505868.17</v>
      </c>
      <c r="BY116" s="225"/>
    </row>
    <row r="117" spans="1:77">
      <c r="A117" s="216" t="s">
        <v>463</v>
      </c>
      <c r="B117" s="161">
        <v>294716</v>
      </c>
      <c r="C117" s="161">
        <v>40567</v>
      </c>
      <c r="D117" s="161">
        <v>8492879.6799999997</v>
      </c>
      <c r="E117" s="161">
        <v>68050</v>
      </c>
      <c r="F117" s="161">
        <v>265082.34999999998</v>
      </c>
      <c r="G117" s="161">
        <v>5204311</v>
      </c>
      <c r="H117" s="161">
        <v>148129.95000000001</v>
      </c>
      <c r="I117" s="161">
        <v>1243564.6399999999</v>
      </c>
      <c r="J117" s="161">
        <v>41436</v>
      </c>
      <c r="K117" s="161">
        <v>3351866</v>
      </c>
      <c r="L117" s="161">
        <v>98206</v>
      </c>
      <c r="M117" s="161">
        <v>5423331.9000000004</v>
      </c>
      <c r="N117" s="161">
        <v>151543.07999999999</v>
      </c>
      <c r="O117" s="161">
        <v>79286.679999999993</v>
      </c>
      <c r="P117" s="161">
        <v>839969.2</v>
      </c>
      <c r="Q117" s="161">
        <v>31390</v>
      </c>
      <c r="R117" s="161">
        <v>77406</v>
      </c>
      <c r="S117" s="161">
        <v>25380</v>
      </c>
      <c r="T117" s="161">
        <v>25500</v>
      </c>
      <c r="U117" s="161">
        <v>644350.5</v>
      </c>
      <c r="V117" s="161">
        <v>18955</v>
      </c>
      <c r="W117" s="161">
        <v>541735.63</v>
      </c>
      <c r="X117" s="161">
        <v>6063742.25</v>
      </c>
      <c r="Y117" s="161">
        <v>18225</v>
      </c>
      <c r="Z117" s="161">
        <v>16041</v>
      </c>
      <c r="AA117" s="161">
        <v>13502190.5</v>
      </c>
      <c r="AB117" s="161">
        <v>1043032.78</v>
      </c>
      <c r="AC117" s="161">
        <v>71731</v>
      </c>
      <c r="AD117" s="161">
        <v>3971921</v>
      </c>
      <c r="AE117" s="161">
        <v>26140</v>
      </c>
      <c r="AF117" s="161">
        <v>742316.8</v>
      </c>
      <c r="AG117" s="161">
        <v>672555.92</v>
      </c>
      <c r="AH117" s="161">
        <v>61175.5</v>
      </c>
      <c r="AI117" s="161">
        <v>67936</v>
      </c>
      <c r="AJ117" s="161">
        <v>32807.599999999999</v>
      </c>
      <c r="AK117" s="161">
        <v>89135.46</v>
      </c>
      <c r="AL117" s="161">
        <v>158696</v>
      </c>
      <c r="AM117" s="161">
        <v>318759</v>
      </c>
      <c r="AN117" s="161">
        <v>45492.12</v>
      </c>
      <c r="AO117" s="161">
        <v>5905.5</v>
      </c>
      <c r="AP117" s="161">
        <v>64210</v>
      </c>
      <c r="AQ117" s="161">
        <v>48237.33</v>
      </c>
      <c r="AR117" s="161">
        <v>118816</v>
      </c>
      <c r="AS117" s="161">
        <v>131835</v>
      </c>
      <c r="AT117" s="161">
        <v>27610</v>
      </c>
      <c r="AU117" s="161">
        <v>306209.05</v>
      </c>
      <c r="AV117" s="161">
        <v>20218</v>
      </c>
      <c r="AW117" s="161">
        <v>60454.5</v>
      </c>
      <c r="AX117" s="161">
        <v>27162.400000000001</v>
      </c>
      <c r="AY117" s="161">
        <v>21349802.710000001</v>
      </c>
      <c r="AZ117" s="161">
        <v>328528</v>
      </c>
      <c r="BA117" s="161">
        <v>38800</v>
      </c>
      <c r="BB117" s="161">
        <v>68646.5</v>
      </c>
      <c r="BC117" s="161">
        <v>469366.73</v>
      </c>
      <c r="BD117" s="161">
        <v>29800</v>
      </c>
      <c r="BE117" s="161">
        <v>129650.04</v>
      </c>
      <c r="BF117" s="161">
        <v>150405</v>
      </c>
      <c r="BG117" s="161">
        <v>2962986.05</v>
      </c>
      <c r="BH117" s="268">
        <v>1708224.5</v>
      </c>
      <c r="BI117" s="268">
        <v>4145</v>
      </c>
      <c r="BJ117" s="161">
        <v>325870</v>
      </c>
      <c r="BK117" s="161">
        <v>26151</v>
      </c>
      <c r="BL117" s="161">
        <v>333693</v>
      </c>
      <c r="BM117" s="161">
        <v>59490</v>
      </c>
      <c r="BN117" s="161">
        <v>77478.92</v>
      </c>
      <c r="BO117" s="161">
        <v>87841.5</v>
      </c>
      <c r="BQ117" s="161">
        <v>40573</v>
      </c>
      <c r="BR117" s="161">
        <v>112163</v>
      </c>
      <c r="BS117" s="161">
        <v>96859</v>
      </c>
      <c r="BT117" s="161">
        <v>159691</v>
      </c>
      <c r="BU117" s="161">
        <v>404955</v>
      </c>
      <c r="BV117" s="161">
        <f>SUM(B117:BU117)</f>
        <v>83785332.269999996</v>
      </c>
      <c r="BY117" s="225"/>
    </row>
    <row r="118" spans="1:77">
      <c r="A118" s="216" t="s">
        <v>464</v>
      </c>
      <c r="B118" s="161">
        <f t="shared" ref="B118:AH118" si="11">SUM(B114:B117)</f>
        <v>305518.19</v>
      </c>
      <c r="C118" s="161">
        <f t="shared" si="11"/>
        <v>67495.77</v>
      </c>
      <c r="D118" s="161">
        <f t="shared" si="11"/>
        <v>8492879.6799999997</v>
      </c>
      <c r="E118" s="161">
        <f t="shared" si="11"/>
        <v>68050</v>
      </c>
      <c r="F118" s="161">
        <f t="shared" si="11"/>
        <v>275334.34999999998</v>
      </c>
      <c r="G118" s="161">
        <f t="shared" si="11"/>
        <v>5277509.99</v>
      </c>
      <c r="H118" s="161">
        <f t="shared" si="11"/>
        <v>148129.95000000001</v>
      </c>
      <c r="I118" s="161">
        <f t="shared" si="11"/>
        <v>1243564.6399999999</v>
      </c>
      <c r="J118" s="161">
        <f t="shared" si="11"/>
        <v>121436</v>
      </c>
      <c r="K118" s="161">
        <f t="shared" si="11"/>
        <v>3351866</v>
      </c>
      <c r="L118" s="161">
        <f t="shared" si="11"/>
        <v>98206</v>
      </c>
      <c r="M118" s="161">
        <f t="shared" si="11"/>
        <v>5423331.9000000004</v>
      </c>
      <c r="N118" s="161">
        <f t="shared" si="11"/>
        <v>195343.08</v>
      </c>
      <c r="O118" s="161">
        <f t="shared" si="11"/>
        <v>79286.679999999993</v>
      </c>
      <c r="P118" s="161">
        <f t="shared" si="11"/>
        <v>839969.2</v>
      </c>
      <c r="Q118" s="161">
        <f t="shared" si="11"/>
        <v>31390</v>
      </c>
      <c r="R118" s="161">
        <f t="shared" si="11"/>
        <v>77406</v>
      </c>
      <c r="S118" s="161">
        <f t="shared" si="11"/>
        <v>25380</v>
      </c>
      <c r="T118" s="161">
        <f t="shared" si="11"/>
        <v>25500</v>
      </c>
      <c r="U118" s="161">
        <f t="shared" si="11"/>
        <v>644350.5</v>
      </c>
      <c r="V118" s="161">
        <f t="shared" si="11"/>
        <v>39755</v>
      </c>
      <c r="W118" s="161">
        <f t="shared" si="11"/>
        <v>541735.63</v>
      </c>
      <c r="X118" s="161">
        <f t="shared" si="11"/>
        <v>6063742.25</v>
      </c>
      <c r="Y118" s="161">
        <f t="shared" si="11"/>
        <v>18225</v>
      </c>
      <c r="Z118" s="161">
        <f t="shared" si="11"/>
        <v>16041</v>
      </c>
      <c r="AA118" s="161">
        <f t="shared" si="11"/>
        <v>13502190.5</v>
      </c>
      <c r="AB118" s="161">
        <f t="shared" si="11"/>
        <v>1058762.6400000001</v>
      </c>
      <c r="AC118" s="161">
        <f t="shared" si="11"/>
        <v>71731</v>
      </c>
      <c r="AD118" s="161">
        <f t="shared" si="11"/>
        <v>3971921</v>
      </c>
      <c r="AE118" s="161">
        <f t="shared" si="11"/>
        <v>26140</v>
      </c>
      <c r="AF118" s="161">
        <f t="shared" si="11"/>
        <v>847830.18</v>
      </c>
      <c r="AG118" s="161">
        <f>SUM(AG114:AG117)</f>
        <v>672555.92</v>
      </c>
      <c r="AH118" s="161">
        <f t="shared" si="11"/>
        <v>81925.5</v>
      </c>
      <c r="AI118" s="161">
        <f t="shared" ref="AI118:BP118" si="12">SUM(AI114:AI117)</f>
        <v>72966</v>
      </c>
      <c r="AJ118" s="161">
        <f t="shared" si="12"/>
        <v>32807.599999999999</v>
      </c>
      <c r="AK118" s="161">
        <f t="shared" si="12"/>
        <v>89135.46</v>
      </c>
      <c r="AL118" s="161">
        <f t="shared" si="12"/>
        <v>158696</v>
      </c>
      <c r="AM118" s="161">
        <f t="shared" si="12"/>
        <v>318759</v>
      </c>
      <c r="AN118" s="161">
        <f t="shared" si="12"/>
        <v>45492.12</v>
      </c>
      <c r="AO118" s="161">
        <f t="shared" si="12"/>
        <v>5905.5</v>
      </c>
      <c r="AP118" s="161">
        <f t="shared" si="12"/>
        <v>64210</v>
      </c>
      <c r="AQ118" s="161">
        <f t="shared" si="12"/>
        <v>48237.33</v>
      </c>
      <c r="AR118" s="161">
        <f t="shared" si="12"/>
        <v>118816</v>
      </c>
      <c r="AS118" s="161">
        <f t="shared" si="12"/>
        <v>148479.39000000001</v>
      </c>
      <c r="AT118" s="161">
        <f t="shared" si="12"/>
        <v>27610</v>
      </c>
      <c r="AU118" s="161">
        <f t="shared" si="12"/>
        <v>306209.05</v>
      </c>
      <c r="AV118" s="161">
        <f t="shared" si="12"/>
        <v>20218</v>
      </c>
      <c r="AW118" s="161">
        <f t="shared" si="12"/>
        <v>60454.5</v>
      </c>
      <c r="AX118" s="161">
        <f t="shared" si="12"/>
        <v>27162.400000000001</v>
      </c>
      <c r="AY118" s="161">
        <f t="shared" si="12"/>
        <v>21349802.710000001</v>
      </c>
      <c r="AZ118" s="161">
        <f t="shared" si="12"/>
        <v>328528</v>
      </c>
      <c r="BA118" s="161">
        <f t="shared" si="12"/>
        <v>38800</v>
      </c>
      <c r="BB118" s="161">
        <f t="shared" si="12"/>
        <v>68646.5</v>
      </c>
      <c r="BC118" s="161">
        <f t="shared" si="12"/>
        <v>469366.73</v>
      </c>
      <c r="BD118" s="161">
        <f t="shared" si="12"/>
        <v>29800</v>
      </c>
      <c r="BE118" s="161">
        <f t="shared" si="12"/>
        <v>129650.04</v>
      </c>
      <c r="BF118" s="161">
        <f t="shared" si="12"/>
        <v>150405</v>
      </c>
      <c r="BG118" s="161">
        <f t="shared" si="12"/>
        <v>2962986.05</v>
      </c>
      <c r="BH118" s="268">
        <f t="shared" si="12"/>
        <v>1708224.5</v>
      </c>
      <c r="BI118" s="268">
        <f t="shared" si="12"/>
        <v>5480</v>
      </c>
      <c r="BJ118" s="161">
        <f t="shared" si="12"/>
        <v>1625870</v>
      </c>
      <c r="BK118" s="161">
        <f t="shared" si="12"/>
        <v>26151</v>
      </c>
      <c r="BL118" s="161">
        <f>SUM(BL114:BL117)</f>
        <v>362952.55</v>
      </c>
      <c r="BM118" s="161">
        <f t="shared" si="12"/>
        <v>71611.48</v>
      </c>
      <c r="BN118" s="161">
        <f t="shared" si="12"/>
        <v>77478.92</v>
      </c>
      <c r="BO118" s="161">
        <f t="shared" si="12"/>
        <v>87841.5</v>
      </c>
      <c r="BP118" s="161">
        <f t="shared" si="12"/>
        <v>0</v>
      </c>
      <c r="BQ118" s="161">
        <f t="shared" ref="BQ118:BV118" si="13">SUM(BQ114:BQ117)</f>
        <v>40573</v>
      </c>
      <c r="BR118" s="161">
        <f t="shared" si="13"/>
        <v>112163</v>
      </c>
      <c r="BS118" s="161">
        <f t="shared" si="13"/>
        <v>501549.41</v>
      </c>
      <c r="BT118" s="161">
        <f t="shared" si="13"/>
        <v>169374.71</v>
      </c>
      <c r="BU118" s="161">
        <f t="shared" si="13"/>
        <v>404955</v>
      </c>
      <c r="BV118" s="161">
        <f t="shared" si="13"/>
        <v>85971872</v>
      </c>
      <c r="BX118" s="170">
        <f>BV118-BX112</f>
        <v>-490412350.67000008</v>
      </c>
    </row>
    <row r="119" spans="1:77">
      <c r="A119" s="217"/>
      <c r="B119" s="161">
        <f t="shared" ref="B119:AH119" si="14">B112-B118</f>
        <v>-59166.19</v>
      </c>
      <c r="C119" s="161">
        <f>C112-C118</f>
        <v>2318221.0099999998</v>
      </c>
      <c r="D119" s="161">
        <f t="shared" si="14"/>
        <v>-2667473.4700000007</v>
      </c>
      <c r="E119" s="161">
        <f>E112-E118</f>
        <v>6457151</v>
      </c>
      <c r="F119" s="161">
        <f t="shared" si="14"/>
        <v>10513337.119999999</v>
      </c>
      <c r="G119" s="161">
        <f t="shared" si="14"/>
        <v>9624455.5099999979</v>
      </c>
      <c r="H119" s="161">
        <f t="shared" si="14"/>
        <v>3284771.05</v>
      </c>
      <c r="I119" s="161">
        <f t="shared" si="14"/>
        <v>7199560.0000000009</v>
      </c>
      <c r="J119" s="161">
        <f t="shared" si="14"/>
        <v>3072014</v>
      </c>
      <c r="K119" s="161">
        <f t="shared" si="14"/>
        <v>4380989.9999999991</v>
      </c>
      <c r="L119" s="161">
        <f t="shared" si="14"/>
        <v>1695930</v>
      </c>
      <c r="M119" s="161">
        <f t="shared" si="14"/>
        <v>1354463.5999999996</v>
      </c>
      <c r="N119" s="161">
        <f t="shared" si="14"/>
        <v>3126900</v>
      </c>
      <c r="O119" s="161">
        <f t="shared" si="14"/>
        <v>1670009.2</v>
      </c>
      <c r="P119" s="161">
        <f t="shared" si="14"/>
        <v>1436475.0000000002</v>
      </c>
      <c r="Q119" s="161">
        <f t="shared" si="14"/>
        <v>2956760</v>
      </c>
      <c r="R119" s="161">
        <f>R112-R118</f>
        <v>5700879</v>
      </c>
      <c r="S119" s="161">
        <f t="shared" si="14"/>
        <v>6161170</v>
      </c>
      <c r="T119" s="161">
        <f t="shared" si="14"/>
        <v>2689200</v>
      </c>
      <c r="U119" s="161">
        <f t="shared" si="14"/>
        <v>15325587.57</v>
      </c>
      <c r="V119" s="161">
        <f t="shared" si="14"/>
        <v>3996045</v>
      </c>
      <c r="W119" s="161">
        <f t="shared" si="14"/>
        <v>1451729.96</v>
      </c>
      <c r="X119" s="161">
        <f t="shared" si="14"/>
        <v>-5864808.25</v>
      </c>
      <c r="Y119" s="161">
        <f t="shared" si="14"/>
        <v>8441256.7000000011</v>
      </c>
      <c r="Z119" s="161">
        <f t="shared" si="14"/>
        <v>2286409</v>
      </c>
      <c r="AA119" s="161">
        <f t="shared" si="14"/>
        <v>345775</v>
      </c>
      <c r="AB119" s="161">
        <f t="shared" si="14"/>
        <v>246337.35999999987</v>
      </c>
      <c r="AC119" s="161">
        <f t="shared" si="14"/>
        <v>3172155</v>
      </c>
      <c r="AD119" s="161">
        <f t="shared" si="14"/>
        <v>-2224070</v>
      </c>
      <c r="AE119" s="161">
        <f t="shared" si="14"/>
        <v>361110</v>
      </c>
      <c r="AF119" s="161">
        <f>AF112-AF118</f>
        <v>21549970.82</v>
      </c>
      <c r="AG119" s="161">
        <f t="shared" si="14"/>
        <v>42988296</v>
      </c>
      <c r="AH119" s="161">
        <f t="shared" si="14"/>
        <v>743507</v>
      </c>
      <c r="AI119" s="161">
        <f t="shared" ref="AI119:BP119" si="15">AI112-AI118</f>
        <v>765570</v>
      </c>
      <c r="AJ119" s="161">
        <f t="shared" si="15"/>
        <v>4167228.0000000005</v>
      </c>
      <c r="AK119" s="161">
        <f t="shared" si="15"/>
        <v>6135994.2599999998</v>
      </c>
      <c r="AL119" s="161">
        <f t="shared" si="15"/>
        <v>1026929</v>
      </c>
      <c r="AM119" s="161">
        <f t="shared" si="15"/>
        <v>18465728</v>
      </c>
      <c r="AN119" s="161">
        <f t="shared" si="15"/>
        <v>2156720.08</v>
      </c>
      <c r="AO119" s="161">
        <f t="shared" si="15"/>
        <v>193194.5</v>
      </c>
      <c r="AP119" s="161">
        <f t="shared" si="15"/>
        <v>20305595.75</v>
      </c>
      <c r="AQ119" s="161">
        <f t="shared" si="15"/>
        <v>5330518.0000000009</v>
      </c>
      <c r="AR119" s="161">
        <f t="shared" si="15"/>
        <v>2278203.1</v>
      </c>
      <c r="AS119" s="161">
        <f t="shared" si="15"/>
        <v>4219720.6100000013</v>
      </c>
      <c r="AT119" s="161">
        <f t="shared" si="15"/>
        <v>656740</v>
      </c>
      <c r="AU119" s="161">
        <f t="shared" si="15"/>
        <v>5491987.8800000008</v>
      </c>
      <c r="AV119" s="161">
        <f t="shared" si="15"/>
        <v>3170532</v>
      </c>
      <c r="AW119" s="161">
        <f t="shared" si="15"/>
        <v>1578995.5000000002</v>
      </c>
      <c r="AX119" s="161">
        <f t="shared" si="15"/>
        <v>3161687.6</v>
      </c>
      <c r="AY119" s="161">
        <f t="shared" si="15"/>
        <v>11320795</v>
      </c>
      <c r="AZ119" s="161">
        <f t="shared" si="15"/>
        <v>6651133</v>
      </c>
      <c r="BA119" s="161">
        <f t="shared" si="15"/>
        <v>15329408.57</v>
      </c>
      <c r="BB119" s="161">
        <f t="shared" si="15"/>
        <v>55482635</v>
      </c>
      <c r="BC119" s="161">
        <f t="shared" si="15"/>
        <v>12642979.929999998</v>
      </c>
      <c r="BD119" s="161">
        <f t="shared" si="15"/>
        <v>5163080</v>
      </c>
      <c r="BE119" s="161">
        <f t="shared" si="15"/>
        <v>2642775.9599999995</v>
      </c>
      <c r="BF119" s="160">
        <f t="shared" si="15"/>
        <v>1898270.9999999998</v>
      </c>
      <c r="BG119" s="161">
        <f t="shared" si="15"/>
        <v>5330065.6100000003</v>
      </c>
      <c r="BH119" s="268">
        <f t="shared" si="15"/>
        <v>2083464</v>
      </c>
      <c r="BI119" s="268">
        <f t="shared" si="15"/>
        <v>393870</v>
      </c>
      <c r="BJ119" s="161">
        <f t="shared" si="15"/>
        <v>5312630</v>
      </c>
      <c r="BK119" s="161">
        <f t="shared" si="15"/>
        <v>22668399</v>
      </c>
      <c r="BL119" s="161">
        <f t="shared" si="15"/>
        <v>2214419.4499999997</v>
      </c>
      <c r="BM119" s="161">
        <f t="shared" si="15"/>
        <v>10307820.52</v>
      </c>
      <c r="BN119" s="161">
        <f t="shared" si="15"/>
        <v>3725871.08</v>
      </c>
      <c r="BO119" s="161">
        <f t="shared" si="15"/>
        <v>5320861.2</v>
      </c>
      <c r="BP119" s="161">
        <f t="shared" si="15"/>
        <v>0</v>
      </c>
      <c r="BQ119" s="161">
        <f t="shared" ref="BQ119:BV119" si="16">BQ112-BQ118</f>
        <v>9158656.5300000012</v>
      </c>
      <c r="BR119" s="161">
        <f t="shared" si="16"/>
        <v>4301905.75</v>
      </c>
      <c r="BS119" s="161">
        <f t="shared" si="16"/>
        <v>45106597.650000006</v>
      </c>
      <c r="BT119" s="161">
        <f t="shared" si="16"/>
        <v>10448233.789999999</v>
      </c>
      <c r="BU119" s="161">
        <f t="shared" si="16"/>
        <v>10068185.359999999</v>
      </c>
      <c r="BV119" s="161">
        <f t="shared" si="16"/>
        <v>490412350.66999996</v>
      </c>
      <c r="BW119" s="161">
        <f>BW112-BV118</f>
        <v>490412350.67000008</v>
      </c>
    </row>
    <row r="120" spans="1:77">
      <c r="A120" s="161" t="s">
        <v>14</v>
      </c>
      <c r="E120" s="161" t="s">
        <v>61</v>
      </c>
      <c r="BX120" s="170"/>
    </row>
    <row r="121" spans="1:77">
      <c r="BX121" s="170"/>
    </row>
    <row r="122" spans="1:77">
      <c r="A122" s="176" t="s">
        <v>387</v>
      </c>
      <c r="B122" s="161">
        <f t="shared" ref="B122:AH122" si="17">B66-B62</f>
        <v>0</v>
      </c>
      <c r="C122" s="161">
        <f t="shared" si="17"/>
        <v>0</v>
      </c>
      <c r="D122" s="161">
        <f t="shared" si="17"/>
        <v>0</v>
      </c>
      <c r="E122" s="161">
        <f t="shared" si="17"/>
        <v>0</v>
      </c>
      <c r="F122" s="161">
        <f t="shared" si="17"/>
        <v>0</v>
      </c>
      <c r="G122" s="161">
        <f t="shared" si="17"/>
        <v>0</v>
      </c>
      <c r="H122" s="161">
        <f t="shared" si="17"/>
        <v>0</v>
      </c>
      <c r="I122" s="161">
        <f t="shared" si="17"/>
        <v>0</v>
      </c>
      <c r="J122" s="161">
        <f t="shared" si="17"/>
        <v>0</v>
      </c>
      <c r="K122" s="161">
        <f t="shared" si="17"/>
        <v>0</v>
      </c>
      <c r="L122" s="161">
        <f t="shared" si="17"/>
        <v>0</v>
      </c>
      <c r="M122" s="161">
        <f t="shared" si="17"/>
        <v>0</v>
      </c>
      <c r="N122" s="161">
        <f t="shared" si="17"/>
        <v>0</v>
      </c>
      <c r="O122" s="161">
        <f t="shared" si="17"/>
        <v>0</v>
      </c>
      <c r="P122" s="161">
        <f t="shared" si="17"/>
        <v>0</v>
      </c>
      <c r="Q122" s="161">
        <f t="shared" si="17"/>
        <v>0</v>
      </c>
      <c r="R122" s="161">
        <f t="shared" si="17"/>
        <v>0</v>
      </c>
      <c r="S122" s="161">
        <f t="shared" si="17"/>
        <v>0</v>
      </c>
      <c r="T122" s="161">
        <f t="shared" si="17"/>
        <v>0</v>
      </c>
      <c r="U122" s="161">
        <f t="shared" si="17"/>
        <v>0</v>
      </c>
      <c r="V122" s="161">
        <f t="shared" si="17"/>
        <v>0</v>
      </c>
      <c r="W122" s="161">
        <f t="shared" si="17"/>
        <v>0</v>
      </c>
      <c r="X122" s="161">
        <f t="shared" si="17"/>
        <v>0</v>
      </c>
      <c r="Y122" s="161">
        <f t="shared" si="17"/>
        <v>0</v>
      </c>
      <c r="Z122" s="161">
        <f t="shared" si="17"/>
        <v>0</v>
      </c>
      <c r="AA122" s="161">
        <f t="shared" si="17"/>
        <v>0</v>
      </c>
      <c r="AB122" s="161">
        <f t="shared" si="17"/>
        <v>0</v>
      </c>
      <c r="AC122" s="161">
        <f t="shared" si="17"/>
        <v>0</v>
      </c>
      <c r="AD122" s="161">
        <f t="shared" si="17"/>
        <v>0</v>
      </c>
      <c r="AE122" s="161">
        <f t="shared" si="17"/>
        <v>0</v>
      </c>
      <c r="AF122" s="161">
        <f t="shared" si="17"/>
        <v>0</v>
      </c>
      <c r="AG122" s="161">
        <f t="shared" si="17"/>
        <v>0</v>
      </c>
      <c r="AH122" s="161">
        <f t="shared" si="17"/>
        <v>0</v>
      </c>
      <c r="AI122" s="161">
        <f t="shared" ref="AI122:BP122" si="18">AI66-AI62</f>
        <v>0</v>
      </c>
      <c r="AJ122" s="161">
        <f t="shared" si="18"/>
        <v>0</v>
      </c>
      <c r="AK122" s="161">
        <f t="shared" si="18"/>
        <v>0</v>
      </c>
      <c r="AL122" s="161">
        <f t="shared" si="18"/>
        <v>0</v>
      </c>
      <c r="AM122" s="161">
        <f t="shared" si="18"/>
        <v>0</v>
      </c>
      <c r="AN122" s="161">
        <f t="shared" si="18"/>
        <v>0</v>
      </c>
      <c r="AO122" s="161">
        <f t="shared" si="18"/>
        <v>0</v>
      </c>
      <c r="AP122" s="161">
        <f t="shared" si="18"/>
        <v>0</v>
      </c>
      <c r="AQ122" s="161">
        <f t="shared" si="18"/>
        <v>0</v>
      </c>
      <c r="AR122" s="161">
        <f t="shared" si="18"/>
        <v>0</v>
      </c>
      <c r="AS122" s="161">
        <f t="shared" si="18"/>
        <v>0</v>
      </c>
      <c r="AT122" s="161">
        <f t="shared" si="18"/>
        <v>0</v>
      </c>
      <c r="AU122" s="161">
        <f t="shared" si="18"/>
        <v>0</v>
      </c>
      <c r="AV122" s="161">
        <f t="shared" si="18"/>
        <v>0</v>
      </c>
      <c r="AW122" s="161">
        <f t="shared" si="18"/>
        <v>0</v>
      </c>
      <c r="AX122" s="161">
        <f t="shared" si="18"/>
        <v>0</v>
      </c>
      <c r="AY122" s="161">
        <f t="shared" si="18"/>
        <v>0</v>
      </c>
      <c r="AZ122" s="161">
        <f t="shared" si="18"/>
        <v>0</v>
      </c>
      <c r="BA122" s="161">
        <f t="shared" si="18"/>
        <v>0</v>
      </c>
      <c r="BB122" s="161">
        <f t="shared" si="18"/>
        <v>0</v>
      </c>
      <c r="BC122" s="161">
        <f t="shared" si="18"/>
        <v>0</v>
      </c>
      <c r="BD122" s="161">
        <f t="shared" si="18"/>
        <v>0</v>
      </c>
      <c r="BE122" s="161">
        <f t="shared" si="18"/>
        <v>0</v>
      </c>
      <c r="BF122" s="161">
        <f t="shared" si="18"/>
        <v>0</v>
      </c>
      <c r="BG122" s="161">
        <f t="shared" si="18"/>
        <v>0</v>
      </c>
      <c r="BH122" s="161">
        <f t="shared" si="18"/>
        <v>0</v>
      </c>
      <c r="BI122" s="161">
        <f t="shared" si="18"/>
        <v>0</v>
      </c>
      <c r="BJ122" s="161">
        <f t="shared" si="18"/>
        <v>0</v>
      </c>
      <c r="BK122" s="161">
        <f t="shared" si="18"/>
        <v>0</v>
      </c>
      <c r="BL122" s="161">
        <f t="shared" si="18"/>
        <v>0</v>
      </c>
      <c r="BM122" s="161">
        <f t="shared" si="18"/>
        <v>0</v>
      </c>
      <c r="BN122" s="161">
        <f t="shared" si="18"/>
        <v>0</v>
      </c>
      <c r="BO122" s="161">
        <f t="shared" si="18"/>
        <v>0</v>
      </c>
      <c r="BP122" s="161">
        <f t="shared" si="18"/>
        <v>0</v>
      </c>
      <c r="BQ122" s="161">
        <f t="shared" ref="BQ122:BX122" si="19">BQ66-BQ62</f>
        <v>0</v>
      </c>
      <c r="BR122" s="161">
        <f t="shared" si="19"/>
        <v>0</v>
      </c>
      <c r="BS122" s="161">
        <f t="shared" si="19"/>
        <v>0</v>
      </c>
      <c r="BT122" s="161">
        <f t="shared" si="19"/>
        <v>0</v>
      </c>
      <c r="BU122" s="161">
        <f t="shared" si="19"/>
        <v>0</v>
      </c>
      <c r="BV122" s="161">
        <f t="shared" si="19"/>
        <v>0</v>
      </c>
      <c r="BW122" s="161">
        <f>BW66-BW62</f>
        <v>17169314.350000024</v>
      </c>
      <c r="BX122" s="161">
        <f t="shared" si="19"/>
        <v>0</v>
      </c>
    </row>
    <row r="123" spans="1:77">
      <c r="A123" s="176" t="s">
        <v>388</v>
      </c>
      <c r="B123" s="161">
        <f t="shared" ref="B123:AH123" si="20">B109-B102-B104-B106-B107</f>
        <v>0</v>
      </c>
      <c r="C123" s="161">
        <f t="shared" si="20"/>
        <v>0</v>
      </c>
      <c r="D123" s="161">
        <f t="shared" si="20"/>
        <v>0</v>
      </c>
      <c r="E123" s="161">
        <f t="shared" si="20"/>
        <v>0</v>
      </c>
      <c r="F123" s="161">
        <f t="shared" si="20"/>
        <v>0</v>
      </c>
      <c r="G123" s="161">
        <f t="shared" si="20"/>
        <v>0</v>
      </c>
      <c r="H123" s="161">
        <f t="shared" si="20"/>
        <v>0</v>
      </c>
      <c r="I123" s="161">
        <f t="shared" si="20"/>
        <v>0</v>
      </c>
      <c r="J123" s="161">
        <f t="shared" si="20"/>
        <v>0</v>
      </c>
      <c r="K123" s="161">
        <f t="shared" si="20"/>
        <v>0</v>
      </c>
      <c r="L123" s="161">
        <f t="shared" si="20"/>
        <v>0</v>
      </c>
      <c r="M123" s="161">
        <f t="shared" si="20"/>
        <v>0</v>
      </c>
      <c r="N123" s="161">
        <f t="shared" si="20"/>
        <v>0</v>
      </c>
      <c r="O123" s="161">
        <f t="shared" si="20"/>
        <v>0</v>
      </c>
      <c r="P123" s="161">
        <f t="shared" si="20"/>
        <v>0</v>
      </c>
      <c r="Q123" s="161">
        <f t="shared" si="20"/>
        <v>0</v>
      </c>
      <c r="R123" s="161">
        <f t="shared" si="20"/>
        <v>0</v>
      </c>
      <c r="S123" s="161">
        <f t="shared" si="20"/>
        <v>0</v>
      </c>
      <c r="T123" s="161">
        <f t="shared" si="20"/>
        <v>0</v>
      </c>
      <c r="U123" s="161">
        <f t="shared" si="20"/>
        <v>0</v>
      </c>
      <c r="V123" s="161">
        <f t="shared" si="20"/>
        <v>0</v>
      </c>
      <c r="W123" s="161">
        <f t="shared" si="20"/>
        <v>0</v>
      </c>
      <c r="X123" s="161">
        <f t="shared" si="20"/>
        <v>0</v>
      </c>
      <c r="Y123" s="161">
        <f t="shared" si="20"/>
        <v>0</v>
      </c>
      <c r="Z123" s="161">
        <f t="shared" si="20"/>
        <v>0</v>
      </c>
      <c r="AA123" s="161">
        <f t="shared" si="20"/>
        <v>0</v>
      </c>
      <c r="AB123" s="161">
        <f t="shared" si="20"/>
        <v>0</v>
      </c>
      <c r="AC123" s="161">
        <f t="shared" si="20"/>
        <v>0</v>
      </c>
      <c r="AD123" s="161">
        <f t="shared" si="20"/>
        <v>0</v>
      </c>
      <c r="AE123" s="161">
        <f t="shared" si="20"/>
        <v>0</v>
      </c>
      <c r="AF123" s="161">
        <f t="shared" si="20"/>
        <v>0</v>
      </c>
      <c r="AG123" s="161">
        <f t="shared" si="20"/>
        <v>0</v>
      </c>
      <c r="AH123" s="161">
        <f t="shared" si="20"/>
        <v>0</v>
      </c>
      <c r="AI123" s="161">
        <f t="shared" ref="AI123:BP123" si="21">AI109-AI102-AI104-AI106-AI107</f>
        <v>0</v>
      </c>
      <c r="AJ123" s="161">
        <f t="shared" si="21"/>
        <v>0</v>
      </c>
      <c r="AK123" s="161">
        <f t="shared" si="21"/>
        <v>0</v>
      </c>
      <c r="AL123" s="161">
        <f t="shared" si="21"/>
        <v>0</v>
      </c>
      <c r="AM123" s="161">
        <f t="shared" si="21"/>
        <v>0</v>
      </c>
      <c r="AN123" s="161">
        <f t="shared" si="21"/>
        <v>0</v>
      </c>
      <c r="AO123" s="161">
        <f t="shared" si="21"/>
        <v>0</v>
      </c>
      <c r="AP123" s="161">
        <f t="shared" si="21"/>
        <v>0</v>
      </c>
      <c r="AQ123" s="161">
        <f t="shared" si="21"/>
        <v>0</v>
      </c>
      <c r="AR123" s="161">
        <f t="shared" si="21"/>
        <v>0</v>
      </c>
      <c r="AS123" s="161">
        <f t="shared" si="21"/>
        <v>0</v>
      </c>
      <c r="AT123" s="161">
        <f t="shared" si="21"/>
        <v>0</v>
      </c>
      <c r="AU123" s="161">
        <f t="shared" si="21"/>
        <v>0</v>
      </c>
      <c r="AV123" s="161">
        <f t="shared" si="21"/>
        <v>0</v>
      </c>
      <c r="AW123" s="161">
        <f t="shared" si="21"/>
        <v>0</v>
      </c>
      <c r="AX123" s="161">
        <f t="shared" si="21"/>
        <v>0</v>
      </c>
      <c r="AY123" s="161">
        <f t="shared" si="21"/>
        <v>0</v>
      </c>
      <c r="AZ123" s="161">
        <f t="shared" si="21"/>
        <v>0</v>
      </c>
      <c r="BA123" s="161">
        <f t="shared" si="21"/>
        <v>0</v>
      </c>
      <c r="BB123" s="161">
        <f t="shared" si="21"/>
        <v>0</v>
      </c>
      <c r="BC123" s="161">
        <f t="shared" si="21"/>
        <v>0</v>
      </c>
      <c r="BD123" s="161">
        <f t="shared" si="21"/>
        <v>0</v>
      </c>
      <c r="BE123" s="161">
        <f t="shared" si="21"/>
        <v>0</v>
      </c>
      <c r="BF123" s="161">
        <f t="shared" si="21"/>
        <v>0</v>
      </c>
      <c r="BG123" s="161">
        <f t="shared" si="21"/>
        <v>0</v>
      </c>
      <c r="BH123" s="161">
        <f t="shared" si="21"/>
        <v>0</v>
      </c>
      <c r="BI123" s="161">
        <f t="shared" si="21"/>
        <v>0</v>
      </c>
      <c r="BJ123" s="161">
        <f t="shared" si="21"/>
        <v>0</v>
      </c>
      <c r="BK123" s="161">
        <f t="shared" si="21"/>
        <v>0</v>
      </c>
      <c r="BL123" s="161">
        <f t="shared" si="21"/>
        <v>0</v>
      </c>
      <c r="BM123" s="161">
        <f t="shared" si="21"/>
        <v>0</v>
      </c>
      <c r="BN123" s="161">
        <f t="shared" si="21"/>
        <v>0</v>
      </c>
      <c r="BO123" s="161">
        <f t="shared" si="21"/>
        <v>0</v>
      </c>
      <c r="BP123" s="161">
        <f t="shared" si="21"/>
        <v>0</v>
      </c>
      <c r="BQ123" s="161">
        <f t="shared" ref="BQ123:BX123" si="22">BQ109-BQ102-BQ104-BQ106-BQ107</f>
        <v>0</v>
      </c>
      <c r="BR123" s="161">
        <f t="shared" si="22"/>
        <v>0</v>
      </c>
      <c r="BS123" s="161">
        <f t="shared" si="22"/>
        <v>0</v>
      </c>
      <c r="BT123" s="161">
        <f t="shared" si="22"/>
        <v>0</v>
      </c>
      <c r="BU123" s="161">
        <f t="shared" si="22"/>
        <v>0</v>
      </c>
      <c r="BV123" s="161">
        <f t="shared" si="22"/>
        <v>0</v>
      </c>
      <c r="BW123" s="161">
        <f t="shared" si="22"/>
        <v>16220776.090000004</v>
      </c>
      <c r="BX123" s="161">
        <f t="shared" si="22"/>
        <v>0</v>
      </c>
    </row>
    <row r="125" spans="1:77">
      <c r="A125" s="161" t="s">
        <v>266</v>
      </c>
    </row>
    <row r="126" spans="1:77">
      <c r="A126" s="213" t="s">
        <v>616</v>
      </c>
      <c r="BV126" s="161">
        <f>SUM(B126:BU126)</f>
        <v>0</v>
      </c>
    </row>
    <row r="127" spans="1:77">
      <c r="A127" s="213" t="s">
        <v>617</v>
      </c>
      <c r="BV127" s="161">
        <f>SUM(B127:BU127)</f>
        <v>0</v>
      </c>
    </row>
    <row r="128" spans="1:77" ht="21.75" thickBot="1">
      <c r="A128" s="213" t="s">
        <v>311</v>
      </c>
      <c r="B128" s="161">
        <f>SUM(B126:B127)</f>
        <v>0</v>
      </c>
      <c r="C128" s="161">
        <f t="shared" ref="C128:BQ128" si="23">SUM(C126:C127)</f>
        <v>0</v>
      </c>
      <c r="D128" s="161">
        <f t="shared" si="23"/>
        <v>0</v>
      </c>
      <c r="E128" s="161">
        <f t="shared" si="23"/>
        <v>0</v>
      </c>
      <c r="F128" s="161">
        <f t="shared" si="23"/>
        <v>0</v>
      </c>
      <c r="G128" s="161">
        <f t="shared" si="23"/>
        <v>0</v>
      </c>
      <c r="H128" s="161">
        <f t="shared" si="23"/>
        <v>0</v>
      </c>
      <c r="I128" s="161">
        <f t="shared" si="23"/>
        <v>0</v>
      </c>
      <c r="J128" s="161">
        <f t="shared" si="23"/>
        <v>0</v>
      </c>
      <c r="K128" s="161">
        <f t="shared" si="23"/>
        <v>0</v>
      </c>
      <c r="L128" s="161">
        <f t="shared" si="23"/>
        <v>0</v>
      </c>
      <c r="M128" s="161">
        <f t="shared" si="23"/>
        <v>0</v>
      </c>
      <c r="N128" s="161">
        <f t="shared" si="23"/>
        <v>0</v>
      </c>
      <c r="O128" s="161">
        <f t="shared" si="23"/>
        <v>0</v>
      </c>
      <c r="P128" s="161">
        <f t="shared" si="23"/>
        <v>0</v>
      </c>
      <c r="Q128" s="161">
        <f t="shared" si="23"/>
        <v>0</v>
      </c>
      <c r="R128" s="161">
        <f t="shared" si="23"/>
        <v>0</v>
      </c>
      <c r="S128" s="161">
        <f t="shared" si="23"/>
        <v>0</v>
      </c>
      <c r="T128" s="161">
        <f t="shared" si="23"/>
        <v>0</v>
      </c>
      <c r="U128" s="161">
        <f t="shared" si="23"/>
        <v>0</v>
      </c>
      <c r="V128" s="161">
        <f t="shared" si="23"/>
        <v>0</v>
      </c>
      <c r="W128" s="161">
        <f t="shared" si="23"/>
        <v>0</v>
      </c>
      <c r="X128" s="161">
        <f t="shared" si="23"/>
        <v>0</v>
      </c>
      <c r="Y128" s="161">
        <f t="shared" si="23"/>
        <v>0</v>
      </c>
      <c r="Z128" s="161">
        <f t="shared" si="23"/>
        <v>0</v>
      </c>
      <c r="AA128" s="161">
        <f t="shared" si="23"/>
        <v>0</v>
      </c>
      <c r="AB128" s="161">
        <f t="shared" si="23"/>
        <v>0</v>
      </c>
      <c r="AC128" s="161">
        <f t="shared" si="23"/>
        <v>0</v>
      </c>
      <c r="AD128" s="161">
        <f t="shared" si="23"/>
        <v>0</v>
      </c>
      <c r="AE128" s="161">
        <f t="shared" si="23"/>
        <v>0</v>
      </c>
      <c r="AF128" s="161">
        <f t="shared" si="23"/>
        <v>0</v>
      </c>
      <c r="AG128" s="161">
        <f t="shared" si="23"/>
        <v>0</v>
      </c>
      <c r="AH128" s="161">
        <f t="shared" si="23"/>
        <v>0</v>
      </c>
      <c r="AI128" s="161">
        <f t="shared" si="23"/>
        <v>0</v>
      </c>
      <c r="AJ128" s="161">
        <f t="shared" si="23"/>
        <v>0</v>
      </c>
      <c r="AK128" s="161">
        <f t="shared" si="23"/>
        <v>0</v>
      </c>
      <c r="AL128" s="161">
        <f t="shared" si="23"/>
        <v>0</v>
      </c>
      <c r="AM128" s="161">
        <f t="shared" si="23"/>
        <v>0</v>
      </c>
      <c r="AN128" s="161">
        <f t="shared" si="23"/>
        <v>0</v>
      </c>
      <c r="AO128" s="161">
        <f t="shared" si="23"/>
        <v>0</v>
      </c>
      <c r="AP128" s="161">
        <f t="shared" si="23"/>
        <v>0</v>
      </c>
      <c r="AQ128" s="161">
        <f t="shared" si="23"/>
        <v>0</v>
      </c>
      <c r="AR128" s="161">
        <f t="shared" si="23"/>
        <v>0</v>
      </c>
      <c r="AS128" s="161">
        <f t="shared" si="23"/>
        <v>0</v>
      </c>
      <c r="AT128" s="161">
        <f t="shared" si="23"/>
        <v>0</v>
      </c>
      <c r="AU128" s="161">
        <f t="shared" si="23"/>
        <v>0</v>
      </c>
      <c r="AV128" s="161">
        <f t="shared" si="23"/>
        <v>0</v>
      </c>
      <c r="AW128" s="161">
        <f t="shared" si="23"/>
        <v>0</v>
      </c>
      <c r="AX128" s="161">
        <f t="shared" si="23"/>
        <v>0</v>
      </c>
      <c r="AY128" s="161">
        <f t="shared" si="23"/>
        <v>0</v>
      </c>
      <c r="AZ128" s="161">
        <f t="shared" si="23"/>
        <v>0</v>
      </c>
      <c r="BA128" s="161">
        <f t="shared" si="23"/>
        <v>0</v>
      </c>
      <c r="BB128" s="161">
        <f t="shared" si="23"/>
        <v>0</v>
      </c>
      <c r="BC128" s="161">
        <f t="shared" si="23"/>
        <v>0</v>
      </c>
      <c r="BD128" s="161">
        <f t="shared" si="23"/>
        <v>0</v>
      </c>
      <c r="BE128" s="161">
        <f t="shared" si="23"/>
        <v>0</v>
      </c>
      <c r="BF128" s="161">
        <f t="shared" si="23"/>
        <v>0</v>
      </c>
      <c r="BG128" s="161">
        <f t="shared" si="23"/>
        <v>0</v>
      </c>
      <c r="BH128" s="161">
        <f t="shared" si="23"/>
        <v>0</v>
      </c>
      <c r="BI128" s="161">
        <f t="shared" si="23"/>
        <v>0</v>
      </c>
      <c r="BJ128" s="161">
        <f t="shared" si="23"/>
        <v>0</v>
      </c>
      <c r="BK128" s="161">
        <f t="shared" si="23"/>
        <v>0</v>
      </c>
      <c r="BL128" s="161">
        <f t="shared" si="23"/>
        <v>0</v>
      </c>
      <c r="BM128" s="161">
        <f t="shared" si="23"/>
        <v>0</v>
      </c>
      <c r="BN128" s="161">
        <f t="shared" si="23"/>
        <v>0</v>
      </c>
      <c r="BO128" s="161">
        <f t="shared" si="23"/>
        <v>0</v>
      </c>
      <c r="BP128" s="161">
        <f t="shared" si="23"/>
        <v>0</v>
      </c>
      <c r="BQ128" s="161">
        <f t="shared" si="23"/>
        <v>0</v>
      </c>
      <c r="BR128" s="161">
        <f>SUM(BR126:BR127)</f>
        <v>0</v>
      </c>
      <c r="BS128" s="161">
        <f>SUM(BS126:BS127)</f>
        <v>0</v>
      </c>
      <c r="BT128" s="161">
        <f>SUM(BT126:BT127)</f>
        <v>0</v>
      </c>
      <c r="BU128" s="161">
        <f>SUM(BU126:BU127)</f>
        <v>0</v>
      </c>
      <c r="BV128" s="171">
        <f>SUM(B128:BU128)</f>
        <v>0</v>
      </c>
    </row>
    <row r="129" spans="1:75" ht="21.75" thickTop="1">
      <c r="A129" s="213"/>
      <c r="B129" s="161">
        <f>B128-B114-B115</f>
        <v>-10802.19</v>
      </c>
      <c r="C129" s="161">
        <f>C128-C114-C115</f>
        <v>-26928.77</v>
      </c>
      <c r="D129" s="161">
        <f t="shared" ref="D129:BN129" si="24">D128-D114-D115</f>
        <v>0</v>
      </c>
      <c r="E129" s="161">
        <f t="shared" si="24"/>
        <v>0</v>
      </c>
      <c r="F129" s="161">
        <f t="shared" si="24"/>
        <v>-10252</v>
      </c>
      <c r="G129" s="161">
        <f t="shared" si="24"/>
        <v>-73198.990000000005</v>
      </c>
      <c r="H129" s="161">
        <f t="shared" si="24"/>
        <v>0</v>
      </c>
      <c r="I129" s="161">
        <f t="shared" si="24"/>
        <v>0</v>
      </c>
      <c r="J129" s="161">
        <f t="shared" si="24"/>
        <v>0</v>
      </c>
      <c r="K129" s="161">
        <f t="shared" si="24"/>
        <v>0</v>
      </c>
      <c r="L129" s="161">
        <f t="shared" si="24"/>
        <v>0</v>
      </c>
      <c r="M129" s="161">
        <f t="shared" si="24"/>
        <v>0</v>
      </c>
      <c r="N129" s="161">
        <f t="shared" si="24"/>
        <v>-43800</v>
      </c>
      <c r="O129" s="161">
        <f t="shared" si="24"/>
        <v>0</v>
      </c>
      <c r="P129" s="161">
        <f t="shared" si="24"/>
        <v>0</v>
      </c>
      <c r="Q129" s="161">
        <f t="shared" si="24"/>
        <v>0</v>
      </c>
      <c r="R129" s="161">
        <f t="shared" si="24"/>
        <v>0</v>
      </c>
      <c r="S129" s="161">
        <f t="shared" si="24"/>
        <v>0</v>
      </c>
      <c r="T129" s="161">
        <f t="shared" si="24"/>
        <v>0</v>
      </c>
      <c r="U129" s="161">
        <f t="shared" si="24"/>
        <v>0</v>
      </c>
      <c r="V129" s="161">
        <f t="shared" si="24"/>
        <v>-20800</v>
      </c>
      <c r="W129" s="161">
        <f t="shared" si="24"/>
        <v>0</v>
      </c>
      <c r="X129" s="161">
        <f t="shared" si="24"/>
        <v>0</v>
      </c>
      <c r="Y129" s="161">
        <f t="shared" si="24"/>
        <v>0</v>
      </c>
      <c r="Z129" s="161">
        <f t="shared" si="24"/>
        <v>0</v>
      </c>
      <c r="AA129" s="161">
        <f t="shared" si="24"/>
        <v>0</v>
      </c>
      <c r="AB129" s="161">
        <f t="shared" si="24"/>
        <v>-15729.86</v>
      </c>
      <c r="AC129" s="161">
        <f t="shared" si="24"/>
        <v>0</v>
      </c>
      <c r="AD129" s="161">
        <f t="shared" si="24"/>
        <v>0</v>
      </c>
      <c r="AE129" s="161">
        <f t="shared" si="24"/>
        <v>0</v>
      </c>
      <c r="AF129" s="161">
        <f>AF128-AF114-AF115</f>
        <v>-33.21</v>
      </c>
      <c r="AG129" s="161">
        <f t="shared" si="24"/>
        <v>0</v>
      </c>
      <c r="AH129" s="161">
        <f t="shared" si="24"/>
        <v>-5000</v>
      </c>
      <c r="AI129" s="161">
        <f t="shared" si="24"/>
        <v>-5030</v>
      </c>
      <c r="AJ129" s="161">
        <f t="shared" si="24"/>
        <v>0</v>
      </c>
      <c r="AK129" s="161">
        <f t="shared" si="24"/>
        <v>0</v>
      </c>
      <c r="AL129" s="161">
        <f t="shared" si="24"/>
        <v>0</v>
      </c>
      <c r="AM129" s="161">
        <f t="shared" si="24"/>
        <v>0</v>
      </c>
      <c r="AN129" s="161">
        <f t="shared" si="24"/>
        <v>0</v>
      </c>
      <c r="AO129" s="161">
        <f t="shared" si="24"/>
        <v>0</v>
      </c>
      <c r="AP129" s="161">
        <f t="shared" si="24"/>
        <v>0</v>
      </c>
      <c r="AQ129" s="161">
        <f t="shared" si="24"/>
        <v>0</v>
      </c>
      <c r="AR129" s="161">
        <f t="shared" si="24"/>
        <v>0</v>
      </c>
      <c r="AS129" s="161">
        <f t="shared" si="24"/>
        <v>-16644.39</v>
      </c>
      <c r="AT129" s="161">
        <f t="shared" si="24"/>
        <v>0</v>
      </c>
      <c r="AU129" s="161">
        <f t="shared" si="24"/>
        <v>0</v>
      </c>
      <c r="AV129" s="161">
        <f t="shared" si="24"/>
        <v>0</v>
      </c>
      <c r="AW129" s="161">
        <f t="shared" si="24"/>
        <v>0</v>
      </c>
      <c r="AX129" s="161">
        <f t="shared" si="24"/>
        <v>0</v>
      </c>
      <c r="AY129" s="161">
        <f t="shared" si="24"/>
        <v>0</v>
      </c>
      <c r="AZ129" s="161">
        <f t="shared" si="24"/>
        <v>0</v>
      </c>
      <c r="BA129" s="161">
        <f t="shared" si="24"/>
        <v>0</v>
      </c>
      <c r="BB129" s="161">
        <f t="shared" si="24"/>
        <v>0</v>
      </c>
      <c r="BC129" s="161">
        <f t="shared" si="24"/>
        <v>0</v>
      </c>
      <c r="BD129" s="161">
        <f t="shared" si="24"/>
        <v>0</v>
      </c>
      <c r="BE129" s="161">
        <f t="shared" si="24"/>
        <v>0</v>
      </c>
      <c r="BF129" s="161">
        <f t="shared" si="24"/>
        <v>0</v>
      </c>
      <c r="BG129" s="161">
        <f t="shared" si="24"/>
        <v>0</v>
      </c>
      <c r="BH129" s="161">
        <f t="shared" si="24"/>
        <v>0</v>
      </c>
      <c r="BI129" s="161">
        <f t="shared" si="24"/>
        <v>0</v>
      </c>
      <c r="BJ129" s="161">
        <f t="shared" si="24"/>
        <v>0</v>
      </c>
      <c r="BK129" s="161">
        <f t="shared" si="24"/>
        <v>0</v>
      </c>
      <c r="BL129" s="161">
        <f t="shared" si="24"/>
        <v>-27999.55</v>
      </c>
      <c r="BM129" s="161">
        <f t="shared" si="24"/>
        <v>-12121.48</v>
      </c>
      <c r="BN129" s="161">
        <f t="shared" si="24"/>
        <v>0</v>
      </c>
      <c r="BO129" s="161">
        <f t="shared" ref="BO129:BV129" si="25">BO128-BO114-BO115</f>
        <v>0</v>
      </c>
      <c r="BP129" s="161">
        <f t="shared" si="25"/>
        <v>0</v>
      </c>
      <c r="BQ129" s="161">
        <f t="shared" si="25"/>
        <v>0</v>
      </c>
      <c r="BR129" s="161">
        <f t="shared" si="25"/>
        <v>0</v>
      </c>
      <c r="BS129" s="161">
        <f t="shared" si="25"/>
        <v>-404690.41</v>
      </c>
      <c r="BT129" s="161">
        <f t="shared" si="25"/>
        <v>-7640.71</v>
      </c>
      <c r="BU129" s="161">
        <f t="shared" si="25"/>
        <v>0</v>
      </c>
      <c r="BV129" s="161">
        <f t="shared" si="25"/>
        <v>-680671.55999999982</v>
      </c>
    </row>
    <row r="130" spans="1:75">
      <c r="A130" s="213"/>
    </row>
    <row r="131" spans="1:75">
      <c r="A131" s="161" t="s">
        <v>423</v>
      </c>
      <c r="B131" s="161">
        <f>B62</f>
        <v>0</v>
      </c>
      <c r="C131" s="161">
        <f t="shared" ref="C131:BQ131" si="26">C62</f>
        <v>0</v>
      </c>
      <c r="D131" s="161">
        <f t="shared" si="26"/>
        <v>0</v>
      </c>
      <c r="E131" s="161">
        <f t="shared" si="26"/>
        <v>0</v>
      </c>
      <c r="F131" s="161">
        <f t="shared" si="26"/>
        <v>0</v>
      </c>
      <c r="G131" s="161">
        <f t="shared" si="26"/>
        <v>0</v>
      </c>
      <c r="H131" s="161">
        <f t="shared" si="26"/>
        <v>0</v>
      </c>
      <c r="I131" s="161">
        <f t="shared" si="26"/>
        <v>0</v>
      </c>
      <c r="J131" s="161">
        <f t="shared" si="26"/>
        <v>0</v>
      </c>
      <c r="K131" s="161">
        <f t="shared" si="26"/>
        <v>0</v>
      </c>
      <c r="L131" s="161">
        <f t="shared" si="26"/>
        <v>0</v>
      </c>
      <c r="M131" s="161">
        <f t="shared" si="26"/>
        <v>0</v>
      </c>
      <c r="N131" s="161">
        <f t="shared" si="26"/>
        <v>0</v>
      </c>
      <c r="O131" s="161">
        <f t="shared" si="26"/>
        <v>0</v>
      </c>
      <c r="P131" s="161">
        <f t="shared" si="26"/>
        <v>0</v>
      </c>
      <c r="Q131" s="161">
        <f t="shared" si="26"/>
        <v>0</v>
      </c>
      <c r="R131" s="161">
        <f t="shared" si="26"/>
        <v>0</v>
      </c>
      <c r="S131" s="161">
        <f t="shared" si="26"/>
        <v>0</v>
      </c>
      <c r="T131" s="161">
        <f t="shared" si="26"/>
        <v>0</v>
      </c>
      <c r="U131" s="161">
        <f t="shared" si="26"/>
        <v>0</v>
      </c>
      <c r="V131" s="161">
        <f t="shared" si="26"/>
        <v>0</v>
      </c>
      <c r="W131" s="161">
        <f t="shared" si="26"/>
        <v>0</v>
      </c>
      <c r="X131" s="161">
        <f t="shared" si="26"/>
        <v>0</v>
      </c>
      <c r="Y131" s="161">
        <f t="shared" si="26"/>
        <v>0</v>
      </c>
      <c r="Z131" s="161">
        <f t="shared" si="26"/>
        <v>0</v>
      </c>
      <c r="AA131" s="161">
        <f t="shared" si="26"/>
        <v>0</v>
      </c>
      <c r="AB131" s="161">
        <f t="shared" si="26"/>
        <v>0</v>
      </c>
      <c r="AC131" s="161">
        <f t="shared" si="26"/>
        <v>0</v>
      </c>
      <c r="AD131" s="161">
        <f t="shared" si="26"/>
        <v>0</v>
      </c>
      <c r="AE131" s="161">
        <f t="shared" si="26"/>
        <v>0</v>
      </c>
      <c r="AF131" s="161">
        <f t="shared" si="26"/>
        <v>0</v>
      </c>
      <c r="AG131" s="161">
        <f t="shared" si="26"/>
        <v>0</v>
      </c>
      <c r="AH131" s="161">
        <f t="shared" si="26"/>
        <v>0</v>
      </c>
      <c r="AI131" s="161">
        <f t="shared" si="26"/>
        <v>0</v>
      </c>
      <c r="AJ131" s="161">
        <f t="shared" si="26"/>
        <v>0</v>
      </c>
      <c r="AK131" s="161">
        <f t="shared" si="26"/>
        <v>0</v>
      </c>
      <c r="AL131" s="161">
        <f t="shared" si="26"/>
        <v>0</v>
      </c>
      <c r="AM131" s="161">
        <f t="shared" si="26"/>
        <v>0</v>
      </c>
      <c r="AN131" s="161">
        <f t="shared" si="26"/>
        <v>0</v>
      </c>
      <c r="AO131" s="161">
        <f t="shared" si="26"/>
        <v>0</v>
      </c>
      <c r="AP131" s="161">
        <f t="shared" si="26"/>
        <v>0</v>
      </c>
      <c r="AQ131" s="161">
        <f t="shared" si="26"/>
        <v>0</v>
      </c>
      <c r="AR131" s="161">
        <f t="shared" si="26"/>
        <v>0</v>
      </c>
      <c r="AS131" s="161">
        <f t="shared" si="26"/>
        <v>0</v>
      </c>
      <c r="AT131" s="161">
        <f t="shared" si="26"/>
        <v>0</v>
      </c>
      <c r="AU131" s="161">
        <f t="shared" si="26"/>
        <v>0</v>
      </c>
      <c r="AV131" s="161">
        <f t="shared" si="26"/>
        <v>0</v>
      </c>
      <c r="AW131" s="161">
        <f t="shared" si="26"/>
        <v>0</v>
      </c>
      <c r="AX131" s="161">
        <f t="shared" si="26"/>
        <v>0</v>
      </c>
      <c r="AY131" s="161">
        <f t="shared" si="26"/>
        <v>0</v>
      </c>
      <c r="AZ131" s="161">
        <f t="shared" si="26"/>
        <v>0</v>
      </c>
      <c r="BA131" s="161">
        <f t="shared" si="26"/>
        <v>0</v>
      </c>
      <c r="BB131" s="161">
        <f t="shared" si="26"/>
        <v>0</v>
      </c>
      <c r="BC131" s="161">
        <f t="shared" si="26"/>
        <v>0</v>
      </c>
      <c r="BD131" s="161">
        <f t="shared" si="26"/>
        <v>0</v>
      </c>
      <c r="BE131" s="161">
        <f t="shared" si="26"/>
        <v>0</v>
      </c>
      <c r="BF131" s="161">
        <f t="shared" si="26"/>
        <v>0</v>
      </c>
      <c r="BG131" s="161">
        <f t="shared" si="26"/>
        <v>0</v>
      </c>
      <c r="BH131" s="161">
        <f t="shared" si="26"/>
        <v>0</v>
      </c>
      <c r="BI131" s="161">
        <f t="shared" si="26"/>
        <v>0</v>
      </c>
      <c r="BJ131" s="161">
        <f t="shared" si="26"/>
        <v>0</v>
      </c>
      <c r="BK131" s="161">
        <f t="shared" si="26"/>
        <v>0</v>
      </c>
      <c r="BL131" s="161">
        <f t="shared" si="26"/>
        <v>0</v>
      </c>
      <c r="BM131" s="161">
        <f t="shared" si="26"/>
        <v>0</v>
      </c>
      <c r="BN131" s="161">
        <f t="shared" si="26"/>
        <v>0</v>
      </c>
      <c r="BO131" s="161">
        <f t="shared" si="26"/>
        <v>0</v>
      </c>
      <c r="BP131" s="161">
        <f t="shared" si="26"/>
        <v>0</v>
      </c>
      <c r="BQ131" s="161">
        <f t="shared" si="26"/>
        <v>0</v>
      </c>
      <c r="BR131" s="161">
        <f>BR62</f>
        <v>0</v>
      </c>
      <c r="BS131" s="161">
        <f>BS62</f>
        <v>0</v>
      </c>
      <c r="BT131" s="161">
        <f>BT62</f>
        <v>0</v>
      </c>
      <c r="BU131" s="161">
        <f>BU62</f>
        <v>0</v>
      </c>
      <c r="BV131" s="280">
        <f>SUM(B131:BU131)</f>
        <v>0</v>
      </c>
    </row>
    <row r="132" spans="1:75">
      <c r="A132" s="161" t="s">
        <v>443</v>
      </c>
      <c r="B132" s="161">
        <f>B102</f>
        <v>0</v>
      </c>
      <c r="C132" s="161">
        <f t="shared" ref="C132:BQ132" si="27">C102</f>
        <v>0</v>
      </c>
      <c r="D132" s="161">
        <f t="shared" si="27"/>
        <v>0</v>
      </c>
      <c r="E132" s="161">
        <f t="shared" si="27"/>
        <v>0</v>
      </c>
      <c r="F132" s="161">
        <f t="shared" si="27"/>
        <v>0</v>
      </c>
      <c r="G132" s="161">
        <f t="shared" si="27"/>
        <v>0</v>
      </c>
      <c r="H132" s="161">
        <f t="shared" si="27"/>
        <v>0</v>
      </c>
      <c r="I132" s="161">
        <f t="shared" si="27"/>
        <v>0</v>
      </c>
      <c r="J132" s="161">
        <f t="shared" si="27"/>
        <v>0</v>
      </c>
      <c r="K132" s="161">
        <f t="shared" si="27"/>
        <v>0</v>
      </c>
      <c r="L132" s="161">
        <f t="shared" si="27"/>
        <v>0</v>
      </c>
      <c r="M132" s="161">
        <f t="shared" si="27"/>
        <v>0</v>
      </c>
      <c r="N132" s="161">
        <f t="shared" si="27"/>
        <v>0</v>
      </c>
      <c r="O132" s="161">
        <f t="shared" si="27"/>
        <v>0</v>
      </c>
      <c r="P132" s="161">
        <f t="shared" si="27"/>
        <v>0</v>
      </c>
      <c r="Q132" s="161">
        <f t="shared" si="27"/>
        <v>0</v>
      </c>
      <c r="R132" s="161">
        <f t="shared" si="27"/>
        <v>0</v>
      </c>
      <c r="S132" s="161">
        <f t="shared" si="27"/>
        <v>0</v>
      </c>
      <c r="T132" s="161">
        <f t="shared" si="27"/>
        <v>0</v>
      </c>
      <c r="U132" s="161">
        <f t="shared" si="27"/>
        <v>0</v>
      </c>
      <c r="V132" s="161">
        <f t="shared" si="27"/>
        <v>0</v>
      </c>
      <c r="W132" s="161">
        <f t="shared" si="27"/>
        <v>0</v>
      </c>
      <c r="X132" s="161">
        <f t="shared" si="27"/>
        <v>0</v>
      </c>
      <c r="Y132" s="161">
        <f t="shared" si="27"/>
        <v>0</v>
      </c>
      <c r="Z132" s="161">
        <f t="shared" si="27"/>
        <v>0</v>
      </c>
      <c r="AA132" s="161">
        <f t="shared" si="27"/>
        <v>0</v>
      </c>
      <c r="AB132" s="161">
        <f t="shared" si="27"/>
        <v>0</v>
      </c>
      <c r="AC132" s="161">
        <f t="shared" si="27"/>
        <v>0</v>
      </c>
      <c r="AD132" s="161">
        <f t="shared" si="27"/>
        <v>0</v>
      </c>
      <c r="AE132" s="161">
        <f t="shared" si="27"/>
        <v>0</v>
      </c>
      <c r="AF132" s="161">
        <f t="shared" si="27"/>
        <v>0</v>
      </c>
      <c r="AG132" s="161">
        <f t="shared" si="27"/>
        <v>0</v>
      </c>
      <c r="AH132" s="161">
        <f t="shared" si="27"/>
        <v>0</v>
      </c>
      <c r="AI132" s="161">
        <f t="shared" si="27"/>
        <v>0</v>
      </c>
      <c r="AJ132" s="161">
        <f t="shared" si="27"/>
        <v>0</v>
      </c>
      <c r="AK132" s="161">
        <f t="shared" si="27"/>
        <v>0</v>
      </c>
      <c r="AL132" s="161">
        <f t="shared" si="27"/>
        <v>0</v>
      </c>
      <c r="AM132" s="161">
        <f t="shared" si="27"/>
        <v>0</v>
      </c>
      <c r="AN132" s="161">
        <f t="shared" si="27"/>
        <v>0</v>
      </c>
      <c r="AO132" s="161">
        <f t="shared" si="27"/>
        <v>0</v>
      </c>
      <c r="AP132" s="161">
        <f t="shared" si="27"/>
        <v>0</v>
      </c>
      <c r="AQ132" s="161">
        <f t="shared" si="27"/>
        <v>0</v>
      </c>
      <c r="AR132" s="161">
        <f t="shared" si="27"/>
        <v>0</v>
      </c>
      <c r="AS132" s="161">
        <f t="shared" si="27"/>
        <v>0</v>
      </c>
      <c r="AT132" s="161">
        <f t="shared" si="27"/>
        <v>0</v>
      </c>
      <c r="AU132" s="161">
        <f t="shared" si="27"/>
        <v>0</v>
      </c>
      <c r="AV132" s="161">
        <f t="shared" si="27"/>
        <v>0</v>
      </c>
      <c r="AW132" s="161">
        <f t="shared" si="27"/>
        <v>0</v>
      </c>
      <c r="AX132" s="161">
        <f t="shared" si="27"/>
        <v>0</v>
      </c>
      <c r="AY132" s="161">
        <f t="shared" si="27"/>
        <v>0</v>
      </c>
      <c r="AZ132" s="161">
        <f t="shared" si="27"/>
        <v>0</v>
      </c>
      <c r="BA132" s="161">
        <f t="shared" si="27"/>
        <v>0</v>
      </c>
      <c r="BB132" s="161">
        <f t="shared" si="27"/>
        <v>0</v>
      </c>
      <c r="BC132" s="161">
        <f t="shared" si="27"/>
        <v>0</v>
      </c>
      <c r="BD132" s="161">
        <f t="shared" si="27"/>
        <v>0</v>
      </c>
      <c r="BE132" s="161">
        <f t="shared" si="27"/>
        <v>0</v>
      </c>
      <c r="BF132" s="161">
        <f t="shared" si="27"/>
        <v>0</v>
      </c>
      <c r="BG132" s="161">
        <f t="shared" si="27"/>
        <v>0</v>
      </c>
      <c r="BH132" s="161">
        <f t="shared" si="27"/>
        <v>0</v>
      </c>
      <c r="BI132" s="161">
        <f t="shared" si="27"/>
        <v>0</v>
      </c>
      <c r="BJ132" s="161">
        <f t="shared" si="27"/>
        <v>0</v>
      </c>
      <c r="BK132" s="161">
        <f t="shared" si="27"/>
        <v>0</v>
      </c>
      <c r="BL132" s="161">
        <f t="shared" si="27"/>
        <v>0</v>
      </c>
      <c r="BM132" s="161">
        <f t="shared" si="27"/>
        <v>0</v>
      </c>
      <c r="BN132" s="161">
        <f t="shared" si="27"/>
        <v>0</v>
      </c>
      <c r="BO132" s="161">
        <f t="shared" si="27"/>
        <v>0</v>
      </c>
      <c r="BP132" s="161">
        <f t="shared" si="27"/>
        <v>0</v>
      </c>
      <c r="BQ132" s="161">
        <f t="shared" si="27"/>
        <v>0</v>
      </c>
      <c r="BR132" s="161">
        <f>BR102</f>
        <v>0</v>
      </c>
      <c r="BS132" s="161">
        <f>BS102</f>
        <v>0</v>
      </c>
      <c r="BT132" s="161">
        <f>BT102</f>
        <v>0</v>
      </c>
      <c r="BU132" s="161">
        <f>BU102</f>
        <v>0</v>
      </c>
      <c r="BV132" s="280">
        <f>SUM(B132:BU132)</f>
        <v>0</v>
      </c>
    </row>
    <row r="133" spans="1:75">
      <c r="A133" s="161" t="s">
        <v>445</v>
      </c>
      <c r="B133" s="161">
        <f>B104</f>
        <v>0</v>
      </c>
      <c r="C133" s="161">
        <f t="shared" ref="C133:BQ133" si="28">C104</f>
        <v>0</v>
      </c>
      <c r="D133" s="161">
        <f t="shared" si="28"/>
        <v>0</v>
      </c>
      <c r="E133" s="161">
        <f t="shared" si="28"/>
        <v>0</v>
      </c>
      <c r="F133" s="161">
        <f t="shared" si="28"/>
        <v>0</v>
      </c>
      <c r="G133" s="161">
        <f t="shared" si="28"/>
        <v>0</v>
      </c>
      <c r="H133" s="161">
        <f t="shared" si="28"/>
        <v>0</v>
      </c>
      <c r="I133" s="161">
        <f t="shared" si="28"/>
        <v>0</v>
      </c>
      <c r="J133" s="161">
        <f t="shared" si="28"/>
        <v>0</v>
      </c>
      <c r="K133" s="161">
        <f t="shared" si="28"/>
        <v>0</v>
      </c>
      <c r="L133" s="161">
        <f t="shared" si="28"/>
        <v>0</v>
      </c>
      <c r="M133" s="161">
        <f t="shared" si="28"/>
        <v>0</v>
      </c>
      <c r="N133" s="161">
        <f t="shared" si="28"/>
        <v>0</v>
      </c>
      <c r="O133" s="161">
        <f t="shared" si="28"/>
        <v>0</v>
      </c>
      <c r="P133" s="161">
        <f t="shared" si="28"/>
        <v>0</v>
      </c>
      <c r="Q133" s="161">
        <f t="shared" si="28"/>
        <v>0</v>
      </c>
      <c r="R133" s="161">
        <f t="shared" si="28"/>
        <v>0</v>
      </c>
      <c r="S133" s="161">
        <f t="shared" si="28"/>
        <v>0</v>
      </c>
      <c r="T133" s="161">
        <f t="shared" si="28"/>
        <v>0</v>
      </c>
      <c r="U133" s="161">
        <f t="shared" si="28"/>
        <v>0</v>
      </c>
      <c r="V133" s="161">
        <f t="shared" si="28"/>
        <v>0</v>
      </c>
      <c r="W133" s="161">
        <f t="shared" si="28"/>
        <v>0</v>
      </c>
      <c r="X133" s="161">
        <f t="shared" si="28"/>
        <v>0</v>
      </c>
      <c r="Y133" s="161">
        <f t="shared" si="28"/>
        <v>0</v>
      </c>
      <c r="Z133" s="161">
        <f t="shared" si="28"/>
        <v>0</v>
      </c>
      <c r="AA133" s="161">
        <f t="shared" si="28"/>
        <v>0</v>
      </c>
      <c r="AB133" s="161">
        <f t="shared" si="28"/>
        <v>0</v>
      </c>
      <c r="AC133" s="161">
        <f t="shared" si="28"/>
        <v>0</v>
      </c>
      <c r="AD133" s="161">
        <f t="shared" si="28"/>
        <v>0</v>
      </c>
      <c r="AE133" s="161">
        <f t="shared" si="28"/>
        <v>0</v>
      </c>
      <c r="AF133" s="161">
        <f t="shared" si="28"/>
        <v>0</v>
      </c>
      <c r="AG133" s="161">
        <f t="shared" si="28"/>
        <v>0</v>
      </c>
      <c r="AH133" s="161">
        <f t="shared" si="28"/>
        <v>0</v>
      </c>
      <c r="AI133" s="161">
        <f t="shared" si="28"/>
        <v>0</v>
      </c>
      <c r="AJ133" s="161">
        <f t="shared" si="28"/>
        <v>0</v>
      </c>
      <c r="AK133" s="161">
        <f t="shared" si="28"/>
        <v>0</v>
      </c>
      <c r="AL133" s="161">
        <f t="shared" si="28"/>
        <v>0</v>
      </c>
      <c r="AM133" s="161">
        <f t="shared" si="28"/>
        <v>0</v>
      </c>
      <c r="AN133" s="161">
        <f t="shared" si="28"/>
        <v>0</v>
      </c>
      <c r="AO133" s="161">
        <f t="shared" si="28"/>
        <v>0</v>
      </c>
      <c r="AP133" s="161">
        <f t="shared" si="28"/>
        <v>0</v>
      </c>
      <c r="AQ133" s="161">
        <f t="shared" si="28"/>
        <v>0</v>
      </c>
      <c r="AR133" s="161">
        <f t="shared" si="28"/>
        <v>0</v>
      </c>
      <c r="AS133" s="161">
        <f t="shared" si="28"/>
        <v>0</v>
      </c>
      <c r="AT133" s="161">
        <f t="shared" si="28"/>
        <v>0</v>
      </c>
      <c r="AU133" s="161">
        <f t="shared" si="28"/>
        <v>0</v>
      </c>
      <c r="AV133" s="161">
        <f t="shared" si="28"/>
        <v>0</v>
      </c>
      <c r="AW133" s="161">
        <f t="shared" si="28"/>
        <v>0</v>
      </c>
      <c r="AX133" s="161">
        <f t="shared" si="28"/>
        <v>0</v>
      </c>
      <c r="AY133" s="161">
        <f t="shared" si="28"/>
        <v>0</v>
      </c>
      <c r="AZ133" s="161">
        <f t="shared" si="28"/>
        <v>0</v>
      </c>
      <c r="BA133" s="161">
        <f t="shared" si="28"/>
        <v>0</v>
      </c>
      <c r="BB133" s="161">
        <f t="shared" si="28"/>
        <v>0</v>
      </c>
      <c r="BC133" s="161">
        <f t="shared" si="28"/>
        <v>0</v>
      </c>
      <c r="BD133" s="161">
        <f t="shared" si="28"/>
        <v>0</v>
      </c>
      <c r="BE133" s="161">
        <f t="shared" si="28"/>
        <v>0</v>
      </c>
      <c r="BF133" s="161">
        <f t="shared" si="28"/>
        <v>0</v>
      </c>
      <c r="BG133" s="161">
        <f t="shared" si="28"/>
        <v>0</v>
      </c>
      <c r="BH133" s="161">
        <f t="shared" si="28"/>
        <v>0</v>
      </c>
      <c r="BI133" s="161">
        <f t="shared" si="28"/>
        <v>0</v>
      </c>
      <c r="BJ133" s="161">
        <f t="shared" si="28"/>
        <v>0</v>
      </c>
      <c r="BK133" s="161">
        <f t="shared" si="28"/>
        <v>0</v>
      </c>
      <c r="BL133" s="161">
        <f t="shared" si="28"/>
        <v>0</v>
      </c>
      <c r="BM133" s="161">
        <f t="shared" si="28"/>
        <v>0</v>
      </c>
      <c r="BN133" s="161">
        <f t="shared" si="28"/>
        <v>0</v>
      </c>
      <c r="BO133" s="161">
        <f t="shared" si="28"/>
        <v>0</v>
      </c>
      <c r="BP133" s="161">
        <f t="shared" si="28"/>
        <v>0</v>
      </c>
      <c r="BQ133" s="161">
        <f t="shared" si="28"/>
        <v>0</v>
      </c>
      <c r="BR133" s="161">
        <f>BR104</f>
        <v>0</v>
      </c>
      <c r="BS133" s="161">
        <f>BS104</f>
        <v>0</v>
      </c>
      <c r="BT133" s="161">
        <f>BT104</f>
        <v>0</v>
      </c>
      <c r="BU133" s="161">
        <f>BU104</f>
        <v>0</v>
      </c>
      <c r="BV133" s="280">
        <f>SUM(B133:BU133)</f>
        <v>0</v>
      </c>
      <c r="BW133" s="280">
        <f>+BV132+BV133</f>
        <v>0</v>
      </c>
    </row>
    <row r="134" spans="1:75">
      <c r="A134" s="161" t="s">
        <v>447</v>
      </c>
      <c r="B134" s="161">
        <f>B106</f>
        <v>0</v>
      </c>
      <c r="C134" s="161">
        <f t="shared" ref="C134:BQ134" si="29">C106</f>
        <v>0</v>
      </c>
      <c r="D134" s="161">
        <f t="shared" si="29"/>
        <v>0</v>
      </c>
      <c r="E134" s="161">
        <f t="shared" si="29"/>
        <v>0</v>
      </c>
      <c r="F134" s="161">
        <f t="shared" si="29"/>
        <v>0</v>
      </c>
      <c r="G134" s="161">
        <f t="shared" si="29"/>
        <v>0</v>
      </c>
      <c r="H134" s="161">
        <f t="shared" si="29"/>
        <v>0</v>
      </c>
      <c r="I134" s="161">
        <f t="shared" si="29"/>
        <v>0</v>
      </c>
      <c r="J134" s="161">
        <f t="shared" si="29"/>
        <v>0</v>
      </c>
      <c r="K134" s="161">
        <f t="shared" si="29"/>
        <v>0</v>
      </c>
      <c r="L134" s="161">
        <f t="shared" si="29"/>
        <v>0</v>
      </c>
      <c r="M134" s="161">
        <f t="shared" si="29"/>
        <v>0</v>
      </c>
      <c r="N134" s="161">
        <f t="shared" si="29"/>
        <v>0</v>
      </c>
      <c r="O134" s="161">
        <f t="shared" si="29"/>
        <v>0</v>
      </c>
      <c r="P134" s="161">
        <f t="shared" si="29"/>
        <v>0</v>
      </c>
      <c r="Q134" s="161">
        <f t="shared" si="29"/>
        <v>0</v>
      </c>
      <c r="R134" s="161">
        <f t="shared" si="29"/>
        <v>0</v>
      </c>
      <c r="S134" s="161">
        <f t="shared" si="29"/>
        <v>0</v>
      </c>
      <c r="T134" s="161">
        <f t="shared" si="29"/>
        <v>0</v>
      </c>
      <c r="U134" s="161">
        <f t="shared" si="29"/>
        <v>0</v>
      </c>
      <c r="V134" s="161">
        <f t="shared" si="29"/>
        <v>0</v>
      </c>
      <c r="W134" s="161">
        <f t="shared" si="29"/>
        <v>0</v>
      </c>
      <c r="X134" s="161">
        <f t="shared" si="29"/>
        <v>0</v>
      </c>
      <c r="Y134" s="161">
        <f t="shared" si="29"/>
        <v>0</v>
      </c>
      <c r="Z134" s="161">
        <f t="shared" si="29"/>
        <v>0</v>
      </c>
      <c r="AA134" s="161">
        <f t="shared" si="29"/>
        <v>0</v>
      </c>
      <c r="AB134" s="161">
        <f t="shared" si="29"/>
        <v>0</v>
      </c>
      <c r="AC134" s="161">
        <f t="shared" si="29"/>
        <v>0</v>
      </c>
      <c r="AD134" s="161">
        <f t="shared" si="29"/>
        <v>0</v>
      </c>
      <c r="AE134" s="161">
        <f t="shared" si="29"/>
        <v>0</v>
      </c>
      <c r="AF134" s="161">
        <f t="shared" si="29"/>
        <v>0</v>
      </c>
      <c r="AG134" s="161">
        <f t="shared" si="29"/>
        <v>0</v>
      </c>
      <c r="AH134" s="161">
        <f t="shared" si="29"/>
        <v>0</v>
      </c>
      <c r="AI134" s="161">
        <f t="shared" si="29"/>
        <v>0</v>
      </c>
      <c r="AJ134" s="161">
        <f t="shared" si="29"/>
        <v>0</v>
      </c>
      <c r="AK134" s="161">
        <f t="shared" si="29"/>
        <v>0</v>
      </c>
      <c r="AL134" s="161">
        <f t="shared" si="29"/>
        <v>0</v>
      </c>
      <c r="AM134" s="161">
        <f t="shared" si="29"/>
        <v>0</v>
      </c>
      <c r="AN134" s="161">
        <f t="shared" si="29"/>
        <v>0</v>
      </c>
      <c r="AO134" s="161">
        <f t="shared" si="29"/>
        <v>0</v>
      </c>
      <c r="AP134" s="161">
        <f t="shared" si="29"/>
        <v>0</v>
      </c>
      <c r="AQ134" s="161">
        <f t="shared" si="29"/>
        <v>0</v>
      </c>
      <c r="AR134" s="161">
        <f t="shared" si="29"/>
        <v>0</v>
      </c>
      <c r="AS134" s="161">
        <f t="shared" si="29"/>
        <v>0</v>
      </c>
      <c r="AT134" s="161">
        <f t="shared" si="29"/>
        <v>0</v>
      </c>
      <c r="AU134" s="161">
        <f t="shared" si="29"/>
        <v>0</v>
      </c>
      <c r="AV134" s="161">
        <f t="shared" si="29"/>
        <v>0</v>
      </c>
      <c r="AW134" s="161">
        <f t="shared" si="29"/>
        <v>0</v>
      </c>
      <c r="AX134" s="161">
        <f t="shared" si="29"/>
        <v>0</v>
      </c>
      <c r="AY134" s="161">
        <f t="shared" si="29"/>
        <v>0</v>
      </c>
      <c r="AZ134" s="161">
        <f t="shared" si="29"/>
        <v>0</v>
      </c>
      <c r="BA134" s="161">
        <f t="shared" si="29"/>
        <v>0</v>
      </c>
      <c r="BB134" s="161">
        <f t="shared" si="29"/>
        <v>0</v>
      </c>
      <c r="BC134" s="161">
        <f t="shared" si="29"/>
        <v>0</v>
      </c>
      <c r="BD134" s="161">
        <f t="shared" si="29"/>
        <v>0</v>
      </c>
      <c r="BE134" s="161">
        <f t="shared" si="29"/>
        <v>0</v>
      </c>
      <c r="BF134" s="161">
        <f t="shared" si="29"/>
        <v>0</v>
      </c>
      <c r="BG134" s="161">
        <f t="shared" si="29"/>
        <v>0</v>
      </c>
      <c r="BH134" s="161">
        <f t="shared" si="29"/>
        <v>0</v>
      </c>
      <c r="BI134" s="161">
        <f t="shared" si="29"/>
        <v>0</v>
      </c>
      <c r="BJ134" s="161">
        <f t="shared" si="29"/>
        <v>0</v>
      </c>
      <c r="BK134" s="161">
        <f t="shared" si="29"/>
        <v>0</v>
      </c>
      <c r="BL134" s="161">
        <f t="shared" si="29"/>
        <v>0</v>
      </c>
      <c r="BM134" s="161">
        <f t="shared" si="29"/>
        <v>0</v>
      </c>
      <c r="BN134" s="161">
        <f t="shared" si="29"/>
        <v>0</v>
      </c>
      <c r="BO134" s="161">
        <f t="shared" si="29"/>
        <v>0</v>
      </c>
      <c r="BP134" s="161">
        <f t="shared" si="29"/>
        <v>0</v>
      </c>
      <c r="BQ134" s="161">
        <f t="shared" si="29"/>
        <v>0</v>
      </c>
      <c r="BR134" s="161">
        <f>BR106</f>
        <v>0</v>
      </c>
      <c r="BS134" s="161">
        <f>BS106</f>
        <v>0</v>
      </c>
      <c r="BT134" s="161">
        <f>BT106</f>
        <v>0</v>
      </c>
      <c r="BU134" s="161">
        <f>BU106</f>
        <v>0</v>
      </c>
      <c r="BV134" s="280">
        <f>SUM(B134:BU134)</f>
        <v>0</v>
      </c>
    </row>
    <row r="135" spans="1:75" hidden="1">
      <c r="A135" s="161" t="s">
        <v>583</v>
      </c>
      <c r="BV135" s="280">
        <f>SUM(B135:BU135)</f>
        <v>0</v>
      </c>
    </row>
    <row r="136" spans="1:75">
      <c r="A136" s="225" t="s">
        <v>158</v>
      </c>
      <c r="B136" s="161">
        <f>SUM(B132:B134)</f>
        <v>0</v>
      </c>
      <c r="C136" s="161">
        <f t="shared" ref="C136:BQ136" si="30">SUM(C132:C134)</f>
        <v>0</v>
      </c>
      <c r="D136" s="161">
        <f t="shared" si="30"/>
        <v>0</v>
      </c>
      <c r="E136" s="161">
        <f t="shared" si="30"/>
        <v>0</v>
      </c>
      <c r="F136" s="161">
        <f t="shared" si="30"/>
        <v>0</v>
      </c>
      <c r="G136" s="161">
        <f t="shared" si="30"/>
        <v>0</v>
      </c>
      <c r="H136" s="161">
        <f t="shared" si="30"/>
        <v>0</v>
      </c>
      <c r="I136" s="161">
        <f t="shared" si="30"/>
        <v>0</v>
      </c>
      <c r="J136" s="161">
        <f t="shared" si="30"/>
        <v>0</v>
      </c>
      <c r="K136" s="161">
        <f t="shared" si="30"/>
        <v>0</v>
      </c>
      <c r="L136" s="161">
        <f t="shared" si="30"/>
        <v>0</v>
      </c>
      <c r="M136" s="161">
        <f t="shared" si="30"/>
        <v>0</v>
      </c>
      <c r="N136" s="161">
        <f t="shared" si="30"/>
        <v>0</v>
      </c>
      <c r="O136" s="161">
        <f t="shared" si="30"/>
        <v>0</v>
      </c>
      <c r="P136" s="161">
        <f t="shared" si="30"/>
        <v>0</v>
      </c>
      <c r="Q136" s="161">
        <f t="shared" si="30"/>
        <v>0</v>
      </c>
      <c r="R136" s="161">
        <f t="shared" si="30"/>
        <v>0</v>
      </c>
      <c r="S136" s="161">
        <f t="shared" si="30"/>
        <v>0</v>
      </c>
      <c r="T136" s="161">
        <f t="shared" si="30"/>
        <v>0</v>
      </c>
      <c r="U136" s="161">
        <f t="shared" si="30"/>
        <v>0</v>
      </c>
      <c r="V136" s="161">
        <f t="shared" si="30"/>
        <v>0</v>
      </c>
      <c r="W136" s="161">
        <f t="shared" si="30"/>
        <v>0</v>
      </c>
      <c r="X136" s="161">
        <f t="shared" si="30"/>
        <v>0</v>
      </c>
      <c r="Y136" s="161">
        <f t="shared" si="30"/>
        <v>0</v>
      </c>
      <c r="Z136" s="161">
        <f t="shared" si="30"/>
        <v>0</v>
      </c>
      <c r="AA136" s="161">
        <f t="shared" si="30"/>
        <v>0</v>
      </c>
      <c r="AB136" s="161">
        <f t="shared" si="30"/>
        <v>0</v>
      </c>
      <c r="AC136" s="161">
        <f t="shared" si="30"/>
        <v>0</v>
      </c>
      <c r="AD136" s="161">
        <f t="shared" si="30"/>
        <v>0</v>
      </c>
      <c r="AE136" s="161">
        <f t="shared" si="30"/>
        <v>0</v>
      </c>
      <c r="AF136" s="161">
        <f t="shared" si="30"/>
        <v>0</v>
      </c>
      <c r="AG136" s="161">
        <f t="shared" si="30"/>
        <v>0</v>
      </c>
      <c r="AH136" s="161">
        <f t="shared" si="30"/>
        <v>0</v>
      </c>
      <c r="AI136" s="161">
        <f t="shared" si="30"/>
        <v>0</v>
      </c>
      <c r="AJ136" s="161">
        <f t="shared" si="30"/>
        <v>0</v>
      </c>
      <c r="AK136" s="161">
        <f t="shared" si="30"/>
        <v>0</v>
      </c>
      <c r="AL136" s="161">
        <f t="shared" si="30"/>
        <v>0</v>
      </c>
      <c r="AM136" s="161">
        <f t="shared" si="30"/>
        <v>0</v>
      </c>
      <c r="AN136" s="161">
        <f t="shared" si="30"/>
        <v>0</v>
      </c>
      <c r="AO136" s="161">
        <f t="shared" si="30"/>
        <v>0</v>
      </c>
      <c r="AP136" s="161">
        <f t="shared" si="30"/>
        <v>0</v>
      </c>
      <c r="AQ136" s="161">
        <f t="shared" si="30"/>
        <v>0</v>
      </c>
      <c r="AR136" s="161">
        <f t="shared" si="30"/>
        <v>0</v>
      </c>
      <c r="AS136" s="161">
        <f t="shared" si="30"/>
        <v>0</v>
      </c>
      <c r="AT136" s="161">
        <f t="shared" si="30"/>
        <v>0</v>
      </c>
      <c r="AU136" s="161">
        <f t="shared" si="30"/>
        <v>0</v>
      </c>
      <c r="AV136" s="161">
        <f t="shared" si="30"/>
        <v>0</v>
      </c>
      <c r="AW136" s="161">
        <f t="shared" si="30"/>
        <v>0</v>
      </c>
      <c r="AX136" s="161">
        <f t="shared" si="30"/>
        <v>0</v>
      </c>
      <c r="AY136" s="161">
        <f t="shared" si="30"/>
        <v>0</v>
      </c>
      <c r="AZ136" s="161">
        <f t="shared" si="30"/>
        <v>0</v>
      </c>
      <c r="BA136" s="161">
        <f t="shared" si="30"/>
        <v>0</v>
      </c>
      <c r="BB136" s="161">
        <f t="shared" si="30"/>
        <v>0</v>
      </c>
      <c r="BC136" s="161">
        <f t="shared" si="30"/>
        <v>0</v>
      </c>
      <c r="BD136" s="161">
        <f t="shared" si="30"/>
        <v>0</v>
      </c>
      <c r="BE136" s="161">
        <f t="shared" si="30"/>
        <v>0</v>
      </c>
      <c r="BF136" s="161">
        <f t="shared" si="30"/>
        <v>0</v>
      </c>
      <c r="BG136" s="161">
        <f t="shared" si="30"/>
        <v>0</v>
      </c>
      <c r="BH136" s="161">
        <f t="shared" si="30"/>
        <v>0</v>
      </c>
      <c r="BI136" s="161">
        <f t="shared" si="30"/>
        <v>0</v>
      </c>
      <c r="BJ136" s="161">
        <f t="shared" si="30"/>
        <v>0</v>
      </c>
      <c r="BK136" s="161">
        <f t="shared" si="30"/>
        <v>0</v>
      </c>
      <c r="BL136" s="161">
        <f t="shared" si="30"/>
        <v>0</v>
      </c>
      <c r="BM136" s="161">
        <f t="shared" si="30"/>
        <v>0</v>
      </c>
      <c r="BN136" s="161">
        <f t="shared" si="30"/>
        <v>0</v>
      </c>
      <c r="BO136" s="161">
        <f t="shared" si="30"/>
        <v>0</v>
      </c>
      <c r="BP136" s="161">
        <f t="shared" si="30"/>
        <v>0</v>
      </c>
      <c r="BQ136" s="161">
        <f t="shared" si="30"/>
        <v>0</v>
      </c>
      <c r="BR136" s="161">
        <f>SUM(BR132:BR134)</f>
        <v>0</v>
      </c>
      <c r="BS136" s="161">
        <f>SUM(BS132:BS134)</f>
        <v>0</v>
      </c>
      <c r="BT136" s="161">
        <f>SUM(BT132:BT134)</f>
        <v>0</v>
      </c>
      <c r="BU136" s="161">
        <f>SUM(BU132:BU134)</f>
        <v>0</v>
      </c>
      <c r="BV136" s="161">
        <f>SUM(BV132:BV134)</f>
        <v>0</v>
      </c>
    </row>
  </sheetData>
  <phoneticPr fontId="8" type="noConversion"/>
  <printOptions horizontalCentered="1" gridLines="1"/>
  <pageMargins left="7.874015748031496E-2" right="0" top="0.43307086614173229" bottom="0.11811023622047245" header="0.19685039370078741" footer="0.15748031496062992"/>
  <pageSetup paperSize="9" scale="78" orientation="landscape" r:id="rId1"/>
  <headerFooter alignWithMargins="0">
    <oddHeader>&amp;R&amp;P</oddHeader>
    <oddFooter>&amp;Rpraphatsorn_sukkong กงบ. สบท.</oddFooter>
  </headerFooter>
  <rowBreaks count="3" manualBreakCount="3">
    <brk id="35" max="75" man="1"/>
    <brk id="66" max="16383" man="1"/>
    <brk id="98" max="75" man="1"/>
  </rowBreaks>
  <colBreaks count="6" manualBreakCount="6">
    <brk id="12" max="1048575" man="1"/>
    <brk id="22" max="133" man="1"/>
    <brk id="33" max="133" man="1"/>
    <brk id="44" max="133" man="1"/>
    <brk id="55" max="133" man="1"/>
    <brk id="66" max="133" man="1"/>
  </colBreaks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Sheet85"/>
  <dimension ref="A1:BZ137"/>
  <sheetViews>
    <sheetView topLeftCell="A3" workbookViewId="0">
      <pane xSplit="1" ySplit="3" topLeftCell="BO6" activePane="bottomRight" state="frozenSplit"/>
      <selection activeCell="A3" sqref="A1:A65536"/>
      <selection pane="topRight" activeCell="A10" sqref="A10"/>
      <selection pane="bottomLeft" activeCell="A132" sqref="A132:IV132"/>
      <selection pane="bottomRight" activeCell="BU6" sqref="BU6"/>
    </sheetView>
  </sheetViews>
  <sheetFormatPr defaultRowHeight="18.75"/>
  <cols>
    <col min="1" max="1" width="43.42578125" style="225" customWidth="1"/>
    <col min="2" max="2" width="14.28515625" style="225" customWidth="1"/>
    <col min="3" max="3" width="13" style="225" customWidth="1"/>
    <col min="4" max="4" width="13.85546875" style="225" bestFit="1" customWidth="1"/>
    <col min="5" max="6" width="13" style="225" customWidth="1"/>
    <col min="7" max="7" width="13.85546875" style="225" bestFit="1" customWidth="1"/>
    <col min="8" max="8" width="13.5703125" style="225" bestFit="1" customWidth="1"/>
    <col min="9" max="10" width="13" style="225" customWidth="1"/>
    <col min="11" max="11" width="13.85546875" style="225" bestFit="1" customWidth="1"/>
    <col min="12" max="12" width="13" style="225" customWidth="1"/>
    <col min="13" max="13" width="13.85546875" style="225" bestFit="1" customWidth="1"/>
    <col min="14" max="16" width="13" style="225" customWidth="1"/>
    <col min="17" max="17" width="13.85546875" style="225" bestFit="1" customWidth="1"/>
    <col min="18" max="19" width="13" style="225" customWidth="1"/>
    <col min="20" max="20" width="13.85546875" style="225" bestFit="1" customWidth="1"/>
    <col min="21" max="21" width="15.28515625" style="225" bestFit="1" customWidth="1"/>
    <col min="22" max="22" width="13" style="225" customWidth="1"/>
    <col min="23" max="23" width="14.5703125" style="225" bestFit="1" customWidth="1"/>
    <col min="24" max="24" width="13" style="225" customWidth="1"/>
    <col min="25" max="25" width="13.85546875" style="225" bestFit="1" customWidth="1"/>
    <col min="26" max="26" width="13.85546875" style="225" customWidth="1"/>
    <col min="27" max="27" width="13.85546875" style="225" bestFit="1" customWidth="1"/>
    <col min="28" max="29" width="13" style="225" customWidth="1"/>
    <col min="30" max="30" width="13.7109375" style="225" customWidth="1"/>
    <col min="31" max="31" width="13" style="225" customWidth="1"/>
    <col min="32" max="32" width="14.42578125" style="225" customWidth="1"/>
    <col min="33" max="33" width="13.85546875" style="225" bestFit="1" customWidth="1"/>
    <col min="34" max="36" width="13" style="225" customWidth="1"/>
    <col min="37" max="37" width="14" style="225" bestFit="1" customWidth="1"/>
    <col min="38" max="41" width="13" style="225" customWidth="1"/>
    <col min="42" max="42" width="16.140625" style="225" bestFit="1" customWidth="1"/>
    <col min="43" max="43" width="14" style="225" bestFit="1" customWidth="1"/>
    <col min="44" max="46" width="13" style="225" customWidth="1"/>
    <col min="47" max="47" width="13.85546875" style="225" bestFit="1" customWidth="1"/>
    <col min="48" max="48" width="13" style="225" customWidth="1"/>
    <col min="49" max="49" width="13.85546875" style="225" bestFit="1" customWidth="1"/>
    <col min="50" max="50" width="13" style="225" customWidth="1"/>
    <col min="51" max="51" width="13.5703125" style="225" bestFit="1" customWidth="1"/>
    <col min="52" max="53" width="13" style="225" customWidth="1"/>
    <col min="54" max="54" width="13.85546875" style="225" customWidth="1"/>
    <col min="55" max="55" width="13.85546875" style="225" bestFit="1" customWidth="1"/>
    <col min="56" max="58" width="13" style="225" customWidth="1"/>
    <col min="59" max="59" width="13.85546875" style="225" bestFit="1" customWidth="1"/>
    <col min="60" max="61" width="13" style="258" customWidth="1"/>
    <col min="62" max="62" width="13.85546875" style="225" bestFit="1" customWidth="1"/>
    <col min="63" max="63" width="14.7109375" style="225" customWidth="1"/>
    <col min="64" max="64" width="13" style="225" customWidth="1"/>
    <col min="65" max="65" width="13.85546875" style="225" bestFit="1" customWidth="1"/>
    <col min="66" max="66" width="14.28515625" style="225" bestFit="1" customWidth="1"/>
    <col min="67" max="68" width="13.140625" style="225" customWidth="1"/>
    <col min="69" max="69" width="13" style="225" customWidth="1"/>
    <col min="70" max="71" width="13.85546875" style="225" customWidth="1"/>
    <col min="72" max="72" width="13" style="225" customWidth="1"/>
    <col min="73" max="73" width="14.42578125" style="225" customWidth="1"/>
    <col min="74" max="74" width="15.140625" style="225" customWidth="1"/>
    <col min="75" max="75" width="16.28515625" style="225" bestFit="1" customWidth="1"/>
    <col min="76" max="76" width="14.28515625" style="291" customWidth="1"/>
    <col min="77" max="77" width="14.28515625" style="228" bestFit="1" customWidth="1"/>
    <col min="78" max="78" width="14.28515625" style="291" bestFit="1" customWidth="1"/>
    <col min="79" max="16384" width="9.140625" style="291"/>
  </cols>
  <sheetData>
    <row r="1" spans="1:77">
      <c r="A1" s="225" t="s">
        <v>392</v>
      </c>
      <c r="BX1" s="227"/>
    </row>
    <row r="2" spans="1:77">
      <c r="A2" s="225" t="s">
        <v>393</v>
      </c>
      <c r="BX2" s="227"/>
    </row>
    <row r="3" spans="1:77">
      <c r="A3" s="225" t="s">
        <v>312</v>
      </c>
      <c r="BX3" s="227"/>
    </row>
    <row r="4" spans="1:77">
      <c r="A4" s="225" t="s">
        <v>722</v>
      </c>
      <c r="BX4" s="227"/>
    </row>
    <row r="5" spans="1:77" s="228" customFormat="1">
      <c r="A5" s="229" t="s">
        <v>394</v>
      </c>
      <c r="B5" s="230" t="s">
        <v>313</v>
      </c>
      <c r="C5" s="231" t="s">
        <v>314</v>
      </c>
      <c r="D5" s="231" t="s">
        <v>315</v>
      </c>
      <c r="E5" s="231" t="s">
        <v>316</v>
      </c>
      <c r="F5" s="231" t="s">
        <v>317</v>
      </c>
      <c r="G5" s="231" t="s">
        <v>318</v>
      </c>
      <c r="H5" s="231" t="s">
        <v>319</v>
      </c>
      <c r="I5" s="231" t="s">
        <v>320</v>
      </c>
      <c r="J5" s="231" t="s">
        <v>321</v>
      </c>
      <c r="K5" s="231" t="s">
        <v>322</v>
      </c>
      <c r="L5" s="231" t="s">
        <v>323</v>
      </c>
      <c r="M5" s="231" t="s">
        <v>324</v>
      </c>
      <c r="N5" s="231" t="s">
        <v>325</v>
      </c>
      <c r="O5" s="231" t="s">
        <v>326</v>
      </c>
      <c r="P5" s="231" t="s">
        <v>327</v>
      </c>
      <c r="Q5" s="231" t="s">
        <v>328</v>
      </c>
      <c r="R5" s="231" t="s">
        <v>329</v>
      </c>
      <c r="S5" s="231" t="s">
        <v>330</v>
      </c>
      <c r="T5" s="231" t="s">
        <v>331</v>
      </c>
      <c r="U5" s="231" t="s">
        <v>332</v>
      </c>
      <c r="V5" s="231" t="s">
        <v>333</v>
      </c>
      <c r="W5" s="231" t="s">
        <v>334</v>
      </c>
      <c r="X5" s="231" t="s">
        <v>335</v>
      </c>
      <c r="Y5" s="231" t="s">
        <v>336</v>
      </c>
      <c r="Z5" s="231" t="s">
        <v>342</v>
      </c>
      <c r="AA5" s="231" t="s">
        <v>343</v>
      </c>
      <c r="AB5" s="231" t="s">
        <v>344</v>
      </c>
      <c r="AC5" s="232" t="s">
        <v>337</v>
      </c>
      <c r="AD5" s="231" t="s">
        <v>345</v>
      </c>
      <c r="AE5" s="231" t="s">
        <v>346</v>
      </c>
      <c r="AF5" s="231" t="s">
        <v>338</v>
      </c>
      <c r="AG5" s="231" t="s">
        <v>347</v>
      </c>
      <c r="AH5" s="231" t="s">
        <v>348</v>
      </c>
      <c r="AI5" s="231" t="s">
        <v>349</v>
      </c>
      <c r="AJ5" s="231" t="s">
        <v>350</v>
      </c>
      <c r="AK5" s="231" t="s">
        <v>351</v>
      </c>
      <c r="AL5" s="231" t="s">
        <v>352</v>
      </c>
      <c r="AM5" s="231" t="s">
        <v>353</v>
      </c>
      <c r="AN5" s="231" t="s">
        <v>354</v>
      </c>
      <c r="AO5" s="231" t="s">
        <v>355</v>
      </c>
      <c r="AP5" s="231" t="s">
        <v>356</v>
      </c>
      <c r="AQ5" s="231" t="s">
        <v>357</v>
      </c>
      <c r="AR5" s="231" t="s">
        <v>358</v>
      </c>
      <c r="AS5" s="231" t="s">
        <v>359</v>
      </c>
      <c r="AT5" s="231" t="s">
        <v>360</v>
      </c>
      <c r="AU5" s="231" t="s">
        <v>361</v>
      </c>
      <c r="AV5" s="231" t="s">
        <v>362</v>
      </c>
      <c r="AW5" s="231" t="s">
        <v>363</v>
      </c>
      <c r="AX5" s="231" t="s">
        <v>364</v>
      </c>
      <c r="AY5" s="231" t="s">
        <v>365</v>
      </c>
      <c r="AZ5" s="231" t="s">
        <v>366</v>
      </c>
      <c r="BA5" s="231" t="s">
        <v>367</v>
      </c>
      <c r="BB5" s="231" t="s">
        <v>368</v>
      </c>
      <c r="BC5" s="231" t="s">
        <v>369</v>
      </c>
      <c r="BD5" s="231" t="s">
        <v>370</v>
      </c>
      <c r="BE5" s="231" t="s">
        <v>371</v>
      </c>
      <c r="BF5" s="231" t="s">
        <v>372</v>
      </c>
      <c r="BG5" s="231" t="s">
        <v>373</v>
      </c>
      <c r="BH5" s="231" t="s">
        <v>374</v>
      </c>
      <c r="BI5" s="231" t="s">
        <v>217</v>
      </c>
      <c r="BJ5" s="231" t="s">
        <v>218</v>
      </c>
      <c r="BK5" s="231" t="s">
        <v>219</v>
      </c>
      <c r="BL5" s="231" t="s">
        <v>220</v>
      </c>
      <c r="BM5" s="231" t="s">
        <v>221</v>
      </c>
      <c r="BN5" s="231" t="s">
        <v>223</v>
      </c>
      <c r="BO5" s="231" t="s">
        <v>224</v>
      </c>
      <c r="BP5" s="231" t="s">
        <v>857</v>
      </c>
      <c r="BQ5" s="231" t="s">
        <v>858</v>
      </c>
      <c r="BR5" s="231" t="s">
        <v>859</v>
      </c>
      <c r="BS5" s="231" t="s">
        <v>860</v>
      </c>
      <c r="BT5" s="231" t="s">
        <v>861</v>
      </c>
      <c r="BU5" s="231" t="s">
        <v>862</v>
      </c>
      <c r="BV5" s="233" t="s">
        <v>477</v>
      </c>
      <c r="BW5" s="234" t="s">
        <v>376</v>
      </c>
      <c r="BX5" s="227" t="s">
        <v>619</v>
      </c>
    </row>
    <row r="6" spans="1:77" ht="23.25">
      <c r="A6" s="378" t="s">
        <v>395</v>
      </c>
      <c r="B6" s="235"/>
      <c r="C6" s="235"/>
      <c r="D6" s="235"/>
      <c r="E6" s="235"/>
      <c r="F6" s="235"/>
      <c r="G6" s="235"/>
      <c r="H6" s="235"/>
      <c r="I6" s="235"/>
      <c r="J6" s="235"/>
      <c r="K6" s="235"/>
      <c r="L6" s="235"/>
      <c r="M6" s="235"/>
      <c r="N6" s="235"/>
      <c r="O6" s="235"/>
      <c r="P6" s="235"/>
      <c r="Q6" s="235"/>
      <c r="R6" s="235"/>
      <c r="S6" s="235"/>
      <c r="T6" s="235"/>
      <c r="U6" s="235"/>
      <c r="V6" s="235"/>
      <c r="W6" s="235"/>
      <c r="X6" s="235"/>
      <c r="Y6" s="235"/>
      <c r="Z6" s="235"/>
      <c r="AA6" s="235"/>
      <c r="AB6" s="235"/>
      <c r="AC6" s="235"/>
      <c r="AD6" s="235"/>
      <c r="AE6" s="235"/>
      <c r="AF6" s="235"/>
      <c r="AG6" s="235"/>
      <c r="AH6" s="235"/>
      <c r="AI6" s="235"/>
      <c r="AJ6" s="235"/>
      <c r="AK6" s="235"/>
      <c r="AL6" s="235"/>
      <c r="AM6" s="235"/>
      <c r="AN6" s="235"/>
      <c r="AO6" s="235"/>
      <c r="AP6" s="235"/>
      <c r="AQ6" s="235"/>
      <c r="AR6" s="235"/>
      <c r="AS6" s="235"/>
      <c r="AT6" s="235"/>
      <c r="AU6" s="235"/>
      <c r="AV6" s="235"/>
      <c r="AW6" s="235"/>
      <c r="AX6" s="235"/>
      <c r="AY6" s="235"/>
      <c r="AZ6" s="235"/>
      <c r="BA6" s="235"/>
      <c r="BB6" s="235"/>
      <c r="BC6" s="235"/>
      <c r="BD6" s="235"/>
      <c r="BE6" s="235"/>
      <c r="BF6" s="235"/>
      <c r="BG6" s="235"/>
      <c r="BH6" s="281"/>
      <c r="BI6" s="281"/>
      <c r="BJ6" s="235"/>
      <c r="BK6" s="235"/>
      <c r="BL6" s="235"/>
      <c r="BM6" s="235"/>
      <c r="BN6" s="235"/>
      <c r="BO6" s="235"/>
      <c r="BP6" s="235"/>
      <c r="BQ6" s="235"/>
      <c r="BR6" s="235"/>
      <c r="BS6" s="235"/>
      <c r="BT6" s="235"/>
      <c r="BU6" s="235"/>
      <c r="BV6" s="235"/>
      <c r="BW6" s="235"/>
      <c r="BX6" s="227"/>
    </row>
    <row r="7" spans="1:77" ht="21">
      <c r="A7" s="379" t="s">
        <v>238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21"/>
      <c r="AB7" s="321"/>
      <c r="AC7" s="321"/>
      <c r="AD7" s="321"/>
      <c r="AE7" s="321"/>
      <c r="AF7" s="321"/>
      <c r="AG7" s="321"/>
      <c r="AH7" s="321"/>
      <c r="AI7" s="321"/>
      <c r="AJ7" s="321"/>
      <c r="AK7" s="321"/>
      <c r="AL7" s="321"/>
      <c r="AM7" s="321"/>
      <c r="AN7" s="321"/>
      <c r="AO7" s="321"/>
      <c r="AP7" s="321"/>
      <c r="AQ7" s="321"/>
      <c r="AR7" s="321"/>
      <c r="AS7" s="321"/>
      <c r="AT7" s="321"/>
      <c r="AU7" s="321"/>
      <c r="AV7" s="321"/>
      <c r="AW7" s="321"/>
      <c r="AX7" s="321"/>
      <c r="AY7" s="321"/>
      <c r="AZ7" s="321"/>
      <c r="BA7" s="321"/>
      <c r="BB7" s="321"/>
      <c r="BC7" s="321"/>
      <c r="BD7" s="321"/>
      <c r="BE7" s="321"/>
      <c r="BF7" s="321"/>
      <c r="BG7" s="321"/>
      <c r="BH7" s="360"/>
      <c r="BI7" s="360"/>
      <c r="BJ7" s="321"/>
      <c r="BK7" s="321"/>
      <c r="BL7" s="321"/>
      <c r="BM7" s="321"/>
      <c r="BN7" s="321"/>
      <c r="BO7" s="321"/>
      <c r="BP7" s="321"/>
      <c r="BQ7" s="321"/>
      <c r="BR7" s="321"/>
      <c r="BS7" s="321"/>
      <c r="BT7" s="321"/>
      <c r="BU7" s="321"/>
      <c r="BV7" s="321"/>
      <c r="BW7" s="321"/>
      <c r="BX7" s="269"/>
      <c r="BY7" s="380"/>
    </row>
    <row r="8" spans="1:77" ht="21" hidden="1">
      <c r="A8" s="363" t="s">
        <v>397</v>
      </c>
      <c r="B8" s="321"/>
      <c r="C8" s="321"/>
      <c r="D8" s="321"/>
      <c r="E8" s="321"/>
      <c r="F8" s="321"/>
      <c r="G8" s="321"/>
      <c r="H8" s="321"/>
      <c r="I8" s="321"/>
      <c r="J8" s="321"/>
      <c r="K8" s="321"/>
      <c r="L8" s="321"/>
      <c r="M8" s="321"/>
      <c r="N8" s="321"/>
      <c r="O8" s="321"/>
      <c r="P8" s="321"/>
      <c r="Q8" s="321"/>
      <c r="R8" s="321"/>
      <c r="S8" s="321"/>
      <c r="T8" s="321"/>
      <c r="U8" s="321"/>
      <c r="V8" s="321"/>
      <c r="W8" s="321"/>
      <c r="X8" s="321"/>
      <c r="Y8" s="321"/>
      <c r="Z8" s="321"/>
      <c r="AA8" s="321"/>
      <c r="AB8" s="321"/>
      <c r="AC8" s="321"/>
      <c r="AD8" s="321"/>
      <c r="AE8" s="321"/>
      <c r="AF8" s="321"/>
      <c r="AG8" s="321"/>
      <c r="AH8" s="321"/>
      <c r="AI8" s="321"/>
      <c r="AJ8" s="321"/>
      <c r="AK8" s="321"/>
      <c r="AL8" s="321"/>
      <c r="AM8" s="321"/>
      <c r="AN8" s="321"/>
      <c r="AO8" s="321"/>
      <c r="AP8" s="321"/>
      <c r="AQ8" s="321"/>
      <c r="AR8" s="321"/>
      <c r="AS8" s="321"/>
      <c r="AT8" s="321"/>
      <c r="AU8" s="321"/>
      <c r="AV8" s="321"/>
      <c r="AW8" s="321"/>
      <c r="AX8" s="321"/>
      <c r="AY8" s="321"/>
      <c r="AZ8" s="321"/>
      <c r="BA8" s="321"/>
      <c r="BB8" s="321"/>
      <c r="BC8" s="321"/>
      <c r="BD8" s="321"/>
      <c r="BE8" s="321"/>
      <c r="BF8" s="321"/>
      <c r="BG8" s="321"/>
      <c r="BH8" s="360"/>
      <c r="BI8" s="360"/>
      <c r="BJ8" s="321"/>
      <c r="BK8" s="321"/>
      <c r="BL8" s="321"/>
      <c r="BM8" s="321"/>
      <c r="BN8" s="321"/>
      <c r="BO8" s="321"/>
      <c r="BP8" s="321"/>
      <c r="BQ8" s="321"/>
      <c r="BR8" s="321"/>
      <c r="BS8" s="321"/>
      <c r="BT8" s="321"/>
      <c r="BU8" s="321"/>
      <c r="BV8" s="321">
        <f t="shared" ref="BV8:BV40" si="0">SUM(B8:BU8)</f>
        <v>0</v>
      </c>
      <c r="BW8" s="321"/>
      <c r="BX8" s="269"/>
      <c r="BY8" s="380"/>
    </row>
    <row r="9" spans="1:77" ht="21">
      <c r="A9" s="363" t="s">
        <v>398</v>
      </c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  <c r="W9" s="321"/>
      <c r="X9" s="321"/>
      <c r="Y9" s="321"/>
      <c r="Z9" s="32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  <c r="BE9" s="321"/>
      <c r="BF9" s="321"/>
      <c r="BG9" s="321"/>
      <c r="BH9" s="360"/>
      <c r="BI9" s="360"/>
      <c r="BJ9" s="321"/>
      <c r="BK9" s="321"/>
      <c r="BL9" s="321"/>
      <c r="BM9" s="321"/>
      <c r="BN9" s="321"/>
      <c r="BO9" s="321"/>
      <c r="BP9" s="321"/>
      <c r="BQ9" s="321"/>
      <c r="BR9" s="321"/>
      <c r="BS9" s="321"/>
      <c r="BT9" s="321"/>
      <c r="BU9" s="321"/>
      <c r="BV9" s="321">
        <f t="shared" si="0"/>
        <v>0</v>
      </c>
      <c r="BW9" s="321">
        <f>ส.ค.!BW9+BV9</f>
        <v>169059.07</v>
      </c>
      <c r="BX9" s="269">
        <v>4301030102</v>
      </c>
      <c r="BY9" s="380"/>
    </row>
    <row r="10" spans="1:77" ht="21">
      <c r="A10" s="363" t="s">
        <v>399</v>
      </c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  <c r="W10" s="321"/>
      <c r="X10" s="321"/>
      <c r="Y10" s="321"/>
      <c r="Z10" s="321"/>
      <c r="AA10" s="321"/>
      <c r="AB10" s="321"/>
      <c r="AC10" s="321"/>
      <c r="AD10" s="321"/>
      <c r="AE10" s="321"/>
      <c r="AF10" s="321"/>
      <c r="AG10" s="321"/>
      <c r="AH10" s="321"/>
      <c r="AI10" s="321"/>
      <c r="AJ10" s="321"/>
      <c r="AK10" s="321"/>
      <c r="AL10" s="321"/>
      <c r="AM10" s="321"/>
      <c r="AN10" s="321"/>
      <c r="AO10" s="321"/>
      <c r="AP10" s="321"/>
      <c r="AQ10" s="321"/>
      <c r="AR10" s="321"/>
      <c r="AS10" s="321"/>
      <c r="AT10" s="321"/>
      <c r="AU10" s="321"/>
      <c r="AV10" s="321"/>
      <c r="AW10" s="321"/>
      <c r="AX10" s="321"/>
      <c r="AY10" s="321"/>
      <c r="AZ10" s="321"/>
      <c r="BA10" s="321"/>
      <c r="BB10" s="321"/>
      <c r="BC10" s="321"/>
      <c r="BD10" s="321"/>
      <c r="BE10" s="321"/>
      <c r="BF10" s="321"/>
      <c r="BG10" s="321"/>
      <c r="BH10" s="360"/>
      <c r="BI10" s="360"/>
      <c r="BJ10" s="321"/>
      <c r="BK10" s="321"/>
      <c r="BL10" s="321"/>
      <c r="BM10" s="321"/>
      <c r="BN10" s="321"/>
      <c r="BO10" s="321"/>
      <c r="BP10" s="321"/>
      <c r="BQ10" s="321"/>
      <c r="BR10" s="321"/>
      <c r="BS10" s="321"/>
      <c r="BT10" s="364"/>
      <c r="BU10" s="321"/>
      <c r="BV10" s="321">
        <f t="shared" si="0"/>
        <v>0</v>
      </c>
      <c r="BW10" s="321">
        <f>ส.ค.!BW10+BV10</f>
        <v>485138.81999999995</v>
      </c>
      <c r="BX10" s="269">
        <v>1102050107</v>
      </c>
      <c r="BY10" s="380"/>
    </row>
    <row r="11" spans="1:77" ht="21">
      <c r="A11" s="363" t="s">
        <v>400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  <c r="T11" s="321"/>
      <c r="U11" s="321"/>
      <c r="V11" s="321"/>
      <c r="W11" s="321"/>
      <c r="X11" s="321"/>
      <c r="Y11" s="321"/>
      <c r="Z11" s="321"/>
      <c r="AA11" s="321"/>
      <c r="AB11" s="321"/>
      <c r="AC11" s="321"/>
      <c r="AD11" s="321"/>
      <c r="AE11" s="321"/>
      <c r="AF11" s="321"/>
      <c r="AG11" s="321"/>
      <c r="AH11" s="321"/>
      <c r="AI11" s="321"/>
      <c r="AJ11" s="321"/>
      <c r="AK11" s="321"/>
      <c r="AL11" s="321"/>
      <c r="AM11" s="321"/>
      <c r="AN11" s="321"/>
      <c r="AO11" s="321"/>
      <c r="AP11" s="321"/>
      <c r="AQ11" s="321"/>
      <c r="AR11" s="321"/>
      <c r="AS11" s="321"/>
      <c r="AT11" s="321"/>
      <c r="AU11" s="321"/>
      <c r="AV11" s="321"/>
      <c r="AW11" s="321"/>
      <c r="AX11" s="321"/>
      <c r="AY11" s="321"/>
      <c r="AZ11" s="321"/>
      <c r="BA11" s="321"/>
      <c r="BB11" s="321"/>
      <c r="BC11" s="321"/>
      <c r="BD11" s="321"/>
      <c r="BE11" s="321"/>
      <c r="BF11" s="321"/>
      <c r="BG11" s="321"/>
      <c r="BH11" s="360"/>
      <c r="BI11" s="360"/>
      <c r="BJ11" s="321"/>
      <c r="BK11" s="321"/>
      <c r="BL11" s="321"/>
      <c r="BM11" s="321"/>
      <c r="BN11" s="321"/>
      <c r="BO11" s="321"/>
      <c r="BP11" s="321"/>
      <c r="BQ11" s="321"/>
      <c r="BR11" s="321"/>
      <c r="BS11" s="321"/>
      <c r="BT11" s="321"/>
      <c r="BU11" s="321"/>
      <c r="BV11" s="321">
        <f t="shared" si="0"/>
        <v>0</v>
      </c>
      <c r="BW11" s="321">
        <f>ส.ค.!BW11+BV11</f>
        <v>73.239999999999995</v>
      </c>
      <c r="BX11" s="269">
        <v>2103010103</v>
      </c>
      <c r="BY11" s="382">
        <f>SUM(BV9:BV11)</f>
        <v>0</v>
      </c>
    </row>
    <row r="12" spans="1:77" ht="21">
      <c r="A12" s="363" t="s">
        <v>401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  <c r="T12" s="321"/>
      <c r="U12" s="321"/>
      <c r="V12" s="321"/>
      <c r="W12" s="321"/>
      <c r="X12" s="321"/>
      <c r="Y12" s="321"/>
      <c r="Z12" s="321"/>
      <c r="AA12" s="321"/>
      <c r="AB12" s="321"/>
      <c r="AC12" s="321"/>
      <c r="AD12" s="321"/>
      <c r="AE12" s="321"/>
      <c r="AF12" s="321"/>
      <c r="AG12" s="321"/>
      <c r="AH12" s="321"/>
      <c r="AI12" s="321"/>
      <c r="AJ12" s="321"/>
      <c r="AK12" s="321"/>
      <c r="AL12" s="321"/>
      <c r="AM12" s="321"/>
      <c r="AN12" s="321"/>
      <c r="AO12" s="321"/>
      <c r="AP12" s="321"/>
      <c r="AQ12" s="321"/>
      <c r="AR12" s="321"/>
      <c r="AS12" s="321"/>
      <c r="AT12" s="321"/>
      <c r="AU12" s="321"/>
      <c r="AV12" s="321"/>
      <c r="AW12" s="321"/>
      <c r="AX12" s="321"/>
      <c r="AY12" s="321"/>
      <c r="AZ12" s="321"/>
      <c r="BA12" s="321"/>
      <c r="BB12" s="321"/>
      <c r="BC12" s="321"/>
      <c r="BD12" s="321"/>
      <c r="BE12" s="321"/>
      <c r="BF12" s="321"/>
      <c r="BG12" s="321"/>
      <c r="BH12" s="360"/>
      <c r="BI12" s="360"/>
      <c r="BJ12" s="321"/>
      <c r="BK12" s="321"/>
      <c r="BL12" s="321"/>
      <c r="BM12" s="321"/>
      <c r="BN12" s="321"/>
      <c r="BO12" s="321"/>
      <c r="BP12" s="321"/>
      <c r="BQ12" s="321"/>
      <c r="BR12" s="321"/>
      <c r="BS12" s="321"/>
      <c r="BT12" s="321"/>
      <c r="BU12" s="321"/>
      <c r="BV12" s="321">
        <f t="shared" si="0"/>
        <v>0</v>
      </c>
      <c r="BW12" s="321">
        <f>ส.ค.!BW12+BV12</f>
        <v>236.9</v>
      </c>
      <c r="BX12" s="269">
        <v>4313010103</v>
      </c>
      <c r="BY12" s="380"/>
    </row>
    <row r="13" spans="1:77" ht="21">
      <c r="A13" s="363" t="s">
        <v>402</v>
      </c>
      <c r="B13" s="321"/>
      <c r="C13" s="321"/>
      <c r="D13" s="321"/>
      <c r="E13" s="321"/>
      <c r="F13" s="321"/>
      <c r="G13" s="321"/>
      <c r="H13" s="321"/>
      <c r="I13" s="321"/>
      <c r="J13" s="321"/>
      <c r="K13" s="321"/>
      <c r="L13" s="321"/>
      <c r="M13" s="321"/>
      <c r="N13" s="321"/>
      <c r="O13" s="321"/>
      <c r="P13" s="321"/>
      <c r="Q13" s="321"/>
      <c r="R13" s="321"/>
      <c r="S13" s="321"/>
      <c r="T13" s="321"/>
      <c r="U13" s="321"/>
      <c r="V13" s="321"/>
      <c r="W13" s="321"/>
      <c r="X13" s="321"/>
      <c r="Y13" s="321"/>
      <c r="Z13" s="321"/>
      <c r="AA13" s="321"/>
      <c r="AB13" s="321"/>
      <c r="AC13" s="321"/>
      <c r="AD13" s="321"/>
      <c r="AE13" s="321"/>
      <c r="AF13" s="321"/>
      <c r="AG13" s="321"/>
      <c r="AH13" s="321"/>
      <c r="AI13" s="321"/>
      <c r="AJ13" s="321"/>
      <c r="AK13" s="321"/>
      <c r="AL13" s="321"/>
      <c r="AM13" s="321"/>
      <c r="AN13" s="321"/>
      <c r="AO13" s="321"/>
      <c r="AP13" s="321"/>
      <c r="AQ13" s="321"/>
      <c r="AR13" s="321"/>
      <c r="AS13" s="321"/>
      <c r="AT13" s="321"/>
      <c r="AU13" s="321"/>
      <c r="AV13" s="321"/>
      <c r="AW13" s="321"/>
      <c r="AX13" s="321"/>
      <c r="AY13" s="321"/>
      <c r="AZ13" s="321"/>
      <c r="BA13" s="321"/>
      <c r="BB13" s="321"/>
      <c r="BC13" s="321"/>
      <c r="BD13" s="321"/>
      <c r="BE13" s="321"/>
      <c r="BF13" s="321"/>
      <c r="BG13" s="321"/>
      <c r="BH13" s="360"/>
      <c r="BI13" s="360"/>
      <c r="BJ13" s="321"/>
      <c r="BK13" s="321"/>
      <c r="BL13" s="321"/>
      <c r="BM13" s="321"/>
      <c r="BN13" s="321"/>
      <c r="BO13" s="321"/>
      <c r="BP13" s="321"/>
      <c r="BQ13" s="321"/>
      <c r="BR13" s="321"/>
      <c r="BS13" s="321"/>
      <c r="BT13" s="321"/>
      <c r="BU13" s="321"/>
      <c r="BV13" s="321">
        <f t="shared" si="0"/>
        <v>0</v>
      </c>
      <c r="BW13" s="321">
        <f>ส.ค.!BW13+BV13</f>
        <v>0</v>
      </c>
      <c r="BX13" s="269">
        <v>1102050107</v>
      </c>
      <c r="BY13" s="382">
        <f>SUM(BV12:BV13)</f>
        <v>0</v>
      </c>
    </row>
    <row r="14" spans="1:77" ht="21">
      <c r="A14" s="363" t="s">
        <v>403</v>
      </c>
      <c r="B14" s="321"/>
      <c r="C14" s="321"/>
      <c r="D14" s="321"/>
      <c r="E14" s="321"/>
      <c r="F14" s="321"/>
      <c r="G14" s="321"/>
      <c r="H14" s="321"/>
      <c r="I14" s="321"/>
      <c r="J14" s="321"/>
      <c r="K14" s="365"/>
      <c r="L14" s="365"/>
      <c r="M14" s="365"/>
      <c r="N14" s="365"/>
      <c r="O14" s="365"/>
      <c r="P14" s="365"/>
      <c r="Q14" s="365"/>
      <c r="R14" s="365"/>
      <c r="S14" s="365"/>
      <c r="T14" s="365"/>
      <c r="U14" s="365"/>
      <c r="V14" s="365"/>
      <c r="W14" s="365"/>
      <c r="X14" s="365"/>
      <c r="Y14" s="365"/>
      <c r="Z14" s="365"/>
      <c r="AA14" s="365"/>
      <c r="AB14" s="365"/>
      <c r="AC14" s="365"/>
      <c r="AD14" s="365"/>
      <c r="AE14" s="365"/>
      <c r="AF14" s="365"/>
      <c r="AG14" s="365"/>
      <c r="AH14" s="365"/>
      <c r="AI14" s="365"/>
      <c r="AJ14" s="365"/>
      <c r="AK14" s="365"/>
      <c r="AL14" s="365"/>
      <c r="AM14" s="365"/>
      <c r="AN14" s="365"/>
      <c r="AO14" s="365"/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5"/>
      <c r="BH14" s="366"/>
      <c r="BI14" s="366"/>
      <c r="BJ14" s="366"/>
      <c r="BK14" s="365"/>
      <c r="BL14" s="365"/>
      <c r="BM14" s="365"/>
      <c r="BN14" s="365"/>
      <c r="BO14" s="365"/>
      <c r="BP14" s="365"/>
      <c r="BQ14" s="365"/>
      <c r="BR14" s="365"/>
      <c r="BS14" s="365"/>
      <c r="BT14" s="365"/>
      <c r="BU14" s="365"/>
      <c r="BV14" s="321">
        <f t="shared" si="0"/>
        <v>0</v>
      </c>
      <c r="BW14" s="321">
        <f>ส.ค.!BW14+BV14</f>
        <v>91684.619999999981</v>
      </c>
      <c r="BX14" s="269">
        <v>4303010103</v>
      </c>
      <c r="BY14" s="382"/>
    </row>
    <row r="15" spans="1:77" ht="21">
      <c r="A15" s="363" t="s">
        <v>404</v>
      </c>
      <c r="B15" s="321"/>
      <c r="C15" s="321"/>
      <c r="D15" s="321"/>
      <c r="E15" s="321"/>
      <c r="F15" s="321"/>
      <c r="G15" s="321"/>
      <c r="H15" s="321"/>
      <c r="I15" s="321"/>
      <c r="J15" s="321"/>
      <c r="K15" s="365"/>
      <c r="L15" s="365"/>
      <c r="M15" s="365"/>
      <c r="N15" s="365"/>
      <c r="O15" s="365"/>
      <c r="P15" s="365"/>
      <c r="Q15" s="365"/>
      <c r="R15" s="365"/>
      <c r="S15" s="365"/>
      <c r="T15" s="365"/>
      <c r="U15" s="365"/>
      <c r="V15" s="365"/>
      <c r="W15" s="365"/>
      <c r="X15" s="365"/>
      <c r="Y15" s="365"/>
      <c r="Z15" s="365"/>
      <c r="AA15" s="365"/>
      <c r="AB15" s="365"/>
      <c r="AC15" s="365"/>
      <c r="AD15" s="365"/>
      <c r="AE15" s="365"/>
      <c r="AF15" s="365"/>
      <c r="AG15" s="365"/>
      <c r="AH15" s="365"/>
      <c r="AI15" s="365"/>
      <c r="AJ15" s="365"/>
      <c r="AK15" s="365"/>
      <c r="AL15" s="365"/>
      <c r="AM15" s="365"/>
      <c r="AN15" s="365"/>
      <c r="AO15" s="365"/>
      <c r="AP15" s="365"/>
      <c r="AQ15" s="365"/>
      <c r="AR15" s="365"/>
      <c r="AS15" s="365"/>
      <c r="AT15" s="365"/>
      <c r="AU15" s="365"/>
      <c r="AV15" s="365"/>
      <c r="AW15" s="365"/>
      <c r="AX15" s="365"/>
      <c r="AY15" s="365"/>
      <c r="AZ15" s="365"/>
      <c r="BA15" s="365"/>
      <c r="BB15" s="365"/>
      <c r="BC15" s="365"/>
      <c r="BD15" s="365"/>
      <c r="BE15" s="365"/>
      <c r="BF15" s="365"/>
      <c r="BG15" s="365"/>
      <c r="BH15" s="366"/>
      <c r="BI15" s="366"/>
      <c r="BJ15" s="365"/>
      <c r="BK15" s="365"/>
      <c r="BL15" s="365"/>
      <c r="BM15" s="365"/>
      <c r="BN15" s="365"/>
      <c r="BO15" s="365"/>
      <c r="BP15" s="365"/>
      <c r="BQ15" s="365"/>
      <c r="BR15" s="365"/>
      <c r="BS15" s="365"/>
      <c r="BT15" s="365"/>
      <c r="BU15" s="365"/>
      <c r="BV15" s="321">
        <f t="shared" si="0"/>
        <v>0</v>
      </c>
      <c r="BW15" s="321">
        <f>ส.ค.!BW15+BV15</f>
        <v>766967.37</v>
      </c>
      <c r="BX15" s="269">
        <v>1102050107</v>
      </c>
      <c r="BY15" s="382">
        <f>SUM(BV14:BV15)</f>
        <v>0</v>
      </c>
    </row>
    <row r="16" spans="1:77" ht="21">
      <c r="A16" s="363" t="s">
        <v>588</v>
      </c>
      <c r="B16" s="321"/>
      <c r="C16" s="321"/>
      <c r="D16" s="321"/>
      <c r="E16" s="321"/>
      <c r="F16" s="321"/>
      <c r="G16" s="321"/>
      <c r="H16" s="321"/>
      <c r="I16" s="321"/>
      <c r="J16" s="321"/>
      <c r="K16" s="321"/>
      <c r="L16" s="321"/>
      <c r="M16" s="321"/>
      <c r="N16" s="321"/>
      <c r="O16" s="321"/>
      <c r="P16" s="321"/>
      <c r="Q16" s="321"/>
      <c r="R16" s="321"/>
      <c r="S16" s="321"/>
      <c r="T16" s="321"/>
      <c r="U16" s="321"/>
      <c r="V16" s="321"/>
      <c r="W16" s="321"/>
      <c r="X16" s="321"/>
      <c r="Y16" s="321"/>
      <c r="Z16" s="321"/>
      <c r="AA16" s="321"/>
      <c r="AB16" s="321"/>
      <c r="AC16" s="321"/>
      <c r="AD16" s="321"/>
      <c r="AE16" s="321"/>
      <c r="AF16" s="321"/>
      <c r="AG16" s="321"/>
      <c r="AH16" s="321"/>
      <c r="AI16" s="321"/>
      <c r="AJ16" s="321"/>
      <c r="AK16" s="321"/>
      <c r="AL16" s="321"/>
      <c r="AM16" s="321"/>
      <c r="AN16" s="321"/>
      <c r="AO16" s="321"/>
      <c r="AP16" s="321"/>
      <c r="AQ16" s="321"/>
      <c r="AR16" s="321"/>
      <c r="AS16" s="321"/>
      <c r="AT16" s="321"/>
      <c r="AU16" s="321"/>
      <c r="AV16" s="321"/>
      <c r="AW16" s="321"/>
      <c r="AX16" s="321"/>
      <c r="AY16" s="321"/>
      <c r="AZ16" s="321"/>
      <c r="BA16" s="321"/>
      <c r="BB16" s="321"/>
      <c r="BC16" s="321"/>
      <c r="BD16" s="321"/>
      <c r="BE16" s="321"/>
      <c r="BF16" s="321"/>
      <c r="BG16" s="321"/>
      <c r="BH16" s="360"/>
      <c r="BI16" s="360"/>
      <c r="BJ16" s="321"/>
      <c r="BK16" s="321"/>
      <c r="BL16" s="321"/>
      <c r="BM16" s="321"/>
      <c r="BN16" s="321"/>
      <c r="BO16" s="321"/>
      <c r="BP16" s="321"/>
      <c r="BQ16" s="321"/>
      <c r="BR16" s="321"/>
      <c r="BS16" s="321"/>
      <c r="BT16" s="321"/>
      <c r="BU16" s="321"/>
      <c r="BV16" s="321">
        <f t="shared" si="0"/>
        <v>0</v>
      </c>
      <c r="BW16" s="321">
        <f>ส.ค.!BW16+BV16</f>
        <v>0</v>
      </c>
      <c r="BX16" s="269">
        <v>4303010103</v>
      </c>
      <c r="BY16" s="380"/>
    </row>
    <row r="17" spans="1:77" ht="21">
      <c r="A17" s="367" t="s">
        <v>589</v>
      </c>
      <c r="B17" s="321"/>
      <c r="C17" s="321"/>
      <c r="D17" s="321"/>
      <c r="E17" s="321"/>
      <c r="F17" s="321"/>
      <c r="G17" s="321"/>
      <c r="H17" s="321"/>
      <c r="I17" s="321"/>
      <c r="J17" s="321"/>
      <c r="K17" s="321"/>
      <c r="L17" s="321"/>
      <c r="M17" s="321"/>
      <c r="N17" s="321"/>
      <c r="O17" s="321"/>
      <c r="P17" s="321"/>
      <c r="Q17" s="321"/>
      <c r="R17" s="321"/>
      <c r="S17" s="321"/>
      <c r="T17" s="321"/>
      <c r="U17" s="321"/>
      <c r="V17" s="321"/>
      <c r="W17" s="321"/>
      <c r="X17" s="321"/>
      <c r="Y17" s="321"/>
      <c r="Z17" s="321"/>
      <c r="AA17" s="321"/>
      <c r="AB17" s="321"/>
      <c r="AC17" s="321"/>
      <c r="AD17" s="321"/>
      <c r="AE17" s="321"/>
      <c r="AF17" s="321"/>
      <c r="AG17" s="321"/>
      <c r="AH17" s="321"/>
      <c r="AI17" s="321"/>
      <c r="AJ17" s="321"/>
      <c r="AK17" s="321"/>
      <c r="AL17" s="321"/>
      <c r="AM17" s="321"/>
      <c r="AN17" s="321"/>
      <c r="AO17" s="321"/>
      <c r="AP17" s="321"/>
      <c r="AQ17" s="321"/>
      <c r="AR17" s="321"/>
      <c r="AS17" s="321"/>
      <c r="AT17" s="321"/>
      <c r="AU17" s="321"/>
      <c r="AV17" s="321"/>
      <c r="AW17" s="321"/>
      <c r="AX17" s="321"/>
      <c r="AY17" s="321"/>
      <c r="AZ17" s="321"/>
      <c r="BA17" s="321"/>
      <c r="BB17" s="321"/>
      <c r="BC17" s="321"/>
      <c r="BD17" s="321"/>
      <c r="BE17" s="321"/>
      <c r="BF17" s="321"/>
      <c r="BG17" s="321"/>
      <c r="BH17" s="360"/>
      <c r="BI17" s="360"/>
      <c r="BJ17" s="321"/>
      <c r="BK17" s="321"/>
      <c r="BL17" s="321"/>
      <c r="BM17" s="321"/>
      <c r="BN17" s="321"/>
      <c r="BO17" s="321"/>
      <c r="BP17" s="321"/>
      <c r="BQ17" s="321"/>
      <c r="BR17" s="321"/>
      <c r="BS17" s="321"/>
      <c r="BT17" s="321"/>
      <c r="BU17" s="321"/>
      <c r="BV17" s="321">
        <f t="shared" si="0"/>
        <v>0</v>
      </c>
      <c r="BW17" s="321">
        <f>ส.ค.!BW17+BV17</f>
        <v>0</v>
      </c>
      <c r="BX17" s="269">
        <v>1102050107</v>
      </c>
      <c r="BY17" s="382">
        <f>SUM(BV16:BV17)</f>
        <v>0</v>
      </c>
    </row>
    <row r="18" spans="1:77" ht="21">
      <c r="A18" s="363" t="s">
        <v>592</v>
      </c>
      <c r="B18" s="321"/>
      <c r="C18" s="32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2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  <c r="AB18" s="321"/>
      <c r="AC18" s="321"/>
      <c r="AD18" s="321"/>
      <c r="AE18" s="321"/>
      <c r="AF18" s="321"/>
      <c r="AG18" s="321"/>
      <c r="AH18" s="321"/>
      <c r="AI18" s="321"/>
      <c r="AJ18" s="321"/>
      <c r="AK18" s="321"/>
      <c r="AL18" s="321"/>
      <c r="AM18" s="321"/>
      <c r="AN18" s="321"/>
      <c r="AO18" s="321"/>
      <c r="AP18" s="321"/>
      <c r="AQ18" s="321"/>
      <c r="AR18" s="321"/>
      <c r="AS18" s="321"/>
      <c r="AT18" s="321"/>
      <c r="AU18" s="321"/>
      <c r="AV18" s="321"/>
      <c r="AW18" s="321"/>
      <c r="AX18" s="321"/>
      <c r="AY18" s="321"/>
      <c r="AZ18" s="321"/>
      <c r="BA18" s="321"/>
      <c r="BB18" s="321"/>
      <c r="BC18" s="321"/>
      <c r="BD18" s="321"/>
      <c r="BE18" s="321"/>
      <c r="BF18" s="321"/>
      <c r="BG18" s="321"/>
      <c r="BH18" s="360"/>
      <c r="BI18" s="360"/>
      <c r="BJ18" s="321"/>
      <c r="BK18" s="321"/>
      <c r="BL18" s="321"/>
      <c r="BM18" s="321"/>
      <c r="BN18" s="365"/>
      <c r="BO18" s="321"/>
      <c r="BP18" s="321"/>
      <c r="BQ18" s="321"/>
      <c r="BR18" s="321"/>
      <c r="BS18" s="321"/>
      <c r="BT18" s="321"/>
      <c r="BU18" s="321"/>
      <c r="BV18" s="321">
        <f t="shared" si="0"/>
        <v>0</v>
      </c>
      <c r="BW18" s="321">
        <f>ส.ค.!BW18+BV18</f>
        <v>12753.81</v>
      </c>
      <c r="BX18" s="311">
        <v>4303010103</v>
      </c>
      <c r="BY18" s="380"/>
    </row>
    <row r="19" spans="1:77" ht="21">
      <c r="A19" s="363" t="s">
        <v>593</v>
      </c>
      <c r="B19" s="321"/>
      <c r="C19" s="321"/>
      <c r="D19" s="321"/>
      <c r="E19" s="321"/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321"/>
      <c r="Y19" s="321"/>
      <c r="Z19" s="321"/>
      <c r="AA19" s="321"/>
      <c r="AB19" s="321"/>
      <c r="AC19" s="321"/>
      <c r="AD19" s="321"/>
      <c r="AE19" s="321"/>
      <c r="AF19" s="321"/>
      <c r="AG19" s="321"/>
      <c r="AH19" s="321"/>
      <c r="AI19" s="321"/>
      <c r="AJ19" s="321"/>
      <c r="AK19" s="321"/>
      <c r="AL19" s="321"/>
      <c r="AM19" s="321"/>
      <c r="AN19" s="321"/>
      <c r="AO19" s="321"/>
      <c r="AP19" s="321"/>
      <c r="AQ19" s="321"/>
      <c r="AR19" s="321"/>
      <c r="AS19" s="321"/>
      <c r="AT19" s="321"/>
      <c r="AU19" s="321"/>
      <c r="AV19" s="321"/>
      <c r="AW19" s="321"/>
      <c r="AX19" s="321"/>
      <c r="AY19" s="321"/>
      <c r="AZ19" s="321"/>
      <c r="BA19" s="321"/>
      <c r="BB19" s="321"/>
      <c r="BC19" s="321"/>
      <c r="BD19" s="321"/>
      <c r="BE19" s="321"/>
      <c r="BF19" s="321"/>
      <c r="BG19" s="321"/>
      <c r="BH19" s="360"/>
      <c r="BI19" s="360"/>
      <c r="BJ19" s="321"/>
      <c r="BK19" s="321"/>
      <c r="BL19" s="321"/>
      <c r="BM19" s="321"/>
      <c r="BN19" s="365"/>
      <c r="BO19" s="321"/>
      <c r="BP19" s="321"/>
      <c r="BQ19" s="321"/>
      <c r="BR19" s="321"/>
      <c r="BS19" s="321"/>
      <c r="BT19" s="321"/>
      <c r="BU19" s="321"/>
      <c r="BV19" s="321">
        <f t="shared" si="0"/>
        <v>0</v>
      </c>
      <c r="BW19" s="321">
        <f>ส.ค.!BW19+BV19</f>
        <v>622264</v>
      </c>
      <c r="BX19" s="269">
        <v>1102050107</v>
      </c>
      <c r="BY19" s="382">
        <f>SUM(BV18:BV19)</f>
        <v>0</v>
      </c>
    </row>
    <row r="20" spans="1:77" ht="21">
      <c r="A20" s="363" t="s">
        <v>67</v>
      </c>
      <c r="B20" s="321"/>
      <c r="C20" s="321"/>
      <c r="D20" s="321"/>
      <c r="E20" s="321"/>
      <c r="F20" s="321"/>
      <c r="G20" s="321"/>
      <c r="H20" s="321"/>
      <c r="I20" s="321"/>
      <c r="J20" s="321"/>
      <c r="K20" s="321"/>
      <c r="L20" s="321"/>
      <c r="M20" s="321"/>
      <c r="N20" s="321"/>
      <c r="O20" s="321"/>
      <c r="P20" s="321"/>
      <c r="Q20" s="321"/>
      <c r="R20" s="321"/>
      <c r="S20" s="321"/>
      <c r="T20" s="321"/>
      <c r="U20" s="321"/>
      <c r="V20" s="321"/>
      <c r="W20" s="321"/>
      <c r="X20" s="321"/>
      <c r="Y20" s="321"/>
      <c r="Z20" s="321"/>
      <c r="AA20" s="321"/>
      <c r="AB20" s="321"/>
      <c r="AC20" s="321"/>
      <c r="AD20" s="321"/>
      <c r="AE20" s="321"/>
      <c r="AF20" s="321"/>
      <c r="AG20" s="321"/>
      <c r="AH20" s="321"/>
      <c r="AI20" s="321"/>
      <c r="AJ20" s="321"/>
      <c r="AK20" s="321"/>
      <c r="AL20" s="321"/>
      <c r="AM20" s="321"/>
      <c r="AN20" s="321"/>
      <c r="AO20" s="321"/>
      <c r="AP20" s="321"/>
      <c r="AQ20" s="321"/>
      <c r="AR20" s="321"/>
      <c r="AS20" s="321"/>
      <c r="AT20" s="321"/>
      <c r="AU20" s="321"/>
      <c r="AV20" s="321"/>
      <c r="AW20" s="321"/>
      <c r="AX20" s="321"/>
      <c r="AY20" s="321"/>
      <c r="AZ20" s="321"/>
      <c r="BA20" s="321"/>
      <c r="BB20" s="321"/>
      <c r="BC20" s="321"/>
      <c r="BD20" s="321"/>
      <c r="BE20" s="321"/>
      <c r="BF20" s="321"/>
      <c r="BG20" s="321"/>
      <c r="BH20" s="360"/>
      <c r="BI20" s="360"/>
      <c r="BJ20" s="321"/>
      <c r="BK20" s="321"/>
      <c r="BL20" s="321"/>
      <c r="BM20" s="321"/>
      <c r="BN20" s="321"/>
      <c r="BO20" s="321"/>
      <c r="BP20" s="321"/>
      <c r="BQ20" s="321"/>
      <c r="BR20" s="321"/>
      <c r="BS20" s="321"/>
      <c r="BT20" s="321"/>
      <c r="BU20" s="321"/>
      <c r="BV20" s="321">
        <f t="shared" si="0"/>
        <v>0</v>
      </c>
      <c r="BW20" s="321">
        <f>ส.ค.!BW20+BV20</f>
        <v>674.8</v>
      </c>
      <c r="BX20" s="269">
        <v>4303010103</v>
      </c>
      <c r="BY20" s="380"/>
    </row>
    <row r="21" spans="1:77" ht="21">
      <c r="A21" s="363" t="s">
        <v>68</v>
      </c>
      <c r="B21" s="321"/>
      <c r="C21" s="321"/>
      <c r="D21" s="321"/>
      <c r="E21" s="321"/>
      <c r="F21" s="321"/>
      <c r="G21" s="321"/>
      <c r="H21" s="321"/>
      <c r="I21" s="321"/>
      <c r="J21" s="321"/>
      <c r="K21" s="321"/>
      <c r="L21" s="321"/>
      <c r="M21" s="321"/>
      <c r="N21" s="321"/>
      <c r="O21" s="321"/>
      <c r="P21" s="321"/>
      <c r="Q21" s="321"/>
      <c r="R21" s="321"/>
      <c r="S21" s="321"/>
      <c r="T21" s="321"/>
      <c r="U21" s="321"/>
      <c r="V21" s="321"/>
      <c r="W21" s="321"/>
      <c r="X21" s="321"/>
      <c r="Y21" s="321"/>
      <c r="Z21" s="321"/>
      <c r="AA21" s="321"/>
      <c r="AB21" s="321"/>
      <c r="AC21" s="321"/>
      <c r="AD21" s="321"/>
      <c r="AE21" s="321"/>
      <c r="AF21" s="321"/>
      <c r="AG21" s="321"/>
      <c r="AH21" s="321"/>
      <c r="AI21" s="321"/>
      <c r="AJ21" s="321"/>
      <c r="AK21" s="321"/>
      <c r="AL21" s="321"/>
      <c r="AM21" s="321"/>
      <c r="AN21" s="321"/>
      <c r="AO21" s="321"/>
      <c r="AP21" s="321"/>
      <c r="AQ21" s="321"/>
      <c r="AR21" s="321"/>
      <c r="AS21" s="321"/>
      <c r="AT21" s="321"/>
      <c r="AU21" s="321"/>
      <c r="AV21" s="321"/>
      <c r="AW21" s="321"/>
      <c r="AX21" s="321"/>
      <c r="AY21" s="321"/>
      <c r="AZ21" s="321"/>
      <c r="BA21" s="321"/>
      <c r="BB21" s="321"/>
      <c r="BC21" s="321"/>
      <c r="BD21" s="321"/>
      <c r="BE21" s="321"/>
      <c r="BF21" s="321"/>
      <c r="BG21" s="321"/>
      <c r="BH21" s="360"/>
      <c r="BI21" s="360"/>
      <c r="BJ21" s="321"/>
      <c r="BK21" s="321"/>
      <c r="BL21" s="321"/>
      <c r="BM21" s="321"/>
      <c r="BN21" s="321"/>
      <c r="BO21" s="321"/>
      <c r="BP21" s="321"/>
      <c r="BQ21" s="321"/>
      <c r="BR21" s="321"/>
      <c r="BS21" s="321"/>
      <c r="BT21" s="321"/>
      <c r="BU21" s="321"/>
      <c r="BV21" s="321">
        <f t="shared" si="0"/>
        <v>0</v>
      </c>
      <c r="BW21" s="321">
        <f>ส.ค.!BW21+BV21</f>
        <v>9191.27</v>
      </c>
      <c r="BX21" s="269">
        <v>1102050107</v>
      </c>
      <c r="BY21" s="382">
        <f>SUM(BV20:BV21)</f>
        <v>0</v>
      </c>
    </row>
    <row r="22" spans="1:77" ht="21">
      <c r="A22" s="367" t="s">
        <v>231</v>
      </c>
      <c r="B22" s="321"/>
      <c r="C22" s="321"/>
      <c r="D22" s="321"/>
      <c r="E22" s="321"/>
      <c r="F22" s="321"/>
      <c r="G22" s="321"/>
      <c r="H22" s="321"/>
      <c r="I22" s="321"/>
      <c r="J22" s="321"/>
      <c r="K22" s="321"/>
      <c r="L22" s="321"/>
      <c r="M22" s="321"/>
      <c r="N22" s="321"/>
      <c r="O22" s="321"/>
      <c r="P22" s="321"/>
      <c r="Q22" s="321"/>
      <c r="R22" s="321"/>
      <c r="S22" s="321"/>
      <c r="T22" s="321"/>
      <c r="U22" s="321"/>
      <c r="V22" s="321"/>
      <c r="W22" s="321"/>
      <c r="X22" s="321"/>
      <c r="Y22" s="321"/>
      <c r="Z22" s="321"/>
      <c r="AA22" s="321"/>
      <c r="AB22" s="321"/>
      <c r="AC22" s="321"/>
      <c r="AD22" s="321"/>
      <c r="AE22" s="321"/>
      <c r="AF22" s="321"/>
      <c r="AG22" s="321"/>
      <c r="AH22" s="321"/>
      <c r="AI22" s="321"/>
      <c r="AJ22" s="321"/>
      <c r="AK22" s="321"/>
      <c r="AL22" s="321"/>
      <c r="AM22" s="321"/>
      <c r="AN22" s="321"/>
      <c r="AO22" s="321"/>
      <c r="AP22" s="321"/>
      <c r="AQ22" s="321"/>
      <c r="AR22" s="321"/>
      <c r="AS22" s="321"/>
      <c r="AT22" s="321"/>
      <c r="AU22" s="321"/>
      <c r="AV22" s="321"/>
      <c r="AW22" s="321"/>
      <c r="AX22" s="321"/>
      <c r="AY22" s="321"/>
      <c r="AZ22" s="321"/>
      <c r="BA22" s="321"/>
      <c r="BB22" s="321"/>
      <c r="BC22" s="321"/>
      <c r="BD22" s="321"/>
      <c r="BE22" s="321"/>
      <c r="BF22" s="321"/>
      <c r="BG22" s="321"/>
      <c r="BH22" s="360"/>
      <c r="BI22" s="360"/>
      <c r="BJ22" s="321"/>
      <c r="BK22" s="321"/>
      <c r="BL22" s="321"/>
      <c r="BM22" s="321"/>
      <c r="BN22" s="321"/>
      <c r="BO22" s="321"/>
      <c r="BP22" s="321"/>
      <c r="BQ22" s="321"/>
      <c r="BR22" s="321"/>
      <c r="BS22" s="321"/>
      <c r="BT22" s="321"/>
      <c r="BU22" s="321"/>
      <c r="BV22" s="321">
        <f>SUM(B22:BU22)</f>
        <v>0</v>
      </c>
      <c r="BW22" s="321">
        <f>ส.ค.!BW22+BV22</f>
        <v>0</v>
      </c>
      <c r="BX22" s="269">
        <v>1102030102</v>
      </c>
      <c r="BY22" s="380"/>
    </row>
    <row r="23" spans="1:77" ht="21">
      <c r="A23" s="367" t="s">
        <v>429</v>
      </c>
      <c r="B23" s="321"/>
      <c r="C23" s="321"/>
      <c r="D23" s="321"/>
      <c r="E23" s="321"/>
      <c r="F23" s="321"/>
      <c r="G23" s="321"/>
      <c r="H23" s="321"/>
      <c r="I23" s="321"/>
      <c r="J23" s="321"/>
      <c r="K23" s="321"/>
      <c r="L23" s="321"/>
      <c r="M23" s="321"/>
      <c r="N23" s="321"/>
      <c r="O23" s="321"/>
      <c r="P23" s="321"/>
      <c r="Q23" s="321"/>
      <c r="R23" s="321"/>
      <c r="S23" s="321"/>
      <c r="T23" s="321"/>
      <c r="U23" s="321"/>
      <c r="V23" s="321"/>
      <c r="W23" s="321"/>
      <c r="X23" s="321"/>
      <c r="Y23" s="321"/>
      <c r="Z23" s="321"/>
      <c r="AA23" s="321"/>
      <c r="AB23" s="321"/>
      <c r="AC23" s="321"/>
      <c r="AD23" s="321"/>
      <c r="AE23" s="321"/>
      <c r="AF23" s="321"/>
      <c r="AG23" s="321"/>
      <c r="AH23" s="321"/>
      <c r="AI23" s="321"/>
      <c r="AJ23" s="321"/>
      <c r="AK23" s="321"/>
      <c r="AL23" s="321"/>
      <c r="AM23" s="321"/>
      <c r="AN23" s="321"/>
      <c r="AO23" s="321"/>
      <c r="AP23" s="321"/>
      <c r="AQ23" s="321"/>
      <c r="AR23" s="321"/>
      <c r="AS23" s="321"/>
      <c r="AT23" s="321"/>
      <c r="AU23" s="321"/>
      <c r="AV23" s="321"/>
      <c r="AW23" s="321"/>
      <c r="AX23" s="321"/>
      <c r="AY23" s="321"/>
      <c r="AZ23" s="321"/>
      <c r="BA23" s="321"/>
      <c r="BB23" s="321"/>
      <c r="BC23" s="321"/>
      <c r="BD23" s="321"/>
      <c r="BE23" s="321"/>
      <c r="BF23" s="321"/>
      <c r="BG23" s="321"/>
      <c r="BH23" s="360"/>
      <c r="BI23" s="360"/>
      <c r="BJ23" s="321"/>
      <c r="BK23" s="321"/>
      <c r="BL23" s="321"/>
      <c r="BM23" s="321"/>
      <c r="BN23" s="321"/>
      <c r="BO23" s="321"/>
      <c r="BP23" s="321"/>
      <c r="BQ23" s="321"/>
      <c r="BR23" s="321"/>
      <c r="BS23" s="321"/>
      <c r="BT23" s="321"/>
      <c r="BU23" s="321"/>
      <c r="BV23" s="321">
        <f t="shared" si="0"/>
        <v>0</v>
      </c>
      <c r="BW23" s="321">
        <f>ส.ค.!BW23+BV23</f>
        <v>0</v>
      </c>
      <c r="BX23" s="369">
        <v>4313010103</v>
      </c>
      <c r="BY23" s="380"/>
    </row>
    <row r="24" spans="1:77" ht="21">
      <c r="A24" s="363" t="s">
        <v>90</v>
      </c>
      <c r="B24" s="321"/>
      <c r="C24" s="321"/>
      <c r="D24" s="321"/>
      <c r="E24" s="321"/>
      <c r="F24" s="321"/>
      <c r="G24" s="321"/>
      <c r="H24" s="321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321"/>
      <c r="AE24" s="321"/>
      <c r="AF24" s="321"/>
      <c r="AG24" s="321"/>
      <c r="AH24" s="321"/>
      <c r="AI24" s="321"/>
      <c r="AJ24" s="321"/>
      <c r="AK24" s="321"/>
      <c r="AL24" s="321"/>
      <c r="AM24" s="321"/>
      <c r="AN24" s="321"/>
      <c r="AO24" s="321"/>
      <c r="AP24" s="321"/>
      <c r="AQ24" s="321"/>
      <c r="AR24" s="321"/>
      <c r="AS24" s="321"/>
      <c r="AT24" s="321"/>
      <c r="AU24" s="321"/>
      <c r="AV24" s="321"/>
      <c r="AW24" s="321"/>
      <c r="AX24" s="321"/>
      <c r="AY24" s="321"/>
      <c r="AZ24" s="321"/>
      <c r="BA24" s="321"/>
      <c r="BB24" s="321"/>
      <c r="BC24" s="321"/>
      <c r="BD24" s="321"/>
      <c r="BE24" s="321"/>
      <c r="BF24" s="321"/>
      <c r="BG24" s="321"/>
      <c r="BH24" s="360"/>
      <c r="BI24" s="360"/>
      <c r="BJ24" s="321"/>
      <c r="BK24" s="321"/>
      <c r="BL24" s="321"/>
      <c r="BM24" s="321"/>
      <c r="BN24" s="321"/>
      <c r="BO24" s="321"/>
      <c r="BP24" s="321"/>
      <c r="BQ24" s="321"/>
      <c r="BR24" s="321"/>
      <c r="BS24" s="321"/>
      <c r="BT24" s="321"/>
      <c r="BU24" s="321"/>
      <c r="BV24" s="321">
        <f t="shared" si="0"/>
        <v>0</v>
      </c>
      <c r="BW24" s="321">
        <f>ส.ค.!BW24+BV24</f>
        <v>0</v>
      </c>
      <c r="BX24" s="269">
        <v>1102050107</v>
      </c>
      <c r="BY24" s="382">
        <f>SUM(BV23:BV24)</f>
        <v>0</v>
      </c>
    </row>
    <row r="25" spans="1:77" ht="21">
      <c r="A25" s="363" t="s">
        <v>232</v>
      </c>
      <c r="B25" s="321"/>
      <c r="C25" s="321"/>
      <c r="D25" s="321"/>
      <c r="E25" s="321"/>
      <c r="F25" s="321"/>
      <c r="G25" s="321"/>
      <c r="H25" s="321"/>
      <c r="I25" s="321"/>
      <c r="J25" s="321"/>
      <c r="K25" s="321"/>
      <c r="L25" s="321"/>
      <c r="M25" s="321"/>
      <c r="N25" s="321"/>
      <c r="O25" s="321"/>
      <c r="P25" s="321"/>
      <c r="Q25" s="321"/>
      <c r="R25" s="321"/>
      <c r="S25" s="321"/>
      <c r="T25" s="321"/>
      <c r="U25" s="321"/>
      <c r="V25" s="321"/>
      <c r="W25" s="321"/>
      <c r="X25" s="321"/>
      <c r="Y25" s="321"/>
      <c r="Z25" s="321"/>
      <c r="AA25" s="321"/>
      <c r="AB25" s="321"/>
      <c r="AC25" s="321"/>
      <c r="AD25" s="321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Q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321"/>
      <c r="BF25" s="321"/>
      <c r="BG25" s="321"/>
      <c r="BH25" s="360"/>
      <c r="BI25" s="360"/>
      <c r="BJ25" s="321"/>
      <c r="BK25" s="321"/>
      <c r="BL25" s="321"/>
      <c r="BM25" s="321"/>
      <c r="BN25" s="321"/>
      <c r="BO25" s="321"/>
      <c r="BP25" s="321"/>
      <c r="BQ25" s="321"/>
      <c r="BR25" s="321"/>
      <c r="BS25" s="321"/>
      <c r="BT25" s="321"/>
      <c r="BU25" s="321"/>
      <c r="BV25" s="321">
        <f t="shared" si="0"/>
        <v>0</v>
      </c>
      <c r="BW25" s="321">
        <f>ส.ค.!BW25+BV25</f>
        <v>0</v>
      </c>
      <c r="BX25" s="269">
        <v>4313010199</v>
      </c>
      <c r="BY25" s="380"/>
    </row>
    <row r="26" spans="1:77" ht="21">
      <c r="A26" s="363" t="s">
        <v>233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21"/>
      <c r="O26" s="321"/>
      <c r="P26" s="321"/>
      <c r="Q26" s="321"/>
      <c r="R26" s="321"/>
      <c r="S26" s="321"/>
      <c r="T26" s="321"/>
      <c r="U26" s="321"/>
      <c r="V26" s="321"/>
      <c r="W26" s="321"/>
      <c r="X26" s="321"/>
      <c r="Y26" s="321"/>
      <c r="Z26" s="321"/>
      <c r="AA26" s="321"/>
      <c r="AB26" s="321"/>
      <c r="AC26" s="321"/>
      <c r="AD26" s="321"/>
      <c r="AE26" s="321"/>
      <c r="AF26" s="321"/>
      <c r="AG26" s="321"/>
      <c r="AH26" s="321"/>
      <c r="AI26" s="321"/>
      <c r="AJ26" s="321"/>
      <c r="AK26" s="321"/>
      <c r="AL26" s="321"/>
      <c r="AM26" s="321"/>
      <c r="AN26" s="321"/>
      <c r="AO26" s="321"/>
      <c r="AP26" s="321"/>
      <c r="AQ26" s="321"/>
      <c r="AR26" s="321"/>
      <c r="AS26" s="321"/>
      <c r="AT26" s="321"/>
      <c r="AU26" s="321"/>
      <c r="AV26" s="321"/>
      <c r="AW26" s="321"/>
      <c r="AX26" s="321"/>
      <c r="AY26" s="321"/>
      <c r="AZ26" s="321"/>
      <c r="BA26" s="321"/>
      <c r="BB26" s="321"/>
      <c r="BC26" s="321"/>
      <c r="BD26" s="321"/>
      <c r="BE26" s="321"/>
      <c r="BF26" s="321"/>
      <c r="BG26" s="321"/>
      <c r="BH26" s="360"/>
      <c r="BI26" s="360"/>
      <c r="BJ26" s="321"/>
      <c r="BK26" s="321"/>
      <c r="BL26" s="321"/>
      <c r="BM26" s="321"/>
      <c r="BN26" s="321"/>
      <c r="BO26" s="321"/>
      <c r="BP26" s="321"/>
      <c r="BQ26" s="321"/>
      <c r="BR26" s="321"/>
      <c r="BS26" s="321"/>
      <c r="BT26" s="321"/>
      <c r="BU26" s="321"/>
      <c r="BV26" s="321">
        <f t="shared" si="0"/>
        <v>0</v>
      </c>
      <c r="BW26" s="321">
        <f>ส.ค.!BW26+BV26</f>
        <v>0</v>
      </c>
      <c r="BX26" s="269">
        <v>1102050107</v>
      </c>
      <c r="BY26" s="382">
        <f>SUM(BV25:BV26)</f>
        <v>0</v>
      </c>
    </row>
    <row r="27" spans="1:77" ht="21">
      <c r="A27" s="363" t="s">
        <v>594</v>
      </c>
      <c r="B27" s="321"/>
      <c r="C27" s="321"/>
      <c r="D27" s="321"/>
      <c r="E27" s="321"/>
      <c r="F27" s="321"/>
      <c r="G27" s="321"/>
      <c r="H27" s="321"/>
      <c r="I27" s="321"/>
      <c r="J27" s="321"/>
      <c r="K27" s="365"/>
      <c r="L27" s="365"/>
      <c r="M27" s="365"/>
      <c r="N27" s="365"/>
      <c r="O27" s="365"/>
      <c r="P27" s="365"/>
      <c r="Q27" s="365"/>
      <c r="R27" s="365"/>
      <c r="S27" s="365"/>
      <c r="T27" s="365"/>
      <c r="U27" s="365"/>
      <c r="V27" s="365"/>
      <c r="W27" s="365"/>
      <c r="X27" s="365"/>
      <c r="Y27" s="365"/>
      <c r="Z27" s="365"/>
      <c r="AA27" s="365"/>
      <c r="AB27" s="365"/>
      <c r="AC27" s="365"/>
      <c r="AD27" s="365"/>
      <c r="AE27" s="365"/>
      <c r="AF27" s="365"/>
      <c r="AG27" s="365"/>
      <c r="AH27" s="365"/>
      <c r="AI27" s="365"/>
      <c r="AJ27" s="365"/>
      <c r="AK27" s="365"/>
      <c r="AL27" s="365"/>
      <c r="AM27" s="365"/>
      <c r="AN27" s="365"/>
      <c r="AO27" s="365"/>
      <c r="AP27" s="365"/>
      <c r="AQ27" s="365"/>
      <c r="AR27" s="365"/>
      <c r="AS27" s="365"/>
      <c r="AT27" s="365"/>
      <c r="AU27" s="365"/>
      <c r="AV27" s="365"/>
      <c r="AW27" s="365"/>
      <c r="AX27" s="365"/>
      <c r="AY27" s="365"/>
      <c r="AZ27" s="365"/>
      <c r="BA27" s="365"/>
      <c r="BB27" s="365"/>
      <c r="BC27" s="365"/>
      <c r="BD27" s="365"/>
      <c r="BE27" s="365"/>
      <c r="BF27" s="365"/>
      <c r="BG27" s="365"/>
      <c r="BH27" s="366"/>
      <c r="BI27" s="366"/>
      <c r="BJ27" s="365"/>
      <c r="BK27" s="365"/>
      <c r="BL27" s="365"/>
      <c r="BM27" s="365"/>
      <c r="BN27" s="365"/>
      <c r="BO27" s="365"/>
      <c r="BP27" s="365"/>
      <c r="BQ27" s="365"/>
      <c r="BR27" s="365"/>
      <c r="BS27" s="365"/>
      <c r="BT27" s="365"/>
      <c r="BU27" s="365"/>
      <c r="BV27" s="321">
        <f t="shared" si="0"/>
        <v>0</v>
      </c>
      <c r="BW27" s="321">
        <f>ส.ค.!BW27+BV27</f>
        <v>28831.63</v>
      </c>
      <c r="BX27" s="269">
        <v>4313010199</v>
      </c>
      <c r="BY27" s="380"/>
    </row>
    <row r="28" spans="1:77" ht="21">
      <c r="A28" s="363" t="s">
        <v>595</v>
      </c>
      <c r="B28" s="321"/>
      <c r="C28" s="321"/>
      <c r="D28" s="321"/>
      <c r="E28" s="321"/>
      <c r="F28" s="321"/>
      <c r="G28" s="321"/>
      <c r="H28" s="321"/>
      <c r="I28" s="321"/>
      <c r="J28" s="321"/>
      <c r="K28" s="365"/>
      <c r="L28" s="365"/>
      <c r="M28" s="365"/>
      <c r="N28" s="365"/>
      <c r="O28" s="365"/>
      <c r="P28" s="365"/>
      <c r="Q28" s="365"/>
      <c r="R28" s="365"/>
      <c r="S28" s="365"/>
      <c r="T28" s="365"/>
      <c r="U28" s="365"/>
      <c r="V28" s="365"/>
      <c r="W28" s="365"/>
      <c r="X28" s="365"/>
      <c r="Y28" s="365"/>
      <c r="Z28" s="365"/>
      <c r="AA28" s="365"/>
      <c r="AB28" s="365"/>
      <c r="AC28" s="365"/>
      <c r="AD28" s="365"/>
      <c r="AE28" s="365"/>
      <c r="AF28" s="365"/>
      <c r="AG28" s="365"/>
      <c r="AH28" s="365"/>
      <c r="AI28" s="365"/>
      <c r="AJ28" s="365"/>
      <c r="AK28" s="365"/>
      <c r="AL28" s="365"/>
      <c r="AM28" s="365"/>
      <c r="AN28" s="365"/>
      <c r="AO28" s="365"/>
      <c r="AP28" s="365"/>
      <c r="AQ28" s="365"/>
      <c r="AR28" s="365"/>
      <c r="AS28" s="365"/>
      <c r="AT28" s="365"/>
      <c r="AU28" s="365"/>
      <c r="AV28" s="365"/>
      <c r="AW28" s="365"/>
      <c r="AX28" s="365"/>
      <c r="AY28" s="365"/>
      <c r="AZ28" s="365"/>
      <c r="BA28" s="365"/>
      <c r="BB28" s="365"/>
      <c r="BC28" s="365"/>
      <c r="BD28" s="365"/>
      <c r="BE28" s="365"/>
      <c r="BF28" s="365"/>
      <c r="BG28" s="365"/>
      <c r="BH28" s="366"/>
      <c r="BI28" s="366"/>
      <c r="BJ28" s="365"/>
      <c r="BK28" s="365"/>
      <c r="BL28" s="365"/>
      <c r="BM28" s="365"/>
      <c r="BN28" s="365"/>
      <c r="BO28" s="365"/>
      <c r="BP28" s="365"/>
      <c r="BQ28" s="365"/>
      <c r="BR28" s="365"/>
      <c r="BS28" s="365"/>
      <c r="BT28" s="365"/>
      <c r="BU28" s="365"/>
      <c r="BV28" s="321">
        <f t="shared" si="0"/>
        <v>0</v>
      </c>
      <c r="BW28" s="321">
        <f>ส.ค.!BW28+BV28</f>
        <v>46367.33</v>
      </c>
      <c r="BX28" s="269">
        <v>1102050107</v>
      </c>
      <c r="BY28" s="380"/>
    </row>
    <row r="29" spans="1:77" ht="21">
      <c r="A29" s="363" t="s">
        <v>596</v>
      </c>
      <c r="B29" s="321"/>
      <c r="C29" s="321"/>
      <c r="D29" s="321"/>
      <c r="E29" s="321"/>
      <c r="F29" s="321"/>
      <c r="G29" s="321"/>
      <c r="H29" s="321"/>
      <c r="I29" s="321"/>
      <c r="J29" s="321"/>
      <c r="K29" s="365"/>
      <c r="L29" s="365"/>
      <c r="M29" s="365"/>
      <c r="N29" s="365"/>
      <c r="O29" s="365"/>
      <c r="P29" s="365"/>
      <c r="Q29" s="365"/>
      <c r="R29" s="365"/>
      <c r="S29" s="365"/>
      <c r="T29" s="365"/>
      <c r="U29" s="365"/>
      <c r="V29" s="365"/>
      <c r="W29" s="365"/>
      <c r="X29" s="365"/>
      <c r="Y29" s="365"/>
      <c r="Z29" s="365"/>
      <c r="AA29" s="365"/>
      <c r="AB29" s="365"/>
      <c r="AC29" s="365"/>
      <c r="AD29" s="365"/>
      <c r="AE29" s="365"/>
      <c r="AF29" s="365"/>
      <c r="AG29" s="365"/>
      <c r="AH29" s="365"/>
      <c r="AI29" s="365"/>
      <c r="AJ29" s="365"/>
      <c r="AK29" s="365"/>
      <c r="AL29" s="365"/>
      <c r="AM29" s="365"/>
      <c r="AN29" s="365"/>
      <c r="AO29" s="365"/>
      <c r="AP29" s="365"/>
      <c r="AQ29" s="365"/>
      <c r="AR29" s="365"/>
      <c r="AS29" s="365"/>
      <c r="AT29" s="365"/>
      <c r="AU29" s="365"/>
      <c r="AV29" s="365"/>
      <c r="AW29" s="365"/>
      <c r="AX29" s="365"/>
      <c r="AY29" s="365"/>
      <c r="AZ29" s="365"/>
      <c r="BA29" s="365"/>
      <c r="BB29" s="365"/>
      <c r="BC29" s="365"/>
      <c r="BD29" s="365"/>
      <c r="BE29" s="365"/>
      <c r="BF29" s="365"/>
      <c r="BG29" s="365"/>
      <c r="BH29" s="366"/>
      <c r="BI29" s="366"/>
      <c r="BJ29" s="365"/>
      <c r="BK29" s="365"/>
      <c r="BL29" s="365"/>
      <c r="BM29" s="365"/>
      <c r="BN29" s="365"/>
      <c r="BO29" s="365"/>
      <c r="BP29" s="365"/>
      <c r="BQ29" s="365"/>
      <c r="BR29" s="365"/>
      <c r="BS29" s="365"/>
      <c r="BT29" s="365"/>
      <c r="BU29" s="365"/>
      <c r="BV29" s="321">
        <f t="shared" si="0"/>
        <v>0</v>
      </c>
      <c r="BW29" s="321">
        <f>ส.ค.!BW29+BV29</f>
        <v>50</v>
      </c>
      <c r="BX29" s="269">
        <v>2103010103</v>
      </c>
      <c r="BY29" s="382">
        <f>SUM(BV27:BV29)</f>
        <v>0</v>
      </c>
    </row>
    <row r="30" spans="1:77" ht="21">
      <c r="A30" s="363" t="s">
        <v>411</v>
      </c>
      <c r="B30" s="321"/>
      <c r="C30" s="321"/>
      <c r="D30" s="321"/>
      <c r="E30" s="321"/>
      <c r="F30" s="321"/>
      <c r="G30" s="321"/>
      <c r="H30" s="321"/>
      <c r="I30" s="321"/>
      <c r="J30" s="321"/>
      <c r="K30" s="321"/>
      <c r="L30" s="321"/>
      <c r="M30" s="321"/>
      <c r="N30" s="321"/>
      <c r="O30" s="321"/>
      <c r="P30" s="321"/>
      <c r="Q30" s="321"/>
      <c r="R30" s="321"/>
      <c r="S30" s="321"/>
      <c r="T30" s="321"/>
      <c r="U30" s="321"/>
      <c r="V30" s="321"/>
      <c r="W30" s="321"/>
      <c r="X30" s="321"/>
      <c r="Y30" s="321"/>
      <c r="Z30" s="321"/>
      <c r="AA30" s="321"/>
      <c r="AB30" s="321"/>
      <c r="AC30" s="321"/>
      <c r="AD30" s="321"/>
      <c r="AE30" s="321"/>
      <c r="AF30" s="321"/>
      <c r="AG30" s="321"/>
      <c r="AH30" s="321"/>
      <c r="AI30" s="321"/>
      <c r="AJ30" s="321"/>
      <c r="AK30" s="321"/>
      <c r="AL30" s="321"/>
      <c r="AM30" s="321"/>
      <c r="AN30" s="321"/>
      <c r="AO30" s="321"/>
      <c r="AP30" s="321"/>
      <c r="AQ30" s="321"/>
      <c r="AR30" s="321"/>
      <c r="AS30" s="321"/>
      <c r="AT30" s="321"/>
      <c r="AU30" s="321"/>
      <c r="AV30" s="321"/>
      <c r="AW30" s="321"/>
      <c r="AX30" s="321"/>
      <c r="AY30" s="321"/>
      <c r="AZ30" s="321"/>
      <c r="BA30" s="321"/>
      <c r="BB30" s="321"/>
      <c r="BC30" s="321"/>
      <c r="BD30" s="321"/>
      <c r="BE30" s="321"/>
      <c r="BF30" s="321"/>
      <c r="BG30" s="321"/>
      <c r="BH30" s="360"/>
      <c r="BI30" s="360"/>
      <c r="BJ30" s="321"/>
      <c r="BK30" s="321"/>
      <c r="BL30" s="321"/>
      <c r="BM30" s="321"/>
      <c r="BN30" s="321"/>
      <c r="BO30" s="321"/>
      <c r="BP30" s="321"/>
      <c r="BQ30" s="321"/>
      <c r="BR30" s="321"/>
      <c r="BS30" s="321"/>
      <c r="BT30" s="321"/>
      <c r="BU30" s="321"/>
      <c r="BV30" s="321">
        <f t="shared" si="0"/>
        <v>0</v>
      </c>
      <c r="BW30" s="321">
        <f>ส.ค.!BW30+BV30</f>
        <v>0</v>
      </c>
      <c r="BX30" s="269"/>
      <c r="BY30" s="380"/>
    </row>
    <row r="31" spans="1:77" ht="21">
      <c r="A31" s="363" t="s">
        <v>189</v>
      </c>
      <c r="B31" s="321"/>
      <c r="C31" s="321"/>
      <c r="D31" s="321"/>
      <c r="E31" s="321"/>
      <c r="F31" s="321"/>
      <c r="G31" s="321"/>
      <c r="H31" s="321"/>
      <c r="I31" s="321"/>
      <c r="J31" s="321"/>
      <c r="K31" s="321"/>
      <c r="L31" s="321"/>
      <c r="M31" s="321"/>
      <c r="N31" s="321"/>
      <c r="O31" s="321"/>
      <c r="P31" s="321"/>
      <c r="Q31" s="321"/>
      <c r="R31" s="321"/>
      <c r="S31" s="321"/>
      <c r="T31" s="321"/>
      <c r="U31" s="321"/>
      <c r="V31" s="321"/>
      <c r="W31" s="321"/>
      <c r="X31" s="321"/>
      <c r="Y31" s="321"/>
      <c r="Z31" s="321"/>
      <c r="AA31" s="321"/>
      <c r="AB31" s="321"/>
      <c r="AC31" s="321"/>
      <c r="AD31" s="321"/>
      <c r="AE31" s="321"/>
      <c r="AF31" s="321"/>
      <c r="AG31" s="321"/>
      <c r="AH31" s="321"/>
      <c r="AI31" s="321"/>
      <c r="AJ31" s="321"/>
      <c r="AK31" s="321"/>
      <c r="AL31" s="321"/>
      <c r="AM31" s="321"/>
      <c r="AN31" s="321"/>
      <c r="AO31" s="321"/>
      <c r="AP31" s="321"/>
      <c r="AQ31" s="321"/>
      <c r="AR31" s="321"/>
      <c r="AS31" s="321"/>
      <c r="AT31" s="321"/>
      <c r="AU31" s="321"/>
      <c r="AV31" s="321"/>
      <c r="AW31" s="321"/>
      <c r="AX31" s="321"/>
      <c r="AY31" s="321"/>
      <c r="AZ31" s="321"/>
      <c r="BA31" s="321"/>
      <c r="BB31" s="321"/>
      <c r="BC31" s="321"/>
      <c r="BD31" s="321"/>
      <c r="BE31" s="321"/>
      <c r="BF31" s="321"/>
      <c r="BG31" s="321"/>
      <c r="BH31" s="360"/>
      <c r="BI31" s="360"/>
      <c r="BJ31" s="321"/>
      <c r="BK31" s="321"/>
      <c r="BL31" s="321"/>
      <c r="BM31" s="321"/>
      <c r="BN31" s="321"/>
      <c r="BO31" s="321"/>
      <c r="BP31" s="321"/>
      <c r="BQ31" s="321"/>
      <c r="BR31" s="321"/>
      <c r="BS31" s="321"/>
      <c r="BT31" s="321"/>
      <c r="BU31" s="321"/>
      <c r="BV31" s="321">
        <f t="shared" si="0"/>
        <v>0</v>
      </c>
      <c r="BW31" s="321">
        <f>ส.ค.!BW31+BV31</f>
        <v>7299627.8500000015</v>
      </c>
      <c r="BX31" s="269">
        <v>1102030102</v>
      </c>
      <c r="BY31" s="380"/>
    </row>
    <row r="32" spans="1:77" ht="21">
      <c r="A32" s="363" t="s">
        <v>190</v>
      </c>
      <c r="B32" s="321"/>
      <c r="C32" s="321"/>
      <c r="D32" s="321"/>
      <c r="E32" s="321"/>
      <c r="F32" s="321"/>
      <c r="G32" s="321"/>
      <c r="H32" s="321"/>
      <c r="I32" s="321"/>
      <c r="J32" s="321"/>
      <c r="K32" s="321"/>
      <c r="L32" s="321"/>
      <c r="M32" s="321"/>
      <c r="N32" s="321"/>
      <c r="O32" s="321"/>
      <c r="P32" s="321"/>
      <c r="Q32" s="321"/>
      <c r="R32" s="321"/>
      <c r="S32" s="321"/>
      <c r="T32" s="321"/>
      <c r="U32" s="321"/>
      <c r="V32" s="321"/>
      <c r="W32" s="321"/>
      <c r="X32" s="321"/>
      <c r="Y32" s="321"/>
      <c r="Z32" s="321"/>
      <c r="AA32" s="321"/>
      <c r="AB32" s="321"/>
      <c r="AC32" s="321"/>
      <c r="AD32" s="321"/>
      <c r="AE32" s="321"/>
      <c r="AF32" s="321"/>
      <c r="AG32" s="321"/>
      <c r="AH32" s="321"/>
      <c r="AI32" s="321"/>
      <c r="AJ32" s="321"/>
      <c r="AK32" s="321"/>
      <c r="AL32" s="321"/>
      <c r="AM32" s="321"/>
      <c r="AN32" s="321"/>
      <c r="AO32" s="321"/>
      <c r="AP32" s="321"/>
      <c r="AQ32" s="321"/>
      <c r="AR32" s="321"/>
      <c r="AS32" s="321"/>
      <c r="AT32" s="321"/>
      <c r="AU32" s="321"/>
      <c r="AV32" s="321"/>
      <c r="AW32" s="321"/>
      <c r="AX32" s="321"/>
      <c r="AY32" s="321"/>
      <c r="AZ32" s="321"/>
      <c r="BA32" s="321"/>
      <c r="BB32" s="321"/>
      <c r="BC32" s="321"/>
      <c r="BD32" s="321"/>
      <c r="BE32" s="321"/>
      <c r="BF32" s="321"/>
      <c r="BG32" s="321"/>
      <c r="BH32" s="360"/>
      <c r="BI32" s="360"/>
      <c r="BJ32" s="321"/>
      <c r="BK32" s="321"/>
      <c r="BL32" s="321"/>
      <c r="BM32" s="321"/>
      <c r="BN32" s="321"/>
      <c r="BO32" s="321"/>
      <c r="BP32" s="321"/>
      <c r="BQ32" s="321"/>
      <c r="BR32" s="321"/>
      <c r="BS32" s="321"/>
      <c r="BT32" s="321"/>
      <c r="BU32" s="321"/>
      <c r="BV32" s="321">
        <f t="shared" si="0"/>
        <v>0</v>
      </c>
      <c r="BW32" s="321">
        <f>ส.ค.!BW32+BV32</f>
        <v>2199713.0200000009</v>
      </c>
      <c r="BX32" s="269">
        <v>1102030102</v>
      </c>
      <c r="BY32" s="380"/>
    </row>
    <row r="33" spans="1:77" ht="21">
      <c r="A33" s="363" t="s">
        <v>191</v>
      </c>
      <c r="B33" s="321"/>
      <c r="C33" s="321"/>
      <c r="D33" s="321"/>
      <c r="E33" s="321"/>
      <c r="F33" s="321"/>
      <c r="G33" s="321"/>
      <c r="H33" s="321"/>
      <c r="I33" s="321"/>
      <c r="J33" s="321"/>
      <c r="K33" s="321"/>
      <c r="L33" s="321"/>
      <c r="M33" s="321"/>
      <c r="N33" s="321"/>
      <c r="O33" s="321"/>
      <c r="P33" s="321"/>
      <c r="Q33" s="321"/>
      <c r="R33" s="321"/>
      <c r="S33" s="321"/>
      <c r="T33" s="321"/>
      <c r="U33" s="321"/>
      <c r="V33" s="321"/>
      <c r="W33" s="321"/>
      <c r="X33" s="321"/>
      <c r="Y33" s="321"/>
      <c r="Z33" s="321"/>
      <c r="AA33" s="321"/>
      <c r="AB33" s="321"/>
      <c r="AC33" s="321"/>
      <c r="AD33" s="321"/>
      <c r="AE33" s="321"/>
      <c r="AF33" s="321"/>
      <c r="AG33" s="321"/>
      <c r="AH33" s="321"/>
      <c r="AI33" s="321"/>
      <c r="AJ33" s="321"/>
      <c r="AK33" s="321"/>
      <c r="AL33" s="321"/>
      <c r="AM33" s="321"/>
      <c r="AN33" s="321"/>
      <c r="AO33" s="321"/>
      <c r="AP33" s="321"/>
      <c r="AQ33" s="321"/>
      <c r="AR33" s="321"/>
      <c r="AS33" s="321"/>
      <c r="AT33" s="321"/>
      <c r="AU33" s="321"/>
      <c r="AV33" s="321"/>
      <c r="AW33" s="321"/>
      <c r="AX33" s="321"/>
      <c r="AY33" s="321"/>
      <c r="AZ33" s="321"/>
      <c r="BA33" s="321"/>
      <c r="BB33" s="321"/>
      <c r="BC33" s="321"/>
      <c r="BD33" s="321"/>
      <c r="BE33" s="321"/>
      <c r="BF33" s="321"/>
      <c r="BG33" s="321"/>
      <c r="BH33" s="360"/>
      <c r="BI33" s="360"/>
      <c r="BJ33" s="321"/>
      <c r="BK33" s="321"/>
      <c r="BL33" s="321"/>
      <c r="BM33" s="321"/>
      <c r="BN33" s="321"/>
      <c r="BO33" s="321"/>
      <c r="BP33" s="321"/>
      <c r="BQ33" s="321"/>
      <c r="BR33" s="321"/>
      <c r="BS33" s="321"/>
      <c r="BT33" s="321"/>
      <c r="BU33" s="321"/>
      <c r="BV33" s="321">
        <f t="shared" si="0"/>
        <v>0</v>
      </c>
      <c r="BW33" s="321">
        <f>ส.ค.!BW33+BV33</f>
        <v>0</v>
      </c>
      <c r="BX33" s="269">
        <v>1102030102</v>
      </c>
      <c r="BY33" s="380"/>
    </row>
    <row r="34" spans="1:77" ht="21">
      <c r="A34" s="363" t="s">
        <v>192</v>
      </c>
      <c r="B34" s="321"/>
      <c r="C34" s="321"/>
      <c r="D34" s="321"/>
      <c r="E34" s="321"/>
      <c r="F34" s="321"/>
      <c r="G34" s="321"/>
      <c r="H34" s="321"/>
      <c r="I34" s="321"/>
      <c r="J34" s="321"/>
      <c r="K34" s="321"/>
      <c r="L34" s="321"/>
      <c r="M34" s="321"/>
      <c r="N34" s="321"/>
      <c r="O34" s="321"/>
      <c r="P34" s="321"/>
      <c r="Q34" s="321"/>
      <c r="R34" s="321"/>
      <c r="S34" s="321"/>
      <c r="T34" s="321"/>
      <c r="U34" s="321"/>
      <c r="V34" s="321"/>
      <c r="W34" s="321"/>
      <c r="X34" s="321"/>
      <c r="Y34" s="321"/>
      <c r="Z34" s="321"/>
      <c r="AA34" s="321"/>
      <c r="AB34" s="321"/>
      <c r="AC34" s="321"/>
      <c r="AD34" s="321"/>
      <c r="AE34" s="321"/>
      <c r="AF34" s="321"/>
      <c r="AG34" s="321"/>
      <c r="AH34" s="321"/>
      <c r="AI34" s="321"/>
      <c r="AJ34" s="321"/>
      <c r="AK34" s="321"/>
      <c r="AL34" s="321"/>
      <c r="AM34" s="321"/>
      <c r="AN34" s="321"/>
      <c r="AO34" s="321"/>
      <c r="AP34" s="321"/>
      <c r="AQ34" s="321"/>
      <c r="AR34" s="321"/>
      <c r="AS34" s="321"/>
      <c r="AT34" s="321"/>
      <c r="AU34" s="321"/>
      <c r="AV34" s="321"/>
      <c r="AW34" s="321"/>
      <c r="AX34" s="321"/>
      <c r="AY34" s="321"/>
      <c r="AZ34" s="321"/>
      <c r="BA34" s="321"/>
      <c r="BB34" s="321"/>
      <c r="BC34" s="321"/>
      <c r="BD34" s="321"/>
      <c r="BE34" s="321"/>
      <c r="BF34" s="321"/>
      <c r="BG34" s="321"/>
      <c r="BH34" s="360"/>
      <c r="BI34" s="360"/>
      <c r="BJ34" s="321"/>
      <c r="BK34" s="321"/>
      <c r="BL34" s="321"/>
      <c r="BM34" s="321"/>
      <c r="BN34" s="321"/>
      <c r="BO34" s="321"/>
      <c r="BP34" s="321"/>
      <c r="BQ34" s="321"/>
      <c r="BR34" s="321"/>
      <c r="BS34" s="321"/>
      <c r="BT34" s="321"/>
      <c r="BU34" s="321"/>
      <c r="BV34" s="321">
        <f t="shared" si="0"/>
        <v>0</v>
      </c>
      <c r="BW34" s="321">
        <f>ส.ค.!BW34+BV34</f>
        <v>6602.93</v>
      </c>
      <c r="BX34" s="269">
        <v>1102030102</v>
      </c>
      <c r="BY34" s="380"/>
    </row>
    <row r="35" spans="1:77" ht="21">
      <c r="A35" s="363" t="s">
        <v>193</v>
      </c>
      <c r="B35" s="321"/>
      <c r="C35" s="32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2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  <c r="AB35" s="321"/>
      <c r="AC35" s="321"/>
      <c r="AD35" s="321"/>
      <c r="AE35" s="321"/>
      <c r="AF35" s="321"/>
      <c r="AG35" s="321"/>
      <c r="AH35" s="321"/>
      <c r="AI35" s="321"/>
      <c r="AJ35" s="321"/>
      <c r="AK35" s="321"/>
      <c r="AL35" s="321"/>
      <c r="AM35" s="321"/>
      <c r="AN35" s="321"/>
      <c r="AO35" s="321"/>
      <c r="AP35" s="321"/>
      <c r="AQ35" s="321"/>
      <c r="AR35" s="321"/>
      <c r="AS35" s="321"/>
      <c r="AT35" s="321"/>
      <c r="AU35" s="321"/>
      <c r="AV35" s="321"/>
      <c r="AW35" s="321"/>
      <c r="AX35" s="321"/>
      <c r="AY35" s="321"/>
      <c r="AZ35" s="321"/>
      <c r="BA35" s="321"/>
      <c r="BB35" s="321"/>
      <c r="BC35" s="321"/>
      <c r="BD35" s="321"/>
      <c r="BE35" s="321"/>
      <c r="BF35" s="321"/>
      <c r="BG35" s="321"/>
      <c r="BH35" s="360"/>
      <c r="BI35" s="360"/>
      <c r="BJ35" s="321"/>
      <c r="BK35" s="321"/>
      <c r="BL35" s="321"/>
      <c r="BM35" s="321"/>
      <c r="BN35" s="321"/>
      <c r="BO35" s="321"/>
      <c r="BP35" s="321"/>
      <c r="BQ35" s="321"/>
      <c r="BR35" s="321"/>
      <c r="BS35" s="321"/>
      <c r="BT35" s="321"/>
      <c r="BU35" s="321"/>
      <c r="BV35" s="321">
        <f t="shared" si="0"/>
        <v>0</v>
      </c>
      <c r="BW35" s="321">
        <f>ส.ค.!BW35+BV35</f>
        <v>6435.53</v>
      </c>
      <c r="BX35" s="269">
        <v>1102030102</v>
      </c>
      <c r="BY35" s="382">
        <f>SUM(BV31:BV35)</f>
        <v>0</v>
      </c>
    </row>
    <row r="36" spans="1:77" ht="21">
      <c r="A36" s="363" t="s">
        <v>414</v>
      </c>
      <c r="B36" s="321"/>
      <c r="C36" s="321"/>
      <c r="D36" s="321"/>
      <c r="E36" s="321"/>
      <c r="F36" s="321"/>
      <c r="G36" s="321"/>
      <c r="H36" s="321"/>
      <c r="I36" s="321"/>
      <c r="J36" s="321"/>
      <c r="K36" s="321"/>
      <c r="L36" s="321"/>
      <c r="M36" s="321"/>
      <c r="N36" s="321"/>
      <c r="O36" s="321"/>
      <c r="P36" s="321"/>
      <c r="Q36" s="321"/>
      <c r="R36" s="321"/>
      <c r="S36" s="321"/>
      <c r="T36" s="321"/>
      <c r="U36" s="321"/>
      <c r="V36" s="321"/>
      <c r="W36" s="321"/>
      <c r="X36" s="321"/>
      <c r="Y36" s="321"/>
      <c r="Z36" s="321"/>
      <c r="AA36" s="321"/>
      <c r="AB36" s="321"/>
      <c r="AC36" s="321"/>
      <c r="AD36" s="321"/>
      <c r="AE36" s="321"/>
      <c r="AF36" s="321"/>
      <c r="AG36" s="321"/>
      <c r="AH36" s="321"/>
      <c r="AI36" s="321"/>
      <c r="AJ36" s="321"/>
      <c r="AK36" s="321"/>
      <c r="AL36" s="321"/>
      <c r="AM36" s="321"/>
      <c r="AN36" s="321"/>
      <c r="AO36" s="321"/>
      <c r="AP36" s="321"/>
      <c r="AQ36" s="321"/>
      <c r="AR36" s="321"/>
      <c r="AS36" s="321"/>
      <c r="AT36" s="321"/>
      <c r="AU36" s="321"/>
      <c r="AV36" s="321"/>
      <c r="AW36" s="321"/>
      <c r="AX36" s="321"/>
      <c r="AY36" s="321"/>
      <c r="AZ36" s="321"/>
      <c r="BA36" s="321"/>
      <c r="BB36" s="321"/>
      <c r="BC36" s="321"/>
      <c r="BD36" s="321"/>
      <c r="BE36" s="321"/>
      <c r="BF36" s="321"/>
      <c r="BG36" s="321"/>
      <c r="BH36" s="360"/>
      <c r="BI36" s="360"/>
      <c r="BJ36" s="321"/>
      <c r="BK36" s="321"/>
      <c r="BL36" s="321"/>
      <c r="BM36" s="321"/>
      <c r="BN36" s="321"/>
      <c r="BO36" s="321"/>
      <c r="BP36" s="321"/>
      <c r="BQ36" s="321"/>
      <c r="BR36" s="321"/>
      <c r="BS36" s="321"/>
      <c r="BT36" s="321"/>
      <c r="BU36" s="321"/>
      <c r="BV36" s="321">
        <f t="shared" si="0"/>
        <v>0</v>
      </c>
      <c r="BW36" s="321">
        <f>ส.ค.!BW36+BV36</f>
        <v>0</v>
      </c>
      <c r="BX36" s="269"/>
      <c r="BY36" s="380"/>
    </row>
    <row r="37" spans="1:77" ht="21">
      <c r="A37" s="367" t="s">
        <v>415</v>
      </c>
      <c r="B37" s="321"/>
      <c r="C37" s="321"/>
      <c r="D37" s="321"/>
      <c r="E37" s="321"/>
      <c r="F37" s="321"/>
      <c r="G37" s="321"/>
      <c r="H37" s="321"/>
      <c r="I37" s="321"/>
      <c r="J37" s="321"/>
      <c r="K37" s="321"/>
      <c r="L37" s="321"/>
      <c r="M37" s="321"/>
      <c r="N37" s="321"/>
      <c r="O37" s="321"/>
      <c r="P37" s="321"/>
      <c r="Q37" s="321"/>
      <c r="R37" s="321"/>
      <c r="S37" s="321"/>
      <c r="T37" s="321"/>
      <c r="U37" s="321"/>
      <c r="V37" s="321"/>
      <c r="W37" s="321"/>
      <c r="X37" s="321"/>
      <c r="Y37" s="321"/>
      <c r="Z37" s="321"/>
      <c r="AA37" s="321"/>
      <c r="AB37" s="321"/>
      <c r="AC37" s="321"/>
      <c r="AD37" s="321"/>
      <c r="AE37" s="321"/>
      <c r="AF37" s="321"/>
      <c r="AG37" s="321"/>
      <c r="AH37" s="321"/>
      <c r="AI37" s="321"/>
      <c r="AJ37" s="321"/>
      <c r="AK37" s="321"/>
      <c r="AL37" s="321"/>
      <c r="AM37" s="321"/>
      <c r="AN37" s="321"/>
      <c r="AO37" s="321"/>
      <c r="AP37" s="321"/>
      <c r="AQ37" s="321"/>
      <c r="AR37" s="321"/>
      <c r="AS37" s="321"/>
      <c r="AT37" s="321"/>
      <c r="AU37" s="321"/>
      <c r="AV37" s="321"/>
      <c r="AW37" s="321"/>
      <c r="AX37" s="321"/>
      <c r="AY37" s="321"/>
      <c r="AZ37" s="321"/>
      <c r="BA37" s="321"/>
      <c r="BB37" s="321"/>
      <c r="BC37" s="321"/>
      <c r="BD37" s="321"/>
      <c r="BE37" s="321"/>
      <c r="BF37" s="321"/>
      <c r="BG37" s="321"/>
      <c r="BH37" s="360"/>
      <c r="BI37" s="360"/>
      <c r="BJ37" s="321"/>
      <c r="BK37" s="321"/>
      <c r="BL37" s="321"/>
      <c r="BM37" s="321"/>
      <c r="BN37" s="321"/>
      <c r="BO37" s="321"/>
      <c r="BP37" s="321"/>
      <c r="BQ37" s="321"/>
      <c r="BR37" s="321"/>
      <c r="BS37" s="321"/>
      <c r="BT37" s="321"/>
      <c r="BU37" s="321"/>
      <c r="BV37" s="321">
        <f t="shared" si="0"/>
        <v>0</v>
      </c>
      <c r="BW37" s="321">
        <f>ส.ค.!BW37+BV37</f>
        <v>0</v>
      </c>
      <c r="BX37" s="269">
        <v>1102010102</v>
      </c>
      <c r="BY37" s="380"/>
    </row>
    <row r="38" spans="1:77" ht="21">
      <c r="A38" s="367" t="s">
        <v>377</v>
      </c>
      <c r="B38" s="321"/>
      <c r="C38" s="321"/>
      <c r="D38" s="321"/>
      <c r="E38" s="321"/>
      <c r="F38" s="321"/>
      <c r="G38" s="321"/>
      <c r="H38" s="321"/>
      <c r="I38" s="321"/>
      <c r="J38" s="321"/>
      <c r="K38" s="321"/>
      <c r="L38" s="321"/>
      <c r="M38" s="321"/>
      <c r="N38" s="321"/>
      <c r="O38" s="321"/>
      <c r="P38" s="321"/>
      <c r="Q38" s="321"/>
      <c r="R38" s="321"/>
      <c r="S38" s="321"/>
      <c r="T38" s="321"/>
      <c r="U38" s="321"/>
      <c r="V38" s="321"/>
      <c r="W38" s="321"/>
      <c r="X38" s="321"/>
      <c r="Y38" s="321"/>
      <c r="Z38" s="321"/>
      <c r="AA38" s="321"/>
      <c r="AB38" s="321"/>
      <c r="AC38" s="321"/>
      <c r="AD38" s="321"/>
      <c r="AE38" s="321"/>
      <c r="AF38" s="321"/>
      <c r="AG38" s="321"/>
      <c r="AH38" s="321"/>
      <c r="AI38" s="321"/>
      <c r="AJ38" s="321"/>
      <c r="AK38" s="321"/>
      <c r="AL38" s="321"/>
      <c r="AM38" s="321"/>
      <c r="AN38" s="321"/>
      <c r="AO38" s="321"/>
      <c r="AP38" s="321"/>
      <c r="AQ38" s="321"/>
      <c r="AR38" s="321"/>
      <c r="AS38" s="321"/>
      <c r="AT38" s="321"/>
      <c r="AU38" s="321"/>
      <c r="AV38" s="321"/>
      <c r="AW38" s="321"/>
      <c r="AX38" s="321"/>
      <c r="AY38" s="321"/>
      <c r="AZ38" s="321"/>
      <c r="BA38" s="321"/>
      <c r="BB38" s="321"/>
      <c r="BC38" s="321"/>
      <c r="BD38" s="321"/>
      <c r="BE38" s="321"/>
      <c r="BF38" s="321"/>
      <c r="BG38" s="321"/>
      <c r="BH38" s="360"/>
      <c r="BI38" s="360"/>
      <c r="BJ38" s="321"/>
      <c r="BK38" s="321"/>
      <c r="BL38" s="321"/>
      <c r="BM38" s="321"/>
      <c r="BN38" s="321"/>
      <c r="BO38" s="321"/>
      <c r="BP38" s="321"/>
      <c r="BQ38" s="321"/>
      <c r="BR38" s="321"/>
      <c r="BS38" s="321"/>
      <c r="BT38" s="321"/>
      <c r="BU38" s="321"/>
      <c r="BV38" s="321">
        <f t="shared" si="0"/>
        <v>0</v>
      </c>
      <c r="BW38" s="321">
        <f>ส.ค.!BW38+BV38</f>
        <v>0</v>
      </c>
      <c r="BX38" s="269">
        <v>5104030299</v>
      </c>
      <c r="BY38" s="380"/>
    </row>
    <row r="39" spans="1:77" ht="21">
      <c r="A39" s="409" t="s">
        <v>206</v>
      </c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  <c r="W39" s="321"/>
      <c r="X39" s="321"/>
      <c r="Y39" s="321"/>
      <c r="Z39" s="321"/>
      <c r="AA39" s="321"/>
      <c r="AB39" s="321"/>
      <c r="AC39" s="321"/>
      <c r="AD39" s="321"/>
      <c r="AE39" s="321"/>
      <c r="AF39" s="321"/>
      <c r="AG39" s="321"/>
      <c r="AH39" s="321"/>
      <c r="AI39" s="321"/>
      <c r="AJ39" s="321"/>
      <c r="AK39" s="321"/>
      <c r="AL39" s="321"/>
      <c r="AM39" s="321"/>
      <c r="AN39" s="321"/>
      <c r="AO39" s="321"/>
      <c r="AP39" s="321"/>
      <c r="AQ39" s="321"/>
      <c r="AR39" s="321"/>
      <c r="AS39" s="321"/>
      <c r="AT39" s="321"/>
      <c r="AU39" s="321"/>
      <c r="AV39" s="321"/>
      <c r="AW39" s="321"/>
      <c r="AX39" s="321"/>
      <c r="AY39" s="321"/>
      <c r="AZ39" s="321"/>
      <c r="BA39" s="321"/>
      <c r="BB39" s="321"/>
      <c r="BC39" s="321"/>
      <c r="BD39" s="321"/>
      <c r="BE39" s="321"/>
      <c r="BF39" s="321"/>
      <c r="BG39" s="321"/>
      <c r="BH39" s="360"/>
      <c r="BI39" s="360"/>
      <c r="BJ39" s="321"/>
      <c r="BK39" s="321"/>
      <c r="BL39" s="321"/>
      <c r="BM39" s="321"/>
      <c r="BN39" s="321"/>
      <c r="BO39" s="321"/>
      <c r="BP39" s="321"/>
      <c r="BQ39" s="321"/>
      <c r="BR39" s="321"/>
      <c r="BS39" s="321"/>
      <c r="BT39" s="321"/>
      <c r="BU39" s="321"/>
      <c r="BV39" s="321">
        <f t="shared" si="0"/>
        <v>0</v>
      </c>
      <c r="BW39" s="321">
        <f>ส.ค.!BW39+BV39</f>
        <v>0</v>
      </c>
      <c r="BX39" s="269">
        <v>1106010199</v>
      </c>
      <c r="BY39" s="380"/>
    </row>
    <row r="40" spans="1:77" ht="21">
      <c r="A40" s="367" t="s">
        <v>210</v>
      </c>
      <c r="B40" s="321"/>
      <c r="C40" s="321"/>
      <c r="D40" s="321"/>
      <c r="E40" s="321"/>
      <c r="F40" s="321"/>
      <c r="G40" s="321"/>
      <c r="H40" s="321"/>
      <c r="I40" s="321"/>
      <c r="J40" s="321"/>
      <c r="K40" s="321"/>
      <c r="L40" s="321"/>
      <c r="M40" s="321"/>
      <c r="N40" s="321"/>
      <c r="O40" s="321"/>
      <c r="P40" s="321"/>
      <c r="Q40" s="321"/>
      <c r="R40" s="321"/>
      <c r="S40" s="321"/>
      <c r="T40" s="321"/>
      <c r="U40" s="321"/>
      <c r="V40" s="321"/>
      <c r="W40" s="321"/>
      <c r="X40" s="321"/>
      <c r="Y40" s="321"/>
      <c r="Z40" s="321"/>
      <c r="AA40" s="321"/>
      <c r="AB40" s="321"/>
      <c r="AC40" s="321"/>
      <c r="AD40" s="321"/>
      <c r="AE40" s="321"/>
      <c r="AF40" s="321"/>
      <c r="AG40" s="321"/>
      <c r="AH40" s="321"/>
      <c r="AI40" s="321"/>
      <c r="AJ40" s="321"/>
      <c r="AK40" s="321"/>
      <c r="AL40" s="321"/>
      <c r="AM40" s="321"/>
      <c r="AN40" s="321"/>
      <c r="AO40" s="321"/>
      <c r="AP40" s="321"/>
      <c r="AQ40" s="321"/>
      <c r="AR40" s="321"/>
      <c r="AS40" s="321"/>
      <c r="AT40" s="321"/>
      <c r="AU40" s="321"/>
      <c r="AV40" s="321"/>
      <c r="AW40" s="321"/>
      <c r="AX40" s="321"/>
      <c r="AY40" s="321"/>
      <c r="AZ40" s="321"/>
      <c r="BA40" s="321"/>
      <c r="BB40" s="321"/>
      <c r="BC40" s="321"/>
      <c r="BD40" s="321"/>
      <c r="BE40" s="321"/>
      <c r="BF40" s="321"/>
      <c r="BG40" s="321"/>
      <c r="BH40" s="360"/>
      <c r="BI40" s="360"/>
      <c r="BJ40" s="321"/>
      <c r="BK40" s="321"/>
      <c r="BL40" s="321"/>
      <c r="BM40" s="321"/>
      <c r="BN40" s="321"/>
      <c r="BO40" s="321"/>
      <c r="BP40" s="321"/>
      <c r="BQ40" s="321"/>
      <c r="BR40" s="321"/>
      <c r="BS40" s="321"/>
      <c r="BT40" s="321"/>
      <c r="BU40" s="321"/>
      <c r="BV40" s="321">
        <f t="shared" si="0"/>
        <v>0</v>
      </c>
      <c r="BW40" s="321">
        <f>ส.ค.!BW40+BV40</f>
        <v>0</v>
      </c>
      <c r="BX40" s="269">
        <v>5104030299</v>
      </c>
      <c r="BY40" s="380"/>
    </row>
    <row r="41" spans="1:77" ht="21" customHeight="1">
      <c r="A41" s="367" t="s">
        <v>84</v>
      </c>
      <c r="B41" s="321"/>
      <c r="C41" s="321"/>
      <c r="D41" s="321"/>
      <c r="E41" s="321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60"/>
      <c r="BI41" s="360"/>
      <c r="BJ41" s="321"/>
      <c r="BK41" s="321"/>
      <c r="BL41" s="321"/>
      <c r="BM41" s="321"/>
      <c r="BN41" s="321"/>
      <c r="BO41" s="321"/>
      <c r="BP41" s="321"/>
      <c r="BQ41" s="321"/>
      <c r="BR41" s="321"/>
      <c r="BS41" s="321"/>
      <c r="BT41" s="321"/>
      <c r="BU41" s="321"/>
      <c r="BV41" s="321">
        <f t="shared" ref="BV41:BV65" si="1">SUM(B41:BU41)</f>
        <v>0</v>
      </c>
      <c r="BW41" s="321">
        <f>ส.ค.!BW41+BV41</f>
        <v>0</v>
      </c>
      <c r="BX41" s="269">
        <v>5101010113</v>
      </c>
      <c r="BY41" s="380"/>
    </row>
    <row r="42" spans="1:77" ht="21">
      <c r="A42" s="363" t="s">
        <v>109</v>
      </c>
      <c r="B42" s="321"/>
      <c r="C42" s="321"/>
      <c r="D42" s="321"/>
      <c r="E42" s="321"/>
      <c r="F42" s="321"/>
      <c r="G42" s="321"/>
      <c r="H42" s="321"/>
      <c r="I42" s="321"/>
      <c r="J42" s="321"/>
      <c r="K42" s="321"/>
      <c r="L42" s="321"/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60"/>
      <c r="BI42" s="360"/>
      <c r="BJ42" s="321"/>
      <c r="BK42" s="321"/>
      <c r="BL42" s="321"/>
      <c r="BM42" s="321"/>
      <c r="BN42" s="321"/>
      <c r="BO42" s="321"/>
      <c r="BP42" s="321"/>
      <c r="BQ42" s="321"/>
      <c r="BR42" s="321"/>
      <c r="BS42" s="321"/>
      <c r="BT42" s="321"/>
      <c r="BU42" s="321"/>
      <c r="BV42" s="321">
        <f t="shared" si="1"/>
        <v>0</v>
      </c>
      <c r="BW42" s="321">
        <f>ส.ค.!BW42+BV42</f>
        <v>0</v>
      </c>
      <c r="BX42" s="269">
        <v>2101020199</v>
      </c>
      <c r="BY42" s="380"/>
    </row>
    <row r="43" spans="1:77" ht="21">
      <c r="A43" s="363" t="s">
        <v>569</v>
      </c>
      <c r="B43" s="321"/>
      <c r="C43" s="321"/>
      <c r="D43" s="321"/>
      <c r="E43" s="321"/>
      <c r="F43" s="321"/>
      <c r="G43" s="321"/>
      <c r="H43" s="321"/>
      <c r="I43" s="321"/>
      <c r="J43" s="321"/>
      <c r="K43" s="321"/>
      <c r="L43" s="321"/>
      <c r="M43" s="321"/>
      <c r="N43" s="321"/>
      <c r="O43" s="321"/>
      <c r="P43" s="321"/>
      <c r="Q43" s="321"/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60"/>
      <c r="BI43" s="360"/>
      <c r="BJ43" s="321"/>
      <c r="BK43" s="321"/>
      <c r="BL43" s="321"/>
      <c r="BM43" s="321"/>
      <c r="BN43" s="321"/>
      <c r="BO43" s="321"/>
      <c r="BP43" s="321"/>
      <c r="BQ43" s="321"/>
      <c r="BR43" s="321"/>
      <c r="BS43" s="321"/>
      <c r="BT43" s="321"/>
      <c r="BU43" s="321"/>
      <c r="BV43" s="321">
        <f t="shared" si="1"/>
        <v>0</v>
      </c>
      <c r="BW43" s="321">
        <f>ส.ค.!BW43+BV43</f>
        <v>62818.75</v>
      </c>
      <c r="BX43" s="269">
        <v>2101010107</v>
      </c>
      <c r="BY43" s="380"/>
    </row>
    <row r="44" spans="1:77" ht="21">
      <c r="A44" s="363" t="s">
        <v>383</v>
      </c>
      <c r="B44" s="321"/>
      <c r="C44" s="321"/>
      <c r="D44" s="321"/>
      <c r="E44" s="321"/>
      <c r="F44" s="321"/>
      <c r="G44" s="321"/>
      <c r="H44" s="321"/>
      <c r="I44" s="321"/>
      <c r="J44" s="321"/>
      <c r="K44" s="321"/>
      <c r="L44" s="321"/>
      <c r="M44" s="321"/>
      <c r="N44" s="321"/>
      <c r="O44" s="321"/>
      <c r="P44" s="321"/>
      <c r="Q44" s="321"/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60"/>
      <c r="BI44" s="360"/>
      <c r="BJ44" s="321"/>
      <c r="BK44" s="321"/>
      <c r="BL44" s="321"/>
      <c r="BM44" s="321"/>
      <c r="BN44" s="321"/>
      <c r="BO44" s="321"/>
      <c r="BP44" s="321"/>
      <c r="BQ44" s="321"/>
      <c r="BR44" s="321"/>
      <c r="BS44" s="321"/>
      <c r="BT44" s="321"/>
      <c r="BU44" s="321"/>
      <c r="BV44" s="321">
        <f t="shared" si="1"/>
        <v>0</v>
      </c>
      <c r="BW44" s="321">
        <f>ส.ค.!BW44+BV44</f>
        <v>0</v>
      </c>
      <c r="BX44" s="269">
        <v>1102050193</v>
      </c>
      <c r="BY44" s="380"/>
    </row>
    <row r="45" spans="1:77" ht="21">
      <c r="A45" s="367" t="s">
        <v>568</v>
      </c>
      <c r="B45" s="321"/>
      <c r="C45" s="321"/>
      <c r="D45" s="321"/>
      <c r="E45" s="321"/>
      <c r="F45" s="321"/>
      <c r="G45" s="321"/>
      <c r="H45" s="321"/>
      <c r="I45" s="321"/>
      <c r="J45" s="321"/>
      <c r="K45" s="321"/>
      <c r="L45" s="321"/>
      <c r="M45" s="321"/>
      <c r="N45" s="321"/>
      <c r="O45" s="321"/>
      <c r="P45" s="321"/>
      <c r="Q45" s="321"/>
      <c r="R45" s="321"/>
      <c r="S45" s="321"/>
      <c r="T45" s="321"/>
      <c r="U45" s="321"/>
      <c r="V45" s="321"/>
      <c r="W45" s="321"/>
      <c r="X45" s="321"/>
      <c r="Y45" s="321"/>
      <c r="Z45" s="321"/>
      <c r="AA45" s="321"/>
      <c r="AB45" s="321"/>
      <c r="AC45" s="321"/>
      <c r="AD45" s="321"/>
      <c r="AE45" s="321"/>
      <c r="AF45" s="321"/>
      <c r="AG45" s="321"/>
      <c r="AH45" s="321"/>
      <c r="AI45" s="321"/>
      <c r="AJ45" s="321"/>
      <c r="AK45" s="321"/>
      <c r="AL45" s="321"/>
      <c r="AM45" s="321"/>
      <c r="AN45" s="321"/>
      <c r="AO45" s="321"/>
      <c r="AP45" s="321"/>
      <c r="AQ45" s="321"/>
      <c r="AR45" s="321"/>
      <c r="AS45" s="321"/>
      <c r="AT45" s="321"/>
      <c r="AU45" s="321"/>
      <c r="AV45" s="321"/>
      <c r="AW45" s="321"/>
      <c r="AX45" s="321"/>
      <c r="AY45" s="321"/>
      <c r="AZ45" s="321"/>
      <c r="BA45" s="321"/>
      <c r="BB45" s="321"/>
      <c r="BC45" s="321"/>
      <c r="BD45" s="321"/>
      <c r="BE45" s="321"/>
      <c r="BF45" s="321"/>
      <c r="BG45" s="321"/>
      <c r="BH45" s="360"/>
      <c r="BI45" s="360"/>
      <c r="BJ45" s="321"/>
      <c r="BK45" s="321"/>
      <c r="BL45" s="321"/>
      <c r="BM45" s="321"/>
      <c r="BN45" s="321"/>
      <c r="BO45" s="321"/>
      <c r="BP45" s="321"/>
      <c r="BQ45" s="321"/>
      <c r="BR45" s="321"/>
      <c r="BS45" s="321"/>
      <c r="BT45" s="321"/>
      <c r="BU45" s="321"/>
      <c r="BV45" s="321">
        <f t="shared" si="1"/>
        <v>0</v>
      </c>
      <c r="BW45" s="321">
        <f>ส.ค.!BW45+BV45</f>
        <v>0</v>
      </c>
      <c r="BX45" s="269">
        <v>5101010113</v>
      </c>
      <c r="BY45" s="380"/>
    </row>
    <row r="46" spans="1:77" ht="21">
      <c r="A46" s="363" t="s">
        <v>379</v>
      </c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1"/>
      <c r="N46" s="321"/>
      <c r="O46" s="321"/>
      <c r="P46" s="321"/>
      <c r="Q46" s="321"/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60"/>
      <c r="BI46" s="360"/>
      <c r="BJ46" s="321"/>
      <c r="BK46" s="321"/>
      <c r="BL46" s="321"/>
      <c r="BM46" s="321"/>
      <c r="BN46" s="321"/>
      <c r="BO46" s="321"/>
      <c r="BP46" s="321"/>
      <c r="BQ46" s="321"/>
      <c r="BR46" s="321"/>
      <c r="BS46" s="321"/>
      <c r="BT46" s="321"/>
      <c r="BU46" s="321"/>
      <c r="BV46" s="321">
        <f t="shared" si="1"/>
        <v>0</v>
      </c>
      <c r="BW46" s="321">
        <f>ส.ค.!BW46+BV46</f>
        <v>0</v>
      </c>
      <c r="BX46" s="269">
        <v>5104030299</v>
      </c>
      <c r="BY46" s="380"/>
    </row>
    <row r="47" spans="1:77" ht="21">
      <c r="A47" s="367" t="s">
        <v>30</v>
      </c>
      <c r="B47" s="321"/>
      <c r="C47" s="321"/>
      <c r="D47" s="321"/>
      <c r="E47" s="321"/>
      <c r="F47" s="321"/>
      <c r="G47" s="321"/>
      <c r="H47" s="321"/>
      <c r="I47" s="321"/>
      <c r="J47" s="321"/>
      <c r="K47" s="321"/>
      <c r="L47" s="321"/>
      <c r="M47" s="321"/>
      <c r="N47" s="321"/>
      <c r="O47" s="321"/>
      <c r="P47" s="321"/>
      <c r="Q47" s="321"/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60"/>
      <c r="BI47" s="360"/>
      <c r="BJ47" s="321"/>
      <c r="BK47" s="321"/>
      <c r="BL47" s="321"/>
      <c r="BM47" s="321"/>
      <c r="BN47" s="321"/>
      <c r="BO47" s="321"/>
      <c r="BP47" s="321"/>
      <c r="BQ47" s="321"/>
      <c r="BR47" s="321"/>
      <c r="BS47" s="321"/>
      <c r="BT47" s="321"/>
      <c r="BU47" s="321"/>
      <c r="BV47" s="321">
        <f t="shared" si="1"/>
        <v>0</v>
      </c>
      <c r="BW47" s="321">
        <f>ส.ค.!BW47+BV47</f>
        <v>0</v>
      </c>
      <c r="BX47" s="269">
        <v>1204030101</v>
      </c>
      <c r="BY47" s="380"/>
    </row>
    <row r="48" spans="1:77" ht="21">
      <c r="A48" s="367" t="s">
        <v>6</v>
      </c>
      <c r="B48" s="321"/>
      <c r="C48" s="321"/>
      <c r="D48" s="321"/>
      <c r="E48" s="321"/>
      <c r="F48" s="321"/>
      <c r="G48" s="321"/>
      <c r="H48" s="321"/>
      <c r="I48" s="321"/>
      <c r="J48" s="321"/>
      <c r="K48" s="321"/>
      <c r="L48" s="321"/>
      <c r="M48" s="321"/>
      <c r="N48" s="321"/>
      <c r="O48" s="321"/>
      <c r="P48" s="321"/>
      <c r="Q48" s="321"/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60"/>
      <c r="BI48" s="360"/>
      <c r="BJ48" s="321"/>
      <c r="BK48" s="321"/>
      <c r="BL48" s="321"/>
      <c r="BM48" s="321"/>
      <c r="BN48" s="321"/>
      <c r="BO48" s="321"/>
      <c r="BP48" s="321"/>
      <c r="BQ48" s="321"/>
      <c r="BR48" s="321"/>
      <c r="BS48" s="321"/>
      <c r="BT48" s="321"/>
      <c r="BU48" s="321"/>
      <c r="BV48" s="321">
        <f t="shared" si="1"/>
        <v>0</v>
      </c>
      <c r="BW48" s="321">
        <f>ส.ค.!BW48+BV48</f>
        <v>0</v>
      </c>
      <c r="BX48" s="269">
        <v>2101010107</v>
      </c>
      <c r="BY48" s="380"/>
    </row>
    <row r="49" spans="1:77" ht="21">
      <c r="A49" s="367" t="s">
        <v>565</v>
      </c>
      <c r="B49" s="321"/>
      <c r="C49" s="321"/>
      <c r="D49" s="321"/>
      <c r="E49" s="321"/>
      <c r="F49" s="321"/>
      <c r="G49" s="321"/>
      <c r="H49" s="321"/>
      <c r="I49" s="321"/>
      <c r="J49" s="321"/>
      <c r="K49" s="321"/>
      <c r="L49" s="321"/>
      <c r="M49" s="321"/>
      <c r="N49" s="321"/>
      <c r="O49" s="321"/>
      <c r="P49" s="321"/>
      <c r="Q49" s="321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60"/>
      <c r="BI49" s="360"/>
      <c r="BJ49" s="321"/>
      <c r="BK49" s="321"/>
      <c r="BL49" s="321"/>
      <c r="BM49" s="321"/>
      <c r="BN49" s="321"/>
      <c r="BO49" s="321"/>
      <c r="BP49" s="321"/>
      <c r="BQ49" s="321"/>
      <c r="BR49" s="321"/>
      <c r="BS49" s="321"/>
      <c r="BT49" s="321"/>
      <c r="BU49" s="321"/>
      <c r="BV49" s="321">
        <f t="shared" si="1"/>
        <v>0</v>
      </c>
      <c r="BW49" s="321">
        <f>ส.ค.!BW49+BV49</f>
        <v>0</v>
      </c>
      <c r="BX49" s="269">
        <v>5104030299</v>
      </c>
      <c r="BY49" s="380"/>
    </row>
    <row r="50" spans="1:77" ht="21">
      <c r="A50" s="363" t="s">
        <v>28</v>
      </c>
      <c r="B50" s="321"/>
      <c r="C50" s="321"/>
      <c r="D50" s="321"/>
      <c r="E50" s="321"/>
      <c r="F50" s="321"/>
      <c r="G50" s="321"/>
      <c r="H50" s="321"/>
      <c r="I50" s="321"/>
      <c r="J50" s="321"/>
      <c r="K50" s="321"/>
      <c r="L50" s="321"/>
      <c r="M50" s="321"/>
      <c r="N50" s="321"/>
      <c r="O50" s="321"/>
      <c r="P50" s="321"/>
      <c r="Q50" s="321"/>
      <c r="R50" s="321"/>
      <c r="S50" s="321"/>
      <c r="T50" s="321"/>
      <c r="U50" s="321"/>
      <c r="V50" s="321"/>
      <c r="W50" s="321"/>
      <c r="X50" s="321"/>
      <c r="Y50" s="321"/>
      <c r="Z50" s="321"/>
      <c r="AA50" s="321"/>
      <c r="AB50" s="321"/>
      <c r="AC50" s="321"/>
      <c r="AD50" s="321"/>
      <c r="AE50" s="321"/>
      <c r="AF50" s="321"/>
      <c r="AG50" s="321"/>
      <c r="AH50" s="321"/>
      <c r="AI50" s="321"/>
      <c r="AJ50" s="321"/>
      <c r="AK50" s="321"/>
      <c r="AL50" s="321"/>
      <c r="AM50" s="321"/>
      <c r="AN50" s="321"/>
      <c r="AO50" s="321"/>
      <c r="AP50" s="321"/>
      <c r="AQ50" s="321"/>
      <c r="AR50" s="321"/>
      <c r="AS50" s="321"/>
      <c r="AT50" s="321"/>
      <c r="AU50" s="321"/>
      <c r="AV50" s="321"/>
      <c r="AW50" s="321"/>
      <c r="AX50" s="321"/>
      <c r="AY50" s="321"/>
      <c r="AZ50" s="321"/>
      <c r="BA50" s="321"/>
      <c r="BB50" s="321"/>
      <c r="BC50" s="321"/>
      <c r="BD50" s="321"/>
      <c r="BE50" s="321"/>
      <c r="BF50" s="321"/>
      <c r="BG50" s="321"/>
      <c r="BH50" s="360"/>
      <c r="BI50" s="360"/>
      <c r="BJ50" s="321"/>
      <c r="BK50" s="321"/>
      <c r="BL50" s="321"/>
      <c r="BM50" s="321"/>
      <c r="BN50" s="321"/>
      <c r="BO50" s="321"/>
      <c r="BP50" s="321"/>
      <c r="BQ50" s="321"/>
      <c r="BR50" s="321"/>
      <c r="BS50" s="321"/>
      <c r="BT50" s="321"/>
      <c r="BU50" s="321"/>
      <c r="BV50" s="321">
        <f t="shared" si="1"/>
        <v>0</v>
      </c>
      <c r="BW50" s="321">
        <f>ส.ค.!BW50+BV50</f>
        <v>0</v>
      </c>
      <c r="BX50" s="269">
        <v>1106010199</v>
      </c>
      <c r="BY50" s="380"/>
    </row>
    <row r="51" spans="1:77" ht="21">
      <c r="A51" s="363" t="s">
        <v>620</v>
      </c>
      <c r="B51" s="321"/>
      <c r="C51" s="321"/>
      <c r="D51" s="321"/>
      <c r="E51" s="321"/>
      <c r="F51" s="321"/>
      <c r="G51" s="321"/>
      <c r="H51" s="321"/>
      <c r="I51" s="321"/>
      <c r="J51" s="321"/>
      <c r="K51" s="321"/>
      <c r="L51" s="321"/>
      <c r="M51" s="321"/>
      <c r="N51" s="321"/>
      <c r="O51" s="321"/>
      <c r="P51" s="321"/>
      <c r="Q51" s="321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60"/>
      <c r="BI51" s="360"/>
      <c r="BJ51" s="321"/>
      <c r="BK51" s="321"/>
      <c r="BL51" s="321"/>
      <c r="BM51" s="321"/>
      <c r="BN51" s="321"/>
      <c r="BO51" s="321"/>
      <c r="BP51" s="321"/>
      <c r="BQ51" s="321"/>
      <c r="BR51" s="321"/>
      <c r="BS51" s="321"/>
      <c r="BT51" s="321"/>
      <c r="BU51" s="321"/>
      <c r="BV51" s="321">
        <f t="shared" si="1"/>
        <v>0</v>
      </c>
      <c r="BW51" s="321">
        <f>ส.ค.!BW51+BV51</f>
        <v>10957.47</v>
      </c>
      <c r="BX51" s="269">
        <v>1106010199</v>
      </c>
      <c r="BY51" s="382">
        <f>SUM(BV37:BV51)</f>
        <v>0</v>
      </c>
    </row>
    <row r="52" spans="1:77" ht="21">
      <c r="A52" s="363" t="s">
        <v>410</v>
      </c>
      <c r="B52" s="321"/>
      <c r="C52" s="321"/>
      <c r="D52" s="321"/>
      <c r="E52" s="321"/>
      <c r="F52" s="321"/>
      <c r="G52" s="321"/>
      <c r="H52" s="321"/>
      <c r="I52" s="321"/>
      <c r="J52" s="321"/>
      <c r="K52" s="321"/>
      <c r="L52" s="321"/>
      <c r="M52" s="321"/>
      <c r="N52" s="321"/>
      <c r="O52" s="321"/>
      <c r="P52" s="321"/>
      <c r="Q52" s="321"/>
      <c r="R52" s="321"/>
      <c r="S52" s="321"/>
      <c r="T52" s="321"/>
      <c r="U52" s="321"/>
      <c r="V52" s="321"/>
      <c r="W52" s="321"/>
      <c r="X52" s="321"/>
      <c r="Y52" s="321"/>
      <c r="Z52" s="321"/>
      <c r="AA52" s="321"/>
      <c r="AB52" s="321"/>
      <c r="AC52" s="321"/>
      <c r="AD52" s="321"/>
      <c r="AE52" s="321"/>
      <c r="AF52" s="321"/>
      <c r="AG52" s="321"/>
      <c r="AH52" s="321"/>
      <c r="AI52" s="321"/>
      <c r="AJ52" s="321"/>
      <c r="AK52" s="321"/>
      <c r="AL52" s="321"/>
      <c r="AM52" s="321"/>
      <c r="AN52" s="321"/>
      <c r="AO52" s="321"/>
      <c r="AP52" s="321"/>
      <c r="AQ52" s="321"/>
      <c r="AR52" s="321"/>
      <c r="AS52" s="321"/>
      <c r="AT52" s="321"/>
      <c r="AU52" s="321"/>
      <c r="AV52" s="321"/>
      <c r="AW52" s="321"/>
      <c r="AX52" s="321"/>
      <c r="AY52" s="321"/>
      <c r="AZ52" s="321"/>
      <c r="BA52" s="321"/>
      <c r="BB52" s="321"/>
      <c r="BC52" s="321"/>
      <c r="BD52" s="321"/>
      <c r="BE52" s="321"/>
      <c r="BF52" s="321"/>
      <c r="BG52" s="321"/>
      <c r="BH52" s="360"/>
      <c r="BI52" s="360"/>
      <c r="BJ52" s="321"/>
      <c r="BK52" s="321"/>
      <c r="BL52" s="321"/>
      <c r="BM52" s="321"/>
      <c r="BN52" s="321"/>
      <c r="BO52" s="321"/>
      <c r="BP52" s="321"/>
      <c r="BQ52" s="321"/>
      <c r="BR52" s="321"/>
      <c r="BS52" s="321"/>
      <c r="BT52" s="321"/>
      <c r="BU52" s="321"/>
      <c r="BV52" s="321">
        <f t="shared" si="1"/>
        <v>0</v>
      </c>
      <c r="BW52" s="321">
        <f>ส.ค.!BW52+BV52</f>
        <v>86653.02</v>
      </c>
      <c r="BX52" s="269">
        <v>4313010199</v>
      </c>
      <c r="BY52" s="382"/>
    </row>
    <row r="53" spans="1:77" ht="21">
      <c r="A53" s="363" t="s">
        <v>600</v>
      </c>
      <c r="B53" s="321"/>
      <c r="C53" s="321"/>
      <c r="D53" s="321"/>
      <c r="E53" s="321"/>
      <c r="F53" s="321"/>
      <c r="G53" s="321"/>
      <c r="H53" s="321"/>
      <c r="I53" s="321"/>
      <c r="J53" s="321"/>
      <c r="K53" s="321"/>
      <c r="L53" s="321"/>
      <c r="M53" s="321"/>
      <c r="N53" s="321"/>
      <c r="O53" s="321"/>
      <c r="P53" s="321"/>
      <c r="Q53" s="321"/>
      <c r="R53" s="321"/>
      <c r="S53" s="321"/>
      <c r="T53" s="321"/>
      <c r="U53" s="321"/>
      <c r="V53" s="321"/>
      <c r="W53" s="321"/>
      <c r="X53" s="321"/>
      <c r="Y53" s="321"/>
      <c r="Z53" s="321"/>
      <c r="AA53" s="321"/>
      <c r="AB53" s="321"/>
      <c r="AC53" s="321"/>
      <c r="AD53" s="321"/>
      <c r="AE53" s="321"/>
      <c r="AF53" s="321"/>
      <c r="AG53" s="321"/>
      <c r="AH53" s="321"/>
      <c r="AI53" s="321"/>
      <c r="AJ53" s="321"/>
      <c r="AK53" s="321"/>
      <c r="AL53" s="321"/>
      <c r="AM53" s="321"/>
      <c r="AN53" s="321"/>
      <c r="AO53" s="321"/>
      <c r="AP53" s="321"/>
      <c r="AQ53" s="321"/>
      <c r="AR53" s="321"/>
      <c r="AS53" s="321"/>
      <c r="AT53" s="321"/>
      <c r="AU53" s="321"/>
      <c r="AV53" s="321"/>
      <c r="AW53" s="321"/>
      <c r="AX53" s="321"/>
      <c r="AY53" s="321"/>
      <c r="AZ53" s="321"/>
      <c r="BA53" s="321"/>
      <c r="BB53" s="321"/>
      <c r="BC53" s="321"/>
      <c r="BD53" s="321"/>
      <c r="BE53" s="321"/>
      <c r="BF53" s="321"/>
      <c r="BG53" s="321"/>
      <c r="BH53" s="360"/>
      <c r="BI53" s="360"/>
      <c r="BJ53" s="321"/>
      <c r="BK53" s="321"/>
      <c r="BL53" s="321"/>
      <c r="BM53" s="321"/>
      <c r="BN53" s="321"/>
      <c r="BO53" s="321"/>
      <c r="BP53" s="321"/>
      <c r="BQ53" s="321"/>
      <c r="BR53" s="321"/>
      <c r="BS53" s="321"/>
      <c r="BT53" s="321"/>
      <c r="BU53" s="321"/>
      <c r="BV53" s="321">
        <f t="shared" si="1"/>
        <v>0</v>
      </c>
      <c r="BW53" s="321">
        <f>ส.ค.!BW53+BV53</f>
        <v>4876316.42</v>
      </c>
      <c r="BX53" s="269">
        <v>4313010199</v>
      </c>
      <c r="BY53" s="380"/>
    </row>
    <row r="54" spans="1:77" ht="21">
      <c r="A54" s="363" t="s">
        <v>5</v>
      </c>
      <c r="B54" s="321"/>
      <c r="C54" s="321"/>
      <c r="D54" s="321"/>
      <c r="E54" s="321"/>
      <c r="F54" s="321"/>
      <c r="G54" s="321"/>
      <c r="H54" s="321"/>
      <c r="I54" s="321"/>
      <c r="J54" s="321"/>
      <c r="K54" s="321"/>
      <c r="L54" s="321"/>
      <c r="M54" s="321"/>
      <c r="N54" s="321"/>
      <c r="O54" s="321"/>
      <c r="P54" s="321"/>
      <c r="Q54" s="321"/>
      <c r="R54" s="321"/>
      <c r="S54" s="321"/>
      <c r="T54" s="321"/>
      <c r="U54" s="321"/>
      <c r="V54" s="321"/>
      <c r="W54" s="321"/>
      <c r="X54" s="321"/>
      <c r="Y54" s="321"/>
      <c r="Z54" s="321"/>
      <c r="AA54" s="321"/>
      <c r="AB54" s="321"/>
      <c r="AC54" s="321"/>
      <c r="AD54" s="321"/>
      <c r="AE54" s="321"/>
      <c r="AF54" s="321"/>
      <c r="AG54" s="321"/>
      <c r="AH54" s="321"/>
      <c r="AI54" s="321"/>
      <c r="AJ54" s="321"/>
      <c r="AK54" s="321"/>
      <c r="AL54" s="321"/>
      <c r="AM54" s="321"/>
      <c r="AN54" s="321"/>
      <c r="AO54" s="321"/>
      <c r="AP54" s="321"/>
      <c r="AQ54" s="321"/>
      <c r="AR54" s="321"/>
      <c r="AS54" s="321"/>
      <c r="AT54" s="321"/>
      <c r="AU54" s="321"/>
      <c r="AV54" s="321"/>
      <c r="AW54" s="321"/>
      <c r="AX54" s="321"/>
      <c r="AY54" s="321"/>
      <c r="AZ54" s="321"/>
      <c r="BA54" s="321"/>
      <c r="BB54" s="321"/>
      <c r="BC54" s="321"/>
      <c r="BD54" s="321"/>
      <c r="BE54" s="321"/>
      <c r="BF54" s="321"/>
      <c r="BG54" s="321"/>
      <c r="BH54" s="360"/>
      <c r="BI54" s="360"/>
      <c r="BJ54" s="321"/>
      <c r="BK54" s="321"/>
      <c r="BL54" s="321"/>
      <c r="BM54" s="321"/>
      <c r="BN54" s="321"/>
      <c r="BO54" s="321"/>
      <c r="BP54" s="321"/>
      <c r="BQ54" s="321"/>
      <c r="BR54" s="321"/>
      <c r="BS54" s="321"/>
      <c r="BT54" s="321"/>
      <c r="BU54" s="321"/>
      <c r="BV54" s="321">
        <f t="shared" si="1"/>
        <v>0</v>
      </c>
      <c r="BW54" s="321">
        <f>ส.ค.!BW54+BV54</f>
        <v>0</v>
      </c>
      <c r="BX54" s="269">
        <v>1102050107</v>
      </c>
      <c r="BY54" s="380"/>
    </row>
    <row r="55" spans="1:77" ht="21">
      <c r="A55" s="409" t="s">
        <v>177</v>
      </c>
      <c r="B55" s="321"/>
      <c r="C55" s="321"/>
      <c r="D55" s="321"/>
      <c r="E55" s="321"/>
      <c r="F55" s="321"/>
      <c r="G55" s="321"/>
      <c r="H55" s="321"/>
      <c r="I55" s="321"/>
      <c r="J55" s="321"/>
      <c r="K55" s="321"/>
      <c r="L55" s="321"/>
      <c r="M55" s="321"/>
      <c r="N55" s="321"/>
      <c r="O55" s="321"/>
      <c r="P55" s="321"/>
      <c r="Q55" s="321"/>
      <c r="R55" s="321"/>
      <c r="S55" s="321"/>
      <c r="T55" s="321"/>
      <c r="U55" s="321"/>
      <c r="V55" s="321"/>
      <c r="W55" s="321"/>
      <c r="X55" s="321"/>
      <c r="Y55" s="321"/>
      <c r="Z55" s="321"/>
      <c r="AA55" s="321"/>
      <c r="AB55" s="321"/>
      <c r="AC55" s="321"/>
      <c r="AD55" s="321"/>
      <c r="AE55" s="321"/>
      <c r="AF55" s="321"/>
      <c r="AG55" s="321"/>
      <c r="AH55" s="321"/>
      <c r="AI55" s="321"/>
      <c r="AJ55" s="321"/>
      <c r="AK55" s="321"/>
      <c r="AL55" s="321"/>
      <c r="AM55" s="321"/>
      <c r="AN55" s="321"/>
      <c r="AO55" s="321"/>
      <c r="AP55" s="321"/>
      <c r="AQ55" s="321"/>
      <c r="AR55" s="321"/>
      <c r="AS55" s="321"/>
      <c r="AT55" s="321"/>
      <c r="AU55" s="321"/>
      <c r="AV55" s="321"/>
      <c r="AW55" s="321"/>
      <c r="AX55" s="321"/>
      <c r="AY55" s="321"/>
      <c r="AZ55" s="321"/>
      <c r="BA55" s="321"/>
      <c r="BB55" s="321"/>
      <c r="BC55" s="321"/>
      <c r="BD55" s="321"/>
      <c r="BE55" s="321"/>
      <c r="BF55" s="321"/>
      <c r="BG55" s="321"/>
      <c r="BH55" s="360"/>
      <c r="BI55" s="360"/>
      <c r="BJ55" s="321"/>
      <c r="BK55" s="321"/>
      <c r="BL55" s="321"/>
      <c r="BM55" s="321"/>
      <c r="BN55" s="321"/>
      <c r="BO55" s="321"/>
      <c r="BP55" s="321"/>
      <c r="BQ55" s="321"/>
      <c r="BR55" s="321"/>
      <c r="BS55" s="321"/>
      <c r="BT55" s="321"/>
      <c r="BU55" s="321"/>
      <c r="BV55" s="321">
        <f t="shared" si="1"/>
        <v>0</v>
      </c>
      <c r="BW55" s="321">
        <f>ส.ค.!BW55+BV55</f>
        <v>0</v>
      </c>
      <c r="BX55" s="369">
        <v>2103010103</v>
      </c>
      <c r="BY55" s="380"/>
    </row>
    <row r="56" spans="1:77" ht="21">
      <c r="A56" s="363" t="s">
        <v>456</v>
      </c>
      <c r="B56" s="321"/>
      <c r="C56" s="321"/>
      <c r="D56" s="321"/>
      <c r="E56" s="321"/>
      <c r="F56" s="321"/>
      <c r="G56" s="321"/>
      <c r="H56" s="321"/>
      <c r="I56" s="321"/>
      <c r="J56" s="321"/>
      <c r="K56" s="321"/>
      <c r="L56" s="321"/>
      <c r="M56" s="321"/>
      <c r="N56" s="321"/>
      <c r="O56" s="321"/>
      <c r="P56" s="321"/>
      <c r="Q56" s="321"/>
      <c r="R56" s="321"/>
      <c r="S56" s="321"/>
      <c r="T56" s="321"/>
      <c r="U56" s="321"/>
      <c r="V56" s="321"/>
      <c r="W56" s="321"/>
      <c r="X56" s="321"/>
      <c r="Y56" s="321"/>
      <c r="Z56" s="321"/>
      <c r="AA56" s="321"/>
      <c r="AB56" s="321"/>
      <c r="AC56" s="321"/>
      <c r="AD56" s="321"/>
      <c r="AE56" s="321"/>
      <c r="AF56" s="321"/>
      <c r="AG56" s="321"/>
      <c r="AH56" s="321"/>
      <c r="AI56" s="321"/>
      <c r="AJ56" s="321"/>
      <c r="AK56" s="321"/>
      <c r="AL56" s="321"/>
      <c r="AM56" s="321"/>
      <c r="AN56" s="321"/>
      <c r="AO56" s="321"/>
      <c r="AP56" s="321"/>
      <c r="AQ56" s="321"/>
      <c r="AR56" s="321"/>
      <c r="AS56" s="321"/>
      <c r="AT56" s="321"/>
      <c r="AU56" s="321"/>
      <c r="AV56" s="321"/>
      <c r="AW56" s="321"/>
      <c r="AX56" s="321"/>
      <c r="AY56" s="321"/>
      <c r="AZ56" s="321"/>
      <c r="BA56" s="321"/>
      <c r="BB56" s="321"/>
      <c r="BC56" s="321"/>
      <c r="BD56" s="321"/>
      <c r="BE56" s="321"/>
      <c r="BF56" s="321"/>
      <c r="BG56" s="321"/>
      <c r="BH56" s="360"/>
      <c r="BI56" s="360"/>
      <c r="BJ56" s="321"/>
      <c r="BK56" s="321"/>
      <c r="BL56" s="321"/>
      <c r="BM56" s="321"/>
      <c r="BN56" s="321"/>
      <c r="BO56" s="321"/>
      <c r="BP56" s="321"/>
      <c r="BQ56" s="321"/>
      <c r="BR56" s="321"/>
      <c r="BS56" s="321"/>
      <c r="BT56" s="321"/>
      <c r="BU56" s="321"/>
      <c r="BV56" s="321">
        <f t="shared" si="1"/>
        <v>0</v>
      </c>
      <c r="BW56" s="321">
        <f>ส.ค.!BW56+BV56</f>
        <v>386896.5</v>
      </c>
      <c r="BX56" s="269">
        <v>2112010199</v>
      </c>
      <c r="BY56" s="380"/>
    </row>
    <row r="57" spans="1:77" ht="21">
      <c r="A57" s="379" t="s">
        <v>237</v>
      </c>
      <c r="B57" s="321"/>
      <c r="C57" s="321"/>
      <c r="D57" s="321"/>
      <c r="E57" s="321"/>
      <c r="F57" s="321"/>
      <c r="G57" s="321"/>
      <c r="H57" s="321"/>
      <c r="I57" s="321"/>
      <c r="J57" s="321"/>
      <c r="K57" s="321"/>
      <c r="L57" s="321"/>
      <c r="M57" s="321"/>
      <c r="N57" s="321"/>
      <c r="O57" s="321"/>
      <c r="P57" s="321"/>
      <c r="Q57" s="321"/>
      <c r="R57" s="321"/>
      <c r="S57" s="321"/>
      <c r="T57" s="321"/>
      <c r="U57" s="321"/>
      <c r="V57" s="321"/>
      <c r="W57" s="321"/>
      <c r="X57" s="321"/>
      <c r="Y57" s="321"/>
      <c r="Z57" s="321"/>
      <c r="AA57" s="321"/>
      <c r="AB57" s="321"/>
      <c r="AC57" s="321"/>
      <c r="AD57" s="321"/>
      <c r="AE57" s="321"/>
      <c r="AF57" s="321"/>
      <c r="AG57" s="321"/>
      <c r="AH57" s="321"/>
      <c r="AI57" s="321"/>
      <c r="AJ57" s="321"/>
      <c r="AK57" s="321"/>
      <c r="AL57" s="321"/>
      <c r="AM57" s="321"/>
      <c r="AN57" s="321"/>
      <c r="AO57" s="321"/>
      <c r="AP57" s="321"/>
      <c r="AQ57" s="321"/>
      <c r="AR57" s="321"/>
      <c r="AS57" s="321"/>
      <c r="AT57" s="321"/>
      <c r="AU57" s="321"/>
      <c r="AV57" s="321"/>
      <c r="AW57" s="321"/>
      <c r="AX57" s="321"/>
      <c r="AY57" s="321"/>
      <c r="AZ57" s="321"/>
      <c r="BA57" s="321"/>
      <c r="BB57" s="321"/>
      <c r="BC57" s="321"/>
      <c r="BD57" s="321"/>
      <c r="BE57" s="321"/>
      <c r="BF57" s="321"/>
      <c r="BG57" s="321"/>
      <c r="BH57" s="360"/>
      <c r="BI57" s="360"/>
      <c r="BJ57" s="321"/>
      <c r="BK57" s="321"/>
      <c r="BL57" s="321"/>
      <c r="BM57" s="321"/>
      <c r="BN57" s="321"/>
      <c r="BO57" s="321"/>
      <c r="BP57" s="321"/>
      <c r="BQ57" s="321"/>
      <c r="BR57" s="321"/>
      <c r="BS57" s="321"/>
      <c r="BT57" s="321"/>
      <c r="BU57" s="321"/>
      <c r="BV57" s="321">
        <f t="shared" si="1"/>
        <v>0</v>
      </c>
      <c r="BW57" s="321">
        <f>ส.ค.!BW57+BV57</f>
        <v>0</v>
      </c>
      <c r="BX57" s="227"/>
      <c r="BY57" s="380"/>
    </row>
    <row r="58" spans="1:77" ht="21">
      <c r="A58" s="363" t="s">
        <v>419</v>
      </c>
      <c r="B58" s="321"/>
      <c r="C58" s="321"/>
      <c r="D58" s="321"/>
      <c r="E58" s="321"/>
      <c r="F58" s="321"/>
      <c r="G58" s="321"/>
      <c r="H58" s="321"/>
      <c r="I58" s="321"/>
      <c r="J58" s="321"/>
      <c r="K58" s="321"/>
      <c r="L58" s="321"/>
      <c r="M58" s="321"/>
      <c r="N58" s="321"/>
      <c r="O58" s="321"/>
      <c r="P58" s="321"/>
      <c r="Q58" s="321"/>
      <c r="R58" s="321"/>
      <c r="S58" s="321"/>
      <c r="T58" s="321"/>
      <c r="U58" s="321"/>
      <c r="V58" s="321"/>
      <c r="W58" s="321"/>
      <c r="X58" s="321"/>
      <c r="Y58" s="321"/>
      <c r="Z58" s="321"/>
      <c r="AA58" s="321"/>
      <c r="AB58" s="321"/>
      <c r="AC58" s="321"/>
      <c r="AD58" s="321"/>
      <c r="AE58" s="321"/>
      <c r="AF58" s="321"/>
      <c r="AG58" s="321"/>
      <c r="AH58" s="321"/>
      <c r="AI58" s="321"/>
      <c r="AJ58" s="321"/>
      <c r="AK58" s="321"/>
      <c r="AL58" s="321"/>
      <c r="AM58" s="321"/>
      <c r="AN58" s="321"/>
      <c r="AO58" s="321"/>
      <c r="AP58" s="321"/>
      <c r="AQ58" s="321"/>
      <c r="AR58" s="321"/>
      <c r="AS58" s="321"/>
      <c r="AT58" s="321"/>
      <c r="AU58" s="321"/>
      <c r="AV58" s="321"/>
      <c r="AW58" s="321"/>
      <c r="AX58" s="321"/>
      <c r="AY58" s="321"/>
      <c r="AZ58" s="321"/>
      <c r="BA58" s="321"/>
      <c r="BB58" s="321"/>
      <c r="BC58" s="321"/>
      <c r="BD58" s="321"/>
      <c r="BE58" s="321"/>
      <c r="BF58" s="321"/>
      <c r="BG58" s="321"/>
      <c r="BH58" s="360"/>
      <c r="BI58" s="360"/>
      <c r="BJ58" s="321"/>
      <c r="BK58" s="321"/>
      <c r="BL58" s="321"/>
      <c r="BM58" s="321"/>
      <c r="BN58" s="321"/>
      <c r="BO58" s="321"/>
      <c r="BP58" s="321"/>
      <c r="BQ58" s="321"/>
      <c r="BR58" s="321"/>
      <c r="BS58" s="321"/>
      <c r="BT58" s="321"/>
      <c r="BU58" s="321"/>
      <c r="BV58" s="321">
        <f t="shared" si="1"/>
        <v>0</v>
      </c>
      <c r="BW58" s="321">
        <f>ส.ค.!BW58+BV58</f>
        <v>0</v>
      </c>
      <c r="BX58" s="269"/>
      <c r="BY58" s="380"/>
    </row>
    <row r="59" spans="1:77" ht="21">
      <c r="A59" s="368" t="s">
        <v>239</v>
      </c>
      <c r="B59" s="321"/>
      <c r="C59" s="321"/>
      <c r="D59" s="321"/>
      <c r="E59" s="321"/>
      <c r="F59" s="321"/>
      <c r="G59" s="321"/>
      <c r="H59" s="321"/>
      <c r="I59" s="321"/>
      <c r="J59" s="321"/>
      <c r="K59" s="321"/>
      <c r="L59" s="321"/>
      <c r="M59" s="321"/>
      <c r="N59" s="321"/>
      <c r="O59" s="321"/>
      <c r="P59" s="321"/>
      <c r="Q59" s="321"/>
      <c r="R59" s="321"/>
      <c r="S59" s="321"/>
      <c r="T59" s="321"/>
      <c r="U59" s="321"/>
      <c r="V59" s="321"/>
      <c r="W59" s="321"/>
      <c r="X59" s="321"/>
      <c r="Y59" s="321"/>
      <c r="Z59" s="321"/>
      <c r="AA59" s="321"/>
      <c r="AB59" s="321"/>
      <c r="AC59" s="321"/>
      <c r="AD59" s="321"/>
      <c r="AE59" s="321"/>
      <c r="AF59" s="321"/>
      <c r="AG59" s="321"/>
      <c r="AH59" s="321"/>
      <c r="AI59" s="321"/>
      <c r="AJ59" s="321"/>
      <c r="AK59" s="321"/>
      <c r="AL59" s="321"/>
      <c r="AM59" s="321"/>
      <c r="AN59" s="321"/>
      <c r="AO59" s="321"/>
      <c r="AP59" s="321"/>
      <c r="AQ59" s="321"/>
      <c r="AR59" s="321"/>
      <c r="AS59" s="321"/>
      <c r="AT59" s="321"/>
      <c r="AU59" s="321"/>
      <c r="AV59" s="321"/>
      <c r="AW59" s="321"/>
      <c r="AX59" s="321"/>
      <c r="AY59" s="321"/>
      <c r="AZ59" s="321"/>
      <c r="BA59" s="321"/>
      <c r="BB59" s="321"/>
      <c r="BC59" s="321"/>
      <c r="BD59" s="321"/>
      <c r="BE59" s="321"/>
      <c r="BF59" s="321"/>
      <c r="BG59" s="321"/>
      <c r="BH59" s="360"/>
      <c r="BI59" s="360"/>
      <c r="BJ59" s="321"/>
      <c r="BK59" s="321"/>
      <c r="BL59" s="321"/>
      <c r="BM59" s="321"/>
      <c r="BN59" s="321"/>
      <c r="BO59" s="321"/>
      <c r="BP59" s="321"/>
      <c r="BQ59" s="321"/>
      <c r="BR59" s="321"/>
      <c r="BS59" s="321"/>
      <c r="BT59" s="321"/>
      <c r="BU59" s="321"/>
      <c r="BV59" s="321">
        <f t="shared" si="1"/>
        <v>0</v>
      </c>
      <c r="BW59" s="321">
        <f>ส.ค.!BW59+BV59</f>
        <v>0</v>
      </c>
      <c r="BX59" s="286"/>
      <c r="BY59" s="380"/>
    </row>
    <row r="60" spans="1:77" hidden="1">
      <c r="A60" s="363" t="s">
        <v>421</v>
      </c>
      <c r="B60" s="321"/>
      <c r="C60" s="321"/>
      <c r="D60" s="321"/>
      <c r="E60" s="321"/>
      <c r="F60" s="321"/>
      <c r="G60" s="321"/>
      <c r="H60" s="321"/>
      <c r="I60" s="321"/>
      <c r="J60" s="321"/>
      <c r="K60" s="321"/>
      <c r="L60" s="321"/>
      <c r="M60" s="321"/>
      <c r="N60" s="321"/>
      <c r="O60" s="321"/>
      <c r="P60" s="321"/>
      <c r="Q60" s="321"/>
      <c r="R60" s="321"/>
      <c r="S60" s="321"/>
      <c r="T60" s="321"/>
      <c r="U60" s="321"/>
      <c r="V60" s="321"/>
      <c r="W60" s="321"/>
      <c r="X60" s="321"/>
      <c r="Y60" s="321"/>
      <c r="Z60" s="321"/>
      <c r="AA60" s="321"/>
      <c r="AB60" s="321"/>
      <c r="AC60" s="321"/>
      <c r="AD60" s="321"/>
      <c r="AE60" s="321"/>
      <c r="AF60" s="321"/>
      <c r="AG60" s="321"/>
      <c r="AH60" s="321"/>
      <c r="AI60" s="321"/>
      <c r="AJ60" s="321"/>
      <c r="AK60" s="321"/>
      <c r="AL60" s="321"/>
      <c r="AM60" s="321"/>
      <c r="AN60" s="321"/>
      <c r="AO60" s="321"/>
      <c r="AP60" s="321"/>
      <c r="AQ60" s="321"/>
      <c r="AR60" s="321"/>
      <c r="AS60" s="321"/>
      <c r="AT60" s="321"/>
      <c r="AU60" s="321"/>
      <c r="AV60" s="321"/>
      <c r="AW60" s="321"/>
      <c r="AX60" s="321"/>
      <c r="AY60" s="321"/>
      <c r="AZ60" s="321"/>
      <c r="BA60" s="321"/>
      <c r="BB60" s="321"/>
      <c r="BC60" s="321"/>
      <c r="BD60" s="321"/>
      <c r="BE60" s="321"/>
      <c r="BF60" s="321"/>
      <c r="BG60" s="321"/>
      <c r="BH60" s="360"/>
      <c r="BI60" s="360"/>
      <c r="BJ60" s="321"/>
      <c r="BK60" s="321"/>
      <c r="BL60" s="321"/>
      <c r="BM60" s="321"/>
      <c r="BN60" s="321"/>
      <c r="BO60" s="321"/>
      <c r="BP60" s="321"/>
      <c r="BQ60" s="321"/>
      <c r="BR60" s="321"/>
      <c r="BS60" s="321"/>
      <c r="BT60" s="321"/>
      <c r="BU60" s="321"/>
      <c r="BV60" s="321">
        <f t="shared" si="1"/>
        <v>0</v>
      </c>
      <c r="BW60" s="321">
        <f>ส.ค.!BW60+BV60</f>
        <v>0</v>
      </c>
      <c r="BX60" s="227"/>
    </row>
    <row r="61" spans="1:77" hidden="1">
      <c r="A61" s="363" t="s">
        <v>422</v>
      </c>
      <c r="B61" s="321"/>
      <c r="C61" s="321"/>
      <c r="D61" s="321"/>
      <c r="E61" s="321"/>
      <c r="F61" s="321"/>
      <c r="G61" s="321"/>
      <c r="H61" s="321"/>
      <c r="I61" s="321"/>
      <c r="J61" s="321"/>
      <c r="K61" s="321"/>
      <c r="L61" s="321"/>
      <c r="M61" s="321"/>
      <c r="N61" s="321"/>
      <c r="O61" s="321"/>
      <c r="P61" s="321"/>
      <c r="Q61" s="321"/>
      <c r="R61" s="321"/>
      <c r="S61" s="321"/>
      <c r="T61" s="321"/>
      <c r="U61" s="321"/>
      <c r="V61" s="321"/>
      <c r="W61" s="321"/>
      <c r="X61" s="321"/>
      <c r="Y61" s="321"/>
      <c r="Z61" s="321"/>
      <c r="AA61" s="321"/>
      <c r="AB61" s="321"/>
      <c r="AC61" s="321"/>
      <c r="AD61" s="321"/>
      <c r="AE61" s="321"/>
      <c r="AF61" s="321"/>
      <c r="AG61" s="321"/>
      <c r="AH61" s="321"/>
      <c r="AI61" s="321"/>
      <c r="AJ61" s="321"/>
      <c r="AK61" s="321"/>
      <c r="AL61" s="321"/>
      <c r="AM61" s="321"/>
      <c r="AN61" s="321"/>
      <c r="AO61" s="321"/>
      <c r="AP61" s="321"/>
      <c r="AQ61" s="321"/>
      <c r="AR61" s="321"/>
      <c r="AS61" s="321"/>
      <c r="AT61" s="321"/>
      <c r="AU61" s="321"/>
      <c r="AV61" s="321"/>
      <c r="AW61" s="321"/>
      <c r="AX61" s="321"/>
      <c r="AY61" s="321"/>
      <c r="AZ61" s="321"/>
      <c r="BA61" s="321"/>
      <c r="BB61" s="321"/>
      <c r="BC61" s="321"/>
      <c r="BD61" s="321"/>
      <c r="BE61" s="321"/>
      <c r="BF61" s="321"/>
      <c r="BG61" s="321"/>
      <c r="BH61" s="360"/>
      <c r="BI61" s="360"/>
      <c r="BJ61" s="321"/>
      <c r="BK61" s="321"/>
      <c r="BL61" s="321"/>
      <c r="BM61" s="321"/>
      <c r="BN61" s="321"/>
      <c r="BO61" s="321"/>
      <c r="BP61" s="321"/>
      <c r="BQ61" s="321"/>
      <c r="BR61" s="321"/>
      <c r="BS61" s="321"/>
      <c r="BT61" s="321"/>
      <c r="BU61" s="321"/>
      <c r="BV61" s="321">
        <f t="shared" si="1"/>
        <v>0</v>
      </c>
      <c r="BW61" s="321">
        <f>ส.ค.!BW61+BV61</f>
        <v>0</v>
      </c>
      <c r="BX61" s="227"/>
    </row>
    <row r="62" spans="1:77">
      <c r="A62" s="356" t="s">
        <v>194</v>
      </c>
      <c r="B62" s="361"/>
      <c r="C62" s="361"/>
      <c r="D62" s="361"/>
      <c r="E62" s="361"/>
      <c r="F62" s="361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/>
      <c r="V62" s="361"/>
      <c r="W62" s="361"/>
      <c r="X62" s="361"/>
      <c r="Y62" s="361"/>
      <c r="Z62" s="361"/>
      <c r="AA62" s="361"/>
      <c r="AB62" s="361"/>
      <c r="AC62" s="361"/>
      <c r="AD62" s="361"/>
      <c r="AE62" s="361"/>
      <c r="AF62" s="361"/>
      <c r="AG62" s="361"/>
      <c r="AH62" s="361"/>
      <c r="AI62" s="361"/>
      <c r="AJ62" s="361"/>
      <c r="AK62" s="361"/>
      <c r="AL62" s="361"/>
      <c r="AM62" s="361"/>
      <c r="AN62" s="361"/>
      <c r="AO62" s="361"/>
      <c r="AP62" s="361"/>
      <c r="AQ62" s="361"/>
      <c r="AR62" s="361"/>
      <c r="AS62" s="361"/>
      <c r="AT62" s="361"/>
      <c r="AU62" s="361"/>
      <c r="AV62" s="361"/>
      <c r="AW62" s="361"/>
      <c r="AX62" s="361"/>
      <c r="AY62" s="361"/>
      <c r="AZ62" s="361"/>
      <c r="BA62" s="361"/>
      <c r="BB62" s="361"/>
      <c r="BC62" s="361"/>
      <c r="BD62" s="361"/>
      <c r="BE62" s="361"/>
      <c r="BF62" s="361"/>
      <c r="BG62" s="361"/>
      <c r="BH62" s="362"/>
      <c r="BI62" s="362"/>
      <c r="BJ62" s="361"/>
      <c r="BK62" s="361"/>
      <c r="BL62" s="361"/>
      <c r="BM62" s="361"/>
      <c r="BN62" s="361"/>
      <c r="BO62" s="361"/>
      <c r="BP62" s="361"/>
      <c r="BQ62" s="361"/>
      <c r="BR62" s="361"/>
      <c r="BS62" s="361"/>
      <c r="BT62" s="361"/>
      <c r="BU62" s="361"/>
      <c r="BV62" s="361">
        <f t="shared" si="1"/>
        <v>0</v>
      </c>
      <c r="BW62" s="361">
        <f>ส.ค.!BW62+BV62</f>
        <v>516471970</v>
      </c>
      <c r="BX62" s="241"/>
    </row>
    <row r="63" spans="1:77" hidden="1">
      <c r="A63" s="238" t="s">
        <v>424</v>
      </c>
      <c r="B63" s="235"/>
      <c r="C63" s="235"/>
      <c r="D63" s="235"/>
      <c r="E63" s="235"/>
      <c r="F63" s="235"/>
      <c r="G63" s="235"/>
      <c r="H63" s="235"/>
      <c r="I63" s="235"/>
      <c r="J63" s="235"/>
      <c r="K63" s="235"/>
      <c r="L63" s="235"/>
      <c r="M63" s="235"/>
      <c r="N63" s="235"/>
      <c r="O63" s="235"/>
      <c r="P63" s="235"/>
      <c r="Q63" s="235"/>
      <c r="R63" s="235"/>
      <c r="S63" s="235"/>
      <c r="T63" s="235"/>
      <c r="U63" s="235"/>
      <c r="V63" s="235"/>
      <c r="W63" s="235"/>
      <c r="X63" s="235"/>
      <c r="Y63" s="235"/>
      <c r="Z63" s="235"/>
      <c r="AA63" s="235"/>
      <c r="AB63" s="235"/>
      <c r="AC63" s="235"/>
      <c r="AD63" s="235"/>
      <c r="AE63" s="235"/>
      <c r="AF63" s="235"/>
      <c r="AG63" s="235"/>
      <c r="AH63" s="235"/>
      <c r="AI63" s="235"/>
      <c r="AJ63" s="235"/>
      <c r="AK63" s="235"/>
      <c r="AL63" s="235"/>
      <c r="AM63" s="235"/>
      <c r="AN63" s="235"/>
      <c r="AO63" s="235"/>
      <c r="AP63" s="235"/>
      <c r="AQ63" s="235"/>
      <c r="AR63" s="235"/>
      <c r="AS63" s="235"/>
      <c r="AT63" s="235"/>
      <c r="AU63" s="235"/>
      <c r="AV63" s="235"/>
      <c r="AW63" s="235"/>
      <c r="AX63" s="235"/>
      <c r="AY63" s="235"/>
      <c r="AZ63" s="235"/>
      <c r="BA63" s="235"/>
      <c r="BB63" s="235"/>
      <c r="BC63" s="235"/>
      <c r="BD63" s="235"/>
      <c r="BE63" s="235"/>
      <c r="BF63" s="235"/>
      <c r="BG63" s="235"/>
      <c r="BH63" s="281"/>
      <c r="BI63" s="281"/>
      <c r="BJ63" s="235"/>
      <c r="BK63" s="235"/>
      <c r="BL63" s="235"/>
      <c r="BM63" s="235"/>
      <c r="BN63" s="235"/>
      <c r="BO63" s="235"/>
      <c r="BP63" s="235"/>
      <c r="BQ63" s="235"/>
      <c r="BR63" s="235"/>
      <c r="BS63" s="235"/>
      <c r="BT63" s="235"/>
      <c r="BU63" s="235"/>
      <c r="BV63" s="235">
        <f t="shared" si="1"/>
        <v>0</v>
      </c>
      <c r="BW63" s="235">
        <f>[1]พ.ค.49!BT58+BV63</f>
        <v>0</v>
      </c>
    </row>
    <row r="64" spans="1:77" hidden="1">
      <c r="A64" s="238" t="s">
        <v>425</v>
      </c>
      <c r="B64" s="235"/>
      <c r="C64" s="235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81"/>
      <c r="BI64" s="281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>
        <f t="shared" si="1"/>
        <v>0</v>
      </c>
      <c r="BW64" s="235">
        <f>[1]พ.ค.49!BT59+BV64</f>
        <v>0</v>
      </c>
    </row>
    <row r="65" spans="1:77" hidden="1">
      <c r="A65" s="238" t="s">
        <v>432</v>
      </c>
      <c r="B65" s="235"/>
      <c r="C65" s="235"/>
      <c r="D65" s="235"/>
      <c r="E65" s="235"/>
      <c r="F65" s="235"/>
      <c r="G65" s="235"/>
      <c r="H65" s="235"/>
      <c r="I65" s="235"/>
      <c r="J65" s="235"/>
      <c r="K65" s="235"/>
      <c r="L65" s="235"/>
      <c r="M65" s="235"/>
      <c r="N65" s="235"/>
      <c r="O65" s="235"/>
      <c r="P65" s="235"/>
      <c r="Q65" s="235"/>
      <c r="R65" s="235"/>
      <c r="S65" s="235"/>
      <c r="T65" s="235"/>
      <c r="U65" s="235"/>
      <c r="V65" s="235"/>
      <c r="W65" s="235"/>
      <c r="X65" s="235"/>
      <c r="Y65" s="235"/>
      <c r="Z65" s="235"/>
      <c r="AA65" s="235"/>
      <c r="AB65" s="235"/>
      <c r="AC65" s="235"/>
      <c r="AD65" s="235"/>
      <c r="AE65" s="235"/>
      <c r="AF65" s="235"/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81"/>
      <c r="BI65" s="281"/>
      <c r="BJ65" s="235"/>
      <c r="BK65" s="235"/>
      <c r="BL65" s="235"/>
      <c r="BM65" s="235"/>
      <c r="BN65" s="235"/>
      <c r="BO65" s="235"/>
      <c r="BP65" s="235"/>
      <c r="BQ65" s="235"/>
      <c r="BR65" s="235"/>
      <c r="BS65" s="235"/>
      <c r="BT65" s="235"/>
      <c r="BU65" s="235"/>
      <c r="BV65" s="235">
        <f t="shared" si="1"/>
        <v>0</v>
      </c>
      <c r="BW65" s="235">
        <f>[1]พ.ค.49!BT60+BV65</f>
        <v>0</v>
      </c>
    </row>
    <row r="66" spans="1:77" ht="19.5" thickBot="1">
      <c r="A66" s="357" t="s">
        <v>433</v>
      </c>
      <c r="B66" s="243">
        <f>SUM(B9:B65)</f>
        <v>0</v>
      </c>
      <c r="C66" s="243">
        <f t="shared" ref="C66:BQ66" si="2">SUM(C9:C65)</f>
        <v>0</v>
      </c>
      <c r="D66" s="243">
        <f t="shared" si="2"/>
        <v>0</v>
      </c>
      <c r="E66" s="243">
        <f t="shared" si="2"/>
        <v>0</v>
      </c>
      <c r="F66" s="243">
        <f t="shared" si="2"/>
        <v>0</v>
      </c>
      <c r="G66" s="243">
        <f t="shared" si="2"/>
        <v>0</v>
      </c>
      <c r="H66" s="243">
        <f t="shared" si="2"/>
        <v>0</v>
      </c>
      <c r="I66" s="243">
        <f t="shared" si="2"/>
        <v>0</v>
      </c>
      <c r="J66" s="243">
        <f t="shared" si="2"/>
        <v>0</v>
      </c>
      <c r="K66" s="243">
        <f t="shared" si="2"/>
        <v>0</v>
      </c>
      <c r="L66" s="243">
        <f t="shared" si="2"/>
        <v>0</v>
      </c>
      <c r="M66" s="243">
        <f t="shared" si="2"/>
        <v>0</v>
      </c>
      <c r="N66" s="243">
        <f t="shared" si="2"/>
        <v>0</v>
      </c>
      <c r="O66" s="243">
        <f t="shared" si="2"/>
        <v>0</v>
      </c>
      <c r="P66" s="243">
        <f t="shared" si="2"/>
        <v>0</v>
      </c>
      <c r="Q66" s="243">
        <f t="shared" si="2"/>
        <v>0</v>
      </c>
      <c r="R66" s="243">
        <f t="shared" si="2"/>
        <v>0</v>
      </c>
      <c r="S66" s="243">
        <f t="shared" si="2"/>
        <v>0</v>
      </c>
      <c r="T66" s="243">
        <f t="shared" si="2"/>
        <v>0</v>
      </c>
      <c r="U66" s="243">
        <f t="shared" si="2"/>
        <v>0</v>
      </c>
      <c r="V66" s="243">
        <f t="shared" si="2"/>
        <v>0</v>
      </c>
      <c r="W66" s="243">
        <f t="shared" si="2"/>
        <v>0</v>
      </c>
      <c r="X66" s="243">
        <f t="shared" si="2"/>
        <v>0</v>
      </c>
      <c r="Y66" s="243">
        <f t="shared" si="2"/>
        <v>0</v>
      </c>
      <c r="Z66" s="243">
        <f t="shared" si="2"/>
        <v>0</v>
      </c>
      <c r="AA66" s="243">
        <f t="shared" si="2"/>
        <v>0</v>
      </c>
      <c r="AB66" s="243">
        <f t="shared" si="2"/>
        <v>0</v>
      </c>
      <c r="AC66" s="243">
        <f t="shared" si="2"/>
        <v>0</v>
      </c>
      <c r="AD66" s="243">
        <f t="shared" si="2"/>
        <v>0</v>
      </c>
      <c r="AE66" s="243">
        <f t="shared" si="2"/>
        <v>0</v>
      </c>
      <c r="AF66" s="243">
        <f t="shared" si="2"/>
        <v>0</v>
      </c>
      <c r="AG66" s="243">
        <f t="shared" si="2"/>
        <v>0</v>
      </c>
      <c r="AH66" s="243">
        <f t="shared" si="2"/>
        <v>0</v>
      </c>
      <c r="AI66" s="243">
        <f t="shared" si="2"/>
        <v>0</v>
      </c>
      <c r="AJ66" s="243">
        <f t="shared" si="2"/>
        <v>0</v>
      </c>
      <c r="AK66" s="243">
        <f t="shared" si="2"/>
        <v>0</v>
      </c>
      <c r="AL66" s="243">
        <f t="shared" si="2"/>
        <v>0</v>
      </c>
      <c r="AM66" s="243">
        <f t="shared" si="2"/>
        <v>0</v>
      </c>
      <c r="AN66" s="243">
        <f t="shared" si="2"/>
        <v>0</v>
      </c>
      <c r="AO66" s="243">
        <f t="shared" si="2"/>
        <v>0</v>
      </c>
      <c r="AP66" s="243">
        <f t="shared" si="2"/>
        <v>0</v>
      </c>
      <c r="AQ66" s="243">
        <f t="shared" si="2"/>
        <v>0</v>
      </c>
      <c r="AR66" s="243">
        <f t="shared" si="2"/>
        <v>0</v>
      </c>
      <c r="AS66" s="243">
        <f t="shared" si="2"/>
        <v>0</v>
      </c>
      <c r="AT66" s="243">
        <f t="shared" si="2"/>
        <v>0</v>
      </c>
      <c r="AU66" s="243">
        <f t="shared" si="2"/>
        <v>0</v>
      </c>
      <c r="AV66" s="243">
        <f t="shared" si="2"/>
        <v>0</v>
      </c>
      <c r="AW66" s="243">
        <f t="shared" si="2"/>
        <v>0</v>
      </c>
      <c r="AX66" s="243">
        <f t="shared" si="2"/>
        <v>0</v>
      </c>
      <c r="AY66" s="243">
        <f t="shared" si="2"/>
        <v>0</v>
      </c>
      <c r="AZ66" s="243">
        <f t="shared" si="2"/>
        <v>0</v>
      </c>
      <c r="BA66" s="243">
        <f t="shared" si="2"/>
        <v>0</v>
      </c>
      <c r="BB66" s="243">
        <f t="shared" si="2"/>
        <v>0</v>
      </c>
      <c r="BC66" s="243">
        <f t="shared" si="2"/>
        <v>0</v>
      </c>
      <c r="BD66" s="243">
        <f t="shared" si="2"/>
        <v>0</v>
      </c>
      <c r="BE66" s="243">
        <f t="shared" si="2"/>
        <v>0</v>
      </c>
      <c r="BF66" s="243">
        <f t="shared" si="2"/>
        <v>0</v>
      </c>
      <c r="BG66" s="243">
        <f t="shared" si="2"/>
        <v>0</v>
      </c>
      <c r="BH66" s="243">
        <f t="shared" si="2"/>
        <v>0</v>
      </c>
      <c r="BI66" s="243">
        <f t="shared" si="2"/>
        <v>0</v>
      </c>
      <c r="BJ66" s="243">
        <f t="shared" si="2"/>
        <v>0</v>
      </c>
      <c r="BK66" s="243">
        <f t="shared" si="2"/>
        <v>0</v>
      </c>
      <c r="BL66" s="243">
        <f t="shared" si="2"/>
        <v>0</v>
      </c>
      <c r="BM66" s="243">
        <f t="shared" si="2"/>
        <v>0</v>
      </c>
      <c r="BN66" s="243">
        <f t="shared" si="2"/>
        <v>0</v>
      </c>
      <c r="BO66" s="243">
        <f t="shared" si="2"/>
        <v>0</v>
      </c>
      <c r="BP66" s="243">
        <f t="shared" si="2"/>
        <v>0</v>
      </c>
      <c r="BQ66" s="243">
        <f t="shared" si="2"/>
        <v>0</v>
      </c>
      <c r="BR66" s="243">
        <f t="shared" ref="BR66:BW66" si="3">SUM(BR9:BR65)</f>
        <v>0</v>
      </c>
      <c r="BS66" s="243">
        <f t="shared" si="3"/>
        <v>0</v>
      </c>
      <c r="BT66" s="243">
        <f t="shared" si="3"/>
        <v>0</v>
      </c>
      <c r="BU66" s="243">
        <f t="shared" si="3"/>
        <v>0</v>
      </c>
      <c r="BV66" s="243">
        <f t="shared" si="3"/>
        <v>0</v>
      </c>
      <c r="BW66" s="243">
        <f t="shared" si="3"/>
        <v>533641284.35000002</v>
      </c>
      <c r="BX66" s="292">
        <f>SUM(BV6:BV65)</f>
        <v>0</v>
      </c>
      <c r="BY66" s="239"/>
    </row>
    <row r="67" spans="1:77" ht="24" thickTop="1">
      <c r="A67" s="377" t="s">
        <v>434</v>
      </c>
      <c r="B67" s="235"/>
      <c r="C67" s="235"/>
      <c r="D67" s="235"/>
      <c r="E67" s="235"/>
      <c r="F67" s="235"/>
      <c r="G67" s="235"/>
      <c r="H67" s="235"/>
      <c r="I67" s="235"/>
      <c r="J67" s="235"/>
      <c r="K67" s="235"/>
      <c r="L67" s="235"/>
      <c r="M67" s="235"/>
      <c r="N67" s="235"/>
      <c r="O67" s="235"/>
      <c r="P67" s="235"/>
      <c r="Q67" s="235"/>
      <c r="R67" s="235"/>
      <c r="S67" s="235"/>
      <c r="T67" s="235"/>
      <c r="U67" s="235"/>
      <c r="V67" s="235"/>
      <c r="W67" s="235"/>
      <c r="X67" s="235"/>
      <c r="Y67" s="235"/>
      <c r="Z67" s="235"/>
      <c r="AA67" s="235"/>
      <c r="AB67" s="235"/>
      <c r="AC67" s="235"/>
      <c r="AD67" s="235"/>
      <c r="AE67" s="235"/>
      <c r="AF67" s="235"/>
      <c r="AG67" s="235"/>
      <c r="AH67" s="235"/>
      <c r="AI67" s="235"/>
      <c r="AJ67" s="235"/>
      <c r="AK67" s="235"/>
      <c r="AL67" s="235"/>
      <c r="AM67" s="235"/>
      <c r="AN67" s="235"/>
      <c r="AO67" s="235"/>
      <c r="AP67" s="235"/>
      <c r="AQ67" s="235"/>
      <c r="AR67" s="235"/>
      <c r="AS67" s="235"/>
      <c r="AT67" s="235"/>
      <c r="AU67" s="235"/>
      <c r="AV67" s="235"/>
      <c r="AW67" s="235"/>
      <c r="AX67" s="235"/>
      <c r="AY67" s="235"/>
      <c r="AZ67" s="235"/>
      <c r="BA67" s="235"/>
      <c r="BB67" s="235"/>
      <c r="BC67" s="235"/>
      <c r="BD67" s="235"/>
      <c r="BE67" s="235"/>
      <c r="BF67" s="235"/>
      <c r="BG67" s="235"/>
      <c r="BH67" s="281"/>
      <c r="BI67" s="281"/>
      <c r="BJ67" s="235"/>
      <c r="BK67" s="235"/>
      <c r="BL67" s="235"/>
      <c r="BM67" s="235"/>
      <c r="BN67" s="235"/>
      <c r="BO67" s="235"/>
      <c r="BP67" s="235"/>
      <c r="BQ67" s="235"/>
      <c r="BR67" s="235"/>
      <c r="BS67" s="235"/>
      <c r="BT67" s="235"/>
      <c r="BU67" s="235"/>
      <c r="BV67" s="247"/>
      <c r="BW67" s="235"/>
      <c r="BX67" s="227"/>
    </row>
    <row r="68" spans="1:77" ht="21">
      <c r="A68" s="328" t="s">
        <v>115</v>
      </c>
      <c r="B68" s="358"/>
      <c r="C68" s="358"/>
      <c r="D68" s="358"/>
      <c r="E68" s="358"/>
      <c r="F68" s="358"/>
      <c r="G68" s="358"/>
      <c r="H68" s="358"/>
      <c r="I68" s="358"/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  <c r="AN68" s="358"/>
      <c r="AO68" s="358"/>
      <c r="AP68" s="358"/>
      <c r="AQ68" s="358"/>
      <c r="AR68" s="358"/>
      <c r="AS68" s="358"/>
      <c r="AT68" s="358"/>
      <c r="AU68" s="358"/>
      <c r="AV68" s="358"/>
      <c r="AW68" s="358"/>
      <c r="AX68" s="358"/>
      <c r="AY68" s="358"/>
      <c r="AZ68" s="358"/>
      <c r="BA68" s="358"/>
      <c r="BB68" s="358"/>
      <c r="BC68" s="358"/>
      <c r="BD68" s="358"/>
      <c r="BE68" s="358"/>
      <c r="BF68" s="358"/>
      <c r="BG68" s="358"/>
      <c r="BH68" s="359"/>
      <c r="BI68" s="359"/>
      <c r="BJ68" s="358"/>
      <c r="BK68" s="358"/>
      <c r="BL68" s="358"/>
      <c r="BM68" s="358"/>
      <c r="BN68" s="358"/>
      <c r="BO68" s="358"/>
      <c r="BP68" s="358"/>
      <c r="BQ68" s="358"/>
      <c r="BR68" s="358"/>
      <c r="BS68" s="358"/>
      <c r="BT68" s="358"/>
      <c r="BU68" s="358"/>
      <c r="BV68" s="358"/>
      <c r="BW68" s="358"/>
      <c r="BX68" s="269"/>
    </row>
    <row r="69" spans="1:77" ht="21">
      <c r="A69" s="321" t="s">
        <v>436</v>
      </c>
      <c r="B69" s="321"/>
      <c r="C69" s="321"/>
      <c r="D69" s="321"/>
      <c r="E69" s="321"/>
      <c r="F69" s="321"/>
      <c r="G69" s="321"/>
      <c r="H69" s="321"/>
      <c r="I69" s="321"/>
      <c r="J69" s="321"/>
      <c r="K69" s="321"/>
      <c r="L69" s="321"/>
      <c r="M69" s="321"/>
      <c r="N69" s="321"/>
      <c r="O69" s="321"/>
      <c r="P69" s="321"/>
      <c r="Q69" s="321"/>
      <c r="R69" s="321"/>
      <c r="S69" s="321"/>
      <c r="T69" s="321"/>
      <c r="U69" s="321"/>
      <c r="V69" s="321"/>
      <c r="W69" s="321"/>
      <c r="X69" s="321"/>
      <c r="Y69" s="321"/>
      <c r="Z69" s="321"/>
      <c r="AA69" s="321"/>
      <c r="AB69" s="321"/>
      <c r="AC69" s="321"/>
      <c r="AD69" s="321"/>
      <c r="AE69" s="321"/>
      <c r="AF69" s="321"/>
      <c r="AG69" s="321"/>
      <c r="AH69" s="321"/>
      <c r="AI69" s="321"/>
      <c r="AJ69" s="321"/>
      <c r="AK69" s="321"/>
      <c r="AL69" s="321"/>
      <c r="AM69" s="321"/>
      <c r="AN69" s="321"/>
      <c r="AO69" s="321"/>
      <c r="AP69" s="321"/>
      <c r="AQ69" s="321"/>
      <c r="AR69" s="321"/>
      <c r="AS69" s="321"/>
      <c r="AT69" s="321"/>
      <c r="AU69" s="321"/>
      <c r="AV69" s="321"/>
      <c r="AW69" s="321"/>
      <c r="AX69" s="321"/>
      <c r="AY69" s="321"/>
      <c r="AZ69" s="321"/>
      <c r="BA69" s="321"/>
      <c r="BB69" s="321"/>
      <c r="BC69" s="321"/>
      <c r="BD69" s="321"/>
      <c r="BE69" s="321"/>
      <c r="BF69" s="321"/>
      <c r="BG69" s="321"/>
      <c r="BH69" s="360"/>
      <c r="BI69" s="360"/>
      <c r="BJ69" s="321"/>
      <c r="BK69" s="321"/>
      <c r="BL69" s="321"/>
      <c r="BM69" s="321"/>
      <c r="BN69" s="321"/>
      <c r="BO69" s="321"/>
      <c r="BP69" s="321"/>
      <c r="BQ69" s="321"/>
      <c r="BR69" s="321"/>
      <c r="BS69" s="321"/>
      <c r="BT69" s="321"/>
      <c r="BU69" s="321"/>
      <c r="BV69" s="321">
        <f t="shared" ref="BV69:BV108" si="4">SUM(B69:BU69)</f>
        <v>0</v>
      </c>
      <c r="BW69" s="321">
        <f>ส.ค.!BW69+BV69</f>
        <v>725</v>
      </c>
      <c r="BX69" s="269">
        <v>5104030299</v>
      </c>
      <c r="BY69" s="380"/>
    </row>
    <row r="70" spans="1:77" ht="21">
      <c r="A70" s="321" t="s">
        <v>380</v>
      </c>
      <c r="B70" s="321"/>
      <c r="C70" s="321"/>
      <c r="D70" s="321"/>
      <c r="E70" s="321"/>
      <c r="F70" s="321"/>
      <c r="G70" s="321"/>
      <c r="H70" s="321"/>
      <c r="I70" s="321"/>
      <c r="J70" s="321"/>
      <c r="K70" s="321"/>
      <c r="L70" s="321"/>
      <c r="M70" s="321"/>
      <c r="N70" s="321"/>
      <c r="O70" s="321"/>
      <c r="P70" s="321"/>
      <c r="Q70" s="321"/>
      <c r="R70" s="321"/>
      <c r="S70" s="321"/>
      <c r="T70" s="321"/>
      <c r="U70" s="321"/>
      <c r="V70" s="321"/>
      <c r="W70" s="321"/>
      <c r="X70" s="321"/>
      <c r="Y70" s="321"/>
      <c r="Z70" s="321"/>
      <c r="AA70" s="321"/>
      <c r="AB70" s="321"/>
      <c r="AC70" s="321"/>
      <c r="AD70" s="321"/>
      <c r="AE70" s="321"/>
      <c r="AF70" s="321"/>
      <c r="AG70" s="321"/>
      <c r="AH70" s="321"/>
      <c r="AI70" s="321"/>
      <c r="AJ70" s="321"/>
      <c r="AK70" s="321"/>
      <c r="AL70" s="321"/>
      <c r="AM70" s="321"/>
      <c r="AN70" s="321"/>
      <c r="AO70" s="321"/>
      <c r="AP70" s="321"/>
      <c r="AQ70" s="321"/>
      <c r="AR70" s="321"/>
      <c r="AS70" s="321"/>
      <c r="AT70" s="321"/>
      <c r="AU70" s="321"/>
      <c r="AV70" s="321"/>
      <c r="AW70" s="321"/>
      <c r="AX70" s="321"/>
      <c r="AY70" s="321"/>
      <c r="AZ70" s="321"/>
      <c r="BA70" s="321"/>
      <c r="BB70" s="321"/>
      <c r="BC70" s="321"/>
      <c r="BD70" s="321"/>
      <c r="BE70" s="321"/>
      <c r="BF70" s="321"/>
      <c r="BG70" s="321"/>
      <c r="BH70" s="360"/>
      <c r="BI70" s="360"/>
      <c r="BJ70" s="321"/>
      <c r="BK70" s="321"/>
      <c r="BL70" s="321"/>
      <c r="BM70" s="321"/>
      <c r="BN70" s="321"/>
      <c r="BO70" s="321"/>
      <c r="BP70" s="321"/>
      <c r="BQ70" s="321"/>
      <c r="BR70" s="321"/>
      <c r="BS70" s="321"/>
      <c r="BT70" s="321"/>
      <c r="BU70" s="321"/>
      <c r="BV70" s="321">
        <f t="shared" si="4"/>
        <v>0</v>
      </c>
      <c r="BW70" s="321">
        <f>ส.ค.!BW70+BV70</f>
        <v>0</v>
      </c>
      <c r="BX70" s="269">
        <v>5104030299</v>
      </c>
      <c r="BY70" s="380"/>
    </row>
    <row r="71" spans="1:77" ht="21">
      <c r="A71" s="321" t="s">
        <v>268</v>
      </c>
      <c r="B71" s="321"/>
      <c r="C71" s="321"/>
      <c r="D71" s="321"/>
      <c r="E71" s="321"/>
      <c r="F71" s="321"/>
      <c r="G71" s="321"/>
      <c r="H71" s="321"/>
      <c r="I71" s="321"/>
      <c r="J71" s="321"/>
      <c r="K71" s="321"/>
      <c r="L71" s="321"/>
      <c r="M71" s="321"/>
      <c r="N71" s="321"/>
      <c r="O71" s="321"/>
      <c r="P71" s="321"/>
      <c r="Q71" s="321"/>
      <c r="R71" s="321"/>
      <c r="S71" s="321"/>
      <c r="T71" s="321"/>
      <c r="U71" s="321"/>
      <c r="V71" s="321"/>
      <c r="W71" s="321"/>
      <c r="X71" s="321"/>
      <c r="Y71" s="321"/>
      <c r="Z71" s="321"/>
      <c r="AA71" s="321"/>
      <c r="AB71" s="321"/>
      <c r="AC71" s="321"/>
      <c r="AD71" s="321"/>
      <c r="AE71" s="321"/>
      <c r="AF71" s="321"/>
      <c r="AG71" s="321"/>
      <c r="AH71" s="321"/>
      <c r="AI71" s="321"/>
      <c r="AJ71" s="321"/>
      <c r="AK71" s="321"/>
      <c r="AL71" s="321"/>
      <c r="AM71" s="321"/>
      <c r="AN71" s="321"/>
      <c r="AO71" s="321"/>
      <c r="AP71" s="321"/>
      <c r="AQ71" s="321"/>
      <c r="AR71" s="321"/>
      <c r="AS71" s="321"/>
      <c r="AT71" s="321"/>
      <c r="AU71" s="321"/>
      <c r="AV71" s="321"/>
      <c r="AW71" s="321"/>
      <c r="AX71" s="321"/>
      <c r="AY71" s="321"/>
      <c r="AZ71" s="321"/>
      <c r="BA71" s="321"/>
      <c r="BB71" s="321"/>
      <c r="BC71" s="321"/>
      <c r="BD71" s="321"/>
      <c r="BE71" s="321"/>
      <c r="BF71" s="321"/>
      <c r="BG71" s="321"/>
      <c r="BH71" s="360"/>
      <c r="BI71" s="360"/>
      <c r="BJ71" s="321"/>
      <c r="BK71" s="321"/>
      <c r="BL71" s="321"/>
      <c r="BM71" s="321"/>
      <c r="BN71" s="321"/>
      <c r="BO71" s="321"/>
      <c r="BP71" s="321"/>
      <c r="BQ71" s="321"/>
      <c r="BR71" s="321"/>
      <c r="BS71" s="321"/>
      <c r="BT71" s="321"/>
      <c r="BU71" s="321"/>
      <c r="BV71" s="321">
        <f t="shared" si="4"/>
        <v>0</v>
      </c>
      <c r="BW71" s="321">
        <f>ส.ค.!BW71+BV71</f>
        <v>0</v>
      </c>
      <c r="BX71" s="269">
        <v>5104030299</v>
      </c>
      <c r="BY71" s="380"/>
    </row>
    <row r="72" spans="1:77" ht="21">
      <c r="A72" s="321" t="s">
        <v>269</v>
      </c>
      <c r="B72" s="321"/>
      <c r="C72" s="321"/>
      <c r="D72" s="321"/>
      <c r="E72" s="321"/>
      <c r="F72" s="321"/>
      <c r="G72" s="321"/>
      <c r="H72" s="321"/>
      <c r="I72" s="321"/>
      <c r="J72" s="321"/>
      <c r="K72" s="321"/>
      <c r="L72" s="321"/>
      <c r="M72" s="321"/>
      <c r="N72" s="321"/>
      <c r="O72" s="321"/>
      <c r="P72" s="321"/>
      <c r="Q72" s="321"/>
      <c r="R72" s="321"/>
      <c r="S72" s="321"/>
      <c r="T72" s="321"/>
      <c r="U72" s="321"/>
      <c r="V72" s="321"/>
      <c r="W72" s="321"/>
      <c r="X72" s="321"/>
      <c r="Y72" s="321"/>
      <c r="Z72" s="321"/>
      <c r="AA72" s="321"/>
      <c r="AB72" s="321"/>
      <c r="AC72" s="321"/>
      <c r="AD72" s="321"/>
      <c r="AE72" s="321"/>
      <c r="AF72" s="321"/>
      <c r="AG72" s="321"/>
      <c r="AH72" s="321"/>
      <c r="AI72" s="321"/>
      <c r="AJ72" s="321"/>
      <c r="AK72" s="321"/>
      <c r="AL72" s="321"/>
      <c r="AM72" s="321"/>
      <c r="AN72" s="321"/>
      <c r="AO72" s="321"/>
      <c r="AP72" s="321"/>
      <c r="AQ72" s="321"/>
      <c r="AR72" s="321"/>
      <c r="AS72" s="321"/>
      <c r="AT72" s="321"/>
      <c r="AU72" s="321"/>
      <c r="AV72" s="321"/>
      <c r="AW72" s="321"/>
      <c r="AX72" s="321"/>
      <c r="AY72" s="321"/>
      <c r="AZ72" s="321"/>
      <c r="BA72" s="321"/>
      <c r="BB72" s="321"/>
      <c r="BC72" s="321"/>
      <c r="BD72" s="321"/>
      <c r="BE72" s="321"/>
      <c r="BF72" s="321"/>
      <c r="BG72" s="321"/>
      <c r="BH72" s="360"/>
      <c r="BI72" s="360"/>
      <c r="BJ72" s="321"/>
      <c r="BK72" s="321"/>
      <c r="BL72" s="321"/>
      <c r="BM72" s="321"/>
      <c r="BN72" s="321"/>
      <c r="BO72" s="321"/>
      <c r="BP72" s="321"/>
      <c r="BQ72" s="321"/>
      <c r="BR72" s="321"/>
      <c r="BS72" s="321"/>
      <c r="BT72" s="321"/>
      <c r="BU72" s="321"/>
      <c r="BV72" s="321">
        <f t="shared" si="4"/>
        <v>0</v>
      </c>
      <c r="BW72" s="321">
        <f>ส.ค.!BW72+BV72</f>
        <v>1384405.2899999998</v>
      </c>
      <c r="BX72" s="269">
        <v>5101010113</v>
      </c>
      <c r="BY72" s="380"/>
    </row>
    <row r="73" spans="1:77" ht="19.5" customHeight="1">
      <c r="A73" s="322" t="s">
        <v>570</v>
      </c>
      <c r="B73" s="321"/>
      <c r="C73" s="321"/>
      <c r="D73" s="321"/>
      <c r="E73" s="321"/>
      <c r="F73" s="321"/>
      <c r="G73" s="321"/>
      <c r="H73" s="321"/>
      <c r="I73" s="321"/>
      <c r="J73" s="321"/>
      <c r="K73" s="321"/>
      <c r="L73" s="321"/>
      <c r="M73" s="321"/>
      <c r="N73" s="321"/>
      <c r="O73" s="321"/>
      <c r="P73" s="321"/>
      <c r="Q73" s="321"/>
      <c r="R73" s="321"/>
      <c r="S73" s="321"/>
      <c r="T73" s="321"/>
      <c r="U73" s="321"/>
      <c r="V73" s="321"/>
      <c r="W73" s="321"/>
      <c r="X73" s="321"/>
      <c r="Y73" s="321"/>
      <c r="Z73" s="321"/>
      <c r="AA73" s="321"/>
      <c r="AB73" s="321"/>
      <c r="AC73" s="321"/>
      <c r="AD73" s="321"/>
      <c r="AE73" s="321"/>
      <c r="AF73" s="321"/>
      <c r="AG73" s="321"/>
      <c r="AH73" s="321"/>
      <c r="AI73" s="321"/>
      <c r="AJ73" s="321"/>
      <c r="AK73" s="321"/>
      <c r="AL73" s="321"/>
      <c r="AM73" s="321"/>
      <c r="AN73" s="321"/>
      <c r="AO73" s="321"/>
      <c r="AP73" s="321"/>
      <c r="AQ73" s="321"/>
      <c r="AR73" s="321"/>
      <c r="AS73" s="321"/>
      <c r="AT73" s="321"/>
      <c r="AU73" s="321"/>
      <c r="AV73" s="321"/>
      <c r="AW73" s="321"/>
      <c r="AX73" s="321"/>
      <c r="AY73" s="321"/>
      <c r="AZ73" s="321"/>
      <c r="BA73" s="321"/>
      <c r="BB73" s="321"/>
      <c r="BC73" s="321"/>
      <c r="BD73" s="321"/>
      <c r="BE73" s="321"/>
      <c r="BF73" s="321"/>
      <c r="BG73" s="321"/>
      <c r="BH73" s="360"/>
      <c r="BI73" s="360"/>
      <c r="BJ73" s="321"/>
      <c r="BK73" s="321"/>
      <c r="BL73" s="321"/>
      <c r="BM73" s="321"/>
      <c r="BN73" s="321"/>
      <c r="BO73" s="321"/>
      <c r="BP73" s="321"/>
      <c r="BQ73" s="321"/>
      <c r="BR73" s="321"/>
      <c r="BS73" s="321"/>
      <c r="BT73" s="321"/>
      <c r="BU73" s="321"/>
      <c r="BV73" s="321">
        <f t="shared" si="4"/>
        <v>0</v>
      </c>
      <c r="BW73" s="321">
        <f>ส.ค.!BW73+BV73</f>
        <v>35028.800000000003</v>
      </c>
      <c r="BX73" s="269">
        <v>2102040199</v>
      </c>
      <c r="BY73" s="380"/>
    </row>
    <row r="74" spans="1:77" ht="21.75" customHeight="1">
      <c r="A74" s="322" t="s">
        <v>566</v>
      </c>
      <c r="B74" s="321"/>
      <c r="C74" s="321"/>
      <c r="D74" s="321"/>
      <c r="E74" s="321"/>
      <c r="F74" s="321"/>
      <c r="G74" s="321"/>
      <c r="H74" s="321"/>
      <c r="I74" s="321"/>
      <c r="J74" s="321"/>
      <c r="K74" s="321"/>
      <c r="L74" s="321"/>
      <c r="M74" s="321"/>
      <c r="N74" s="321"/>
      <c r="O74" s="321"/>
      <c r="P74" s="321"/>
      <c r="Q74" s="321"/>
      <c r="R74" s="321"/>
      <c r="S74" s="321"/>
      <c r="T74" s="321"/>
      <c r="U74" s="321"/>
      <c r="V74" s="321"/>
      <c r="W74" s="321"/>
      <c r="X74" s="321"/>
      <c r="Y74" s="321"/>
      <c r="Z74" s="321"/>
      <c r="AA74" s="321"/>
      <c r="AB74" s="321"/>
      <c r="AC74" s="321"/>
      <c r="AD74" s="321"/>
      <c r="AE74" s="321"/>
      <c r="AF74" s="321"/>
      <c r="AG74" s="321"/>
      <c r="AH74" s="321"/>
      <c r="AI74" s="321"/>
      <c r="AJ74" s="321"/>
      <c r="AK74" s="321"/>
      <c r="AL74" s="321"/>
      <c r="AM74" s="321"/>
      <c r="AN74" s="321"/>
      <c r="AO74" s="321"/>
      <c r="AP74" s="321"/>
      <c r="AQ74" s="321"/>
      <c r="AR74" s="321"/>
      <c r="AS74" s="321"/>
      <c r="AT74" s="321"/>
      <c r="AU74" s="321"/>
      <c r="AV74" s="321"/>
      <c r="AW74" s="321"/>
      <c r="AX74" s="321"/>
      <c r="AY74" s="321"/>
      <c r="AZ74" s="321"/>
      <c r="BA74" s="321"/>
      <c r="BB74" s="321"/>
      <c r="BC74" s="321"/>
      <c r="BD74" s="321"/>
      <c r="BE74" s="321"/>
      <c r="BF74" s="321"/>
      <c r="BG74" s="321"/>
      <c r="BH74" s="360"/>
      <c r="BI74" s="360"/>
      <c r="BJ74" s="321"/>
      <c r="BK74" s="321"/>
      <c r="BL74" s="321"/>
      <c r="BM74" s="321"/>
      <c r="BN74" s="321"/>
      <c r="BO74" s="321"/>
      <c r="BP74" s="321"/>
      <c r="BQ74" s="321"/>
      <c r="BR74" s="321"/>
      <c r="BS74" s="321"/>
      <c r="BT74" s="321"/>
      <c r="BU74" s="321"/>
      <c r="BV74" s="321">
        <f t="shared" si="4"/>
        <v>0</v>
      </c>
      <c r="BW74" s="321">
        <f>ส.ค.!BW74+BV74</f>
        <v>0</v>
      </c>
      <c r="BX74" s="269">
        <v>5104030299</v>
      </c>
      <c r="BY74" s="380"/>
    </row>
    <row r="75" spans="1:77" ht="21">
      <c r="A75" s="321" t="s">
        <v>271</v>
      </c>
      <c r="B75" s="321"/>
      <c r="C75" s="321"/>
      <c r="D75" s="321"/>
      <c r="E75" s="321"/>
      <c r="F75" s="321"/>
      <c r="G75" s="321"/>
      <c r="H75" s="321"/>
      <c r="I75" s="321"/>
      <c r="J75" s="321"/>
      <c r="K75" s="321"/>
      <c r="L75" s="321"/>
      <c r="M75" s="321"/>
      <c r="N75" s="321"/>
      <c r="O75" s="321"/>
      <c r="P75" s="321"/>
      <c r="Q75" s="321"/>
      <c r="R75" s="321"/>
      <c r="S75" s="321"/>
      <c r="T75" s="321"/>
      <c r="U75" s="321"/>
      <c r="V75" s="321"/>
      <c r="W75" s="321"/>
      <c r="X75" s="321"/>
      <c r="Y75" s="321"/>
      <c r="Z75" s="321"/>
      <c r="AA75" s="321"/>
      <c r="AB75" s="321"/>
      <c r="AC75" s="321"/>
      <c r="AD75" s="321"/>
      <c r="AE75" s="321"/>
      <c r="AF75" s="321"/>
      <c r="AG75" s="321"/>
      <c r="AH75" s="321"/>
      <c r="AI75" s="321"/>
      <c r="AJ75" s="321"/>
      <c r="AK75" s="321"/>
      <c r="AL75" s="321"/>
      <c r="AM75" s="321"/>
      <c r="AN75" s="321"/>
      <c r="AO75" s="321"/>
      <c r="AP75" s="321"/>
      <c r="AQ75" s="321"/>
      <c r="AR75" s="321"/>
      <c r="AS75" s="321"/>
      <c r="AT75" s="321"/>
      <c r="AU75" s="321"/>
      <c r="AV75" s="321"/>
      <c r="AW75" s="321"/>
      <c r="AX75" s="321"/>
      <c r="AY75" s="321"/>
      <c r="AZ75" s="321"/>
      <c r="BA75" s="321"/>
      <c r="BB75" s="321"/>
      <c r="BC75" s="321"/>
      <c r="BD75" s="321"/>
      <c r="BE75" s="321"/>
      <c r="BF75" s="321"/>
      <c r="BG75" s="321"/>
      <c r="BH75" s="360"/>
      <c r="BI75" s="360"/>
      <c r="BJ75" s="321"/>
      <c r="BK75" s="321"/>
      <c r="BL75" s="321"/>
      <c r="BM75" s="321"/>
      <c r="BN75" s="321"/>
      <c r="BO75" s="321"/>
      <c r="BP75" s="321"/>
      <c r="BQ75" s="321"/>
      <c r="BR75" s="321"/>
      <c r="BS75" s="321"/>
      <c r="BT75" s="321"/>
      <c r="BU75" s="321"/>
      <c r="BV75" s="321">
        <f t="shared" si="4"/>
        <v>0</v>
      </c>
      <c r="BW75" s="321">
        <f>ส.ค.!BW75+BV75</f>
        <v>17790</v>
      </c>
      <c r="BX75" s="269">
        <v>5104030299</v>
      </c>
      <c r="BY75" s="380"/>
    </row>
    <row r="76" spans="1:77" ht="21">
      <c r="A76" s="322" t="s">
        <v>615</v>
      </c>
      <c r="B76" s="321"/>
      <c r="C76" s="321"/>
      <c r="D76" s="321"/>
      <c r="E76" s="321"/>
      <c r="F76" s="321"/>
      <c r="G76" s="321"/>
      <c r="H76" s="321"/>
      <c r="I76" s="321"/>
      <c r="J76" s="321"/>
      <c r="K76" s="321"/>
      <c r="L76" s="321"/>
      <c r="M76" s="321"/>
      <c r="N76" s="321"/>
      <c r="O76" s="321"/>
      <c r="P76" s="321"/>
      <c r="Q76" s="321"/>
      <c r="R76" s="321"/>
      <c r="S76" s="321"/>
      <c r="T76" s="321"/>
      <c r="U76" s="321"/>
      <c r="V76" s="321"/>
      <c r="W76" s="321"/>
      <c r="X76" s="321"/>
      <c r="Y76" s="321"/>
      <c r="Z76" s="321"/>
      <c r="AA76" s="321"/>
      <c r="AB76" s="321"/>
      <c r="AC76" s="321"/>
      <c r="AD76" s="321"/>
      <c r="AE76" s="321"/>
      <c r="AF76" s="321"/>
      <c r="AG76" s="321"/>
      <c r="AH76" s="321"/>
      <c r="AI76" s="321"/>
      <c r="AJ76" s="321"/>
      <c r="AK76" s="321"/>
      <c r="AL76" s="321"/>
      <c r="AM76" s="321"/>
      <c r="AN76" s="321"/>
      <c r="AO76" s="321"/>
      <c r="AP76" s="321"/>
      <c r="AQ76" s="321"/>
      <c r="AR76" s="321"/>
      <c r="AS76" s="321"/>
      <c r="AT76" s="321"/>
      <c r="AU76" s="321"/>
      <c r="AV76" s="321"/>
      <c r="AW76" s="321"/>
      <c r="AX76" s="321"/>
      <c r="AY76" s="321"/>
      <c r="AZ76" s="321"/>
      <c r="BA76" s="321"/>
      <c r="BB76" s="321"/>
      <c r="BC76" s="321"/>
      <c r="BD76" s="321"/>
      <c r="BE76" s="321"/>
      <c r="BF76" s="321"/>
      <c r="BG76" s="321"/>
      <c r="BH76" s="360"/>
      <c r="BI76" s="360"/>
      <c r="BJ76" s="321"/>
      <c r="BK76" s="321"/>
      <c r="BL76" s="321"/>
      <c r="BM76" s="321"/>
      <c r="BN76" s="321"/>
      <c r="BO76" s="321"/>
      <c r="BP76" s="321"/>
      <c r="BQ76" s="321"/>
      <c r="BR76" s="321"/>
      <c r="BS76" s="321"/>
      <c r="BT76" s="321"/>
      <c r="BU76" s="321"/>
      <c r="BV76" s="321">
        <f t="shared" si="4"/>
        <v>0</v>
      </c>
      <c r="BW76" s="321">
        <f>ส.ค.!BW76+BV76</f>
        <v>0</v>
      </c>
      <c r="BX76" s="269">
        <v>5104030299</v>
      </c>
      <c r="BY76" s="380"/>
    </row>
    <row r="77" spans="1:77" ht="21">
      <c r="A77" s="321" t="s">
        <v>289</v>
      </c>
      <c r="B77" s="321"/>
      <c r="C77" s="321"/>
      <c r="D77" s="321"/>
      <c r="E77" s="321"/>
      <c r="F77" s="321"/>
      <c r="G77" s="321"/>
      <c r="H77" s="321"/>
      <c r="I77" s="321"/>
      <c r="J77" s="321"/>
      <c r="K77" s="321"/>
      <c r="L77" s="321"/>
      <c r="M77" s="321"/>
      <c r="N77" s="321"/>
      <c r="O77" s="321"/>
      <c r="P77" s="321"/>
      <c r="Q77" s="321"/>
      <c r="R77" s="321"/>
      <c r="S77" s="321"/>
      <c r="T77" s="321"/>
      <c r="U77" s="321"/>
      <c r="V77" s="321"/>
      <c r="W77" s="321"/>
      <c r="X77" s="321"/>
      <c r="Y77" s="321"/>
      <c r="Z77" s="321"/>
      <c r="AA77" s="321"/>
      <c r="AB77" s="321"/>
      <c r="AC77" s="321"/>
      <c r="AD77" s="321"/>
      <c r="AE77" s="321"/>
      <c r="AF77" s="321"/>
      <c r="AG77" s="321"/>
      <c r="AH77" s="321"/>
      <c r="AI77" s="321"/>
      <c r="AJ77" s="321"/>
      <c r="AK77" s="321"/>
      <c r="AL77" s="321"/>
      <c r="AM77" s="321"/>
      <c r="AN77" s="321"/>
      <c r="AO77" s="321"/>
      <c r="AP77" s="321"/>
      <c r="AQ77" s="321"/>
      <c r="AR77" s="321"/>
      <c r="AS77" s="321"/>
      <c r="AT77" s="321"/>
      <c r="AU77" s="321"/>
      <c r="AV77" s="321"/>
      <c r="AW77" s="321"/>
      <c r="AX77" s="321"/>
      <c r="AY77" s="321"/>
      <c r="AZ77" s="321"/>
      <c r="BA77" s="321"/>
      <c r="BB77" s="321"/>
      <c r="BC77" s="321"/>
      <c r="BD77" s="321"/>
      <c r="BE77" s="321"/>
      <c r="BF77" s="321"/>
      <c r="BG77" s="321"/>
      <c r="BH77" s="360"/>
      <c r="BI77" s="360"/>
      <c r="BJ77" s="321"/>
      <c r="BK77" s="321"/>
      <c r="BL77" s="321"/>
      <c r="BM77" s="321"/>
      <c r="BN77" s="321"/>
      <c r="BO77" s="321"/>
      <c r="BP77" s="321"/>
      <c r="BQ77" s="321"/>
      <c r="BR77" s="321"/>
      <c r="BS77" s="321"/>
      <c r="BT77" s="321"/>
      <c r="BU77" s="321"/>
      <c r="BV77" s="321">
        <f t="shared" si="4"/>
        <v>0</v>
      </c>
      <c r="BW77" s="321">
        <f>ส.ค.!BW77+BV77</f>
        <v>0</v>
      </c>
      <c r="BX77" s="269">
        <v>2101010107</v>
      </c>
      <c r="BY77" s="380"/>
    </row>
    <row r="78" spans="1:77" ht="21">
      <c r="A78" s="321" t="s">
        <v>381</v>
      </c>
      <c r="B78" s="321"/>
      <c r="C78" s="321"/>
      <c r="D78" s="321"/>
      <c r="E78" s="321"/>
      <c r="F78" s="321"/>
      <c r="G78" s="321"/>
      <c r="H78" s="321"/>
      <c r="I78" s="321"/>
      <c r="J78" s="321"/>
      <c r="K78" s="321"/>
      <c r="L78" s="321"/>
      <c r="M78" s="321"/>
      <c r="N78" s="321"/>
      <c r="O78" s="321"/>
      <c r="P78" s="321"/>
      <c r="Q78" s="321"/>
      <c r="R78" s="321"/>
      <c r="S78" s="321"/>
      <c r="T78" s="321"/>
      <c r="U78" s="321"/>
      <c r="V78" s="321"/>
      <c r="W78" s="321"/>
      <c r="X78" s="321"/>
      <c r="Y78" s="321"/>
      <c r="Z78" s="321"/>
      <c r="AA78" s="321"/>
      <c r="AB78" s="321"/>
      <c r="AC78" s="321"/>
      <c r="AD78" s="321"/>
      <c r="AE78" s="321"/>
      <c r="AF78" s="321"/>
      <c r="AG78" s="321"/>
      <c r="AH78" s="321"/>
      <c r="AI78" s="321"/>
      <c r="AJ78" s="321"/>
      <c r="AK78" s="321"/>
      <c r="AL78" s="321"/>
      <c r="AM78" s="321"/>
      <c r="AN78" s="321"/>
      <c r="AO78" s="321"/>
      <c r="AP78" s="321"/>
      <c r="AQ78" s="321"/>
      <c r="AR78" s="321"/>
      <c r="AS78" s="321"/>
      <c r="AT78" s="321"/>
      <c r="AU78" s="321"/>
      <c r="AV78" s="321"/>
      <c r="AW78" s="321"/>
      <c r="AX78" s="321"/>
      <c r="AY78" s="321"/>
      <c r="AZ78" s="321"/>
      <c r="BA78" s="321"/>
      <c r="BB78" s="321"/>
      <c r="BC78" s="321"/>
      <c r="BD78" s="321"/>
      <c r="BE78" s="321"/>
      <c r="BF78" s="321"/>
      <c r="BG78" s="321"/>
      <c r="BH78" s="360"/>
      <c r="BI78" s="360"/>
      <c r="BJ78" s="321"/>
      <c r="BK78" s="321"/>
      <c r="BL78" s="321"/>
      <c r="BM78" s="321"/>
      <c r="BN78" s="321"/>
      <c r="BO78" s="321"/>
      <c r="BP78" s="321"/>
      <c r="BQ78" s="321"/>
      <c r="BR78" s="321"/>
      <c r="BS78" s="321"/>
      <c r="BT78" s="321"/>
      <c r="BU78" s="321"/>
      <c r="BV78" s="321">
        <f t="shared" si="4"/>
        <v>0</v>
      </c>
      <c r="BW78" s="321">
        <f>ส.ค.!BW78+BV78</f>
        <v>0</v>
      </c>
      <c r="BX78" s="269">
        <v>1102050193</v>
      </c>
      <c r="BY78" s="380"/>
    </row>
    <row r="79" spans="1:77" ht="21">
      <c r="A79" s="322" t="s">
        <v>7</v>
      </c>
      <c r="B79" s="321"/>
      <c r="C79" s="321"/>
      <c r="D79" s="321"/>
      <c r="E79" s="321"/>
      <c r="F79" s="321"/>
      <c r="G79" s="321"/>
      <c r="H79" s="321"/>
      <c r="I79" s="321"/>
      <c r="J79" s="321"/>
      <c r="K79" s="321"/>
      <c r="L79" s="321"/>
      <c r="M79" s="321"/>
      <c r="N79" s="321"/>
      <c r="O79" s="321"/>
      <c r="P79" s="321"/>
      <c r="Q79" s="321"/>
      <c r="R79" s="321"/>
      <c r="S79" s="321"/>
      <c r="T79" s="321"/>
      <c r="U79" s="321"/>
      <c r="V79" s="321"/>
      <c r="W79" s="321"/>
      <c r="X79" s="321"/>
      <c r="Y79" s="321"/>
      <c r="Z79" s="321"/>
      <c r="AA79" s="321"/>
      <c r="AB79" s="321"/>
      <c r="AC79" s="321"/>
      <c r="AD79" s="321"/>
      <c r="AE79" s="321"/>
      <c r="AF79" s="321"/>
      <c r="AG79" s="321"/>
      <c r="AH79" s="321"/>
      <c r="AI79" s="321"/>
      <c r="AJ79" s="321"/>
      <c r="AK79" s="321"/>
      <c r="AL79" s="321"/>
      <c r="AM79" s="321"/>
      <c r="AN79" s="321"/>
      <c r="AO79" s="321"/>
      <c r="AP79" s="321"/>
      <c r="AQ79" s="321"/>
      <c r="AR79" s="321"/>
      <c r="AS79" s="321"/>
      <c r="AT79" s="321"/>
      <c r="AU79" s="321"/>
      <c r="AV79" s="321"/>
      <c r="AW79" s="321"/>
      <c r="AX79" s="321"/>
      <c r="AY79" s="321"/>
      <c r="AZ79" s="321"/>
      <c r="BA79" s="321"/>
      <c r="BB79" s="321"/>
      <c r="BC79" s="321"/>
      <c r="BD79" s="321"/>
      <c r="BE79" s="321"/>
      <c r="BF79" s="321"/>
      <c r="BG79" s="321"/>
      <c r="BH79" s="360"/>
      <c r="BI79" s="360"/>
      <c r="BJ79" s="321"/>
      <c r="BK79" s="321"/>
      <c r="BL79" s="321"/>
      <c r="BM79" s="321"/>
      <c r="BN79" s="321"/>
      <c r="BO79" s="321"/>
      <c r="BP79" s="321"/>
      <c r="BQ79" s="321"/>
      <c r="BR79" s="321"/>
      <c r="BS79" s="321"/>
      <c r="BT79" s="321"/>
      <c r="BU79" s="321"/>
      <c r="BV79" s="321">
        <f t="shared" si="4"/>
        <v>0</v>
      </c>
      <c r="BW79" s="321">
        <f>ส.ค.!BW79+BV79</f>
        <v>30000</v>
      </c>
      <c r="BX79" s="269">
        <v>2101010107</v>
      </c>
      <c r="BY79" s="380"/>
    </row>
    <row r="80" spans="1:77" ht="21">
      <c r="A80" s="322" t="s">
        <v>624</v>
      </c>
      <c r="B80" s="321"/>
      <c r="C80" s="321"/>
      <c r="D80" s="321"/>
      <c r="E80" s="321"/>
      <c r="F80" s="321"/>
      <c r="G80" s="321"/>
      <c r="H80" s="321"/>
      <c r="I80" s="321"/>
      <c r="J80" s="321"/>
      <c r="K80" s="321"/>
      <c r="L80" s="321"/>
      <c r="M80" s="321"/>
      <c r="N80" s="321"/>
      <c r="O80" s="321"/>
      <c r="P80" s="321"/>
      <c r="Q80" s="321"/>
      <c r="R80" s="321"/>
      <c r="S80" s="321"/>
      <c r="T80" s="321"/>
      <c r="U80" s="321"/>
      <c r="V80" s="321"/>
      <c r="W80" s="321"/>
      <c r="X80" s="321"/>
      <c r="Y80" s="321"/>
      <c r="Z80" s="321"/>
      <c r="AA80" s="321"/>
      <c r="AB80" s="321"/>
      <c r="AC80" s="321"/>
      <c r="AD80" s="321"/>
      <c r="AE80" s="321"/>
      <c r="AF80" s="321"/>
      <c r="AG80" s="321"/>
      <c r="AH80" s="321"/>
      <c r="AI80" s="321"/>
      <c r="AJ80" s="321"/>
      <c r="AK80" s="321"/>
      <c r="AL80" s="321"/>
      <c r="AM80" s="321"/>
      <c r="AN80" s="321"/>
      <c r="AO80" s="321"/>
      <c r="AP80" s="321"/>
      <c r="AQ80" s="321"/>
      <c r="AR80" s="321"/>
      <c r="AS80" s="321"/>
      <c r="AT80" s="321"/>
      <c r="AU80" s="321"/>
      <c r="AV80" s="321"/>
      <c r="AW80" s="321"/>
      <c r="AX80" s="321"/>
      <c r="AY80" s="321"/>
      <c r="AZ80" s="321"/>
      <c r="BA80" s="321"/>
      <c r="BB80" s="321"/>
      <c r="BC80" s="321"/>
      <c r="BD80" s="321"/>
      <c r="BE80" s="321"/>
      <c r="BF80" s="321"/>
      <c r="BG80" s="321"/>
      <c r="BH80" s="360"/>
      <c r="BI80" s="360"/>
      <c r="BJ80" s="321"/>
      <c r="BK80" s="321"/>
      <c r="BL80" s="321"/>
      <c r="BM80" s="321"/>
      <c r="BN80" s="321"/>
      <c r="BO80" s="321"/>
      <c r="BP80" s="321"/>
      <c r="BQ80" s="321"/>
      <c r="BR80" s="321"/>
      <c r="BS80" s="321"/>
      <c r="BT80" s="321"/>
      <c r="BU80" s="321"/>
      <c r="BV80" s="321">
        <f t="shared" si="4"/>
        <v>0</v>
      </c>
      <c r="BW80" s="321">
        <f>ส.ค.!BW80+BV80</f>
        <v>0</v>
      </c>
      <c r="BX80" s="269">
        <v>1106010199</v>
      </c>
      <c r="BY80" s="380"/>
    </row>
    <row r="81" spans="1:77" ht="21">
      <c r="A81" s="321" t="s">
        <v>571</v>
      </c>
      <c r="B81" s="321"/>
      <c r="C81" s="321"/>
      <c r="D81" s="321"/>
      <c r="E81" s="321"/>
      <c r="F81" s="321"/>
      <c r="G81" s="321"/>
      <c r="H81" s="321"/>
      <c r="I81" s="321"/>
      <c r="J81" s="321"/>
      <c r="K81" s="321"/>
      <c r="L81" s="321"/>
      <c r="M81" s="321"/>
      <c r="N81" s="321"/>
      <c r="O81" s="321"/>
      <c r="P81" s="321"/>
      <c r="Q81" s="321"/>
      <c r="R81" s="321"/>
      <c r="S81" s="321"/>
      <c r="T81" s="321"/>
      <c r="U81" s="321"/>
      <c r="V81" s="321"/>
      <c r="W81" s="321"/>
      <c r="X81" s="321"/>
      <c r="Y81" s="321"/>
      <c r="Z81" s="321"/>
      <c r="AA81" s="321"/>
      <c r="AB81" s="321"/>
      <c r="AC81" s="321"/>
      <c r="AD81" s="321"/>
      <c r="AE81" s="321"/>
      <c r="AF81" s="321"/>
      <c r="AG81" s="321"/>
      <c r="AH81" s="321"/>
      <c r="AI81" s="321"/>
      <c r="AJ81" s="321"/>
      <c r="AK81" s="321"/>
      <c r="AL81" s="321"/>
      <c r="AM81" s="321"/>
      <c r="AN81" s="321"/>
      <c r="AO81" s="321"/>
      <c r="AP81" s="321"/>
      <c r="AQ81" s="321"/>
      <c r="AR81" s="321"/>
      <c r="AS81" s="321"/>
      <c r="AT81" s="321"/>
      <c r="AU81" s="321"/>
      <c r="AV81" s="321"/>
      <c r="AW81" s="321"/>
      <c r="AX81" s="321"/>
      <c r="AY81" s="321"/>
      <c r="AZ81" s="321"/>
      <c r="BA81" s="321"/>
      <c r="BB81" s="321"/>
      <c r="BC81" s="321"/>
      <c r="BD81" s="321"/>
      <c r="BE81" s="321"/>
      <c r="BF81" s="321"/>
      <c r="BG81" s="321"/>
      <c r="BH81" s="360"/>
      <c r="BI81" s="360"/>
      <c r="BJ81" s="321"/>
      <c r="BK81" s="321"/>
      <c r="BL81" s="321"/>
      <c r="BM81" s="321"/>
      <c r="BN81" s="321"/>
      <c r="BO81" s="321"/>
      <c r="BP81" s="321"/>
      <c r="BQ81" s="321"/>
      <c r="BR81" s="321"/>
      <c r="BS81" s="321"/>
      <c r="BT81" s="321"/>
      <c r="BU81" s="321"/>
      <c r="BV81" s="321">
        <f t="shared" si="4"/>
        <v>0</v>
      </c>
      <c r="BW81" s="321">
        <f>ส.ค.!BW81+BV81</f>
        <v>0</v>
      </c>
      <c r="BX81" s="269">
        <v>5104030299</v>
      </c>
      <c r="BY81" s="380"/>
    </row>
    <row r="82" spans="1:77" ht="21">
      <c r="A82" s="321" t="s">
        <v>459</v>
      </c>
      <c r="B82" s="321"/>
      <c r="C82" s="321"/>
      <c r="D82" s="321"/>
      <c r="E82" s="321"/>
      <c r="F82" s="321"/>
      <c r="G82" s="321"/>
      <c r="H82" s="321"/>
      <c r="I82" s="321"/>
      <c r="J82" s="321"/>
      <c r="K82" s="321"/>
      <c r="L82" s="321"/>
      <c r="M82" s="321"/>
      <c r="N82" s="321"/>
      <c r="O82" s="321"/>
      <c r="P82" s="321"/>
      <c r="Q82" s="321"/>
      <c r="R82" s="321"/>
      <c r="S82" s="321"/>
      <c r="T82" s="321"/>
      <c r="U82" s="321"/>
      <c r="V82" s="321"/>
      <c r="W82" s="321"/>
      <c r="X82" s="321"/>
      <c r="Y82" s="321"/>
      <c r="Z82" s="321"/>
      <c r="AA82" s="321"/>
      <c r="AB82" s="321"/>
      <c r="AC82" s="321"/>
      <c r="AD82" s="321"/>
      <c r="AE82" s="321"/>
      <c r="AF82" s="321"/>
      <c r="AG82" s="321"/>
      <c r="AH82" s="321"/>
      <c r="AI82" s="321"/>
      <c r="AJ82" s="321"/>
      <c r="AK82" s="321"/>
      <c r="AL82" s="321"/>
      <c r="AM82" s="321"/>
      <c r="AN82" s="321"/>
      <c r="AO82" s="321"/>
      <c r="AP82" s="321"/>
      <c r="AQ82" s="321"/>
      <c r="AR82" s="321"/>
      <c r="AS82" s="321"/>
      <c r="AT82" s="321"/>
      <c r="AU82" s="321"/>
      <c r="AV82" s="321"/>
      <c r="AW82" s="321"/>
      <c r="AX82" s="321"/>
      <c r="AY82" s="321"/>
      <c r="AZ82" s="321"/>
      <c r="BA82" s="321"/>
      <c r="BB82" s="321"/>
      <c r="BC82" s="321"/>
      <c r="BD82" s="321"/>
      <c r="BE82" s="321"/>
      <c r="BF82" s="321"/>
      <c r="BG82" s="321"/>
      <c r="BH82" s="360"/>
      <c r="BI82" s="360"/>
      <c r="BJ82" s="321"/>
      <c r="BK82" s="321"/>
      <c r="BL82" s="321"/>
      <c r="BM82" s="321"/>
      <c r="BN82" s="321"/>
      <c r="BO82" s="321"/>
      <c r="BP82" s="321"/>
      <c r="BQ82" s="321"/>
      <c r="BR82" s="321"/>
      <c r="BS82" s="321"/>
      <c r="BT82" s="321"/>
      <c r="BU82" s="321"/>
      <c r="BV82" s="321">
        <f t="shared" si="4"/>
        <v>0</v>
      </c>
      <c r="BW82" s="321">
        <f>ส.ค.!BW82+BV82</f>
        <v>0</v>
      </c>
      <c r="BX82" s="269">
        <v>5104030299</v>
      </c>
      <c r="BY82" s="380"/>
    </row>
    <row r="83" spans="1:77" ht="21">
      <c r="A83" s="321" t="s">
        <v>270</v>
      </c>
      <c r="B83" s="321"/>
      <c r="C83" s="321"/>
      <c r="D83" s="321"/>
      <c r="E83" s="321"/>
      <c r="F83" s="321"/>
      <c r="G83" s="321"/>
      <c r="H83" s="321"/>
      <c r="I83" s="321"/>
      <c r="J83" s="321"/>
      <c r="K83" s="321"/>
      <c r="L83" s="321"/>
      <c r="M83" s="321"/>
      <c r="N83" s="321"/>
      <c r="O83" s="321"/>
      <c r="P83" s="321"/>
      <c r="Q83" s="321"/>
      <c r="R83" s="321"/>
      <c r="S83" s="321"/>
      <c r="T83" s="321"/>
      <c r="U83" s="321"/>
      <c r="V83" s="321"/>
      <c r="W83" s="321"/>
      <c r="X83" s="321"/>
      <c r="Y83" s="321"/>
      <c r="Z83" s="321"/>
      <c r="AA83" s="321"/>
      <c r="AB83" s="321"/>
      <c r="AC83" s="321"/>
      <c r="AD83" s="321"/>
      <c r="AE83" s="321"/>
      <c r="AF83" s="321"/>
      <c r="AG83" s="321"/>
      <c r="AH83" s="321"/>
      <c r="AI83" s="321"/>
      <c r="AJ83" s="321"/>
      <c r="AK83" s="321"/>
      <c r="AL83" s="321"/>
      <c r="AM83" s="321"/>
      <c r="AN83" s="321"/>
      <c r="AO83" s="321"/>
      <c r="AP83" s="321"/>
      <c r="AQ83" s="321"/>
      <c r="AR83" s="321"/>
      <c r="AS83" s="321"/>
      <c r="AT83" s="321"/>
      <c r="AU83" s="321"/>
      <c r="AV83" s="321"/>
      <c r="AW83" s="321"/>
      <c r="AX83" s="321"/>
      <c r="AY83" s="321"/>
      <c r="AZ83" s="321"/>
      <c r="BA83" s="321"/>
      <c r="BB83" s="321"/>
      <c r="BC83" s="321"/>
      <c r="BD83" s="321"/>
      <c r="BE83" s="321"/>
      <c r="BF83" s="321"/>
      <c r="BG83" s="321"/>
      <c r="BH83" s="360"/>
      <c r="BI83" s="360"/>
      <c r="BJ83" s="321"/>
      <c r="BK83" s="321"/>
      <c r="BL83" s="321"/>
      <c r="BM83" s="321"/>
      <c r="BN83" s="321"/>
      <c r="BO83" s="321"/>
      <c r="BP83" s="321"/>
      <c r="BQ83" s="321"/>
      <c r="BR83" s="321"/>
      <c r="BS83" s="321"/>
      <c r="BT83" s="321"/>
      <c r="BU83" s="321"/>
      <c r="BV83" s="321">
        <f t="shared" si="4"/>
        <v>0</v>
      </c>
      <c r="BW83" s="321">
        <f>ส.ค.!BW83+BV83</f>
        <v>0</v>
      </c>
      <c r="BX83" s="269">
        <v>5104030299</v>
      </c>
      <c r="BY83" s="380"/>
    </row>
    <row r="84" spans="1:77" ht="21">
      <c r="A84" s="321" t="s">
        <v>575</v>
      </c>
      <c r="B84" s="321"/>
      <c r="C84" s="32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2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  <c r="AB84" s="321"/>
      <c r="AC84" s="321"/>
      <c r="AD84" s="321"/>
      <c r="AE84" s="321"/>
      <c r="AF84" s="321"/>
      <c r="AG84" s="321"/>
      <c r="AH84" s="321"/>
      <c r="AI84" s="321"/>
      <c r="AJ84" s="321"/>
      <c r="AK84" s="321"/>
      <c r="AL84" s="321"/>
      <c r="AM84" s="321"/>
      <c r="AN84" s="321"/>
      <c r="AO84" s="321"/>
      <c r="AP84" s="321"/>
      <c r="AQ84" s="321"/>
      <c r="AR84" s="321"/>
      <c r="AS84" s="321"/>
      <c r="AT84" s="321"/>
      <c r="AU84" s="321"/>
      <c r="AV84" s="321"/>
      <c r="AW84" s="321"/>
      <c r="AX84" s="321"/>
      <c r="AY84" s="321"/>
      <c r="AZ84" s="321"/>
      <c r="BA84" s="321"/>
      <c r="BB84" s="321"/>
      <c r="BC84" s="321"/>
      <c r="BD84" s="321"/>
      <c r="BE84" s="321"/>
      <c r="BF84" s="321"/>
      <c r="BG84" s="321"/>
      <c r="BH84" s="360"/>
      <c r="BI84" s="360"/>
      <c r="BJ84" s="321"/>
      <c r="BK84" s="321"/>
      <c r="BL84" s="321"/>
      <c r="BM84" s="321"/>
      <c r="BN84" s="321"/>
      <c r="BO84" s="321"/>
      <c r="BP84" s="321"/>
      <c r="BQ84" s="321"/>
      <c r="BR84" s="321"/>
      <c r="BS84" s="321"/>
      <c r="BT84" s="321"/>
      <c r="BU84" s="321"/>
      <c r="BV84" s="321">
        <f t="shared" si="4"/>
        <v>0</v>
      </c>
      <c r="BW84" s="321">
        <f>ส.ค.!BW84+BV84</f>
        <v>54187.5</v>
      </c>
      <c r="BX84" s="269">
        <v>2112010199</v>
      </c>
      <c r="BY84" s="380"/>
    </row>
    <row r="85" spans="1:77" ht="21">
      <c r="A85" s="321" t="s">
        <v>439</v>
      </c>
      <c r="B85" s="321"/>
      <c r="C85" s="321"/>
      <c r="D85" s="321"/>
      <c r="E85" s="321"/>
      <c r="F85" s="321"/>
      <c r="G85" s="321"/>
      <c r="H85" s="321"/>
      <c r="I85" s="321"/>
      <c r="J85" s="321"/>
      <c r="K85" s="321"/>
      <c r="L85" s="321"/>
      <c r="M85" s="321"/>
      <c r="N85" s="321"/>
      <c r="O85" s="321"/>
      <c r="P85" s="321"/>
      <c r="Q85" s="321"/>
      <c r="R85" s="321"/>
      <c r="S85" s="321"/>
      <c r="T85" s="321"/>
      <c r="U85" s="321"/>
      <c r="V85" s="321"/>
      <c r="W85" s="321"/>
      <c r="X85" s="321"/>
      <c r="Y85" s="321"/>
      <c r="Z85" s="321"/>
      <c r="AA85" s="321"/>
      <c r="AB85" s="321"/>
      <c r="AC85" s="321"/>
      <c r="AD85" s="321"/>
      <c r="AE85" s="321"/>
      <c r="AF85" s="321"/>
      <c r="AG85" s="321"/>
      <c r="AH85" s="321"/>
      <c r="AI85" s="321"/>
      <c r="AJ85" s="321"/>
      <c r="AK85" s="321"/>
      <c r="AL85" s="321"/>
      <c r="AM85" s="321"/>
      <c r="AN85" s="321"/>
      <c r="AO85" s="321"/>
      <c r="AP85" s="321"/>
      <c r="AQ85" s="321"/>
      <c r="AR85" s="321"/>
      <c r="AS85" s="321"/>
      <c r="AT85" s="321"/>
      <c r="AU85" s="321"/>
      <c r="AV85" s="321"/>
      <c r="AW85" s="321"/>
      <c r="AX85" s="321"/>
      <c r="AY85" s="321"/>
      <c r="AZ85" s="321"/>
      <c r="BA85" s="321"/>
      <c r="BB85" s="321"/>
      <c r="BC85" s="321"/>
      <c r="BD85" s="321"/>
      <c r="BE85" s="321"/>
      <c r="BF85" s="321"/>
      <c r="BG85" s="321"/>
      <c r="BH85" s="360"/>
      <c r="BI85" s="360"/>
      <c r="BJ85" s="321"/>
      <c r="BK85" s="321"/>
      <c r="BL85" s="321"/>
      <c r="BM85" s="321"/>
      <c r="BN85" s="321"/>
      <c r="BO85" s="321"/>
      <c r="BP85" s="321"/>
      <c r="BQ85" s="321"/>
      <c r="BR85" s="321"/>
      <c r="BS85" s="321"/>
      <c r="BT85" s="321"/>
      <c r="BU85" s="321"/>
      <c r="BV85" s="321">
        <f t="shared" si="4"/>
        <v>0</v>
      </c>
      <c r="BW85" s="321">
        <f>ส.ค.!BW85+BV85</f>
        <v>69261</v>
      </c>
      <c r="BX85" s="269">
        <v>5101020106</v>
      </c>
      <c r="BY85" s="380"/>
    </row>
    <row r="86" spans="1:77" ht="21">
      <c r="A86" s="321" t="s">
        <v>440</v>
      </c>
      <c r="B86" s="321"/>
      <c r="C86" s="321"/>
      <c r="D86" s="321"/>
      <c r="E86" s="321"/>
      <c r="F86" s="321"/>
      <c r="G86" s="321"/>
      <c r="H86" s="321"/>
      <c r="I86" s="321"/>
      <c r="J86" s="321"/>
      <c r="K86" s="321"/>
      <c r="L86" s="321"/>
      <c r="M86" s="321"/>
      <c r="N86" s="321"/>
      <c r="O86" s="321"/>
      <c r="P86" s="321"/>
      <c r="Q86" s="321"/>
      <c r="R86" s="321"/>
      <c r="S86" s="321"/>
      <c r="T86" s="321"/>
      <c r="U86" s="321"/>
      <c r="V86" s="321"/>
      <c r="W86" s="321"/>
      <c r="X86" s="321"/>
      <c r="Y86" s="321"/>
      <c r="Z86" s="321"/>
      <c r="AA86" s="321"/>
      <c r="AB86" s="321"/>
      <c r="AC86" s="321"/>
      <c r="AD86" s="321"/>
      <c r="AE86" s="321"/>
      <c r="AF86" s="321"/>
      <c r="AG86" s="321"/>
      <c r="AH86" s="321"/>
      <c r="AI86" s="321"/>
      <c r="AJ86" s="321"/>
      <c r="AK86" s="321"/>
      <c r="AL86" s="321"/>
      <c r="AM86" s="321"/>
      <c r="AN86" s="321"/>
      <c r="AO86" s="321"/>
      <c r="AP86" s="321"/>
      <c r="AQ86" s="321"/>
      <c r="AR86" s="321"/>
      <c r="AS86" s="321"/>
      <c r="AT86" s="321"/>
      <c r="AU86" s="321"/>
      <c r="AV86" s="321"/>
      <c r="AW86" s="321"/>
      <c r="AX86" s="321"/>
      <c r="AY86" s="321"/>
      <c r="AZ86" s="321"/>
      <c r="BA86" s="321"/>
      <c r="BB86" s="321"/>
      <c r="BC86" s="321"/>
      <c r="BD86" s="321"/>
      <c r="BE86" s="321"/>
      <c r="BF86" s="321"/>
      <c r="BG86" s="321"/>
      <c r="BH86" s="360"/>
      <c r="BI86" s="360"/>
      <c r="BJ86" s="321"/>
      <c r="BK86" s="321"/>
      <c r="BL86" s="321"/>
      <c r="BM86" s="321"/>
      <c r="BN86" s="321"/>
      <c r="BO86" s="321"/>
      <c r="BP86" s="321"/>
      <c r="BQ86" s="321"/>
      <c r="BR86" s="321"/>
      <c r="BS86" s="321"/>
      <c r="BT86" s="321"/>
      <c r="BU86" s="321"/>
      <c r="BV86" s="321">
        <f t="shared" si="4"/>
        <v>0</v>
      </c>
      <c r="BW86" s="321">
        <f>ส.ค.!BW86+BV86</f>
        <v>0</v>
      </c>
      <c r="BX86" s="269">
        <v>1102030102</v>
      </c>
      <c r="BY86" s="380"/>
    </row>
    <row r="87" spans="1:77" ht="21">
      <c r="A87" s="321" t="s">
        <v>441</v>
      </c>
      <c r="B87" s="321"/>
      <c r="C87" s="321"/>
      <c r="D87" s="321"/>
      <c r="E87" s="321"/>
      <c r="F87" s="321"/>
      <c r="G87" s="321"/>
      <c r="H87" s="321"/>
      <c r="I87" s="321"/>
      <c r="J87" s="321"/>
      <c r="K87" s="321"/>
      <c r="L87" s="321"/>
      <c r="M87" s="321"/>
      <c r="N87" s="321"/>
      <c r="O87" s="321"/>
      <c r="P87" s="321"/>
      <c r="Q87" s="321"/>
      <c r="R87" s="321"/>
      <c r="S87" s="321"/>
      <c r="T87" s="321"/>
      <c r="U87" s="321"/>
      <c r="V87" s="321"/>
      <c r="W87" s="321"/>
      <c r="X87" s="321"/>
      <c r="Y87" s="321"/>
      <c r="Z87" s="321"/>
      <c r="AA87" s="321"/>
      <c r="AB87" s="321"/>
      <c r="AC87" s="321"/>
      <c r="AD87" s="321"/>
      <c r="AE87" s="321"/>
      <c r="AF87" s="321"/>
      <c r="AG87" s="321"/>
      <c r="AH87" s="321"/>
      <c r="AI87" s="321"/>
      <c r="AJ87" s="321"/>
      <c r="AK87" s="321"/>
      <c r="AL87" s="321"/>
      <c r="AM87" s="321"/>
      <c r="AN87" s="321"/>
      <c r="AO87" s="321"/>
      <c r="AP87" s="321"/>
      <c r="AQ87" s="321"/>
      <c r="AR87" s="321"/>
      <c r="AS87" s="321"/>
      <c r="AT87" s="321"/>
      <c r="AU87" s="321"/>
      <c r="AV87" s="321"/>
      <c r="AW87" s="321"/>
      <c r="AX87" s="321"/>
      <c r="AY87" s="321"/>
      <c r="AZ87" s="321"/>
      <c r="BA87" s="321"/>
      <c r="BB87" s="321"/>
      <c r="BC87" s="321"/>
      <c r="BD87" s="321"/>
      <c r="BE87" s="321"/>
      <c r="BF87" s="321"/>
      <c r="BG87" s="321"/>
      <c r="BH87" s="360"/>
      <c r="BI87" s="360"/>
      <c r="BJ87" s="321"/>
      <c r="BK87" s="321"/>
      <c r="BL87" s="321"/>
      <c r="BM87" s="321"/>
      <c r="BN87" s="321"/>
      <c r="BO87" s="321"/>
      <c r="BP87" s="321"/>
      <c r="BQ87" s="321"/>
      <c r="BR87" s="321"/>
      <c r="BS87" s="321"/>
      <c r="BT87" s="321"/>
      <c r="BU87" s="321"/>
      <c r="BV87" s="321">
        <f t="shared" si="4"/>
        <v>0</v>
      </c>
      <c r="BW87" s="321">
        <f>ส.ค.!BW87+BV87</f>
        <v>7320</v>
      </c>
      <c r="BX87" s="269">
        <v>1102010102</v>
      </c>
      <c r="BY87" s="380"/>
    </row>
    <row r="88" spans="1:77" ht="21">
      <c r="A88" s="322" t="s">
        <v>172</v>
      </c>
      <c r="B88" s="321"/>
      <c r="C88" s="321"/>
      <c r="D88" s="321"/>
      <c r="E88" s="321"/>
      <c r="F88" s="321"/>
      <c r="G88" s="321"/>
      <c r="H88" s="321"/>
      <c r="I88" s="321"/>
      <c r="J88" s="321"/>
      <c r="K88" s="321"/>
      <c r="L88" s="321"/>
      <c r="M88" s="321"/>
      <c r="N88" s="321"/>
      <c r="O88" s="321"/>
      <c r="P88" s="321"/>
      <c r="Q88" s="321"/>
      <c r="R88" s="321"/>
      <c r="S88" s="321"/>
      <c r="T88" s="321"/>
      <c r="U88" s="321"/>
      <c r="V88" s="321"/>
      <c r="W88" s="321"/>
      <c r="X88" s="321"/>
      <c r="Y88" s="321"/>
      <c r="Z88" s="321"/>
      <c r="AA88" s="321"/>
      <c r="AB88" s="321"/>
      <c r="AC88" s="321"/>
      <c r="AD88" s="321"/>
      <c r="AE88" s="321"/>
      <c r="AF88" s="321"/>
      <c r="AG88" s="321"/>
      <c r="AH88" s="321"/>
      <c r="AI88" s="321"/>
      <c r="AJ88" s="321"/>
      <c r="AK88" s="321"/>
      <c r="AL88" s="321"/>
      <c r="AM88" s="321"/>
      <c r="AN88" s="321"/>
      <c r="AO88" s="321"/>
      <c r="AP88" s="321"/>
      <c r="AQ88" s="321"/>
      <c r="AR88" s="321"/>
      <c r="AS88" s="321"/>
      <c r="AT88" s="321"/>
      <c r="AU88" s="321"/>
      <c r="AV88" s="321"/>
      <c r="AW88" s="321"/>
      <c r="AX88" s="321"/>
      <c r="AY88" s="321"/>
      <c r="AZ88" s="321"/>
      <c r="BA88" s="321"/>
      <c r="BB88" s="321"/>
      <c r="BC88" s="321"/>
      <c r="BD88" s="321"/>
      <c r="BE88" s="321"/>
      <c r="BF88" s="321"/>
      <c r="BG88" s="321"/>
      <c r="BH88" s="360"/>
      <c r="BI88" s="360"/>
      <c r="BJ88" s="321"/>
      <c r="BK88" s="321"/>
      <c r="BL88" s="321"/>
      <c r="BM88" s="321"/>
      <c r="BN88" s="321"/>
      <c r="BO88" s="321"/>
      <c r="BP88" s="321"/>
      <c r="BQ88" s="321"/>
      <c r="BR88" s="321"/>
      <c r="BS88" s="321"/>
      <c r="BT88" s="321"/>
      <c r="BU88" s="321"/>
      <c r="BV88" s="321">
        <f t="shared" si="4"/>
        <v>0</v>
      </c>
      <c r="BW88" s="321">
        <f>ส.ค.!BW88+BV88</f>
        <v>0</v>
      </c>
      <c r="BX88" s="269">
        <v>1102010102</v>
      </c>
      <c r="BY88" s="380"/>
    </row>
    <row r="89" spans="1:77" s="293" customFormat="1" ht="21">
      <c r="A89" s="322" t="s">
        <v>614</v>
      </c>
      <c r="B89" s="322"/>
      <c r="C89" s="322"/>
      <c r="D89" s="322"/>
      <c r="E89" s="322"/>
      <c r="F89" s="321"/>
      <c r="G89" s="322"/>
      <c r="H89" s="322"/>
      <c r="I89" s="322"/>
      <c r="J89" s="322"/>
      <c r="K89" s="322"/>
      <c r="L89" s="322"/>
      <c r="M89" s="322"/>
      <c r="N89" s="322"/>
      <c r="O89" s="322"/>
      <c r="P89" s="321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  <c r="AT89" s="322"/>
      <c r="AU89" s="322"/>
      <c r="AV89" s="322"/>
      <c r="AW89" s="322"/>
      <c r="AX89" s="322"/>
      <c r="AY89" s="321"/>
      <c r="AZ89" s="322"/>
      <c r="BA89" s="322"/>
      <c r="BB89" s="322"/>
      <c r="BC89" s="322"/>
      <c r="BD89" s="322"/>
      <c r="BE89" s="322"/>
      <c r="BF89" s="322"/>
      <c r="BG89" s="322"/>
      <c r="BH89" s="322"/>
      <c r="BI89" s="322"/>
      <c r="BJ89" s="322"/>
      <c r="BK89" s="321"/>
      <c r="BL89" s="322"/>
      <c r="BM89" s="322"/>
      <c r="BN89" s="322"/>
      <c r="BO89" s="322"/>
      <c r="BP89" s="322"/>
      <c r="BQ89" s="322"/>
      <c r="BR89" s="322"/>
      <c r="BS89" s="322"/>
      <c r="BT89" s="322"/>
      <c r="BU89" s="321"/>
      <c r="BV89" s="321">
        <f t="shared" si="4"/>
        <v>0</v>
      </c>
      <c r="BW89" s="321">
        <f>ส.ค.!BW89+BV89</f>
        <v>0</v>
      </c>
      <c r="BX89" s="269">
        <v>5101010113</v>
      </c>
      <c r="BY89" s="380"/>
    </row>
    <row r="90" spans="1:77" s="293" customFormat="1" ht="21">
      <c r="A90" s="322" t="s">
        <v>22</v>
      </c>
      <c r="B90" s="322"/>
      <c r="C90" s="322"/>
      <c r="D90" s="322"/>
      <c r="E90" s="322"/>
      <c r="F90" s="321"/>
      <c r="G90" s="322"/>
      <c r="H90" s="322"/>
      <c r="I90" s="322"/>
      <c r="J90" s="322"/>
      <c r="K90" s="322"/>
      <c r="L90" s="322"/>
      <c r="M90" s="322"/>
      <c r="N90" s="322"/>
      <c r="O90" s="322"/>
      <c r="P90" s="321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  <c r="AT90" s="322"/>
      <c r="AU90" s="322"/>
      <c r="AV90" s="322"/>
      <c r="AW90" s="322"/>
      <c r="AX90" s="322"/>
      <c r="AY90" s="321"/>
      <c r="AZ90" s="322"/>
      <c r="BA90" s="322"/>
      <c r="BB90" s="322"/>
      <c r="BC90" s="322"/>
      <c r="BD90" s="322"/>
      <c r="BE90" s="322"/>
      <c r="BF90" s="322"/>
      <c r="BG90" s="322"/>
      <c r="BH90" s="322"/>
      <c r="BI90" s="322"/>
      <c r="BJ90" s="322"/>
      <c r="BK90" s="321"/>
      <c r="BL90" s="322"/>
      <c r="BM90" s="322"/>
      <c r="BN90" s="322"/>
      <c r="BO90" s="322"/>
      <c r="BP90" s="322"/>
      <c r="BQ90" s="322"/>
      <c r="BR90" s="322"/>
      <c r="BS90" s="322"/>
      <c r="BT90" s="322"/>
      <c r="BU90" s="321"/>
      <c r="BV90" s="321">
        <f t="shared" si="4"/>
        <v>0</v>
      </c>
      <c r="BW90" s="321">
        <f>ส.ค.!BW90+BV90</f>
        <v>0</v>
      </c>
      <c r="BX90" s="269">
        <v>1106010199</v>
      </c>
      <c r="BY90" s="380"/>
    </row>
    <row r="91" spans="1:77" s="293" customFormat="1" ht="21">
      <c r="A91" s="322" t="s">
        <v>35</v>
      </c>
      <c r="B91" s="322"/>
      <c r="C91" s="322"/>
      <c r="D91" s="322"/>
      <c r="E91" s="322"/>
      <c r="F91" s="321"/>
      <c r="G91" s="322"/>
      <c r="H91" s="322"/>
      <c r="I91" s="322"/>
      <c r="J91" s="322"/>
      <c r="K91" s="322"/>
      <c r="L91" s="322"/>
      <c r="M91" s="322"/>
      <c r="N91" s="322"/>
      <c r="O91" s="322"/>
      <c r="P91" s="321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  <c r="AT91" s="322"/>
      <c r="AU91" s="322"/>
      <c r="AV91" s="322"/>
      <c r="AW91" s="322"/>
      <c r="AX91" s="322"/>
      <c r="AY91" s="321"/>
      <c r="AZ91" s="322"/>
      <c r="BA91" s="322"/>
      <c r="BB91" s="322"/>
      <c r="BC91" s="322"/>
      <c r="BD91" s="322"/>
      <c r="BE91" s="322"/>
      <c r="BF91" s="322"/>
      <c r="BG91" s="322"/>
      <c r="BH91" s="322"/>
      <c r="BI91" s="322"/>
      <c r="BJ91" s="322"/>
      <c r="BK91" s="321"/>
      <c r="BL91" s="322"/>
      <c r="BM91" s="322"/>
      <c r="BN91" s="322"/>
      <c r="BO91" s="322"/>
      <c r="BP91" s="322"/>
      <c r="BQ91" s="322"/>
      <c r="BR91" s="322"/>
      <c r="BS91" s="322"/>
      <c r="BT91" s="322"/>
      <c r="BU91" s="321"/>
      <c r="BV91" s="321">
        <f t="shared" si="4"/>
        <v>0</v>
      </c>
      <c r="BW91" s="321">
        <f>ส.ค.!BW91+BV91</f>
        <v>0</v>
      </c>
      <c r="BX91" s="269">
        <v>5104030299</v>
      </c>
      <c r="BY91" s="380"/>
    </row>
    <row r="92" spans="1:77" s="293" customFormat="1" ht="21">
      <c r="A92" s="322" t="s">
        <v>36</v>
      </c>
      <c r="B92" s="322"/>
      <c r="C92" s="322"/>
      <c r="D92" s="322"/>
      <c r="E92" s="322"/>
      <c r="F92" s="321"/>
      <c r="G92" s="322"/>
      <c r="H92" s="322"/>
      <c r="I92" s="322"/>
      <c r="J92" s="322"/>
      <c r="K92" s="322"/>
      <c r="L92" s="322"/>
      <c r="M92" s="322"/>
      <c r="N92" s="322"/>
      <c r="O92" s="322"/>
      <c r="P92" s="321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  <c r="AT92" s="322"/>
      <c r="AU92" s="322"/>
      <c r="AV92" s="322"/>
      <c r="AW92" s="322"/>
      <c r="AX92" s="322"/>
      <c r="AY92" s="321"/>
      <c r="AZ92" s="322"/>
      <c r="BA92" s="322"/>
      <c r="BB92" s="322"/>
      <c r="BC92" s="322"/>
      <c r="BD92" s="322"/>
      <c r="BE92" s="322"/>
      <c r="BF92" s="322"/>
      <c r="BG92" s="322"/>
      <c r="BH92" s="322"/>
      <c r="BI92" s="322"/>
      <c r="BJ92" s="322"/>
      <c r="BK92" s="321"/>
      <c r="BL92" s="322"/>
      <c r="BM92" s="322"/>
      <c r="BN92" s="322"/>
      <c r="BO92" s="322"/>
      <c r="BP92" s="322"/>
      <c r="BQ92" s="322"/>
      <c r="BR92" s="322"/>
      <c r="BS92" s="322"/>
      <c r="BT92" s="322"/>
      <c r="BU92" s="321"/>
      <c r="BV92" s="321">
        <f t="shared" si="4"/>
        <v>0</v>
      </c>
      <c r="BW92" s="321">
        <f>ส.ค.!BW92+BV92</f>
        <v>0</v>
      </c>
      <c r="BX92" s="269">
        <v>1204030101</v>
      </c>
      <c r="BY92" s="380"/>
    </row>
    <row r="93" spans="1:77" s="293" customFormat="1" ht="21">
      <c r="A93" s="322" t="s">
        <v>186</v>
      </c>
      <c r="B93" s="322"/>
      <c r="C93" s="322"/>
      <c r="D93" s="322"/>
      <c r="E93" s="322"/>
      <c r="F93" s="321"/>
      <c r="G93" s="322"/>
      <c r="H93" s="322"/>
      <c r="I93" s="322"/>
      <c r="J93" s="322"/>
      <c r="K93" s="322"/>
      <c r="L93" s="322"/>
      <c r="M93" s="322"/>
      <c r="N93" s="322"/>
      <c r="O93" s="322"/>
      <c r="P93" s="321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  <c r="AT93" s="322"/>
      <c r="AU93" s="322"/>
      <c r="AV93" s="322"/>
      <c r="AW93" s="322"/>
      <c r="AX93" s="322"/>
      <c r="AY93" s="321"/>
      <c r="AZ93" s="322"/>
      <c r="BA93" s="322"/>
      <c r="BB93" s="322"/>
      <c r="BC93" s="322"/>
      <c r="BD93" s="322"/>
      <c r="BE93" s="322"/>
      <c r="BF93" s="322"/>
      <c r="BG93" s="322"/>
      <c r="BH93" s="322"/>
      <c r="BI93" s="322"/>
      <c r="BJ93" s="322"/>
      <c r="BK93" s="321"/>
      <c r="BL93" s="322"/>
      <c r="BM93" s="322"/>
      <c r="BN93" s="322"/>
      <c r="BO93" s="322"/>
      <c r="BP93" s="322"/>
      <c r="BQ93" s="322"/>
      <c r="BR93" s="322"/>
      <c r="BS93" s="322"/>
      <c r="BT93" s="322"/>
      <c r="BU93" s="321"/>
      <c r="BV93" s="321">
        <f t="shared" si="4"/>
        <v>0</v>
      </c>
      <c r="BW93" s="321">
        <f>ส.ค.!BW93+BV93</f>
        <v>0</v>
      </c>
      <c r="BX93" s="269"/>
      <c r="BY93" s="380"/>
    </row>
    <row r="94" spans="1:77" s="293" customFormat="1" ht="21">
      <c r="A94" s="322" t="s">
        <v>187</v>
      </c>
      <c r="B94" s="322"/>
      <c r="C94" s="322"/>
      <c r="D94" s="322"/>
      <c r="E94" s="322"/>
      <c r="F94" s="321"/>
      <c r="G94" s="322"/>
      <c r="H94" s="322"/>
      <c r="I94" s="322"/>
      <c r="J94" s="322"/>
      <c r="K94" s="322"/>
      <c r="L94" s="322"/>
      <c r="M94" s="322"/>
      <c r="N94" s="322"/>
      <c r="O94" s="322"/>
      <c r="P94" s="321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  <c r="AT94" s="322"/>
      <c r="AU94" s="322"/>
      <c r="AV94" s="322"/>
      <c r="AW94" s="322"/>
      <c r="AX94" s="322"/>
      <c r="AY94" s="321"/>
      <c r="AZ94" s="322"/>
      <c r="BA94" s="322"/>
      <c r="BB94" s="322"/>
      <c r="BC94" s="322"/>
      <c r="BD94" s="322"/>
      <c r="BE94" s="322"/>
      <c r="BF94" s="322"/>
      <c r="BG94" s="322"/>
      <c r="BH94" s="322"/>
      <c r="BI94" s="322"/>
      <c r="BJ94" s="322"/>
      <c r="BK94" s="321"/>
      <c r="BL94" s="322"/>
      <c r="BM94" s="322"/>
      <c r="BN94" s="322"/>
      <c r="BO94" s="322"/>
      <c r="BP94" s="322"/>
      <c r="BQ94" s="322"/>
      <c r="BR94" s="322"/>
      <c r="BS94" s="322"/>
      <c r="BT94" s="322"/>
      <c r="BU94" s="321"/>
      <c r="BV94" s="321">
        <f t="shared" si="4"/>
        <v>0</v>
      </c>
      <c r="BW94" s="321">
        <f>ส.ค.!BW94+BV94</f>
        <v>0</v>
      </c>
      <c r="BX94" s="269">
        <v>2101020199</v>
      </c>
      <c r="BY94" s="380"/>
    </row>
    <row r="95" spans="1:77" s="293" customFormat="1" ht="21">
      <c r="A95" s="322" t="s">
        <v>188</v>
      </c>
      <c r="B95" s="322"/>
      <c r="C95" s="322"/>
      <c r="D95" s="321"/>
      <c r="E95" s="322"/>
      <c r="F95" s="321"/>
      <c r="G95" s="322"/>
      <c r="H95" s="322"/>
      <c r="I95" s="322"/>
      <c r="J95" s="322"/>
      <c r="K95" s="322"/>
      <c r="L95" s="322"/>
      <c r="M95" s="322"/>
      <c r="N95" s="322"/>
      <c r="O95" s="322"/>
      <c r="P95" s="321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22"/>
      <c r="AH95" s="322"/>
      <c r="AI95" s="322"/>
      <c r="AJ95" s="322"/>
      <c r="AK95" s="322"/>
      <c r="AL95" s="322"/>
      <c r="AM95" s="322"/>
      <c r="AN95" s="322"/>
      <c r="AO95" s="322"/>
      <c r="AP95" s="322"/>
      <c r="AQ95" s="322"/>
      <c r="AR95" s="322"/>
      <c r="AS95" s="322"/>
      <c r="AT95" s="322"/>
      <c r="AU95" s="322"/>
      <c r="AV95" s="322"/>
      <c r="AW95" s="322"/>
      <c r="AX95" s="322"/>
      <c r="AY95" s="321"/>
      <c r="AZ95" s="322"/>
      <c r="BA95" s="322"/>
      <c r="BB95" s="322"/>
      <c r="BC95" s="322"/>
      <c r="BD95" s="322"/>
      <c r="BE95" s="322"/>
      <c r="BF95" s="322"/>
      <c r="BG95" s="322"/>
      <c r="BH95" s="322"/>
      <c r="BI95" s="322"/>
      <c r="BJ95" s="322"/>
      <c r="BK95" s="321"/>
      <c r="BL95" s="322"/>
      <c r="BM95" s="322"/>
      <c r="BN95" s="322"/>
      <c r="BO95" s="322"/>
      <c r="BP95" s="322"/>
      <c r="BQ95" s="322"/>
      <c r="BR95" s="322"/>
      <c r="BS95" s="322"/>
      <c r="BT95" s="322"/>
      <c r="BU95" s="321"/>
      <c r="BV95" s="321">
        <f t="shared" si="4"/>
        <v>0</v>
      </c>
      <c r="BW95" s="321">
        <f>ส.ค.!BW95+BV95</f>
        <v>0</v>
      </c>
      <c r="BX95" s="269">
        <v>1106010199</v>
      </c>
      <c r="BY95" s="380"/>
    </row>
    <row r="96" spans="1:77" ht="21">
      <c r="A96" s="324" t="s">
        <v>113</v>
      </c>
      <c r="B96" s="321"/>
      <c r="C96" s="321"/>
      <c r="D96" s="321"/>
      <c r="E96" s="321"/>
      <c r="F96" s="321"/>
      <c r="G96" s="321"/>
      <c r="H96" s="321"/>
      <c r="I96" s="321"/>
      <c r="J96" s="321"/>
      <c r="K96" s="321"/>
      <c r="L96" s="321"/>
      <c r="M96" s="321"/>
      <c r="N96" s="321"/>
      <c r="O96" s="321"/>
      <c r="P96" s="321"/>
      <c r="Q96" s="321"/>
      <c r="R96" s="321"/>
      <c r="S96" s="321"/>
      <c r="T96" s="321"/>
      <c r="U96" s="321"/>
      <c r="V96" s="321"/>
      <c r="W96" s="321"/>
      <c r="X96" s="321"/>
      <c r="Y96" s="321"/>
      <c r="Z96" s="321"/>
      <c r="AA96" s="321"/>
      <c r="AB96" s="321"/>
      <c r="AC96" s="321"/>
      <c r="AD96" s="321"/>
      <c r="AE96" s="321"/>
      <c r="AF96" s="321"/>
      <c r="AG96" s="321"/>
      <c r="AH96" s="321"/>
      <c r="AI96" s="321"/>
      <c r="AJ96" s="321"/>
      <c r="AK96" s="321"/>
      <c r="AL96" s="321"/>
      <c r="AM96" s="321"/>
      <c r="AN96" s="321"/>
      <c r="AO96" s="321"/>
      <c r="AP96" s="321"/>
      <c r="AQ96" s="321"/>
      <c r="AR96" s="321"/>
      <c r="AS96" s="321"/>
      <c r="AT96" s="321"/>
      <c r="AU96" s="321"/>
      <c r="AV96" s="321"/>
      <c r="AW96" s="321"/>
      <c r="AX96" s="321"/>
      <c r="AY96" s="321"/>
      <c r="AZ96" s="321"/>
      <c r="BA96" s="321"/>
      <c r="BB96" s="321"/>
      <c r="BC96" s="321"/>
      <c r="BD96" s="321"/>
      <c r="BE96" s="321"/>
      <c r="BF96" s="321"/>
      <c r="BG96" s="321"/>
      <c r="BH96" s="360"/>
      <c r="BI96" s="360"/>
      <c r="BJ96" s="321"/>
      <c r="BK96" s="321"/>
      <c r="BL96" s="321"/>
      <c r="BM96" s="321"/>
      <c r="BN96" s="321"/>
      <c r="BO96" s="321"/>
      <c r="BP96" s="321"/>
      <c r="BQ96" s="321"/>
      <c r="BR96" s="321"/>
      <c r="BS96" s="321"/>
      <c r="BT96" s="321"/>
      <c r="BU96" s="321"/>
      <c r="BV96" s="321">
        <f t="shared" si="4"/>
        <v>0</v>
      </c>
      <c r="BW96" s="321">
        <f>ส.ค.!BW96+BV96</f>
        <v>0</v>
      </c>
      <c r="BX96" s="269"/>
      <c r="BY96" s="380"/>
    </row>
    <row r="97" spans="1:78" ht="21">
      <c r="A97" s="321" t="s">
        <v>107</v>
      </c>
      <c r="B97" s="321"/>
      <c r="C97" s="321"/>
      <c r="D97" s="321"/>
      <c r="E97" s="321"/>
      <c r="F97" s="321"/>
      <c r="G97" s="321"/>
      <c r="H97" s="321"/>
      <c r="I97" s="321"/>
      <c r="J97" s="321"/>
      <c r="K97" s="321"/>
      <c r="L97" s="321"/>
      <c r="M97" s="321"/>
      <c r="N97" s="321"/>
      <c r="O97" s="321"/>
      <c r="P97" s="321"/>
      <c r="Q97" s="321"/>
      <c r="R97" s="321"/>
      <c r="S97" s="321"/>
      <c r="T97" s="321"/>
      <c r="U97" s="321"/>
      <c r="V97" s="321"/>
      <c r="W97" s="321"/>
      <c r="X97" s="321"/>
      <c r="Y97" s="321"/>
      <c r="Z97" s="321"/>
      <c r="AA97" s="321"/>
      <c r="AB97" s="321"/>
      <c r="AC97" s="321"/>
      <c r="AD97" s="321"/>
      <c r="AE97" s="321"/>
      <c r="AF97" s="321"/>
      <c r="AG97" s="321"/>
      <c r="AH97" s="321"/>
      <c r="AI97" s="321"/>
      <c r="AJ97" s="321"/>
      <c r="AK97" s="321"/>
      <c r="AL97" s="321"/>
      <c r="AM97" s="321"/>
      <c r="AN97" s="321"/>
      <c r="AO97" s="321"/>
      <c r="AP97" s="321"/>
      <c r="AQ97" s="321"/>
      <c r="AR97" s="321"/>
      <c r="AS97" s="321"/>
      <c r="AT97" s="321"/>
      <c r="AU97" s="321"/>
      <c r="AV97" s="321"/>
      <c r="AW97" s="321"/>
      <c r="AX97" s="321"/>
      <c r="AY97" s="321"/>
      <c r="AZ97" s="321"/>
      <c r="BA97" s="321"/>
      <c r="BB97" s="321"/>
      <c r="BC97" s="321"/>
      <c r="BD97" s="321"/>
      <c r="BE97" s="321"/>
      <c r="BF97" s="321"/>
      <c r="BG97" s="321"/>
      <c r="BH97" s="360"/>
      <c r="BI97" s="360"/>
      <c r="BJ97" s="321"/>
      <c r="BK97" s="321"/>
      <c r="BL97" s="321"/>
      <c r="BM97" s="321"/>
      <c r="BN97" s="321"/>
      <c r="BO97" s="321"/>
      <c r="BP97" s="321"/>
      <c r="BQ97" s="321"/>
      <c r="BR97" s="321"/>
      <c r="BS97" s="321"/>
      <c r="BT97" s="321"/>
      <c r="BU97" s="321"/>
      <c r="BV97" s="321">
        <f t="shared" si="4"/>
        <v>0</v>
      </c>
      <c r="BW97" s="321">
        <f>ส.ค.!BW97+BV97</f>
        <v>0</v>
      </c>
      <c r="BX97" s="269">
        <v>1206170101</v>
      </c>
      <c r="BY97" s="380"/>
    </row>
    <row r="98" spans="1:78" ht="21">
      <c r="A98" s="322" t="s">
        <v>87</v>
      </c>
      <c r="B98" s="321"/>
      <c r="C98" s="321"/>
      <c r="D98" s="321"/>
      <c r="E98" s="321"/>
      <c r="F98" s="321"/>
      <c r="G98" s="321"/>
      <c r="H98" s="321"/>
      <c r="I98" s="321"/>
      <c r="J98" s="321"/>
      <c r="K98" s="321"/>
      <c r="L98" s="321"/>
      <c r="M98" s="321"/>
      <c r="N98" s="321"/>
      <c r="O98" s="321"/>
      <c r="P98" s="321"/>
      <c r="Q98" s="321"/>
      <c r="R98" s="321"/>
      <c r="S98" s="321"/>
      <c r="T98" s="321"/>
      <c r="U98" s="321"/>
      <c r="V98" s="321"/>
      <c r="W98" s="321"/>
      <c r="X98" s="321"/>
      <c r="Y98" s="321"/>
      <c r="Z98" s="321"/>
      <c r="AA98" s="321"/>
      <c r="AB98" s="321"/>
      <c r="AC98" s="321"/>
      <c r="AD98" s="321"/>
      <c r="AE98" s="321"/>
      <c r="AF98" s="321"/>
      <c r="AG98" s="321"/>
      <c r="AH98" s="321"/>
      <c r="AI98" s="321"/>
      <c r="AJ98" s="321"/>
      <c r="AK98" s="321"/>
      <c r="AL98" s="321"/>
      <c r="AM98" s="321"/>
      <c r="AN98" s="321"/>
      <c r="AO98" s="321"/>
      <c r="AP98" s="321"/>
      <c r="AQ98" s="321"/>
      <c r="AR98" s="321"/>
      <c r="AS98" s="321"/>
      <c r="AT98" s="321"/>
      <c r="AU98" s="321"/>
      <c r="AV98" s="321"/>
      <c r="AW98" s="321"/>
      <c r="AX98" s="321"/>
      <c r="AY98" s="321"/>
      <c r="AZ98" s="321"/>
      <c r="BA98" s="321"/>
      <c r="BB98" s="321"/>
      <c r="BC98" s="321"/>
      <c r="BD98" s="321"/>
      <c r="BE98" s="321"/>
      <c r="BF98" s="321"/>
      <c r="BG98" s="321"/>
      <c r="BH98" s="360"/>
      <c r="BI98" s="360"/>
      <c r="BJ98" s="321"/>
      <c r="BK98" s="321"/>
      <c r="BL98" s="321"/>
      <c r="BM98" s="321"/>
      <c r="BN98" s="321"/>
      <c r="BO98" s="321"/>
      <c r="BP98" s="321"/>
      <c r="BQ98" s="321"/>
      <c r="BR98" s="321"/>
      <c r="BS98" s="321"/>
      <c r="BT98" s="321"/>
      <c r="BU98" s="321"/>
      <c r="BV98" s="321">
        <f t="shared" si="4"/>
        <v>0</v>
      </c>
      <c r="BW98" s="321">
        <f>ส.ค.!BW98+BV98</f>
        <v>14622058.5</v>
      </c>
      <c r="BX98" s="269">
        <v>1204030101</v>
      </c>
      <c r="BY98" s="380"/>
    </row>
    <row r="99" spans="1:78" ht="21">
      <c r="A99" s="324" t="s">
        <v>114</v>
      </c>
      <c r="B99" s="321"/>
      <c r="C99" s="321"/>
      <c r="D99" s="321"/>
      <c r="E99" s="321"/>
      <c r="F99" s="321"/>
      <c r="G99" s="321"/>
      <c r="H99" s="321"/>
      <c r="I99" s="321"/>
      <c r="J99" s="321"/>
      <c r="K99" s="321"/>
      <c r="L99" s="321"/>
      <c r="M99" s="321"/>
      <c r="N99" s="321"/>
      <c r="O99" s="321"/>
      <c r="P99" s="321"/>
      <c r="Q99" s="321"/>
      <c r="R99" s="321"/>
      <c r="S99" s="321"/>
      <c r="T99" s="321"/>
      <c r="U99" s="321"/>
      <c r="V99" s="321"/>
      <c r="W99" s="321"/>
      <c r="X99" s="321"/>
      <c r="Y99" s="321"/>
      <c r="Z99" s="321"/>
      <c r="AA99" s="321"/>
      <c r="AB99" s="321"/>
      <c r="AC99" s="321"/>
      <c r="AD99" s="321"/>
      <c r="AE99" s="321"/>
      <c r="AF99" s="321"/>
      <c r="AG99" s="321"/>
      <c r="AH99" s="321"/>
      <c r="AI99" s="321"/>
      <c r="AJ99" s="321"/>
      <c r="AK99" s="321"/>
      <c r="AL99" s="321"/>
      <c r="AM99" s="321"/>
      <c r="AN99" s="321"/>
      <c r="AO99" s="321"/>
      <c r="AP99" s="321"/>
      <c r="AQ99" s="321"/>
      <c r="AR99" s="321"/>
      <c r="AS99" s="321"/>
      <c r="AT99" s="321"/>
      <c r="AU99" s="321"/>
      <c r="AV99" s="321"/>
      <c r="AW99" s="321"/>
      <c r="AX99" s="321"/>
      <c r="AY99" s="321"/>
      <c r="AZ99" s="321"/>
      <c r="BA99" s="321"/>
      <c r="BB99" s="321"/>
      <c r="BC99" s="321"/>
      <c r="BD99" s="321"/>
      <c r="BE99" s="321"/>
      <c r="BF99" s="321"/>
      <c r="BG99" s="321"/>
      <c r="BH99" s="360"/>
      <c r="BI99" s="360"/>
      <c r="BJ99" s="321"/>
      <c r="BK99" s="321"/>
      <c r="BL99" s="321"/>
      <c r="BM99" s="321"/>
      <c r="BN99" s="321"/>
      <c r="BO99" s="321"/>
      <c r="BP99" s="321"/>
      <c r="BQ99" s="321"/>
      <c r="BR99" s="321"/>
      <c r="BS99" s="321"/>
      <c r="BT99" s="321"/>
      <c r="BU99" s="321"/>
      <c r="BV99" s="321">
        <f t="shared" si="4"/>
        <v>0</v>
      </c>
      <c r="BW99" s="321">
        <f>ส.ค.!BW99+BV99</f>
        <v>0</v>
      </c>
      <c r="BX99" s="227"/>
      <c r="BY99" s="380"/>
    </row>
    <row r="100" spans="1:78" hidden="1">
      <c r="A100" s="321" t="s">
        <v>442</v>
      </c>
      <c r="B100" s="321"/>
      <c r="C100" s="321"/>
      <c r="D100" s="321"/>
      <c r="E100" s="321"/>
      <c r="F100" s="321"/>
      <c r="G100" s="321"/>
      <c r="H100" s="321"/>
      <c r="I100" s="321"/>
      <c r="J100" s="321"/>
      <c r="K100" s="321"/>
      <c r="L100" s="321"/>
      <c r="M100" s="321"/>
      <c r="N100" s="321"/>
      <c r="O100" s="321"/>
      <c r="P100" s="321"/>
      <c r="Q100" s="321"/>
      <c r="R100" s="321"/>
      <c r="S100" s="321"/>
      <c r="T100" s="321"/>
      <c r="U100" s="321"/>
      <c r="V100" s="321"/>
      <c r="W100" s="321"/>
      <c r="X100" s="321"/>
      <c r="Y100" s="321"/>
      <c r="Z100" s="321"/>
      <c r="AA100" s="321"/>
      <c r="AB100" s="321"/>
      <c r="AC100" s="321"/>
      <c r="AD100" s="321"/>
      <c r="AE100" s="321"/>
      <c r="AF100" s="321"/>
      <c r="AG100" s="321"/>
      <c r="AH100" s="321"/>
      <c r="AI100" s="321"/>
      <c r="AJ100" s="321"/>
      <c r="AK100" s="321"/>
      <c r="AL100" s="321"/>
      <c r="AM100" s="321"/>
      <c r="AN100" s="321"/>
      <c r="AO100" s="321"/>
      <c r="AP100" s="321"/>
      <c r="AQ100" s="321"/>
      <c r="AR100" s="321"/>
      <c r="AS100" s="321"/>
      <c r="AT100" s="321"/>
      <c r="AU100" s="321"/>
      <c r="AV100" s="321"/>
      <c r="AW100" s="321"/>
      <c r="AX100" s="321"/>
      <c r="AY100" s="321"/>
      <c r="AZ100" s="321"/>
      <c r="BA100" s="321"/>
      <c r="BB100" s="321"/>
      <c r="BC100" s="321"/>
      <c r="BD100" s="321"/>
      <c r="BE100" s="321"/>
      <c r="BF100" s="321"/>
      <c r="BG100" s="321"/>
      <c r="BH100" s="360"/>
      <c r="BI100" s="360"/>
      <c r="BJ100" s="321"/>
      <c r="BK100" s="321"/>
      <c r="BL100" s="321"/>
      <c r="BM100" s="321"/>
      <c r="BN100" s="321"/>
      <c r="BO100" s="321"/>
      <c r="BP100" s="321"/>
      <c r="BQ100" s="321"/>
      <c r="BR100" s="321"/>
      <c r="BS100" s="321"/>
      <c r="BT100" s="321"/>
      <c r="BU100" s="321"/>
      <c r="BV100" s="321">
        <f t="shared" si="4"/>
        <v>0</v>
      </c>
      <c r="BW100" s="321">
        <f>ส.ค.!BW100+BV100</f>
        <v>0</v>
      </c>
      <c r="BX100" s="227"/>
      <c r="BY100" s="380"/>
    </row>
    <row r="101" spans="1:78" hidden="1">
      <c r="A101" s="321" t="s">
        <v>422</v>
      </c>
      <c r="B101" s="321"/>
      <c r="C101" s="321"/>
      <c r="D101" s="321"/>
      <c r="E101" s="321"/>
      <c r="F101" s="321"/>
      <c r="G101" s="321"/>
      <c r="H101" s="321"/>
      <c r="I101" s="321"/>
      <c r="J101" s="321"/>
      <c r="K101" s="321"/>
      <c r="L101" s="321"/>
      <c r="M101" s="321"/>
      <c r="N101" s="321"/>
      <c r="O101" s="321"/>
      <c r="P101" s="321"/>
      <c r="Q101" s="321"/>
      <c r="R101" s="321"/>
      <c r="S101" s="321"/>
      <c r="T101" s="321"/>
      <c r="U101" s="321"/>
      <c r="V101" s="321"/>
      <c r="W101" s="321"/>
      <c r="X101" s="321"/>
      <c r="Y101" s="321"/>
      <c r="Z101" s="321"/>
      <c r="AA101" s="321"/>
      <c r="AB101" s="321"/>
      <c r="AC101" s="321"/>
      <c r="AD101" s="321"/>
      <c r="AE101" s="321"/>
      <c r="AF101" s="321"/>
      <c r="AG101" s="321"/>
      <c r="AH101" s="321"/>
      <c r="AI101" s="321"/>
      <c r="AJ101" s="321"/>
      <c r="AK101" s="321"/>
      <c r="AL101" s="321"/>
      <c r="AM101" s="321"/>
      <c r="AN101" s="321"/>
      <c r="AO101" s="321"/>
      <c r="AP101" s="321"/>
      <c r="AQ101" s="321"/>
      <c r="AR101" s="321"/>
      <c r="AS101" s="321"/>
      <c r="AT101" s="321"/>
      <c r="AU101" s="321"/>
      <c r="AV101" s="321"/>
      <c r="AW101" s="321"/>
      <c r="AX101" s="321"/>
      <c r="AY101" s="321"/>
      <c r="AZ101" s="321"/>
      <c r="BA101" s="321"/>
      <c r="BB101" s="321"/>
      <c r="BC101" s="321"/>
      <c r="BD101" s="321"/>
      <c r="BE101" s="321"/>
      <c r="BF101" s="321"/>
      <c r="BG101" s="321"/>
      <c r="BH101" s="360"/>
      <c r="BI101" s="360"/>
      <c r="BJ101" s="321"/>
      <c r="BK101" s="321"/>
      <c r="BL101" s="321"/>
      <c r="BM101" s="321"/>
      <c r="BN101" s="321"/>
      <c r="BO101" s="321"/>
      <c r="BP101" s="321"/>
      <c r="BQ101" s="321"/>
      <c r="BR101" s="321"/>
      <c r="BS101" s="321"/>
      <c r="BT101" s="321"/>
      <c r="BU101" s="321"/>
      <c r="BV101" s="321">
        <f t="shared" si="4"/>
        <v>0</v>
      </c>
      <c r="BW101" s="321">
        <f>ส.ค.!BW101+BV101</f>
        <v>0</v>
      </c>
      <c r="BX101" s="227"/>
      <c r="BY101" s="380"/>
    </row>
    <row r="102" spans="1:78">
      <c r="A102" s="321" t="s">
        <v>443</v>
      </c>
      <c r="B102" s="321"/>
      <c r="C102" s="321"/>
      <c r="D102" s="321"/>
      <c r="E102" s="321"/>
      <c r="F102" s="321"/>
      <c r="G102" s="321"/>
      <c r="H102" s="321"/>
      <c r="I102" s="321"/>
      <c r="J102" s="321"/>
      <c r="K102" s="321"/>
      <c r="L102" s="321"/>
      <c r="M102" s="321"/>
      <c r="N102" s="321"/>
      <c r="O102" s="321"/>
      <c r="P102" s="321"/>
      <c r="Q102" s="321"/>
      <c r="R102" s="321"/>
      <c r="S102" s="321"/>
      <c r="T102" s="321"/>
      <c r="U102" s="321"/>
      <c r="V102" s="321"/>
      <c r="W102" s="321"/>
      <c r="X102" s="321"/>
      <c r="Y102" s="321"/>
      <c r="Z102" s="321"/>
      <c r="AA102" s="321"/>
      <c r="AB102" s="321"/>
      <c r="AC102" s="321"/>
      <c r="AD102" s="321"/>
      <c r="AE102" s="321"/>
      <c r="AF102" s="321"/>
      <c r="AG102" s="321"/>
      <c r="AH102" s="321"/>
      <c r="AI102" s="321"/>
      <c r="AJ102" s="321"/>
      <c r="AK102" s="321"/>
      <c r="AL102" s="321"/>
      <c r="AM102" s="321"/>
      <c r="AN102" s="321"/>
      <c r="AO102" s="321"/>
      <c r="AP102" s="321"/>
      <c r="AQ102" s="321"/>
      <c r="AR102" s="321"/>
      <c r="AS102" s="321"/>
      <c r="AT102" s="321"/>
      <c r="AU102" s="321"/>
      <c r="AV102" s="321"/>
      <c r="AW102" s="321"/>
      <c r="AX102" s="321"/>
      <c r="AY102" s="321"/>
      <c r="AZ102" s="321"/>
      <c r="BA102" s="321"/>
      <c r="BB102" s="321"/>
      <c r="BC102" s="321"/>
      <c r="BD102" s="321"/>
      <c r="BE102" s="321"/>
      <c r="BF102" s="321"/>
      <c r="BG102" s="321"/>
      <c r="BH102" s="360"/>
      <c r="BI102" s="360"/>
      <c r="BJ102" s="321"/>
      <c r="BK102" s="321"/>
      <c r="BL102" s="321"/>
      <c r="BM102" s="321"/>
      <c r="BN102" s="321"/>
      <c r="BO102" s="321"/>
      <c r="BP102" s="321"/>
      <c r="BQ102" s="321"/>
      <c r="BR102" s="321"/>
      <c r="BS102" s="321"/>
      <c r="BT102" s="321"/>
      <c r="BU102" s="321"/>
      <c r="BV102" s="321">
        <f t="shared" si="4"/>
        <v>0</v>
      </c>
      <c r="BW102" s="321">
        <f>ส.ค.!BW102+BV102</f>
        <v>7186119.0100000016</v>
      </c>
      <c r="BX102" s="227"/>
      <c r="BY102" s="380"/>
    </row>
    <row r="103" spans="1:78" hidden="1">
      <c r="A103" s="321" t="s">
        <v>444</v>
      </c>
      <c r="B103" s="321"/>
      <c r="C103" s="321"/>
      <c r="D103" s="321"/>
      <c r="E103" s="321"/>
      <c r="F103" s="321"/>
      <c r="G103" s="321"/>
      <c r="H103" s="321"/>
      <c r="I103" s="321"/>
      <c r="J103" s="321"/>
      <c r="K103" s="321"/>
      <c r="L103" s="321"/>
      <c r="M103" s="321"/>
      <c r="N103" s="321"/>
      <c r="O103" s="321"/>
      <c r="P103" s="321"/>
      <c r="Q103" s="321"/>
      <c r="R103" s="321"/>
      <c r="S103" s="321"/>
      <c r="T103" s="321"/>
      <c r="U103" s="321"/>
      <c r="V103" s="321"/>
      <c r="W103" s="321"/>
      <c r="X103" s="321"/>
      <c r="Y103" s="321"/>
      <c r="Z103" s="321"/>
      <c r="AA103" s="321"/>
      <c r="AB103" s="321"/>
      <c r="AC103" s="321"/>
      <c r="AD103" s="321"/>
      <c r="AE103" s="321"/>
      <c r="AF103" s="321"/>
      <c r="AG103" s="321"/>
      <c r="AH103" s="321"/>
      <c r="AI103" s="321"/>
      <c r="AJ103" s="321"/>
      <c r="AK103" s="321"/>
      <c r="AL103" s="321"/>
      <c r="AM103" s="321"/>
      <c r="AN103" s="321"/>
      <c r="AO103" s="321"/>
      <c r="AP103" s="321"/>
      <c r="AQ103" s="321"/>
      <c r="AR103" s="321"/>
      <c r="AS103" s="321"/>
      <c r="AT103" s="321"/>
      <c r="AU103" s="321"/>
      <c r="AV103" s="321"/>
      <c r="AW103" s="321"/>
      <c r="AX103" s="321"/>
      <c r="AY103" s="321"/>
      <c r="AZ103" s="321"/>
      <c r="BA103" s="321"/>
      <c r="BB103" s="321"/>
      <c r="BC103" s="321"/>
      <c r="BD103" s="321"/>
      <c r="BE103" s="321"/>
      <c r="BF103" s="321"/>
      <c r="BG103" s="321"/>
      <c r="BH103" s="360"/>
      <c r="BI103" s="360"/>
      <c r="BJ103" s="321"/>
      <c r="BK103" s="321"/>
      <c r="BL103" s="321"/>
      <c r="BM103" s="321"/>
      <c r="BN103" s="321"/>
      <c r="BO103" s="321"/>
      <c r="BP103" s="321"/>
      <c r="BQ103" s="321"/>
      <c r="BR103" s="321"/>
      <c r="BS103" s="321"/>
      <c r="BT103" s="321"/>
      <c r="BU103" s="321"/>
      <c r="BV103" s="321">
        <f t="shared" si="4"/>
        <v>0</v>
      </c>
      <c r="BW103" s="321">
        <f>ส.ค.!BW103+BV103</f>
        <v>0</v>
      </c>
      <c r="BX103" s="227"/>
      <c r="BY103" s="380"/>
    </row>
    <row r="104" spans="1:78">
      <c r="A104" s="321" t="s">
        <v>257</v>
      </c>
      <c r="B104" s="321"/>
      <c r="C104" s="321"/>
      <c r="D104" s="321"/>
      <c r="E104" s="321"/>
      <c r="F104" s="321"/>
      <c r="G104" s="321"/>
      <c r="H104" s="321"/>
      <c r="I104" s="321"/>
      <c r="J104" s="321"/>
      <c r="K104" s="321"/>
      <c r="L104" s="321"/>
      <c r="M104" s="321"/>
      <c r="N104" s="321"/>
      <c r="O104" s="321"/>
      <c r="P104" s="321"/>
      <c r="Q104" s="321"/>
      <c r="R104" s="321"/>
      <c r="S104" s="321"/>
      <c r="T104" s="321"/>
      <c r="U104" s="321"/>
      <c r="V104" s="321"/>
      <c r="W104" s="321"/>
      <c r="X104" s="321"/>
      <c r="Y104" s="321"/>
      <c r="Z104" s="321"/>
      <c r="AA104" s="321"/>
      <c r="AB104" s="321"/>
      <c r="AC104" s="321"/>
      <c r="AD104" s="321"/>
      <c r="AE104" s="321"/>
      <c r="AF104" s="321"/>
      <c r="AG104" s="321"/>
      <c r="AH104" s="321"/>
      <c r="AI104" s="321"/>
      <c r="AJ104" s="321"/>
      <c r="AK104" s="321"/>
      <c r="AL104" s="321"/>
      <c r="AM104" s="321"/>
      <c r="AN104" s="321"/>
      <c r="AO104" s="321"/>
      <c r="AP104" s="321"/>
      <c r="AQ104" s="321"/>
      <c r="AR104" s="321"/>
      <c r="AS104" s="321"/>
      <c r="AT104" s="321"/>
      <c r="AU104" s="321"/>
      <c r="AV104" s="321"/>
      <c r="AW104" s="321"/>
      <c r="AX104" s="321"/>
      <c r="AY104" s="321"/>
      <c r="AZ104" s="321"/>
      <c r="BA104" s="321"/>
      <c r="BB104" s="321"/>
      <c r="BC104" s="321"/>
      <c r="BD104" s="321"/>
      <c r="BE104" s="321"/>
      <c r="BF104" s="321"/>
      <c r="BG104" s="321"/>
      <c r="BH104" s="360"/>
      <c r="BI104" s="360"/>
      <c r="BJ104" s="321"/>
      <c r="BK104" s="321"/>
      <c r="BL104" s="321"/>
      <c r="BM104" s="321"/>
      <c r="BN104" s="321"/>
      <c r="BO104" s="321"/>
      <c r="BP104" s="321"/>
      <c r="BQ104" s="321"/>
      <c r="BR104" s="321"/>
      <c r="BS104" s="321"/>
      <c r="BT104" s="321"/>
      <c r="BU104" s="321"/>
      <c r="BV104" s="321">
        <f t="shared" si="4"/>
        <v>0</v>
      </c>
      <c r="BW104" s="321">
        <f>ส.ค.!BW104+BV104</f>
        <v>9454985.2199999969</v>
      </c>
      <c r="BX104" s="227"/>
      <c r="BY104" s="380"/>
    </row>
    <row r="105" spans="1:78" hidden="1">
      <c r="A105" s="321" t="s">
        <v>446</v>
      </c>
      <c r="B105" s="321"/>
      <c r="C105" s="321"/>
      <c r="D105" s="321"/>
      <c r="E105" s="321"/>
      <c r="F105" s="321"/>
      <c r="G105" s="321"/>
      <c r="H105" s="321"/>
      <c r="I105" s="321"/>
      <c r="J105" s="321"/>
      <c r="K105" s="321"/>
      <c r="L105" s="321"/>
      <c r="M105" s="321"/>
      <c r="N105" s="321"/>
      <c r="O105" s="321"/>
      <c r="P105" s="321"/>
      <c r="Q105" s="321"/>
      <c r="R105" s="321"/>
      <c r="S105" s="321"/>
      <c r="T105" s="321"/>
      <c r="U105" s="321"/>
      <c r="V105" s="321"/>
      <c r="W105" s="321"/>
      <c r="X105" s="321"/>
      <c r="Y105" s="321"/>
      <c r="Z105" s="321"/>
      <c r="AA105" s="321"/>
      <c r="AB105" s="321"/>
      <c r="AC105" s="321"/>
      <c r="AD105" s="321"/>
      <c r="AE105" s="321"/>
      <c r="AF105" s="321"/>
      <c r="AG105" s="321"/>
      <c r="AH105" s="321"/>
      <c r="AI105" s="321"/>
      <c r="AJ105" s="321"/>
      <c r="AK105" s="321"/>
      <c r="AL105" s="321"/>
      <c r="AM105" s="321"/>
      <c r="AN105" s="321"/>
      <c r="AO105" s="321"/>
      <c r="AP105" s="321"/>
      <c r="AQ105" s="321"/>
      <c r="AR105" s="321"/>
      <c r="AS105" s="321"/>
      <c r="AT105" s="321"/>
      <c r="AU105" s="321"/>
      <c r="AV105" s="321"/>
      <c r="AW105" s="321"/>
      <c r="AX105" s="321"/>
      <c r="AY105" s="321"/>
      <c r="AZ105" s="321"/>
      <c r="BA105" s="321"/>
      <c r="BB105" s="321"/>
      <c r="BC105" s="321"/>
      <c r="BD105" s="321"/>
      <c r="BE105" s="321"/>
      <c r="BF105" s="321"/>
      <c r="BG105" s="321"/>
      <c r="BH105" s="360"/>
      <c r="BI105" s="360"/>
      <c r="BJ105" s="321"/>
      <c r="BK105" s="321"/>
      <c r="BL105" s="321"/>
      <c r="BM105" s="321"/>
      <c r="BN105" s="321"/>
      <c r="BO105" s="321"/>
      <c r="BP105" s="321"/>
      <c r="BQ105" s="321"/>
      <c r="BR105" s="321"/>
      <c r="BS105" s="321"/>
      <c r="BT105" s="321"/>
      <c r="BU105" s="321"/>
      <c r="BV105" s="321">
        <f t="shared" si="4"/>
        <v>0</v>
      </c>
      <c r="BW105" s="321">
        <f>ส.ค.!BW105+BV105</f>
        <v>0</v>
      </c>
      <c r="BX105" s="227"/>
    </row>
    <row r="106" spans="1:78">
      <c r="A106" s="321" t="s">
        <v>447</v>
      </c>
      <c r="B106" s="321"/>
      <c r="C106" s="321"/>
      <c r="D106" s="321"/>
      <c r="E106" s="321"/>
      <c r="F106" s="321"/>
      <c r="G106" s="321"/>
      <c r="H106" s="321"/>
      <c r="I106" s="321"/>
      <c r="J106" s="321"/>
      <c r="K106" s="321"/>
      <c r="L106" s="321"/>
      <c r="M106" s="321"/>
      <c r="N106" s="321"/>
      <c r="O106" s="321"/>
      <c r="P106" s="321"/>
      <c r="Q106" s="321"/>
      <c r="R106" s="321"/>
      <c r="S106" s="321"/>
      <c r="T106" s="321"/>
      <c r="U106" s="321"/>
      <c r="V106" s="321"/>
      <c r="W106" s="321"/>
      <c r="X106" s="321"/>
      <c r="Y106" s="321"/>
      <c r="Z106" s="321"/>
      <c r="AA106" s="321"/>
      <c r="AB106" s="321"/>
      <c r="AC106" s="321"/>
      <c r="AD106" s="321"/>
      <c r="AE106" s="321"/>
      <c r="AF106" s="321"/>
      <c r="AG106" s="321"/>
      <c r="AH106" s="321"/>
      <c r="AI106" s="321"/>
      <c r="AJ106" s="321"/>
      <c r="AK106" s="321"/>
      <c r="AL106" s="321"/>
      <c r="AM106" s="321"/>
      <c r="AN106" s="321"/>
      <c r="AO106" s="321"/>
      <c r="AP106" s="321"/>
      <c r="AQ106" s="321"/>
      <c r="AR106" s="321"/>
      <c r="AS106" s="321"/>
      <c r="AT106" s="321"/>
      <c r="AU106" s="321"/>
      <c r="AV106" s="321"/>
      <c r="AW106" s="321"/>
      <c r="AX106" s="321"/>
      <c r="AY106" s="321"/>
      <c r="AZ106" s="321"/>
      <c r="BA106" s="321"/>
      <c r="BB106" s="321"/>
      <c r="BC106" s="321"/>
      <c r="BD106" s="321"/>
      <c r="BE106" s="321"/>
      <c r="BF106" s="321"/>
      <c r="BG106" s="321"/>
      <c r="BH106" s="360"/>
      <c r="BI106" s="360"/>
      <c r="BJ106" s="321"/>
      <c r="BK106" s="321"/>
      <c r="BL106" s="321"/>
      <c r="BM106" s="321"/>
      <c r="BN106" s="321"/>
      <c r="BO106" s="321"/>
      <c r="BP106" s="321"/>
      <c r="BQ106" s="321"/>
      <c r="BR106" s="321"/>
      <c r="BS106" s="321"/>
      <c r="BT106" s="321"/>
      <c r="BU106" s="321"/>
      <c r="BV106" s="321">
        <f t="shared" si="4"/>
        <v>0</v>
      </c>
      <c r="BW106" s="321">
        <f>ส.ค.!BW106+BV106</f>
        <v>1763539</v>
      </c>
      <c r="BX106" s="227"/>
    </row>
    <row r="107" spans="1:78">
      <c r="A107" s="356" t="s">
        <v>213</v>
      </c>
      <c r="B107" s="235"/>
      <c r="C107" s="235"/>
      <c r="D107" s="235"/>
      <c r="E107" s="235"/>
      <c r="F107" s="235"/>
      <c r="G107" s="235"/>
      <c r="H107" s="235"/>
      <c r="I107" s="235"/>
      <c r="J107" s="235"/>
      <c r="K107" s="235"/>
      <c r="L107" s="235"/>
      <c r="M107" s="235"/>
      <c r="N107" s="235"/>
      <c r="O107" s="235"/>
      <c r="P107" s="235"/>
      <c r="Q107" s="235"/>
      <c r="R107" s="235"/>
      <c r="S107" s="235"/>
      <c r="T107" s="235"/>
      <c r="U107" s="235"/>
      <c r="V107" s="235"/>
      <c r="W107" s="235"/>
      <c r="X107" s="235"/>
      <c r="Y107" s="235"/>
      <c r="Z107" s="235"/>
      <c r="AA107" s="235"/>
      <c r="AB107" s="235"/>
      <c r="AC107" s="235"/>
      <c r="AD107" s="235"/>
      <c r="AE107" s="235"/>
      <c r="AF107" s="235"/>
      <c r="AG107" s="235"/>
      <c r="AH107" s="235"/>
      <c r="AI107" s="235"/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412"/>
      <c r="BF107" s="235"/>
      <c r="BG107" s="235"/>
      <c r="BH107" s="281"/>
      <c r="BI107" s="281"/>
      <c r="BJ107" s="235"/>
      <c r="BK107" s="235"/>
      <c r="BL107" s="235"/>
      <c r="BM107" s="235"/>
      <c r="BN107" s="235"/>
      <c r="BO107" s="235"/>
      <c r="BP107" s="235"/>
      <c r="BQ107" s="235"/>
      <c r="BR107" s="235"/>
      <c r="BS107" s="235"/>
      <c r="BT107" s="235"/>
      <c r="BU107" s="235"/>
      <c r="BV107" s="235">
        <f t="shared" si="4"/>
        <v>0</v>
      </c>
      <c r="BW107" s="235">
        <f>ส.ค.!BW107+BV107</f>
        <v>0</v>
      </c>
    </row>
    <row r="108" spans="1:78" hidden="1">
      <c r="A108" s="238" t="s">
        <v>448</v>
      </c>
      <c r="B108" s="235"/>
      <c r="C108" s="235"/>
      <c r="D108" s="235"/>
      <c r="E108" s="235"/>
      <c r="F108" s="235"/>
      <c r="G108" s="235"/>
      <c r="H108" s="235"/>
      <c r="I108" s="235"/>
      <c r="J108" s="235"/>
      <c r="K108" s="235"/>
      <c r="L108" s="235"/>
      <c r="M108" s="235"/>
      <c r="N108" s="235"/>
      <c r="O108" s="235"/>
      <c r="P108" s="235"/>
      <c r="Q108" s="235"/>
      <c r="R108" s="235"/>
      <c r="S108" s="235"/>
      <c r="T108" s="235"/>
      <c r="U108" s="235"/>
      <c r="V108" s="235"/>
      <c r="W108" s="235"/>
      <c r="X108" s="235"/>
      <c r="Y108" s="235"/>
      <c r="Z108" s="235"/>
      <c r="AA108" s="235"/>
      <c r="AB108" s="235"/>
      <c r="AC108" s="235"/>
      <c r="AD108" s="235"/>
      <c r="AE108" s="235"/>
      <c r="AF108" s="235"/>
      <c r="AG108" s="235"/>
      <c r="AH108" s="235"/>
      <c r="AI108" s="235"/>
      <c r="AJ108" s="235"/>
      <c r="AK108" s="235"/>
      <c r="AL108" s="235"/>
      <c r="AM108" s="235"/>
      <c r="AN108" s="235"/>
      <c r="AO108" s="235"/>
      <c r="AP108" s="235"/>
      <c r="AQ108" s="235"/>
      <c r="AR108" s="235"/>
      <c r="AS108" s="235"/>
      <c r="AT108" s="235"/>
      <c r="AU108" s="235"/>
      <c r="AV108" s="235"/>
      <c r="AW108" s="235"/>
      <c r="AX108" s="235"/>
      <c r="AY108" s="235"/>
      <c r="AZ108" s="235"/>
      <c r="BA108" s="235"/>
      <c r="BB108" s="235"/>
      <c r="BC108" s="235"/>
      <c r="BD108" s="235"/>
      <c r="BE108" s="235"/>
      <c r="BF108" s="235"/>
      <c r="BG108" s="235"/>
      <c r="BH108" s="281"/>
      <c r="BI108" s="281"/>
      <c r="BJ108" s="235"/>
      <c r="BK108" s="235"/>
      <c r="BL108" s="235"/>
      <c r="BM108" s="235"/>
      <c r="BN108" s="235"/>
      <c r="BO108" s="235"/>
      <c r="BP108" s="235"/>
      <c r="BQ108" s="235"/>
      <c r="BR108" s="235"/>
      <c r="BS108" s="235"/>
      <c r="BT108" s="235"/>
      <c r="BU108" s="235"/>
      <c r="BV108" s="235">
        <f t="shared" si="4"/>
        <v>0</v>
      </c>
      <c r="BW108" s="235">
        <f>[1]พ.ค.49!BT93+BV108</f>
        <v>0</v>
      </c>
    </row>
    <row r="109" spans="1:78" ht="19.5" thickBot="1">
      <c r="A109" s="357" t="s">
        <v>449</v>
      </c>
      <c r="B109" s="243">
        <f>SUM(B69:B108)</f>
        <v>0</v>
      </c>
      <c r="C109" s="243">
        <f t="shared" ref="C109:BQ109" si="5">SUM(C69:C108)</f>
        <v>0</v>
      </c>
      <c r="D109" s="243">
        <f t="shared" si="5"/>
        <v>0</v>
      </c>
      <c r="E109" s="243">
        <f t="shared" si="5"/>
        <v>0</v>
      </c>
      <c r="F109" s="243">
        <f t="shared" si="5"/>
        <v>0</v>
      </c>
      <c r="G109" s="243">
        <f t="shared" si="5"/>
        <v>0</v>
      </c>
      <c r="H109" s="243">
        <f t="shared" si="5"/>
        <v>0</v>
      </c>
      <c r="I109" s="243">
        <f t="shared" si="5"/>
        <v>0</v>
      </c>
      <c r="J109" s="243">
        <f t="shared" si="5"/>
        <v>0</v>
      </c>
      <c r="K109" s="243">
        <f t="shared" si="5"/>
        <v>0</v>
      </c>
      <c r="L109" s="243">
        <f t="shared" si="5"/>
        <v>0</v>
      </c>
      <c r="M109" s="243">
        <f t="shared" si="5"/>
        <v>0</v>
      </c>
      <c r="N109" s="243">
        <f t="shared" si="5"/>
        <v>0</v>
      </c>
      <c r="O109" s="243">
        <f t="shared" si="5"/>
        <v>0</v>
      </c>
      <c r="P109" s="243">
        <f t="shared" si="5"/>
        <v>0</v>
      </c>
      <c r="Q109" s="243">
        <f t="shared" si="5"/>
        <v>0</v>
      </c>
      <c r="R109" s="243">
        <f t="shared" si="5"/>
        <v>0</v>
      </c>
      <c r="S109" s="243">
        <f t="shared" si="5"/>
        <v>0</v>
      </c>
      <c r="T109" s="243">
        <f t="shared" si="5"/>
        <v>0</v>
      </c>
      <c r="U109" s="243">
        <f t="shared" si="5"/>
        <v>0</v>
      </c>
      <c r="V109" s="243">
        <f t="shared" si="5"/>
        <v>0</v>
      </c>
      <c r="W109" s="243">
        <f t="shared" si="5"/>
        <v>0</v>
      </c>
      <c r="X109" s="243">
        <f t="shared" si="5"/>
        <v>0</v>
      </c>
      <c r="Y109" s="243">
        <f t="shared" si="5"/>
        <v>0</v>
      </c>
      <c r="Z109" s="243">
        <f t="shared" si="5"/>
        <v>0</v>
      </c>
      <c r="AA109" s="243">
        <f t="shared" si="5"/>
        <v>0</v>
      </c>
      <c r="AB109" s="243">
        <f t="shared" si="5"/>
        <v>0</v>
      </c>
      <c r="AC109" s="243">
        <f t="shared" si="5"/>
        <v>0</v>
      </c>
      <c r="AD109" s="243">
        <f t="shared" si="5"/>
        <v>0</v>
      </c>
      <c r="AE109" s="243">
        <f t="shared" si="5"/>
        <v>0</v>
      </c>
      <c r="AF109" s="243">
        <f t="shared" si="5"/>
        <v>0</v>
      </c>
      <c r="AG109" s="243">
        <f t="shared" si="5"/>
        <v>0</v>
      </c>
      <c r="AH109" s="243">
        <f t="shared" si="5"/>
        <v>0</v>
      </c>
      <c r="AI109" s="243">
        <f t="shared" si="5"/>
        <v>0</v>
      </c>
      <c r="AJ109" s="243">
        <f t="shared" si="5"/>
        <v>0</v>
      </c>
      <c r="AK109" s="243">
        <f t="shared" si="5"/>
        <v>0</v>
      </c>
      <c r="AL109" s="243">
        <f t="shared" si="5"/>
        <v>0</v>
      </c>
      <c r="AM109" s="243">
        <f t="shared" si="5"/>
        <v>0</v>
      </c>
      <c r="AN109" s="243">
        <f t="shared" si="5"/>
        <v>0</v>
      </c>
      <c r="AO109" s="243">
        <f t="shared" si="5"/>
        <v>0</v>
      </c>
      <c r="AP109" s="243">
        <f t="shared" si="5"/>
        <v>0</v>
      </c>
      <c r="AQ109" s="243">
        <f t="shared" si="5"/>
        <v>0</v>
      </c>
      <c r="AR109" s="243">
        <f t="shared" si="5"/>
        <v>0</v>
      </c>
      <c r="AS109" s="243">
        <f t="shared" si="5"/>
        <v>0</v>
      </c>
      <c r="AT109" s="243">
        <f t="shared" si="5"/>
        <v>0</v>
      </c>
      <c r="AU109" s="243">
        <f t="shared" si="5"/>
        <v>0</v>
      </c>
      <c r="AV109" s="243">
        <f t="shared" si="5"/>
        <v>0</v>
      </c>
      <c r="AW109" s="243">
        <f t="shared" si="5"/>
        <v>0</v>
      </c>
      <c r="AX109" s="243">
        <f t="shared" si="5"/>
        <v>0</v>
      </c>
      <c r="AY109" s="243">
        <f t="shared" si="5"/>
        <v>0</v>
      </c>
      <c r="AZ109" s="243">
        <f t="shared" si="5"/>
        <v>0</v>
      </c>
      <c r="BA109" s="243">
        <f t="shared" si="5"/>
        <v>0</v>
      </c>
      <c r="BB109" s="243">
        <f t="shared" si="5"/>
        <v>0</v>
      </c>
      <c r="BC109" s="243">
        <f t="shared" si="5"/>
        <v>0</v>
      </c>
      <c r="BD109" s="243">
        <f t="shared" si="5"/>
        <v>0</v>
      </c>
      <c r="BE109" s="243">
        <f t="shared" si="5"/>
        <v>0</v>
      </c>
      <c r="BF109" s="243">
        <f t="shared" si="5"/>
        <v>0</v>
      </c>
      <c r="BG109" s="243">
        <f t="shared" si="5"/>
        <v>0</v>
      </c>
      <c r="BH109" s="243">
        <f t="shared" si="5"/>
        <v>0</v>
      </c>
      <c r="BI109" s="243">
        <f t="shared" si="5"/>
        <v>0</v>
      </c>
      <c r="BJ109" s="243">
        <f t="shared" si="5"/>
        <v>0</v>
      </c>
      <c r="BK109" s="243">
        <f t="shared" si="5"/>
        <v>0</v>
      </c>
      <c r="BL109" s="243">
        <f t="shared" si="5"/>
        <v>0</v>
      </c>
      <c r="BM109" s="243">
        <f t="shared" si="5"/>
        <v>0</v>
      </c>
      <c r="BN109" s="243">
        <f t="shared" si="5"/>
        <v>0</v>
      </c>
      <c r="BO109" s="243">
        <f t="shared" si="5"/>
        <v>0</v>
      </c>
      <c r="BP109" s="243">
        <f t="shared" si="5"/>
        <v>0</v>
      </c>
      <c r="BQ109" s="243">
        <f t="shared" si="5"/>
        <v>0</v>
      </c>
      <c r="BR109" s="243">
        <f>SUM(BR69:BR108)</f>
        <v>0</v>
      </c>
      <c r="BS109" s="243">
        <f>SUM(BS69:BS108)</f>
        <v>0</v>
      </c>
      <c r="BT109" s="243">
        <f>SUM(BT69:BT108)</f>
        <v>0</v>
      </c>
      <c r="BU109" s="243">
        <f>SUM(BU69:BU108)</f>
        <v>0</v>
      </c>
      <c r="BV109" s="243">
        <f>SUM(BV69:BV108)</f>
        <v>0</v>
      </c>
      <c r="BW109" s="243">
        <f>SUM(BW69:BW107)</f>
        <v>34625419.32</v>
      </c>
      <c r="BX109" s="261">
        <f>SUM(BV69:BV107)</f>
        <v>0</v>
      </c>
      <c r="BY109" s="239"/>
      <c r="BZ109" s="292"/>
    </row>
    <row r="110" spans="1:78" ht="19.5" thickTop="1">
      <c r="A110" s="237" t="s">
        <v>450</v>
      </c>
      <c r="B110" s="245">
        <f t="shared" ref="B110:BP110" si="6">+B66-B109</f>
        <v>0</v>
      </c>
      <c r="C110" s="245">
        <f t="shared" si="6"/>
        <v>0</v>
      </c>
      <c r="D110" s="245">
        <f t="shared" si="6"/>
        <v>0</v>
      </c>
      <c r="E110" s="245">
        <f t="shared" si="6"/>
        <v>0</v>
      </c>
      <c r="F110" s="245">
        <f t="shared" si="6"/>
        <v>0</v>
      </c>
      <c r="G110" s="245">
        <f t="shared" si="6"/>
        <v>0</v>
      </c>
      <c r="H110" s="245">
        <f t="shared" si="6"/>
        <v>0</v>
      </c>
      <c r="I110" s="245">
        <f t="shared" si="6"/>
        <v>0</v>
      </c>
      <c r="J110" s="245">
        <f t="shared" si="6"/>
        <v>0</v>
      </c>
      <c r="K110" s="245">
        <f t="shared" si="6"/>
        <v>0</v>
      </c>
      <c r="L110" s="245">
        <f t="shared" si="6"/>
        <v>0</v>
      </c>
      <c r="M110" s="245">
        <f t="shared" si="6"/>
        <v>0</v>
      </c>
      <c r="N110" s="245">
        <f t="shared" si="6"/>
        <v>0</v>
      </c>
      <c r="O110" s="245">
        <f t="shared" si="6"/>
        <v>0</v>
      </c>
      <c r="P110" s="245">
        <f t="shared" si="6"/>
        <v>0</v>
      </c>
      <c r="Q110" s="245">
        <f t="shared" si="6"/>
        <v>0</v>
      </c>
      <c r="R110" s="245">
        <f t="shared" si="6"/>
        <v>0</v>
      </c>
      <c r="S110" s="245">
        <f t="shared" si="6"/>
        <v>0</v>
      </c>
      <c r="T110" s="245">
        <f t="shared" si="6"/>
        <v>0</v>
      </c>
      <c r="U110" s="245">
        <f t="shared" si="6"/>
        <v>0</v>
      </c>
      <c r="V110" s="245">
        <f t="shared" si="6"/>
        <v>0</v>
      </c>
      <c r="W110" s="245">
        <f t="shared" si="6"/>
        <v>0</v>
      </c>
      <c r="X110" s="245">
        <f t="shared" si="6"/>
        <v>0</v>
      </c>
      <c r="Y110" s="245">
        <f t="shared" si="6"/>
        <v>0</v>
      </c>
      <c r="Z110" s="245">
        <f t="shared" si="6"/>
        <v>0</v>
      </c>
      <c r="AA110" s="245">
        <f t="shared" si="6"/>
        <v>0</v>
      </c>
      <c r="AB110" s="245">
        <f t="shared" si="6"/>
        <v>0</v>
      </c>
      <c r="AC110" s="245">
        <f t="shared" si="6"/>
        <v>0</v>
      </c>
      <c r="AD110" s="245">
        <f t="shared" si="6"/>
        <v>0</v>
      </c>
      <c r="AE110" s="245">
        <f t="shared" si="6"/>
        <v>0</v>
      </c>
      <c r="AF110" s="245">
        <f t="shared" si="6"/>
        <v>0</v>
      </c>
      <c r="AG110" s="245">
        <f t="shared" si="6"/>
        <v>0</v>
      </c>
      <c r="AH110" s="245">
        <f t="shared" si="6"/>
        <v>0</v>
      </c>
      <c r="AI110" s="245">
        <f t="shared" si="6"/>
        <v>0</v>
      </c>
      <c r="AJ110" s="245">
        <f t="shared" si="6"/>
        <v>0</v>
      </c>
      <c r="AK110" s="245">
        <f t="shared" si="6"/>
        <v>0</v>
      </c>
      <c r="AL110" s="245">
        <f t="shared" si="6"/>
        <v>0</v>
      </c>
      <c r="AM110" s="245">
        <f t="shared" si="6"/>
        <v>0</v>
      </c>
      <c r="AN110" s="245">
        <f t="shared" si="6"/>
        <v>0</v>
      </c>
      <c r="AO110" s="245">
        <f t="shared" si="6"/>
        <v>0</v>
      </c>
      <c r="AP110" s="245">
        <f t="shared" si="6"/>
        <v>0</v>
      </c>
      <c r="AQ110" s="245">
        <f t="shared" si="6"/>
        <v>0</v>
      </c>
      <c r="AR110" s="245">
        <f t="shared" si="6"/>
        <v>0</v>
      </c>
      <c r="AS110" s="245">
        <f t="shared" si="6"/>
        <v>0</v>
      </c>
      <c r="AT110" s="245">
        <f t="shared" si="6"/>
        <v>0</v>
      </c>
      <c r="AU110" s="245">
        <f t="shared" si="6"/>
        <v>0</v>
      </c>
      <c r="AV110" s="245">
        <f t="shared" si="6"/>
        <v>0</v>
      </c>
      <c r="AW110" s="245">
        <f t="shared" si="6"/>
        <v>0</v>
      </c>
      <c r="AX110" s="245">
        <f t="shared" si="6"/>
        <v>0</v>
      </c>
      <c r="AY110" s="245">
        <f t="shared" si="6"/>
        <v>0</v>
      </c>
      <c r="AZ110" s="245">
        <f t="shared" si="6"/>
        <v>0</v>
      </c>
      <c r="BA110" s="245">
        <f t="shared" si="6"/>
        <v>0</v>
      </c>
      <c r="BB110" s="245">
        <f t="shared" si="6"/>
        <v>0</v>
      </c>
      <c r="BC110" s="245">
        <f t="shared" si="6"/>
        <v>0</v>
      </c>
      <c r="BD110" s="245">
        <f t="shared" si="6"/>
        <v>0</v>
      </c>
      <c r="BE110" s="245">
        <f t="shared" si="6"/>
        <v>0</v>
      </c>
      <c r="BF110" s="245">
        <f t="shared" si="6"/>
        <v>0</v>
      </c>
      <c r="BG110" s="245">
        <f t="shared" si="6"/>
        <v>0</v>
      </c>
      <c r="BH110" s="245">
        <f t="shared" si="6"/>
        <v>0</v>
      </c>
      <c r="BI110" s="245">
        <f t="shared" si="6"/>
        <v>0</v>
      </c>
      <c r="BJ110" s="245">
        <f t="shared" si="6"/>
        <v>0</v>
      </c>
      <c r="BK110" s="245">
        <f t="shared" si="6"/>
        <v>0</v>
      </c>
      <c r="BL110" s="245">
        <f t="shared" si="6"/>
        <v>0</v>
      </c>
      <c r="BM110" s="245">
        <f t="shared" si="6"/>
        <v>0</v>
      </c>
      <c r="BN110" s="245">
        <f t="shared" si="6"/>
        <v>0</v>
      </c>
      <c r="BO110" s="245">
        <f t="shared" si="6"/>
        <v>0</v>
      </c>
      <c r="BP110" s="245">
        <f t="shared" si="6"/>
        <v>0</v>
      </c>
      <c r="BQ110" s="245">
        <f>+BQ66-BQ109</f>
        <v>0</v>
      </c>
      <c r="BR110" s="245">
        <f>+BR66-BR109</f>
        <v>0</v>
      </c>
      <c r="BS110" s="245">
        <f>+BS66-BS109</f>
        <v>0</v>
      </c>
      <c r="BT110" s="245">
        <f>+BT66-BT109</f>
        <v>0</v>
      </c>
      <c r="BU110" s="245">
        <f>+BU66-BU109</f>
        <v>0</v>
      </c>
      <c r="BV110" s="245">
        <f>SUM(B110:BU110)</f>
        <v>0</v>
      </c>
      <c r="BW110" s="245">
        <f>BW66-BW109</f>
        <v>499015865.03000003</v>
      </c>
      <c r="BX110" s="294">
        <f>BX66-BX109</f>
        <v>0</v>
      </c>
      <c r="BY110" s="239"/>
      <c r="BZ110" s="292"/>
    </row>
    <row r="111" spans="1:78">
      <c r="A111" s="237" t="s">
        <v>451</v>
      </c>
      <c r="B111" s="235">
        <f>SUM(ส.ค.!B112)</f>
        <v>246352</v>
      </c>
      <c r="C111" s="235">
        <f>SUM(ส.ค.!C112)</f>
        <v>2385716.7799999998</v>
      </c>
      <c r="D111" s="235">
        <f>SUM(ส.ค.!D112)</f>
        <v>5825406.209999999</v>
      </c>
      <c r="E111" s="235">
        <f>SUM(ส.ค.!E112)</f>
        <v>6525201</v>
      </c>
      <c r="F111" s="235">
        <f>SUM(ส.ค.!F112)</f>
        <v>10788671.469999999</v>
      </c>
      <c r="G111" s="235">
        <f>SUM(ส.ค.!G112)</f>
        <v>14901965.499999998</v>
      </c>
      <c r="H111" s="235">
        <f>SUM(ส.ค.!H112)</f>
        <v>3432901</v>
      </c>
      <c r="I111" s="235">
        <f>SUM(ส.ค.!I112)</f>
        <v>8443124.6400000006</v>
      </c>
      <c r="J111" s="235">
        <f>SUM(ส.ค.!J112)</f>
        <v>3193450</v>
      </c>
      <c r="K111" s="235">
        <f>SUM(ส.ค.!K112)</f>
        <v>7732855.9999999991</v>
      </c>
      <c r="L111" s="235">
        <f>SUM(ส.ค.!L112)</f>
        <v>1794136</v>
      </c>
      <c r="M111" s="235">
        <f>SUM(ส.ค.!M112)</f>
        <v>6777795.5</v>
      </c>
      <c r="N111" s="235">
        <f>SUM(ส.ค.!N112)</f>
        <v>3322243.08</v>
      </c>
      <c r="O111" s="235">
        <f>SUM(ส.ค.!O112)</f>
        <v>1749295.88</v>
      </c>
      <c r="P111" s="235">
        <f>SUM(ส.ค.!P112)</f>
        <v>2276444.2000000002</v>
      </c>
      <c r="Q111" s="235">
        <f>SUM(ส.ค.!Q112)</f>
        <v>2988150</v>
      </c>
      <c r="R111" s="235">
        <f>SUM(ส.ค.!R112)</f>
        <v>5778285</v>
      </c>
      <c r="S111" s="235">
        <f>SUM(ส.ค.!S112)</f>
        <v>6186550</v>
      </c>
      <c r="T111" s="235">
        <f>SUM(ส.ค.!T112)</f>
        <v>2714700</v>
      </c>
      <c r="U111" s="235">
        <f>SUM(ส.ค.!U112)</f>
        <v>15969938.07</v>
      </c>
      <c r="V111" s="235">
        <f>SUM(ส.ค.!V112)</f>
        <v>4035800</v>
      </c>
      <c r="W111" s="235">
        <f>SUM(ส.ค.!W112)</f>
        <v>1993465.5899999999</v>
      </c>
      <c r="X111" s="235">
        <f>SUM(ส.ค.!X112)</f>
        <v>198934</v>
      </c>
      <c r="Y111" s="235">
        <f>SUM(ส.ค.!Y112)</f>
        <v>8459481.7000000011</v>
      </c>
      <c r="Z111" s="235">
        <f>SUM(ส.ค.!Z112)</f>
        <v>2302450</v>
      </c>
      <c r="AA111" s="235">
        <f>SUM(ส.ค.!AA112)</f>
        <v>13847965.5</v>
      </c>
      <c r="AB111" s="235">
        <f>SUM(ส.ค.!AB112)</f>
        <v>1305100</v>
      </c>
      <c r="AC111" s="235">
        <f>SUM(ส.ค.!AC112)</f>
        <v>3243886</v>
      </c>
      <c r="AD111" s="235">
        <f>SUM(ส.ค.!AD112)</f>
        <v>1747851</v>
      </c>
      <c r="AE111" s="235">
        <f>SUM(ส.ค.!AE112)</f>
        <v>387250</v>
      </c>
      <c r="AF111" s="235">
        <f>SUM(ส.ค.!AF112)</f>
        <v>22397801</v>
      </c>
      <c r="AG111" s="235">
        <f>SUM(ส.ค.!AG112)</f>
        <v>43660851.920000002</v>
      </c>
      <c r="AH111" s="235">
        <f>SUM(ส.ค.!AH112)</f>
        <v>825432.5</v>
      </c>
      <c r="AI111" s="235">
        <f>SUM(ส.ค.!AI112)</f>
        <v>838536</v>
      </c>
      <c r="AJ111" s="235">
        <f>SUM(ส.ค.!AJ112)</f>
        <v>4200035.6000000006</v>
      </c>
      <c r="AK111" s="235">
        <f>SUM(ส.ค.!AK112)</f>
        <v>6225129.7199999997</v>
      </c>
      <c r="AL111" s="235">
        <f>SUM(ส.ค.!AL112)</f>
        <v>1185625</v>
      </c>
      <c r="AM111" s="235">
        <f>SUM(ส.ค.!AM112)</f>
        <v>18784487</v>
      </c>
      <c r="AN111" s="235">
        <f>SUM(ส.ค.!AN112)</f>
        <v>2202212.2000000002</v>
      </c>
      <c r="AO111" s="235">
        <f>SUM(ส.ค.!AO112)</f>
        <v>199100</v>
      </c>
      <c r="AP111" s="235">
        <f>SUM(ส.ค.!AP112)</f>
        <v>20369805.75</v>
      </c>
      <c r="AQ111" s="235">
        <f>SUM(ส.ค.!AQ112)</f>
        <v>5378755.330000001</v>
      </c>
      <c r="AR111" s="235">
        <f>SUM(ส.ค.!AR112)</f>
        <v>2397019.1</v>
      </c>
      <c r="AS111" s="235">
        <f>SUM(ส.ค.!AS112)</f>
        <v>4368200.0000000009</v>
      </c>
      <c r="AT111" s="235">
        <f>SUM(ส.ค.!AT112)</f>
        <v>684350</v>
      </c>
      <c r="AU111" s="235">
        <f>SUM(ส.ค.!AU112)</f>
        <v>5798196.9300000006</v>
      </c>
      <c r="AV111" s="235">
        <f>SUM(ส.ค.!AV112)</f>
        <v>3190750</v>
      </c>
      <c r="AW111" s="235">
        <f>SUM(ส.ค.!AW112)</f>
        <v>1639450.0000000002</v>
      </c>
      <c r="AX111" s="235">
        <f>SUM(ส.ค.!AX112)</f>
        <v>3188850</v>
      </c>
      <c r="AY111" s="235">
        <f>SUM(ส.ค.!AY112)</f>
        <v>32670597.710000001</v>
      </c>
      <c r="AZ111" s="235">
        <f>SUM(ส.ค.!AZ112)</f>
        <v>6979661</v>
      </c>
      <c r="BA111" s="235">
        <f>SUM(ส.ค.!BA112)</f>
        <v>15368208.57</v>
      </c>
      <c r="BB111" s="235">
        <f>SUM(ส.ค.!BB112)</f>
        <v>55551281.5</v>
      </c>
      <c r="BC111" s="235">
        <f>SUM(ส.ค.!BC112)</f>
        <v>13112346.659999998</v>
      </c>
      <c r="BD111" s="235">
        <f>SUM(ส.ค.!BD112)</f>
        <v>5192880</v>
      </c>
      <c r="BE111" s="235">
        <f>SUM(ส.ค.!BE112)</f>
        <v>2772425.9999999995</v>
      </c>
      <c r="BF111" s="235">
        <f>SUM(ส.ค.!BF112)</f>
        <v>2048675.9999999998</v>
      </c>
      <c r="BG111" s="235">
        <f>SUM(ส.ค.!BG112)</f>
        <v>8293051.6600000001</v>
      </c>
      <c r="BH111" s="235">
        <f>SUM(ส.ค.!BH112)</f>
        <v>3791688.5</v>
      </c>
      <c r="BI111" s="235">
        <f>SUM(ส.ค.!BI112)</f>
        <v>399350</v>
      </c>
      <c r="BJ111" s="235">
        <f>SUM(ส.ค.!BJ112)</f>
        <v>6938500</v>
      </c>
      <c r="BK111" s="235">
        <f>SUM(ส.ค.!BK112)</f>
        <v>22694550</v>
      </c>
      <c r="BL111" s="235">
        <f>SUM(ส.ค.!BL112)</f>
        <v>2577371.9999999995</v>
      </c>
      <c r="BM111" s="235">
        <f>SUM(ส.ค.!BM112)</f>
        <v>10379432</v>
      </c>
      <c r="BN111" s="235">
        <f>SUM(ส.ค.!BN112)</f>
        <v>3803350</v>
      </c>
      <c r="BO111" s="235">
        <f>SUM(ส.ค.!BO112)</f>
        <v>5408702.7000000002</v>
      </c>
      <c r="BP111" s="235">
        <f>SUM(ส.ค.!BP112)</f>
        <v>0</v>
      </c>
      <c r="BQ111" s="235">
        <f>SUM(ส.ค.!BQ112)</f>
        <v>9199229.5300000012</v>
      </c>
      <c r="BR111" s="235">
        <f>SUM(ส.ค.!BR112)</f>
        <v>4414068.75</v>
      </c>
      <c r="BS111" s="235">
        <f>SUM(ส.ค.!BS112)</f>
        <v>45608147.060000002</v>
      </c>
      <c r="BT111" s="235">
        <f>SUM(ส.ค.!BT112)</f>
        <v>10617608.5</v>
      </c>
      <c r="BU111" s="235">
        <f>SUM(ส.ค.!BU112)</f>
        <v>10473140.359999999</v>
      </c>
      <c r="BV111" s="235">
        <f>SUM(ส.ค.!BV112)</f>
        <v>576384222.66999996</v>
      </c>
      <c r="BW111" s="235">
        <f>ส.ค.!BW111</f>
        <v>77368357.639999986</v>
      </c>
      <c r="BX111" s="295">
        <f>ส.ค.!BX112</f>
        <v>576384222.67000008</v>
      </c>
      <c r="BY111" s="239"/>
    </row>
    <row r="112" spans="1:78">
      <c r="A112" s="249" t="s">
        <v>460</v>
      </c>
      <c r="B112" s="250">
        <f>+B111+B110</f>
        <v>246352</v>
      </c>
      <c r="C112" s="250">
        <f t="shared" ref="C112:BQ112" si="7">+C111+C110</f>
        <v>2385716.7799999998</v>
      </c>
      <c r="D112" s="250">
        <f t="shared" si="7"/>
        <v>5825406.209999999</v>
      </c>
      <c r="E112" s="250">
        <f t="shared" si="7"/>
        <v>6525201</v>
      </c>
      <c r="F112" s="250">
        <f t="shared" si="7"/>
        <v>10788671.469999999</v>
      </c>
      <c r="G112" s="250">
        <f t="shared" si="7"/>
        <v>14901965.499999998</v>
      </c>
      <c r="H112" s="250">
        <f t="shared" si="7"/>
        <v>3432901</v>
      </c>
      <c r="I112" s="250">
        <f t="shared" si="7"/>
        <v>8443124.6400000006</v>
      </c>
      <c r="J112" s="250">
        <f t="shared" si="7"/>
        <v>3193450</v>
      </c>
      <c r="K112" s="250">
        <f t="shared" si="7"/>
        <v>7732855.9999999991</v>
      </c>
      <c r="L112" s="250">
        <f t="shared" si="7"/>
        <v>1794136</v>
      </c>
      <c r="M112" s="250">
        <f t="shared" si="7"/>
        <v>6777795.5</v>
      </c>
      <c r="N112" s="250">
        <f t="shared" si="7"/>
        <v>3322243.08</v>
      </c>
      <c r="O112" s="250">
        <f t="shared" si="7"/>
        <v>1749295.88</v>
      </c>
      <c r="P112" s="250">
        <f t="shared" si="7"/>
        <v>2276444.2000000002</v>
      </c>
      <c r="Q112" s="250">
        <f t="shared" si="7"/>
        <v>2988150</v>
      </c>
      <c r="R112" s="250">
        <f t="shared" si="7"/>
        <v>5778285</v>
      </c>
      <c r="S112" s="250">
        <f t="shared" si="7"/>
        <v>6186550</v>
      </c>
      <c r="T112" s="250">
        <f t="shared" si="7"/>
        <v>2714700</v>
      </c>
      <c r="U112" s="250">
        <f t="shared" si="7"/>
        <v>15969938.07</v>
      </c>
      <c r="V112" s="250">
        <f t="shared" si="7"/>
        <v>4035800</v>
      </c>
      <c r="W112" s="250">
        <f t="shared" si="7"/>
        <v>1993465.5899999999</v>
      </c>
      <c r="X112" s="250">
        <f t="shared" si="7"/>
        <v>198934</v>
      </c>
      <c r="Y112" s="250">
        <f t="shared" si="7"/>
        <v>8459481.7000000011</v>
      </c>
      <c r="Z112" s="250">
        <f t="shared" si="7"/>
        <v>2302450</v>
      </c>
      <c r="AA112" s="250">
        <f t="shared" si="7"/>
        <v>13847965.5</v>
      </c>
      <c r="AB112" s="250">
        <f t="shared" si="7"/>
        <v>1305100</v>
      </c>
      <c r="AC112" s="250">
        <f t="shared" si="7"/>
        <v>3243886</v>
      </c>
      <c r="AD112" s="250">
        <f t="shared" si="7"/>
        <v>1747851</v>
      </c>
      <c r="AE112" s="250">
        <f t="shared" si="7"/>
        <v>387250</v>
      </c>
      <c r="AF112" s="250">
        <f t="shared" si="7"/>
        <v>22397801</v>
      </c>
      <c r="AG112" s="250">
        <f t="shared" si="7"/>
        <v>43660851.920000002</v>
      </c>
      <c r="AH112" s="250">
        <f t="shared" si="7"/>
        <v>825432.5</v>
      </c>
      <c r="AI112" s="250">
        <f t="shared" si="7"/>
        <v>838536</v>
      </c>
      <c r="AJ112" s="250">
        <f t="shared" si="7"/>
        <v>4200035.6000000006</v>
      </c>
      <c r="AK112" s="250">
        <f t="shared" si="7"/>
        <v>6225129.7199999997</v>
      </c>
      <c r="AL112" s="250">
        <f t="shared" si="7"/>
        <v>1185625</v>
      </c>
      <c r="AM112" s="250">
        <f t="shared" si="7"/>
        <v>18784487</v>
      </c>
      <c r="AN112" s="250">
        <f t="shared" si="7"/>
        <v>2202212.2000000002</v>
      </c>
      <c r="AO112" s="250">
        <f t="shared" si="7"/>
        <v>199100</v>
      </c>
      <c r="AP112" s="250">
        <f t="shared" si="7"/>
        <v>20369805.75</v>
      </c>
      <c r="AQ112" s="250">
        <f t="shared" si="7"/>
        <v>5378755.330000001</v>
      </c>
      <c r="AR112" s="250">
        <f t="shared" si="7"/>
        <v>2397019.1</v>
      </c>
      <c r="AS112" s="250">
        <f t="shared" si="7"/>
        <v>4368200.0000000009</v>
      </c>
      <c r="AT112" s="250">
        <f t="shared" si="7"/>
        <v>684350</v>
      </c>
      <c r="AU112" s="250">
        <f t="shared" si="7"/>
        <v>5798196.9300000006</v>
      </c>
      <c r="AV112" s="250">
        <f t="shared" si="7"/>
        <v>3190750</v>
      </c>
      <c r="AW112" s="250">
        <f t="shared" si="7"/>
        <v>1639450.0000000002</v>
      </c>
      <c r="AX112" s="250">
        <f t="shared" si="7"/>
        <v>3188850</v>
      </c>
      <c r="AY112" s="250">
        <f t="shared" si="7"/>
        <v>32670597.710000001</v>
      </c>
      <c r="AZ112" s="250">
        <f t="shared" si="7"/>
        <v>6979661</v>
      </c>
      <c r="BA112" s="250">
        <f t="shared" si="7"/>
        <v>15368208.57</v>
      </c>
      <c r="BB112" s="250">
        <f t="shared" si="7"/>
        <v>55551281.5</v>
      </c>
      <c r="BC112" s="250">
        <f t="shared" si="7"/>
        <v>13112346.659999998</v>
      </c>
      <c r="BD112" s="250">
        <f t="shared" si="7"/>
        <v>5192880</v>
      </c>
      <c r="BE112" s="250">
        <f t="shared" si="7"/>
        <v>2772425.9999999995</v>
      </c>
      <c r="BF112" s="250">
        <f t="shared" si="7"/>
        <v>2048675.9999999998</v>
      </c>
      <c r="BG112" s="250">
        <f t="shared" si="7"/>
        <v>8293051.6600000001</v>
      </c>
      <c r="BH112" s="250">
        <f t="shared" si="7"/>
        <v>3791688.5</v>
      </c>
      <c r="BI112" s="250">
        <f t="shared" si="7"/>
        <v>399350</v>
      </c>
      <c r="BJ112" s="250">
        <f t="shared" si="7"/>
        <v>6938500</v>
      </c>
      <c r="BK112" s="250">
        <f t="shared" si="7"/>
        <v>22694550</v>
      </c>
      <c r="BL112" s="250">
        <f t="shared" si="7"/>
        <v>2577371.9999999995</v>
      </c>
      <c r="BM112" s="250">
        <f t="shared" si="7"/>
        <v>10379432</v>
      </c>
      <c r="BN112" s="250">
        <f t="shared" si="7"/>
        <v>3803350</v>
      </c>
      <c r="BO112" s="250">
        <f t="shared" si="7"/>
        <v>5408702.7000000002</v>
      </c>
      <c r="BP112" s="250">
        <f t="shared" si="7"/>
        <v>0</v>
      </c>
      <c r="BQ112" s="250">
        <f t="shared" si="7"/>
        <v>9199229.5300000012</v>
      </c>
      <c r="BR112" s="250">
        <f>+BR111+BR110</f>
        <v>4414068.75</v>
      </c>
      <c r="BS112" s="250">
        <f>+BS111+BS110</f>
        <v>45608147.060000002</v>
      </c>
      <c r="BT112" s="250">
        <f>+BT111+BT110</f>
        <v>10617608.5</v>
      </c>
      <c r="BU112" s="250">
        <f>+BU111+BU110</f>
        <v>10473140.359999999</v>
      </c>
      <c r="BV112" s="250">
        <f>+BV111+BV110</f>
        <v>576384222.66999996</v>
      </c>
      <c r="BW112" s="250">
        <f>SUM(BW110:BW111)</f>
        <v>576384222.67000008</v>
      </c>
      <c r="BX112" s="266">
        <f>BX111+BX110</f>
        <v>576384222.67000008</v>
      </c>
      <c r="BY112" s="239"/>
    </row>
    <row r="113" spans="1:77">
      <c r="A113" s="252" t="s">
        <v>745</v>
      </c>
      <c r="BV113" s="254"/>
    </row>
    <row r="114" spans="1:77">
      <c r="A114" s="253" t="s">
        <v>461</v>
      </c>
      <c r="AU114" s="225">
        <v>0.02</v>
      </c>
      <c r="BV114" s="225">
        <f>SUM(B114:BU114)</f>
        <v>0.02</v>
      </c>
      <c r="BX114" s="225"/>
      <c r="BY114" s="225"/>
    </row>
    <row r="115" spans="1:77">
      <c r="A115" s="253" t="s">
        <v>713</v>
      </c>
      <c r="BV115" s="225">
        <f t="shared" ref="BV115:BV116" si="8">SUM(B115:BU115)</f>
        <v>0</v>
      </c>
      <c r="BX115" s="225"/>
      <c r="BY115" s="225"/>
    </row>
    <row r="116" spans="1:77">
      <c r="A116" s="253" t="s">
        <v>462</v>
      </c>
      <c r="O116" s="225">
        <v>55981.41</v>
      </c>
      <c r="S116" s="225">
        <v>7760</v>
      </c>
      <c r="AH116" s="225">
        <v>4350</v>
      </c>
      <c r="AN116" s="225">
        <v>8810</v>
      </c>
      <c r="AY116" s="225">
        <v>1717</v>
      </c>
      <c r="BC116" s="225">
        <v>20460</v>
      </c>
      <c r="BH116" s="258">
        <v>2850</v>
      </c>
      <c r="BJ116" s="225">
        <v>1012180</v>
      </c>
      <c r="BV116" s="225">
        <f t="shared" si="8"/>
        <v>1114108.4099999999</v>
      </c>
      <c r="BY116" s="225"/>
    </row>
    <row r="117" spans="1:77">
      <c r="A117" s="253" t="s">
        <v>463</v>
      </c>
      <c r="B117" s="225">
        <v>35952</v>
      </c>
      <c r="C117" s="225">
        <v>0</v>
      </c>
      <c r="D117" s="225">
        <v>435779.68</v>
      </c>
      <c r="E117" s="225">
        <v>62239</v>
      </c>
      <c r="F117" s="225">
        <v>209713.6</v>
      </c>
      <c r="G117" s="225">
        <v>32811</v>
      </c>
      <c r="H117" s="225">
        <v>0</v>
      </c>
      <c r="I117" s="225">
        <v>481218</v>
      </c>
      <c r="J117" s="225">
        <v>1499.5</v>
      </c>
      <c r="K117" s="225">
        <v>16154</v>
      </c>
      <c r="L117" s="225">
        <v>78186</v>
      </c>
      <c r="M117" s="225">
        <v>269604</v>
      </c>
      <c r="N117" s="225">
        <v>144137</v>
      </c>
      <c r="O117" s="225">
        <v>51185.3</v>
      </c>
      <c r="P117" s="225">
        <v>89494.2</v>
      </c>
      <c r="Q117" s="225">
        <v>34050</v>
      </c>
      <c r="R117" s="225">
        <v>0</v>
      </c>
      <c r="S117" s="225">
        <v>0</v>
      </c>
      <c r="T117" s="225">
        <v>0</v>
      </c>
      <c r="U117" s="225">
        <v>36792</v>
      </c>
      <c r="V117" s="225">
        <v>0</v>
      </c>
      <c r="W117" s="225">
        <v>167957</v>
      </c>
      <c r="X117" s="225">
        <v>14184</v>
      </c>
      <c r="Y117" s="225">
        <v>0</v>
      </c>
      <c r="Z117" s="225">
        <v>0</v>
      </c>
      <c r="AA117" s="225">
        <v>457386.5</v>
      </c>
      <c r="AB117" s="225">
        <v>0</v>
      </c>
      <c r="AC117" s="225">
        <v>0</v>
      </c>
      <c r="AD117" s="225">
        <v>3969157.5</v>
      </c>
      <c r="AE117" s="225">
        <v>0</v>
      </c>
      <c r="AF117" s="225">
        <v>0</v>
      </c>
      <c r="AG117" s="225">
        <v>402471.41</v>
      </c>
      <c r="AH117" s="225">
        <v>33982.5</v>
      </c>
      <c r="AI117" s="225">
        <v>37182</v>
      </c>
      <c r="AJ117" s="225">
        <v>0</v>
      </c>
      <c r="AK117" s="225">
        <v>36084.22</v>
      </c>
      <c r="AL117" s="225">
        <v>39063.19</v>
      </c>
      <c r="AM117" s="225">
        <v>293087</v>
      </c>
      <c r="AN117" s="225">
        <v>9961.6200000000008</v>
      </c>
      <c r="AO117" s="225">
        <v>0</v>
      </c>
      <c r="AP117" s="225">
        <v>0</v>
      </c>
      <c r="AQ117" s="225">
        <v>9555.33</v>
      </c>
      <c r="AR117" s="225">
        <v>97882</v>
      </c>
      <c r="AS117" s="225">
        <v>0</v>
      </c>
      <c r="AT117" s="225">
        <v>4262920</v>
      </c>
      <c r="AU117" s="225">
        <v>282188.2</v>
      </c>
      <c r="AV117" s="225">
        <v>0</v>
      </c>
      <c r="AW117" s="225">
        <v>20700</v>
      </c>
      <c r="AX117" s="225">
        <v>0</v>
      </c>
      <c r="AY117" s="225">
        <v>1150143</v>
      </c>
      <c r="AZ117" s="225">
        <v>0</v>
      </c>
      <c r="BA117" s="225">
        <v>21200</v>
      </c>
      <c r="BB117" s="225">
        <v>94057</v>
      </c>
      <c r="BC117" s="225">
        <v>629633.66</v>
      </c>
      <c r="BD117" s="225">
        <v>43527</v>
      </c>
      <c r="BE117" s="225">
        <v>80643</v>
      </c>
      <c r="BF117" s="225">
        <v>132426</v>
      </c>
      <c r="BG117" s="225">
        <v>100601.66</v>
      </c>
      <c r="BH117" s="258">
        <v>97958.5</v>
      </c>
      <c r="BI117" s="258">
        <v>0</v>
      </c>
      <c r="BJ117" s="225">
        <v>93750</v>
      </c>
      <c r="BK117" s="225">
        <v>0</v>
      </c>
      <c r="BL117" s="225">
        <v>121764</v>
      </c>
      <c r="BM117" s="225">
        <v>134695</v>
      </c>
      <c r="BN117" s="225">
        <v>0</v>
      </c>
      <c r="BO117" s="225">
        <v>14800.5</v>
      </c>
      <c r="BQ117" s="225">
        <v>27698</v>
      </c>
      <c r="BR117" s="225">
        <v>304563</v>
      </c>
      <c r="BS117" s="225">
        <v>139509.04999999999</v>
      </c>
      <c r="BT117" s="225">
        <v>119226</v>
      </c>
      <c r="BU117" s="225">
        <v>455266</v>
      </c>
      <c r="BV117" s="225">
        <f>SUM(B117:BU117)</f>
        <v>15874039.120000001</v>
      </c>
      <c r="BY117" s="225"/>
    </row>
    <row r="118" spans="1:77">
      <c r="A118" s="253" t="s">
        <v>464</v>
      </c>
      <c r="B118" s="225">
        <f>SUM(B114:B117)</f>
        <v>35952</v>
      </c>
      <c r="C118" s="225">
        <f t="shared" ref="C118:BQ118" si="9">SUM(C114:C117)</f>
        <v>0</v>
      </c>
      <c r="D118" s="225">
        <f t="shared" si="9"/>
        <v>435779.68</v>
      </c>
      <c r="E118" s="225">
        <f t="shared" si="9"/>
        <v>62239</v>
      </c>
      <c r="F118" s="225">
        <f t="shared" si="9"/>
        <v>209713.6</v>
      </c>
      <c r="G118" s="225">
        <f t="shared" si="9"/>
        <v>32811</v>
      </c>
      <c r="H118" s="225">
        <f t="shared" si="9"/>
        <v>0</v>
      </c>
      <c r="I118" s="225">
        <f t="shared" si="9"/>
        <v>481218</v>
      </c>
      <c r="J118" s="225">
        <f t="shared" si="9"/>
        <v>1499.5</v>
      </c>
      <c r="K118" s="225">
        <f t="shared" si="9"/>
        <v>16154</v>
      </c>
      <c r="L118" s="225">
        <f t="shared" si="9"/>
        <v>78186</v>
      </c>
      <c r="M118" s="225">
        <f t="shared" si="9"/>
        <v>269604</v>
      </c>
      <c r="N118" s="225">
        <f t="shared" si="9"/>
        <v>144137</v>
      </c>
      <c r="O118" s="225">
        <f t="shared" si="9"/>
        <v>107166.71</v>
      </c>
      <c r="P118" s="225">
        <f t="shared" si="9"/>
        <v>89494.2</v>
      </c>
      <c r="Q118" s="225">
        <f t="shared" si="9"/>
        <v>34050</v>
      </c>
      <c r="R118" s="225">
        <f t="shared" si="9"/>
        <v>0</v>
      </c>
      <c r="S118" s="225">
        <f t="shared" si="9"/>
        <v>7760</v>
      </c>
      <c r="T118" s="225">
        <f t="shared" si="9"/>
        <v>0</v>
      </c>
      <c r="U118" s="225">
        <f>SUM(U114:U117)</f>
        <v>36792</v>
      </c>
      <c r="V118" s="225">
        <f t="shared" si="9"/>
        <v>0</v>
      </c>
      <c r="W118" s="225">
        <f t="shared" si="9"/>
        <v>167957</v>
      </c>
      <c r="X118" s="225">
        <f t="shared" si="9"/>
        <v>14184</v>
      </c>
      <c r="Y118" s="225">
        <f t="shared" si="9"/>
        <v>0</v>
      </c>
      <c r="Z118" s="225">
        <f t="shared" si="9"/>
        <v>0</v>
      </c>
      <c r="AA118" s="225">
        <f t="shared" si="9"/>
        <v>457386.5</v>
      </c>
      <c r="AB118" s="225">
        <f t="shared" si="9"/>
        <v>0</v>
      </c>
      <c r="AC118" s="225">
        <f>SUM(AC114:AC117)</f>
        <v>0</v>
      </c>
      <c r="AD118" s="225">
        <f t="shared" si="9"/>
        <v>3969157.5</v>
      </c>
      <c r="AE118" s="225">
        <f>SUM(AE114:AE117)</f>
        <v>0</v>
      </c>
      <c r="AF118" s="225">
        <f t="shared" si="9"/>
        <v>0</v>
      </c>
      <c r="AG118" s="225">
        <f t="shared" si="9"/>
        <v>402471.41</v>
      </c>
      <c r="AH118" s="225">
        <f t="shared" si="9"/>
        <v>38332.5</v>
      </c>
      <c r="AI118" s="225">
        <f t="shared" si="9"/>
        <v>37182</v>
      </c>
      <c r="AJ118" s="225">
        <f t="shared" si="9"/>
        <v>0</v>
      </c>
      <c r="AK118" s="225">
        <f t="shared" si="9"/>
        <v>36084.22</v>
      </c>
      <c r="AL118" s="225">
        <f>SUM(AL114:AL117)</f>
        <v>39063.19</v>
      </c>
      <c r="AM118" s="225">
        <f t="shared" si="9"/>
        <v>293087</v>
      </c>
      <c r="AN118" s="225">
        <f t="shared" si="9"/>
        <v>18771.620000000003</v>
      </c>
      <c r="AO118" s="225">
        <f t="shared" si="9"/>
        <v>0</v>
      </c>
      <c r="AP118" s="225">
        <f t="shared" si="9"/>
        <v>0</v>
      </c>
      <c r="AQ118" s="225">
        <f t="shared" si="9"/>
        <v>9555.33</v>
      </c>
      <c r="AR118" s="225">
        <f t="shared" si="9"/>
        <v>97882</v>
      </c>
      <c r="AS118" s="225">
        <f t="shared" si="9"/>
        <v>0</v>
      </c>
      <c r="AT118" s="225">
        <f t="shared" si="9"/>
        <v>4262920</v>
      </c>
      <c r="AU118" s="225">
        <f t="shared" si="9"/>
        <v>282188.22000000003</v>
      </c>
      <c r="AV118" s="225">
        <f t="shared" si="9"/>
        <v>0</v>
      </c>
      <c r="AW118" s="225">
        <f t="shared" si="9"/>
        <v>20700</v>
      </c>
      <c r="AX118" s="225">
        <f t="shared" si="9"/>
        <v>0</v>
      </c>
      <c r="AY118" s="225">
        <f t="shared" si="9"/>
        <v>1151860</v>
      </c>
      <c r="AZ118" s="225">
        <f t="shared" si="9"/>
        <v>0</v>
      </c>
      <c r="BA118" s="225">
        <f>SUM(BA114:BA117)</f>
        <v>21200</v>
      </c>
      <c r="BB118" s="225">
        <f t="shared" si="9"/>
        <v>94057</v>
      </c>
      <c r="BC118" s="225">
        <f>SUM(BC114:BC117)</f>
        <v>650093.66</v>
      </c>
      <c r="BD118" s="225">
        <f t="shared" si="9"/>
        <v>43527</v>
      </c>
      <c r="BE118" s="225">
        <f t="shared" si="9"/>
        <v>80643</v>
      </c>
      <c r="BF118" s="225">
        <f t="shared" si="9"/>
        <v>132426</v>
      </c>
      <c r="BG118" s="225">
        <f t="shared" si="9"/>
        <v>100601.66</v>
      </c>
      <c r="BH118" s="258">
        <f t="shared" si="9"/>
        <v>100808.5</v>
      </c>
      <c r="BI118" s="258">
        <f t="shared" si="9"/>
        <v>0</v>
      </c>
      <c r="BJ118" s="225">
        <f t="shared" si="9"/>
        <v>1105930</v>
      </c>
      <c r="BK118" s="225">
        <f t="shared" si="9"/>
        <v>0</v>
      </c>
      <c r="BL118" s="225">
        <f t="shared" si="9"/>
        <v>121764</v>
      </c>
      <c r="BM118" s="225">
        <f t="shared" si="9"/>
        <v>134695</v>
      </c>
      <c r="BN118" s="225">
        <f t="shared" si="9"/>
        <v>0</v>
      </c>
      <c r="BO118" s="225">
        <f t="shared" si="9"/>
        <v>14800.5</v>
      </c>
      <c r="BP118" s="225">
        <f t="shared" si="9"/>
        <v>0</v>
      </c>
      <c r="BQ118" s="225">
        <f t="shared" si="9"/>
        <v>27698</v>
      </c>
      <c r="BR118" s="225">
        <f>SUM(BR114:BR117)</f>
        <v>304563</v>
      </c>
      <c r="BS118" s="225">
        <f>SUM(BS114:BS117)</f>
        <v>139509.04999999999</v>
      </c>
      <c r="BT118" s="225">
        <f>SUM(BT114:BT117)</f>
        <v>119226</v>
      </c>
      <c r="BU118" s="225">
        <f>SUM(BU114:BU117)</f>
        <v>455266</v>
      </c>
      <c r="BV118" s="225">
        <f>SUM(BV114:BV117)</f>
        <v>16988147.550000001</v>
      </c>
      <c r="BX118" s="292">
        <f>BV118-BX112</f>
        <v>-559396075.12000012</v>
      </c>
    </row>
    <row r="119" spans="1:77">
      <c r="A119" s="255"/>
      <c r="B119" s="225">
        <f>B112-B118</f>
        <v>210400</v>
      </c>
      <c r="C119" s="225">
        <f t="shared" ref="C119:BQ119" si="10">C112-C118</f>
        <v>2385716.7799999998</v>
      </c>
      <c r="D119" s="225">
        <f t="shared" si="10"/>
        <v>5389626.5299999993</v>
      </c>
      <c r="E119" s="225">
        <f t="shared" si="10"/>
        <v>6462962</v>
      </c>
      <c r="F119" s="225">
        <f t="shared" si="10"/>
        <v>10578957.869999999</v>
      </c>
      <c r="G119" s="225">
        <f t="shared" si="10"/>
        <v>14869154.499999998</v>
      </c>
      <c r="H119" s="225">
        <f t="shared" si="10"/>
        <v>3432901</v>
      </c>
      <c r="I119" s="225">
        <f t="shared" si="10"/>
        <v>7961906.6400000006</v>
      </c>
      <c r="J119" s="225">
        <f t="shared" si="10"/>
        <v>3191950.5</v>
      </c>
      <c r="K119" s="225">
        <f t="shared" si="10"/>
        <v>7716701.9999999991</v>
      </c>
      <c r="L119" s="225">
        <f t="shared" si="10"/>
        <v>1715950</v>
      </c>
      <c r="M119" s="225">
        <f t="shared" si="10"/>
        <v>6508191.5</v>
      </c>
      <c r="N119" s="225">
        <f t="shared" si="10"/>
        <v>3178106.08</v>
      </c>
      <c r="O119" s="225">
        <f t="shared" si="10"/>
        <v>1642129.17</v>
      </c>
      <c r="P119" s="225">
        <f t="shared" si="10"/>
        <v>2186950</v>
      </c>
      <c r="Q119" s="225">
        <f t="shared" si="10"/>
        <v>2954100</v>
      </c>
      <c r="R119" s="225">
        <f t="shared" si="10"/>
        <v>5778285</v>
      </c>
      <c r="S119" s="225">
        <f t="shared" si="10"/>
        <v>6178790</v>
      </c>
      <c r="T119" s="225">
        <f t="shared" si="10"/>
        <v>2714700</v>
      </c>
      <c r="U119" s="225">
        <f t="shared" si="10"/>
        <v>15933146.07</v>
      </c>
      <c r="V119" s="225">
        <f t="shared" si="10"/>
        <v>4035800</v>
      </c>
      <c r="W119" s="225">
        <f>W112-W118</f>
        <v>1825508.5899999999</v>
      </c>
      <c r="X119" s="225">
        <f t="shared" si="10"/>
        <v>184750</v>
      </c>
      <c r="Y119" s="225">
        <f t="shared" si="10"/>
        <v>8459481.7000000011</v>
      </c>
      <c r="Z119" s="225">
        <f t="shared" si="10"/>
        <v>2302450</v>
      </c>
      <c r="AA119" s="225">
        <f t="shared" si="10"/>
        <v>13390579</v>
      </c>
      <c r="AB119" s="225">
        <f t="shared" si="10"/>
        <v>1305100</v>
      </c>
      <c r="AC119" s="225">
        <f>AC112-AC118</f>
        <v>3243886</v>
      </c>
      <c r="AD119" s="225">
        <f t="shared" si="10"/>
        <v>-2221306.5</v>
      </c>
      <c r="AE119" s="225">
        <f t="shared" si="10"/>
        <v>387250</v>
      </c>
      <c r="AF119" s="225">
        <f t="shared" si="10"/>
        <v>22397801</v>
      </c>
      <c r="AG119" s="225">
        <f t="shared" si="10"/>
        <v>43258380.510000005</v>
      </c>
      <c r="AH119" s="225">
        <f t="shared" si="10"/>
        <v>787100</v>
      </c>
      <c r="AI119" s="225">
        <f t="shared" si="10"/>
        <v>801354</v>
      </c>
      <c r="AJ119" s="225">
        <f t="shared" si="10"/>
        <v>4200035.6000000006</v>
      </c>
      <c r="AK119" s="225">
        <f>AK112-AK118</f>
        <v>6189045.5</v>
      </c>
      <c r="AL119" s="225">
        <f>AL112-AL118</f>
        <v>1146561.81</v>
      </c>
      <c r="AM119" s="225">
        <f t="shared" si="10"/>
        <v>18491400</v>
      </c>
      <c r="AN119" s="225">
        <f t="shared" si="10"/>
        <v>2183440.58</v>
      </c>
      <c r="AO119" s="225">
        <f t="shared" si="10"/>
        <v>199100</v>
      </c>
      <c r="AP119" s="225">
        <f t="shared" si="10"/>
        <v>20369805.75</v>
      </c>
      <c r="AQ119" s="225">
        <f t="shared" si="10"/>
        <v>5369200.0000000009</v>
      </c>
      <c r="AR119" s="225">
        <f t="shared" si="10"/>
        <v>2299137.1</v>
      </c>
      <c r="AS119" s="225">
        <f t="shared" si="10"/>
        <v>4368200.0000000009</v>
      </c>
      <c r="AT119" s="225">
        <f t="shared" si="10"/>
        <v>-3578570</v>
      </c>
      <c r="AU119" s="225">
        <f t="shared" si="10"/>
        <v>5516008.7100000009</v>
      </c>
      <c r="AV119" s="225">
        <f t="shared" si="10"/>
        <v>3190750</v>
      </c>
      <c r="AW119" s="225">
        <f t="shared" si="10"/>
        <v>1618750.0000000002</v>
      </c>
      <c r="AX119" s="225">
        <f t="shared" si="10"/>
        <v>3188850</v>
      </c>
      <c r="AY119" s="225">
        <f t="shared" si="10"/>
        <v>31518737.710000001</v>
      </c>
      <c r="AZ119" s="225">
        <f t="shared" si="10"/>
        <v>6979661</v>
      </c>
      <c r="BA119" s="225">
        <f t="shared" si="10"/>
        <v>15347008.57</v>
      </c>
      <c r="BB119" s="225">
        <f t="shared" si="10"/>
        <v>55457224.5</v>
      </c>
      <c r="BC119" s="225">
        <f t="shared" si="10"/>
        <v>12462252.999999998</v>
      </c>
      <c r="BD119" s="225">
        <f t="shared" si="10"/>
        <v>5149353</v>
      </c>
      <c r="BE119" s="225">
        <f t="shared" si="10"/>
        <v>2691782.9999999995</v>
      </c>
      <c r="BF119" s="226">
        <f t="shared" si="10"/>
        <v>1916249.9999999998</v>
      </c>
      <c r="BG119" s="225">
        <f t="shared" si="10"/>
        <v>8192450</v>
      </c>
      <c r="BH119" s="258">
        <f t="shared" si="10"/>
        <v>3690880</v>
      </c>
      <c r="BI119" s="258">
        <f t="shared" si="10"/>
        <v>399350</v>
      </c>
      <c r="BJ119" s="225">
        <f t="shared" si="10"/>
        <v>5832570</v>
      </c>
      <c r="BK119" s="225">
        <f t="shared" si="10"/>
        <v>22694550</v>
      </c>
      <c r="BL119" s="225">
        <f t="shared" si="10"/>
        <v>2455607.9999999995</v>
      </c>
      <c r="BM119" s="225">
        <f t="shared" si="10"/>
        <v>10244737</v>
      </c>
      <c r="BN119" s="225">
        <f t="shared" si="10"/>
        <v>3803350</v>
      </c>
      <c r="BO119" s="225">
        <f t="shared" si="10"/>
        <v>5393902.2000000002</v>
      </c>
      <c r="BP119" s="225">
        <f t="shared" si="10"/>
        <v>0</v>
      </c>
      <c r="BQ119" s="225">
        <f t="shared" si="10"/>
        <v>9171531.5300000012</v>
      </c>
      <c r="BR119" s="225">
        <f>BR112-BR118</f>
        <v>4109505.75</v>
      </c>
      <c r="BS119" s="225">
        <f>BS112-BS118</f>
        <v>45468638.010000005</v>
      </c>
      <c r="BT119" s="225">
        <f>BT112-BT118</f>
        <v>10498382.5</v>
      </c>
      <c r="BU119" s="225">
        <f>BU112-BU118</f>
        <v>10017874.359999999</v>
      </c>
      <c r="BV119" s="225">
        <f>BV112-BV118</f>
        <v>559396075.12</v>
      </c>
      <c r="BW119" s="225">
        <f>BW112-BV118</f>
        <v>559396075.12000012</v>
      </c>
    </row>
    <row r="120" spans="1:77" ht="21.75">
      <c r="A120" s="436" t="s">
        <v>14</v>
      </c>
      <c r="B120" s="437"/>
      <c r="C120" s="437"/>
      <c r="D120" s="437"/>
      <c r="E120" s="437"/>
      <c r="F120" s="437"/>
      <c r="G120" s="437"/>
      <c r="H120" s="437"/>
      <c r="I120" s="437"/>
      <c r="J120" s="437"/>
      <c r="K120" s="437"/>
      <c r="L120" s="437"/>
      <c r="M120" s="437"/>
      <c r="BX120" s="292"/>
    </row>
    <row r="121" spans="1:77">
      <c r="A121" s="438"/>
      <c r="B121" s="438"/>
      <c r="C121" s="438"/>
      <c r="D121" s="438"/>
      <c r="E121" s="438"/>
      <c r="F121" s="438"/>
      <c r="G121" s="438"/>
      <c r="H121" s="438"/>
      <c r="I121" s="438"/>
      <c r="J121" s="438"/>
      <c r="K121" s="438"/>
      <c r="L121" s="438"/>
      <c r="M121" s="438"/>
      <c r="BX121" s="292"/>
    </row>
    <row r="122" spans="1:77">
      <c r="BX122" s="292"/>
    </row>
    <row r="123" spans="1:77">
      <c r="A123" s="256" t="s">
        <v>387</v>
      </c>
      <c r="B123" s="225">
        <f>B66-B62</f>
        <v>0</v>
      </c>
      <c r="C123" s="225">
        <f t="shared" ref="C123:BQ123" si="11">C66-C62</f>
        <v>0</v>
      </c>
      <c r="D123" s="225">
        <f t="shared" si="11"/>
        <v>0</v>
      </c>
      <c r="E123" s="225">
        <f t="shared" si="11"/>
        <v>0</v>
      </c>
      <c r="F123" s="225">
        <f t="shared" si="11"/>
        <v>0</v>
      </c>
      <c r="G123" s="225">
        <f t="shared" si="11"/>
        <v>0</v>
      </c>
      <c r="H123" s="225">
        <f t="shared" si="11"/>
        <v>0</v>
      </c>
      <c r="I123" s="225">
        <f t="shared" si="11"/>
        <v>0</v>
      </c>
      <c r="J123" s="225">
        <f t="shared" si="11"/>
        <v>0</v>
      </c>
      <c r="K123" s="225">
        <f t="shared" si="11"/>
        <v>0</v>
      </c>
      <c r="L123" s="225">
        <f t="shared" si="11"/>
        <v>0</v>
      </c>
      <c r="M123" s="225">
        <f t="shared" si="11"/>
        <v>0</v>
      </c>
      <c r="N123" s="225">
        <f t="shared" si="11"/>
        <v>0</v>
      </c>
      <c r="O123" s="225">
        <f t="shared" si="11"/>
        <v>0</v>
      </c>
      <c r="P123" s="225">
        <f t="shared" si="11"/>
        <v>0</v>
      </c>
      <c r="Q123" s="225">
        <f t="shared" si="11"/>
        <v>0</v>
      </c>
      <c r="R123" s="225">
        <f t="shared" si="11"/>
        <v>0</v>
      </c>
      <c r="S123" s="225">
        <f t="shared" si="11"/>
        <v>0</v>
      </c>
      <c r="T123" s="225">
        <f t="shared" si="11"/>
        <v>0</v>
      </c>
      <c r="U123" s="225">
        <f t="shared" si="11"/>
        <v>0</v>
      </c>
      <c r="V123" s="225">
        <f t="shared" si="11"/>
        <v>0</v>
      </c>
      <c r="W123" s="225">
        <f t="shared" si="11"/>
        <v>0</v>
      </c>
      <c r="X123" s="225">
        <f t="shared" si="11"/>
        <v>0</v>
      </c>
      <c r="Y123" s="225">
        <f t="shared" si="11"/>
        <v>0</v>
      </c>
      <c r="Z123" s="225">
        <f t="shared" si="11"/>
        <v>0</v>
      </c>
      <c r="AA123" s="225">
        <f t="shared" si="11"/>
        <v>0</v>
      </c>
      <c r="AB123" s="225">
        <f t="shared" si="11"/>
        <v>0</v>
      </c>
      <c r="AC123" s="225">
        <f t="shared" si="11"/>
        <v>0</v>
      </c>
      <c r="AD123" s="225">
        <f t="shared" si="11"/>
        <v>0</v>
      </c>
      <c r="AE123" s="225">
        <f t="shared" si="11"/>
        <v>0</v>
      </c>
      <c r="AF123" s="225">
        <f t="shared" si="11"/>
        <v>0</v>
      </c>
      <c r="AG123" s="225">
        <f t="shared" si="11"/>
        <v>0</v>
      </c>
      <c r="AH123" s="225">
        <f t="shared" si="11"/>
        <v>0</v>
      </c>
      <c r="AI123" s="225">
        <f t="shared" si="11"/>
        <v>0</v>
      </c>
      <c r="AJ123" s="225">
        <f t="shared" si="11"/>
        <v>0</v>
      </c>
      <c r="AK123" s="225">
        <f t="shared" si="11"/>
        <v>0</v>
      </c>
      <c r="AL123" s="225">
        <f t="shared" si="11"/>
        <v>0</v>
      </c>
      <c r="AM123" s="225">
        <f t="shared" si="11"/>
        <v>0</v>
      </c>
      <c r="AN123" s="225">
        <f t="shared" si="11"/>
        <v>0</v>
      </c>
      <c r="AO123" s="225">
        <f t="shared" si="11"/>
        <v>0</v>
      </c>
      <c r="AP123" s="225">
        <f t="shared" si="11"/>
        <v>0</v>
      </c>
      <c r="AQ123" s="225">
        <f t="shared" si="11"/>
        <v>0</v>
      </c>
      <c r="AR123" s="225">
        <f t="shared" si="11"/>
        <v>0</v>
      </c>
      <c r="AS123" s="225">
        <f t="shared" si="11"/>
        <v>0</v>
      </c>
      <c r="AT123" s="225">
        <f t="shared" si="11"/>
        <v>0</v>
      </c>
      <c r="AU123" s="225">
        <f t="shared" si="11"/>
        <v>0</v>
      </c>
      <c r="AV123" s="225">
        <f t="shared" si="11"/>
        <v>0</v>
      </c>
      <c r="AW123" s="225">
        <f t="shared" si="11"/>
        <v>0</v>
      </c>
      <c r="AX123" s="225">
        <f t="shared" si="11"/>
        <v>0</v>
      </c>
      <c r="AY123" s="225">
        <f t="shared" si="11"/>
        <v>0</v>
      </c>
      <c r="AZ123" s="225">
        <f t="shared" si="11"/>
        <v>0</v>
      </c>
      <c r="BA123" s="225">
        <f t="shared" si="11"/>
        <v>0</v>
      </c>
      <c r="BB123" s="225">
        <f t="shared" si="11"/>
        <v>0</v>
      </c>
      <c r="BC123" s="225">
        <f t="shared" si="11"/>
        <v>0</v>
      </c>
      <c r="BD123" s="225">
        <f t="shared" si="11"/>
        <v>0</v>
      </c>
      <c r="BE123" s="225">
        <f t="shared" si="11"/>
        <v>0</v>
      </c>
      <c r="BF123" s="225">
        <f t="shared" si="11"/>
        <v>0</v>
      </c>
      <c r="BG123" s="225">
        <f t="shared" si="11"/>
        <v>0</v>
      </c>
      <c r="BH123" s="225">
        <f t="shared" si="11"/>
        <v>0</v>
      </c>
      <c r="BI123" s="225">
        <f t="shared" si="11"/>
        <v>0</v>
      </c>
      <c r="BJ123" s="225">
        <f t="shared" si="11"/>
        <v>0</v>
      </c>
      <c r="BK123" s="225">
        <f t="shared" si="11"/>
        <v>0</v>
      </c>
      <c r="BL123" s="225">
        <f t="shared" si="11"/>
        <v>0</v>
      </c>
      <c r="BM123" s="225">
        <f t="shared" si="11"/>
        <v>0</v>
      </c>
      <c r="BN123" s="225">
        <f t="shared" si="11"/>
        <v>0</v>
      </c>
      <c r="BO123" s="225">
        <f t="shared" si="11"/>
        <v>0</v>
      </c>
      <c r="BP123" s="225">
        <f t="shared" si="11"/>
        <v>0</v>
      </c>
      <c r="BQ123" s="225">
        <f t="shared" si="11"/>
        <v>0</v>
      </c>
      <c r="BR123" s="225">
        <f t="shared" ref="BR123:BW123" si="12">BR66-BR62</f>
        <v>0</v>
      </c>
      <c r="BS123" s="225">
        <f t="shared" si="12"/>
        <v>0</v>
      </c>
      <c r="BT123" s="225">
        <f t="shared" si="12"/>
        <v>0</v>
      </c>
      <c r="BU123" s="225">
        <f t="shared" si="12"/>
        <v>0</v>
      </c>
      <c r="BV123" s="225">
        <f t="shared" si="12"/>
        <v>0</v>
      </c>
      <c r="BW123" s="225">
        <f t="shared" si="12"/>
        <v>17169314.350000024</v>
      </c>
      <c r="BX123" s="225">
        <f>BX66-BX62</f>
        <v>0</v>
      </c>
    </row>
    <row r="124" spans="1:77">
      <c r="A124" s="256" t="s">
        <v>388</v>
      </c>
      <c r="B124" s="225">
        <f>B109-B102-B104-B106-B107</f>
        <v>0</v>
      </c>
      <c r="C124" s="225">
        <f t="shared" ref="C124:BQ124" si="13">C109-C102-C104-C106-C107</f>
        <v>0</v>
      </c>
      <c r="D124" s="225">
        <f t="shared" si="13"/>
        <v>0</v>
      </c>
      <c r="E124" s="225">
        <f t="shared" si="13"/>
        <v>0</v>
      </c>
      <c r="F124" s="225">
        <f t="shared" si="13"/>
        <v>0</v>
      </c>
      <c r="G124" s="225">
        <f t="shared" si="13"/>
        <v>0</v>
      </c>
      <c r="H124" s="225">
        <f t="shared" si="13"/>
        <v>0</v>
      </c>
      <c r="I124" s="225">
        <f t="shared" si="13"/>
        <v>0</v>
      </c>
      <c r="J124" s="225">
        <f t="shared" si="13"/>
        <v>0</v>
      </c>
      <c r="K124" s="225">
        <f t="shared" si="13"/>
        <v>0</v>
      </c>
      <c r="L124" s="225">
        <f t="shared" si="13"/>
        <v>0</v>
      </c>
      <c r="M124" s="225">
        <f t="shared" si="13"/>
        <v>0</v>
      </c>
      <c r="N124" s="225">
        <f t="shared" si="13"/>
        <v>0</v>
      </c>
      <c r="O124" s="225">
        <f t="shared" si="13"/>
        <v>0</v>
      </c>
      <c r="P124" s="225">
        <f t="shared" si="13"/>
        <v>0</v>
      </c>
      <c r="Q124" s="225">
        <f t="shared" si="13"/>
        <v>0</v>
      </c>
      <c r="R124" s="225">
        <f t="shared" si="13"/>
        <v>0</v>
      </c>
      <c r="S124" s="225">
        <f t="shared" si="13"/>
        <v>0</v>
      </c>
      <c r="T124" s="225">
        <f t="shared" si="13"/>
        <v>0</v>
      </c>
      <c r="U124" s="225">
        <f t="shared" si="13"/>
        <v>0</v>
      </c>
      <c r="V124" s="225">
        <f t="shared" si="13"/>
        <v>0</v>
      </c>
      <c r="W124" s="225">
        <f t="shared" si="13"/>
        <v>0</v>
      </c>
      <c r="X124" s="225">
        <f t="shared" si="13"/>
        <v>0</v>
      </c>
      <c r="Y124" s="225">
        <f t="shared" si="13"/>
        <v>0</v>
      </c>
      <c r="Z124" s="225">
        <f t="shared" si="13"/>
        <v>0</v>
      </c>
      <c r="AA124" s="225">
        <f t="shared" si="13"/>
        <v>0</v>
      </c>
      <c r="AB124" s="225">
        <f t="shared" si="13"/>
        <v>0</v>
      </c>
      <c r="AC124" s="225">
        <f t="shared" si="13"/>
        <v>0</v>
      </c>
      <c r="AD124" s="225">
        <f t="shared" si="13"/>
        <v>0</v>
      </c>
      <c r="AE124" s="225">
        <f t="shared" si="13"/>
        <v>0</v>
      </c>
      <c r="AF124" s="225">
        <f t="shared" si="13"/>
        <v>0</v>
      </c>
      <c r="AG124" s="225">
        <f t="shared" si="13"/>
        <v>0</v>
      </c>
      <c r="AH124" s="225">
        <f t="shared" si="13"/>
        <v>0</v>
      </c>
      <c r="AI124" s="225">
        <f t="shared" si="13"/>
        <v>0</v>
      </c>
      <c r="AJ124" s="225">
        <f t="shared" si="13"/>
        <v>0</v>
      </c>
      <c r="AK124" s="225">
        <f t="shared" si="13"/>
        <v>0</v>
      </c>
      <c r="AL124" s="225">
        <f t="shared" si="13"/>
        <v>0</v>
      </c>
      <c r="AM124" s="225">
        <f t="shared" si="13"/>
        <v>0</v>
      </c>
      <c r="AN124" s="225">
        <f t="shared" si="13"/>
        <v>0</v>
      </c>
      <c r="AO124" s="225">
        <f t="shared" si="13"/>
        <v>0</v>
      </c>
      <c r="AP124" s="225">
        <f t="shared" si="13"/>
        <v>0</v>
      </c>
      <c r="AQ124" s="225">
        <f t="shared" si="13"/>
        <v>0</v>
      </c>
      <c r="AR124" s="225">
        <f t="shared" si="13"/>
        <v>0</v>
      </c>
      <c r="AS124" s="225">
        <f t="shared" si="13"/>
        <v>0</v>
      </c>
      <c r="AT124" s="225">
        <f t="shared" si="13"/>
        <v>0</v>
      </c>
      <c r="AU124" s="225">
        <f t="shared" si="13"/>
        <v>0</v>
      </c>
      <c r="AV124" s="225">
        <f t="shared" si="13"/>
        <v>0</v>
      </c>
      <c r="AW124" s="225">
        <f t="shared" si="13"/>
        <v>0</v>
      </c>
      <c r="AX124" s="225">
        <f t="shared" si="13"/>
        <v>0</v>
      </c>
      <c r="AY124" s="225">
        <f t="shared" si="13"/>
        <v>0</v>
      </c>
      <c r="AZ124" s="225">
        <f t="shared" si="13"/>
        <v>0</v>
      </c>
      <c r="BA124" s="225">
        <f t="shared" si="13"/>
        <v>0</v>
      </c>
      <c r="BB124" s="225">
        <f t="shared" si="13"/>
        <v>0</v>
      </c>
      <c r="BC124" s="225">
        <f t="shared" si="13"/>
        <v>0</v>
      </c>
      <c r="BD124" s="225">
        <f t="shared" si="13"/>
        <v>0</v>
      </c>
      <c r="BE124" s="225">
        <f t="shared" si="13"/>
        <v>0</v>
      </c>
      <c r="BF124" s="225">
        <f t="shared" si="13"/>
        <v>0</v>
      </c>
      <c r="BG124" s="225">
        <f t="shared" si="13"/>
        <v>0</v>
      </c>
      <c r="BH124" s="225">
        <f t="shared" si="13"/>
        <v>0</v>
      </c>
      <c r="BI124" s="225">
        <f t="shared" si="13"/>
        <v>0</v>
      </c>
      <c r="BJ124" s="225">
        <f t="shared" si="13"/>
        <v>0</v>
      </c>
      <c r="BK124" s="225">
        <f t="shared" si="13"/>
        <v>0</v>
      </c>
      <c r="BL124" s="225">
        <f t="shared" si="13"/>
        <v>0</v>
      </c>
      <c r="BM124" s="225">
        <f t="shared" si="13"/>
        <v>0</v>
      </c>
      <c r="BN124" s="225">
        <f t="shared" si="13"/>
        <v>0</v>
      </c>
      <c r="BO124" s="225">
        <f t="shared" si="13"/>
        <v>0</v>
      </c>
      <c r="BP124" s="225">
        <f t="shared" si="13"/>
        <v>0</v>
      </c>
      <c r="BQ124" s="225">
        <f t="shared" si="13"/>
        <v>0</v>
      </c>
      <c r="BR124" s="225">
        <f t="shared" ref="BR124:BW124" si="14">BR109-BR102-BR104-BR106-BR107</f>
        <v>0</v>
      </c>
      <c r="BS124" s="225">
        <f t="shared" si="14"/>
        <v>0</v>
      </c>
      <c r="BT124" s="225">
        <f t="shared" si="14"/>
        <v>0</v>
      </c>
      <c r="BU124" s="225">
        <f t="shared" si="14"/>
        <v>0</v>
      </c>
      <c r="BV124" s="225">
        <f t="shared" si="14"/>
        <v>0</v>
      </c>
      <c r="BW124" s="225">
        <f t="shared" si="14"/>
        <v>16220776.090000004</v>
      </c>
      <c r="BX124" s="225">
        <f>BX109-BX102-BX104-BX106-BX107</f>
        <v>0</v>
      </c>
    </row>
    <row r="126" spans="1:77" s="228" customFormat="1">
      <c r="A126" s="225" t="s">
        <v>266</v>
      </c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25"/>
      <c r="Z126" s="225"/>
      <c r="AA126" s="225"/>
      <c r="AB126" s="225"/>
      <c r="AC126" s="225"/>
      <c r="AD126" s="225"/>
      <c r="AE126" s="225"/>
      <c r="AF126" s="225"/>
      <c r="AG126" s="225"/>
      <c r="AH126" s="225"/>
      <c r="AI126" s="225"/>
      <c r="AJ126" s="225"/>
      <c r="AK126" s="225"/>
      <c r="AL126" s="225"/>
      <c r="AM126" s="225"/>
      <c r="AN126" s="225"/>
      <c r="AO126" s="225"/>
      <c r="AP126" s="225"/>
      <c r="AQ126" s="225"/>
      <c r="AR126" s="225"/>
      <c r="AS126" s="225"/>
      <c r="AT126" s="225"/>
      <c r="AU126" s="225"/>
      <c r="AV126" s="225"/>
      <c r="AW126" s="225"/>
      <c r="AX126" s="225"/>
      <c r="AY126" s="225"/>
      <c r="AZ126" s="225"/>
      <c r="BA126" s="225"/>
      <c r="BB126" s="225"/>
      <c r="BC126" s="225"/>
      <c r="BD126" s="225"/>
      <c r="BE126" s="225"/>
      <c r="BF126" s="225"/>
      <c r="BG126" s="225"/>
      <c r="BH126" s="258"/>
      <c r="BI126" s="258"/>
      <c r="BJ126" s="225"/>
      <c r="BK126" s="225"/>
      <c r="BL126" s="225"/>
      <c r="BM126" s="225"/>
      <c r="BN126" s="225"/>
      <c r="BO126" s="225"/>
      <c r="BP126" s="225"/>
      <c r="BQ126" s="225"/>
      <c r="BR126" s="225"/>
      <c r="BS126" s="225"/>
      <c r="BT126" s="225"/>
      <c r="BU126" s="225"/>
      <c r="BV126" s="225"/>
      <c r="BW126" s="225"/>
    </row>
    <row r="127" spans="1:77" s="228" customFormat="1">
      <c r="A127" s="259" t="s">
        <v>298</v>
      </c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25"/>
      <c r="Z127" s="225"/>
      <c r="AA127" s="225"/>
      <c r="AB127" s="225"/>
      <c r="AC127" s="225"/>
      <c r="AD127" s="225"/>
      <c r="AE127" s="225"/>
      <c r="AF127" s="225"/>
      <c r="AG127" s="225"/>
      <c r="AH127" s="225"/>
      <c r="AI127" s="225"/>
      <c r="AJ127" s="225"/>
      <c r="AK127" s="225"/>
      <c r="AL127" s="225"/>
      <c r="AM127" s="225"/>
      <c r="AN127" s="225"/>
      <c r="AO127" s="225"/>
      <c r="AP127" s="225"/>
      <c r="AQ127" s="225"/>
      <c r="AR127" s="225"/>
      <c r="AS127" s="225"/>
      <c r="AT127" s="225"/>
      <c r="AU127" s="225"/>
      <c r="AV127" s="225"/>
      <c r="AW127" s="225"/>
      <c r="AX127" s="225"/>
      <c r="AY127" s="225"/>
      <c r="AZ127" s="225"/>
      <c r="BA127" s="225"/>
      <c r="BB127" s="225"/>
      <c r="BC127" s="225"/>
      <c r="BD127" s="225"/>
      <c r="BE127" s="225"/>
      <c r="BF127" s="225"/>
      <c r="BG127" s="225"/>
      <c r="BH127" s="258"/>
      <c r="BI127" s="258"/>
      <c r="BJ127" s="225"/>
      <c r="BK127" s="225"/>
      <c r="BL127" s="225"/>
      <c r="BM127" s="225"/>
      <c r="BN127" s="225"/>
      <c r="BO127" s="225"/>
      <c r="BP127" s="225"/>
      <c r="BQ127" s="225"/>
      <c r="BR127" s="225"/>
      <c r="BS127" s="225"/>
      <c r="BT127" s="225"/>
      <c r="BU127" s="225"/>
      <c r="BV127" s="225">
        <f>SUM(B127:BU127)</f>
        <v>0</v>
      </c>
      <c r="BW127" s="225"/>
    </row>
    <row r="128" spans="1:77" s="228" customFormat="1">
      <c r="A128" s="259" t="s">
        <v>299</v>
      </c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25"/>
      <c r="Z128" s="225"/>
      <c r="AA128" s="225"/>
      <c r="AB128" s="225"/>
      <c r="AC128" s="225"/>
      <c r="AD128" s="225"/>
      <c r="AE128" s="225"/>
      <c r="AF128" s="225"/>
      <c r="AG128" s="225"/>
      <c r="AH128" s="225"/>
      <c r="AI128" s="225"/>
      <c r="AJ128" s="225"/>
      <c r="AK128" s="225"/>
      <c r="AL128" s="225"/>
      <c r="AM128" s="225"/>
      <c r="AN128" s="225"/>
      <c r="AO128" s="225"/>
      <c r="AP128" s="225"/>
      <c r="AQ128" s="225"/>
      <c r="AR128" s="225"/>
      <c r="AS128" s="225"/>
      <c r="AT128" s="225"/>
      <c r="AU128" s="225"/>
      <c r="AV128" s="225"/>
      <c r="AW128" s="225"/>
      <c r="AX128" s="225"/>
      <c r="AY128" s="225"/>
      <c r="AZ128" s="225"/>
      <c r="BA128" s="225"/>
      <c r="BB128" s="225"/>
      <c r="BC128" s="225"/>
      <c r="BD128" s="225"/>
      <c r="BE128" s="225"/>
      <c r="BF128" s="225"/>
      <c r="BG128" s="225"/>
      <c r="BH128" s="258"/>
      <c r="BI128" s="258"/>
      <c r="BJ128" s="225"/>
      <c r="BK128" s="225"/>
      <c r="BL128" s="225"/>
      <c r="BM128" s="225"/>
      <c r="BN128" s="225"/>
      <c r="BO128" s="225"/>
      <c r="BP128" s="225"/>
      <c r="BQ128" s="225"/>
      <c r="BR128" s="225"/>
      <c r="BS128" s="225"/>
      <c r="BT128" s="225"/>
      <c r="BU128" s="225"/>
      <c r="BV128" s="225">
        <f>SUM(B128:BU128)</f>
        <v>0</v>
      </c>
      <c r="BW128" s="225"/>
    </row>
    <row r="129" spans="1:75" s="228" customFormat="1">
      <c r="A129" s="259" t="s">
        <v>311</v>
      </c>
      <c r="B129" s="225">
        <f>SUM(B127:B128)</f>
        <v>0</v>
      </c>
      <c r="C129" s="225">
        <f t="shared" ref="C129:BQ129" si="15">SUM(C127:C128)</f>
        <v>0</v>
      </c>
      <c r="D129" s="225">
        <f t="shared" si="15"/>
        <v>0</v>
      </c>
      <c r="E129" s="225">
        <f t="shared" si="15"/>
        <v>0</v>
      </c>
      <c r="F129" s="225">
        <f t="shared" si="15"/>
        <v>0</v>
      </c>
      <c r="G129" s="225">
        <f t="shared" si="15"/>
        <v>0</v>
      </c>
      <c r="H129" s="225">
        <f t="shared" si="15"/>
        <v>0</v>
      </c>
      <c r="I129" s="225">
        <f t="shared" si="15"/>
        <v>0</v>
      </c>
      <c r="J129" s="225">
        <f t="shared" si="15"/>
        <v>0</v>
      </c>
      <c r="K129" s="225">
        <f t="shared" si="15"/>
        <v>0</v>
      </c>
      <c r="L129" s="225">
        <f t="shared" si="15"/>
        <v>0</v>
      </c>
      <c r="M129" s="225">
        <f t="shared" si="15"/>
        <v>0</v>
      </c>
      <c r="N129" s="225">
        <f t="shared" si="15"/>
        <v>0</v>
      </c>
      <c r="O129" s="225">
        <f t="shared" si="15"/>
        <v>0</v>
      </c>
      <c r="P129" s="225">
        <f t="shared" si="15"/>
        <v>0</v>
      </c>
      <c r="Q129" s="225">
        <f t="shared" si="15"/>
        <v>0</v>
      </c>
      <c r="R129" s="225">
        <f t="shared" si="15"/>
        <v>0</v>
      </c>
      <c r="S129" s="225">
        <f t="shared" si="15"/>
        <v>0</v>
      </c>
      <c r="T129" s="225">
        <f t="shared" si="15"/>
        <v>0</v>
      </c>
      <c r="U129" s="225">
        <f t="shared" si="15"/>
        <v>0</v>
      </c>
      <c r="V129" s="225">
        <f t="shared" si="15"/>
        <v>0</v>
      </c>
      <c r="W129" s="225">
        <f t="shared" si="15"/>
        <v>0</v>
      </c>
      <c r="X129" s="225">
        <f t="shared" si="15"/>
        <v>0</v>
      </c>
      <c r="Y129" s="225">
        <f t="shared" si="15"/>
        <v>0</v>
      </c>
      <c r="Z129" s="225">
        <f t="shared" si="15"/>
        <v>0</v>
      </c>
      <c r="AA129" s="225">
        <f t="shared" si="15"/>
        <v>0</v>
      </c>
      <c r="AB129" s="225">
        <f t="shared" si="15"/>
        <v>0</v>
      </c>
      <c r="AC129" s="225">
        <f t="shared" si="15"/>
        <v>0</v>
      </c>
      <c r="AD129" s="225">
        <f t="shared" si="15"/>
        <v>0</v>
      </c>
      <c r="AE129" s="225">
        <f t="shared" si="15"/>
        <v>0</v>
      </c>
      <c r="AF129" s="225">
        <f t="shared" si="15"/>
        <v>0</v>
      </c>
      <c r="AG129" s="225">
        <f t="shared" si="15"/>
        <v>0</v>
      </c>
      <c r="AH129" s="225">
        <f t="shared" si="15"/>
        <v>0</v>
      </c>
      <c r="AI129" s="225">
        <f t="shared" si="15"/>
        <v>0</v>
      </c>
      <c r="AJ129" s="225">
        <f t="shared" si="15"/>
        <v>0</v>
      </c>
      <c r="AK129" s="225">
        <f t="shared" si="15"/>
        <v>0</v>
      </c>
      <c r="AL129" s="225">
        <f t="shared" si="15"/>
        <v>0</v>
      </c>
      <c r="AM129" s="225">
        <f t="shared" si="15"/>
        <v>0</v>
      </c>
      <c r="AN129" s="225">
        <f t="shared" si="15"/>
        <v>0</v>
      </c>
      <c r="AO129" s="225">
        <f t="shared" si="15"/>
        <v>0</v>
      </c>
      <c r="AP129" s="225">
        <f t="shared" si="15"/>
        <v>0</v>
      </c>
      <c r="AQ129" s="225">
        <f t="shared" si="15"/>
        <v>0</v>
      </c>
      <c r="AR129" s="225">
        <f t="shared" si="15"/>
        <v>0</v>
      </c>
      <c r="AS129" s="225">
        <f t="shared" si="15"/>
        <v>0</v>
      </c>
      <c r="AT129" s="225">
        <f t="shared" si="15"/>
        <v>0</v>
      </c>
      <c r="AU129" s="225">
        <f t="shared" si="15"/>
        <v>0</v>
      </c>
      <c r="AV129" s="225">
        <f t="shared" si="15"/>
        <v>0</v>
      </c>
      <c r="AW129" s="225">
        <f t="shared" si="15"/>
        <v>0</v>
      </c>
      <c r="AX129" s="225">
        <f t="shared" si="15"/>
        <v>0</v>
      </c>
      <c r="AY129" s="225">
        <f t="shared" si="15"/>
        <v>0</v>
      </c>
      <c r="AZ129" s="225">
        <f t="shared" si="15"/>
        <v>0</v>
      </c>
      <c r="BA129" s="225">
        <f t="shared" si="15"/>
        <v>0</v>
      </c>
      <c r="BB129" s="225">
        <f t="shared" si="15"/>
        <v>0</v>
      </c>
      <c r="BC129" s="225">
        <f>SUM(BC127:BC128)</f>
        <v>0</v>
      </c>
      <c r="BD129" s="225">
        <f>SUM(BD127:BD128)</f>
        <v>0</v>
      </c>
      <c r="BE129" s="225">
        <f t="shared" si="15"/>
        <v>0</v>
      </c>
      <c r="BF129" s="225">
        <f t="shared" si="15"/>
        <v>0</v>
      </c>
      <c r="BG129" s="225">
        <f t="shared" si="15"/>
        <v>0</v>
      </c>
      <c r="BH129" s="225">
        <f t="shared" si="15"/>
        <v>0</v>
      </c>
      <c r="BI129" s="225">
        <f t="shared" si="15"/>
        <v>0</v>
      </c>
      <c r="BJ129" s="225">
        <f t="shared" si="15"/>
        <v>0</v>
      </c>
      <c r="BK129" s="225">
        <f t="shared" si="15"/>
        <v>0</v>
      </c>
      <c r="BL129" s="225">
        <f t="shared" si="15"/>
        <v>0</v>
      </c>
      <c r="BM129" s="225">
        <f t="shared" si="15"/>
        <v>0</v>
      </c>
      <c r="BN129" s="225">
        <f t="shared" si="15"/>
        <v>0</v>
      </c>
      <c r="BO129" s="225">
        <f t="shared" si="15"/>
        <v>0</v>
      </c>
      <c r="BP129" s="225">
        <f t="shared" si="15"/>
        <v>0</v>
      </c>
      <c r="BQ129" s="225">
        <f t="shared" si="15"/>
        <v>0</v>
      </c>
      <c r="BR129" s="225">
        <f>SUM(BR127:BR128)</f>
        <v>0</v>
      </c>
      <c r="BS129" s="225">
        <f>SUM(BS127:BS128)</f>
        <v>0</v>
      </c>
      <c r="BT129" s="225">
        <f>SUM(BT127:BT128)</f>
        <v>0</v>
      </c>
      <c r="BU129" s="225">
        <f>SUM(BU127:BU128)</f>
        <v>0</v>
      </c>
      <c r="BV129" s="225">
        <f>SUM(BV127:BV128)</f>
        <v>0</v>
      </c>
      <c r="BW129" s="225"/>
    </row>
    <row r="130" spans="1:75" s="228" customFormat="1">
      <c r="A130" s="259"/>
      <c r="B130" s="225">
        <f>B129-B114-B115</f>
        <v>0</v>
      </c>
      <c r="C130" s="225">
        <f t="shared" ref="C130:BN130" si="16">C129-C114-C115</f>
        <v>0</v>
      </c>
      <c r="D130" s="225">
        <f t="shared" si="16"/>
        <v>0</v>
      </c>
      <c r="E130" s="225">
        <f t="shared" si="16"/>
        <v>0</v>
      </c>
      <c r="F130" s="225">
        <f t="shared" si="16"/>
        <v>0</v>
      </c>
      <c r="G130" s="225">
        <f t="shared" si="16"/>
        <v>0</v>
      </c>
      <c r="H130" s="225">
        <f t="shared" si="16"/>
        <v>0</v>
      </c>
      <c r="I130" s="225">
        <f t="shared" si="16"/>
        <v>0</v>
      </c>
      <c r="J130" s="225">
        <f t="shared" si="16"/>
        <v>0</v>
      </c>
      <c r="K130" s="225">
        <f t="shared" si="16"/>
        <v>0</v>
      </c>
      <c r="L130" s="225">
        <f t="shared" si="16"/>
        <v>0</v>
      </c>
      <c r="M130" s="225">
        <f t="shared" si="16"/>
        <v>0</v>
      </c>
      <c r="N130" s="225">
        <f t="shared" si="16"/>
        <v>0</v>
      </c>
      <c r="O130" s="225">
        <f t="shared" si="16"/>
        <v>0</v>
      </c>
      <c r="P130" s="225">
        <f t="shared" si="16"/>
        <v>0</v>
      </c>
      <c r="Q130" s="225">
        <f t="shared" si="16"/>
        <v>0</v>
      </c>
      <c r="R130" s="225">
        <f t="shared" si="16"/>
        <v>0</v>
      </c>
      <c r="S130" s="225">
        <f t="shared" si="16"/>
        <v>0</v>
      </c>
      <c r="T130" s="225">
        <f t="shared" si="16"/>
        <v>0</v>
      </c>
      <c r="U130" s="225">
        <f t="shared" si="16"/>
        <v>0</v>
      </c>
      <c r="V130" s="225">
        <f t="shared" si="16"/>
        <v>0</v>
      </c>
      <c r="W130" s="225">
        <f t="shared" si="16"/>
        <v>0</v>
      </c>
      <c r="X130" s="225">
        <f t="shared" si="16"/>
        <v>0</v>
      </c>
      <c r="Y130" s="225">
        <f t="shared" si="16"/>
        <v>0</v>
      </c>
      <c r="Z130" s="225">
        <f t="shared" si="16"/>
        <v>0</v>
      </c>
      <c r="AA130" s="225">
        <f t="shared" si="16"/>
        <v>0</v>
      </c>
      <c r="AB130" s="225">
        <f t="shared" si="16"/>
        <v>0</v>
      </c>
      <c r="AC130" s="225">
        <f t="shared" si="16"/>
        <v>0</v>
      </c>
      <c r="AD130" s="225">
        <f t="shared" si="16"/>
        <v>0</v>
      </c>
      <c r="AE130" s="225">
        <f t="shared" si="16"/>
        <v>0</v>
      </c>
      <c r="AF130" s="225">
        <f t="shared" si="16"/>
        <v>0</v>
      </c>
      <c r="AG130" s="225">
        <f t="shared" si="16"/>
        <v>0</v>
      </c>
      <c r="AH130" s="225">
        <f t="shared" si="16"/>
        <v>0</v>
      </c>
      <c r="AI130" s="225">
        <f t="shared" si="16"/>
        <v>0</v>
      </c>
      <c r="AJ130" s="225">
        <f t="shared" si="16"/>
        <v>0</v>
      </c>
      <c r="AK130" s="225">
        <f t="shared" si="16"/>
        <v>0</v>
      </c>
      <c r="AL130" s="225">
        <f t="shared" si="16"/>
        <v>0</v>
      </c>
      <c r="AM130" s="225">
        <f t="shared" si="16"/>
        <v>0</v>
      </c>
      <c r="AN130" s="225">
        <f t="shared" si="16"/>
        <v>0</v>
      </c>
      <c r="AO130" s="225">
        <f t="shared" si="16"/>
        <v>0</v>
      </c>
      <c r="AP130" s="225">
        <f t="shared" si="16"/>
        <v>0</v>
      </c>
      <c r="AQ130" s="225">
        <f t="shared" si="16"/>
        <v>0</v>
      </c>
      <c r="AR130" s="225">
        <f t="shared" si="16"/>
        <v>0</v>
      </c>
      <c r="AS130" s="225">
        <f t="shared" si="16"/>
        <v>0</v>
      </c>
      <c r="AT130" s="225">
        <f t="shared" si="16"/>
        <v>0</v>
      </c>
      <c r="AU130" s="225">
        <f t="shared" si="16"/>
        <v>-0.02</v>
      </c>
      <c r="AV130" s="225">
        <f t="shared" si="16"/>
        <v>0</v>
      </c>
      <c r="AW130" s="225">
        <f t="shared" si="16"/>
        <v>0</v>
      </c>
      <c r="AX130" s="225">
        <f t="shared" si="16"/>
        <v>0</v>
      </c>
      <c r="AY130" s="225">
        <f t="shared" si="16"/>
        <v>0</v>
      </c>
      <c r="AZ130" s="225">
        <f t="shared" si="16"/>
        <v>0</v>
      </c>
      <c r="BA130" s="225">
        <f t="shared" si="16"/>
        <v>0</v>
      </c>
      <c r="BB130" s="225">
        <f t="shared" si="16"/>
        <v>0</v>
      </c>
      <c r="BC130" s="225">
        <f t="shared" si="16"/>
        <v>0</v>
      </c>
      <c r="BD130" s="225">
        <f t="shared" si="16"/>
        <v>0</v>
      </c>
      <c r="BE130" s="225">
        <f t="shared" si="16"/>
        <v>0</v>
      </c>
      <c r="BF130" s="225">
        <f t="shared" si="16"/>
        <v>0</v>
      </c>
      <c r="BG130" s="225">
        <f t="shared" si="16"/>
        <v>0</v>
      </c>
      <c r="BH130" s="225">
        <f t="shared" si="16"/>
        <v>0</v>
      </c>
      <c r="BI130" s="225">
        <f t="shared" si="16"/>
        <v>0</v>
      </c>
      <c r="BJ130" s="225">
        <f t="shared" si="16"/>
        <v>0</v>
      </c>
      <c r="BK130" s="225">
        <f t="shared" si="16"/>
        <v>0</v>
      </c>
      <c r="BL130" s="225">
        <f t="shared" si="16"/>
        <v>0</v>
      </c>
      <c r="BM130" s="225">
        <f t="shared" si="16"/>
        <v>0</v>
      </c>
      <c r="BN130" s="225">
        <f t="shared" si="16"/>
        <v>0</v>
      </c>
      <c r="BO130" s="225">
        <f t="shared" ref="BO130:BV130" si="17">BO129-BO114-BO115</f>
        <v>0</v>
      </c>
      <c r="BP130" s="225">
        <f t="shared" si="17"/>
        <v>0</v>
      </c>
      <c r="BQ130" s="225">
        <f t="shared" si="17"/>
        <v>0</v>
      </c>
      <c r="BR130" s="225">
        <f t="shared" si="17"/>
        <v>0</v>
      </c>
      <c r="BS130" s="225">
        <f t="shared" si="17"/>
        <v>0</v>
      </c>
      <c r="BT130" s="225">
        <f t="shared" si="17"/>
        <v>0</v>
      </c>
      <c r="BU130" s="225">
        <f t="shared" si="17"/>
        <v>0</v>
      </c>
      <c r="BV130" s="225">
        <f t="shared" si="17"/>
        <v>-0.02</v>
      </c>
      <c r="BW130" s="225"/>
    </row>
    <row r="131" spans="1:75">
      <c r="A131" s="259"/>
    </row>
    <row r="132" spans="1:75">
      <c r="A132" s="225" t="s">
        <v>423</v>
      </c>
      <c r="B132" s="225">
        <f>B62</f>
        <v>0</v>
      </c>
      <c r="C132" s="225">
        <f t="shared" ref="C132:BQ132" si="18">C62</f>
        <v>0</v>
      </c>
      <c r="D132" s="225">
        <f t="shared" si="18"/>
        <v>0</v>
      </c>
      <c r="E132" s="225">
        <f t="shared" si="18"/>
        <v>0</v>
      </c>
      <c r="F132" s="225">
        <f t="shared" si="18"/>
        <v>0</v>
      </c>
      <c r="G132" s="225">
        <f t="shared" si="18"/>
        <v>0</v>
      </c>
      <c r="H132" s="225">
        <f t="shared" si="18"/>
        <v>0</v>
      </c>
      <c r="I132" s="225">
        <f t="shared" si="18"/>
        <v>0</v>
      </c>
      <c r="J132" s="225">
        <f t="shared" si="18"/>
        <v>0</v>
      </c>
      <c r="K132" s="225">
        <f t="shared" si="18"/>
        <v>0</v>
      </c>
      <c r="L132" s="225">
        <f t="shared" si="18"/>
        <v>0</v>
      </c>
      <c r="M132" s="225">
        <f t="shared" si="18"/>
        <v>0</v>
      </c>
      <c r="N132" s="225">
        <f t="shared" si="18"/>
        <v>0</v>
      </c>
      <c r="O132" s="225">
        <f t="shared" si="18"/>
        <v>0</v>
      </c>
      <c r="P132" s="225">
        <f t="shared" si="18"/>
        <v>0</v>
      </c>
      <c r="Q132" s="225">
        <f t="shared" si="18"/>
        <v>0</v>
      </c>
      <c r="R132" s="225">
        <f t="shared" si="18"/>
        <v>0</v>
      </c>
      <c r="S132" s="225">
        <f t="shared" si="18"/>
        <v>0</v>
      </c>
      <c r="T132" s="225">
        <f t="shared" si="18"/>
        <v>0</v>
      </c>
      <c r="U132" s="225">
        <f t="shared" si="18"/>
        <v>0</v>
      </c>
      <c r="V132" s="225">
        <f t="shared" si="18"/>
        <v>0</v>
      </c>
      <c r="W132" s="225">
        <f t="shared" si="18"/>
        <v>0</v>
      </c>
      <c r="X132" s="225">
        <f t="shared" si="18"/>
        <v>0</v>
      </c>
      <c r="Y132" s="225">
        <f t="shared" si="18"/>
        <v>0</v>
      </c>
      <c r="Z132" s="225">
        <f t="shared" si="18"/>
        <v>0</v>
      </c>
      <c r="AA132" s="225">
        <f t="shared" si="18"/>
        <v>0</v>
      </c>
      <c r="AB132" s="225">
        <f t="shared" si="18"/>
        <v>0</v>
      </c>
      <c r="AC132" s="225">
        <f t="shared" si="18"/>
        <v>0</v>
      </c>
      <c r="AD132" s="225">
        <f t="shared" si="18"/>
        <v>0</v>
      </c>
      <c r="AE132" s="225">
        <f t="shared" si="18"/>
        <v>0</v>
      </c>
      <c r="AF132" s="225">
        <f t="shared" si="18"/>
        <v>0</v>
      </c>
      <c r="AG132" s="225">
        <f t="shared" si="18"/>
        <v>0</v>
      </c>
      <c r="AH132" s="225">
        <f t="shared" si="18"/>
        <v>0</v>
      </c>
      <c r="AI132" s="225">
        <f t="shared" si="18"/>
        <v>0</v>
      </c>
      <c r="AJ132" s="225">
        <f t="shared" si="18"/>
        <v>0</v>
      </c>
      <c r="AK132" s="225">
        <f t="shared" si="18"/>
        <v>0</v>
      </c>
      <c r="AL132" s="225">
        <f t="shared" si="18"/>
        <v>0</v>
      </c>
      <c r="AM132" s="225">
        <f t="shared" si="18"/>
        <v>0</v>
      </c>
      <c r="AN132" s="225">
        <f t="shared" si="18"/>
        <v>0</v>
      </c>
      <c r="AO132" s="225">
        <f t="shared" si="18"/>
        <v>0</v>
      </c>
      <c r="AP132" s="225">
        <f t="shared" si="18"/>
        <v>0</v>
      </c>
      <c r="AQ132" s="225">
        <f t="shared" si="18"/>
        <v>0</v>
      </c>
      <c r="AR132" s="225">
        <f t="shared" si="18"/>
        <v>0</v>
      </c>
      <c r="AS132" s="225">
        <f t="shared" si="18"/>
        <v>0</v>
      </c>
      <c r="AT132" s="225">
        <f t="shared" si="18"/>
        <v>0</v>
      </c>
      <c r="AU132" s="225">
        <f t="shared" si="18"/>
        <v>0</v>
      </c>
      <c r="AV132" s="225">
        <f t="shared" si="18"/>
        <v>0</v>
      </c>
      <c r="AW132" s="225">
        <f t="shared" si="18"/>
        <v>0</v>
      </c>
      <c r="AX132" s="225">
        <f t="shared" si="18"/>
        <v>0</v>
      </c>
      <c r="AY132" s="225">
        <f t="shared" si="18"/>
        <v>0</v>
      </c>
      <c r="AZ132" s="225">
        <f t="shared" si="18"/>
        <v>0</v>
      </c>
      <c r="BA132" s="225">
        <f t="shared" si="18"/>
        <v>0</v>
      </c>
      <c r="BB132" s="225">
        <f t="shared" si="18"/>
        <v>0</v>
      </c>
      <c r="BC132" s="225">
        <f t="shared" si="18"/>
        <v>0</v>
      </c>
      <c r="BD132" s="225">
        <f t="shared" si="18"/>
        <v>0</v>
      </c>
      <c r="BE132" s="225">
        <f t="shared" si="18"/>
        <v>0</v>
      </c>
      <c r="BF132" s="225">
        <f t="shared" si="18"/>
        <v>0</v>
      </c>
      <c r="BG132" s="225">
        <f t="shared" si="18"/>
        <v>0</v>
      </c>
      <c r="BH132" s="225">
        <f t="shared" si="18"/>
        <v>0</v>
      </c>
      <c r="BI132" s="225">
        <f t="shared" si="18"/>
        <v>0</v>
      </c>
      <c r="BJ132" s="225">
        <f t="shared" si="18"/>
        <v>0</v>
      </c>
      <c r="BK132" s="225">
        <f t="shared" si="18"/>
        <v>0</v>
      </c>
      <c r="BL132" s="225">
        <f t="shared" si="18"/>
        <v>0</v>
      </c>
      <c r="BM132" s="225">
        <f t="shared" si="18"/>
        <v>0</v>
      </c>
      <c r="BN132" s="225">
        <f t="shared" si="18"/>
        <v>0</v>
      </c>
      <c r="BO132" s="225">
        <f t="shared" si="18"/>
        <v>0</v>
      </c>
      <c r="BP132" s="225">
        <f t="shared" si="18"/>
        <v>0</v>
      </c>
      <c r="BQ132" s="225">
        <f t="shared" si="18"/>
        <v>0</v>
      </c>
      <c r="BR132" s="225">
        <f>BR62</f>
        <v>0</v>
      </c>
      <c r="BS132" s="225">
        <f>BS62</f>
        <v>0</v>
      </c>
      <c r="BT132" s="225">
        <f>BT62</f>
        <v>0</v>
      </c>
      <c r="BU132" s="225">
        <f>BU62</f>
        <v>0</v>
      </c>
      <c r="BV132" s="267">
        <f>SUM(B132:BU132)</f>
        <v>0</v>
      </c>
    </row>
    <row r="133" spans="1:75">
      <c r="A133" s="225" t="s">
        <v>110</v>
      </c>
      <c r="B133" s="225">
        <f>B102</f>
        <v>0</v>
      </c>
      <c r="C133" s="225">
        <f t="shared" ref="C133:BQ133" si="19">C102</f>
        <v>0</v>
      </c>
      <c r="D133" s="225">
        <f t="shared" si="19"/>
        <v>0</v>
      </c>
      <c r="E133" s="225">
        <f t="shared" si="19"/>
        <v>0</v>
      </c>
      <c r="F133" s="225">
        <f t="shared" si="19"/>
        <v>0</v>
      </c>
      <c r="G133" s="225">
        <f t="shared" si="19"/>
        <v>0</v>
      </c>
      <c r="H133" s="225">
        <f t="shared" si="19"/>
        <v>0</v>
      </c>
      <c r="I133" s="225">
        <f t="shared" si="19"/>
        <v>0</v>
      </c>
      <c r="J133" s="225">
        <f t="shared" si="19"/>
        <v>0</v>
      </c>
      <c r="K133" s="225">
        <f t="shared" si="19"/>
        <v>0</v>
      </c>
      <c r="L133" s="225">
        <f t="shared" si="19"/>
        <v>0</v>
      </c>
      <c r="M133" s="225">
        <f t="shared" si="19"/>
        <v>0</v>
      </c>
      <c r="N133" s="225">
        <f t="shared" si="19"/>
        <v>0</v>
      </c>
      <c r="O133" s="225">
        <f t="shared" si="19"/>
        <v>0</v>
      </c>
      <c r="P133" s="225">
        <f t="shared" si="19"/>
        <v>0</v>
      </c>
      <c r="Q133" s="225">
        <f t="shared" si="19"/>
        <v>0</v>
      </c>
      <c r="R133" s="225">
        <f t="shared" si="19"/>
        <v>0</v>
      </c>
      <c r="S133" s="225">
        <f t="shared" si="19"/>
        <v>0</v>
      </c>
      <c r="T133" s="225">
        <f t="shared" si="19"/>
        <v>0</v>
      </c>
      <c r="U133" s="225">
        <f t="shared" si="19"/>
        <v>0</v>
      </c>
      <c r="V133" s="225">
        <f t="shared" si="19"/>
        <v>0</v>
      </c>
      <c r="W133" s="225">
        <f t="shared" si="19"/>
        <v>0</v>
      </c>
      <c r="X133" s="225">
        <f t="shared" si="19"/>
        <v>0</v>
      </c>
      <c r="Y133" s="225">
        <f t="shared" si="19"/>
        <v>0</v>
      </c>
      <c r="Z133" s="225">
        <f t="shared" si="19"/>
        <v>0</v>
      </c>
      <c r="AA133" s="225">
        <f t="shared" si="19"/>
        <v>0</v>
      </c>
      <c r="AB133" s="225">
        <f t="shared" si="19"/>
        <v>0</v>
      </c>
      <c r="AC133" s="225">
        <f t="shared" si="19"/>
        <v>0</v>
      </c>
      <c r="AD133" s="225">
        <f t="shared" si="19"/>
        <v>0</v>
      </c>
      <c r="AE133" s="225">
        <f t="shared" si="19"/>
        <v>0</v>
      </c>
      <c r="AF133" s="225">
        <f t="shared" si="19"/>
        <v>0</v>
      </c>
      <c r="AG133" s="225">
        <f t="shared" si="19"/>
        <v>0</v>
      </c>
      <c r="AH133" s="225">
        <f t="shared" si="19"/>
        <v>0</v>
      </c>
      <c r="AI133" s="225">
        <f t="shared" si="19"/>
        <v>0</v>
      </c>
      <c r="AJ133" s="225">
        <f t="shared" si="19"/>
        <v>0</v>
      </c>
      <c r="AK133" s="225">
        <f t="shared" si="19"/>
        <v>0</v>
      </c>
      <c r="AL133" s="225">
        <f t="shared" si="19"/>
        <v>0</v>
      </c>
      <c r="AM133" s="225">
        <f t="shared" si="19"/>
        <v>0</v>
      </c>
      <c r="AN133" s="225">
        <f t="shared" si="19"/>
        <v>0</v>
      </c>
      <c r="AO133" s="225">
        <f t="shared" si="19"/>
        <v>0</v>
      </c>
      <c r="AP133" s="225">
        <f t="shared" si="19"/>
        <v>0</v>
      </c>
      <c r="AQ133" s="225">
        <f t="shared" si="19"/>
        <v>0</v>
      </c>
      <c r="AR133" s="225">
        <f t="shared" si="19"/>
        <v>0</v>
      </c>
      <c r="AS133" s="225">
        <f t="shared" si="19"/>
        <v>0</v>
      </c>
      <c r="AT133" s="225">
        <f t="shared" si="19"/>
        <v>0</v>
      </c>
      <c r="AU133" s="225">
        <f t="shared" si="19"/>
        <v>0</v>
      </c>
      <c r="AV133" s="225">
        <f t="shared" si="19"/>
        <v>0</v>
      </c>
      <c r="AW133" s="225">
        <f t="shared" si="19"/>
        <v>0</v>
      </c>
      <c r="AX133" s="225">
        <f t="shared" si="19"/>
        <v>0</v>
      </c>
      <c r="AY133" s="225">
        <f t="shared" si="19"/>
        <v>0</v>
      </c>
      <c r="AZ133" s="225">
        <f t="shared" si="19"/>
        <v>0</v>
      </c>
      <c r="BA133" s="225">
        <f t="shared" si="19"/>
        <v>0</v>
      </c>
      <c r="BB133" s="225">
        <f t="shared" si="19"/>
        <v>0</v>
      </c>
      <c r="BC133" s="225">
        <f t="shared" si="19"/>
        <v>0</v>
      </c>
      <c r="BD133" s="225">
        <f t="shared" si="19"/>
        <v>0</v>
      </c>
      <c r="BE133" s="225">
        <f t="shared" si="19"/>
        <v>0</v>
      </c>
      <c r="BF133" s="225">
        <f t="shared" si="19"/>
        <v>0</v>
      </c>
      <c r="BG133" s="225">
        <f t="shared" si="19"/>
        <v>0</v>
      </c>
      <c r="BH133" s="225">
        <f t="shared" si="19"/>
        <v>0</v>
      </c>
      <c r="BI133" s="225">
        <f t="shared" si="19"/>
        <v>0</v>
      </c>
      <c r="BJ133" s="225">
        <f t="shared" si="19"/>
        <v>0</v>
      </c>
      <c r="BK133" s="225">
        <f t="shared" si="19"/>
        <v>0</v>
      </c>
      <c r="BL133" s="225">
        <f t="shared" si="19"/>
        <v>0</v>
      </c>
      <c r="BM133" s="225">
        <f t="shared" si="19"/>
        <v>0</v>
      </c>
      <c r="BN133" s="225">
        <f t="shared" si="19"/>
        <v>0</v>
      </c>
      <c r="BO133" s="225">
        <f t="shared" si="19"/>
        <v>0</v>
      </c>
      <c r="BP133" s="225">
        <f t="shared" si="19"/>
        <v>0</v>
      </c>
      <c r="BQ133" s="225">
        <f t="shared" si="19"/>
        <v>0</v>
      </c>
      <c r="BR133" s="225">
        <f>BR102</f>
        <v>0</v>
      </c>
      <c r="BS133" s="225">
        <f>BS102</f>
        <v>0</v>
      </c>
      <c r="BT133" s="225">
        <f>BT102</f>
        <v>0</v>
      </c>
      <c r="BU133" s="225">
        <f>BU102</f>
        <v>0</v>
      </c>
      <c r="BV133" s="267">
        <f>SUM(B133:BU133)</f>
        <v>0</v>
      </c>
    </row>
    <row r="134" spans="1:75">
      <c r="A134" s="225" t="s">
        <v>445</v>
      </c>
      <c r="B134" s="225">
        <f>B104</f>
        <v>0</v>
      </c>
      <c r="C134" s="225">
        <f t="shared" ref="C134:BQ134" si="20">C104</f>
        <v>0</v>
      </c>
      <c r="D134" s="225">
        <f t="shared" si="20"/>
        <v>0</v>
      </c>
      <c r="E134" s="225">
        <f t="shared" si="20"/>
        <v>0</v>
      </c>
      <c r="F134" s="225">
        <f t="shared" si="20"/>
        <v>0</v>
      </c>
      <c r="G134" s="225">
        <f t="shared" si="20"/>
        <v>0</v>
      </c>
      <c r="H134" s="225">
        <f t="shared" si="20"/>
        <v>0</v>
      </c>
      <c r="I134" s="225">
        <f t="shared" si="20"/>
        <v>0</v>
      </c>
      <c r="J134" s="225">
        <f t="shared" si="20"/>
        <v>0</v>
      </c>
      <c r="K134" s="225">
        <f t="shared" si="20"/>
        <v>0</v>
      </c>
      <c r="L134" s="225">
        <f t="shared" si="20"/>
        <v>0</v>
      </c>
      <c r="M134" s="225">
        <f t="shared" si="20"/>
        <v>0</v>
      </c>
      <c r="N134" s="225">
        <f t="shared" si="20"/>
        <v>0</v>
      </c>
      <c r="O134" s="225">
        <f t="shared" si="20"/>
        <v>0</v>
      </c>
      <c r="P134" s="225">
        <f t="shared" si="20"/>
        <v>0</v>
      </c>
      <c r="Q134" s="225">
        <f t="shared" si="20"/>
        <v>0</v>
      </c>
      <c r="R134" s="225">
        <f t="shared" si="20"/>
        <v>0</v>
      </c>
      <c r="S134" s="225">
        <f t="shared" si="20"/>
        <v>0</v>
      </c>
      <c r="T134" s="225">
        <f t="shared" si="20"/>
        <v>0</v>
      </c>
      <c r="U134" s="225">
        <f t="shared" si="20"/>
        <v>0</v>
      </c>
      <c r="V134" s="225">
        <f t="shared" si="20"/>
        <v>0</v>
      </c>
      <c r="W134" s="225">
        <f t="shared" si="20"/>
        <v>0</v>
      </c>
      <c r="X134" s="225">
        <f t="shared" si="20"/>
        <v>0</v>
      </c>
      <c r="Y134" s="225">
        <f t="shared" si="20"/>
        <v>0</v>
      </c>
      <c r="Z134" s="225">
        <f t="shared" si="20"/>
        <v>0</v>
      </c>
      <c r="AA134" s="225">
        <f t="shared" si="20"/>
        <v>0</v>
      </c>
      <c r="AB134" s="225">
        <f t="shared" si="20"/>
        <v>0</v>
      </c>
      <c r="AC134" s="225">
        <f t="shared" si="20"/>
        <v>0</v>
      </c>
      <c r="AD134" s="225">
        <f t="shared" si="20"/>
        <v>0</v>
      </c>
      <c r="AE134" s="225">
        <f t="shared" si="20"/>
        <v>0</v>
      </c>
      <c r="AF134" s="225">
        <f t="shared" si="20"/>
        <v>0</v>
      </c>
      <c r="AG134" s="225">
        <f t="shared" si="20"/>
        <v>0</v>
      </c>
      <c r="AH134" s="225">
        <f t="shared" si="20"/>
        <v>0</v>
      </c>
      <c r="AI134" s="225">
        <f t="shared" si="20"/>
        <v>0</v>
      </c>
      <c r="AJ134" s="225">
        <f t="shared" si="20"/>
        <v>0</v>
      </c>
      <c r="AK134" s="225">
        <f t="shared" si="20"/>
        <v>0</v>
      </c>
      <c r="AL134" s="225">
        <f t="shared" si="20"/>
        <v>0</v>
      </c>
      <c r="AM134" s="225">
        <f t="shared" si="20"/>
        <v>0</v>
      </c>
      <c r="AN134" s="225">
        <f t="shared" si="20"/>
        <v>0</v>
      </c>
      <c r="AO134" s="225">
        <f t="shared" si="20"/>
        <v>0</v>
      </c>
      <c r="AP134" s="225">
        <f t="shared" si="20"/>
        <v>0</v>
      </c>
      <c r="AQ134" s="225">
        <f t="shared" si="20"/>
        <v>0</v>
      </c>
      <c r="AR134" s="225">
        <f t="shared" si="20"/>
        <v>0</v>
      </c>
      <c r="AS134" s="225">
        <f t="shared" si="20"/>
        <v>0</v>
      </c>
      <c r="AT134" s="225">
        <f t="shared" si="20"/>
        <v>0</v>
      </c>
      <c r="AU134" s="225">
        <f t="shared" si="20"/>
        <v>0</v>
      </c>
      <c r="AV134" s="225">
        <f t="shared" si="20"/>
        <v>0</v>
      </c>
      <c r="AW134" s="225">
        <f t="shared" si="20"/>
        <v>0</v>
      </c>
      <c r="AX134" s="225">
        <f t="shared" si="20"/>
        <v>0</v>
      </c>
      <c r="AY134" s="225">
        <f t="shared" si="20"/>
        <v>0</v>
      </c>
      <c r="AZ134" s="225">
        <f t="shared" si="20"/>
        <v>0</v>
      </c>
      <c r="BA134" s="225">
        <f t="shared" si="20"/>
        <v>0</v>
      </c>
      <c r="BB134" s="225">
        <f t="shared" si="20"/>
        <v>0</v>
      </c>
      <c r="BC134" s="225">
        <f t="shared" si="20"/>
        <v>0</v>
      </c>
      <c r="BD134" s="225">
        <f t="shared" si="20"/>
        <v>0</v>
      </c>
      <c r="BE134" s="225">
        <f t="shared" si="20"/>
        <v>0</v>
      </c>
      <c r="BF134" s="225">
        <f t="shared" si="20"/>
        <v>0</v>
      </c>
      <c r="BG134" s="225">
        <f t="shared" si="20"/>
        <v>0</v>
      </c>
      <c r="BH134" s="225">
        <f t="shared" si="20"/>
        <v>0</v>
      </c>
      <c r="BI134" s="225">
        <f t="shared" si="20"/>
        <v>0</v>
      </c>
      <c r="BJ134" s="225">
        <f t="shared" si="20"/>
        <v>0</v>
      </c>
      <c r="BK134" s="225">
        <f t="shared" si="20"/>
        <v>0</v>
      </c>
      <c r="BL134" s="225">
        <f t="shared" si="20"/>
        <v>0</v>
      </c>
      <c r="BM134" s="225">
        <f t="shared" si="20"/>
        <v>0</v>
      </c>
      <c r="BN134" s="225">
        <f t="shared" si="20"/>
        <v>0</v>
      </c>
      <c r="BO134" s="225">
        <f t="shared" si="20"/>
        <v>0</v>
      </c>
      <c r="BP134" s="225">
        <f t="shared" si="20"/>
        <v>0</v>
      </c>
      <c r="BQ134" s="225">
        <f t="shared" si="20"/>
        <v>0</v>
      </c>
      <c r="BR134" s="225">
        <f>BR104</f>
        <v>0</v>
      </c>
      <c r="BS134" s="225">
        <f>BS104</f>
        <v>0</v>
      </c>
      <c r="BT134" s="225">
        <f>BT104</f>
        <v>0</v>
      </c>
      <c r="BU134" s="225">
        <f>BU104</f>
        <v>0</v>
      </c>
      <c r="BV134" s="267">
        <f>SUM(B134:BU134)</f>
        <v>0</v>
      </c>
      <c r="BW134" s="267">
        <f>+BV133+BV134</f>
        <v>0</v>
      </c>
    </row>
    <row r="135" spans="1:75">
      <c r="A135" s="225" t="s">
        <v>447</v>
      </c>
      <c r="B135" s="225">
        <f>B106</f>
        <v>0</v>
      </c>
      <c r="C135" s="225">
        <f t="shared" ref="C135:BQ135" si="21">C106</f>
        <v>0</v>
      </c>
      <c r="D135" s="225">
        <f t="shared" si="21"/>
        <v>0</v>
      </c>
      <c r="E135" s="225">
        <f t="shared" si="21"/>
        <v>0</v>
      </c>
      <c r="F135" s="225">
        <f t="shared" si="21"/>
        <v>0</v>
      </c>
      <c r="G135" s="225">
        <f t="shared" si="21"/>
        <v>0</v>
      </c>
      <c r="H135" s="225">
        <f t="shared" si="21"/>
        <v>0</v>
      </c>
      <c r="I135" s="225">
        <f t="shared" si="21"/>
        <v>0</v>
      </c>
      <c r="J135" s="225">
        <f t="shared" si="21"/>
        <v>0</v>
      </c>
      <c r="K135" s="225">
        <f t="shared" si="21"/>
        <v>0</v>
      </c>
      <c r="L135" s="225">
        <f t="shared" si="21"/>
        <v>0</v>
      </c>
      <c r="M135" s="225">
        <f t="shared" si="21"/>
        <v>0</v>
      </c>
      <c r="N135" s="225">
        <f t="shared" si="21"/>
        <v>0</v>
      </c>
      <c r="O135" s="225">
        <f t="shared" si="21"/>
        <v>0</v>
      </c>
      <c r="P135" s="225">
        <f t="shared" si="21"/>
        <v>0</v>
      </c>
      <c r="Q135" s="225">
        <f t="shared" si="21"/>
        <v>0</v>
      </c>
      <c r="R135" s="225">
        <f t="shared" si="21"/>
        <v>0</v>
      </c>
      <c r="S135" s="225">
        <f t="shared" si="21"/>
        <v>0</v>
      </c>
      <c r="T135" s="225">
        <f t="shared" si="21"/>
        <v>0</v>
      </c>
      <c r="U135" s="225">
        <f t="shared" si="21"/>
        <v>0</v>
      </c>
      <c r="V135" s="225">
        <f t="shared" si="21"/>
        <v>0</v>
      </c>
      <c r="W135" s="225">
        <f t="shared" si="21"/>
        <v>0</v>
      </c>
      <c r="X135" s="225">
        <f t="shared" si="21"/>
        <v>0</v>
      </c>
      <c r="Y135" s="225">
        <f t="shared" si="21"/>
        <v>0</v>
      </c>
      <c r="Z135" s="225">
        <f t="shared" si="21"/>
        <v>0</v>
      </c>
      <c r="AA135" s="225">
        <f t="shared" si="21"/>
        <v>0</v>
      </c>
      <c r="AB135" s="225">
        <f t="shared" si="21"/>
        <v>0</v>
      </c>
      <c r="AC135" s="225">
        <f t="shared" si="21"/>
        <v>0</v>
      </c>
      <c r="AD135" s="225">
        <f t="shared" si="21"/>
        <v>0</v>
      </c>
      <c r="AE135" s="225">
        <f t="shared" si="21"/>
        <v>0</v>
      </c>
      <c r="AF135" s="225">
        <f t="shared" si="21"/>
        <v>0</v>
      </c>
      <c r="AG135" s="225">
        <f t="shared" si="21"/>
        <v>0</v>
      </c>
      <c r="AH135" s="225">
        <f t="shared" si="21"/>
        <v>0</v>
      </c>
      <c r="AI135" s="225">
        <f t="shared" si="21"/>
        <v>0</v>
      </c>
      <c r="AJ135" s="225">
        <f t="shared" si="21"/>
        <v>0</v>
      </c>
      <c r="AK135" s="225">
        <f t="shared" si="21"/>
        <v>0</v>
      </c>
      <c r="AL135" s="225">
        <f t="shared" si="21"/>
        <v>0</v>
      </c>
      <c r="AM135" s="225">
        <f t="shared" si="21"/>
        <v>0</v>
      </c>
      <c r="AN135" s="225">
        <f t="shared" si="21"/>
        <v>0</v>
      </c>
      <c r="AO135" s="225">
        <f t="shared" si="21"/>
        <v>0</v>
      </c>
      <c r="AP135" s="225">
        <f t="shared" si="21"/>
        <v>0</v>
      </c>
      <c r="AQ135" s="225">
        <f t="shared" si="21"/>
        <v>0</v>
      </c>
      <c r="AR135" s="225">
        <f t="shared" si="21"/>
        <v>0</v>
      </c>
      <c r="AS135" s="225">
        <f t="shared" si="21"/>
        <v>0</v>
      </c>
      <c r="AT135" s="225">
        <f t="shared" si="21"/>
        <v>0</v>
      </c>
      <c r="AU135" s="225">
        <f t="shared" si="21"/>
        <v>0</v>
      </c>
      <c r="AV135" s="225">
        <f t="shared" si="21"/>
        <v>0</v>
      </c>
      <c r="AW135" s="225">
        <f t="shared" si="21"/>
        <v>0</v>
      </c>
      <c r="AX135" s="225">
        <f t="shared" si="21"/>
        <v>0</v>
      </c>
      <c r="AY135" s="225">
        <f t="shared" si="21"/>
        <v>0</v>
      </c>
      <c r="AZ135" s="225">
        <f t="shared" si="21"/>
        <v>0</v>
      </c>
      <c r="BA135" s="225">
        <f t="shared" si="21"/>
        <v>0</v>
      </c>
      <c r="BB135" s="225">
        <f t="shared" si="21"/>
        <v>0</v>
      </c>
      <c r="BC135" s="225">
        <f t="shared" si="21"/>
        <v>0</v>
      </c>
      <c r="BD135" s="225">
        <f t="shared" si="21"/>
        <v>0</v>
      </c>
      <c r="BE135" s="225">
        <f t="shared" si="21"/>
        <v>0</v>
      </c>
      <c r="BF135" s="225">
        <f t="shared" si="21"/>
        <v>0</v>
      </c>
      <c r="BG135" s="225">
        <f t="shared" si="21"/>
        <v>0</v>
      </c>
      <c r="BH135" s="225">
        <f t="shared" si="21"/>
        <v>0</v>
      </c>
      <c r="BI135" s="225">
        <f t="shared" si="21"/>
        <v>0</v>
      </c>
      <c r="BJ135" s="225">
        <f t="shared" si="21"/>
        <v>0</v>
      </c>
      <c r="BK135" s="225">
        <f t="shared" si="21"/>
        <v>0</v>
      </c>
      <c r="BL135" s="225">
        <f t="shared" si="21"/>
        <v>0</v>
      </c>
      <c r="BM135" s="225">
        <f t="shared" si="21"/>
        <v>0</v>
      </c>
      <c r="BN135" s="225">
        <f t="shared" si="21"/>
        <v>0</v>
      </c>
      <c r="BO135" s="225">
        <f t="shared" si="21"/>
        <v>0</v>
      </c>
      <c r="BP135" s="225">
        <f t="shared" si="21"/>
        <v>0</v>
      </c>
      <c r="BQ135" s="225">
        <f t="shared" si="21"/>
        <v>0</v>
      </c>
      <c r="BR135" s="225">
        <f>BR106</f>
        <v>0</v>
      </c>
      <c r="BS135" s="225">
        <f>BS106</f>
        <v>0</v>
      </c>
      <c r="BT135" s="225">
        <f>BT106</f>
        <v>0</v>
      </c>
      <c r="BU135" s="225">
        <f>BU106</f>
        <v>0</v>
      </c>
      <c r="BV135" s="267">
        <f>SUM(B135:BU135)</f>
        <v>0</v>
      </c>
    </row>
    <row r="136" spans="1:75" hidden="1">
      <c r="A136" s="225" t="s">
        <v>583</v>
      </c>
      <c r="B136" s="225">
        <f>+B107</f>
        <v>0</v>
      </c>
      <c r="C136" s="225">
        <f t="shared" ref="C136:BN136" si="22">+C107</f>
        <v>0</v>
      </c>
      <c r="D136" s="225">
        <f t="shared" si="22"/>
        <v>0</v>
      </c>
      <c r="E136" s="225">
        <f t="shared" si="22"/>
        <v>0</v>
      </c>
      <c r="F136" s="225">
        <f t="shared" si="22"/>
        <v>0</v>
      </c>
      <c r="G136" s="225">
        <f t="shared" si="22"/>
        <v>0</v>
      </c>
      <c r="H136" s="225">
        <f t="shared" si="22"/>
        <v>0</v>
      </c>
      <c r="I136" s="225">
        <f t="shared" si="22"/>
        <v>0</v>
      </c>
      <c r="J136" s="225">
        <f t="shared" si="22"/>
        <v>0</v>
      </c>
      <c r="K136" s="225">
        <f t="shared" si="22"/>
        <v>0</v>
      </c>
      <c r="L136" s="225">
        <f t="shared" si="22"/>
        <v>0</v>
      </c>
      <c r="M136" s="225">
        <f t="shared" si="22"/>
        <v>0</v>
      </c>
      <c r="N136" s="225">
        <f t="shared" si="22"/>
        <v>0</v>
      </c>
      <c r="O136" s="225">
        <f t="shared" si="22"/>
        <v>0</v>
      </c>
      <c r="P136" s="225">
        <f t="shared" si="22"/>
        <v>0</v>
      </c>
      <c r="Q136" s="225">
        <f t="shared" si="22"/>
        <v>0</v>
      </c>
      <c r="R136" s="225">
        <f t="shared" si="22"/>
        <v>0</v>
      </c>
      <c r="S136" s="225">
        <f t="shared" si="22"/>
        <v>0</v>
      </c>
      <c r="T136" s="225">
        <f t="shared" si="22"/>
        <v>0</v>
      </c>
      <c r="U136" s="225">
        <f t="shared" si="22"/>
        <v>0</v>
      </c>
      <c r="V136" s="225">
        <f t="shared" si="22"/>
        <v>0</v>
      </c>
      <c r="W136" s="225">
        <f t="shared" si="22"/>
        <v>0</v>
      </c>
      <c r="X136" s="225">
        <f t="shared" si="22"/>
        <v>0</v>
      </c>
      <c r="Y136" s="225">
        <f t="shared" si="22"/>
        <v>0</v>
      </c>
      <c r="Z136" s="225">
        <f t="shared" si="22"/>
        <v>0</v>
      </c>
      <c r="AA136" s="225">
        <f t="shared" si="22"/>
        <v>0</v>
      </c>
      <c r="AB136" s="225">
        <f t="shared" si="22"/>
        <v>0</v>
      </c>
      <c r="AC136" s="225">
        <f t="shared" si="22"/>
        <v>0</v>
      </c>
      <c r="AD136" s="225">
        <f t="shared" si="22"/>
        <v>0</v>
      </c>
      <c r="AE136" s="225">
        <f t="shared" si="22"/>
        <v>0</v>
      </c>
      <c r="AF136" s="225">
        <f t="shared" si="22"/>
        <v>0</v>
      </c>
      <c r="AG136" s="225">
        <f t="shared" si="22"/>
        <v>0</v>
      </c>
      <c r="AH136" s="225">
        <f t="shared" si="22"/>
        <v>0</v>
      </c>
      <c r="AI136" s="225">
        <f t="shared" si="22"/>
        <v>0</v>
      </c>
      <c r="AJ136" s="225">
        <f t="shared" si="22"/>
        <v>0</v>
      </c>
      <c r="AK136" s="225">
        <f t="shared" si="22"/>
        <v>0</v>
      </c>
      <c r="AL136" s="225">
        <f t="shared" si="22"/>
        <v>0</v>
      </c>
      <c r="AM136" s="225">
        <f t="shared" si="22"/>
        <v>0</v>
      </c>
      <c r="AN136" s="225">
        <f t="shared" si="22"/>
        <v>0</v>
      </c>
      <c r="AO136" s="225">
        <f t="shared" si="22"/>
        <v>0</v>
      </c>
      <c r="AP136" s="225">
        <f t="shared" si="22"/>
        <v>0</v>
      </c>
      <c r="AQ136" s="225">
        <f t="shared" si="22"/>
        <v>0</v>
      </c>
      <c r="AR136" s="225">
        <f t="shared" si="22"/>
        <v>0</v>
      </c>
      <c r="AS136" s="225">
        <f t="shared" si="22"/>
        <v>0</v>
      </c>
      <c r="AT136" s="225">
        <f t="shared" si="22"/>
        <v>0</v>
      </c>
      <c r="AU136" s="225">
        <f t="shared" si="22"/>
        <v>0</v>
      </c>
      <c r="AV136" s="225">
        <f t="shared" si="22"/>
        <v>0</v>
      </c>
      <c r="AW136" s="225">
        <f t="shared" si="22"/>
        <v>0</v>
      </c>
      <c r="AX136" s="225">
        <f t="shared" si="22"/>
        <v>0</v>
      </c>
      <c r="AY136" s="225">
        <f t="shared" si="22"/>
        <v>0</v>
      </c>
      <c r="AZ136" s="225">
        <f t="shared" si="22"/>
        <v>0</v>
      </c>
      <c r="BA136" s="225">
        <f t="shared" si="22"/>
        <v>0</v>
      </c>
      <c r="BB136" s="225">
        <f t="shared" si="22"/>
        <v>0</v>
      </c>
      <c r="BC136" s="225">
        <f t="shared" si="22"/>
        <v>0</v>
      </c>
      <c r="BD136" s="225">
        <f t="shared" si="22"/>
        <v>0</v>
      </c>
      <c r="BE136" s="225">
        <f t="shared" si="22"/>
        <v>0</v>
      </c>
      <c r="BF136" s="225">
        <f t="shared" si="22"/>
        <v>0</v>
      </c>
      <c r="BG136" s="225">
        <f t="shared" si="22"/>
        <v>0</v>
      </c>
      <c r="BH136" s="225">
        <f t="shared" si="22"/>
        <v>0</v>
      </c>
      <c r="BI136" s="225">
        <f t="shared" si="22"/>
        <v>0</v>
      </c>
      <c r="BJ136" s="225">
        <f t="shared" si="22"/>
        <v>0</v>
      </c>
      <c r="BK136" s="225">
        <f t="shared" si="22"/>
        <v>0</v>
      </c>
      <c r="BL136" s="225">
        <f t="shared" si="22"/>
        <v>0</v>
      </c>
      <c r="BM136" s="225">
        <f t="shared" si="22"/>
        <v>0</v>
      </c>
      <c r="BN136" s="225">
        <f t="shared" si="22"/>
        <v>0</v>
      </c>
      <c r="BO136" s="225">
        <f t="shared" ref="BO136:BU136" si="23">+BO107</f>
        <v>0</v>
      </c>
      <c r="BQ136" s="225">
        <f t="shared" si="23"/>
        <v>0</v>
      </c>
      <c r="BR136" s="225">
        <f t="shared" si="23"/>
        <v>0</v>
      </c>
      <c r="BS136" s="225">
        <f t="shared" si="23"/>
        <v>0</v>
      </c>
      <c r="BT136" s="225">
        <f t="shared" si="23"/>
        <v>0</v>
      </c>
      <c r="BU136" s="225">
        <f t="shared" si="23"/>
        <v>0</v>
      </c>
      <c r="BV136" s="267">
        <f>SUM(B136:BU136)</f>
        <v>0</v>
      </c>
    </row>
    <row r="137" spans="1:75">
      <c r="A137" s="225" t="s">
        <v>265</v>
      </c>
      <c r="B137" s="225">
        <f>SUM(B133:B135)</f>
        <v>0</v>
      </c>
      <c r="C137" s="225">
        <f t="shared" ref="C137:BQ137" si="24">SUM(C133:C135)</f>
        <v>0</v>
      </c>
      <c r="D137" s="225">
        <f t="shared" si="24"/>
        <v>0</v>
      </c>
      <c r="E137" s="225">
        <f t="shared" si="24"/>
        <v>0</v>
      </c>
      <c r="F137" s="225">
        <f t="shared" si="24"/>
        <v>0</v>
      </c>
      <c r="G137" s="225">
        <f t="shared" si="24"/>
        <v>0</v>
      </c>
      <c r="H137" s="225">
        <f t="shared" si="24"/>
        <v>0</v>
      </c>
      <c r="I137" s="225">
        <f t="shared" si="24"/>
        <v>0</v>
      </c>
      <c r="J137" s="225">
        <f t="shared" si="24"/>
        <v>0</v>
      </c>
      <c r="K137" s="225">
        <f t="shared" si="24"/>
        <v>0</v>
      </c>
      <c r="L137" s="225">
        <f t="shared" si="24"/>
        <v>0</v>
      </c>
      <c r="M137" s="225">
        <f t="shared" si="24"/>
        <v>0</v>
      </c>
      <c r="N137" s="225">
        <f t="shared" si="24"/>
        <v>0</v>
      </c>
      <c r="O137" s="225">
        <f t="shared" si="24"/>
        <v>0</v>
      </c>
      <c r="P137" s="225">
        <f t="shared" si="24"/>
        <v>0</v>
      </c>
      <c r="Q137" s="225">
        <f t="shared" si="24"/>
        <v>0</v>
      </c>
      <c r="R137" s="225">
        <f t="shared" si="24"/>
        <v>0</v>
      </c>
      <c r="S137" s="225">
        <f t="shared" si="24"/>
        <v>0</v>
      </c>
      <c r="T137" s="225">
        <f t="shared" si="24"/>
        <v>0</v>
      </c>
      <c r="U137" s="225">
        <f t="shared" si="24"/>
        <v>0</v>
      </c>
      <c r="V137" s="225">
        <f t="shared" si="24"/>
        <v>0</v>
      </c>
      <c r="W137" s="225">
        <f t="shared" si="24"/>
        <v>0</v>
      </c>
      <c r="X137" s="225">
        <f t="shared" si="24"/>
        <v>0</v>
      </c>
      <c r="Y137" s="225">
        <f t="shared" si="24"/>
        <v>0</v>
      </c>
      <c r="Z137" s="225">
        <f t="shared" si="24"/>
        <v>0</v>
      </c>
      <c r="AA137" s="225">
        <f t="shared" si="24"/>
        <v>0</v>
      </c>
      <c r="AB137" s="225">
        <f t="shared" si="24"/>
        <v>0</v>
      </c>
      <c r="AC137" s="225">
        <f t="shared" si="24"/>
        <v>0</v>
      </c>
      <c r="AD137" s="225">
        <f t="shared" si="24"/>
        <v>0</v>
      </c>
      <c r="AE137" s="225">
        <f t="shared" si="24"/>
        <v>0</v>
      </c>
      <c r="AF137" s="225">
        <f t="shared" si="24"/>
        <v>0</v>
      </c>
      <c r="AG137" s="225">
        <f t="shared" si="24"/>
        <v>0</v>
      </c>
      <c r="AH137" s="225">
        <f t="shared" si="24"/>
        <v>0</v>
      </c>
      <c r="AI137" s="225">
        <f t="shared" si="24"/>
        <v>0</v>
      </c>
      <c r="AJ137" s="225">
        <f t="shared" si="24"/>
        <v>0</v>
      </c>
      <c r="AK137" s="225">
        <f t="shared" si="24"/>
        <v>0</v>
      </c>
      <c r="AL137" s="225">
        <f t="shared" si="24"/>
        <v>0</v>
      </c>
      <c r="AM137" s="225">
        <f t="shared" si="24"/>
        <v>0</v>
      </c>
      <c r="AN137" s="225">
        <f t="shared" si="24"/>
        <v>0</v>
      </c>
      <c r="AO137" s="225">
        <f t="shared" si="24"/>
        <v>0</v>
      </c>
      <c r="AP137" s="225">
        <f t="shared" si="24"/>
        <v>0</v>
      </c>
      <c r="AQ137" s="225">
        <f t="shared" si="24"/>
        <v>0</v>
      </c>
      <c r="AR137" s="225">
        <f t="shared" si="24"/>
        <v>0</v>
      </c>
      <c r="AS137" s="225">
        <f t="shared" si="24"/>
        <v>0</v>
      </c>
      <c r="AT137" s="225">
        <f t="shared" si="24"/>
        <v>0</v>
      </c>
      <c r="AU137" s="225">
        <f t="shared" si="24"/>
        <v>0</v>
      </c>
      <c r="AV137" s="225">
        <f t="shared" si="24"/>
        <v>0</v>
      </c>
      <c r="AW137" s="225">
        <f t="shared" si="24"/>
        <v>0</v>
      </c>
      <c r="AX137" s="225">
        <f t="shared" si="24"/>
        <v>0</v>
      </c>
      <c r="AY137" s="225">
        <f t="shared" si="24"/>
        <v>0</v>
      </c>
      <c r="AZ137" s="225">
        <f t="shared" si="24"/>
        <v>0</v>
      </c>
      <c r="BA137" s="225">
        <f t="shared" si="24"/>
        <v>0</v>
      </c>
      <c r="BB137" s="225">
        <f t="shared" si="24"/>
        <v>0</v>
      </c>
      <c r="BC137" s="225">
        <f t="shared" si="24"/>
        <v>0</v>
      </c>
      <c r="BD137" s="225">
        <f t="shared" si="24"/>
        <v>0</v>
      </c>
      <c r="BE137" s="225">
        <f t="shared" si="24"/>
        <v>0</v>
      </c>
      <c r="BF137" s="225">
        <f t="shared" si="24"/>
        <v>0</v>
      </c>
      <c r="BG137" s="225">
        <f t="shared" si="24"/>
        <v>0</v>
      </c>
      <c r="BH137" s="225">
        <f t="shared" si="24"/>
        <v>0</v>
      </c>
      <c r="BI137" s="225">
        <f t="shared" si="24"/>
        <v>0</v>
      </c>
      <c r="BJ137" s="225">
        <f t="shared" si="24"/>
        <v>0</v>
      </c>
      <c r="BK137" s="225">
        <f t="shared" si="24"/>
        <v>0</v>
      </c>
      <c r="BL137" s="225">
        <f t="shared" si="24"/>
        <v>0</v>
      </c>
      <c r="BM137" s="225">
        <f t="shared" si="24"/>
        <v>0</v>
      </c>
      <c r="BN137" s="225">
        <f t="shared" si="24"/>
        <v>0</v>
      </c>
      <c r="BO137" s="225">
        <f t="shared" si="24"/>
        <v>0</v>
      </c>
      <c r="BP137" s="225">
        <f t="shared" si="24"/>
        <v>0</v>
      </c>
      <c r="BQ137" s="225">
        <f t="shared" si="24"/>
        <v>0</v>
      </c>
      <c r="BR137" s="225">
        <f>SUM(BR133:BR135)</f>
        <v>0</v>
      </c>
      <c r="BS137" s="225">
        <f>SUM(BS133:BS135)</f>
        <v>0</v>
      </c>
      <c r="BT137" s="225">
        <f>SUM(BT133:BT135)</f>
        <v>0</v>
      </c>
      <c r="BU137" s="225">
        <f>SUM(BU133:BU135)</f>
        <v>0</v>
      </c>
      <c r="BV137" s="267">
        <f>SUM(BV133:BV135)</f>
        <v>0</v>
      </c>
    </row>
  </sheetData>
  <mergeCells count="2">
    <mergeCell ref="A120:M120"/>
    <mergeCell ref="A121:M121"/>
  </mergeCells>
  <phoneticPr fontId="8" type="noConversion"/>
  <printOptions horizontalCentered="1" gridLines="1"/>
  <pageMargins left="7.874015748031496E-2" right="0" top="0.43307086614173229" bottom="0.11811023622047245" header="0.19685039370078741" footer="0.19685039370078741"/>
  <pageSetup paperSize="9" scale="78" orientation="landscape" r:id="rId1"/>
  <headerFooter alignWithMargins="0">
    <oddHeader>&amp;R&amp;P</oddHeader>
    <oddFooter>&amp;Rpraphatsorn_sukkong กงบ. สบท.</oddFooter>
  </headerFooter>
  <rowBreaks count="3" manualBreakCount="3">
    <brk id="35" max="16383" man="1"/>
    <brk id="66" max="16383" man="1"/>
    <brk id="98" max="16383" man="1"/>
  </rowBreaks>
  <colBreaks count="2" manualBreakCount="2">
    <brk id="56" max="132" man="1"/>
    <brk id="68" max="1048575" man="1"/>
  </colBreaks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Sheet86"/>
  <dimension ref="A1:O139"/>
  <sheetViews>
    <sheetView topLeftCell="A3" zoomScale="75" zoomScaleNormal="75" workbookViewId="0">
      <pane xSplit="1" ySplit="3" topLeftCell="G69" activePane="bottomRight" state="frozen"/>
      <selection activeCell="A3" sqref="A3"/>
      <selection pane="topRight" activeCell="B3" sqref="B3"/>
      <selection pane="bottomLeft" activeCell="A6" sqref="A6"/>
      <selection pane="bottomRight" activeCell="N76" sqref="N76"/>
    </sheetView>
  </sheetViews>
  <sheetFormatPr defaultRowHeight="23.25"/>
  <cols>
    <col min="1" max="1" width="45.28515625" style="161" customWidth="1"/>
    <col min="2" max="2" width="14.5703125" bestFit="1" customWidth="1"/>
    <col min="3" max="13" width="14.85546875" bestFit="1" customWidth="1"/>
    <col min="14" max="14" width="16.28515625" bestFit="1" customWidth="1"/>
    <col min="15" max="15" width="14.28515625" style="228" bestFit="1" customWidth="1"/>
  </cols>
  <sheetData>
    <row r="1" spans="1:15">
      <c r="A1" s="161" t="s">
        <v>392</v>
      </c>
    </row>
    <row r="2" spans="1:15">
      <c r="A2" s="161" t="s">
        <v>393</v>
      </c>
    </row>
    <row r="3" spans="1:15">
      <c r="A3" s="161" t="s">
        <v>431</v>
      </c>
    </row>
    <row r="4" spans="1:15" ht="24" thickBot="1">
      <c r="A4" s="161" t="s">
        <v>643</v>
      </c>
    </row>
    <row r="5" spans="1:15" ht="24" thickBot="1">
      <c r="A5" s="339" t="s">
        <v>394</v>
      </c>
      <c r="B5" s="340" t="s">
        <v>34</v>
      </c>
      <c r="C5" s="340" t="s">
        <v>94</v>
      </c>
      <c r="D5" s="340" t="s">
        <v>95</v>
      </c>
      <c r="E5" s="340" t="s">
        <v>96</v>
      </c>
      <c r="F5" s="340" t="s">
        <v>97</v>
      </c>
      <c r="G5" s="340" t="s">
        <v>98</v>
      </c>
      <c r="H5" s="340" t="s">
        <v>99</v>
      </c>
      <c r="I5" s="340" t="s">
        <v>100</v>
      </c>
      <c r="J5" s="340" t="s">
        <v>101</v>
      </c>
      <c r="K5" s="340" t="s">
        <v>102</v>
      </c>
      <c r="L5" s="340" t="s">
        <v>103</v>
      </c>
      <c r="M5" s="340" t="s">
        <v>104</v>
      </c>
      <c r="N5" s="340" t="s">
        <v>376</v>
      </c>
    </row>
    <row r="6" spans="1:15" ht="21.75">
      <c r="A6" s="337" t="s">
        <v>395</v>
      </c>
      <c r="B6" s="338"/>
      <c r="C6" s="338"/>
      <c r="D6" s="338"/>
      <c r="E6" s="338"/>
      <c r="F6" s="338"/>
      <c r="G6" s="338"/>
      <c r="H6" s="338"/>
      <c r="I6" s="338"/>
      <c r="J6" s="338"/>
      <c r="K6" s="338"/>
      <c r="L6" s="338"/>
      <c r="M6" s="338"/>
      <c r="N6" s="338"/>
    </row>
    <row r="7" spans="1:15" ht="21.75">
      <c r="A7" s="319" t="s">
        <v>119</v>
      </c>
      <c r="B7" s="320">
        <f>+ต.ค.!BV7</f>
        <v>0</v>
      </c>
      <c r="C7" s="320">
        <f>+พ.ย.!BV7</f>
        <v>0</v>
      </c>
      <c r="D7" s="320">
        <f>+ธ.ค.!BV7</f>
        <v>0</v>
      </c>
      <c r="E7" s="320">
        <f>+ม.ค.!BV7</f>
        <v>0</v>
      </c>
      <c r="F7" s="320">
        <f>+ก.พ.!BV7</f>
        <v>0</v>
      </c>
      <c r="G7" s="320">
        <f>+มี.ค.!BV7</f>
        <v>0</v>
      </c>
      <c r="H7" s="320">
        <f>+เม.ย.!BV7</f>
        <v>0</v>
      </c>
      <c r="I7" s="320">
        <f>+พ.ค.!BV7</f>
        <v>0</v>
      </c>
      <c r="J7" s="320">
        <f>+มิ.ย.!BV7</f>
        <v>0</v>
      </c>
      <c r="K7" s="320">
        <f>+ก.ค.!BV7</f>
        <v>0</v>
      </c>
      <c r="L7" s="320">
        <f>+ส.ค.!BV7</f>
        <v>0</v>
      </c>
      <c r="M7" s="320">
        <f>+ก.ย.!BV7</f>
        <v>0</v>
      </c>
      <c r="N7" s="320">
        <f>SUM(B7:M7)</f>
        <v>0</v>
      </c>
      <c r="O7" s="380"/>
    </row>
    <row r="8" spans="1:15" ht="21.75">
      <c r="A8" s="321" t="s">
        <v>397</v>
      </c>
      <c r="B8" s="320">
        <f>+ต.ค.!BV8</f>
        <v>0</v>
      </c>
      <c r="C8" s="320">
        <f>+พ.ย.!BV8</f>
        <v>0</v>
      </c>
      <c r="D8" s="320">
        <f>+ธ.ค.!BV8</f>
        <v>0</v>
      </c>
      <c r="E8" s="320">
        <f>+ม.ค.!BV8</f>
        <v>0</v>
      </c>
      <c r="F8" s="320">
        <f>+ก.พ.!BV8</f>
        <v>0</v>
      </c>
      <c r="G8" s="320">
        <f>+มี.ค.!BV8</f>
        <v>0</v>
      </c>
      <c r="H8" s="320">
        <f>+เม.ย.!BV8</f>
        <v>0</v>
      </c>
      <c r="I8" s="320">
        <f>+พ.ค.!BV8</f>
        <v>0</v>
      </c>
      <c r="J8" s="320">
        <f>+มิ.ย.!BV8</f>
        <v>0</v>
      </c>
      <c r="K8" s="320">
        <f>+ก.ค.!BV8</f>
        <v>0</v>
      </c>
      <c r="L8" s="320">
        <f>+ส.ค.!BV8</f>
        <v>0</v>
      </c>
      <c r="M8" s="320">
        <f>+ก.ย.!BV8</f>
        <v>0</v>
      </c>
      <c r="N8" s="320">
        <f t="shared" ref="N8:N71" si="0">SUM(B8:M8)</f>
        <v>0</v>
      </c>
      <c r="O8" s="380"/>
    </row>
    <row r="9" spans="1:15" ht="21.75">
      <c r="A9" s="363" t="s">
        <v>398</v>
      </c>
      <c r="B9" s="320">
        <f>+ต.ค.!BV9</f>
        <v>169059.07</v>
      </c>
      <c r="C9" s="320">
        <f>+พ.ย.!BV9</f>
        <v>0</v>
      </c>
      <c r="D9" s="320">
        <f>+ธ.ค.!BV9</f>
        <v>0</v>
      </c>
      <c r="E9" s="320">
        <f>+ม.ค.!BV9</f>
        <v>0</v>
      </c>
      <c r="F9" s="320">
        <f>+ก.พ.!BV9</f>
        <v>0</v>
      </c>
      <c r="G9" s="320">
        <f>+มี.ค.!BV9</f>
        <v>0</v>
      </c>
      <c r="H9" s="320">
        <f>+เม.ย.!BV9</f>
        <v>0</v>
      </c>
      <c r="I9" s="320">
        <f>+พ.ค.!BV9</f>
        <v>0</v>
      </c>
      <c r="J9" s="320">
        <f>+มิ.ย.!BV9</f>
        <v>0</v>
      </c>
      <c r="K9" s="320">
        <f>+ก.ค.!BV9</f>
        <v>0</v>
      </c>
      <c r="L9" s="320">
        <f>+ส.ค.!BV9</f>
        <v>0</v>
      </c>
      <c r="M9" s="320">
        <f>+ก.ย.!BV9</f>
        <v>0</v>
      </c>
      <c r="N9" s="320">
        <f t="shared" si="0"/>
        <v>169059.07</v>
      </c>
      <c r="O9" s="380"/>
    </row>
    <row r="10" spans="1:15" ht="21.75">
      <c r="A10" s="363" t="s">
        <v>399</v>
      </c>
      <c r="B10" s="320">
        <f>+ต.ค.!BV10</f>
        <v>485138.81999999995</v>
      </c>
      <c r="C10" s="320">
        <f>+พ.ย.!BV10</f>
        <v>0</v>
      </c>
      <c r="D10" s="320">
        <f>+ธ.ค.!BV10</f>
        <v>0</v>
      </c>
      <c r="E10" s="320">
        <f>+ม.ค.!BV10</f>
        <v>0</v>
      </c>
      <c r="F10" s="320">
        <f>+ก.พ.!BV10</f>
        <v>0</v>
      </c>
      <c r="G10" s="320">
        <f>+มี.ค.!BV10</f>
        <v>0</v>
      </c>
      <c r="H10" s="320">
        <f>+เม.ย.!BV10</f>
        <v>0</v>
      </c>
      <c r="I10" s="320">
        <f>+พ.ค.!BV10</f>
        <v>0</v>
      </c>
      <c r="J10" s="320">
        <f>+มิ.ย.!BV10</f>
        <v>0</v>
      </c>
      <c r="K10" s="320">
        <f>+ก.ค.!BV10</f>
        <v>0</v>
      </c>
      <c r="L10" s="320">
        <f>+ส.ค.!BV10</f>
        <v>0</v>
      </c>
      <c r="M10" s="320">
        <f>+ก.ย.!BV10</f>
        <v>0</v>
      </c>
      <c r="N10" s="320">
        <f t="shared" si="0"/>
        <v>485138.81999999995</v>
      </c>
      <c r="O10" s="380"/>
    </row>
    <row r="11" spans="1:15" ht="21.75">
      <c r="A11" s="363" t="s">
        <v>400</v>
      </c>
      <c r="B11" s="320">
        <f>+ต.ค.!BV11</f>
        <v>73.239999999999995</v>
      </c>
      <c r="C11" s="320">
        <f>+พ.ย.!BV11</f>
        <v>0</v>
      </c>
      <c r="D11" s="320">
        <f>+ธ.ค.!BV11</f>
        <v>0</v>
      </c>
      <c r="E11" s="320">
        <f>+ม.ค.!BV11</f>
        <v>0</v>
      </c>
      <c r="F11" s="320">
        <f>+ก.พ.!BV11</f>
        <v>0</v>
      </c>
      <c r="G11" s="320">
        <f>+มี.ค.!BV11</f>
        <v>0</v>
      </c>
      <c r="H11" s="320">
        <f>+เม.ย.!BV11</f>
        <v>0</v>
      </c>
      <c r="I11" s="320">
        <f>+พ.ค.!BV11</f>
        <v>0</v>
      </c>
      <c r="J11" s="320">
        <f>+มิ.ย.!BV11</f>
        <v>0</v>
      </c>
      <c r="K11" s="320">
        <f>+ก.ค.!BV11</f>
        <v>0</v>
      </c>
      <c r="L11" s="320">
        <f>+ส.ค.!BV11</f>
        <v>0</v>
      </c>
      <c r="M11" s="320">
        <f>+ก.ย.!BV11</f>
        <v>0</v>
      </c>
      <c r="N11" s="320">
        <f t="shared" si="0"/>
        <v>73.239999999999995</v>
      </c>
      <c r="O11" s="382">
        <f>SUM(N9:N11)</f>
        <v>654271.12999999989</v>
      </c>
    </row>
    <row r="12" spans="1:15" ht="21.75">
      <c r="A12" s="363" t="s">
        <v>401</v>
      </c>
      <c r="B12" s="320">
        <f>+ต.ค.!BV12</f>
        <v>236.9</v>
      </c>
      <c r="C12" s="320">
        <f>+พ.ย.!BV12</f>
        <v>0</v>
      </c>
      <c r="D12" s="320">
        <f>+ธ.ค.!BV12</f>
        <v>0</v>
      </c>
      <c r="E12" s="320">
        <f>+ม.ค.!BV12</f>
        <v>0</v>
      </c>
      <c r="F12" s="320">
        <f>+ก.พ.!BV12</f>
        <v>0</v>
      </c>
      <c r="G12" s="320">
        <f>+มี.ค.!BV12</f>
        <v>0</v>
      </c>
      <c r="H12" s="320">
        <f>+เม.ย.!BV12</f>
        <v>0</v>
      </c>
      <c r="I12" s="320">
        <f>+พ.ค.!BV12</f>
        <v>0</v>
      </c>
      <c r="J12" s="320">
        <f>+มิ.ย.!BV12</f>
        <v>0</v>
      </c>
      <c r="K12" s="320">
        <f>+ก.ค.!BV12</f>
        <v>0</v>
      </c>
      <c r="L12" s="320">
        <f>+ส.ค.!BV12</f>
        <v>0</v>
      </c>
      <c r="M12" s="320">
        <f>+ก.ย.!BV12</f>
        <v>0</v>
      </c>
      <c r="N12" s="320">
        <f t="shared" si="0"/>
        <v>236.9</v>
      </c>
      <c r="O12" s="380"/>
    </row>
    <row r="13" spans="1:15" ht="21.75">
      <c r="A13" s="363" t="s">
        <v>402</v>
      </c>
      <c r="B13" s="320">
        <f>+ต.ค.!BV13</f>
        <v>0</v>
      </c>
      <c r="C13" s="320">
        <f>+พ.ย.!BV13</f>
        <v>0</v>
      </c>
      <c r="D13" s="320">
        <f>+ธ.ค.!BV13</f>
        <v>0</v>
      </c>
      <c r="E13" s="320">
        <f>+ม.ค.!BV13</f>
        <v>0</v>
      </c>
      <c r="F13" s="320">
        <f>+ก.พ.!BV13</f>
        <v>0</v>
      </c>
      <c r="G13" s="320">
        <f>+มี.ค.!BV13</f>
        <v>0</v>
      </c>
      <c r="H13" s="320">
        <f>+เม.ย.!BV13</f>
        <v>0</v>
      </c>
      <c r="I13" s="320">
        <f>+พ.ค.!BV13</f>
        <v>0</v>
      </c>
      <c r="J13" s="320">
        <f>+มิ.ย.!BV13</f>
        <v>0</v>
      </c>
      <c r="K13" s="320">
        <f>+ก.ค.!BV13</f>
        <v>0</v>
      </c>
      <c r="L13" s="320">
        <f>+ส.ค.!BV13</f>
        <v>0</v>
      </c>
      <c r="M13" s="320">
        <f>+ก.ย.!BV13</f>
        <v>0</v>
      </c>
      <c r="N13" s="320">
        <f t="shared" si="0"/>
        <v>0</v>
      </c>
      <c r="O13" s="382">
        <f>SUM(N12:N13)</f>
        <v>236.9</v>
      </c>
    </row>
    <row r="14" spans="1:15" ht="21.75">
      <c r="A14" s="363" t="s">
        <v>403</v>
      </c>
      <c r="B14" s="320">
        <f>+ต.ค.!BV14</f>
        <v>91684.619999999981</v>
      </c>
      <c r="C14" s="320">
        <f>+พ.ย.!BV14</f>
        <v>0</v>
      </c>
      <c r="D14" s="320">
        <f>+ธ.ค.!BV14</f>
        <v>0</v>
      </c>
      <c r="E14" s="320">
        <f>+ม.ค.!BV14</f>
        <v>0</v>
      </c>
      <c r="F14" s="320">
        <f>+ก.พ.!BV14</f>
        <v>0</v>
      </c>
      <c r="G14" s="320">
        <f>+มี.ค.!BV14</f>
        <v>0</v>
      </c>
      <c r="H14" s="320">
        <f>+เม.ย.!BV14</f>
        <v>0</v>
      </c>
      <c r="I14" s="320">
        <f>+พ.ค.!BV14</f>
        <v>0</v>
      </c>
      <c r="J14" s="320">
        <f>+มิ.ย.!BV14</f>
        <v>0</v>
      </c>
      <c r="K14" s="320">
        <f>+ก.ค.!BV14</f>
        <v>0</v>
      </c>
      <c r="L14" s="320">
        <f>+ส.ค.!BV14</f>
        <v>0</v>
      </c>
      <c r="M14" s="320">
        <f>+ก.ย.!BV14</f>
        <v>0</v>
      </c>
      <c r="N14" s="320">
        <f t="shared" si="0"/>
        <v>91684.619999999981</v>
      </c>
      <c r="O14" s="382"/>
    </row>
    <row r="15" spans="1:15" ht="21.75">
      <c r="A15" s="363" t="s">
        <v>404</v>
      </c>
      <c r="B15" s="320">
        <f>+ต.ค.!BV15</f>
        <v>766967.37</v>
      </c>
      <c r="C15" s="320">
        <f>+พ.ย.!BV15</f>
        <v>0</v>
      </c>
      <c r="D15" s="320">
        <f>+ธ.ค.!BV15</f>
        <v>0</v>
      </c>
      <c r="E15" s="320">
        <f>+ม.ค.!BV15</f>
        <v>0</v>
      </c>
      <c r="F15" s="320">
        <f>+ก.พ.!BV15</f>
        <v>0</v>
      </c>
      <c r="G15" s="320">
        <f>+มี.ค.!BV15</f>
        <v>0</v>
      </c>
      <c r="H15" s="320">
        <f>+เม.ย.!BV15</f>
        <v>0</v>
      </c>
      <c r="I15" s="320">
        <f>+พ.ค.!BV15</f>
        <v>0</v>
      </c>
      <c r="J15" s="320">
        <f>+มิ.ย.!BV15</f>
        <v>0</v>
      </c>
      <c r="K15" s="320">
        <f>+ก.ค.!BV15</f>
        <v>0</v>
      </c>
      <c r="L15" s="320">
        <f>+ส.ค.!BV15</f>
        <v>0</v>
      </c>
      <c r="M15" s="320">
        <f>+ก.ย.!BV15</f>
        <v>0</v>
      </c>
      <c r="N15" s="320">
        <f t="shared" si="0"/>
        <v>766967.37</v>
      </c>
      <c r="O15" s="382">
        <f>SUM(N14:N15)</f>
        <v>858651.99</v>
      </c>
    </row>
    <row r="16" spans="1:15" ht="21.75">
      <c r="A16" s="363" t="s">
        <v>588</v>
      </c>
      <c r="B16" s="320">
        <f>+ต.ค.!BV16</f>
        <v>0</v>
      </c>
      <c r="C16" s="320">
        <f>+พ.ย.!BV16</f>
        <v>0</v>
      </c>
      <c r="D16" s="320">
        <f>+ธ.ค.!BV16</f>
        <v>0</v>
      </c>
      <c r="E16" s="320">
        <f>+ม.ค.!BV16</f>
        <v>0</v>
      </c>
      <c r="F16" s="320">
        <f>+ก.พ.!BV16</f>
        <v>0</v>
      </c>
      <c r="G16" s="320">
        <f>+มี.ค.!BV16</f>
        <v>0</v>
      </c>
      <c r="H16" s="320">
        <f>+เม.ย.!BV16</f>
        <v>0</v>
      </c>
      <c r="I16" s="320">
        <f>+พ.ค.!BV16</f>
        <v>0</v>
      </c>
      <c r="J16" s="320">
        <f>+มิ.ย.!BV16</f>
        <v>0</v>
      </c>
      <c r="K16" s="320">
        <f>+ก.ค.!BV16</f>
        <v>0</v>
      </c>
      <c r="L16" s="320">
        <f>+ส.ค.!BV16</f>
        <v>0</v>
      </c>
      <c r="M16" s="320">
        <f>+ก.ย.!BV16</f>
        <v>0</v>
      </c>
      <c r="N16" s="320">
        <f t="shared" si="0"/>
        <v>0</v>
      </c>
      <c r="O16" s="380"/>
    </row>
    <row r="17" spans="1:15" ht="21.75">
      <c r="A17" s="367" t="s">
        <v>589</v>
      </c>
      <c r="B17" s="320">
        <f>+ต.ค.!BV17</f>
        <v>0</v>
      </c>
      <c r="C17" s="320">
        <f>+พ.ย.!BV17</f>
        <v>0</v>
      </c>
      <c r="D17" s="320">
        <f>+ธ.ค.!BV17</f>
        <v>0</v>
      </c>
      <c r="E17" s="320">
        <f>+ม.ค.!BV17</f>
        <v>0</v>
      </c>
      <c r="F17" s="320">
        <f>+ก.พ.!BV17</f>
        <v>0</v>
      </c>
      <c r="G17" s="320">
        <f>+มี.ค.!BV17</f>
        <v>0</v>
      </c>
      <c r="H17" s="320">
        <f>+เม.ย.!BV17</f>
        <v>0</v>
      </c>
      <c r="I17" s="320">
        <f>+พ.ค.!BV17</f>
        <v>0</v>
      </c>
      <c r="J17" s="320">
        <f>+มิ.ย.!BV17</f>
        <v>0</v>
      </c>
      <c r="K17" s="320">
        <f>+ก.ค.!BV17</f>
        <v>0</v>
      </c>
      <c r="L17" s="320">
        <f>+ส.ค.!BV17</f>
        <v>0</v>
      </c>
      <c r="M17" s="320">
        <f>+ก.ย.!BV17</f>
        <v>0</v>
      </c>
      <c r="N17" s="320">
        <f t="shared" si="0"/>
        <v>0</v>
      </c>
      <c r="O17" s="382">
        <f>SUM(N16:N17)</f>
        <v>0</v>
      </c>
    </row>
    <row r="18" spans="1:15" ht="21.75">
      <c r="A18" s="363" t="s">
        <v>592</v>
      </c>
      <c r="B18" s="320">
        <f>+ต.ค.!BV18</f>
        <v>12753.81</v>
      </c>
      <c r="C18" s="320">
        <f>+พ.ย.!BV18</f>
        <v>0</v>
      </c>
      <c r="D18" s="320">
        <f>+ธ.ค.!BV18</f>
        <v>0</v>
      </c>
      <c r="E18" s="320">
        <f>+ม.ค.!BV18</f>
        <v>0</v>
      </c>
      <c r="F18" s="320">
        <f>+ก.พ.!BV18</f>
        <v>0</v>
      </c>
      <c r="G18" s="320">
        <f>+มี.ค.!BV18</f>
        <v>0</v>
      </c>
      <c r="H18" s="320">
        <f>+เม.ย.!BV18</f>
        <v>0</v>
      </c>
      <c r="I18" s="320">
        <f>+พ.ค.!BV18</f>
        <v>0</v>
      </c>
      <c r="J18" s="320">
        <f>+มิ.ย.!BV18</f>
        <v>0</v>
      </c>
      <c r="K18" s="320">
        <f>+ก.ค.!BV18</f>
        <v>0</v>
      </c>
      <c r="L18" s="320">
        <f>+ส.ค.!BV18</f>
        <v>0</v>
      </c>
      <c r="M18" s="320">
        <f>+ก.ย.!BV18</f>
        <v>0</v>
      </c>
      <c r="N18" s="414">
        <f>SUM(B18:M18)</f>
        <v>12753.81</v>
      </c>
      <c r="O18" s="380"/>
    </row>
    <row r="19" spans="1:15" ht="21.75">
      <c r="A19" s="363" t="s">
        <v>593</v>
      </c>
      <c r="B19" s="320">
        <f>+ต.ค.!BV19</f>
        <v>622264</v>
      </c>
      <c r="C19" s="320">
        <f>+พ.ย.!BV19</f>
        <v>0</v>
      </c>
      <c r="D19" s="320">
        <f>+ธ.ค.!BV19</f>
        <v>0</v>
      </c>
      <c r="E19" s="320">
        <f>+ม.ค.!BV19</f>
        <v>0</v>
      </c>
      <c r="F19" s="320">
        <f>+ก.พ.!BV19</f>
        <v>0</v>
      </c>
      <c r="G19" s="320">
        <f>+มี.ค.!BV19</f>
        <v>0</v>
      </c>
      <c r="H19" s="320">
        <f>+เม.ย.!BV19</f>
        <v>0</v>
      </c>
      <c r="I19" s="320">
        <f>+พ.ค.!BV19</f>
        <v>0</v>
      </c>
      <c r="J19" s="320">
        <f>+มิ.ย.!BV19</f>
        <v>0</v>
      </c>
      <c r="K19" s="320">
        <f>+ก.ค.!BV19</f>
        <v>0</v>
      </c>
      <c r="L19" s="320">
        <f>+ส.ค.!BV19</f>
        <v>0</v>
      </c>
      <c r="M19" s="320">
        <f>+ก.ย.!BV19</f>
        <v>0</v>
      </c>
      <c r="N19" s="414">
        <f>SUM(B19:M19)</f>
        <v>622264</v>
      </c>
      <c r="O19" s="382">
        <f>SUM(N18:N19)</f>
        <v>635017.81000000006</v>
      </c>
    </row>
    <row r="20" spans="1:15" ht="21.75">
      <c r="A20" s="363" t="s">
        <v>67</v>
      </c>
      <c r="B20" s="320">
        <f>+ต.ค.!BV20</f>
        <v>674.8</v>
      </c>
      <c r="C20" s="320">
        <f>+พ.ย.!BV20</f>
        <v>0</v>
      </c>
      <c r="D20" s="320">
        <f>+ธ.ค.!BV20</f>
        <v>0</v>
      </c>
      <c r="E20" s="320">
        <f>+ม.ค.!BV20</f>
        <v>0</v>
      </c>
      <c r="F20" s="320">
        <f>+ก.พ.!BV20</f>
        <v>0</v>
      </c>
      <c r="G20" s="320">
        <f>+มี.ค.!BV20</f>
        <v>0</v>
      </c>
      <c r="H20" s="320">
        <f>+เม.ย.!BV20</f>
        <v>0</v>
      </c>
      <c r="I20" s="320">
        <f>+พ.ค.!BV20</f>
        <v>0</v>
      </c>
      <c r="J20" s="320">
        <f>+มิ.ย.!BV20</f>
        <v>0</v>
      </c>
      <c r="K20" s="320">
        <f>+ก.ค.!BV20</f>
        <v>0</v>
      </c>
      <c r="L20" s="320">
        <f>+ส.ค.!BV20</f>
        <v>0</v>
      </c>
      <c r="M20" s="320">
        <f>+ก.ย.!BV20</f>
        <v>0</v>
      </c>
      <c r="N20" s="320">
        <f t="shared" si="0"/>
        <v>674.8</v>
      </c>
      <c r="O20" s="380"/>
    </row>
    <row r="21" spans="1:15" ht="21.75">
      <c r="A21" s="363" t="s">
        <v>68</v>
      </c>
      <c r="B21" s="320">
        <f>+ต.ค.!BV21</f>
        <v>9191.27</v>
      </c>
      <c r="C21" s="320">
        <f>+พ.ย.!BV21</f>
        <v>0</v>
      </c>
      <c r="D21" s="320">
        <f>+ธ.ค.!BV21</f>
        <v>0</v>
      </c>
      <c r="E21" s="320">
        <f>+ม.ค.!BV21</f>
        <v>0</v>
      </c>
      <c r="F21" s="320">
        <f>+ก.พ.!BV21</f>
        <v>0</v>
      </c>
      <c r="G21" s="320">
        <f>+มี.ค.!BV21</f>
        <v>0</v>
      </c>
      <c r="H21" s="320">
        <f>+เม.ย.!BV21</f>
        <v>0</v>
      </c>
      <c r="I21" s="320">
        <f>+พ.ค.!BV21</f>
        <v>0</v>
      </c>
      <c r="J21" s="320">
        <f>+มิ.ย.!BV21</f>
        <v>0</v>
      </c>
      <c r="K21" s="320">
        <f>+ก.ค.!BV21</f>
        <v>0</v>
      </c>
      <c r="L21" s="320">
        <f>+ส.ค.!BV21</f>
        <v>0</v>
      </c>
      <c r="M21" s="320">
        <f>+ก.ย.!BV21</f>
        <v>0</v>
      </c>
      <c r="N21" s="320">
        <f t="shared" si="0"/>
        <v>9191.27</v>
      </c>
      <c r="O21" s="382">
        <f>SUM(N20:N21)</f>
        <v>9866.07</v>
      </c>
    </row>
    <row r="22" spans="1:15" ht="21.75">
      <c r="A22" s="367" t="s">
        <v>231</v>
      </c>
      <c r="B22" s="320">
        <f>+ต.ค.!BV22</f>
        <v>0</v>
      </c>
      <c r="C22" s="320">
        <f>+พ.ย.!BV22</f>
        <v>0</v>
      </c>
      <c r="D22" s="320">
        <f>+ธ.ค.!BV22</f>
        <v>0</v>
      </c>
      <c r="E22" s="320">
        <f>+ม.ค.!BV22</f>
        <v>0</v>
      </c>
      <c r="F22" s="320">
        <f>+ก.พ.!BV22</f>
        <v>0</v>
      </c>
      <c r="G22" s="320">
        <f>+มี.ค.!BV22</f>
        <v>0</v>
      </c>
      <c r="H22" s="320">
        <f>+เม.ย.!BV22</f>
        <v>0</v>
      </c>
      <c r="I22" s="320">
        <f>+พ.ค.!BV22</f>
        <v>0</v>
      </c>
      <c r="J22" s="320">
        <f>+มิ.ย.!BV22</f>
        <v>0</v>
      </c>
      <c r="K22" s="320">
        <f>+ก.ค.!BV22</f>
        <v>0</v>
      </c>
      <c r="L22" s="320">
        <f>+ส.ค.!BV22</f>
        <v>0</v>
      </c>
      <c r="M22" s="320">
        <f>+ก.ย.!BV22</f>
        <v>0</v>
      </c>
      <c r="N22" s="320">
        <f t="shared" si="0"/>
        <v>0</v>
      </c>
      <c r="O22" s="380"/>
    </row>
    <row r="23" spans="1:15" ht="21.75">
      <c r="A23" s="367" t="s">
        <v>429</v>
      </c>
      <c r="B23" s="320">
        <f>+ต.ค.!BV23</f>
        <v>0</v>
      </c>
      <c r="C23" s="320">
        <f>+พ.ย.!BV23</f>
        <v>0</v>
      </c>
      <c r="D23" s="320">
        <f>+ธ.ค.!BV23</f>
        <v>0</v>
      </c>
      <c r="E23" s="320">
        <f>+ม.ค.!BV23</f>
        <v>0</v>
      </c>
      <c r="F23" s="320">
        <f>+ก.พ.!BV23</f>
        <v>0</v>
      </c>
      <c r="G23" s="320">
        <f>+มี.ค.!BV23</f>
        <v>0</v>
      </c>
      <c r="H23" s="320">
        <f>+เม.ย.!BV23</f>
        <v>0</v>
      </c>
      <c r="I23" s="320">
        <f>+พ.ค.!BV23</f>
        <v>0</v>
      </c>
      <c r="J23" s="320">
        <f>+มิ.ย.!BV23</f>
        <v>0</v>
      </c>
      <c r="K23" s="320">
        <f>+ก.ค.!BV23</f>
        <v>0</v>
      </c>
      <c r="L23" s="320">
        <f>+ส.ค.!BV23</f>
        <v>0</v>
      </c>
      <c r="M23" s="320">
        <f>+ก.ย.!BV23</f>
        <v>0</v>
      </c>
      <c r="N23" s="320">
        <f t="shared" si="0"/>
        <v>0</v>
      </c>
      <c r="O23" s="380"/>
    </row>
    <row r="24" spans="1:15" ht="21.75">
      <c r="A24" s="363" t="s">
        <v>90</v>
      </c>
      <c r="B24" s="320">
        <f>+ต.ค.!BV24</f>
        <v>0</v>
      </c>
      <c r="C24" s="320">
        <f>+พ.ย.!BV24</f>
        <v>0</v>
      </c>
      <c r="D24" s="320">
        <f>+ธ.ค.!BV24</f>
        <v>0</v>
      </c>
      <c r="E24" s="320">
        <f>+ม.ค.!BV24</f>
        <v>0</v>
      </c>
      <c r="F24" s="320">
        <f>+ก.พ.!BV24</f>
        <v>0</v>
      </c>
      <c r="G24" s="320">
        <f>+มี.ค.!BV24</f>
        <v>0</v>
      </c>
      <c r="H24" s="320">
        <f>+เม.ย.!BV24</f>
        <v>0</v>
      </c>
      <c r="I24" s="320">
        <f>+พ.ค.!BV24</f>
        <v>0</v>
      </c>
      <c r="J24" s="320">
        <f>+มิ.ย.!BV24</f>
        <v>0</v>
      </c>
      <c r="K24" s="320">
        <f>+ก.ค.!BV24</f>
        <v>0</v>
      </c>
      <c r="L24" s="320">
        <f>+ส.ค.!BV24</f>
        <v>0</v>
      </c>
      <c r="M24" s="320">
        <f>+ก.ย.!BV24</f>
        <v>0</v>
      </c>
      <c r="N24" s="320">
        <f t="shared" si="0"/>
        <v>0</v>
      </c>
      <c r="O24" s="382">
        <f>SUM(N23:N24)</f>
        <v>0</v>
      </c>
    </row>
    <row r="25" spans="1:15" ht="21.75">
      <c r="A25" s="363" t="s">
        <v>232</v>
      </c>
      <c r="B25" s="320">
        <f>+ต.ค.!BV25</f>
        <v>0</v>
      </c>
      <c r="C25" s="320">
        <f>+พ.ย.!BV25</f>
        <v>0</v>
      </c>
      <c r="D25" s="320">
        <f>+ธ.ค.!BV25</f>
        <v>0</v>
      </c>
      <c r="E25" s="320">
        <f>+ม.ค.!BV25</f>
        <v>0</v>
      </c>
      <c r="F25" s="320">
        <f>+ก.พ.!BV25</f>
        <v>0</v>
      </c>
      <c r="G25" s="320">
        <f>+มี.ค.!BV25</f>
        <v>0</v>
      </c>
      <c r="H25" s="320">
        <f>+เม.ย.!BV25</f>
        <v>0</v>
      </c>
      <c r="I25" s="320">
        <f>+พ.ค.!BV25</f>
        <v>0</v>
      </c>
      <c r="J25" s="320">
        <f>+มิ.ย.!BV25</f>
        <v>0</v>
      </c>
      <c r="K25" s="320">
        <f>+ก.ค.!BV25</f>
        <v>0</v>
      </c>
      <c r="L25" s="320">
        <f>+ส.ค.!BV25</f>
        <v>0</v>
      </c>
      <c r="M25" s="320">
        <f>+ก.ย.!BV25</f>
        <v>0</v>
      </c>
      <c r="N25" s="320">
        <f t="shared" si="0"/>
        <v>0</v>
      </c>
      <c r="O25" s="380"/>
    </row>
    <row r="26" spans="1:15" ht="21.75">
      <c r="A26" s="363" t="s">
        <v>233</v>
      </c>
      <c r="B26" s="320">
        <f>+ต.ค.!BV26</f>
        <v>0</v>
      </c>
      <c r="C26" s="320">
        <f>+พ.ย.!BV26</f>
        <v>0</v>
      </c>
      <c r="D26" s="320">
        <f>+ธ.ค.!BV26</f>
        <v>0</v>
      </c>
      <c r="E26" s="320">
        <f>+ม.ค.!BV26</f>
        <v>0</v>
      </c>
      <c r="F26" s="320">
        <f>+ก.พ.!BV26</f>
        <v>0</v>
      </c>
      <c r="G26" s="320">
        <f>+มี.ค.!BV26</f>
        <v>0</v>
      </c>
      <c r="H26" s="320">
        <f>+เม.ย.!BV26</f>
        <v>0</v>
      </c>
      <c r="I26" s="320">
        <f>+พ.ค.!BV26</f>
        <v>0</v>
      </c>
      <c r="J26" s="320">
        <f>+มิ.ย.!BV26</f>
        <v>0</v>
      </c>
      <c r="K26" s="320">
        <f>+ก.ค.!BV26</f>
        <v>0</v>
      </c>
      <c r="L26" s="320">
        <f>+ส.ค.!BV26</f>
        <v>0</v>
      </c>
      <c r="M26" s="320">
        <f>+ก.ย.!BV26</f>
        <v>0</v>
      </c>
      <c r="N26" s="320">
        <f t="shared" si="0"/>
        <v>0</v>
      </c>
      <c r="O26" s="380"/>
    </row>
    <row r="27" spans="1:15" ht="21.75">
      <c r="A27" s="363" t="s">
        <v>594</v>
      </c>
      <c r="B27" s="320">
        <f>+ต.ค.!BV27</f>
        <v>28831.63</v>
      </c>
      <c r="C27" s="320">
        <f>+พ.ย.!BV27</f>
        <v>0</v>
      </c>
      <c r="D27" s="320">
        <f>+ธ.ค.!BV27</f>
        <v>0</v>
      </c>
      <c r="E27" s="320">
        <f>+ม.ค.!BV27</f>
        <v>0</v>
      </c>
      <c r="F27" s="320">
        <f>+ก.พ.!BV27</f>
        <v>0</v>
      </c>
      <c r="G27" s="320">
        <f>+มี.ค.!BV27</f>
        <v>0</v>
      </c>
      <c r="H27" s="320">
        <f>+เม.ย.!BV27</f>
        <v>0</v>
      </c>
      <c r="I27" s="320">
        <f>+พ.ค.!BV27</f>
        <v>0</v>
      </c>
      <c r="J27" s="320">
        <f>+มิ.ย.!BV27</f>
        <v>0</v>
      </c>
      <c r="K27" s="320">
        <f>+ก.ค.!BV27</f>
        <v>0</v>
      </c>
      <c r="L27" s="320">
        <f>+ส.ค.!BV27</f>
        <v>0</v>
      </c>
      <c r="M27" s="320">
        <f>+ก.ย.!BV27</f>
        <v>0</v>
      </c>
      <c r="N27" s="320">
        <f t="shared" si="0"/>
        <v>28831.63</v>
      </c>
      <c r="O27" s="380"/>
    </row>
    <row r="28" spans="1:15" ht="21.75">
      <c r="A28" s="363" t="s">
        <v>595</v>
      </c>
      <c r="B28" s="320">
        <f>+ต.ค.!BV28</f>
        <v>46367.33</v>
      </c>
      <c r="C28" s="320">
        <f>+พ.ย.!BV28</f>
        <v>0</v>
      </c>
      <c r="D28" s="320">
        <f>+ธ.ค.!BV28</f>
        <v>0</v>
      </c>
      <c r="E28" s="320">
        <f>+ม.ค.!BV28</f>
        <v>0</v>
      </c>
      <c r="F28" s="320">
        <f>+ก.พ.!BV28</f>
        <v>0</v>
      </c>
      <c r="G28" s="320">
        <f>+มี.ค.!BV28</f>
        <v>0</v>
      </c>
      <c r="H28" s="320">
        <f>+เม.ย.!BV28</f>
        <v>0</v>
      </c>
      <c r="I28" s="320">
        <f>+พ.ค.!BV28</f>
        <v>0</v>
      </c>
      <c r="J28" s="320">
        <f>+มิ.ย.!BV28</f>
        <v>0</v>
      </c>
      <c r="K28" s="320">
        <f>+ก.ค.!BV28</f>
        <v>0</v>
      </c>
      <c r="L28" s="320">
        <f>+ส.ค.!BV28</f>
        <v>0</v>
      </c>
      <c r="M28" s="320">
        <f>+ก.ย.!BV28</f>
        <v>0</v>
      </c>
      <c r="N28" s="320">
        <f t="shared" si="0"/>
        <v>46367.33</v>
      </c>
      <c r="O28" s="380"/>
    </row>
    <row r="29" spans="1:15" ht="21.75">
      <c r="A29" s="363" t="s">
        <v>596</v>
      </c>
      <c r="B29" s="320">
        <f>+ต.ค.!BV29</f>
        <v>50</v>
      </c>
      <c r="C29" s="320">
        <f>+พ.ย.!BV29</f>
        <v>0</v>
      </c>
      <c r="D29" s="320">
        <f>+ธ.ค.!BV29</f>
        <v>0</v>
      </c>
      <c r="E29" s="320">
        <f>+ม.ค.!BV29</f>
        <v>0</v>
      </c>
      <c r="F29" s="320">
        <f>+ก.พ.!BV29</f>
        <v>0</v>
      </c>
      <c r="G29" s="320">
        <f>+มี.ค.!BV29</f>
        <v>0</v>
      </c>
      <c r="H29" s="320">
        <f>+เม.ย.!BV29</f>
        <v>0</v>
      </c>
      <c r="I29" s="320">
        <f>+พ.ค.!BV29</f>
        <v>0</v>
      </c>
      <c r="J29" s="320">
        <f>+มิ.ย.!BV29</f>
        <v>0</v>
      </c>
      <c r="K29" s="320">
        <f>+ก.ค.!BV29</f>
        <v>0</v>
      </c>
      <c r="L29" s="320">
        <f>+ส.ค.!BV29</f>
        <v>0</v>
      </c>
      <c r="M29" s="320">
        <f>+ก.ย.!BV29</f>
        <v>0</v>
      </c>
      <c r="N29" s="320">
        <f t="shared" si="0"/>
        <v>50</v>
      </c>
      <c r="O29" s="382">
        <f>SUM(N27:N29)</f>
        <v>75248.960000000006</v>
      </c>
    </row>
    <row r="30" spans="1:15" ht="21.75">
      <c r="A30" s="363" t="s">
        <v>411</v>
      </c>
      <c r="B30" s="320">
        <f>+ต.ค.!BV30</f>
        <v>0</v>
      </c>
      <c r="C30" s="320">
        <f>+พ.ย.!BV30</f>
        <v>0</v>
      </c>
      <c r="D30" s="320">
        <f>+ธ.ค.!BV30</f>
        <v>0</v>
      </c>
      <c r="E30" s="320">
        <f>+ม.ค.!BV30</f>
        <v>0</v>
      </c>
      <c r="F30" s="320">
        <f>+ก.พ.!BV30</f>
        <v>0</v>
      </c>
      <c r="G30" s="320">
        <f>+มี.ค.!BV30</f>
        <v>0</v>
      </c>
      <c r="H30" s="320">
        <f>+เม.ย.!BV30</f>
        <v>0</v>
      </c>
      <c r="I30" s="320">
        <f>+พ.ค.!BV30</f>
        <v>0</v>
      </c>
      <c r="J30" s="320">
        <f>+มิ.ย.!BV30</f>
        <v>0</v>
      </c>
      <c r="K30" s="320">
        <f>+ก.ค.!BV30</f>
        <v>0</v>
      </c>
      <c r="L30" s="320">
        <f>+ส.ค.!BV30</f>
        <v>0</v>
      </c>
      <c r="M30" s="320">
        <f>+ก.ย.!BV30</f>
        <v>0</v>
      </c>
      <c r="N30" s="320">
        <f t="shared" si="0"/>
        <v>0</v>
      </c>
      <c r="O30" s="380"/>
    </row>
    <row r="31" spans="1:15" ht="21.75">
      <c r="A31" s="363" t="s">
        <v>189</v>
      </c>
      <c r="B31" s="320">
        <f>+ต.ค.!BV31</f>
        <v>7299627.8500000015</v>
      </c>
      <c r="C31" s="320">
        <f>+พ.ย.!BV31</f>
        <v>0</v>
      </c>
      <c r="D31" s="320">
        <f>+ธ.ค.!BV31</f>
        <v>0</v>
      </c>
      <c r="E31" s="320">
        <f>+ม.ค.!BV31</f>
        <v>0</v>
      </c>
      <c r="F31" s="320">
        <f>+ก.พ.!BV31</f>
        <v>0</v>
      </c>
      <c r="G31" s="320">
        <f>+มี.ค.!BV31</f>
        <v>0</v>
      </c>
      <c r="H31" s="320">
        <f>+เม.ย.!BV31</f>
        <v>0</v>
      </c>
      <c r="I31" s="320">
        <f>+พ.ค.!BV31</f>
        <v>0</v>
      </c>
      <c r="J31" s="320">
        <f>+มิ.ย.!BV31</f>
        <v>0</v>
      </c>
      <c r="K31" s="320">
        <f>+ก.ค.!BV31</f>
        <v>0</v>
      </c>
      <c r="L31" s="320">
        <f>+ส.ค.!BV31</f>
        <v>0</v>
      </c>
      <c r="M31" s="320">
        <f>+ก.ย.!BV31</f>
        <v>0</v>
      </c>
      <c r="N31" s="414">
        <f>SUM(B31:M31)</f>
        <v>7299627.8500000015</v>
      </c>
      <c r="O31" s="380"/>
    </row>
    <row r="32" spans="1:15" ht="21.75">
      <c r="A32" s="363" t="s">
        <v>190</v>
      </c>
      <c r="B32" s="320">
        <f>+ต.ค.!BV32</f>
        <v>2199713.0200000009</v>
      </c>
      <c r="C32" s="320">
        <f>+พ.ย.!BV32</f>
        <v>0</v>
      </c>
      <c r="D32" s="320">
        <f>+ธ.ค.!BV32</f>
        <v>0</v>
      </c>
      <c r="E32" s="320">
        <f>+ม.ค.!BV32</f>
        <v>0</v>
      </c>
      <c r="F32" s="320">
        <f>+ก.พ.!BV32</f>
        <v>0</v>
      </c>
      <c r="G32" s="320">
        <f>+มี.ค.!BV32</f>
        <v>0</v>
      </c>
      <c r="H32" s="320">
        <f>+เม.ย.!BV32</f>
        <v>0</v>
      </c>
      <c r="I32" s="320">
        <f>+พ.ค.!BV32</f>
        <v>0</v>
      </c>
      <c r="J32" s="320">
        <f>+มิ.ย.!BV32</f>
        <v>0</v>
      </c>
      <c r="K32" s="320">
        <f>+ก.ค.!BV32</f>
        <v>0</v>
      </c>
      <c r="L32" s="320">
        <f>+ส.ค.!BV32</f>
        <v>0</v>
      </c>
      <c r="M32" s="320">
        <f>+ก.ย.!BV32</f>
        <v>0</v>
      </c>
      <c r="N32" s="414">
        <f>SUM(B32:M32)</f>
        <v>2199713.0200000009</v>
      </c>
      <c r="O32" s="380"/>
    </row>
    <row r="33" spans="1:15" ht="21.75">
      <c r="A33" s="363" t="s">
        <v>191</v>
      </c>
      <c r="B33" s="320">
        <f>+ต.ค.!BV33</f>
        <v>0</v>
      </c>
      <c r="C33" s="320">
        <f>+พ.ย.!BV33</f>
        <v>0</v>
      </c>
      <c r="D33" s="320">
        <f>+ธ.ค.!BV33</f>
        <v>0</v>
      </c>
      <c r="E33" s="320">
        <f>+ม.ค.!BV33</f>
        <v>0</v>
      </c>
      <c r="F33" s="320">
        <f>+ก.พ.!BV33</f>
        <v>0</v>
      </c>
      <c r="G33" s="320">
        <f>+มี.ค.!BV33</f>
        <v>0</v>
      </c>
      <c r="H33" s="320">
        <f>+เม.ย.!BV33</f>
        <v>0</v>
      </c>
      <c r="I33" s="320">
        <f>+พ.ค.!BV33</f>
        <v>0</v>
      </c>
      <c r="J33" s="320">
        <f>+มิ.ย.!BV33</f>
        <v>0</v>
      </c>
      <c r="K33" s="320">
        <f>+ก.ค.!BV33</f>
        <v>0</v>
      </c>
      <c r="L33" s="320">
        <f>+ส.ค.!BV33</f>
        <v>0</v>
      </c>
      <c r="M33" s="320">
        <f>+ก.ย.!BV33</f>
        <v>0</v>
      </c>
      <c r="N33" s="320">
        <f t="shared" si="0"/>
        <v>0</v>
      </c>
      <c r="O33" s="380"/>
    </row>
    <row r="34" spans="1:15" ht="21.75">
      <c r="A34" s="363" t="s">
        <v>192</v>
      </c>
      <c r="B34" s="320">
        <f>+ต.ค.!BV34</f>
        <v>6602.93</v>
      </c>
      <c r="C34" s="320">
        <f>+พ.ย.!BV34</f>
        <v>0</v>
      </c>
      <c r="D34" s="320">
        <f>+ธ.ค.!BV34</f>
        <v>0</v>
      </c>
      <c r="E34" s="320">
        <f>+ม.ค.!BV34</f>
        <v>0</v>
      </c>
      <c r="F34" s="320">
        <f>+ก.พ.!BV34</f>
        <v>0</v>
      </c>
      <c r="G34" s="320">
        <f>+มี.ค.!BV34</f>
        <v>0</v>
      </c>
      <c r="H34" s="320">
        <f>+เม.ย.!BV34</f>
        <v>0</v>
      </c>
      <c r="I34" s="320">
        <f>+พ.ค.!BV34</f>
        <v>0</v>
      </c>
      <c r="J34" s="320">
        <f>+มิ.ย.!BV34</f>
        <v>0</v>
      </c>
      <c r="K34" s="320">
        <f>+ก.ค.!BV34</f>
        <v>0</v>
      </c>
      <c r="L34" s="320">
        <f>+ส.ค.!BV34</f>
        <v>0</v>
      </c>
      <c r="M34" s="320">
        <f>+ก.ย.!BV34</f>
        <v>0</v>
      </c>
      <c r="N34" s="414">
        <f>SUM(B34:M34)</f>
        <v>6602.93</v>
      </c>
      <c r="O34" s="380"/>
    </row>
    <row r="35" spans="1:15" ht="21.75">
      <c r="A35" s="363" t="s">
        <v>193</v>
      </c>
      <c r="B35" s="320">
        <f>+ต.ค.!BV35</f>
        <v>6435.53</v>
      </c>
      <c r="C35" s="320">
        <f>+พ.ย.!BV35</f>
        <v>0</v>
      </c>
      <c r="D35" s="320">
        <f>+ธ.ค.!BV35</f>
        <v>0</v>
      </c>
      <c r="E35" s="320">
        <f>+ม.ค.!BV35</f>
        <v>0</v>
      </c>
      <c r="F35" s="320">
        <f>+ก.พ.!BV35</f>
        <v>0</v>
      </c>
      <c r="G35" s="320">
        <f>+มี.ค.!BV35</f>
        <v>0</v>
      </c>
      <c r="H35" s="320">
        <f>+เม.ย.!BV35</f>
        <v>0</v>
      </c>
      <c r="I35" s="320">
        <f>+พ.ค.!BV35</f>
        <v>0</v>
      </c>
      <c r="J35" s="320">
        <f>+มิ.ย.!BV35</f>
        <v>0</v>
      </c>
      <c r="K35" s="320">
        <f>+ก.ค.!BV35</f>
        <v>0</v>
      </c>
      <c r="L35" s="320">
        <f>+ส.ค.!BV35</f>
        <v>0</v>
      </c>
      <c r="M35" s="320">
        <f>+ก.ย.!BV35</f>
        <v>0</v>
      </c>
      <c r="N35" s="320">
        <f t="shared" si="0"/>
        <v>6435.53</v>
      </c>
      <c r="O35" s="380"/>
    </row>
    <row r="36" spans="1:15" ht="21.75">
      <c r="A36" s="363" t="s">
        <v>414</v>
      </c>
      <c r="B36" s="320">
        <f>+ต.ค.!BV36</f>
        <v>0</v>
      </c>
      <c r="C36" s="320">
        <f>+พ.ย.!BV36</f>
        <v>0</v>
      </c>
      <c r="D36" s="320">
        <f>+ธ.ค.!BV36</f>
        <v>0</v>
      </c>
      <c r="E36" s="320">
        <f>+ม.ค.!BV36</f>
        <v>0</v>
      </c>
      <c r="F36" s="320">
        <f>+ก.พ.!BV36</f>
        <v>0</v>
      </c>
      <c r="G36" s="320">
        <f>+มี.ค.!BV36</f>
        <v>0</v>
      </c>
      <c r="H36" s="320">
        <f>+เม.ย.!BV36</f>
        <v>0</v>
      </c>
      <c r="I36" s="320">
        <f>+พ.ค.!BV36</f>
        <v>0</v>
      </c>
      <c r="J36" s="320">
        <f>+มิ.ย.!BV36</f>
        <v>0</v>
      </c>
      <c r="K36" s="320">
        <f>+ก.ค.!BV36</f>
        <v>0</v>
      </c>
      <c r="L36" s="320">
        <f>+ส.ค.!BV36</f>
        <v>0</v>
      </c>
      <c r="M36" s="320">
        <f>+ก.ย.!BV36</f>
        <v>0</v>
      </c>
      <c r="N36" s="320">
        <f t="shared" si="0"/>
        <v>0</v>
      </c>
      <c r="O36" s="380"/>
    </row>
    <row r="37" spans="1:15" ht="21.75">
      <c r="A37" s="367" t="s">
        <v>415</v>
      </c>
      <c r="B37" s="320">
        <f>+ต.ค.!BV37</f>
        <v>0</v>
      </c>
      <c r="C37" s="320">
        <f>+พ.ย.!BV37</f>
        <v>0</v>
      </c>
      <c r="D37" s="320">
        <f>+ธ.ค.!BV37</f>
        <v>0</v>
      </c>
      <c r="E37" s="320">
        <f>+ม.ค.!BV37</f>
        <v>0</v>
      </c>
      <c r="F37" s="320">
        <f>+ก.พ.!BV37</f>
        <v>0</v>
      </c>
      <c r="G37" s="320">
        <f>+มี.ค.!BV37</f>
        <v>0</v>
      </c>
      <c r="H37" s="320">
        <f>+เม.ย.!BV37</f>
        <v>0</v>
      </c>
      <c r="I37" s="320">
        <f>+พ.ค.!BV37</f>
        <v>0</v>
      </c>
      <c r="J37" s="320">
        <f>+มิ.ย.!BV37</f>
        <v>0</v>
      </c>
      <c r="K37" s="320">
        <f>+ก.ค.!BV37</f>
        <v>0</v>
      </c>
      <c r="L37" s="320">
        <f>+ส.ค.!BV37</f>
        <v>0</v>
      </c>
      <c r="M37" s="320">
        <f>+ก.ย.!BV37</f>
        <v>0</v>
      </c>
      <c r="N37" s="320">
        <f t="shared" si="0"/>
        <v>0</v>
      </c>
      <c r="O37" s="380"/>
    </row>
    <row r="38" spans="1:15" ht="21.75">
      <c r="A38" s="367" t="s">
        <v>377</v>
      </c>
      <c r="B38" s="320">
        <f>+ต.ค.!BV38</f>
        <v>0</v>
      </c>
      <c r="C38" s="320">
        <f>+พ.ย.!BV38</f>
        <v>0</v>
      </c>
      <c r="D38" s="320">
        <f>+ธ.ค.!BV38</f>
        <v>0</v>
      </c>
      <c r="E38" s="320">
        <f>+ม.ค.!BV38</f>
        <v>0</v>
      </c>
      <c r="F38" s="320">
        <f>+ก.พ.!BV38</f>
        <v>0</v>
      </c>
      <c r="G38" s="320">
        <f>+มี.ค.!BV38</f>
        <v>0</v>
      </c>
      <c r="H38" s="320">
        <f>+เม.ย.!BV38</f>
        <v>0</v>
      </c>
      <c r="I38" s="320">
        <f>+พ.ค.!BV38</f>
        <v>0</v>
      </c>
      <c r="J38" s="320">
        <f>+มิ.ย.!BV38</f>
        <v>0</v>
      </c>
      <c r="K38" s="320">
        <f>+ก.ค.!BV38</f>
        <v>0</v>
      </c>
      <c r="L38" s="320">
        <f>+ส.ค.!BV38</f>
        <v>0</v>
      </c>
      <c r="M38" s="320">
        <f>+ก.ย.!BV38</f>
        <v>0</v>
      </c>
      <c r="N38" s="320">
        <f t="shared" si="0"/>
        <v>0</v>
      </c>
      <c r="O38" s="380"/>
    </row>
    <row r="39" spans="1:15" ht="21.75" hidden="1">
      <c r="A39" s="363" t="s">
        <v>630</v>
      </c>
      <c r="B39" s="320">
        <f>+ต.ค.!BV39</f>
        <v>0</v>
      </c>
      <c r="C39" s="320">
        <f>+พ.ย.!BV39</f>
        <v>0</v>
      </c>
      <c r="D39" s="320">
        <f>+ธ.ค.!BV39</f>
        <v>0</v>
      </c>
      <c r="E39" s="320">
        <f>+ม.ค.!BV39</f>
        <v>0</v>
      </c>
      <c r="F39" s="320">
        <f>+ก.พ.!BV39</f>
        <v>0</v>
      </c>
      <c r="G39" s="320">
        <f>+มี.ค.!BV39</f>
        <v>0</v>
      </c>
      <c r="H39" s="320">
        <f>+เม.ย.!BV39</f>
        <v>0</v>
      </c>
      <c r="I39" s="320">
        <f>+พ.ค.!BV39</f>
        <v>0</v>
      </c>
      <c r="J39" s="320">
        <f>+มิ.ย.!BV39</f>
        <v>0</v>
      </c>
      <c r="K39" s="320">
        <f>+ก.ค.!BV39</f>
        <v>0</v>
      </c>
      <c r="L39" s="320">
        <f>+ส.ค.!BV39</f>
        <v>0</v>
      </c>
      <c r="M39" s="320">
        <f>+ก.ย.!BV39</f>
        <v>0</v>
      </c>
      <c r="N39" s="320">
        <f t="shared" si="0"/>
        <v>0</v>
      </c>
      <c r="O39" s="380"/>
    </row>
    <row r="40" spans="1:15" ht="21.75" hidden="1">
      <c r="A40" s="363" t="s">
        <v>416</v>
      </c>
      <c r="B40" s="320">
        <f>+ต.ค.!BV40</f>
        <v>0</v>
      </c>
      <c r="C40" s="320">
        <f>+พ.ย.!BV40</f>
        <v>0</v>
      </c>
      <c r="D40" s="320">
        <f>+ธ.ค.!BV40</f>
        <v>0</v>
      </c>
      <c r="E40" s="320">
        <f>+ม.ค.!BV40</f>
        <v>0</v>
      </c>
      <c r="F40" s="320">
        <f>+ก.พ.!BV40</f>
        <v>0</v>
      </c>
      <c r="G40" s="320">
        <f>+มี.ค.!BV40</f>
        <v>0</v>
      </c>
      <c r="H40" s="320">
        <f>+เม.ย.!BV40</f>
        <v>0</v>
      </c>
      <c r="I40" s="320">
        <f>+พ.ค.!BV40</f>
        <v>0</v>
      </c>
      <c r="J40" s="320">
        <f>+มิ.ย.!BV40</f>
        <v>0</v>
      </c>
      <c r="K40" s="320">
        <f>+ก.ค.!BV40</f>
        <v>0</v>
      </c>
      <c r="L40" s="320">
        <f>+ส.ค.!BV40</f>
        <v>0</v>
      </c>
      <c r="M40" s="320">
        <f>+ก.ย.!BV40</f>
        <v>0</v>
      </c>
      <c r="N40" s="320">
        <f t="shared" si="0"/>
        <v>0</v>
      </c>
      <c r="O40" s="380"/>
    </row>
    <row r="41" spans="1:15" ht="21.75" hidden="1">
      <c r="A41" s="367" t="s">
        <v>84</v>
      </c>
      <c r="B41" s="320">
        <f>+ต.ค.!BV41</f>
        <v>0</v>
      </c>
      <c r="C41" s="320">
        <f>+พ.ย.!BV41</f>
        <v>0</v>
      </c>
      <c r="D41" s="320">
        <f>+ธ.ค.!BV41</f>
        <v>0</v>
      </c>
      <c r="E41" s="320">
        <f>+ม.ค.!BV41</f>
        <v>0</v>
      </c>
      <c r="F41" s="320">
        <f>+ก.พ.!BV41</f>
        <v>0</v>
      </c>
      <c r="G41" s="320">
        <f>+มี.ค.!BV41</f>
        <v>0</v>
      </c>
      <c r="H41" s="320">
        <f>+เม.ย.!BV41</f>
        <v>0</v>
      </c>
      <c r="I41" s="320">
        <f>+พ.ค.!BV41</f>
        <v>0</v>
      </c>
      <c r="J41" s="320">
        <f>+มิ.ย.!BV41</f>
        <v>0</v>
      </c>
      <c r="K41" s="320">
        <f>+ก.ค.!BV41</f>
        <v>0</v>
      </c>
      <c r="L41" s="320">
        <f>+ส.ค.!BV41</f>
        <v>0</v>
      </c>
      <c r="M41" s="320">
        <f>+ก.ย.!BV41</f>
        <v>0</v>
      </c>
      <c r="N41" s="320">
        <f t="shared" si="0"/>
        <v>0</v>
      </c>
      <c r="O41" s="380"/>
    </row>
    <row r="42" spans="1:15" ht="21.75" hidden="1">
      <c r="A42" s="363" t="s">
        <v>109</v>
      </c>
      <c r="B42" s="320">
        <f>+ต.ค.!BV42</f>
        <v>0</v>
      </c>
      <c r="C42" s="320">
        <f>+พ.ย.!BV42</f>
        <v>0</v>
      </c>
      <c r="D42" s="320">
        <f>+ธ.ค.!BV42</f>
        <v>0</v>
      </c>
      <c r="E42" s="320">
        <f>+ม.ค.!BV42</f>
        <v>0</v>
      </c>
      <c r="F42" s="320">
        <f>+ก.พ.!BV42</f>
        <v>0</v>
      </c>
      <c r="G42" s="320">
        <f>+มี.ค.!BV42</f>
        <v>0</v>
      </c>
      <c r="H42" s="320">
        <f>+เม.ย.!BV42</f>
        <v>0</v>
      </c>
      <c r="I42" s="320">
        <f>+พ.ค.!BV42</f>
        <v>0</v>
      </c>
      <c r="J42" s="320">
        <f>+มิ.ย.!BV42</f>
        <v>0</v>
      </c>
      <c r="K42" s="320">
        <f>+ก.ค.!BV42</f>
        <v>0</v>
      </c>
      <c r="L42" s="320">
        <f>+ส.ค.!BV42</f>
        <v>0</v>
      </c>
      <c r="M42" s="320">
        <f>+ก.ย.!BV42</f>
        <v>0</v>
      </c>
      <c r="N42" s="320">
        <f t="shared" si="0"/>
        <v>0</v>
      </c>
      <c r="O42" s="380"/>
    </row>
    <row r="43" spans="1:15" ht="21.75" hidden="1">
      <c r="A43" s="363" t="s">
        <v>569</v>
      </c>
      <c r="B43" s="320">
        <f>+ต.ค.!BV43</f>
        <v>62818.75</v>
      </c>
      <c r="C43" s="320">
        <f>+พ.ย.!BV43</f>
        <v>0</v>
      </c>
      <c r="D43" s="320">
        <f>+ธ.ค.!BV43</f>
        <v>0</v>
      </c>
      <c r="E43" s="320">
        <f>+ม.ค.!BV43</f>
        <v>0</v>
      </c>
      <c r="F43" s="320">
        <f>+ก.พ.!BV43</f>
        <v>0</v>
      </c>
      <c r="G43" s="320">
        <f>+มี.ค.!BV43</f>
        <v>0</v>
      </c>
      <c r="H43" s="320">
        <f>+เม.ย.!BV43</f>
        <v>0</v>
      </c>
      <c r="I43" s="320">
        <f>+พ.ค.!BV43</f>
        <v>0</v>
      </c>
      <c r="J43" s="320">
        <f>+มิ.ย.!BV43</f>
        <v>0</v>
      </c>
      <c r="K43" s="320">
        <f>+ก.ค.!BV43</f>
        <v>0</v>
      </c>
      <c r="L43" s="320">
        <f>+ส.ค.!BV43</f>
        <v>0</v>
      </c>
      <c r="M43" s="320">
        <f>+ก.ย.!BV43</f>
        <v>0</v>
      </c>
      <c r="N43" s="320">
        <f t="shared" si="0"/>
        <v>62818.75</v>
      </c>
      <c r="O43" s="380"/>
    </row>
    <row r="44" spans="1:15" ht="21.75" hidden="1">
      <c r="A44" s="363" t="s">
        <v>383</v>
      </c>
      <c r="B44" s="320">
        <f>+ต.ค.!BV44</f>
        <v>0</v>
      </c>
      <c r="C44" s="320">
        <f>+พ.ย.!BV44</f>
        <v>0</v>
      </c>
      <c r="D44" s="320">
        <f>+ธ.ค.!BV44</f>
        <v>0</v>
      </c>
      <c r="E44" s="320">
        <f>+ม.ค.!BV44</f>
        <v>0</v>
      </c>
      <c r="F44" s="320">
        <f>+ก.พ.!BV44</f>
        <v>0</v>
      </c>
      <c r="G44" s="320">
        <f>+มี.ค.!BV44</f>
        <v>0</v>
      </c>
      <c r="H44" s="320">
        <f>+เม.ย.!BV44</f>
        <v>0</v>
      </c>
      <c r="I44" s="320">
        <f>+พ.ค.!BV44</f>
        <v>0</v>
      </c>
      <c r="J44" s="320">
        <f>+มิ.ย.!BV44</f>
        <v>0</v>
      </c>
      <c r="K44" s="320">
        <f>+ก.ค.!BV44</f>
        <v>0</v>
      </c>
      <c r="L44" s="320">
        <f>+ส.ค.!BV44</f>
        <v>0</v>
      </c>
      <c r="M44" s="320">
        <f>+ก.ย.!BV44</f>
        <v>0</v>
      </c>
      <c r="N44" s="320">
        <f t="shared" si="0"/>
        <v>0</v>
      </c>
      <c r="O44" s="380"/>
    </row>
    <row r="45" spans="1:15" ht="21.75">
      <c r="A45" s="367" t="s">
        <v>568</v>
      </c>
      <c r="B45" s="320">
        <f>+ต.ค.!BV45</f>
        <v>0</v>
      </c>
      <c r="C45" s="320">
        <f>+พ.ย.!BV45</f>
        <v>0</v>
      </c>
      <c r="D45" s="320">
        <f>+ธ.ค.!BV45</f>
        <v>0</v>
      </c>
      <c r="E45" s="320">
        <f>+ม.ค.!BV45</f>
        <v>0</v>
      </c>
      <c r="F45" s="320">
        <f>+ก.พ.!BV45</f>
        <v>0</v>
      </c>
      <c r="G45" s="320">
        <f>+มี.ค.!BV45</f>
        <v>0</v>
      </c>
      <c r="H45" s="320">
        <f>+เม.ย.!BV45</f>
        <v>0</v>
      </c>
      <c r="I45" s="320">
        <f>+พ.ค.!BV45</f>
        <v>0</v>
      </c>
      <c r="J45" s="320">
        <f>+มิ.ย.!BV45</f>
        <v>0</v>
      </c>
      <c r="K45" s="320">
        <f>+ก.ค.!BV45</f>
        <v>0</v>
      </c>
      <c r="L45" s="320">
        <f>+ส.ค.!BV45</f>
        <v>0</v>
      </c>
      <c r="M45" s="320">
        <f>+ก.ย.!BV45</f>
        <v>0</v>
      </c>
      <c r="N45" s="320">
        <f t="shared" si="0"/>
        <v>0</v>
      </c>
      <c r="O45" s="380"/>
    </row>
    <row r="46" spans="1:15" ht="21.75">
      <c r="A46" s="363" t="s">
        <v>379</v>
      </c>
      <c r="B46" s="320">
        <f>+ต.ค.!BV46</f>
        <v>0</v>
      </c>
      <c r="C46" s="320">
        <f>+พ.ย.!BV46</f>
        <v>0</v>
      </c>
      <c r="D46" s="320">
        <f>+ธ.ค.!BV46</f>
        <v>0</v>
      </c>
      <c r="E46" s="320">
        <f>+ม.ค.!BV46</f>
        <v>0</v>
      </c>
      <c r="F46" s="320">
        <f>+ก.พ.!BV46</f>
        <v>0</v>
      </c>
      <c r="G46" s="320">
        <f>+มี.ค.!BV46</f>
        <v>0</v>
      </c>
      <c r="H46" s="320">
        <f>+เม.ย.!BV46</f>
        <v>0</v>
      </c>
      <c r="I46" s="320">
        <f>+พ.ค.!BV46</f>
        <v>0</v>
      </c>
      <c r="J46" s="320">
        <f>+มิ.ย.!BV46</f>
        <v>0</v>
      </c>
      <c r="K46" s="320">
        <f>+ก.ค.!BV46</f>
        <v>0</v>
      </c>
      <c r="L46" s="320">
        <f>+ส.ค.!BV46</f>
        <v>0</v>
      </c>
      <c r="M46" s="320">
        <f>+ก.ย.!BV46</f>
        <v>0</v>
      </c>
      <c r="N46" s="320">
        <f t="shared" si="0"/>
        <v>0</v>
      </c>
      <c r="O46" s="380"/>
    </row>
    <row r="47" spans="1:15" ht="21.75">
      <c r="A47" s="367" t="s">
        <v>30</v>
      </c>
      <c r="B47" s="320">
        <f>+ต.ค.!BV47</f>
        <v>0</v>
      </c>
      <c r="C47" s="320">
        <f>+พ.ย.!BV47</f>
        <v>0</v>
      </c>
      <c r="D47" s="320">
        <f>+ธ.ค.!BV47</f>
        <v>0</v>
      </c>
      <c r="E47" s="320">
        <f>+ม.ค.!BV47</f>
        <v>0</v>
      </c>
      <c r="F47" s="320">
        <f>+ก.พ.!BV47</f>
        <v>0</v>
      </c>
      <c r="G47" s="320">
        <f>+มี.ค.!BV47</f>
        <v>0</v>
      </c>
      <c r="H47" s="320">
        <f>+เม.ย.!BV47</f>
        <v>0</v>
      </c>
      <c r="I47" s="320">
        <f>+พ.ค.!BV47</f>
        <v>0</v>
      </c>
      <c r="J47" s="320">
        <f>+มิ.ย.!BV47</f>
        <v>0</v>
      </c>
      <c r="K47" s="320">
        <f>+ก.ค.!BV47</f>
        <v>0</v>
      </c>
      <c r="L47" s="320">
        <f>+ส.ค.!BV47</f>
        <v>0</v>
      </c>
      <c r="M47" s="320">
        <f>+ก.ย.!BV47</f>
        <v>0</v>
      </c>
      <c r="N47" s="320">
        <f t="shared" si="0"/>
        <v>0</v>
      </c>
      <c r="O47" s="380"/>
    </row>
    <row r="48" spans="1:15" ht="21.75" hidden="1">
      <c r="A48" s="367" t="s">
        <v>6</v>
      </c>
      <c r="B48" s="320">
        <f>+ต.ค.!BV48</f>
        <v>0</v>
      </c>
      <c r="C48" s="320">
        <f>+พ.ย.!BV48</f>
        <v>0</v>
      </c>
      <c r="D48" s="320">
        <f>+ธ.ค.!BV48</f>
        <v>0</v>
      </c>
      <c r="E48" s="320">
        <f>+ม.ค.!BV48</f>
        <v>0</v>
      </c>
      <c r="F48" s="320">
        <f>+ก.พ.!BV48</f>
        <v>0</v>
      </c>
      <c r="G48" s="320">
        <f>+มี.ค.!BV48</f>
        <v>0</v>
      </c>
      <c r="H48" s="320">
        <f>+เม.ย.!BV48</f>
        <v>0</v>
      </c>
      <c r="I48" s="320">
        <f>+พ.ค.!BV48</f>
        <v>0</v>
      </c>
      <c r="J48" s="320">
        <f>+มิ.ย.!BV48</f>
        <v>0</v>
      </c>
      <c r="K48" s="320">
        <f>+ก.ค.!BV48</f>
        <v>0</v>
      </c>
      <c r="L48" s="320">
        <f>+ส.ค.!BV48</f>
        <v>0</v>
      </c>
      <c r="M48" s="320">
        <f>+ก.ย.!BV48</f>
        <v>0</v>
      </c>
      <c r="N48" s="320">
        <f t="shared" si="0"/>
        <v>0</v>
      </c>
      <c r="O48" s="380"/>
    </row>
    <row r="49" spans="1:15" ht="21.75">
      <c r="A49" s="367" t="s">
        <v>565</v>
      </c>
      <c r="B49" s="320">
        <f>+ต.ค.!BV49</f>
        <v>0</v>
      </c>
      <c r="C49" s="320">
        <f>+พ.ย.!BV49</f>
        <v>0</v>
      </c>
      <c r="D49" s="320">
        <f>+ธ.ค.!BV49</f>
        <v>0</v>
      </c>
      <c r="E49" s="320">
        <f>+ม.ค.!BV49</f>
        <v>0</v>
      </c>
      <c r="F49" s="320">
        <f>+ก.พ.!BV49</f>
        <v>0</v>
      </c>
      <c r="G49" s="320">
        <f>+มี.ค.!BV49</f>
        <v>0</v>
      </c>
      <c r="H49" s="320">
        <f>+เม.ย.!BV49</f>
        <v>0</v>
      </c>
      <c r="I49" s="320">
        <f>+พ.ค.!BV49</f>
        <v>0</v>
      </c>
      <c r="J49" s="320">
        <f>+มิ.ย.!BV49</f>
        <v>0</v>
      </c>
      <c r="K49" s="320">
        <f>+ก.ค.!BV49</f>
        <v>0</v>
      </c>
      <c r="L49" s="320">
        <f>+ส.ค.!BV49</f>
        <v>0</v>
      </c>
      <c r="M49" s="320">
        <f>+ก.ย.!BV49</f>
        <v>0</v>
      </c>
      <c r="N49" s="320">
        <f t="shared" si="0"/>
        <v>0</v>
      </c>
      <c r="O49" s="380"/>
    </row>
    <row r="50" spans="1:15" ht="21.75" hidden="1">
      <c r="A50" s="363" t="s">
        <v>28</v>
      </c>
      <c r="B50" s="320">
        <f>+ต.ค.!BV50</f>
        <v>0</v>
      </c>
      <c r="C50" s="320">
        <f>+พ.ย.!BV50</f>
        <v>0</v>
      </c>
      <c r="D50" s="320">
        <f>+ธ.ค.!BV50</f>
        <v>0</v>
      </c>
      <c r="E50" s="320">
        <f>+ม.ค.!BV50</f>
        <v>0</v>
      </c>
      <c r="F50" s="320">
        <f>+ก.พ.!BV50</f>
        <v>0</v>
      </c>
      <c r="G50" s="320">
        <f>+มี.ค.!BV50</f>
        <v>0</v>
      </c>
      <c r="H50" s="320">
        <f>+เม.ย.!BV50</f>
        <v>0</v>
      </c>
      <c r="I50" s="320">
        <f>+พ.ค.!BV50</f>
        <v>0</v>
      </c>
      <c r="J50" s="320">
        <f>+มิ.ย.!BV50</f>
        <v>0</v>
      </c>
      <c r="K50" s="320">
        <f>+ก.ค.!BV50</f>
        <v>0</v>
      </c>
      <c r="L50" s="320">
        <f>+ส.ค.!BV50</f>
        <v>0</v>
      </c>
      <c r="M50" s="320">
        <f>+ก.ย.!BV50</f>
        <v>0</v>
      </c>
      <c r="N50" s="320">
        <f t="shared" si="0"/>
        <v>0</v>
      </c>
      <c r="O50" s="380"/>
    </row>
    <row r="51" spans="1:15" ht="21.75">
      <c r="A51" s="363" t="s">
        <v>620</v>
      </c>
      <c r="B51" s="320">
        <f>+ต.ค.!BV51</f>
        <v>10957.47</v>
      </c>
      <c r="C51" s="320">
        <f>+พ.ย.!BV51</f>
        <v>0</v>
      </c>
      <c r="D51" s="320">
        <f>+ธ.ค.!BV51</f>
        <v>0</v>
      </c>
      <c r="E51" s="320">
        <f>+ม.ค.!BV51</f>
        <v>0</v>
      </c>
      <c r="F51" s="320">
        <f>+ก.พ.!BV51</f>
        <v>0</v>
      </c>
      <c r="G51" s="320">
        <f>+มี.ค.!BV51</f>
        <v>0</v>
      </c>
      <c r="H51" s="320">
        <f>+เม.ย.!BV51</f>
        <v>0</v>
      </c>
      <c r="I51" s="320">
        <f>+พ.ค.!BV51</f>
        <v>0</v>
      </c>
      <c r="J51" s="320">
        <f>+มิ.ย.!BV51</f>
        <v>0</v>
      </c>
      <c r="K51" s="320">
        <f>+ก.ค.!BV51</f>
        <v>0</v>
      </c>
      <c r="L51" s="320">
        <f>+ส.ค.!BV51</f>
        <v>0</v>
      </c>
      <c r="M51" s="320">
        <f>+ก.ย.!BV51</f>
        <v>0</v>
      </c>
      <c r="N51" s="414">
        <f>SUM(B51:M51)</f>
        <v>10957.47</v>
      </c>
      <c r="O51" s="382">
        <f>SUM(N37:N51)</f>
        <v>73776.22</v>
      </c>
    </row>
    <row r="52" spans="1:15" ht="21.75">
      <c r="A52" s="363" t="s">
        <v>410</v>
      </c>
      <c r="B52" s="320">
        <f>+ต.ค.!BV52</f>
        <v>86653.02</v>
      </c>
      <c r="C52" s="320">
        <f>+พ.ย.!BV52</f>
        <v>0</v>
      </c>
      <c r="D52" s="320">
        <f>+ธ.ค.!BV52</f>
        <v>0</v>
      </c>
      <c r="E52" s="320">
        <f>+ม.ค.!BV52</f>
        <v>0</v>
      </c>
      <c r="F52" s="320">
        <f>+ก.พ.!BV52</f>
        <v>0</v>
      </c>
      <c r="G52" s="320">
        <f>+มี.ค.!BV52</f>
        <v>0</v>
      </c>
      <c r="H52" s="320">
        <f>+เม.ย.!BV52</f>
        <v>0</v>
      </c>
      <c r="I52" s="320">
        <f>+พ.ค.!BV52</f>
        <v>0</v>
      </c>
      <c r="J52" s="320">
        <f>+มิ.ย.!BV52</f>
        <v>0</v>
      </c>
      <c r="K52" s="320">
        <f>+ก.ค.!BV52</f>
        <v>0</v>
      </c>
      <c r="L52" s="320">
        <f>+ส.ค.!BV52</f>
        <v>0</v>
      </c>
      <c r="M52" s="320">
        <f>+ก.ย.!BV52</f>
        <v>0</v>
      </c>
      <c r="N52" s="320">
        <f t="shared" si="0"/>
        <v>86653.02</v>
      </c>
      <c r="O52" s="382"/>
    </row>
    <row r="53" spans="1:15" ht="21.75">
      <c r="A53" s="363" t="s">
        <v>600</v>
      </c>
      <c r="B53" s="320">
        <f>+ต.ค.!BV53</f>
        <v>4876316.42</v>
      </c>
      <c r="C53" s="320">
        <f>+พ.ย.!BV53</f>
        <v>0</v>
      </c>
      <c r="D53" s="320">
        <f>+ธ.ค.!BV53</f>
        <v>0</v>
      </c>
      <c r="E53" s="320">
        <f>+ม.ค.!BV53</f>
        <v>0</v>
      </c>
      <c r="F53" s="320">
        <f>+ก.พ.!BV53</f>
        <v>0</v>
      </c>
      <c r="G53" s="320">
        <f>+มี.ค.!BV53</f>
        <v>0</v>
      </c>
      <c r="H53" s="320">
        <f>+เม.ย.!BV53</f>
        <v>0</v>
      </c>
      <c r="I53" s="320">
        <f>+พ.ค.!BV53</f>
        <v>0</v>
      </c>
      <c r="J53" s="320">
        <f>+มิ.ย.!BV53</f>
        <v>0</v>
      </c>
      <c r="K53" s="320">
        <f>+ก.ค.!BV53</f>
        <v>0</v>
      </c>
      <c r="L53" s="320">
        <f>+ส.ค.!BV53</f>
        <v>0</v>
      </c>
      <c r="M53" s="320">
        <f>+ก.ย.!BV53</f>
        <v>0</v>
      </c>
      <c r="N53" s="414">
        <f>SUM(B53:M53)</f>
        <v>4876316.42</v>
      </c>
      <c r="O53" s="380"/>
    </row>
    <row r="54" spans="1:15" ht="21.75">
      <c r="A54" s="363" t="s">
        <v>5</v>
      </c>
      <c r="B54" s="320">
        <f>+ต.ค.!BV54</f>
        <v>0</v>
      </c>
      <c r="C54" s="320">
        <f>+พ.ย.!BV54</f>
        <v>0</v>
      </c>
      <c r="D54" s="320">
        <f>+ธ.ค.!BV54</f>
        <v>0</v>
      </c>
      <c r="E54" s="320">
        <f>+ม.ค.!BV54</f>
        <v>0</v>
      </c>
      <c r="F54" s="320">
        <f>+ก.พ.!BV54</f>
        <v>0</v>
      </c>
      <c r="G54" s="320">
        <f>+มี.ค.!BV54</f>
        <v>0</v>
      </c>
      <c r="H54" s="320">
        <f>+เม.ย.!BV54</f>
        <v>0</v>
      </c>
      <c r="I54" s="320">
        <f>+พ.ค.!BV54</f>
        <v>0</v>
      </c>
      <c r="J54" s="320">
        <f>+มิ.ย.!BV54</f>
        <v>0</v>
      </c>
      <c r="K54" s="320">
        <f>+ก.ค.!BV54</f>
        <v>0</v>
      </c>
      <c r="L54" s="320">
        <f>+ส.ค.!BV54</f>
        <v>0</v>
      </c>
      <c r="M54" s="320">
        <f>+ก.ย.!BV54</f>
        <v>0</v>
      </c>
      <c r="N54" s="320">
        <f t="shared" si="0"/>
        <v>0</v>
      </c>
      <c r="O54" s="380"/>
    </row>
    <row r="55" spans="1:15" ht="21.75">
      <c r="A55" s="409" t="s">
        <v>177</v>
      </c>
      <c r="B55" s="320">
        <f>+ต.ค.!BV55</f>
        <v>0</v>
      </c>
      <c r="C55" s="320">
        <f>+พ.ย.!BV55</f>
        <v>0</v>
      </c>
      <c r="D55" s="320">
        <f>+ธ.ค.!BV55</f>
        <v>0</v>
      </c>
      <c r="E55" s="320">
        <f>+ม.ค.!BV55</f>
        <v>0</v>
      </c>
      <c r="F55" s="320">
        <f>+ก.พ.!BV55</f>
        <v>0</v>
      </c>
      <c r="G55" s="320">
        <f>+มี.ค.!BV55</f>
        <v>0</v>
      </c>
      <c r="H55" s="320">
        <f>+เม.ย.!BV55</f>
        <v>0</v>
      </c>
      <c r="I55" s="320">
        <f>+พ.ค.!BV55</f>
        <v>0</v>
      </c>
      <c r="J55" s="320">
        <f>+มิ.ย.!BV55</f>
        <v>0</v>
      </c>
      <c r="K55" s="320">
        <f>+ก.ค.!BV55</f>
        <v>0</v>
      </c>
      <c r="L55" s="320">
        <f>+ส.ค.!BV55</f>
        <v>0</v>
      </c>
      <c r="M55" s="320">
        <f>+ก.ย.!BV55</f>
        <v>0</v>
      </c>
      <c r="N55" s="320">
        <f t="shared" si="0"/>
        <v>0</v>
      </c>
      <c r="O55" s="380"/>
    </row>
    <row r="56" spans="1:15" ht="21.75">
      <c r="A56" s="363" t="s">
        <v>456</v>
      </c>
      <c r="B56" s="320">
        <f>+ต.ค.!BV56</f>
        <v>386896.5</v>
      </c>
      <c r="C56" s="320">
        <f>+พ.ย.!BV56</f>
        <v>0</v>
      </c>
      <c r="D56" s="320">
        <f>+ธ.ค.!BV56</f>
        <v>0</v>
      </c>
      <c r="E56" s="320">
        <f>+ม.ค.!BV56</f>
        <v>0</v>
      </c>
      <c r="F56" s="320">
        <f>+ก.พ.!BV56</f>
        <v>0</v>
      </c>
      <c r="G56" s="320">
        <f>+มี.ค.!BV56</f>
        <v>0</v>
      </c>
      <c r="H56" s="320">
        <f>+เม.ย.!BV56</f>
        <v>0</v>
      </c>
      <c r="I56" s="320">
        <f>+พ.ค.!BV56</f>
        <v>0</v>
      </c>
      <c r="J56" s="320">
        <f>+มิ.ย.!BV56</f>
        <v>0</v>
      </c>
      <c r="K56" s="320">
        <f>+ก.ค.!BV56</f>
        <v>0</v>
      </c>
      <c r="L56" s="320">
        <f>+ส.ค.!BV56</f>
        <v>0</v>
      </c>
      <c r="M56" s="320">
        <f>+ก.ย.!BV56</f>
        <v>0</v>
      </c>
      <c r="N56" s="320">
        <f t="shared" si="0"/>
        <v>386896.5</v>
      </c>
      <c r="O56" s="380"/>
    </row>
    <row r="57" spans="1:15">
      <c r="A57" s="379" t="s">
        <v>237</v>
      </c>
      <c r="B57" s="320">
        <f>+ต.ค.!BV57</f>
        <v>0</v>
      </c>
      <c r="C57" s="320">
        <f>+พ.ย.!BV57</f>
        <v>0</v>
      </c>
      <c r="D57" s="320">
        <f>+ธ.ค.!BV57</f>
        <v>0</v>
      </c>
      <c r="E57" s="320">
        <f>+ม.ค.!BV57</f>
        <v>0</v>
      </c>
      <c r="F57" s="320">
        <f>+ก.พ.!BV57</f>
        <v>0</v>
      </c>
      <c r="G57" s="320">
        <f>+มี.ค.!BV57</f>
        <v>0</v>
      </c>
      <c r="H57" s="320">
        <f>+เม.ย.!BV57</f>
        <v>0</v>
      </c>
      <c r="I57" s="320">
        <f>+พ.ค.!BV57</f>
        <v>0</v>
      </c>
      <c r="J57" s="320">
        <f>+มิ.ย.!BV57</f>
        <v>0</v>
      </c>
      <c r="K57" s="320">
        <f>+ก.ค.!BV57</f>
        <v>0</v>
      </c>
      <c r="L57" s="320">
        <f>+ส.ค.!BV57</f>
        <v>0</v>
      </c>
      <c r="M57" s="320">
        <f>+ก.ย.!BV57</f>
        <v>0</v>
      </c>
      <c r="N57" s="320">
        <f t="shared" si="0"/>
        <v>0</v>
      </c>
      <c r="O57" s="380"/>
    </row>
    <row r="58" spans="1:15" ht="21.75">
      <c r="A58" s="363" t="s">
        <v>419</v>
      </c>
      <c r="B58" s="320">
        <f>+ต.ค.!BV58</f>
        <v>0</v>
      </c>
      <c r="C58" s="320">
        <f>+พ.ย.!BV58</f>
        <v>0</v>
      </c>
      <c r="D58" s="320">
        <f>+ธ.ค.!BV58</f>
        <v>0</v>
      </c>
      <c r="E58" s="320">
        <f>+ม.ค.!BV58</f>
        <v>0</v>
      </c>
      <c r="F58" s="320">
        <f>+ก.พ.!BV58</f>
        <v>0</v>
      </c>
      <c r="G58" s="320">
        <f>+มี.ค.!BV58</f>
        <v>0</v>
      </c>
      <c r="H58" s="320">
        <f>+เม.ย.!BV58</f>
        <v>0</v>
      </c>
      <c r="I58" s="320">
        <f>+พ.ค.!BV58</f>
        <v>0</v>
      </c>
      <c r="J58" s="320">
        <f>+มิ.ย.!BV58</f>
        <v>0</v>
      </c>
      <c r="K58" s="320">
        <f>+ก.ค.!BV58</f>
        <v>0</v>
      </c>
      <c r="L58" s="320">
        <f>+ส.ค.!BV58</f>
        <v>0</v>
      </c>
      <c r="M58" s="320">
        <f>+ก.ย.!BV58</f>
        <v>0</v>
      </c>
      <c r="N58" s="320">
        <f t="shared" si="0"/>
        <v>0</v>
      </c>
      <c r="O58" s="380"/>
    </row>
    <row r="59" spans="1:15" ht="21.75">
      <c r="A59" s="368" t="s">
        <v>239</v>
      </c>
      <c r="B59" s="320">
        <f>+ต.ค.!BV59</f>
        <v>0</v>
      </c>
      <c r="C59" s="320">
        <f>+พ.ย.!BV59</f>
        <v>0</v>
      </c>
      <c r="D59" s="320">
        <f>+ธ.ค.!BV59</f>
        <v>0</v>
      </c>
      <c r="E59" s="320">
        <f>+ม.ค.!BV59</f>
        <v>0</v>
      </c>
      <c r="F59" s="320">
        <f>+ก.พ.!BV59</f>
        <v>0</v>
      </c>
      <c r="G59" s="320">
        <f>+มี.ค.!BV59</f>
        <v>0</v>
      </c>
      <c r="H59" s="320">
        <f>+เม.ย.!BV59</f>
        <v>0</v>
      </c>
      <c r="I59" s="320">
        <f>+พ.ค.!BV59</f>
        <v>0</v>
      </c>
      <c r="J59" s="320">
        <f>+มิ.ย.!BV59</f>
        <v>0</v>
      </c>
      <c r="K59" s="320">
        <f>+ก.ค.!BV59</f>
        <v>0</v>
      </c>
      <c r="L59" s="320">
        <f>+ส.ค.!BV59</f>
        <v>0</v>
      </c>
      <c r="M59" s="320">
        <f>+ก.ย.!BV59</f>
        <v>0</v>
      </c>
      <c r="N59" s="320">
        <f t="shared" si="0"/>
        <v>0</v>
      </c>
      <c r="O59" s="380"/>
    </row>
    <row r="60" spans="1:15" ht="21.75" hidden="1">
      <c r="A60" s="363" t="s">
        <v>421</v>
      </c>
      <c r="B60" s="320">
        <f>+ต.ค.!BV60</f>
        <v>0</v>
      </c>
      <c r="C60" s="320">
        <f>+พ.ย.!BV60</f>
        <v>0</v>
      </c>
      <c r="D60" s="320">
        <f>+ธ.ค.!BV60</f>
        <v>0</v>
      </c>
      <c r="E60" s="320">
        <f>+ม.ค.!BV60</f>
        <v>0</v>
      </c>
      <c r="F60" s="320">
        <f>+ก.พ.!BV60</f>
        <v>0</v>
      </c>
      <c r="G60" s="320">
        <f>+มี.ค.!BV60</f>
        <v>0</v>
      </c>
      <c r="H60" s="320">
        <f>+เม.ย.!BV60</f>
        <v>0</v>
      </c>
      <c r="I60" s="320">
        <f>+พ.ค.!BV60</f>
        <v>0</v>
      </c>
      <c r="J60" s="320">
        <f>+มิ.ย.!BV60</f>
        <v>0</v>
      </c>
      <c r="K60" s="320">
        <f>+ก.ค.!BV60</f>
        <v>0</v>
      </c>
      <c r="L60" s="320">
        <f>+ส.ค.!BV60</f>
        <v>0</v>
      </c>
      <c r="M60" s="320">
        <f>+ก.ย.!BV60</f>
        <v>0</v>
      </c>
      <c r="N60" s="320">
        <f t="shared" si="0"/>
        <v>0</v>
      </c>
    </row>
    <row r="61" spans="1:15" ht="21.75" hidden="1">
      <c r="A61" s="363" t="s">
        <v>422</v>
      </c>
      <c r="B61" s="320">
        <f>+ต.ค.!BV61</f>
        <v>0</v>
      </c>
      <c r="C61" s="320">
        <f>+พ.ย.!BV61</f>
        <v>0</v>
      </c>
      <c r="D61" s="320">
        <f>+ธ.ค.!BV61</f>
        <v>0</v>
      </c>
      <c r="E61" s="320">
        <f>+ม.ค.!BV61</f>
        <v>0</v>
      </c>
      <c r="F61" s="320">
        <f>+ก.พ.!BV61</f>
        <v>0</v>
      </c>
      <c r="G61" s="320">
        <f>+มี.ค.!BV61</f>
        <v>0</v>
      </c>
      <c r="H61" s="320">
        <f>+เม.ย.!BV61</f>
        <v>0</v>
      </c>
      <c r="I61" s="320">
        <f>+พ.ค.!BV61</f>
        <v>0</v>
      </c>
      <c r="J61" s="320">
        <f>+มิ.ย.!BV61</f>
        <v>0</v>
      </c>
      <c r="K61" s="320">
        <f>+ก.ค.!BV61</f>
        <v>0</v>
      </c>
      <c r="L61" s="320">
        <f>+ส.ค.!BV61</f>
        <v>0</v>
      </c>
      <c r="M61" s="320">
        <f>+ก.ย.!BV61</f>
        <v>0</v>
      </c>
      <c r="N61" s="320">
        <f t="shared" si="0"/>
        <v>0</v>
      </c>
    </row>
    <row r="62" spans="1:15" ht="22.5" thickBot="1">
      <c r="A62" s="356" t="s">
        <v>194</v>
      </c>
      <c r="B62" s="320">
        <f>+ต.ค.!BV62</f>
        <v>516471970</v>
      </c>
      <c r="C62" s="320">
        <f>+พ.ย.!BV62</f>
        <v>0</v>
      </c>
      <c r="D62" s="320">
        <f>+ธ.ค.!BV62</f>
        <v>0</v>
      </c>
      <c r="E62" s="320">
        <f>+ม.ค.!BV62</f>
        <v>0</v>
      </c>
      <c r="F62" s="320">
        <f>+ก.พ.!BV62</f>
        <v>0</v>
      </c>
      <c r="G62" s="320">
        <f>+มี.ค.!BV62</f>
        <v>0</v>
      </c>
      <c r="H62" s="320">
        <f>+เม.ย.!BV62</f>
        <v>0</v>
      </c>
      <c r="I62" s="320">
        <f>+พ.ค.!BV62</f>
        <v>0</v>
      </c>
      <c r="J62" s="320">
        <f>+มิ.ย.!BV62</f>
        <v>0</v>
      </c>
      <c r="K62" s="320">
        <f>+ก.ค.!BV62</f>
        <v>0</v>
      </c>
      <c r="L62" s="320">
        <f>+ส.ค.!BV62</f>
        <v>0</v>
      </c>
      <c r="M62" s="320">
        <f>+ก.ย.!BV62</f>
        <v>0</v>
      </c>
      <c r="N62" s="320">
        <f t="shared" si="0"/>
        <v>516471970</v>
      </c>
    </row>
    <row r="63" spans="1:15" ht="24" hidden="1" thickBot="1">
      <c r="A63" s="323" t="s">
        <v>424</v>
      </c>
      <c r="B63" s="320">
        <f>+ต.ค.!BV63</f>
        <v>0</v>
      </c>
      <c r="C63" s="320">
        <f>+พ.ย.!BV63</f>
        <v>0</v>
      </c>
      <c r="D63" s="320">
        <f>+ธ.ค.!BV63</f>
        <v>0</v>
      </c>
      <c r="E63" s="320">
        <f>+ม.ค.!BV63</f>
        <v>0</v>
      </c>
      <c r="F63" s="320">
        <f>+ก.พ.!BV63</f>
        <v>0</v>
      </c>
      <c r="G63" s="320">
        <f>+มี.ค.!BV63</f>
        <v>0</v>
      </c>
      <c r="H63" s="320">
        <f>+เม.ย.!BV63</f>
        <v>0</v>
      </c>
      <c r="I63" s="320">
        <f>+พ.ค.!BV63</f>
        <v>0</v>
      </c>
      <c r="J63" s="320">
        <f>+มิ.ย.!BV63</f>
        <v>0</v>
      </c>
      <c r="K63" s="320">
        <f>+ก.ค.!BV63</f>
        <v>0</v>
      </c>
      <c r="L63" s="320">
        <f>+ส.ค.!BV63</f>
        <v>0</v>
      </c>
      <c r="M63" s="320">
        <f>+ก.ย.!BV63</f>
        <v>0</v>
      </c>
      <c r="N63" s="320">
        <f t="shared" si="0"/>
        <v>0</v>
      </c>
    </row>
    <row r="64" spans="1:15" ht="24" hidden="1" thickBot="1">
      <c r="A64" s="323" t="s">
        <v>425</v>
      </c>
      <c r="B64" s="320">
        <f>+ต.ค.!BV64</f>
        <v>0</v>
      </c>
      <c r="C64" s="320">
        <f>+พ.ย.!BV64</f>
        <v>0</v>
      </c>
      <c r="D64" s="320">
        <f>+ธ.ค.!BV64</f>
        <v>0</v>
      </c>
      <c r="E64" s="320">
        <f>+ม.ค.!BV64</f>
        <v>0</v>
      </c>
      <c r="F64" s="320">
        <f>+ก.พ.!BV64</f>
        <v>0</v>
      </c>
      <c r="G64" s="320">
        <f>+มี.ค.!BV64</f>
        <v>0</v>
      </c>
      <c r="H64" s="320">
        <f>+เม.ย.!BV64</f>
        <v>0</v>
      </c>
      <c r="I64" s="320">
        <f>+พ.ค.!BV64</f>
        <v>0</v>
      </c>
      <c r="J64" s="320">
        <f>+มิ.ย.!BV64</f>
        <v>0</v>
      </c>
      <c r="K64" s="320">
        <f>+ก.ค.!BV64</f>
        <v>0</v>
      </c>
      <c r="L64" s="320">
        <f>+ส.ค.!BV64</f>
        <v>0</v>
      </c>
      <c r="M64" s="320">
        <f>+ก.ย.!BV64</f>
        <v>0</v>
      </c>
      <c r="N64" s="320">
        <f t="shared" si="0"/>
        <v>0</v>
      </c>
    </row>
    <row r="65" spans="1:15" ht="24" hidden="1" thickBot="1">
      <c r="A65" s="326" t="s">
        <v>432</v>
      </c>
      <c r="B65" s="327">
        <f>+ต.ค.!BV65</f>
        <v>0</v>
      </c>
      <c r="C65" s="327">
        <f>+พ.ย.!BV65</f>
        <v>0</v>
      </c>
      <c r="D65" s="327">
        <f>+ธ.ค.!BV65</f>
        <v>0</v>
      </c>
      <c r="E65" s="327">
        <f>+ม.ค.!BV65</f>
        <v>0</v>
      </c>
      <c r="F65" s="327">
        <f>+ก.พ.!BV65</f>
        <v>0</v>
      </c>
      <c r="G65" s="327">
        <f>+มี.ค.!BV65</f>
        <v>0</v>
      </c>
      <c r="H65" s="327">
        <f>+เม.ย.!BV65</f>
        <v>0</v>
      </c>
      <c r="I65" s="327">
        <f>+พ.ค.!BV65</f>
        <v>0</v>
      </c>
      <c r="J65" s="327">
        <f>+มิ.ย.!BV65</f>
        <v>0</v>
      </c>
      <c r="K65" s="327">
        <f>+ก.ค.!BV65</f>
        <v>0</v>
      </c>
      <c r="L65" s="327">
        <f>+ส.ค.!BV65</f>
        <v>0</v>
      </c>
      <c r="M65" s="327">
        <f>+ก.ย.!BV65</f>
        <v>0</v>
      </c>
      <c r="N65" s="327">
        <f t="shared" si="0"/>
        <v>0</v>
      </c>
    </row>
    <row r="66" spans="1:15" ht="24" thickBot="1">
      <c r="A66" s="330" t="s">
        <v>433</v>
      </c>
      <c r="B66" s="331">
        <f>+ต.ค.!BV66</f>
        <v>533641284.35000002</v>
      </c>
      <c r="C66" s="331">
        <f>+พ.ย.!BV66</f>
        <v>0</v>
      </c>
      <c r="D66" s="331">
        <f>+ธ.ค.!BV66</f>
        <v>0</v>
      </c>
      <c r="E66" s="331">
        <f>+ม.ค.!BV66</f>
        <v>0</v>
      </c>
      <c r="F66" s="331">
        <f>+ก.พ.!BV66</f>
        <v>0</v>
      </c>
      <c r="G66" s="331">
        <f>+มี.ค.!BV66</f>
        <v>0</v>
      </c>
      <c r="H66" s="331">
        <f>+เม.ย.!BV66</f>
        <v>0</v>
      </c>
      <c r="I66" s="331">
        <f>+พ.ค.!BV66</f>
        <v>0</v>
      </c>
      <c r="J66" s="331">
        <f>+มิ.ย.!BV66</f>
        <v>0</v>
      </c>
      <c r="K66" s="331">
        <f>+ก.ค.!BV66</f>
        <v>0</v>
      </c>
      <c r="L66" s="331">
        <f>+ส.ค.!BV66</f>
        <v>0</v>
      </c>
      <c r="M66" s="331">
        <f>+ก.ย.!BV66</f>
        <v>0</v>
      </c>
      <c r="N66" s="331">
        <f t="shared" si="0"/>
        <v>533641284.35000002</v>
      </c>
      <c r="O66" s="239"/>
    </row>
    <row r="67" spans="1:15">
      <c r="A67" s="336" t="s">
        <v>434</v>
      </c>
      <c r="B67" s="329">
        <f>+ต.ค.!BV67</f>
        <v>0</v>
      </c>
      <c r="C67" s="329">
        <f>+พ.ย.!BV67</f>
        <v>0</v>
      </c>
      <c r="D67" s="329">
        <f>+ธ.ค.!BV67</f>
        <v>0</v>
      </c>
      <c r="E67" s="329">
        <f>+ม.ค.!BV67</f>
        <v>0</v>
      </c>
      <c r="F67" s="329">
        <f>+ก.พ.!BV67</f>
        <v>0</v>
      </c>
      <c r="G67" s="329">
        <f>+มี.ค.!BV67</f>
        <v>0</v>
      </c>
      <c r="H67" s="329">
        <f>+เม.ย.!BV67</f>
        <v>0</v>
      </c>
      <c r="I67" s="329">
        <f>+พ.ค.!BV67</f>
        <v>0</v>
      </c>
      <c r="J67" s="329">
        <f>+มิ.ย.!BV67</f>
        <v>0</v>
      </c>
      <c r="K67" s="329">
        <f>+ก.ค.!BV67</f>
        <v>0</v>
      </c>
      <c r="L67" s="329">
        <f>+ส.ค.!BV67</f>
        <v>0</v>
      </c>
      <c r="M67" s="329">
        <f>+ก.ย.!BV67</f>
        <v>0</v>
      </c>
      <c r="N67" s="329">
        <f t="shared" si="0"/>
        <v>0</v>
      </c>
    </row>
    <row r="68" spans="1:15">
      <c r="A68" s="324" t="s">
        <v>115</v>
      </c>
      <c r="B68" s="320">
        <f>+ต.ค.!BV68</f>
        <v>0</v>
      </c>
      <c r="C68" s="320">
        <f>+พ.ย.!BV68</f>
        <v>0</v>
      </c>
      <c r="D68" s="320">
        <f>+ธ.ค.!BV68</f>
        <v>0</v>
      </c>
      <c r="E68" s="320">
        <f>+ม.ค.!BV68</f>
        <v>0</v>
      </c>
      <c r="F68" s="320">
        <f>+ก.พ.!BV68</f>
        <v>0</v>
      </c>
      <c r="G68" s="320">
        <f>+มี.ค.!BV68</f>
        <v>0</v>
      </c>
      <c r="H68" s="320">
        <f>+เม.ย.!BV68</f>
        <v>0</v>
      </c>
      <c r="I68" s="320">
        <f>+พ.ค.!BV68</f>
        <v>0</v>
      </c>
      <c r="J68" s="320">
        <f>+มิ.ย.!BV68</f>
        <v>0</v>
      </c>
      <c r="K68" s="320">
        <f>+ก.ค.!BV68</f>
        <v>0</v>
      </c>
      <c r="L68" s="320">
        <f>+ส.ค.!BV68</f>
        <v>0</v>
      </c>
      <c r="M68" s="320">
        <f>+ก.ย.!BV68</f>
        <v>0</v>
      </c>
      <c r="N68" s="320">
        <f t="shared" si="0"/>
        <v>0</v>
      </c>
    </row>
    <row r="69" spans="1:15" ht="21.75">
      <c r="A69" s="321" t="s">
        <v>436</v>
      </c>
      <c r="B69" s="320">
        <f>+ต.ค.!BV69</f>
        <v>725</v>
      </c>
      <c r="C69" s="320">
        <f>+พ.ย.!BV69</f>
        <v>0</v>
      </c>
      <c r="D69" s="320">
        <f>+ธ.ค.!BV69</f>
        <v>0</v>
      </c>
      <c r="E69" s="320">
        <f>+ม.ค.!BV69</f>
        <v>0</v>
      </c>
      <c r="F69" s="320">
        <f>+ก.พ.!BV69</f>
        <v>0</v>
      </c>
      <c r="G69" s="320">
        <f>+มี.ค.!BV69</f>
        <v>0</v>
      </c>
      <c r="H69" s="320">
        <f>+เม.ย.!BV69</f>
        <v>0</v>
      </c>
      <c r="I69" s="320">
        <f>+พ.ค.!BV69</f>
        <v>0</v>
      </c>
      <c r="J69" s="320">
        <f>+มิ.ย.!BV69</f>
        <v>0</v>
      </c>
      <c r="K69" s="320">
        <f>+ก.ค.!BV69</f>
        <v>0</v>
      </c>
      <c r="L69" s="320">
        <f>+ส.ค.!BV69</f>
        <v>0</v>
      </c>
      <c r="M69" s="320">
        <f>+ก.ย.!BV69</f>
        <v>0</v>
      </c>
      <c r="N69" s="414">
        <f>SUM(B69:M69)</f>
        <v>725</v>
      </c>
      <c r="O69" s="380"/>
    </row>
    <row r="70" spans="1:15" ht="21.75">
      <c r="A70" s="321" t="s">
        <v>380</v>
      </c>
      <c r="B70" s="320">
        <f>+ต.ค.!BV70</f>
        <v>0</v>
      </c>
      <c r="C70" s="320">
        <f>+พ.ย.!BV70</f>
        <v>0</v>
      </c>
      <c r="D70" s="320">
        <f>+ธ.ค.!BV70</f>
        <v>0</v>
      </c>
      <c r="E70" s="320">
        <f>+ม.ค.!BV70</f>
        <v>0</v>
      </c>
      <c r="F70" s="320">
        <f>+ก.พ.!BV70</f>
        <v>0</v>
      </c>
      <c r="G70" s="320">
        <f>+มี.ค.!BV70</f>
        <v>0</v>
      </c>
      <c r="H70" s="320">
        <f>+เม.ย.!BV70</f>
        <v>0</v>
      </c>
      <c r="I70" s="320">
        <f>+พ.ค.!BV70</f>
        <v>0</v>
      </c>
      <c r="J70" s="320">
        <f>+มิ.ย.!BV70</f>
        <v>0</v>
      </c>
      <c r="K70" s="320">
        <f>+ก.ค.!BV70</f>
        <v>0</v>
      </c>
      <c r="L70" s="320">
        <f>+ส.ค.!BV70</f>
        <v>0</v>
      </c>
      <c r="M70" s="320">
        <f>+ก.ย.!BV70</f>
        <v>0</v>
      </c>
      <c r="N70" s="320">
        <f t="shared" si="0"/>
        <v>0</v>
      </c>
      <c r="O70" s="380"/>
    </row>
    <row r="71" spans="1:15" ht="21.75">
      <c r="A71" s="321" t="s">
        <v>268</v>
      </c>
      <c r="B71" s="320">
        <f>+ต.ค.!BV71</f>
        <v>0</v>
      </c>
      <c r="C71" s="320">
        <f>+พ.ย.!BV71</f>
        <v>0</v>
      </c>
      <c r="D71" s="320">
        <f>+ธ.ค.!BV71</f>
        <v>0</v>
      </c>
      <c r="E71" s="320">
        <f>+ม.ค.!BV71</f>
        <v>0</v>
      </c>
      <c r="F71" s="320">
        <f>+ก.พ.!BV71</f>
        <v>0</v>
      </c>
      <c r="G71" s="320">
        <f>+มี.ค.!BV71</f>
        <v>0</v>
      </c>
      <c r="H71" s="320">
        <f>+เม.ย.!BV71</f>
        <v>0</v>
      </c>
      <c r="I71" s="320">
        <f>+พ.ค.!BV71</f>
        <v>0</v>
      </c>
      <c r="J71" s="320">
        <f>+มิ.ย.!BV71</f>
        <v>0</v>
      </c>
      <c r="K71" s="320">
        <f>+ก.ค.!BV71</f>
        <v>0</v>
      </c>
      <c r="L71" s="320">
        <f>+ส.ค.!BV71</f>
        <v>0</v>
      </c>
      <c r="M71" s="320">
        <f>+ก.ย.!BV71</f>
        <v>0</v>
      </c>
      <c r="N71" s="320">
        <f t="shared" si="0"/>
        <v>0</v>
      </c>
      <c r="O71" s="380"/>
    </row>
    <row r="72" spans="1:15" ht="21.75">
      <c r="A72" s="321" t="s">
        <v>269</v>
      </c>
      <c r="B72" s="320">
        <f>+ต.ค.!BV72</f>
        <v>1384405.2899999998</v>
      </c>
      <c r="C72" s="320">
        <f>+พ.ย.!BV72</f>
        <v>0</v>
      </c>
      <c r="D72" s="320">
        <f>+ธ.ค.!BV72</f>
        <v>0</v>
      </c>
      <c r="E72" s="320">
        <f>+ม.ค.!BV72</f>
        <v>0</v>
      </c>
      <c r="F72" s="320">
        <f>+ก.พ.!BV72</f>
        <v>0</v>
      </c>
      <c r="G72" s="320">
        <f>+มี.ค.!BV72</f>
        <v>0</v>
      </c>
      <c r="H72" s="320">
        <f>+เม.ย.!BV72</f>
        <v>0</v>
      </c>
      <c r="I72" s="320">
        <f>+พ.ค.!BV72</f>
        <v>0</v>
      </c>
      <c r="J72" s="320">
        <f>+มิ.ย.!BV72</f>
        <v>0</v>
      </c>
      <c r="K72" s="320">
        <f>+ก.ค.!BV72</f>
        <v>0</v>
      </c>
      <c r="L72" s="320">
        <f>+ส.ค.!BV72</f>
        <v>0</v>
      </c>
      <c r="M72" s="320">
        <f>+ก.ย.!BV72</f>
        <v>0</v>
      </c>
      <c r="N72" s="414">
        <f>SUM(B72:M72)</f>
        <v>1384405.2899999998</v>
      </c>
      <c r="O72" s="380"/>
    </row>
    <row r="73" spans="1:15" ht="21.75">
      <c r="A73" s="322" t="s">
        <v>570</v>
      </c>
      <c r="B73" s="320">
        <f>+ต.ค.!BV73</f>
        <v>35028.800000000003</v>
      </c>
      <c r="C73" s="320">
        <f>+พ.ย.!BV73</f>
        <v>0</v>
      </c>
      <c r="D73" s="320">
        <f>+ธ.ค.!BV73</f>
        <v>0</v>
      </c>
      <c r="E73" s="320">
        <f>+ม.ค.!BV73</f>
        <v>0</v>
      </c>
      <c r="F73" s="320">
        <f>+ก.พ.!BV73</f>
        <v>0</v>
      </c>
      <c r="G73" s="320">
        <f>+มี.ค.!BV73</f>
        <v>0</v>
      </c>
      <c r="H73" s="320">
        <f>+เม.ย.!BV73</f>
        <v>0</v>
      </c>
      <c r="I73" s="320">
        <f>+พ.ค.!BV73</f>
        <v>0</v>
      </c>
      <c r="J73" s="320">
        <f>+มิ.ย.!BV73</f>
        <v>0</v>
      </c>
      <c r="K73" s="320">
        <f>+ก.ค.!BV73</f>
        <v>0</v>
      </c>
      <c r="L73" s="320">
        <f>+ส.ค.!BV73</f>
        <v>0</v>
      </c>
      <c r="M73" s="320">
        <f>+ก.ย.!BV73</f>
        <v>0</v>
      </c>
      <c r="N73" s="414">
        <f>SUM(B73:M73)</f>
        <v>35028.800000000003</v>
      </c>
      <c r="O73" s="380"/>
    </row>
    <row r="74" spans="1:15" ht="21.75">
      <c r="A74" s="322" t="s">
        <v>566</v>
      </c>
      <c r="B74" s="320">
        <f>+ต.ค.!BV74</f>
        <v>0</v>
      </c>
      <c r="C74" s="320">
        <f>+พ.ย.!BV74</f>
        <v>0</v>
      </c>
      <c r="D74" s="320">
        <f>+ธ.ค.!BV74</f>
        <v>0</v>
      </c>
      <c r="E74" s="320">
        <f>+ม.ค.!BV74</f>
        <v>0</v>
      </c>
      <c r="F74" s="320">
        <f>+ก.พ.!BV74</f>
        <v>0</v>
      </c>
      <c r="G74" s="320">
        <f>+มี.ค.!BV74</f>
        <v>0</v>
      </c>
      <c r="H74" s="320">
        <f>+เม.ย.!BV74</f>
        <v>0</v>
      </c>
      <c r="I74" s="320">
        <f>+พ.ค.!BV74</f>
        <v>0</v>
      </c>
      <c r="J74" s="320">
        <f>+มิ.ย.!BV74</f>
        <v>0</v>
      </c>
      <c r="K74" s="320">
        <f>+ก.ค.!BV74</f>
        <v>0</v>
      </c>
      <c r="L74" s="320">
        <f>+ส.ค.!BV74</f>
        <v>0</v>
      </c>
      <c r="M74" s="320">
        <f>+ก.ย.!BV74</f>
        <v>0</v>
      </c>
      <c r="N74" s="320">
        <f t="shared" ref="N74:N136" si="1">SUM(B74:M74)</f>
        <v>0</v>
      </c>
      <c r="O74" s="380"/>
    </row>
    <row r="75" spans="1:15" ht="21.75">
      <c r="A75" s="321" t="s">
        <v>271</v>
      </c>
      <c r="B75" s="320">
        <f>+ต.ค.!BV75</f>
        <v>17790</v>
      </c>
      <c r="C75" s="320">
        <f>+พ.ย.!BV75</f>
        <v>0</v>
      </c>
      <c r="D75" s="320">
        <f>+ธ.ค.!BV75</f>
        <v>0</v>
      </c>
      <c r="E75" s="320">
        <f>+ม.ค.!BV75</f>
        <v>0</v>
      </c>
      <c r="F75" s="320">
        <f>+ก.พ.!BV75</f>
        <v>0</v>
      </c>
      <c r="G75" s="320">
        <f>+มี.ค.!BV75</f>
        <v>0</v>
      </c>
      <c r="H75" s="320">
        <f>+เม.ย.!BV75</f>
        <v>0</v>
      </c>
      <c r="I75" s="320">
        <f>+พ.ค.!BV75</f>
        <v>0</v>
      </c>
      <c r="J75" s="320">
        <f>+มิ.ย.!BV75</f>
        <v>0</v>
      </c>
      <c r="K75" s="320">
        <f>+ก.ค.!BV75</f>
        <v>0</v>
      </c>
      <c r="L75" s="320">
        <f>+ส.ค.!BV75</f>
        <v>0</v>
      </c>
      <c r="M75" s="320">
        <f>+ก.ย.!BV75</f>
        <v>0</v>
      </c>
      <c r="N75" s="426">
        <f>SUM(B75:M75)</f>
        <v>17790</v>
      </c>
      <c r="O75" s="380"/>
    </row>
    <row r="76" spans="1:15" ht="21.75">
      <c r="A76" s="322" t="s">
        <v>615</v>
      </c>
      <c r="B76" s="320">
        <f>+ต.ค.!BV76</f>
        <v>0</v>
      </c>
      <c r="C76" s="320">
        <f>+พ.ย.!BV76</f>
        <v>0</v>
      </c>
      <c r="D76" s="320">
        <f>+ธ.ค.!BV76</f>
        <v>0</v>
      </c>
      <c r="E76" s="320">
        <f>+ม.ค.!BV76</f>
        <v>0</v>
      </c>
      <c r="F76" s="320">
        <f>+ก.พ.!BV76</f>
        <v>0</v>
      </c>
      <c r="G76" s="320">
        <f>+มี.ค.!BV76</f>
        <v>0</v>
      </c>
      <c r="H76" s="320">
        <f>+เม.ย.!BV76</f>
        <v>0</v>
      </c>
      <c r="I76" s="320">
        <f>+พ.ค.!BV76</f>
        <v>0</v>
      </c>
      <c r="J76" s="320">
        <f>+มิ.ย.!BV76</f>
        <v>0</v>
      </c>
      <c r="K76" s="320">
        <f>+ก.ค.!BV76</f>
        <v>0</v>
      </c>
      <c r="L76" s="320">
        <f>+ส.ค.!BV76</f>
        <v>0</v>
      </c>
      <c r="M76" s="320">
        <f>+ก.ย.!BV76</f>
        <v>0</v>
      </c>
      <c r="N76" s="320">
        <f t="shared" si="1"/>
        <v>0</v>
      </c>
      <c r="O76" s="380"/>
    </row>
    <row r="77" spans="1:15" ht="21.75">
      <c r="A77" s="321" t="s">
        <v>289</v>
      </c>
      <c r="B77" s="320">
        <f>+ต.ค.!BV77</f>
        <v>0</v>
      </c>
      <c r="C77" s="320">
        <f>+พ.ย.!BV77</f>
        <v>0</v>
      </c>
      <c r="D77" s="320">
        <f>+ธ.ค.!BV77</f>
        <v>0</v>
      </c>
      <c r="E77" s="320">
        <f>+ม.ค.!BV77</f>
        <v>0</v>
      </c>
      <c r="F77" s="320">
        <f>+ก.พ.!BV77</f>
        <v>0</v>
      </c>
      <c r="G77" s="320">
        <f>+มี.ค.!BV77</f>
        <v>0</v>
      </c>
      <c r="H77" s="320">
        <f>+เม.ย.!BV77</f>
        <v>0</v>
      </c>
      <c r="I77" s="320">
        <f>+พ.ค.!BV77</f>
        <v>0</v>
      </c>
      <c r="J77" s="320">
        <f>+มิ.ย.!BV77</f>
        <v>0</v>
      </c>
      <c r="K77" s="320">
        <f>+ก.ค.!BV77</f>
        <v>0</v>
      </c>
      <c r="L77" s="320">
        <f>+ส.ค.!BV77</f>
        <v>0</v>
      </c>
      <c r="M77" s="320">
        <f>+ก.ย.!BV77</f>
        <v>0</v>
      </c>
      <c r="N77" s="320">
        <f t="shared" si="1"/>
        <v>0</v>
      </c>
      <c r="O77" s="380"/>
    </row>
    <row r="78" spans="1:15" ht="21.75">
      <c r="A78" s="321" t="s">
        <v>381</v>
      </c>
      <c r="B78" s="320">
        <f>+ต.ค.!BV78</f>
        <v>0</v>
      </c>
      <c r="C78" s="320">
        <f>+พ.ย.!BV78</f>
        <v>0</v>
      </c>
      <c r="D78" s="320">
        <f>+ธ.ค.!BV78</f>
        <v>0</v>
      </c>
      <c r="E78" s="320">
        <f>+ม.ค.!BV78</f>
        <v>0</v>
      </c>
      <c r="F78" s="320">
        <f>+ก.พ.!BV78</f>
        <v>0</v>
      </c>
      <c r="G78" s="320">
        <f>+มี.ค.!BV78</f>
        <v>0</v>
      </c>
      <c r="H78" s="320">
        <f>+เม.ย.!BV78</f>
        <v>0</v>
      </c>
      <c r="I78" s="320">
        <f>+พ.ค.!BV78</f>
        <v>0</v>
      </c>
      <c r="J78" s="320">
        <f>+มิ.ย.!BV78</f>
        <v>0</v>
      </c>
      <c r="K78" s="320">
        <f>+ก.ค.!BV78</f>
        <v>0</v>
      </c>
      <c r="L78" s="320">
        <f>+ส.ค.!BV78</f>
        <v>0</v>
      </c>
      <c r="M78" s="320">
        <f>+ก.ย.!BV78</f>
        <v>0</v>
      </c>
      <c r="N78" s="320">
        <f t="shared" si="1"/>
        <v>0</v>
      </c>
      <c r="O78" s="380"/>
    </row>
    <row r="79" spans="1:15" ht="21.75">
      <c r="A79" s="322" t="s">
        <v>7</v>
      </c>
      <c r="B79" s="320">
        <f>+ต.ค.!BV79</f>
        <v>30000</v>
      </c>
      <c r="C79" s="320">
        <f>+พ.ย.!BV79</f>
        <v>0</v>
      </c>
      <c r="D79" s="320">
        <f>+ธ.ค.!BV79</f>
        <v>0</v>
      </c>
      <c r="E79" s="320">
        <f>+ม.ค.!BV79</f>
        <v>0</v>
      </c>
      <c r="F79" s="320">
        <f>+ก.พ.!BV79</f>
        <v>0</v>
      </c>
      <c r="G79" s="320">
        <f>+มี.ค.!BV79</f>
        <v>0</v>
      </c>
      <c r="H79" s="320">
        <f>+เม.ย.!BV79</f>
        <v>0</v>
      </c>
      <c r="I79" s="320">
        <f>+พ.ค.!BV79</f>
        <v>0</v>
      </c>
      <c r="J79" s="320">
        <f>+มิ.ย.!BV79</f>
        <v>0</v>
      </c>
      <c r="K79" s="320">
        <f>+ก.ค.!BV79</f>
        <v>0</v>
      </c>
      <c r="L79" s="320">
        <f>+ส.ค.!BV79</f>
        <v>0</v>
      </c>
      <c r="M79" s="320">
        <f>+ก.ย.!BV79</f>
        <v>0</v>
      </c>
      <c r="N79" s="320">
        <f t="shared" si="1"/>
        <v>30000</v>
      </c>
      <c r="O79" s="380"/>
    </row>
    <row r="80" spans="1:15" ht="21.75">
      <c r="A80" s="322" t="s">
        <v>624</v>
      </c>
      <c r="B80" s="320">
        <f>+ต.ค.!BV80</f>
        <v>0</v>
      </c>
      <c r="C80" s="320">
        <f>+พ.ย.!BV80</f>
        <v>0</v>
      </c>
      <c r="D80" s="320">
        <f>+ธ.ค.!BV80</f>
        <v>0</v>
      </c>
      <c r="E80" s="320">
        <f>+ม.ค.!BV80</f>
        <v>0</v>
      </c>
      <c r="F80" s="320">
        <f>+ก.พ.!BV80</f>
        <v>0</v>
      </c>
      <c r="G80" s="320">
        <f>+มี.ค.!BV80</f>
        <v>0</v>
      </c>
      <c r="H80" s="320">
        <f>+เม.ย.!BV80</f>
        <v>0</v>
      </c>
      <c r="I80" s="320">
        <f>+พ.ค.!BV80</f>
        <v>0</v>
      </c>
      <c r="J80" s="320">
        <f>+มิ.ย.!BV80</f>
        <v>0</v>
      </c>
      <c r="K80" s="320">
        <f>+ก.ค.!BV80</f>
        <v>0</v>
      </c>
      <c r="L80" s="320">
        <f>+ส.ค.!BV80</f>
        <v>0</v>
      </c>
      <c r="M80" s="320">
        <f>+ก.ย.!BV80</f>
        <v>0</v>
      </c>
      <c r="N80" s="320">
        <f t="shared" si="1"/>
        <v>0</v>
      </c>
      <c r="O80" s="380"/>
    </row>
    <row r="81" spans="1:15" ht="21.75">
      <c r="A81" s="321" t="s">
        <v>571</v>
      </c>
      <c r="B81" s="320">
        <f>+ต.ค.!BV81</f>
        <v>0</v>
      </c>
      <c r="C81" s="320">
        <f>+พ.ย.!BV81</f>
        <v>0</v>
      </c>
      <c r="D81" s="320">
        <f>+ธ.ค.!BV81</f>
        <v>0</v>
      </c>
      <c r="E81" s="320">
        <f>+ม.ค.!BV81</f>
        <v>0</v>
      </c>
      <c r="F81" s="320">
        <f>+ก.พ.!BV81</f>
        <v>0</v>
      </c>
      <c r="G81" s="320">
        <f>+มี.ค.!BV81</f>
        <v>0</v>
      </c>
      <c r="H81" s="320">
        <f>+เม.ย.!BV81</f>
        <v>0</v>
      </c>
      <c r="I81" s="320">
        <f>+พ.ค.!BV81</f>
        <v>0</v>
      </c>
      <c r="J81" s="320">
        <f>+มิ.ย.!BV81</f>
        <v>0</v>
      </c>
      <c r="K81" s="320">
        <f>+ก.ค.!BV81</f>
        <v>0</v>
      </c>
      <c r="L81" s="320">
        <f>+ส.ค.!BV81</f>
        <v>0</v>
      </c>
      <c r="M81" s="320">
        <f>+ก.ย.!BV81</f>
        <v>0</v>
      </c>
      <c r="N81" s="320">
        <f t="shared" si="1"/>
        <v>0</v>
      </c>
      <c r="O81" s="380"/>
    </row>
    <row r="82" spans="1:15" ht="21.75">
      <c r="A82" s="321" t="s">
        <v>459</v>
      </c>
      <c r="B82" s="320">
        <f>+ต.ค.!BV82</f>
        <v>0</v>
      </c>
      <c r="C82" s="320">
        <f>+พ.ย.!BV82</f>
        <v>0</v>
      </c>
      <c r="D82" s="320">
        <f>+ธ.ค.!BV82</f>
        <v>0</v>
      </c>
      <c r="E82" s="320">
        <f>+ม.ค.!BV82</f>
        <v>0</v>
      </c>
      <c r="F82" s="320">
        <f>+ก.พ.!BV82</f>
        <v>0</v>
      </c>
      <c r="G82" s="320">
        <f>+มี.ค.!BV82</f>
        <v>0</v>
      </c>
      <c r="H82" s="320">
        <f>+เม.ย.!BV82</f>
        <v>0</v>
      </c>
      <c r="I82" s="320">
        <f>+พ.ค.!BV82</f>
        <v>0</v>
      </c>
      <c r="J82" s="320">
        <f>+มิ.ย.!BV82</f>
        <v>0</v>
      </c>
      <c r="K82" s="320">
        <f>+ก.ค.!BV82</f>
        <v>0</v>
      </c>
      <c r="L82" s="320">
        <f>+ส.ค.!BV82</f>
        <v>0</v>
      </c>
      <c r="M82" s="320">
        <f>+ก.ย.!BV82</f>
        <v>0</v>
      </c>
      <c r="N82" s="320">
        <f t="shared" si="1"/>
        <v>0</v>
      </c>
      <c r="O82" s="380"/>
    </row>
    <row r="83" spans="1:15" ht="21.75">
      <c r="A83" s="321" t="s">
        <v>270</v>
      </c>
      <c r="B83" s="320">
        <f>+ต.ค.!BV83</f>
        <v>0</v>
      </c>
      <c r="C83" s="320">
        <f>+พ.ย.!BV83</f>
        <v>0</v>
      </c>
      <c r="D83" s="320">
        <f>+ธ.ค.!BV83</f>
        <v>0</v>
      </c>
      <c r="E83" s="320">
        <f>+ม.ค.!BV83</f>
        <v>0</v>
      </c>
      <c r="F83" s="320">
        <f>+ก.พ.!BV83</f>
        <v>0</v>
      </c>
      <c r="G83" s="320">
        <f>+มี.ค.!BV83</f>
        <v>0</v>
      </c>
      <c r="H83" s="320">
        <f>+เม.ย.!BV83</f>
        <v>0</v>
      </c>
      <c r="I83" s="320">
        <f>+พ.ค.!BV83</f>
        <v>0</v>
      </c>
      <c r="J83" s="320">
        <f>+มิ.ย.!BV83</f>
        <v>0</v>
      </c>
      <c r="K83" s="320">
        <f>+ก.ค.!BV83</f>
        <v>0</v>
      </c>
      <c r="L83" s="320">
        <f>+ส.ค.!BV83</f>
        <v>0</v>
      </c>
      <c r="M83" s="320">
        <f>+ก.ย.!BV83</f>
        <v>0</v>
      </c>
      <c r="N83" s="320">
        <f t="shared" si="1"/>
        <v>0</v>
      </c>
      <c r="O83" s="380"/>
    </row>
    <row r="84" spans="1:15" ht="21.75">
      <c r="A84" s="321" t="s">
        <v>575</v>
      </c>
      <c r="B84" s="320">
        <f>+ต.ค.!BV84</f>
        <v>54187.5</v>
      </c>
      <c r="C84" s="320">
        <f>+พ.ย.!BV84</f>
        <v>0</v>
      </c>
      <c r="D84" s="320">
        <f>+ธ.ค.!BV84</f>
        <v>0</v>
      </c>
      <c r="E84" s="320">
        <f>+ม.ค.!BV84</f>
        <v>0</v>
      </c>
      <c r="F84" s="320">
        <f>+ก.พ.!BV84</f>
        <v>0</v>
      </c>
      <c r="G84" s="320">
        <f>+มี.ค.!BV84</f>
        <v>0</v>
      </c>
      <c r="H84" s="320">
        <f>+เม.ย.!BV84</f>
        <v>0</v>
      </c>
      <c r="I84" s="320">
        <f>+พ.ค.!BV84</f>
        <v>0</v>
      </c>
      <c r="J84" s="320">
        <f>+มิ.ย.!BV84</f>
        <v>0</v>
      </c>
      <c r="K84" s="320">
        <f>+ก.ค.!BV84</f>
        <v>0</v>
      </c>
      <c r="L84" s="320">
        <f>+ส.ค.!BV84</f>
        <v>0</v>
      </c>
      <c r="M84" s="320">
        <f>+ก.ย.!BV84</f>
        <v>0</v>
      </c>
      <c r="N84" s="320">
        <f t="shared" si="1"/>
        <v>54187.5</v>
      </c>
      <c r="O84" s="380"/>
    </row>
    <row r="85" spans="1:15" ht="21.75">
      <c r="A85" s="321" t="s">
        <v>439</v>
      </c>
      <c r="B85" s="320">
        <f>+ต.ค.!BV85</f>
        <v>69261</v>
      </c>
      <c r="C85" s="320">
        <f>+พ.ย.!BV85</f>
        <v>0</v>
      </c>
      <c r="D85" s="320">
        <f>+ธ.ค.!BV85</f>
        <v>0</v>
      </c>
      <c r="E85" s="320">
        <f>+ม.ค.!BV85</f>
        <v>0</v>
      </c>
      <c r="F85" s="320">
        <f>+ก.พ.!BV85</f>
        <v>0</v>
      </c>
      <c r="G85" s="320">
        <f>+มี.ค.!BV85</f>
        <v>0</v>
      </c>
      <c r="H85" s="320">
        <f>+เม.ย.!BV85</f>
        <v>0</v>
      </c>
      <c r="I85" s="320">
        <f>+พ.ค.!BV85</f>
        <v>0</v>
      </c>
      <c r="J85" s="320">
        <f>+มิ.ย.!BV85</f>
        <v>0</v>
      </c>
      <c r="K85" s="320">
        <f>+ก.ค.!BV85</f>
        <v>0</v>
      </c>
      <c r="L85" s="320">
        <f>+ส.ค.!BV85</f>
        <v>0</v>
      </c>
      <c r="M85" s="320">
        <f>+ก.ย.!BV85</f>
        <v>0</v>
      </c>
      <c r="N85" s="414">
        <f>SUM(B85:M85)</f>
        <v>69261</v>
      </c>
      <c r="O85" s="380"/>
    </row>
    <row r="86" spans="1:15" ht="21.75">
      <c r="A86" s="321" t="s">
        <v>440</v>
      </c>
      <c r="B86" s="320">
        <f>+ต.ค.!BV86</f>
        <v>0</v>
      </c>
      <c r="C86" s="320">
        <f>+พ.ย.!BV86</f>
        <v>0</v>
      </c>
      <c r="D86" s="320">
        <f>+ธ.ค.!BV86</f>
        <v>0</v>
      </c>
      <c r="E86" s="320">
        <f>+ม.ค.!BV86</f>
        <v>0</v>
      </c>
      <c r="F86" s="320">
        <f>+ก.พ.!BV86</f>
        <v>0</v>
      </c>
      <c r="G86" s="320">
        <f>+มี.ค.!BV86</f>
        <v>0</v>
      </c>
      <c r="H86" s="320">
        <f>+เม.ย.!BV86</f>
        <v>0</v>
      </c>
      <c r="I86" s="320">
        <f>+พ.ค.!BV86</f>
        <v>0</v>
      </c>
      <c r="J86" s="320">
        <f>+มิ.ย.!BV86</f>
        <v>0</v>
      </c>
      <c r="K86" s="320">
        <f>+ก.ค.!BV86</f>
        <v>0</v>
      </c>
      <c r="L86" s="320">
        <f>+ส.ค.!BV86</f>
        <v>0</v>
      </c>
      <c r="M86" s="320">
        <f>+ก.ย.!BV86</f>
        <v>0</v>
      </c>
      <c r="N86" s="320">
        <f t="shared" si="1"/>
        <v>0</v>
      </c>
      <c r="O86" s="380"/>
    </row>
    <row r="87" spans="1:15" ht="21.75">
      <c r="A87" s="321" t="s">
        <v>441</v>
      </c>
      <c r="B87" s="320">
        <f>+ต.ค.!BV87</f>
        <v>7320</v>
      </c>
      <c r="C87" s="320">
        <f>+พ.ย.!BV87</f>
        <v>0</v>
      </c>
      <c r="D87" s="320">
        <f>+ธ.ค.!BV87</f>
        <v>0</v>
      </c>
      <c r="E87" s="320">
        <f>+ม.ค.!BV87</f>
        <v>0</v>
      </c>
      <c r="F87" s="320">
        <f>+ก.พ.!BV87</f>
        <v>0</v>
      </c>
      <c r="G87" s="320">
        <f>+มี.ค.!BV87</f>
        <v>0</v>
      </c>
      <c r="H87" s="320">
        <f>+เม.ย.!BV87</f>
        <v>0</v>
      </c>
      <c r="I87" s="320">
        <f>+พ.ค.!BV87</f>
        <v>0</v>
      </c>
      <c r="J87" s="320">
        <f>+มิ.ย.!BV87</f>
        <v>0</v>
      </c>
      <c r="K87" s="320">
        <f>+ก.ค.!BV87</f>
        <v>0</v>
      </c>
      <c r="L87" s="320">
        <f>+ส.ค.!BV87</f>
        <v>0</v>
      </c>
      <c r="M87" s="320">
        <f>+ก.ย.!BV87</f>
        <v>0</v>
      </c>
      <c r="N87" s="320">
        <f t="shared" si="1"/>
        <v>7320</v>
      </c>
      <c r="O87" s="380"/>
    </row>
    <row r="88" spans="1:15" ht="21.75">
      <c r="A88" s="322" t="s">
        <v>172</v>
      </c>
      <c r="B88" s="320">
        <f>+ต.ค.!BV88</f>
        <v>0</v>
      </c>
      <c r="C88" s="320">
        <f>+พ.ย.!BV88</f>
        <v>0</v>
      </c>
      <c r="D88" s="320">
        <f>+ธ.ค.!BV88</f>
        <v>0</v>
      </c>
      <c r="E88" s="320">
        <f>+ม.ค.!BV88</f>
        <v>0</v>
      </c>
      <c r="F88" s="320">
        <f>+ก.พ.!BV88</f>
        <v>0</v>
      </c>
      <c r="G88" s="320">
        <f>+มี.ค.!BV88</f>
        <v>0</v>
      </c>
      <c r="H88" s="320">
        <f>+เม.ย.!BV88</f>
        <v>0</v>
      </c>
      <c r="I88" s="320">
        <f>+พ.ค.!BV88</f>
        <v>0</v>
      </c>
      <c r="J88" s="320">
        <f>+มิ.ย.!BV88</f>
        <v>0</v>
      </c>
      <c r="K88" s="320">
        <f>+ก.ค.!BV88</f>
        <v>0</v>
      </c>
      <c r="L88" s="320">
        <f>+ส.ค.!BV88</f>
        <v>0</v>
      </c>
      <c r="M88" s="320">
        <f>+ก.ย.!BV88</f>
        <v>0</v>
      </c>
      <c r="N88" s="320">
        <f t="shared" si="1"/>
        <v>0</v>
      </c>
      <c r="O88" s="380"/>
    </row>
    <row r="89" spans="1:15" ht="21.75">
      <c r="A89" s="322" t="s">
        <v>614</v>
      </c>
      <c r="B89" s="320">
        <f>+ต.ค.!BV89</f>
        <v>0</v>
      </c>
      <c r="C89" s="320">
        <f>+พ.ย.!BV89</f>
        <v>0</v>
      </c>
      <c r="D89" s="320">
        <f>+ธ.ค.!BV89</f>
        <v>0</v>
      </c>
      <c r="E89" s="320">
        <f>+ม.ค.!BV89</f>
        <v>0</v>
      </c>
      <c r="F89" s="320">
        <f>+ก.พ.!BV89</f>
        <v>0</v>
      </c>
      <c r="G89" s="320">
        <f>+มี.ค.!BV89</f>
        <v>0</v>
      </c>
      <c r="H89" s="320">
        <f>+เม.ย.!BV89</f>
        <v>0</v>
      </c>
      <c r="I89" s="320">
        <f>+พ.ค.!BV89</f>
        <v>0</v>
      </c>
      <c r="J89" s="320">
        <f>+มิ.ย.!BV89</f>
        <v>0</v>
      </c>
      <c r="K89" s="320">
        <f>+ก.ค.!BV89</f>
        <v>0</v>
      </c>
      <c r="L89" s="320">
        <f>+ส.ค.!BV89</f>
        <v>0</v>
      </c>
      <c r="M89" s="320">
        <f>+ก.ย.!BV89</f>
        <v>0</v>
      </c>
      <c r="N89" s="320">
        <f t="shared" si="1"/>
        <v>0</v>
      </c>
      <c r="O89" s="380"/>
    </row>
    <row r="90" spans="1:15" ht="21.75">
      <c r="A90" s="322" t="s">
        <v>22</v>
      </c>
      <c r="B90" s="320">
        <f>+ต.ค.!BV90</f>
        <v>0</v>
      </c>
      <c r="C90" s="320">
        <f>+พ.ย.!BV90</f>
        <v>0</v>
      </c>
      <c r="D90" s="320">
        <f>+ธ.ค.!BV90</f>
        <v>0</v>
      </c>
      <c r="E90" s="320">
        <f>+ม.ค.!BV90</f>
        <v>0</v>
      </c>
      <c r="F90" s="320">
        <f>+ก.พ.!BV90</f>
        <v>0</v>
      </c>
      <c r="G90" s="320">
        <f>+มี.ค.!BV90</f>
        <v>0</v>
      </c>
      <c r="H90" s="320">
        <f>+เม.ย.!BV90</f>
        <v>0</v>
      </c>
      <c r="I90" s="320">
        <f>+พ.ค.!BV90</f>
        <v>0</v>
      </c>
      <c r="J90" s="320">
        <f>+มิ.ย.!BV90</f>
        <v>0</v>
      </c>
      <c r="K90" s="320">
        <f>+ก.ค.!BV90</f>
        <v>0</v>
      </c>
      <c r="L90" s="320">
        <f>+ส.ค.!BV90</f>
        <v>0</v>
      </c>
      <c r="M90" s="320">
        <f>+ก.ย.!BV90</f>
        <v>0</v>
      </c>
      <c r="N90" s="320">
        <f t="shared" si="1"/>
        <v>0</v>
      </c>
      <c r="O90" s="380"/>
    </row>
    <row r="91" spans="1:15" ht="21.75">
      <c r="A91" s="322" t="s">
        <v>35</v>
      </c>
      <c r="B91" s="320">
        <f>+ต.ค.!BV91</f>
        <v>0</v>
      </c>
      <c r="C91" s="320">
        <f>+พ.ย.!BV91</f>
        <v>0</v>
      </c>
      <c r="D91" s="320">
        <f>+ธ.ค.!BV91</f>
        <v>0</v>
      </c>
      <c r="E91" s="320">
        <f>+ม.ค.!BV91</f>
        <v>0</v>
      </c>
      <c r="F91" s="320">
        <f>+ก.พ.!BV91</f>
        <v>0</v>
      </c>
      <c r="G91" s="320">
        <f>+มี.ค.!BV91</f>
        <v>0</v>
      </c>
      <c r="H91" s="320">
        <f>+เม.ย.!BV91</f>
        <v>0</v>
      </c>
      <c r="I91" s="320">
        <f>+พ.ค.!BV91</f>
        <v>0</v>
      </c>
      <c r="J91" s="320">
        <f>+มิ.ย.!BV91</f>
        <v>0</v>
      </c>
      <c r="K91" s="320">
        <f>+ก.ค.!BV91</f>
        <v>0</v>
      </c>
      <c r="L91" s="320">
        <f>+ส.ค.!BV91</f>
        <v>0</v>
      </c>
      <c r="M91" s="320">
        <f>+ก.ย.!BV91</f>
        <v>0</v>
      </c>
      <c r="N91" s="320">
        <f t="shared" si="1"/>
        <v>0</v>
      </c>
      <c r="O91" s="380"/>
    </row>
    <row r="92" spans="1:15" ht="21.75">
      <c r="A92" s="322" t="s">
        <v>36</v>
      </c>
      <c r="B92" s="320">
        <f>+ต.ค.!BV92</f>
        <v>0</v>
      </c>
      <c r="C92" s="320">
        <f>+พ.ย.!BV92</f>
        <v>0</v>
      </c>
      <c r="D92" s="320">
        <f>+ธ.ค.!BV92</f>
        <v>0</v>
      </c>
      <c r="E92" s="320">
        <f>+ม.ค.!BV92</f>
        <v>0</v>
      </c>
      <c r="F92" s="320">
        <f>+ก.พ.!BV92</f>
        <v>0</v>
      </c>
      <c r="G92" s="320">
        <f>+มี.ค.!BV92</f>
        <v>0</v>
      </c>
      <c r="H92" s="320">
        <f>+เม.ย.!BV92</f>
        <v>0</v>
      </c>
      <c r="I92" s="320">
        <f>+พ.ค.!BV92</f>
        <v>0</v>
      </c>
      <c r="J92" s="320">
        <f>+มิ.ย.!BV92</f>
        <v>0</v>
      </c>
      <c r="K92" s="320">
        <f>+ก.ค.!BV92</f>
        <v>0</v>
      </c>
      <c r="L92" s="320">
        <f>+ส.ค.!BV92</f>
        <v>0</v>
      </c>
      <c r="M92" s="320">
        <f>+ก.ย.!BV92</f>
        <v>0</v>
      </c>
      <c r="N92" s="320">
        <f t="shared" si="1"/>
        <v>0</v>
      </c>
      <c r="O92" s="380"/>
    </row>
    <row r="93" spans="1:15" ht="21.75">
      <c r="A93" s="322" t="s">
        <v>186</v>
      </c>
      <c r="B93" s="320">
        <f>+ต.ค.!BV93</f>
        <v>0</v>
      </c>
      <c r="C93" s="320">
        <f>+พ.ย.!BV93</f>
        <v>0</v>
      </c>
      <c r="D93" s="320">
        <f>+ธ.ค.!BV93</f>
        <v>0</v>
      </c>
      <c r="E93" s="320">
        <f>+ม.ค.!BV93</f>
        <v>0</v>
      </c>
      <c r="F93" s="320">
        <f>+ก.พ.!BV93</f>
        <v>0</v>
      </c>
      <c r="G93" s="320">
        <f>+มี.ค.!BV93</f>
        <v>0</v>
      </c>
      <c r="H93" s="320">
        <f>+เม.ย.!BV93</f>
        <v>0</v>
      </c>
      <c r="I93" s="320">
        <f>+พ.ค.!BV93</f>
        <v>0</v>
      </c>
      <c r="J93" s="320">
        <f>+มิ.ย.!BV93</f>
        <v>0</v>
      </c>
      <c r="K93" s="320">
        <f>+ก.ค.!BV93</f>
        <v>0</v>
      </c>
      <c r="L93" s="320">
        <f>+ส.ค.!BV93</f>
        <v>0</v>
      </c>
      <c r="M93" s="320">
        <f>+ก.ย.!BV93</f>
        <v>0</v>
      </c>
      <c r="N93" s="320">
        <f t="shared" si="1"/>
        <v>0</v>
      </c>
      <c r="O93" s="380"/>
    </row>
    <row r="94" spans="1:15" ht="21.75">
      <c r="A94" s="322" t="s">
        <v>187</v>
      </c>
      <c r="B94" s="320">
        <f>+ต.ค.!BV94</f>
        <v>0</v>
      </c>
      <c r="C94" s="320">
        <f>+พ.ย.!BV94</f>
        <v>0</v>
      </c>
      <c r="D94" s="320">
        <f>+ธ.ค.!BV94</f>
        <v>0</v>
      </c>
      <c r="E94" s="320">
        <f>+ม.ค.!BV94</f>
        <v>0</v>
      </c>
      <c r="F94" s="320">
        <f>+ก.พ.!BV94</f>
        <v>0</v>
      </c>
      <c r="G94" s="320">
        <f>+มี.ค.!BV94</f>
        <v>0</v>
      </c>
      <c r="H94" s="320">
        <f>+เม.ย.!BV94</f>
        <v>0</v>
      </c>
      <c r="I94" s="320">
        <f>+พ.ค.!BV94</f>
        <v>0</v>
      </c>
      <c r="J94" s="320">
        <f>+มิ.ย.!BV94</f>
        <v>0</v>
      </c>
      <c r="K94" s="320">
        <f>+ก.ค.!BV94</f>
        <v>0</v>
      </c>
      <c r="L94" s="320">
        <f>+ส.ค.!BV94</f>
        <v>0</v>
      </c>
      <c r="M94" s="320">
        <f>+ก.ย.!BV94</f>
        <v>0</v>
      </c>
      <c r="N94" s="320">
        <f t="shared" si="1"/>
        <v>0</v>
      </c>
      <c r="O94" s="380"/>
    </row>
    <row r="95" spans="1:15" ht="21.75" hidden="1">
      <c r="A95" s="322" t="s">
        <v>188</v>
      </c>
      <c r="B95" s="320">
        <f>+ต.ค.!BV95</f>
        <v>0</v>
      </c>
      <c r="C95" s="320">
        <f>+พ.ย.!BV95</f>
        <v>0</v>
      </c>
      <c r="D95" s="320">
        <f>+ธ.ค.!BV95</f>
        <v>0</v>
      </c>
      <c r="E95" s="320">
        <f>+ม.ค.!BV95</f>
        <v>0</v>
      </c>
      <c r="F95" s="320">
        <f>+ก.พ.!BV95</f>
        <v>0</v>
      </c>
      <c r="G95" s="320">
        <f>+มี.ค.!BV95</f>
        <v>0</v>
      </c>
      <c r="H95" s="320">
        <f>+เม.ย.!BV95</f>
        <v>0</v>
      </c>
      <c r="I95" s="320">
        <f>+พ.ค.!BV95</f>
        <v>0</v>
      </c>
      <c r="J95" s="320">
        <f>+มิ.ย.!BV95</f>
        <v>0</v>
      </c>
      <c r="K95" s="320">
        <f>+ก.ค.!BV95</f>
        <v>0</v>
      </c>
      <c r="L95" s="320">
        <f>+ส.ค.!BV95</f>
        <v>0</v>
      </c>
      <c r="M95" s="320">
        <f>+ก.ย.!BV95</f>
        <v>0</v>
      </c>
      <c r="N95" s="320">
        <f t="shared" si="1"/>
        <v>0</v>
      </c>
      <c r="O95" s="380"/>
    </row>
    <row r="96" spans="1:15">
      <c r="A96" s="324" t="s">
        <v>113</v>
      </c>
      <c r="B96" s="320">
        <f>+ต.ค.!BV96</f>
        <v>0</v>
      </c>
      <c r="C96" s="320">
        <f>+พ.ย.!BV96</f>
        <v>0</v>
      </c>
      <c r="D96" s="320">
        <f>+ธ.ค.!BV96</f>
        <v>0</v>
      </c>
      <c r="E96" s="320">
        <f>+ม.ค.!BV96</f>
        <v>0</v>
      </c>
      <c r="F96" s="320">
        <f>+ก.พ.!BV96</f>
        <v>0</v>
      </c>
      <c r="G96" s="320">
        <f>+มี.ค.!BV96</f>
        <v>0</v>
      </c>
      <c r="H96" s="320">
        <f>+เม.ย.!BV96</f>
        <v>0</v>
      </c>
      <c r="I96" s="320">
        <f>+พ.ค.!BV96</f>
        <v>0</v>
      </c>
      <c r="J96" s="320">
        <f>+มิ.ย.!BV96</f>
        <v>0</v>
      </c>
      <c r="K96" s="320">
        <f>+ก.ค.!BV96</f>
        <v>0</v>
      </c>
      <c r="L96" s="320">
        <f>+ส.ค.!BV96</f>
        <v>0</v>
      </c>
      <c r="M96" s="320">
        <f>+ก.ย.!BV96</f>
        <v>0</v>
      </c>
      <c r="N96" s="320">
        <f t="shared" si="1"/>
        <v>0</v>
      </c>
      <c r="O96" s="380"/>
    </row>
    <row r="97" spans="1:15" ht="21.75">
      <c r="A97" s="321" t="s">
        <v>107</v>
      </c>
      <c r="B97" s="320">
        <f>+ต.ค.!BV97</f>
        <v>0</v>
      </c>
      <c r="C97" s="320">
        <f>+พ.ย.!BV97</f>
        <v>0</v>
      </c>
      <c r="D97" s="320">
        <f>+ธ.ค.!BV97</f>
        <v>0</v>
      </c>
      <c r="E97" s="320">
        <f>+ม.ค.!BV97</f>
        <v>0</v>
      </c>
      <c r="F97" s="320">
        <f>+ก.พ.!BV97</f>
        <v>0</v>
      </c>
      <c r="G97" s="320">
        <f>+มี.ค.!BV97</f>
        <v>0</v>
      </c>
      <c r="H97" s="320">
        <f>+เม.ย.!BV97</f>
        <v>0</v>
      </c>
      <c r="I97" s="320">
        <f>+พ.ค.!BV97</f>
        <v>0</v>
      </c>
      <c r="J97" s="320">
        <f>+มิ.ย.!BV97</f>
        <v>0</v>
      </c>
      <c r="K97" s="320">
        <f>+ก.ค.!BV97</f>
        <v>0</v>
      </c>
      <c r="L97" s="320">
        <f>+ส.ค.!BV97</f>
        <v>0</v>
      </c>
      <c r="M97" s="320">
        <f>+ก.ย.!BV97</f>
        <v>0</v>
      </c>
      <c r="N97" s="426">
        <f>SUM(B97:M97)</f>
        <v>0</v>
      </c>
      <c r="O97" s="380"/>
    </row>
    <row r="98" spans="1:15" ht="21.75">
      <c r="A98" s="322" t="s">
        <v>87</v>
      </c>
      <c r="B98" s="320">
        <f>+ต.ค.!BV98</f>
        <v>14622058.5</v>
      </c>
      <c r="C98" s="320">
        <f>+พ.ย.!BV98</f>
        <v>0</v>
      </c>
      <c r="D98" s="320">
        <f>+ธ.ค.!BV98</f>
        <v>0</v>
      </c>
      <c r="E98" s="320">
        <f>+ม.ค.!BV98</f>
        <v>0</v>
      </c>
      <c r="F98" s="320">
        <f>+ก.พ.!BV98</f>
        <v>0</v>
      </c>
      <c r="G98" s="320">
        <f>+มี.ค.!BV98</f>
        <v>0</v>
      </c>
      <c r="H98" s="320">
        <f>+เม.ย.!BV98</f>
        <v>0</v>
      </c>
      <c r="I98" s="320">
        <f>+พ.ค.!BV98</f>
        <v>0</v>
      </c>
      <c r="J98" s="320">
        <f>+มิ.ย.!BV98</f>
        <v>0</v>
      </c>
      <c r="K98" s="320">
        <f>+ก.ค.!BV98</f>
        <v>0</v>
      </c>
      <c r="L98" s="320">
        <f>+ส.ค.!BV98</f>
        <v>0</v>
      </c>
      <c r="M98" s="320">
        <f>+ก.ย.!BV98</f>
        <v>0</v>
      </c>
      <c r="N98" s="414">
        <f>SUM(B98:M98)</f>
        <v>14622058.5</v>
      </c>
      <c r="O98" s="380"/>
    </row>
    <row r="99" spans="1:15">
      <c r="A99" s="324" t="s">
        <v>114</v>
      </c>
      <c r="B99" s="320">
        <f>+ต.ค.!BV99</f>
        <v>0</v>
      </c>
      <c r="C99" s="320">
        <f>+พ.ย.!BV99</f>
        <v>0</v>
      </c>
      <c r="D99" s="320">
        <f>+ธ.ค.!BV99</f>
        <v>0</v>
      </c>
      <c r="E99" s="320">
        <f>+ม.ค.!BV99</f>
        <v>0</v>
      </c>
      <c r="F99" s="320">
        <f>+ก.พ.!BV99</f>
        <v>0</v>
      </c>
      <c r="G99" s="320">
        <f>+มี.ค.!BV99</f>
        <v>0</v>
      </c>
      <c r="H99" s="320">
        <f>+เม.ย.!BV99</f>
        <v>0</v>
      </c>
      <c r="I99" s="320">
        <f>+พ.ค.!BV99</f>
        <v>0</v>
      </c>
      <c r="J99" s="320">
        <f>+มิ.ย.!BV99</f>
        <v>0</v>
      </c>
      <c r="K99" s="320">
        <f>+ก.ค.!BV99</f>
        <v>0</v>
      </c>
      <c r="L99" s="320">
        <f>+ส.ค.!BV99</f>
        <v>0</v>
      </c>
      <c r="M99" s="320">
        <f>+ก.ย.!BV99</f>
        <v>0</v>
      </c>
      <c r="N99" s="320">
        <f t="shared" si="1"/>
        <v>0</v>
      </c>
      <c r="O99" s="380"/>
    </row>
    <row r="100" spans="1:15" ht="21.75">
      <c r="A100" s="321" t="s">
        <v>442</v>
      </c>
      <c r="B100" s="320">
        <f>+ต.ค.!BV100</f>
        <v>0</v>
      </c>
      <c r="C100" s="320">
        <f>+พ.ย.!BV100</f>
        <v>0</v>
      </c>
      <c r="D100" s="320">
        <f>+ธ.ค.!BV100</f>
        <v>0</v>
      </c>
      <c r="E100" s="320">
        <f>+ม.ค.!BV100</f>
        <v>0</v>
      </c>
      <c r="F100" s="320">
        <f>+ก.พ.!BV100</f>
        <v>0</v>
      </c>
      <c r="G100" s="320">
        <f>+มี.ค.!BV100</f>
        <v>0</v>
      </c>
      <c r="H100" s="320">
        <f>+เม.ย.!BV100</f>
        <v>0</v>
      </c>
      <c r="I100" s="320">
        <f>+พ.ค.!BV100</f>
        <v>0</v>
      </c>
      <c r="J100" s="320">
        <f>+มิ.ย.!BV100</f>
        <v>0</v>
      </c>
      <c r="K100" s="320">
        <f>+ก.ค.!BV100</f>
        <v>0</v>
      </c>
      <c r="L100" s="320">
        <f>+ส.ค.!BV100</f>
        <v>0</v>
      </c>
      <c r="M100" s="320">
        <f>+ก.ย.!BV100</f>
        <v>0</v>
      </c>
      <c r="N100" s="320">
        <f t="shared" si="1"/>
        <v>0</v>
      </c>
      <c r="O100" s="380"/>
    </row>
    <row r="101" spans="1:15" ht="21.75">
      <c r="A101" s="321" t="s">
        <v>422</v>
      </c>
      <c r="B101" s="320">
        <f>+ต.ค.!BV101</f>
        <v>0</v>
      </c>
      <c r="C101" s="320">
        <f>+พ.ย.!BV101</f>
        <v>0</v>
      </c>
      <c r="D101" s="320">
        <f>+ธ.ค.!BV101</f>
        <v>0</v>
      </c>
      <c r="E101" s="320">
        <f>+ม.ค.!BV101</f>
        <v>0</v>
      </c>
      <c r="F101" s="320">
        <f>+ก.พ.!BV101</f>
        <v>0</v>
      </c>
      <c r="G101" s="320">
        <f>+มี.ค.!BV101</f>
        <v>0</v>
      </c>
      <c r="H101" s="320">
        <f>+เม.ย.!BV101</f>
        <v>0</v>
      </c>
      <c r="I101" s="320">
        <f>+พ.ค.!BV101</f>
        <v>0</v>
      </c>
      <c r="J101" s="320">
        <f>+มิ.ย.!BV101</f>
        <v>0</v>
      </c>
      <c r="K101" s="320">
        <f>+ก.ค.!BV101</f>
        <v>0</v>
      </c>
      <c r="L101" s="320">
        <f>+ส.ค.!BV101</f>
        <v>0</v>
      </c>
      <c r="M101" s="320">
        <f>+ก.ย.!BV101</f>
        <v>0</v>
      </c>
      <c r="N101" s="320">
        <f t="shared" si="1"/>
        <v>0</v>
      </c>
      <c r="O101" s="380"/>
    </row>
    <row r="102" spans="1:15" ht="21.75">
      <c r="A102" s="321" t="s">
        <v>443</v>
      </c>
      <c r="B102" s="320">
        <f>+ต.ค.!BV102</f>
        <v>7186119.0100000016</v>
      </c>
      <c r="C102" s="320">
        <f>+พ.ย.!BV102</f>
        <v>0</v>
      </c>
      <c r="D102" s="320">
        <f>+ธ.ค.!BV102</f>
        <v>0</v>
      </c>
      <c r="E102" s="320">
        <f>+ม.ค.!BV102</f>
        <v>0</v>
      </c>
      <c r="F102" s="320">
        <f>+ก.พ.!BV102</f>
        <v>0</v>
      </c>
      <c r="G102" s="320">
        <f>+มี.ค.!BV102</f>
        <v>0</v>
      </c>
      <c r="H102" s="320">
        <f>+เม.ย.!BV102</f>
        <v>0</v>
      </c>
      <c r="I102" s="320">
        <f>+พ.ค.!BV102</f>
        <v>0</v>
      </c>
      <c r="J102" s="320">
        <f>+มิ.ย.!BV102</f>
        <v>0</v>
      </c>
      <c r="K102" s="320">
        <f>+ก.ค.!BV102</f>
        <v>0</v>
      </c>
      <c r="L102" s="320">
        <f>+ส.ค.!BV102</f>
        <v>0</v>
      </c>
      <c r="M102" s="320">
        <f>+ก.ย.!BV102</f>
        <v>0</v>
      </c>
      <c r="N102" s="414">
        <f>SUM(B102:M102)</f>
        <v>7186119.0100000016</v>
      </c>
      <c r="O102" s="380"/>
    </row>
    <row r="103" spans="1:15" ht="21.75">
      <c r="A103" s="321" t="s">
        <v>444</v>
      </c>
      <c r="B103" s="320">
        <f>+ต.ค.!BV103</f>
        <v>0</v>
      </c>
      <c r="C103" s="320">
        <f>+พ.ย.!BV103</f>
        <v>0</v>
      </c>
      <c r="D103" s="320">
        <f>+ธ.ค.!BV103</f>
        <v>0</v>
      </c>
      <c r="E103" s="320">
        <f>+ม.ค.!BV103</f>
        <v>0</v>
      </c>
      <c r="F103" s="320">
        <f>+ก.พ.!BV103</f>
        <v>0</v>
      </c>
      <c r="G103" s="320">
        <f>+มี.ค.!BV103</f>
        <v>0</v>
      </c>
      <c r="H103" s="320">
        <f>+เม.ย.!BV103</f>
        <v>0</v>
      </c>
      <c r="I103" s="320">
        <f>+พ.ค.!BV103</f>
        <v>0</v>
      </c>
      <c r="J103" s="320">
        <f>+มิ.ย.!BV103</f>
        <v>0</v>
      </c>
      <c r="K103" s="320">
        <f>+ก.ค.!BV103</f>
        <v>0</v>
      </c>
      <c r="L103" s="320">
        <f>+ส.ค.!BV103</f>
        <v>0</v>
      </c>
      <c r="M103" s="320">
        <f>+ก.ย.!BV103</f>
        <v>0</v>
      </c>
      <c r="N103" s="414">
        <f t="shared" si="1"/>
        <v>0</v>
      </c>
      <c r="O103" s="380"/>
    </row>
    <row r="104" spans="1:15" ht="21.75">
      <c r="A104" s="321" t="s">
        <v>257</v>
      </c>
      <c r="B104" s="320">
        <f>+ต.ค.!BV104</f>
        <v>9454985.2199999969</v>
      </c>
      <c r="C104" s="320">
        <f>+พ.ย.!BV104</f>
        <v>0</v>
      </c>
      <c r="D104" s="320">
        <f>+ธ.ค.!BV104</f>
        <v>0</v>
      </c>
      <c r="E104" s="320">
        <f>+ม.ค.!BV104</f>
        <v>0</v>
      </c>
      <c r="F104" s="320">
        <f>+ก.พ.!BV104</f>
        <v>0</v>
      </c>
      <c r="G104" s="320">
        <f>+มี.ค.!BV104</f>
        <v>0</v>
      </c>
      <c r="H104" s="320">
        <f>+เม.ย.!BV104</f>
        <v>0</v>
      </c>
      <c r="I104" s="320">
        <f>+พ.ค.!BV104</f>
        <v>0</v>
      </c>
      <c r="J104" s="320">
        <f>+มิ.ย.!BV104</f>
        <v>0</v>
      </c>
      <c r="K104" s="320">
        <f>+ก.ค.!BV104</f>
        <v>0</v>
      </c>
      <c r="L104" s="320">
        <f>+ส.ค.!BV104</f>
        <v>0</v>
      </c>
      <c r="M104" s="320">
        <f>+ก.ย.!BV104</f>
        <v>0</v>
      </c>
      <c r="N104" s="414">
        <f>SUM(B104:M104)</f>
        <v>9454985.2199999969</v>
      </c>
      <c r="O104" s="380"/>
    </row>
    <row r="105" spans="1:15" ht="21.75">
      <c r="A105" s="321" t="s">
        <v>446</v>
      </c>
      <c r="B105" s="320">
        <f>+ต.ค.!BV105</f>
        <v>0</v>
      </c>
      <c r="C105" s="320">
        <f>+พ.ย.!BV105</f>
        <v>0</v>
      </c>
      <c r="D105" s="320">
        <f>+ธ.ค.!BV105</f>
        <v>0</v>
      </c>
      <c r="E105" s="320">
        <f>+ม.ค.!BV105</f>
        <v>0</v>
      </c>
      <c r="F105" s="320">
        <f>+ก.พ.!BV105</f>
        <v>0</v>
      </c>
      <c r="G105" s="320">
        <f>+มี.ค.!BV105</f>
        <v>0</v>
      </c>
      <c r="H105" s="320">
        <f>+เม.ย.!BV105</f>
        <v>0</v>
      </c>
      <c r="I105" s="320">
        <f>+พ.ค.!BV105</f>
        <v>0</v>
      </c>
      <c r="J105" s="320">
        <f>+มิ.ย.!BV105</f>
        <v>0</v>
      </c>
      <c r="K105" s="320">
        <f>+ก.ค.!BV105</f>
        <v>0</v>
      </c>
      <c r="L105" s="320">
        <f>+ส.ค.!BV105</f>
        <v>0</v>
      </c>
      <c r="M105" s="320">
        <f>+ก.ย.!BV105</f>
        <v>0</v>
      </c>
      <c r="N105" s="320">
        <f t="shared" si="1"/>
        <v>0</v>
      </c>
    </row>
    <row r="106" spans="1:15" ht="21.75">
      <c r="A106" s="321" t="s">
        <v>447</v>
      </c>
      <c r="B106" s="320">
        <f>+ต.ค.!BV106</f>
        <v>1763539</v>
      </c>
      <c r="C106" s="320">
        <f>+พ.ย.!BV106</f>
        <v>0</v>
      </c>
      <c r="D106" s="320">
        <f>+ธ.ค.!BV106</f>
        <v>0</v>
      </c>
      <c r="E106" s="320">
        <f>+ม.ค.!BV106</f>
        <v>0</v>
      </c>
      <c r="F106" s="320">
        <f>+ก.พ.!BV106</f>
        <v>0</v>
      </c>
      <c r="G106" s="320">
        <f>+มี.ค.!BV106</f>
        <v>0</v>
      </c>
      <c r="H106" s="320">
        <f>+เม.ย.!BV106</f>
        <v>0</v>
      </c>
      <c r="I106" s="320">
        <f>+พ.ค.!BV106</f>
        <v>0</v>
      </c>
      <c r="J106" s="320">
        <f>+มิ.ย.!BV106</f>
        <v>0</v>
      </c>
      <c r="K106" s="320">
        <f>+ก.ค.!BV106</f>
        <v>0</v>
      </c>
      <c r="L106" s="320">
        <f>+ส.ค.!BV106</f>
        <v>0</v>
      </c>
      <c r="M106" s="320">
        <f>+ก.ย.!BV106</f>
        <v>0</v>
      </c>
      <c r="N106" s="320">
        <f t="shared" si="1"/>
        <v>1763539</v>
      </c>
    </row>
    <row r="107" spans="1:15" ht="21.75">
      <c r="A107" s="356" t="s">
        <v>213</v>
      </c>
      <c r="B107" s="320">
        <f>+ต.ค.!BV107</f>
        <v>0</v>
      </c>
      <c r="C107" s="320">
        <f>+พ.ย.!BV107</f>
        <v>0</v>
      </c>
      <c r="D107" s="320">
        <f>+ธ.ค.!BV107</f>
        <v>0</v>
      </c>
      <c r="E107" s="320">
        <f>+ม.ค.!BV107</f>
        <v>0</v>
      </c>
      <c r="F107" s="320">
        <f>+ก.พ.!BV107</f>
        <v>0</v>
      </c>
      <c r="G107" s="320">
        <f>+มี.ค.!BV107</f>
        <v>0</v>
      </c>
      <c r="H107" s="320">
        <f>+เม.ย.!BV107</f>
        <v>0</v>
      </c>
      <c r="I107" s="320">
        <f>+พ.ค.!BV107</f>
        <v>0</v>
      </c>
      <c r="J107" s="320">
        <f>+มิ.ย.!BV107</f>
        <v>0</v>
      </c>
      <c r="K107" s="320">
        <f>+ก.ค.!BV107</f>
        <v>0</v>
      </c>
      <c r="L107" s="320">
        <f>+ส.ค.!BV107</f>
        <v>0</v>
      </c>
      <c r="M107" s="320">
        <f>+ก.ย.!BV107</f>
        <v>0</v>
      </c>
      <c r="N107" s="320">
        <f t="shared" si="1"/>
        <v>0</v>
      </c>
    </row>
    <row r="108" spans="1:15" ht="24" thickBot="1">
      <c r="A108" s="326" t="s">
        <v>448</v>
      </c>
      <c r="B108" s="327">
        <f>+ต.ค.!BV108</f>
        <v>0</v>
      </c>
      <c r="C108" s="327">
        <f>+พ.ย.!BV108</f>
        <v>0</v>
      </c>
      <c r="D108" s="327">
        <f>+ธ.ค.!BV108</f>
        <v>0</v>
      </c>
      <c r="E108" s="327">
        <f>+ม.ค.!BV108</f>
        <v>0</v>
      </c>
      <c r="F108" s="327">
        <f>+ก.พ.!BV108</f>
        <v>0</v>
      </c>
      <c r="G108" s="327">
        <f>+มี.ค.!BV108</f>
        <v>0</v>
      </c>
      <c r="H108" s="327">
        <f>+เม.ย.!BV108</f>
        <v>0</v>
      </c>
      <c r="I108" s="327">
        <f>+พ.ค.!BV108</f>
        <v>0</v>
      </c>
      <c r="J108" s="327">
        <f>+มิ.ย.!BV108</f>
        <v>0</v>
      </c>
      <c r="K108" s="327">
        <f>+ก.ค.!BV108</f>
        <v>0</v>
      </c>
      <c r="L108" s="327">
        <f>+ส.ค.!BV108</f>
        <v>0</v>
      </c>
      <c r="M108" s="327">
        <f>+ก.ย.!BV108</f>
        <v>0</v>
      </c>
      <c r="N108" s="327">
        <f t="shared" si="1"/>
        <v>0</v>
      </c>
    </row>
    <row r="109" spans="1:15" ht="24" thickBot="1">
      <c r="A109" s="330" t="s">
        <v>449</v>
      </c>
      <c r="B109" s="331">
        <f>+ต.ค.!BV109</f>
        <v>34625419.32</v>
      </c>
      <c r="C109" s="331">
        <f>+พ.ย.!BV109</f>
        <v>0</v>
      </c>
      <c r="D109" s="331">
        <f>+ธ.ค.!BV109</f>
        <v>0</v>
      </c>
      <c r="E109" s="331">
        <f>+ม.ค.!BV109</f>
        <v>0</v>
      </c>
      <c r="F109" s="331">
        <f>+ก.พ.!BV109</f>
        <v>0</v>
      </c>
      <c r="G109" s="331">
        <f>+มี.ค.!BV109</f>
        <v>0</v>
      </c>
      <c r="H109" s="331">
        <f>+เม.ย.!BV109</f>
        <v>0</v>
      </c>
      <c r="I109" s="331">
        <f>+พ.ค.!BV109</f>
        <v>0</v>
      </c>
      <c r="J109" s="331">
        <f>+มิ.ย.!BV109</f>
        <v>0</v>
      </c>
      <c r="K109" s="331">
        <f>+ก.ค.!BV109</f>
        <v>0</v>
      </c>
      <c r="L109" s="331">
        <f>+ส.ค.!BV109</f>
        <v>0</v>
      </c>
      <c r="M109" s="331">
        <f>+ก.ย.!BV109</f>
        <v>0</v>
      </c>
      <c r="N109" s="331">
        <f t="shared" si="1"/>
        <v>34625419.32</v>
      </c>
      <c r="O109" s="239"/>
    </row>
    <row r="110" spans="1:15">
      <c r="A110" s="328" t="s">
        <v>450</v>
      </c>
      <c r="B110" s="329">
        <f>+ต.ค.!BV110</f>
        <v>499015865.03000003</v>
      </c>
      <c r="C110" s="329">
        <f>+พ.ย.!BV110</f>
        <v>0</v>
      </c>
      <c r="D110" s="329">
        <f>+ธ.ค.!BV110</f>
        <v>0</v>
      </c>
      <c r="E110" s="329">
        <f>+ม.ค.!BV110</f>
        <v>0</v>
      </c>
      <c r="F110" s="329">
        <f>+ก.พ.!BV110</f>
        <v>0</v>
      </c>
      <c r="G110" s="329">
        <f>+มี.ค.!BV110</f>
        <v>0</v>
      </c>
      <c r="H110" s="329">
        <f>+เม.ย.!BV110</f>
        <v>0</v>
      </c>
      <c r="I110" s="329">
        <f>+พ.ค.!BV110</f>
        <v>0</v>
      </c>
      <c r="J110" s="329">
        <f>+มิ.ย.!BV110</f>
        <v>0</v>
      </c>
      <c r="K110" s="329">
        <f>+ก.ค.!BV110</f>
        <v>0</v>
      </c>
      <c r="L110" s="329">
        <f>+ส.ค.!BV110</f>
        <v>0</v>
      </c>
      <c r="M110" s="329">
        <f>+ก.ย.!BV110</f>
        <v>0</v>
      </c>
      <c r="N110" s="329">
        <f t="shared" si="1"/>
        <v>499015865.03000003</v>
      </c>
      <c r="O110" s="239"/>
    </row>
    <row r="111" spans="1:15">
      <c r="A111" s="334" t="s">
        <v>451</v>
      </c>
      <c r="B111" s="335">
        <f>+ต.ค.!BV111</f>
        <v>77368357.64000003</v>
      </c>
      <c r="C111" s="335">
        <f>+พ.ย.!BV111</f>
        <v>576384222.66999996</v>
      </c>
      <c r="D111" s="335">
        <f>+ธ.ค.!BV111</f>
        <v>576384222.66999996</v>
      </c>
      <c r="E111" s="335">
        <f>+ม.ค.!BV111</f>
        <v>576384222.66999996</v>
      </c>
      <c r="F111" s="335">
        <f>+ก.พ.!BV111</f>
        <v>576384222.66999996</v>
      </c>
      <c r="G111" s="335">
        <f>+มี.ค.!BV111</f>
        <v>576384222.66999996</v>
      </c>
      <c r="H111" s="335">
        <f>+เม.ย.!BV111</f>
        <v>576384222.66999996</v>
      </c>
      <c r="I111" s="335">
        <f>+พ.ค.!BV111</f>
        <v>576384222.66999996</v>
      </c>
      <c r="J111" s="335">
        <f>+มิ.ย.!BV111</f>
        <v>576384222.66999996</v>
      </c>
      <c r="K111" s="335">
        <f>+ก.ค.!BV111</f>
        <v>576384222.66999996</v>
      </c>
      <c r="L111" s="335">
        <f>+ส.ค.!BV111</f>
        <v>576384222.66999996</v>
      </c>
      <c r="M111" s="335">
        <f>+ก.ย.!BV111</f>
        <v>576384222.66999996</v>
      </c>
      <c r="N111" s="335">
        <f t="shared" si="1"/>
        <v>6417594807.0100002</v>
      </c>
      <c r="O111" s="239"/>
    </row>
    <row r="112" spans="1:15" ht="24" thickBot="1">
      <c r="A112" s="332" t="s">
        <v>460</v>
      </c>
      <c r="B112" s="333">
        <f>+ต.ค.!BV112</f>
        <v>576384222.67000008</v>
      </c>
      <c r="C112" s="333">
        <f>+พ.ย.!BV112</f>
        <v>576384222.66999996</v>
      </c>
      <c r="D112" s="333">
        <f>+ธ.ค.!BV112</f>
        <v>576384222.66999996</v>
      </c>
      <c r="E112" s="333">
        <f>+ม.ค.!BV112</f>
        <v>576384222.66999996</v>
      </c>
      <c r="F112" s="333">
        <f>+ก.พ.!BV112</f>
        <v>576384222.66999996</v>
      </c>
      <c r="G112" s="333">
        <f>+มี.ค.!BV112</f>
        <v>576384222.66999996</v>
      </c>
      <c r="H112" s="333">
        <f>+เม.ย.!BV112</f>
        <v>576384222.66999996</v>
      </c>
      <c r="I112" s="333">
        <f>+พ.ค.!BV112</f>
        <v>576384222.66999996</v>
      </c>
      <c r="J112" s="333">
        <f>+มิ.ย.!BV112</f>
        <v>576384222.66999996</v>
      </c>
      <c r="K112" s="333">
        <f>+ก.ค.!BV112</f>
        <v>576384222.66999996</v>
      </c>
      <c r="L112" s="333">
        <f>+ส.ค.!BV112</f>
        <v>576384222.66999996</v>
      </c>
      <c r="M112" s="333">
        <f>+ก.ย.!BV112</f>
        <v>576384222.66999996</v>
      </c>
      <c r="N112" s="333">
        <f t="shared" si="1"/>
        <v>6916610672.0400009</v>
      </c>
      <c r="O112" s="239"/>
    </row>
    <row r="113" spans="1:15" ht="24" thickTop="1">
      <c r="A113" s="162" t="s">
        <v>642</v>
      </c>
      <c r="B113" s="132">
        <f>+ต.ค.!BV113</f>
        <v>0</v>
      </c>
      <c r="C113" s="132">
        <f>+พ.ย.!BV113</f>
        <v>0</v>
      </c>
      <c r="D113" s="132">
        <f>+ธ.ค.!BV113</f>
        <v>0</v>
      </c>
      <c r="E113" s="132">
        <f>+ม.ค.!BV113</f>
        <v>0</v>
      </c>
      <c r="F113" s="132">
        <f>+ก.พ.!BV113</f>
        <v>0</v>
      </c>
      <c r="G113" s="132">
        <f>+มี.ค.!BV113</f>
        <v>0</v>
      </c>
      <c r="H113" s="132">
        <f>+เม.ย.!BV113</f>
        <v>0</v>
      </c>
      <c r="I113" s="132">
        <f>+พ.ค.!BV113</f>
        <v>0</v>
      </c>
      <c r="J113" s="132">
        <f>+มิ.ย.!BV113</f>
        <v>0</v>
      </c>
      <c r="K113" s="132">
        <f>+ก.ค.!BV113</f>
        <v>0</v>
      </c>
      <c r="L113" s="132">
        <f>+ส.ค.!BV113</f>
        <v>0</v>
      </c>
      <c r="M113" s="132">
        <f>+ก.ย.!BV113</f>
        <v>0</v>
      </c>
      <c r="N113" s="132">
        <f t="shared" si="1"/>
        <v>0</v>
      </c>
    </row>
    <row r="114" spans="1:15">
      <c r="A114" s="216" t="s">
        <v>461</v>
      </c>
      <c r="B114" s="132">
        <f>+ต.ค.!BV114</f>
        <v>0</v>
      </c>
      <c r="C114" s="132">
        <f>+พ.ย.!BV114</f>
        <v>0</v>
      </c>
      <c r="D114" s="132">
        <f>+ธ.ค.!BV114</f>
        <v>2000</v>
      </c>
      <c r="E114" s="132">
        <f>+ม.ค.!BV114</f>
        <v>0</v>
      </c>
      <c r="F114" s="132">
        <f>+ก.พ.!BV114</f>
        <v>0</v>
      </c>
      <c r="G114" s="132">
        <f>+มี.ค.!BV114</f>
        <v>453161.65</v>
      </c>
      <c r="H114" s="132">
        <f>+เม.ย.!BV114</f>
        <v>2505</v>
      </c>
      <c r="I114" s="132">
        <f>+พ.ค.!BV114</f>
        <v>378.71999999999997</v>
      </c>
      <c r="J114" s="132">
        <f>+มิ.ย.!BV114</f>
        <v>22378.559999999998</v>
      </c>
      <c r="K114" s="132">
        <f>+ก.ค.!BV114</f>
        <v>0</v>
      </c>
      <c r="L114" s="132">
        <f>+ส.ค.!BV114</f>
        <v>7640.71</v>
      </c>
      <c r="M114" s="132">
        <f>+ก.ย.!BV114</f>
        <v>0.02</v>
      </c>
      <c r="N114" s="132">
        <f>SUM(B114:M114)</f>
        <v>488064.66000000003</v>
      </c>
      <c r="O114" s="225"/>
    </row>
    <row r="115" spans="1:15">
      <c r="A115" s="216" t="s">
        <v>713</v>
      </c>
      <c r="B115" s="132">
        <f>+ต.ค.!BV115</f>
        <v>92430.23</v>
      </c>
      <c r="C115" s="132">
        <f>+พ.ย.!BV115</f>
        <v>0</v>
      </c>
      <c r="D115" s="132">
        <f>+ธ.ค.!BV115</f>
        <v>0</v>
      </c>
      <c r="E115" s="132">
        <f>+ม.ค.!BV115</f>
        <v>0</v>
      </c>
      <c r="F115" s="132">
        <f>+ก.พ.!BV115</f>
        <v>0</v>
      </c>
      <c r="G115" s="132">
        <f>+มี.ค.!BV115</f>
        <v>0</v>
      </c>
      <c r="H115" s="132">
        <f>+เม.ย.!BV115</f>
        <v>0</v>
      </c>
      <c r="I115" s="132">
        <f>+พ.ค.!BV115</f>
        <v>0</v>
      </c>
      <c r="J115" s="132">
        <f>+มิ.ย.!BV115</f>
        <v>0</v>
      </c>
      <c r="K115" s="132">
        <f>+ก.ค.!BV115</f>
        <v>130352.23000000001</v>
      </c>
      <c r="L115" s="132">
        <f>+ส.ค.!BV115</f>
        <v>673030.84999999986</v>
      </c>
      <c r="M115" s="132">
        <f>+ก.ย.!BV115</f>
        <v>0</v>
      </c>
      <c r="N115" s="132">
        <f t="shared" si="1"/>
        <v>895813.30999999982</v>
      </c>
      <c r="O115" s="225"/>
    </row>
    <row r="116" spans="1:15">
      <c r="A116" s="216" t="s">
        <v>462</v>
      </c>
      <c r="B116" s="132">
        <f>+ต.ค.!BV116</f>
        <v>22524</v>
      </c>
      <c r="C116" s="132">
        <f>+พ.ย.!BV116</f>
        <v>4242585</v>
      </c>
      <c r="D116" s="132">
        <f>+ธ.ค.!BV116</f>
        <v>4360</v>
      </c>
      <c r="E116" s="132">
        <f>+ม.ค.!BV116</f>
        <v>0</v>
      </c>
      <c r="F116" s="132">
        <f>+ก.พ.!BV116</f>
        <v>195400</v>
      </c>
      <c r="G116" s="132">
        <f>+มี.ค.!BV116</f>
        <v>0</v>
      </c>
      <c r="H116" s="132">
        <f>+เม.ย.!BV116</f>
        <v>0</v>
      </c>
      <c r="I116" s="132">
        <f>+พ.ค.!BV116</f>
        <v>710000</v>
      </c>
      <c r="J116" s="132">
        <f>+มิ.ย.!BV116</f>
        <v>20992640</v>
      </c>
      <c r="K116" s="132">
        <f>+ก.ค.!BV116</f>
        <v>2297444.0499999998</v>
      </c>
      <c r="L116" s="132">
        <f>+ส.ค.!BV116</f>
        <v>1505868.17</v>
      </c>
      <c r="M116" s="132">
        <f>+ก.ย.!BV116</f>
        <v>1114108.4099999999</v>
      </c>
      <c r="N116" s="132">
        <f t="shared" si="1"/>
        <v>31084929.629999999</v>
      </c>
      <c r="O116" s="225"/>
    </row>
    <row r="117" spans="1:15">
      <c r="A117" s="216" t="s">
        <v>463</v>
      </c>
      <c r="B117" s="132">
        <f>+ต.ค.!BV117</f>
        <v>576269268.44000006</v>
      </c>
      <c r="C117" s="132">
        <f>+พ.ย.!BV117</f>
        <v>605283178.58999991</v>
      </c>
      <c r="D117" s="132">
        <f>+ธ.ค.!BV117</f>
        <v>582213612.91000009</v>
      </c>
      <c r="E117" s="132">
        <f>+ม.ค.!BV117</f>
        <v>546910273.17000008</v>
      </c>
      <c r="F117" s="132">
        <f>+ก.พ.!BV117</f>
        <v>486271470.34000003</v>
      </c>
      <c r="G117" s="132">
        <f>+มี.ค.!BV117</f>
        <v>486262842.29000002</v>
      </c>
      <c r="H117" s="132">
        <f>+เม.ย.!BV117</f>
        <v>480368846.63999999</v>
      </c>
      <c r="I117" s="132">
        <f>+พ.ค.!BV117</f>
        <v>469027118.60000002</v>
      </c>
      <c r="J117" s="132">
        <f>+มิ.ย.!BV117</f>
        <v>303770445.83000004</v>
      </c>
      <c r="K117" s="132">
        <f>+ก.ค.!BV117</f>
        <v>179919850.94</v>
      </c>
      <c r="L117" s="132">
        <f>+ส.ค.!BV117</f>
        <v>83785332.269999996</v>
      </c>
      <c r="M117" s="132">
        <f>+ก.ย.!BV117</f>
        <v>15874039.120000001</v>
      </c>
      <c r="N117" s="132">
        <f t="shared" si="1"/>
        <v>4815956279.1400003</v>
      </c>
      <c r="O117" s="225"/>
    </row>
    <row r="118" spans="1:15">
      <c r="A118" s="216" t="s">
        <v>464</v>
      </c>
      <c r="B118" s="132">
        <f>+ต.ค.!BV118</f>
        <v>576384222.67000008</v>
      </c>
      <c r="C118" s="132">
        <f>+พ.ย.!BV118</f>
        <v>609525763.58999991</v>
      </c>
      <c r="D118" s="132">
        <f>+ธ.ค.!BV118</f>
        <v>582219972.91000009</v>
      </c>
      <c r="E118" s="132">
        <f>+ม.ค.!BV118</f>
        <v>546910273.17000008</v>
      </c>
      <c r="F118" s="132">
        <f>+ก.พ.!BV118</f>
        <v>486466870.34000003</v>
      </c>
      <c r="G118" s="132">
        <f>+มี.ค.!BV118</f>
        <v>486716003.94</v>
      </c>
      <c r="H118" s="132">
        <f>+เม.ย.!BV118</f>
        <v>480371351.63999999</v>
      </c>
      <c r="I118" s="132">
        <f>+พ.ค.!BV118</f>
        <v>469737497.32000005</v>
      </c>
      <c r="J118" s="132">
        <f>+มิ.ย.!BV118</f>
        <v>324785464.39000005</v>
      </c>
      <c r="K118" s="132">
        <f>+ก.ค.!BV118</f>
        <v>182347647.22</v>
      </c>
      <c r="L118" s="132">
        <f>+ส.ค.!BV118</f>
        <v>85971872</v>
      </c>
      <c r="M118" s="132">
        <f>+ก.ย.!BV118</f>
        <v>16988147.550000001</v>
      </c>
      <c r="N118" s="132">
        <f>SUM(B118:M118)</f>
        <v>4848425086.7400007</v>
      </c>
    </row>
    <row r="119" spans="1:15">
      <c r="A119" s="217"/>
      <c r="B119" s="132">
        <f>+ต.ค.!BV119</f>
        <v>0</v>
      </c>
      <c r="C119" s="132">
        <f>+พ.ย.!BV119</f>
        <v>-33141540.919999957</v>
      </c>
      <c r="D119" s="132">
        <f>+ธ.ค.!BV119</f>
        <v>-5835750.2400001287</v>
      </c>
      <c r="E119" s="132">
        <f>+ม.ค.!BV119</f>
        <v>29473949.499999881</v>
      </c>
      <c r="F119" s="132">
        <f>+ก.พ.!BV119</f>
        <v>89917352.329999924</v>
      </c>
      <c r="G119" s="132">
        <f>+มี.ค.!BV119</f>
        <v>89668218.729999959</v>
      </c>
      <c r="H119" s="132">
        <f>+เม.ย.!BV119</f>
        <v>96012871.029999971</v>
      </c>
      <c r="I119" s="132">
        <f>+พ.ค.!BV119</f>
        <v>106646725.3499999</v>
      </c>
      <c r="J119" s="132">
        <f>+มิ.ย.!BV119</f>
        <v>251598758.27999991</v>
      </c>
      <c r="K119" s="132">
        <f>+ก.ค.!BV119</f>
        <v>394036575.44999993</v>
      </c>
      <c r="L119" s="132">
        <f>+ส.ค.!BV119</f>
        <v>490412350.66999996</v>
      </c>
      <c r="M119" s="132">
        <f>+ก.ย.!BV119</f>
        <v>559396075.12</v>
      </c>
      <c r="N119" s="132">
        <f>SUM(B119:M119)</f>
        <v>2068185585.2999992</v>
      </c>
    </row>
    <row r="120" spans="1:15">
      <c r="A120" s="161" t="s">
        <v>14</v>
      </c>
      <c r="B120" s="132">
        <f>+ต.ค.!BV120</f>
        <v>0</v>
      </c>
      <c r="C120" s="132">
        <f>+พ.ย.!BV120</f>
        <v>0</v>
      </c>
      <c r="D120" s="132">
        <f>+ธ.ค.!BV120</f>
        <v>0</v>
      </c>
      <c r="E120" s="132">
        <f>+ม.ค.!BV120</f>
        <v>0</v>
      </c>
      <c r="F120" s="132">
        <f>+ก.พ.!BV120</f>
        <v>0</v>
      </c>
      <c r="G120" s="132">
        <f>+มี.ค.!BV120</f>
        <v>0</v>
      </c>
      <c r="H120" s="132">
        <f>+เม.ย.!BV120</f>
        <v>0</v>
      </c>
      <c r="I120" s="132">
        <f>+พ.ค.!BV120</f>
        <v>0</v>
      </c>
      <c r="J120" s="132">
        <f>+มิ.ย.!BV120</f>
        <v>0</v>
      </c>
      <c r="K120" s="132">
        <f>+ก.ค.!BV120</f>
        <v>0</v>
      </c>
      <c r="L120" s="132">
        <f>+ส.ค.!BV120</f>
        <v>0</v>
      </c>
      <c r="M120" s="132">
        <f>+ก.ย.!BV120</f>
        <v>0</v>
      </c>
      <c r="N120" s="132">
        <f t="shared" si="1"/>
        <v>0</v>
      </c>
    </row>
    <row r="121" spans="1:15">
      <c r="B121" s="132">
        <f>+ต.ค.!BV121</f>
        <v>0</v>
      </c>
      <c r="C121" s="132">
        <f>+พ.ย.!BV121</f>
        <v>0</v>
      </c>
      <c r="D121" s="132">
        <f>+ธ.ค.!BV121</f>
        <v>0</v>
      </c>
      <c r="E121" s="132">
        <f>+ม.ค.!BV121</f>
        <v>0</v>
      </c>
      <c r="F121" s="132">
        <f>+ก.พ.!BV121</f>
        <v>0</v>
      </c>
      <c r="G121" s="132">
        <f>+มี.ค.!BV121</f>
        <v>0</v>
      </c>
      <c r="H121" s="132">
        <f>+เม.ย.!BV121</f>
        <v>0</v>
      </c>
      <c r="I121" s="132">
        <f>+พ.ค.!BV121</f>
        <v>106646725.3499999</v>
      </c>
      <c r="J121" s="132">
        <f>+มิ.ย.!BV121</f>
        <v>0</v>
      </c>
      <c r="K121" s="132">
        <f>+ก.ค.!BV121</f>
        <v>0</v>
      </c>
      <c r="L121" s="132">
        <f>+ส.ค.!BV121</f>
        <v>0</v>
      </c>
      <c r="M121" s="132">
        <f>+ก.ย.!BV121</f>
        <v>0</v>
      </c>
      <c r="N121" s="132">
        <f t="shared" si="1"/>
        <v>106646725.3499999</v>
      </c>
    </row>
    <row r="122" spans="1:15">
      <c r="A122" s="176" t="s">
        <v>387</v>
      </c>
      <c r="B122" s="132">
        <f>+ต.ค.!BV122</f>
        <v>17169314.350000024</v>
      </c>
      <c r="C122" s="132">
        <f>+พ.ย.!BV122</f>
        <v>0</v>
      </c>
      <c r="D122" s="132">
        <f>+ธ.ค.!BV122</f>
        <v>0</v>
      </c>
      <c r="E122" s="132">
        <f>+ม.ค.!BV122</f>
        <v>0</v>
      </c>
      <c r="F122" s="132">
        <f>+ก.พ.!BV122</f>
        <v>0</v>
      </c>
      <c r="G122" s="132">
        <f>+มี.ค.!BV122</f>
        <v>0</v>
      </c>
      <c r="H122" s="132">
        <f>+เม.ย.!BV122</f>
        <v>0</v>
      </c>
      <c r="I122" s="132">
        <f>+พ.ค.!BV122</f>
        <v>0</v>
      </c>
      <c r="J122" s="132">
        <f>+มิ.ย.!BV122</f>
        <v>0</v>
      </c>
      <c r="K122" s="132">
        <f>+ก.ค.!BV122</f>
        <v>0</v>
      </c>
      <c r="L122" s="132">
        <f>+ส.ค.!BV122</f>
        <v>0</v>
      </c>
      <c r="M122" s="132">
        <f>+ก.ย.!BV123</f>
        <v>0</v>
      </c>
      <c r="N122" s="132">
        <f t="shared" si="1"/>
        <v>17169314.350000024</v>
      </c>
    </row>
    <row r="123" spans="1:15">
      <c r="A123" s="176" t="s">
        <v>388</v>
      </c>
      <c r="B123" s="132">
        <f>+ต.ค.!BV123</f>
        <v>16220776.090000004</v>
      </c>
      <c r="C123" s="132">
        <f>+พ.ย.!BV123</f>
        <v>0</v>
      </c>
      <c r="D123" s="132">
        <f>+ธ.ค.!BV123</f>
        <v>0</v>
      </c>
      <c r="E123" s="132">
        <f>+ม.ค.!BV123</f>
        <v>0</v>
      </c>
      <c r="F123" s="132">
        <f>+ก.พ.!BV123</f>
        <v>0</v>
      </c>
      <c r="G123" s="132">
        <f>+มี.ค.!BV123</f>
        <v>0</v>
      </c>
      <c r="H123" s="132">
        <f>+เม.ย.!BV123</f>
        <v>0</v>
      </c>
      <c r="I123" s="132">
        <f>+พ.ค.!BV123</f>
        <v>0</v>
      </c>
      <c r="J123" s="132">
        <f>+มิ.ย.!BV123</f>
        <v>0</v>
      </c>
      <c r="K123" s="132">
        <f>+ก.ค.!BV123</f>
        <v>0</v>
      </c>
      <c r="L123" s="132">
        <f>+ส.ค.!BV123</f>
        <v>0</v>
      </c>
      <c r="M123" s="132">
        <f>+ก.ย.!BV124</f>
        <v>0</v>
      </c>
      <c r="N123" s="132">
        <f t="shared" si="1"/>
        <v>16220776.090000004</v>
      </c>
    </row>
    <row r="124" spans="1:15">
      <c r="B124" s="132">
        <f>+ต.ค.!BV124</f>
        <v>0</v>
      </c>
      <c r="C124" s="132">
        <f>+พ.ย.!BV124</f>
        <v>0</v>
      </c>
      <c r="D124" s="132">
        <f>+ธ.ค.!BV124</f>
        <v>0</v>
      </c>
      <c r="E124" s="132">
        <f>+ม.ค.!BV124</f>
        <v>0</v>
      </c>
      <c r="F124" s="132">
        <f>+ก.พ.!BV124</f>
        <v>0</v>
      </c>
      <c r="G124" s="132">
        <f>+มี.ค.!BV124</f>
        <v>0</v>
      </c>
      <c r="H124" s="132">
        <f>+เม.ย.!BV124</f>
        <v>0</v>
      </c>
      <c r="I124" s="132">
        <f>+พ.ค.!BV124</f>
        <v>0</v>
      </c>
      <c r="J124" s="132">
        <f>+มิ.ย.!BV124</f>
        <v>0</v>
      </c>
      <c r="K124" s="132">
        <f>+ก.ค.!BV124</f>
        <v>0</v>
      </c>
      <c r="L124" s="132">
        <f>+ส.ค.!BV124</f>
        <v>0</v>
      </c>
      <c r="M124" s="132">
        <f>+ก.ย.!BV125</f>
        <v>0</v>
      </c>
      <c r="N124" s="132">
        <f t="shared" si="1"/>
        <v>0</v>
      </c>
    </row>
    <row r="125" spans="1:15">
      <c r="A125" s="161" t="s">
        <v>266</v>
      </c>
      <c r="B125" s="132">
        <f>+ต.ค.!BV125</f>
        <v>0</v>
      </c>
      <c r="C125" s="132">
        <f>+พ.ย.!BV125</f>
        <v>0</v>
      </c>
      <c r="D125" s="132">
        <f>+ธ.ค.!BV125</f>
        <v>0</v>
      </c>
      <c r="E125" s="132">
        <f>+ม.ค.!BV125</f>
        <v>0</v>
      </c>
      <c r="F125" s="132">
        <f>+ก.พ.!BV125</f>
        <v>0</v>
      </c>
      <c r="G125" s="132">
        <f>+มี.ค.!BV125</f>
        <v>0</v>
      </c>
      <c r="H125" s="132">
        <f>+เม.ย.!BV125</f>
        <v>0</v>
      </c>
      <c r="I125" s="132">
        <f>+พ.ค.!BV125</f>
        <v>0</v>
      </c>
      <c r="J125" s="132">
        <f>+มิ.ย.!BV125</f>
        <v>0</v>
      </c>
      <c r="K125" s="132">
        <f>+ก.ค.!BV125</f>
        <v>0</v>
      </c>
      <c r="L125" s="132">
        <f>+ส.ค.!BV125</f>
        <v>0</v>
      </c>
      <c r="M125" s="132">
        <f>+ก.ย.!BV126</f>
        <v>0</v>
      </c>
      <c r="N125" s="132">
        <f t="shared" si="1"/>
        <v>0</v>
      </c>
    </row>
    <row r="126" spans="1:15">
      <c r="A126" s="213" t="s">
        <v>616</v>
      </c>
      <c r="B126" s="132">
        <f>+ต.ค.!BV126</f>
        <v>18140.300000000003</v>
      </c>
      <c r="C126" s="132">
        <f>+พ.ย.!BV126</f>
        <v>0</v>
      </c>
      <c r="D126" s="132">
        <f>+ธ.ค.!BV126</f>
        <v>0</v>
      </c>
      <c r="E126" s="132">
        <f>+ม.ค.!BV126</f>
        <v>0</v>
      </c>
      <c r="F126" s="132">
        <f>+ก.พ.!BV126</f>
        <v>0</v>
      </c>
      <c r="G126" s="132">
        <f>+มี.ค.!BV126</f>
        <v>0</v>
      </c>
      <c r="H126" s="132">
        <f>+เม.ย.!BV126</f>
        <v>0</v>
      </c>
      <c r="I126" s="132">
        <f>+พ.ค.!BV126</f>
        <v>0</v>
      </c>
      <c r="J126" s="132">
        <f>+มิ.ย.!BV126</f>
        <v>0</v>
      </c>
      <c r="K126" s="132">
        <f>+ก.ค.!BV126</f>
        <v>0</v>
      </c>
      <c r="L126" s="132">
        <f>+ส.ค.!BV126</f>
        <v>0</v>
      </c>
      <c r="M126" s="132">
        <f>+ก.ย.!BV127</f>
        <v>0</v>
      </c>
      <c r="N126" s="132">
        <f t="shared" si="1"/>
        <v>18140.300000000003</v>
      </c>
    </row>
    <row r="127" spans="1:15">
      <c r="A127" s="213" t="s">
        <v>617</v>
      </c>
      <c r="B127" s="132">
        <f>+ต.ค.!BV127</f>
        <v>74289.929999999993</v>
      </c>
      <c r="C127" s="132">
        <f>+พ.ย.!BV127</f>
        <v>0</v>
      </c>
      <c r="D127" s="132">
        <f>+ธ.ค.!BV127</f>
        <v>0</v>
      </c>
      <c r="E127" s="132">
        <f>+ม.ค.!BV127</f>
        <v>0</v>
      </c>
      <c r="F127" s="132">
        <f>+ก.พ.!BV127</f>
        <v>0</v>
      </c>
      <c r="G127" s="132">
        <f>+มี.ค.!BV127</f>
        <v>0</v>
      </c>
      <c r="H127" s="132">
        <f>+เม.ย.!BV127</f>
        <v>0</v>
      </c>
      <c r="I127" s="132">
        <f>+พ.ค.!BV127</f>
        <v>0</v>
      </c>
      <c r="J127" s="132">
        <f>+มิ.ย.!BV127</f>
        <v>0</v>
      </c>
      <c r="K127" s="132">
        <f>+ก.ค.!BV127</f>
        <v>0</v>
      </c>
      <c r="L127" s="132">
        <f>+ส.ค.!BV127</f>
        <v>0</v>
      </c>
      <c r="M127" s="132">
        <f>+ก.ย.!BV128</f>
        <v>0</v>
      </c>
      <c r="N127" s="132">
        <f t="shared" si="1"/>
        <v>74289.929999999993</v>
      </c>
    </row>
    <row r="128" spans="1:15">
      <c r="A128" s="213" t="s">
        <v>311</v>
      </c>
      <c r="B128" s="132">
        <f>SUM(B126:B127)</f>
        <v>92430.23</v>
      </c>
      <c r="C128" s="132">
        <f t="shared" ref="C128:N128" si="2">SUM(C126:C127)</f>
        <v>0</v>
      </c>
      <c r="D128" s="132">
        <f t="shared" si="2"/>
        <v>0</v>
      </c>
      <c r="E128" s="132">
        <f t="shared" si="2"/>
        <v>0</v>
      </c>
      <c r="F128" s="132">
        <f t="shared" si="2"/>
        <v>0</v>
      </c>
      <c r="G128" s="132">
        <f t="shared" si="2"/>
        <v>0</v>
      </c>
      <c r="H128" s="132">
        <f t="shared" si="2"/>
        <v>0</v>
      </c>
      <c r="I128" s="132">
        <f t="shared" si="2"/>
        <v>0</v>
      </c>
      <c r="J128" s="132">
        <f>+มิ.ย.!BV128</f>
        <v>0</v>
      </c>
      <c r="K128" s="132">
        <f t="shared" si="2"/>
        <v>0</v>
      </c>
      <c r="L128" s="132">
        <f t="shared" si="2"/>
        <v>0</v>
      </c>
      <c r="M128" s="132">
        <f t="shared" si="2"/>
        <v>0</v>
      </c>
      <c r="N128" s="132">
        <f t="shared" si="2"/>
        <v>92430.23</v>
      </c>
    </row>
    <row r="129" spans="1:14">
      <c r="A129" s="213"/>
      <c r="B129" s="132">
        <f>+ต.ค.!BV129</f>
        <v>0</v>
      </c>
      <c r="C129" s="132">
        <f>+พ.ย.!BV129</f>
        <v>0</v>
      </c>
      <c r="D129" s="132">
        <f>+ธ.ค.!BV129</f>
        <v>-2000</v>
      </c>
      <c r="E129" s="132">
        <f>+ม.ค.!BV129</f>
        <v>0</v>
      </c>
      <c r="F129" s="132">
        <f>+ก.พ.!BV129</f>
        <v>0</v>
      </c>
      <c r="G129" s="132">
        <f>+มี.ค.!BV129</f>
        <v>-453161.65</v>
      </c>
      <c r="H129" s="132">
        <f>+เม.ย.!BV129</f>
        <v>-2505</v>
      </c>
      <c r="I129" s="132">
        <f>+พ.ค.!BV129</f>
        <v>-378.71999999999997</v>
      </c>
      <c r="J129" s="132">
        <f>+มิ.ย.!BV129</f>
        <v>-22378.559999999998</v>
      </c>
      <c r="K129" s="132">
        <f>+ก.ค.!BV129</f>
        <v>-130352.23000000001</v>
      </c>
      <c r="L129" s="132">
        <f>+ส.ค.!BV129</f>
        <v>-680671.55999999982</v>
      </c>
      <c r="M129" s="132">
        <f>+ก.ย.!BV130</f>
        <v>-0.02</v>
      </c>
      <c r="N129" s="132">
        <f t="shared" si="1"/>
        <v>-1291447.7399999998</v>
      </c>
    </row>
    <row r="130" spans="1:14">
      <c r="A130" s="213"/>
      <c r="B130" s="132">
        <f>+ต.ค.!BV130</f>
        <v>0</v>
      </c>
      <c r="C130" s="132">
        <f>+พ.ย.!BV130</f>
        <v>0</v>
      </c>
      <c r="D130" s="132">
        <f>+ธ.ค.!BV130</f>
        <v>0</v>
      </c>
      <c r="E130" s="132">
        <f>+ม.ค.!BV130</f>
        <v>0</v>
      </c>
      <c r="F130" s="132">
        <f>+ก.พ.!BV130</f>
        <v>0</v>
      </c>
      <c r="G130" s="132">
        <f>+มี.ค.!BV130</f>
        <v>0</v>
      </c>
      <c r="H130" s="132">
        <f>+เม.ย.!BV130</f>
        <v>0</v>
      </c>
      <c r="I130" s="132">
        <f>+พ.ค.!BV130</f>
        <v>0</v>
      </c>
      <c r="J130" s="132">
        <f>+มิ.ย.!BV130</f>
        <v>0</v>
      </c>
      <c r="K130" s="132">
        <f>+ก.ค.!BV130</f>
        <v>0</v>
      </c>
      <c r="L130" s="132">
        <f>+ส.ค.!BV130</f>
        <v>0</v>
      </c>
      <c r="M130" s="132">
        <f>+ก.ย.!BV131</f>
        <v>0</v>
      </c>
      <c r="N130" s="132">
        <f t="shared" si="1"/>
        <v>0</v>
      </c>
    </row>
    <row r="131" spans="1:14">
      <c r="A131" s="161" t="s">
        <v>423</v>
      </c>
      <c r="B131" s="132">
        <f>+ต.ค.!BV131</f>
        <v>516471970</v>
      </c>
      <c r="C131" s="132">
        <f>+พ.ย.!BV131</f>
        <v>0</v>
      </c>
      <c r="D131" s="132">
        <f>+ธ.ค.!BV131</f>
        <v>0</v>
      </c>
      <c r="E131" s="132">
        <f>+ม.ค.!BV131</f>
        <v>0</v>
      </c>
      <c r="F131" s="132">
        <f>+ก.พ.!BV131</f>
        <v>0</v>
      </c>
      <c r="G131" s="132">
        <f>+มี.ค.!BV131</f>
        <v>0</v>
      </c>
      <c r="H131" s="132">
        <f>+เม.ย.!BV131</f>
        <v>0</v>
      </c>
      <c r="I131" s="132">
        <f>+พ.ค.!BV131</f>
        <v>0</v>
      </c>
      <c r="J131" s="132">
        <f>+มิ.ย.!BV131</f>
        <v>0</v>
      </c>
      <c r="K131" s="132">
        <f>+ก.ค.!BV131</f>
        <v>0</v>
      </c>
      <c r="L131" s="132">
        <f>+ส.ค.!BV131</f>
        <v>0</v>
      </c>
      <c r="M131" s="132">
        <f>+ก.ย.!BV132</f>
        <v>0</v>
      </c>
      <c r="N131" s="132">
        <f t="shared" si="1"/>
        <v>516471970</v>
      </c>
    </row>
    <row r="132" spans="1:14">
      <c r="A132" s="161" t="s">
        <v>443</v>
      </c>
      <c r="B132" s="132">
        <f>+ต.ค.!BV132</f>
        <v>7186119.0100000016</v>
      </c>
      <c r="C132" s="132">
        <f>+พ.ย.!BV132</f>
        <v>0</v>
      </c>
      <c r="D132" s="132">
        <f>+ธ.ค.!BV132</f>
        <v>0</v>
      </c>
      <c r="E132" s="132">
        <f>+ม.ค.!BV132</f>
        <v>0</v>
      </c>
      <c r="F132" s="132">
        <f>+ก.พ.!BV132</f>
        <v>0</v>
      </c>
      <c r="G132" s="132">
        <f>+มี.ค.!BV132</f>
        <v>0</v>
      </c>
      <c r="H132" s="132">
        <f>+เม.ย.!BV132</f>
        <v>0</v>
      </c>
      <c r="I132" s="132">
        <f>+พ.ค.!BV132</f>
        <v>0</v>
      </c>
      <c r="J132" s="132">
        <f>+มิ.ย.!BV132</f>
        <v>0</v>
      </c>
      <c r="K132" s="132">
        <f>+ก.ค.!BV132</f>
        <v>0</v>
      </c>
      <c r="L132" s="132">
        <f>+ส.ค.!BV132</f>
        <v>0</v>
      </c>
      <c r="M132" s="132">
        <f>+ก.ย.!BV133</f>
        <v>0</v>
      </c>
      <c r="N132" s="132">
        <f t="shared" si="1"/>
        <v>7186119.0100000016</v>
      </c>
    </row>
    <row r="133" spans="1:14">
      <c r="A133" s="161" t="s">
        <v>445</v>
      </c>
      <c r="B133" s="132">
        <f>+ต.ค.!BV133</f>
        <v>9454985.2199999969</v>
      </c>
      <c r="C133" s="132">
        <f>+พ.ย.!BV133</f>
        <v>0</v>
      </c>
      <c r="D133" s="132">
        <f>+ธ.ค.!BV133</f>
        <v>0</v>
      </c>
      <c r="E133" s="132">
        <f>+ม.ค.!BV133</f>
        <v>0</v>
      </c>
      <c r="F133" s="132">
        <f>+ก.พ.!BV133</f>
        <v>0</v>
      </c>
      <c r="G133" s="132">
        <f>+มี.ค.!BV133</f>
        <v>0</v>
      </c>
      <c r="H133" s="132">
        <f>+เม.ย.!BV133</f>
        <v>0</v>
      </c>
      <c r="I133" s="132">
        <f>+พ.ค.!BV133</f>
        <v>0</v>
      </c>
      <c r="J133" s="132">
        <f>+มิ.ย.!BV133</f>
        <v>0</v>
      </c>
      <c r="K133" s="132">
        <f>+ก.ค.!BV133</f>
        <v>0</v>
      </c>
      <c r="L133" s="132">
        <f>+ส.ค.!BV133</f>
        <v>0</v>
      </c>
      <c r="M133" s="132">
        <f>+ก.ย.!BV134</f>
        <v>0</v>
      </c>
      <c r="N133" s="132">
        <f t="shared" si="1"/>
        <v>9454985.2199999969</v>
      </c>
    </row>
    <row r="134" spans="1:14">
      <c r="A134" s="161" t="s">
        <v>447</v>
      </c>
      <c r="B134" s="132">
        <f>+ต.ค.!BV134</f>
        <v>1763539</v>
      </c>
      <c r="C134" s="132">
        <f>+พ.ย.!BV134</f>
        <v>0</v>
      </c>
      <c r="D134" s="132">
        <f>+ธ.ค.!BV134</f>
        <v>0</v>
      </c>
      <c r="E134" s="132">
        <f>+ม.ค.!BV134</f>
        <v>0</v>
      </c>
      <c r="F134" s="132">
        <f>+ก.พ.!BV134</f>
        <v>0</v>
      </c>
      <c r="G134" s="132">
        <f>+มี.ค.!BV134</f>
        <v>0</v>
      </c>
      <c r="H134" s="132">
        <f>+เม.ย.!BV134</f>
        <v>0</v>
      </c>
      <c r="I134" s="132">
        <f>+พ.ค.!BV134</f>
        <v>0</v>
      </c>
      <c r="J134" s="132">
        <f>+มิ.ย.!BV134</f>
        <v>0</v>
      </c>
      <c r="K134" s="132">
        <f>+ก.ค.!BV134</f>
        <v>0</v>
      </c>
      <c r="L134" s="132">
        <f>+ส.ค.!BV134</f>
        <v>0</v>
      </c>
      <c r="M134" s="132">
        <f>+ก.ย.!BV135</f>
        <v>0</v>
      </c>
      <c r="N134" s="132">
        <f t="shared" si="1"/>
        <v>1763539</v>
      </c>
    </row>
    <row r="135" spans="1:14">
      <c r="A135" s="161" t="s">
        <v>583</v>
      </c>
      <c r="B135" s="132">
        <f>+ต.ค.!BV135</f>
        <v>0</v>
      </c>
      <c r="C135" s="132">
        <f>+พ.ย.!BV135</f>
        <v>0</v>
      </c>
      <c r="D135" s="132">
        <f>+ธ.ค.!BV135</f>
        <v>0</v>
      </c>
      <c r="E135" s="132">
        <f>+ม.ค.!BV135</f>
        <v>0</v>
      </c>
      <c r="F135" s="132">
        <f>+ก.พ.!BV135</f>
        <v>0</v>
      </c>
      <c r="G135" s="132">
        <f>+มี.ค.!BV135</f>
        <v>0</v>
      </c>
      <c r="H135" s="132">
        <f>+เม.ย.!BV135</f>
        <v>0</v>
      </c>
      <c r="I135" s="132">
        <f>+พ.ค.!BV135</f>
        <v>0</v>
      </c>
      <c r="J135" s="132">
        <f>+มิ.ย.!BV135</f>
        <v>0</v>
      </c>
      <c r="K135" s="132">
        <f>+ก.ค.!BV135</f>
        <v>0</v>
      </c>
      <c r="L135" s="132">
        <f>+ส.ค.!BV135</f>
        <v>0</v>
      </c>
      <c r="M135" s="132">
        <f>+ก.ย.!BV136</f>
        <v>0</v>
      </c>
      <c r="N135" s="132">
        <f t="shared" si="1"/>
        <v>0</v>
      </c>
    </row>
    <row r="136" spans="1:14">
      <c r="A136" s="161" t="s">
        <v>265</v>
      </c>
      <c r="B136" s="132">
        <f>+ต.ค.!BV136</f>
        <v>18404643.229999997</v>
      </c>
      <c r="C136" s="132">
        <f>+พ.ย.!BV136</f>
        <v>0</v>
      </c>
      <c r="D136" s="132">
        <f>+ธ.ค.!BV136</f>
        <v>0</v>
      </c>
      <c r="E136" s="132">
        <f>+ม.ค.!BV136</f>
        <v>0</v>
      </c>
      <c r="F136" s="132">
        <f>+ก.พ.!BV136</f>
        <v>0</v>
      </c>
      <c r="G136" s="132">
        <f>+มี.ค.!BV136</f>
        <v>0</v>
      </c>
      <c r="H136" s="132">
        <f>+เม.ย.!BV136</f>
        <v>0</v>
      </c>
      <c r="I136" s="132">
        <f>+พ.ค.!BV136</f>
        <v>0</v>
      </c>
      <c r="J136" s="132">
        <f>+มิ.ย.!BV136</f>
        <v>0</v>
      </c>
      <c r="K136" s="132">
        <f>+ก.ค.!BV136</f>
        <v>0</v>
      </c>
      <c r="L136" s="132">
        <f>+ส.ค.!BV136</f>
        <v>0</v>
      </c>
      <c r="M136" s="132">
        <f>+ก.ย.!BV137</f>
        <v>0</v>
      </c>
      <c r="N136" s="132">
        <f t="shared" si="1"/>
        <v>18404643.229999997</v>
      </c>
    </row>
    <row r="137" spans="1:14">
      <c r="C137" s="132"/>
    </row>
    <row r="138" spans="1:14" ht="21.75">
      <c r="A138" s="436" t="s">
        <v>14</v>
      </c>
      <c r="B138" s="437"/>
      <c r="C138" s="437"/>
      <c r="D138" s="437"/>
      <c r="E138" s="437"/>
      <c r="F138" s="437"/>
      <c r="G138" s="437"/>
      <c r="H138" s="437"/>
      <c r="I138" s="437"/>
      <c r="J138" s="437"/>
      <c r="K138" s="437"/>
      <c r="L138" s="437"/>
      <c r="M138" s="437"/>
    </row>
    <row r="139" spans="1:14" ht="21.75">
      <c r="A139" s="438"/>
      <c r="B139" s="438"/>
      <c r="C139" s="438"/>
      <c r="D139" s="438"/>
      <c r="E139" s="438"/>
      <c r="F139" s="438"/>
      <c r="G139" s="438"/>
      <c r="H139" s="438"/>
      <c r="I139" s="438"/>
      <c r="J139" s="438"/>
      <c r="K139" s="438"/>
      <c r="L139" s="438"/>
      <c r="M139" s="438"/>
    </row>
  </sheetData>
  <mergeCells count="2">
    <mergeCell ref="A138:M138"/>
    <mergeCell ref="A139:M139"/>
  </mergeCells>
  <phoneticPr fontId="0" type="noConversion"/>
  <printOptions horizontalCentered="1"/>
  <pageMargins left="0.15748031496062992" right="0" top="0.59055118110236227" bottom="0.39370078740157483" header="0.11811023622047245" footer="0.19685039370078741"/>
  <pageSetup paperSize="9" scale="65" orientation="landscape" r:id="rId1"/>
  <headerFooter alignWithMargins="0">
    <oddHeader>&amp;R&amp;P</oddHeader>
    <oddFooter>&amp;Rpraphatsorn_sukkong กงบ. สบท.</oddFooter>
  </headerFooter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Sheet87" enableFormatConditionsCalculation="0">
    <tabColor indexed="46"/>
  </sheetPr>
  <dimension ref="A1:Y217"/>
  <sheetViews>
    <sheetView topLeftCell="A2" zoomScaleNormal="75" zoomScaleSheetLayoutView="75" workbookViewId="0">
      <pane xSplit="1" ySplit="5" topLeftCell="U57" activePane="bottomRight" state="frozenSplit"/>
      <selection activeCell="A4" sqref="A4"/>
      <selection pane="topRight" activeCell="D3" sqref="D3"/>
      <selection pane="bottomLeft" activeCell="A7" sqref="A7"/>
      <selection pane="bottomRight" activeCell="U76" sqref="U76"/>
    </sheetView>
  </sheetViews>
  <sheetFormatPr defaultRowHeight="23.25"/>
  <cols>
    <col min="1" max="1" width="49.7109375" style="36" bestFit="1" customWidth="1"/>
    <col min="2" max="2" width="15.140625" style="20" customWidth="1"/>
    <col min="3" max="3" width="15.42578125" style="20" bestFit="1" customWidth="1"/>
    <col min="4" max="4" width="15.7109375" style="138" customWidth="1"/>
    <col min="5" max="5" width="15.28515625" style="20" bestFit="1" customWidth="1"/>
    <col min="6" max="6" width="16" style="138" customWidth="1"/>
    <col min="7" max="7" width="15.42578125" style="20" bestFit="1" customWidth="1"/>
    <col min="8" max="8" width="16.85546875" style="138" customWidth="1"/>
    <col min="9" max="9" width="15.42578125" style="20" bestFit="1" customWidth="1"/>
    <col min="10" max="10" width="15.7109375" style="138" customWidth="1"/>
    <col min="11" max="11" width="17" style="20" bestFit="1" customWidth="1"/>
    <col min="12" max="12" width="16.85546875" style="138" bestFit="1" customWidth="1"/>
    <col min="13" max="13" width="17" style="20" bestFit="1" customWidth="1"/>
    <col min="14" max="14" width="16.85546875" style="138" bestFit="1" customWidth="1"/>
    <col min="15" max="15" width="16" style="20" customWidth="1"/>
    <col min="16" max="16" width="16.85546875" style="138" bestFit="1" customWidth="1"/>
    <col min="17" max="17" width="16.28515625" style="20" customWidth="1"/>
    <col min="18" max="18" width="16.85546875" style="138" bestFit="1" customWidth="1"/>
    <col min="19" max="19" width="16.85546875" style="20" customWidth="1"/>
    <col min="20" max="20" width="16.85546875" style="138" bestFit="1" customWidth="1"/>
    <col min="21" max="21" width="16" style="20" customWidth="1"/>
    <col min="22" max="22" width="16.85546875" style="138" bestFit="1" customWidth="1"/>
    <col min="23" max="23" width="16.5703125" style="20" customWidth="1"/>
    <col min="24" max="24" width="16.85546875" style="138" bestFit="1" customWidth="1"/>
    <col min="25" max="25" width="16.85546875" style="20" bestFit="1" customWidth="1"/>
    <col min="26" max="16384" width="9.140625" style="20"/>
  </cols>
  <sheetData>
    <row r="1" spans="1:24">
      <c r="A1" s="36" t="s">
        <v>392</v>
      </c>
    </row>
    <row r="2" spans="1:24">
      <c r="A2" s="11" t="s">
        <v>393</v>
      </c>
    </row>
    <row r="3" spans="1:24">
      <c r="A3" s="11" t="s">
        <v>43</v>
      </c>
    </row>
    <row r="4" spans="1:24">
      <c r="A4" s="11" t="s">
        <v>196</v>
      </c>
    </row>
    <row r="5" spans="1:24">
      <c r="A5" s="439" t="s">
        <v>394</v>
      </c>
      <c r="B5" s="439" t="s">
        <v>465</v>
      </c>
      <c r="C5" s="441" t="s">
        <v>466</v>
      </c>
      <c r="D5" s="442"/>
      <c r="E5" s="441" t="s">
        <v>467</v>
      </c>
      <c r="F5" s="442"/>
      <c r="G5" s="441" t="s">
        <v>468</v>
      </c>
      <c r="H5" s="442"/>
      <c r="I5" s="441" t="s">
        <v>469</v>
      </c>
      <c r="J5" s="442"/>
      <c r="K5" s="441" t="s">
        <v>470</v>
      </c>
      <c r="L5" s="442"/>
      <c r="M5" s="441" t="s">
        <v>471</v>
      </c>
      <c r="N5" s="442"/>
      <c r="O5" s="441" t="s">
        <v>472</v>
      </c>
      <c r="P5" s="442"/>
      <c r="Q5" s="441" t="s">
        <v>473</v>
      </c>
      <c r="R5" s="442"/>
      <c r="S5" s="441" t="s">
        <v>474</v>
      </c>
      <c r="T5" s="442"/>
      <c r="U5" s="441" t="s">
        <v>475</v>
      </c>
      <c r="V5" s="442"/>
      <c r="W5" s="439" t="s">
        <v>476</v>
      </c>
      <c r="X5" s="439" t="s">
        <v>477</v>
      </c>
    </row>
    <row r="6" spans="1:24" s="36" customFormat="1">
      <c r="A6" s="440"/>
      <c r="B6" s="440"/>
      <c r="C6" s="347" t="s">
        <v>44</v>
      </c>
      <c r="D6" s="347" t="s">
        <v>45</v>
      </c>
      <c r="E6" s="347" t="s">
        <v>44</v>
      </c>
      <c r="F6" s="347" t="s">
        <v>45</v>
      </c>
      <c r="G6" s="347" t="s">
        <v>44</v>
      </c>
      <c r="H6" s="347" t="s">
        <v>45</v>
      </c>
      <c r="I6" s="347" t="s">
        <v>44</v>
      </c>
      <c r="J6" s="347" t="s">
        <v>45</v>
      </c>
      <c r="K6" s="347" t="s">
        <v>44</v>
      </c>
      <c r="L6" s="347" t="s">
        <v>45</v>
      </c>
      <c r="M6" s="347" t="s">
        <v>44</v>
      </c>
      <c r="N6" s="347" t="s">
        <v>45</v>
      </c>
      <c r="O6" s="347" t="s">
        <v>44</v>
      </c>
      <c r="P6" s="347" t="s">
        <v>45</v>
      </c>
      <c r="Q6" s="347" t="s">
        <v>44</v>
      </c>
      <c r="R6" s="347" t="s">
        <v>45</v>
      </c>
      <c r="S6" s="347" t="s">
        <v>44</v>
      </c>
      <c r="T6" s="347" t="s">
        <v>45</v>
      </c>
      <c r="U6" s="347" t="s">
        <v>44</v>
      </c>
      <c r="V6" s="347" t="s">
        <v>45</v>
      </c>
      <c r="W6" s="440"/>
      <c r="X6" s="440"/>
    </row>
    <row r="7" spans="1:24">
      <c r="A7" s="1" t="s">
        <v>395</v>
      </c>
      <c r="B7" s="67"/>
      <c r="C7" s="67"/>
      <c r="D7" s="139"/>
      <c r="E7" s="67"/>
      <c r="F7" s="139"/>
      <c r="G7" s="67"/>
      <c r="H7" s="139"/>
      <c r="I7" s="67"/>
      <c r="J7" s="139"/>
      <c r="K7" s="67"/>
      <c r="L7" s="139"/>
      <c r="M7" s="67"/>
      <c r="N7" s="139"/>
      <c r="O7" s="67"/>
      <c r="P7" s="139"/>
      <c r="Q7" s="67"/>
      <c r="R7" s="139"/>
      <c r="S7" s="67"/>
      <c r="T7" s="139"/>
      <c r="U7" s="67"/>
      <c r="V7" s="139"/>
      <c r="W7" s="67"/>
      <c r="X7" s="139"/>
    </row>
    <row r="8" spans="1:24">
      <c r="A8" s="18" t="s">
        <v>396</v>
      </c>
      <c r="B8" s="24">
        <f>ต.ค.!BV7</f>
        <v>0</v>
      </c>
      <c r="C8" s="24">
        <f>พ.ย.!BV7</f>
        <v>0</v>
      </c>
      <c r="D8" s="23"/>
      <c r="E8" s="24">
        <f>ธ.ค.!BV7</f>
        <v>0</v>
      </c>
      <c r="F8" s="23"/>
      <c r="G8" s="24">
        <f>ม.ค.!BV7</f>
        <v>0</v>
      </c>
      <c r="H8" s="23"/>
      <c r="I8" s="24">
        <f>ก.พ.!BV7</f>
        <v>0</v>
      </c>
      <c r="J8" s="23"/>
      <c r="K8" s="24">
        <f>มี.ค.!BV7</f>
        <v>0</v>
      </c>
      <c r="L8" s="23"/>
      <c r="M8" s="24">
        <f>เม.ย.!BV7</f>
        <v>0</v>
      </c>
      <c r="N8" s="23"/>
      <c r="O8" s="24">
        <f>พ.ค.!BV7</f>
        <v>0</v>
      </c>
      <c r="P8" s="23"/>
      <c r="Q8" s="24">
        <f>มิ.ย.!BV7</f>
        <v>0</v>
      </c>
      <c r="R8" s="23"/>
      <c r="S8" s="24">
        <f>ก.ค.!BV7</f>
        <v>0</v>
      </c>
      <c r="T8" s="23"/>
      <c r="U8" s="24">
        <f>ส.ค.!BV7</f>
        <v>0</v>
      </c>
      <c r="V8" s="23"/>
      <c r="W8" s="24">
        <f>ก.ย.!BV7</f>
        <v>0</v>
      </c>
      <c r="X8" s="23"/>
    </row>
    <row r="9" spans="1:24" hidden="1">
      <c r="A9" s="19" t="s">
        <v>397</v>
      </c>
      <c r="B9" s="24">
        <f>ต.ค.!BV8</f>
        <v>0</v>
      </c>
      <c r="C9" s="24">
        <f>พ.ย.!BV8</f>
        <v>0</v>
      </c>
      <c r="D9" s="23">
        <f>B9+C9</f>
        <v>0</v>
      </c>
      <c r="E9" s="24">
        <f>ธ.ค.!BV8</f>
        <v>0</v>
      </c>
      <c r="F9" s="23">
        <f>D9+E9</f>
        <v>0</v>
      </c>
      <c r="G9" s="24">
        <f>ม.ค.!BV8</f>
        <v>0</v>
      </c>
      <c r="H9" s="23">
        <f>F9+G9</f>
        <v>0</v>
      </c>
      <c r="I9" s="24">
        <f>ก.พ.!BV8</f>
        <v>0</v>
      </c>
      <c r="J9" s="23">
        <f>H9+I9</f>
        <v>0</v>
      </c>
      <c r="K9" s="24">
        <f>มี.ค.!BV8</f>
        <v>0</v>
      </c>
      <c r="L9" s="23">
        <f>J9+K9</f>
        <v>0</v>
      </c>
      <c r="M9" s="24">
        <f>เม.ย.!BV8</f>
        <v>0</v>
      </c>
      <c r="N9" s="23">
        <f t="shared" ref="N9:N83" si="0">L9+M9</f>
        <v>0</v>
      </c>
      <c r="O9" s="24">
        <f>พ.ค.!BV8</f>
        <v>0</v>
      </c>
      <c r="P9" s="23">
        <f t="shared" ref="P9:P83" si="1">+N9+O9</f>
        <v>0</v>
      </c>
      <c r="Q9" s="24">
        <f>มิ.ย.!BV8</f>
        <v>0</v>
      </c>
      <c r="R9" s="23">
        <f t="shared" ref="R9:R83" si="2">+P9+Q9</f>
        <v>0</v>
      </c>
      <c r="S9" s="24">
        <f>ก.ค.!BV8</f>
        <v>0</v>
      </c>
      <c r="T9" s="23">
        <f t="shared" ref="T9:T83" si="3">+R9+S9</f>
        <v>0</v>
      </c>
      <c r="U9" s="24">
        <f>ส.ค.!BV8</f>
        <v>0</v>
      </c>
      <c r="V9" s="23">
        <f t="shared" ref="V9:V50" si="4">+T9+U9</f>
        <v>0</v>
      </c>
      <c r="W9" s="24">
        <f>ก.ย.!BV8</f>
        <v>0</v>
      </c>
      <c r="X9" s="23">
        <f>+V9+W9</f>
        <v>0</v>
      </c>
    </row>
    <row r="10" spans="1:24">
      <c r="A10" s="19" t="s">
        <v>398</v>
      </c>
      <c r="B10" s="24">
        <f>ต.ค.!BV9</f>
        <v>169059.07</v>
      </c>
      <c r="C10" s="24">
        <f>พ.ย.!BV9</f>
        <v>0</v>
      </c>
      <c r="D10" s="23">
        <f t="shared" ref="D10:D84" si="5">B10+C10</f>
        <v>169059.07</v>
      </c>
      <c r="E10" s="24">
        <f>ธ.ค.!BV9</f>
        <v>0</v>
      </c>
      <c r="F10" s="23">
        <f t="shared" ref="F10:F84" si="6">D10+E10</f>
        <v>169059.07</v>
      </c>
      <c r="G10" s="24">
        <f>ม.ค.!BV9</f>
        <v>0</v>
      </c>
      <c r="H10" s="23">
        <f t="shared" ref="H10:H84" si="7">F10+G10</f>
        <v>169059.07</v>
      </c>
      <c r="I10" s="24">
        <f>ก.พ.!BV9</f>
        <v>0</v>
      </c>
      <c r="J10" s="23">
        <f t="shared" ref="J10:J84" si="8">H10+I10</f>
        <v>169059.07</v>
      </c>
      <c r="K10" s="24">
        <f>มี.ค.!BV9</f>
        <v>0</v>
      </c>
      <c r="L10" s="23">
        <f t="shared" ref="L10:L84" si="9">J10+K10</f>
        <v>169059.07</v>
      </c>
      <c r="M10" s="24">
        <f>เม.ย.!BV9</f>
        <v>0</v>
      </c>
      <c r="N10" s="23">
        <f t="shared" si="0"/>
        <v>169059.07</v>
      </c>
      <c r="O10" s="24">
        <f>พ.ค.!BV9</f>
        <v>0</v>
      </c>
      <c r="P10" s="23">
        <f t="shared" si="1"/>
        <v>169059.07</v>
      </c>
      <c r="Q10" s="24">
        <f>มิ.ย.!BV9</f>
        <v>0</v>
      </c>
      <c r="R10" s="23">
        <f t="shared" si="2"/>
        <v>169059.07</v>
      </c>
      <c r="S10" s="24">
        <f>ก.ค.!BV9</f>
        <v>0</v>
      </c>
      <c r="T10" s="23">
        <f t="shared" si="3"/>
        <v>169059.07</v>
      </c>
      <c r="U10" s="24">
        <f>ส.ค.!BV9</f>
        <v>0</v>
      </c>
      <c r="V10" s="23">
        <f t="shared" si="4"/>
        <v>169059.07</v>
      </c>
      <c r="W10" s="24">
        <f>ก.ย.!BV9</f>
        <v>0</v>
      </c>
      <c r="X10" s="23">
        <f t="shared" ref="X10:X84" si="10">+V10+W10</f>
        <v>169059.07</v>
      </c>
    </row>
    <row r="11" spans="1:24">
      <c r="A11" s="19" t="s">
        <v>399</v>
      </c>
      <c r="B11" s="24">
        <f>ต.ค.!BV10</f>
        <v>485138.81999999995</v>
      </c>
      <c r="C11" s="24">
        <f>พ.ย.!BV10</f>
        <v>0</v>
      </c>
      <c r="D11" s="23">
        <f t="shared" si="5"/>
        <v>485138.81999999995</v>
      </c>
      <c r="E11" s="24">
        <f>ธ.ค.!BV10</f>
        <v>0</v>
      </c>
      <c r="F11" s="23">
        <f t="shared" si="6"/>
        <v>485138.81999999995</v>
      </c>
      <c r="G11" s="24">
        <f>ม.ค.!BV10</f>
        <v>0</v>
      </c>
      <c r="H11" s="23">
        <f t="shared" si="7"/>
        <v>485138.81999999995</v>
      </c>
      <c r="I11" s="24">
        <f>ก.พ.!BV10</f>
        <v>0</v>
      </c>
      <c r="J11" s="23">
        <f t="shared" si="8"/>
        <v>485138.81999999995</v>
      </c>
      <c r="K11" s="24">
        <f>มี.ค.!BV10</f>
        <v>0</v>
      </c>
      <c r="L11" s="23">
        <f t="shared" si="9"/>
        <v>485138.81999999995</v>
      </c>
      <c r="M11" s="24">
        <f>เม.ย.!BV10</f>
        <v>0</v>
      </c>
      <c r="N11" s="23">
        <f t="shared" si="0"/>
        <v>485138.81999999995</v>
      </c>
      <c r="O11" s="24">
        <f>พ.ค.!BV10</f>
        <v>0</v>
      </c>
      <c r="P11" s="23">
        <f t="shared" si="1"/>
        <v>485138.81999999995</v>
      </c>
      <c r="Q11" s="24">
        <f>มิ.ย.!BV10</f>
        <v>0</v>
      </c>
      <c r="R11" s="23">
        <f t="shared" si="2"/>
        <v>485138.81999999995</v>
      </c>
      <c r="S11" s="24">
        <f>ก.ค.!BV10</f>
        <v>0</v>
      </c>
      <c r="T11" s="23">
        <f t="shared" si="3"/>
        <v>485138.81999999995</v>
      </c>
      <c r="U11" s="24">
        <f>ส.ค.!BV10</f>
        <v>0</v>
      </c>
      <c r="V11" s="23">
        <f t="shared" si="4"/>
        <v>485138.81999999995</v>
      </c>
      <c r="W11" s="24">
        <f>ก.ย.!BV10</f>
        <v>0</v>
      </c>
      <c r="X11" s="23">
        <f t="shared" si="10"/>
        <v>485138.81999999995</v>
      </c>
    </row>
    <row r="12" spans="1:24">
      <c r="A12" s="344" t="s">
        <v>400</v>
      </c>
      <c r="B12" s="25">
        <f>ต.ค.!BV11</f>
        <v>73.239999999999995</v>
      </c>
      <c r="C12" s="25">
        <f>พ.ย.!BV11</f>
        <v>0</v>
      </c>
      <c r="D12" s="140">
        <f t="shared" si="5"/>
        <v>73.239999999999995</v>
      </c>
      <c r="E12" s="25">
        <f>ธ.ค.!BV11</f>
        <v>0</v>
      </c>
      <c r="F12" s="140">
        <f t="shared" si="6"/>
        <v>73.239999999999995</v>
      </c>
      <c r="G12" s="25">
        <f>ม.ค.!BV11</f>
        <v>0</v>
      </c>
      <c r="H12" s="140">
        <f t="shared" si="7"/>
        <v>73.239999999999995</v>
      </c>
      <c r="I12" s="25">
        <f>ก.พ.!BV11</f>
        <v>0</v>
      </c>
      <c r="J12" s="140">
        <f t="shared" si="8"/>
        <v>73.239999999999995</v>
      </c>
      <c r="K12" s="25">
        <f>มี.ค.!BV11</f>
        <v>0</v>
      </c>
      <c r="L12" s="140">
        <f t="shared" si="9"/>
        <v>73.239999999999995</v>
      </c>
      <c r="M12" s="25">
        <f>เม.ย.!BV11</f>
        <v>0</v>
      </c>
      <c r="N12" s="140">
        <f t="shared" si="0"/>
        <v>73.239999999999995</v>
      </c>
      <c r="O12" s="25">
        <f>พ.ค.!BV11</f>
        <v>0</v>
      </c>
      <c r="P12" s="140">
        <f t="shared" si="1"/>
        <v>73.239999999999995</v>
      </c>
      <c r="Q12" s="25">
        <f>มิ.ย.!BV11</f>
        <v>0</v>
      </c>
      <c r="R12" s="140">
        <f t="shared" si="2"/>
        <v>73.239999999999995</v>
      </c>
      <c r="S12" s="25">
        <f>ก.ค.!BV11</f>
        <v>0</v>
      </c>
      <c r="T12" s="140">
        <f t="shared" si="3"/>
        <v>73.239999999999995</v>
      </c>
      <c r="U12" s="25">
        <f>ส.ค.!BV11</f>
        <v>0</v>
      </c>
      <c r="V12" s="140">
        <f t="shared" si="4"/>
        <v>73.239999999999995</v>
      </c>
      <c r="W12" s="25">
        <f>ก.ย.!BV11</f>
        <v>0</v>
      </c>
      <c r="X12" s="140">
        <f t="shared" si="10"/>
        <v>73.239999999999995</v>
      </c>
    </row>
    <row r="13" spans="1:24" s="138" customFormat="1" ht="24" thickBot="1">
      <c r="A13" s="142" t="s">
        <v>46</v>
      </c>
      <c r="B13" s="143">
        <f>SUM(B10:B12)</f>
        <v>654271.12999999989</v>
      </c>
      <c r="C13" s="143">
        <f t="shared" ref="C13:X13" si="11">SUM(C10:C12)</f>
        <v>0</v>
      </c>
      <c r="D13" s="143">
        <f t="shared" si="11"/>
        <v>654271.12999999989</v>
      </c>
      <c r="E13" s="143">
        <f t="shared" si="11"/>
        <v>0</v>
      </c>
      <c r="F13" s="143">
        <f t="shared" si="11"/>
        <v>654271.12999999989</v>
      </c>
      <c r="G13" s="143">
        <f t="shared" si="11"/>
        <v>0</v>
      </c>
      <c r="H13" s="143">
        <f t="shared" si="11"/>
        <v>654271.12999999989</v>
      </c>
      <c r="I13" s="143">
        <f t="shared" si="11"/>
        <v>0</v>
      </c>
      <c r="J13" s="143">
        <f t="shared" si="11"/>
        <v>654271.12999999989</v>
      </c>
      <c r="K13" s="143">
        <f t="shared" si="11"/>
        <v>0</v>
      </c>
      <c r="L13" s="143">
        <f t="shared" si="11"/>
        <v>654271.12999999989</v>
      </c>
      <c r="M13" s="143">
        <f t="shared" si="11"/>
        <v>0</v>
      </c>
      <c r="N13" s="143">
        <f t="shared" si="11"/>
        <v>654271.12999999989</v>
      </c>
      <c r="O13" s="143">
        <f t="shared" si="11"/>
        <v>0</v>
      </c>
      <c r="P13" s="143">
        <f t="shared" si="11"/>
        <v>654271.12999999989</v>
      </c>
      <c r="Q13" s="143">
        <f t="shared" si="11"/>
        <v>0</v>
      </c>
      <c r="R13" s="143">
        <f t="shared" si="11"/>
        <v>654271.12999999989</v>
      </c>
      <c r="S13" s="143">
        <f t="shared" si="11"/>
        <v>0</v>
      </c>
      <c r="T13" s="143">
        <f t="shared" si="11"/>
        <v>654271.12999999989</v>
      </c>
      <c r="U13" s="143">
        <f t="shared" si="11"/>
        <v>0</v>
      </c>
      <c r="V13" s="143">
        <f t="shared" si="11"/>
        <v>654271.12999999989</v>
      </c>
      <c r="W13" s="143">
        <f t="shared" si="11"/>
        <v>0</v>
      </c>
      <c r="X13" s="143">
        <f t="shared" si="11"/>
        <v>654271.12999999989</v>
      </c>
    </row>
    <row r="14" spans="1:24" s="138" customFormat="1" ht="24" thickTop="1">
      <c r="A14" s="345" t="s">
        <v>401</v>
      </c>
      <c r="B14" s="131">
        <f>ต.ค.!BV12</f>
        <v>236.9</v>
      </c>
      <c r="C14" s="131">
        <f>พ.ย.!BV12</f>
        <v>0</v>
      </c>
      <c r="D14" s="57">
        <f t="shared" si="5"/>
        <v>236.9</v>
      </c>
      <c r="E14" s="131">
        <f>ธ.ค.!BV12</f>
        <v>0</v>
      </c>
      <c r="F14" s="57">
        <f t="shared" si="6"/>
        <v>236.9</v>
      </c>
      <c r="G14" s="131">
        <f>ม.ค.!BV12</f>
        <v>0</v>
      </c>
      <c r="H14" s="57">
        <f t="shared" si="7"/>
        <v>236.9</v>
      </c>
      <c r="I14" s="131">
        <f>ก.พ.!BV12</f>
        <v>0</v>
      </c>
      <c r="J14" s="57">
        <f t="shared" si="8"/>
        <v>236.9</v>
      </c>
      <c r="K14" s="131">
        <f>มี.ค.!BV12</f>
        <v>0</v>
      </c>
      <c r="L14" s="57">
        <f t="shared" si="9"/>
        <v>236.9</v>
      </c>
      <c r="M14" s="131">
        <f>เม.ย.!BV12</f>
        <v>0</v>
      </c>
      <c r="N14" s="57">
        <f t="shared" si="0"/>
        <v>236.9</v>
      </c>
      <c r="O14" s="131">
        <f>พ.ค.!BV12</f>
        <v>0</v>
      </c>
      <c r="P14" s="57">
        <f t="shared" si="1"/>
        <v>236.9</v>
      </c>
      <c r="Q14" s="131">
        <f>มิ.ย.!BV12</f>
        <v>0</v>
      </c>
      <c r="R14" s="57">
        <f t="shared" si="2"/>
        <v>236.9</v>
      </c>
      <c r="S14" s="131">
        <f>ก.ค.!BV12</f>
        <v>0</v>
      </c>
      <c r="T14" s="57">
        <f t="shared" si="3"/>
        <v>236.9</v>
      </c>
      <c r="U14" s="131">
        <f>ส.ค.!BV12</f>
        <v>0</v>
      </c>
      <c r="V14" s="57">
        <f t="shared" si="4"/>
        <v>236.9</v>
      </c>
      <c r="W14" s="131">
        <f>ก.ย.!BV12</f>
        <v>0</v>
      </c>
      <c r="X14" s="57">
        <f t="shared" si="10"/>
        <v>236.9</v>
      </c>
    </row>
    <row r="15" spans="1:24">
      <c r="A15" s="19" t="s">
        <v>402</v>
      </c>
      <c r="B15" s="24">
        <f>ต.ค.!BV13</f>
        <v>0</v>
      </c>
      <c r="C15" s="24">
        <f>พ.ย.!BV13</f>
        <v>0</v>
      </c>
      <c r="D15" s="23">
        <f t="shared" si="5"/>
        <v>0</v>
      </c>
      <c r="E15" s="24">
        <f>ธ.ค.!BV13</f>
        <v>0</v>
      </c>
      <c r="F15" s="23">
        <f t="shared" si="6"/>
        <v>0</v>
      </c>
      <c r="G15" s="24">
        <f>ม.ค.!BV13</f>
        <v>0</v>
      </c>
      <c r="H15" s="23">
        <f t="shared" si="7"/>
        <v>0</v>
      </c>
      <c r="I15" s="24">
        <f>ก.พ.!BV13</f>
        <v>0</v>
      </c>
      <c r="J15" s="57">
        <f t="shared" si="8"/>
        <v>0</v>
      </c>
      <c r="K15" s="24">
        <f>มี.ค.!BV13</f>
        <v>0</v>
      </c>
      <c r="L15" s="57">
        <f t="shared" si="9"/>
        <v>0</v>
      </c>
      <c r="M15" s="24">
        <f>เม.ย.!BV13</f>
        <v>0</v>
      </c>
      <c r="N15" s="57">
        <f t="shared" si="0"/>
        <v>0</v>
      </c>
      <c r="O15" s="24">
        <f>พ.ค.!BV13</f>
        <v>0</v>
      </c>
      <c r="P15" s="57">
        <f t="shared" si="1"/>
        <v>0</v>
      </c>
      <c r="Q15" s="24">
        <f>มิ.ย.!BV13</f>
        <v>0</v>
      </c>
      <c r="R15" s="57">
        <f t="shared" si="2"/>
        <v>0</v>
      </c>
      <c r="S15" s="24">
        <f>ก.ค.!BV13</f>
        <v>0</v>
      </c>
      <c r="T15" s="57">
        <f t="shared" si="3"/>
        <v>0</v>
      </c>
      <c r="U15" s="24">
        <f>ส.ค.!BV13</f>
        <v>0</v>
      </c>
      <c r="V15" s="57">
        <f t="shared" si="4"/>
        <v>0</v>
      </c>
      <c r="W15" s="24">
        <f>ก.ย.!BV13</f>
        <v>0</v>
      </c>
      <c r="X15" s="57">
        <f t="shared" si="10"/>
        <v>0</v>
      </c>
    </row>
    <row r="16" spans="1:24">
      <c r="A16" s="367" t="s">
        <v>222</v>
      </c>
      <c r="B16" s="24">
        <f>ต.ค.!BV23</f>
        <v>0</v>
      </c>
      <c r="C16" s="24">
        <f>พ.ย.!BV23</f>
        <v>0</v>
      </c>
      <c r="D16" s="23">
        <f t="shared" si="5"/>
        <v>0</v>
      </c>
      <c r="E16" s="24">
        <f>ธ.ค.!BV23</f>
        <v>0</v>
      </c>
      <c r="F16" s="23">
        <f t="shared" si="6"/>
        <v>0</v>
      </c>
      <c r="G16" s="24">
        <f>ม.ค.!BV23</f>
        <v>0</v>
      </c>
      <c r="H16" s="23">
        <f t="shared" si="7"/>
        <v>0</v>
      </c>
      <c r="I16" s="24">
        <f>ก.พ.!BV23</f>
        <v>0</v>
      </c>
      <c r="J16" s="57">
        <f t="shared" si="8"/>
        <v>0</v>
      </c>
      <c r="K16" s="24">
        <f>มี.ค.!BV23</f>
        <v>0</v>
      </c>
      <c r="L16" s="57">
        <f t="shared" si="9"/>
        <v>0</v>
      </c>
      <c r="M16" s="24">
        <f>เม.ย.!BV23</f>
        <v>0</v>
      </c>
      <c r="N16" s="57">
        <f t="shared" si="0"/>
        <v>0</v>
      </c>
      <c r="O16" s="24">
        <f>พ.ค.!BV23</f>
        <v>0</v>
      </c>
      <c r="P16" s="57">
        <f t="shared" si="1"/>
        <v>0</v>
      </c>
      <c r="Q16" s="24">
        <f>มิ.ย.!BV23</f>
        <v>0</v>
      </c>
      <c r="R16" s="57">
        <f t="shared" si="2"/>
        <v>0</v>
      </c>
      <c r="S16" s="24">
        <f>ก.ค.!BV23</f>
        <v>0</v>
      </c>
      <c r="T16" s="57">
        <f t="shared" si="3"/>
        <v>0</v>
      </c>
      <c r="U16" s="24">
        <f>ส.ค.!BV23</f>
        <v>0</v>
      </c>
      <c r="V16" s="57">
        <f t="shared" si="4"/>
        <v>0</v>
      </c>
      <c r="W16" s="24">
        <f>ก.ย.!BV23</f>
        <v>0</v>
      </c>
      <c r="X16" s="57">
        <f t="shared" si="10"/>
        <v>0</v>
      </c>
    </row>
    <row r="17" spans="1:24">
      <c r="A17" s="344" t="s">
        <v>90</v>
      </c>
      <c r="B17" s="25">
        <f>ต.ค.!BV24</f>
        <v>0</v>
      </c>
      <c r="C17" s="25">
        <f>พ.ย.!BV24</f>
        <v>0</v>
      </c>
      <c r="D17" s="140">
        <f t="shared" si="5"/>
        <v>0</v>
      </c>
      <c r="E17" s="25">
        <f>ธ.ค.!BV24</f>
        <v>0</v>
      </c>
      <c r="F17" s="23">
        <f t="shared" si="6"/>
        <v>0</v>
      </c>
      <c r="G17" s="24">
        <f>ม.ค.!BV24</f>
        <v>0</v>
      </c>
      <c r="H17" s="23">
        <f t="shared" si="7"/>
        <v>0</v>
      </c>
      <c r="I17" s="24">
        <f>ก.พ.!BV24</f>
        <v>0</v>
      </c>
      <c r="J17" s="57">
        <f t="shared" si="8"/>
        <v>0</v>
      </c>
      <c r="K17" s="24">
        <f>มี.ค.!BV24</f>
        <v>0</v>
      </c>
      <c r="L17" s="57">
        <f t="shared" si="9"/>
        <v>0</v>
      </c>
      <c r="M17" s="24">
        <f>เม.ย.!BV24</f>
        <v>0</v>
      </c>
      <c r="N17" s="57">
        <f t="shared" si="0"/>
        <v>0</v>
      </c>
      <c r="O17" s="24">
        <f>พ.ค.!BV24</f>
        <v>0</v>
      </c>
      <c r="P17" s="57">
        <f t="shared" si="1"/>
        <v>0</v>
      </c>
      <c r="Q17" s="24">
        <f>มิ.ย.!BV24</f>
        <v>0</v>
      </c>
      <c r="R17" s="57">
        <f t="shared" si="2"/>
        <v>0</v>
      </c>
      <c r="S17" s="24">
        <f>ก.ค.!BV24</f>
        <v>0</v>
      </c>
      <c r="T17" s="57">
        <f t="shared" si="3"/>
        <v>0</v>
      </c>
      <c r="U17" s="24">
        <f>ส.ค.!BV24</f>
        <v>0</v>
      </c>
      <c r="V17" s="57">
        <f t="shared" si="4"/>
        <v>0</v>
      </c>
      <c r="W17" s="24">
        <f>ก.ย.!BV24</f>
        <v>0</v>
      </c>
      <c r="X17" s="57">
        <f t="shared" si="10"/>
        <v>0</v>
      </c>
    </row>
    <row r="18" spans="1:24" s="138" customFormat="1" ht="24" thickBot="1">
      <c r="A18" s="142" t="s">
        <v>47</v>
      </c>
      <c r="B18" s="143">
        <f>SUM(B14:B17)</f>
        <v>236.9</v>
      </c>
      <c r="C18" s="143">
        <f t="shared" ref="C18:X18" si="12">SUM(C14:C17)</f>
        <v>0</v>
      </c>
      <c r="D18" s="143">
        <f t="shared" si="12"/>
        <v>236.9</v>
      </c>
      <c r="E18" s="143">
        <f t="shared" si="12"/>
        <v>0</v>
      </c>
      <c r="F18" s="143">
        <f t="shared" si="12"/>
        <v>236.9</v>
      </c>
      <c r="G18" s="143">
        <f t="shared" si="12"/>
        <v>0</v>
      </c>
      <c r="H18" s="143">
        <f t="shared" si="12"/>
        <v>236.9</v>
      </c>
      <c r="I18" s="143">
        <f t="shared" si="12"/>
        <v>0</v>
      </c>
      <c r="J18" s="143">
        <f t="shared" si="12"/>
        <v>236.9</v>
      </c>
      <c r="K18" s="143">
        <f t="shared" si="12"/>
        <v>0</v>
      </c>
      <c r="L18" s="143">
        <f t="shared" si="12"/>
        <v>236.9</v>
      </c>
      <c r="M18" s="143">
        <f t="shared" si="12"/>
        <v>0</v>
      </c>
      <c r="N18" s="143">
        <f t="shared" si="12"/>
        <v>236.9</v>
      </c>
      <c r="O18" s="143">
        <f t="shared" si="12"/>
        <v>0</v>
      </c>
      <c r="P18" s="143">
        <f t="shared" si="12"/>
        <v>236.9</v>
      </c>
      <c r="Q18" s="143">
        <f t="shared" si="12"/>
        <v>0</v>
      </c>
      <c r="R18" s="143">
        <f t="shared" si="12"/>
        <v>236.9</v>
      </c>
      <c r="S18" s="143">
        <f t="shared" si="12"/>
        <v>0</v>
      </c>
      <c r="T18" s="143">
        <f t="shared" si="12"/>
        <v>236.9</v>
      </c>
      <c r="U18" s="143">
        <f t="shared" si="12"/>
        <v>0</v>
      </c>
      <c r="V18" s="143">
        <f t="shared" si="12"/>
        <v>236.9</v>
      </c>
      <c r="W18" s="143">
        <f t="shared" si="12"/>
        <v>0</v>
      </c>
      <c r="X18" s="143">
        <f t="shared" si="12"/>
        <v>236.9</v>
      </c>
    </row>
    <row r="19" spans="1:24" ht="24" thickTop="1">
      <c r="A19" s="345" t="s">
        <v>403</v>
      </c>
      <c r="B19" s="131">
        <f>ต.ค.!BV14</f>
        <v>91684.619999999981</v>
      </c>
      <c r="C19" s="131">
        <f>พ.ย.!BV14</f>
        <v>0</v>
      </c>
      <c r="D19" s="57">
        <f t="shared" si="5"/>
        <v>91684.619999999981</v>
      </c>
      <c r="E19" s="131">
        <f>ธ.ค.!BV14</f>
        <v>0</v>
      </c>
      <c r="F19" s="57">
        <f t="shared" si="6"/>
        <v>91684.619999999981</v>
      </c>
      <c r="G19" s="131">
        <f>ม.ค.!BV14</f>
        <v>0</v>
      </c>
      <c r="H19" s="57">
        <f t="shared" si="7"/>
        <v>91684.619999999981</v>
      </c>
      <c r="I19" s="131">
        <f>ก.พ.!BV14</f>
        <v>0</v>
      </c>
      <c r="J19" s="57">
        <f t="shared" si="8"/>
        <v>91684.619999999981</v>
      </c>
      <c r="K19" s="131">
        <f>มี.ค.!BV14</f>
        <v>0</v>
      </c>
      <c r="L19" s="57">
        <f t="shared" si="9"/>
        <v>91684.619999999981</v>
      </c>
      <c r="M19" s="131">
        <f>เม.ย.!BV14</f>
        <v>0</v>
      </c>
      <c r="N19" s="57">
        <f t="shared" si="0"/>
        <v>91684.619999999981</v>
      </c>
      <c r="O19" s="131">
        <f>พ.ค.!BV14</f>
        <v>0</v>
      </c>
      <c r="P19" s="57">
        <f t="shared" si="1"/>
        <v>91684.619999999981</v>
      </c>
      <c r="Q19" s="131">
        <f>มิ.ย.!BV14</f>
        <v>0</v>
      </c>
      <c r="R19" s="57">
        <f t="shared" si="2"/>
        <v>91684.619999999981</v>
      </c>
      <c r="S19" s="131">
        <f>ก.ค.!BV14</f>
        <v>0</v>
      </c>
      <c r="T19" s="57">
        <f t="shared" si="3"/>
        <v>91684.619999999981</v>
      </c>
      <c r="U19" s="131">
        <f>ส.ค.!BV14</f>
        <v>0</v>
      </c>
      <c r="V19" s="57">
        <f t="shared" si="4"/>
        <v>91684.619999999981</v>
      </c>
      <c r="W19" s="131">
        <f>ก.ย.!BV14</f>
        <v>0</v>
      </c>
      <c r="X19" s="57">
        <f t="shared" si="10"/>
        <v>91684.619999999981</v>
      </c>
    </row>
    <row r="20" spans="1:24" s="138" customFormat="1">
      <c r="A20" s="19" t="s">
        <v>404</v>
      </c>
      <c r="B20" s="24">
        <f>ต.ค.!BV15</f>
        <v>766967.37</v>
      </c>
      <c r="C20" s="24">
        <f>พ.ย.!BV15</f>
        <v>0</v>
      </c>
      <c r="D20" s="23">
        <f t="shared" si="5"/>
        <v>766967.37</v>
      </c>
      <c r="E20" s="24">
        <f>ธ.ค.!BV15</f>
        <v>0</v>
      </c>
      <c r="F20" s="23">
        <f t="shared" si="6"/>
        <v>766967.37</v>
      </c>
      <c r="G20" s="24">
        <f>ม.ค.!BV15</f>
        <v>0</v>
      </c>
      <c r="H20" s="23">
        <f t="shared" si="7"/>
        <v>766967.37</v>
      </c>
      <c r="I20" s="24">
        <f>ก.พ.!BV15</f>
        <v>0</v>
      </c>
      <c r="J20" s="23">
        <f t="shared" si="8"/>
        <v>766967.37</v>
      </c>
      <c r="K20" s="24">
        <f>มี.ค.!BV15</f>
        <v>0</v>
      </c>
      <c r="L20" s="23">
        <f t="shared" si="9"/>
        <v>766967.37</v>
      </c>
      <c r="M20" s="24">
        <f>เม.ย.!BV15</f>
        <v>0</v>
      </c>
      <c r="N20" s="23">
        <f t="shared" si="0"/>
        <v>766967.37</v>
      </c>
      <c r="O20" s="24">
        <f>พ.ค.!BV15</f>
        <v>0</v>
      </c>
      <c r="P20" s="23">
        <f t="shared" si="1"/>
        <v>766967.37</v>
      </c>
      <c r="Q20" s="24">
        <f>มิ.ย.!BV15</f>
        <v>0</v>
      </c>
      <c r="R20" s="23">
        <f t="shared" si="2"/>
        <v>766967.37</v>
      </c>
      <c r="S20" s="24">
        <f>ก.ค.!BV15</f>
        <v>0</v>
      </c>
      <c r="T20" s="23">
        <f t="shared" si="3"/>
        <v>766967.37</v>
      </c>
      <c r="U20" s="24">
        <f>ส.ค.!BV15</f>
        <v>0</v>
      </c>
      <c r="V20" s="23">
        <f t="shared" si="4"/>
        <v>766967.37</v>
      </c>
      <c r="W20" s="24">
        <f>ก.ย.!BV15</f>
        <v>0</v>
      </c>
      <c r="X20" s="23">
        <f t="shared" si="10"/>
        <v>766967.37</v>
      </c>
    </row>
    <row r="21" spans="1:24">
      <c r="A21" s="19" t="s">
        <v>588</v>
      </c>
      <c r="B21" s="24">
        <f>ต.ค.!BV16</f>
        <v>0</v>
      </c>
      <c r="C21" s="24">
        <f>พ.ย.!BV16</f>
        <v>0</v>
      </c>
      <c r="D21" s="23">
        <f t="shared" si="5"/>
        <v>0</v>
      </c>
      <c r="E21" s="24">
        <f>ธ.ค.!BV16</f>
        <v>0</v>
      </c>
      <c r="F21" s="23">
        <f t="shared" si="6"/>
        <v>0</v>
      </c>
      <c r="G21" s="24">
        <f>ม.ค.!BV16</f>
        <v>0</v>
      </c>
      <c r="H21" s="23">
        <f t="shared" si="7"/>
        <v>0</v>
      </c>
      <c r="I21" s="24">
        <f>ก.พ.!BV16</f>
        <v>0</v>
      </c>
      <c r="J21" s="23">
        <f t="shared" si="8"/>
        <v>0</v>
      </c>
      <c r="K21" s="24">
        <f>มี.ค.!BV16</f>
        <v>0</v>
      </c>
      <c r="L21" s="23">
        <f t="shared" si="9"/>
        <v>0</v>
      </c>
      <c r="M21" s="24">
        <f>เม.ย.!BV16</f>
        <v>0</v>
      </c>
      <c r="N21" s="23">
        <f t="shared" si="0"/>
        <v>0</v>
      </c>
      <c r="O21" s="24">
        <f>พ.ค.!BV16</f>
        <v>0</v>
      </c>
      <c r="P21" s="23">
        <f t="shared" si="1"/>
        <v>0</v>
      </c>
      <c r="Q21" s="24">
        <f>มิ.ย.!BV16</f>
        <v>0</v>
      </c>
      <c r="R21" s="23">
        <f t="shared" si="2"/>
        <v>0</v>
      </c>
      <c r="S21" s="24">
        <f>ก.ค.!BV16</f>
        <v>0</v>
      </c>
      <c r="T21" s="23">
        <f t="shared" si="3"/>
        <v>0</v>
      </c>
      <c r="U21" s="24">
        <f>ส.ค.!BV16</f>
        <v>0</v>
      </c>
      <c r="V21" s="23">
        <f t="shared" si="4"/>
        <v>0</v>
      </c>
      <c r="W21" s="24">
        <f>ก.ย.!BV16</f>
        <v>0</v>
      </c>
      <c r="X21" s="23">
        <f t="shared" si="10"/>
        <v>0</v>
      </c>
    </row>
    <row r="22" spans="1:24">
      <c r="A22" s="19" t="s">
        <v>589</v>
      </c>
      <c r="B22" s="24">
        <f>ต.ค.!BV17</f>
        <v>0</v>
      </c>
      <c r="C22" s="24">
        <f>พ.ย.!BV17</f>
        <v>0</v>
      </c>
      <c r="D22" s="23">
        <f t="shared" si="5"/>
        <v>0</v>
      </c>
      <c r="E22" s="24">
        <f>ธ.ค.!BV17</f>
        <v>0</v>
      </c>
      <c r="F22" s="23">
        <f t="shared" si="6"/>
        <v>0</v>
      </c>
      <c r="G22" s="24">
        <f>ม.ค.!BV17</f>
        <v>0</v>
      </c>
      <c r="H22" s="23">
        <f t="shared" si="7"/>
        <v>0</v>
      </c>
      <c r="I22" s="24">
        <f>ก.พ.!BV17</f>
        <v>0</v>
      </c>
      <c r="J22" s="23">
        <f t="shared" si="8"/>
        <v>0</v>
      </c>
      <c r="K22" s="24">
        <f>มี.ค.!BV17</f>
        <v>0</v>
      </c>
      <c r="L22" s="23">
        <f t="shared" si="9"/>
        <v>0</v>
      </c>
      <c r="M22" s="24">
        <f>เม.ย.!BV17</f>
        <v>0</v>
      </c>
      <c r="N22" s="23">
        <f t="shared" si="0"/>
        <v>0</v>
      </c>
      <c r="O22" s="24">
        <f>พ.ค.!BV17</f>
        <v>0</v>
      </c>
      <c r="P22" s="23">
        <f t="shared" si="1"/>
        <v>0</v>
      </c>
      <c r="Q22" s="24">
        <f>มิ.ย.!BV17</f>
        <v>0</v>
      </c>
      <c r="R22" s="23">
        <f t="shared" si="2"/>
        <v>0</v>
      </c>
      <c r="S22" s="24">
        <f>ก.ค.!BV17</f>
        <v>0</v>
      </c>
      <c r="T22" s="23">
        <f t="shared" si="3"/>
        <v>0</v>
      </c>
      <c r="U22" s="24">
        <f>ส.ค.!BV17</f>
        <v>0</v>
      </c>
      <c r="V22" s="23">
        <f t="shared" si="4"/>
        <v>0</v>
      </c>
      <c r="W22" s="24">
        <f>ก.ย.!BV17</f>
        <v>0</v>
      </c>
      <c r="X22" s="23">
        <f t="shared" si="10"/>
        <v>0</v>
      </c>
    </row>
    <row r="23" spans="1:24">
      <c r="A23" s="19" t="s">
        <v>452</v>
      </c>
      <c r="B23" s="24">
        <f>ต.ค.!BV20</f>
        <v>674.8</v>
      </c>
      <c r="C23" s="24">
        <f>พ.ย.!BV20</f>
        <v>0</v>
      </c>
      <c r="D23" s="23">
        <f t="shared" si="5"/>
        <v>674.8</v>
      </c>
      <c r="E23" s="24">
        <f>ธ.ค.!BV20</f>
        <v>0</v>
      </c>
      <c r="F23" s="23">
        <f t="shared" si="6"/>
        <v>674.8</v>
      </c>
      <c r="G23" s="24">
        <f>ม.ค.!BV20</f>
        <v>0</v>
      </c>
      <c r="H23" s="23">
        <f t="shared" si="7"/>
        <v>674.8</v>
      </c>
      <c r="I23" s="24">
        <f>ก.พ.!BV20</f>
        <v>0</v>
      </c>
      <c r="J23" s="23">
        <f t="shared" si="8"/>
        <v>674.8</v>
      </c>
      <c r="K23" s="24">
        <f>มี.ค.!BV20</f>
        <v>0</v>
      </c>
      <c r="L23" s="23">
        <f t="shared" si="9"/>
        <v>674.8</v>
      </c>
      <c r="M23" s="24">
        <f>เม.ย.!BV20</f>
        <v>0</v>
      </c>
      <c r="N23" s="23">
        <f t="shared" si="0"/>
        <v>674.8</v>
      </c>
      <c r="O23" s="24">
        <f>พ.ค.!BV20</f>
        <v>0</v>
      </c>
      <c r="P23" s="23">
        <f t="shared" si="1"/>
        <v>674.8</v>
      </c>
      <c r="Q23" s="24">
        <f>มิ.ย.!BV20</f>
        <v>0</v>
      </c>
      <c r="R23" s="23">
        <f t="shared" si="2"/>
        <v>674.8</v>
      </c>
      <c r="S23" s="24">
        <f>ก.ค.!BV20</f>
        <v>0</v>
      </c>
      <c r="T23" s="23">
        <f t="shared" si="3"/>
        <v>674.8</v>
      </c>
      <c r="U23" s="24">
        <f>ส.ค.!BV20</f>
        <v>0</v>
      </c>
      <c r="V23" s="23">
        <f t="shared" si="4"/>
        <v>674.8</v>
      </c>
      <c r="W23" s="24">
        <f>ก.ย.!BV20</f>
        <v>0</v>
      </c>
      <c r="X23" s="23">
        <f t="shared" si="10"/>
        <v>674.8</v>
      </c>
    </row>
    <row r="24" spans="1:24">
      <c r="A24" s="19" t="s">
        <v>453</v>
      </c>
      <c r="B24" s="24">
        <f>ต.ค.!BV21</f>
        <v>9191.27</v>
      </c>
      <c r="C24" s="24">
        <f>พ.ย.!BV21</f>
        <v>0</v>
      </c>
      <c r="D24" s="23">
        <f t="shared" si="5"/>
        <v>9191.27</v>
      </c>
      <c r="E24" s="24">
        <f>ธ.ค.!BV21</f>
        <v>0</v>
      </c>
      <c r="F24" s="23">
        <f t="shared" si="6"/>
        <v>9191.27</v>
      </c>
      <c r="G24" s="24">
        <f>ม.ค.!BV21</f>
        <v>0</v>
      </c>
      <c r="H24" s="23">
        <f t="shared" si="7"/>
        <v>9191.27</v>
      </c>
      <c r="I24" s="24">
        <f>ก.พ.!BV21</f>
        <v>0</v>
      </c>
      <c r="J24" s="23">
        <f t="shared" si="8"/>
        <v>9191.27</v>
      </c>
      <c r="K24" s="24">
        <f>มี.ค.!BV21</f>
        <v>0</v>
      </c>
      <c r="L24" s="23">
        <f t="shared" si="9"/>
        <v>9191.27</v>
      </c>
      <c r="M24" s="24">
        <f>เม.ย.!BV21</f>
        <v>0</v>
      </c>
      <c r="N24" s="23">
        <f t="shared" si="0"/>
        <v>9191.27</v>
      </c>
      <c r="O24" s="24">
        <f>พ.ค.!BV21</f>
        <v>0</v>
      </c>
      <c r="P24" s="23">
        <f t="shared" si="1"/>
        <v>9191.27</v>
      </c>
      <c r="Q24" s="24">
        <f>มิ.ย.!BV21</f>
        <v>0</v>
      </c>
      <c r="R24" s="23">
        <f t="shared" si="2"/>
        <v>9191.27</v>
      </c>
      <c r="S24" s="24">
        <f>ก.ค.!BV21</f>
        <v>0</v>
      </c>
      <c r="T24" s="23">
        <f t="shared" si="3"/>
        <v>9191.27</v>
      </c>
      <c r="U24" s="24">
        <f>ส.ค.!BV21</f>
        <v>0</v>
      </c>
      <c r="V24" s="23">
        <f t="shared" si="4"/>
        <v>9191.27</v>
      </c>
      <c r="W24" s="24">
        <f>ก.ย.!BV21</f>
        <v>0</v>
      </c>
      <c r="X24" s="23">
        <f t="shared" si="10"/>
        <v>9191.27</v>
      </c>
    </row>
    <row r="25" spans="1:24">
      <c r="A25" s="19" t="s">
        <v>232</v>
      </c>
      <c r="B25" s="24">
        <f>ต.ค.!BV25</f>
        <v>0</v>
      </c>
      <c r="C25" s="24">
        <f>พ.ย.!BV25</f>
        <v>0</v>
      </c>
      <c r="D25" s="23">
        <f t="shared" si="5"/>
        <v>0</v>
      </c>
      <c r="E25" s="24">
        <f>ธ.ค.!BV25</f>
        <v>0</v>
      </c>
      <c r="F25" s="23">
        <f t="shared" si="6"/>
        <v>0</v>
      </c>
      <c r="G25" s="24">
        <f>ม.ค.!BV25</f>
        <v>0</v>
      </c>
      <c r="H25" s="23">
        <f t="shared" si="7"/>
        <v>0</v>
      </c>
      <c r="I25" s="24">
        <f>ก.พ.!BV25</f>
        <v>0</v>
      </c>
      <c r="J25" s="23">
        <f t="shared" si="8"/>
        <v>0</v>
      </c>
      <c r="K25" s="24">
        <f>มี.ค.!BV25</f>
        <v>0</v>
      </c>
      <c r="L25" s="23">
        <f t="shared" si="9"/>
        <v>0</v>
      </c>
      <c r="M25" s="24">
        <f>เม.ย.!BV25</f>
        <v>0</v>
      </c>
      <c r="N25" s="23">
        <f t="shared" si="0"/>
        <v>0</v>
      </c>
      <c r="O25" s="24">
        <f>พ.ค.!BV25</f>
        <v>0</v>
      </c>
      <c r="P25" s="23">
        <f t="shared" si="1"/>
        <v>0</v>
      </c>
      <c r="Q25" s="24">
        <f>มิ.ย.!BV25</f>
        <v>0</v>
      </c>
      <c r="R25" s="23">
        <f t="shared" si="2"/>
        <v>0</v>
      </c>
      <c r="S25" s="24">
        <f>ก.ค.!BV25</f>
        <v>0</v>
      </c>
      <c r="T25" s="23">
        <f t="shared" si="3"/>
        <v>0</v>
      </c>
      <c r="U25" s="24">
        <f>ส.ค.!BV25</f>
        <v>0</v>
      </c>
      <c r="V25" s="23">
        <f t="shared" si="4"/>
        <v>0</v>
      </c>
      <c r="W25" s="24">
        <f>ก.ย.!BV22</f>
        <v>0</v>
      </c>
      <c r="X25" s="23">
        <f t="shared" si="10"/>
        <v>0</v>
      </c>
    </row>
    <row r="26" spans="1:24">
      <c r="A26" s="344" t="s">
        <v>233</v>
      </c>
      <c r="B26" s="25">
        <f>ต.ค.!BV26</f>
        <v>0</v>
      </c>
      <c r="C26" s="24">
        <f>พ.ย.!BV26</f>
        <v>0</v>
      </c>
      <c r="D26" s="23">
        <f t="shared" si="5"/>
        <v>0</v>
      </c>
      <c r="E26" s="24">
        <f>ธ.ค.!BV26</f>
        <v>0</v>
      </c>
      <c r="F26" s="23">
        <f t="shared" si="6"/>
        <v>0</v>
      </c>
      <c r="G26" s="24">
        <f>ม.ค.!BV26</f>
        <v>0</v>
      </c>
      <c r="H26" s="23">
        <f t="shared" si="7"/>
        <v>0</v>
      </c>
      <c r="I26" s="24">
        <f>ก.พ.!BV26</f>
        <v>0</v>
      </c>
      <c r="J26" s="23">
        <f t="shared" si="8"/>
        <v>0</v>
      </c>
      <c r="K26" s="24">
        <f>มี.ค.!BV26</f>
        <v>0</v>
      </c>
      <c r="L26" s="23">
        <f t="shared" si="9"/>
        <v>0</v>
      </c>
      <c r="M26" s="24">
        <f>เม.ย.!BV26</f>
        <v>0</v>
      </c>
      <c r="N26" s="23">
        <f t="shared" si="0"/>
        <v>0</v>
      </c>
      <c r="O26" s="24">
        <f>พ.ค.!BV26</f>
        <v>0</v>
      </c>
      <c r="P26" s="23">
        <f t="shared" si="1"/>
        <v>0</v>
      </c>
      <c r="Q26" s="24">
        <f>มิ.ย.!BV26</f>
        <v>0</v>
      </c>
      <c r="R26" s="23">
        <f t="shared" si="2"/>
        <v>0</v>
      </c>
      <c r="S26" s="24">
        <f>ก.ค.!BV26</f>
        <v>0</v>
      </c>
      <c r="T26" s="23">
        <f t="shared" si="3"/>
        <v>0</v>
      </c>
      <c r="U26" s="24">
        <f>ส.ค.!BV26</f>
        <v>0</v>
      </c>
      <c r="V26" s="23">
        <f t="shared" si="4"/>
        <v>0</v>
      </c>
      <c r="W26" s="24">
        <f>ก.ย.!BV24</f>
        <v>0</v>
      </c>
      <c r="X26" s="23">
        <f t="shared" si="10"/>
        <v>0</v>
      </c>
    </row>
    <row r="27" spans="1:24" ht="24" thickBot="1">
      <c r="A27" s="142" t="s">
        <v>48</v>
      </c>
      <c r="B27" s="143">
        <f>SUM(B19:B26)</f>
        <v>868518.06</v>
      </c>
      <c r="C27" s="143">
        <f t="shared" ref="C27:X27" si="13">SUM(C19:C26)</f>
        <v>0</v>
      </c>
      <c r="D27" s="143">
        <f t="shared" si="13"/>
        <v>868518.06</v>
      </c>
      <c r="E27" s="143">
        <f t="shared" si="13"/>
        <v>0</v>
      </c>
      <c r="F27" s="143">
        <f t="shared" si="13"/>
        <v>868518.06</v>
      </c>
      <c r="G27" s="143">
        <f t="shared" si="13"/>
        <v>0</v>
      </c>
      <c r="H27" s="143">
        <f t="shared" si="13"/>
        <v>868518.06</v>
      </c>
      <c r="I27" s="143">
        <f t="shared" si="13"/>
        <v>0</v>
      </c>
      <c r="J27" s="143">
        <f t="shared" si="13"/>
        <v>868518.06</v>
      </c>
      <c r="K27" s="143">
        <f t="shared" si="13"/>
        <v>0</v>
      </c>
      <c r="L27" s="143">
        <f t="shared" si="13"/>
        <v>868518.06</v>
      </c>
      <c r="M27" s="143">
        <f t="shared" si="13"/>
        <v>0</v>
      </c>
      <c r="N27" s="143">
        <f t="shared" si="13"/>
        <v>868518.06</v>
      </c>
      <c r="O27" s="143">
        <f t="shared" si="13"/>
        <v>0</v>
      </c>
      <c r="P27" s="143">
        <f t="shared" si="13"/>
        <v>868518.06</v>
      </c>
      <c r="Q27" s="143">
        <f t="shared" si="13"/>
        <v>0</v>
      </c>
      <c r="R27" s="143">
        <f t="shared" si="13"/>
        <v>868518.06</v>
      </c>
      <c r="S27" s="143">
        <f t="shared" si="13"/>
        <v>0</v>
      </c>
      <c r="T27" s="143">
        <f t="shared" si="13"/>
        <v>868518.06</v>
      </c>
      <c r="U27" s="143">
        <f t="shared" si="13"/>
        <v>0</v>
      </c>
      <c r="V27" s="143">
        <f t="shared" si="13"/>
        <v>868518.06</v>
      </c>
      <c r="W27" s="143">
        <f t="shared" si="13"/>
        <v>0</v>
      </c>
      <c r="X27" s="143">
        <f t="shared" si="13"/>
        <v>868518.06</v>
      </c>
    </row>
    <row r="28" spans="1:24" ht="24" thickTop="1">
      <c r="A28" s="345" t="s">
        <v>405</v>
      </c>
      <c r="B28" s="131">
        <f>ต.ค.!BV18</f>
        <v>12753.81</v>
      </c>
      <c r="C28" s="131">
        <f>พ.ย.!BV18</f>
        <v>0</v>
      </c>
      <c r="D28" s="57">
        <f t="shared" si="5"/>
        <v>12753.81</v>
      </c>
      <c r="E28" s="131">
        <f>ธ.ค.!BV18</f>
        <v>0</v>
      </c>
      <c r="F28" s="57">
        <f t="shared" si="6"/>
        <v>12753.81</v>
      </c>
      <c r="G28" s="131">
        <f>ม.ค.!BV18</f>
        <v>0</v>
      </c>
      <c r="H28" s="57">
        <f t="shared" si="7"/>
        <v>12753.81</v>
      </c>
      <c r="I28" s="131">
        <f>ก.พ.!BV18</f>
        <v>0</v>
      </c>
      <c r="J28" s="57">
        <f t="shared" si="8"/>
        <v>12753.81</v>
      </c>
      <c r="K28" s="131">
        <f>มี.ค.!BV18</f>
        <v>0</v>
      </c>
      <c r="L28" s="57">
        <f t="shared" si="9"/>
        <v>12753.81</v>
      </c>
      <c r="M28" s="131">
        <f>เม.ย.!BV18</f>
        <v>0</v>
      </c>
      <c r="N28" s="57">
        <f t="shared" si="0"/>
        <v>12753.81</v>
      </c>
      <c r="O28" s="131">
        <f>พ.ค.!BV18</f>
        <v>0</v>
      </c>
      <c r="P28" s="57">
        <f t="shared" si="1"/>
        <v>12753.81</v>
      </c>
      <c r="Q28" s="131">
        <f>มิ.ย.!BV18</f>
        <v>0</v>
      </c>
      <c r="R28" s="57">
        <f t="shared" si="2"/>
        <v>12753.81</v>
      </c>
      <c r="S28" s="131">
        <f>ก.ค.!BV18</f>
        <v>0</v>
      </c>
      <c r="T28" s="57">
        <f t="shared" si="3"/>
        <v>12753.81</v>
      </c>
      <c r="U28" s="131">
        <f>ส.ค.!BV18</f>
        <v>0</v>
      </c>
      <c r="V28" s="57">
        <f t="shared" si="4"/>
        <v>12753.81</v>
      </c>
      <c r="W28" s="131">
        <f>ก.ย.!BV18</f>
        <v>0</v>
      </c>
      <c r="X28" s="57">
        <f>+V28+W28</f>
        <v>12753.81</v>
      </c>
    </row>
    <row r="29" spans="1:24">
      <c r="A29" s="344" t="s">
        <v>406</v>
      </c>
      <c r="B29" s="25">
        <f>ต.ค.!BV19</f>
        <v>622264</v>
      </c>
      <c r="C29" s="25">
        <f>พ.ย.!BV19</f>
        <v>0</v>
      </c>
      <c r="D29" s="140">
        <f t="shared" si="5"/>
        <v>622264</v>
      </c>
      <c r="E29" s="25">
        <f>ธ.ค.!BV19</f>
        <v>0</v>
      </c>
      <c r="F29" s="140">
        <f t="shared" si="6"/>
        <v>622264</v>
      </c>
      <c r="G29" s="25">
        <f>ม.ค.!BV19</f>
        <v>0</v>
      </c>
      <c r="H29" s="140">
        <f t="shared" si="7"/>
        <v>622264</v>
      </c>
      <c r="I29" s="25">
        <f>ก.พ.!BV19</f>
        <v>0</v>
      </c>
      <c r="J29" s="140">
        <f t="shared" si="8"/>
        <v>622264</v>
      </c>
      <c r="K29" s="25">
        <f>มี.ค.!BV19</f>
        <v>0</v>
      </c>
      <c r="L29" s="140">
        <f t="shared" si="9"/>
        <v>622264</v>
      </c>
      <c r="M29" s="25">
        <f>เม.ย.!BV19</f>
        <v>0</v>
      </c>
      <c r="N29" s="140">
        <f t="shared" si="0"/>
        <v>622264</v>
      </c>
      <c r="O29" s="25">
        <f>พ.ค.!BV19</f>
        <v>0</v>
      </c>
      <c r="P29" s="140">
        <f t="shared" si="1"/>
        <v>622264</v>
      </c>
      <c r="Q29" s="25">
        <f>มิ.ย.!BV19</f>
        <v>0</v>
      </c>
      <c r="R29" s="140">
        <f t="shared" si="2"/>
        <v>622264</v>
      </c>
      <c r="S29" s="25">
        <f>ก.ค.!BV19</f>
        <v>0</v>
      </c>
      <c r="T29" s="140">
        <f t="shared" si="3"/>
        <v>622264</v>
      </c>
      <c r="U29" s="25">
        <f>ส.ค.!BV19</f>
        <v>0</v>
      </c>
      <c r="V29" s="140">
        <f t="shared" si="4"/>
        <v>622264</v>
      </c>
      <c r="W29" s="25">
        <f>ก.ย.!BV19</f>
        <v>0</v>
      </c>
      <c r="X29" s="140">
        <f>+V29+W29</f>
        <v>622264</v>
      </c>
    </row>
    <row r="30" spans="1:24" s="138" customFormat="1" ht="24" thickBot="1">
      <c r="A30" s="142" t="s">
        <v>49</v>
      </c>
      <c r="B30" s="143">
        <f>SUM(B28:B29)</f>
        <v>635017.81000000006</v>
      </c>
      <c r="C30" s="143">
        <f t="shared" ref="C30:X30" si="14">SUM(C28:C29)</f>
        <v>0</v>
      </c>
      <c r="D30" s="143">
        <f t="shared" si="14"/>
        <v>635017.81000000006</v>
      </c>
      <c r="E30" s="143">
        <f t="shared" si="14"/>
        <v>0</v>
      </c>
      <c r="F30" s="143">
        <f t="shared" si="14"/>
        <v>635017.81000000006</v>
      </c>
      <c r="G30" s="143">
        <f t="shared" si="14"/>
        <v>0</v>
      </c>
      <c r="H30" s="143">
        <f t="shared" si="14"/>
        <v>635017.81000000006</v>
      </c>
      <c r="I30" s="143">
        <f t="shared" si="14"/>
        <v>0</v>
      </c>
      <c r="J30" s="143">
        <f t="shared" si="14"/>
        <v>635017.81000000006</v>
      </c>
      <c r="K30" s="143">
        <f t="shared" si="14"/>
        <v>0</v>
      </c>
      <c r="L30" s="143">
        <f t="shared" si="14"/>
        <v>635017.81000000006</v>
      </c>
      <c r="M30" s="143">
        <f t="shared" si="14"/>
        <v>0</v>
      </c>
      <c r="N30" s="143">
        <f t="shared" si="14"/>
        <v>635017.81000000006</v>
      </c>
      <c r="O30" s="143">
        <f t="shared" si="14"/>
        <v>0</v>
      </c>
      <c r="P30" s="143">
        <f t="shared" si="14"/>
        <v>635017.81000000006</v>
      </c>
      <c r="Q30" s="143">
        <f t="shared" si="14"/>
        <v>0</v>
      </c>
      <c r="R30" s="143">
        <f t="shared" si="14"/>
        <v>635017.81000000006</v>
      </c>
      <c r="S30" s="143">
        <f t="shared" si="14"/>
        <v>0</v>
      </c>
      <c r="T30" s="143">
        <f t="shared" si="14"/>
        <v>635017.81000000006</v>
      </c>
      <c r="U30" s="143">
        <f t="shared" si="14"/>
        <v>0</v>
      </c>
      <c r="V30" s="143">
        <f t="shared" si="14"/>
        <v>635017.81000000006</v>
      </c>
      <c r="W30" s="143">
        <f t="shared" si="14"/>
        <v>0</v>
      </c>
      <c r="X30" s="143">
        <f t="shared" si="14"/>
        <v>635017.81000000006</v>
      </c>
    </row>
    <row r="31" spans="1:24" s="138" customFormat="1" hidden="1">
      <c r="A31" s="345" t="s">
        <v>385</v>
      </c>
      <c r="B31" s="131">
        <f>ต.ค.!BV22</f>
        <v>0</v>
      </c>
      <c r="C31" s="131">
        <f>พ.ย.!BV22</f>
        <v>0</v>
      </c>
      <c r="D31" s="57">
        <f t="shared" si="5"/>
        <v>0</v>
      </c>
      <c r="E31" s="131">
        <f>ธ.ค.!BV22</f>
        <v>0</v>
      </c>
      <c r="F31" s="57">
        <f t="shared" si="6"/>
        <v>0</v>
      </c>
      <c r="G31" s="131">
        <f>ม.ค.!BV22</f>
        <v>0</v>
      </c>
      <c r="H31" s="57">
        <f t="shared" si="7"/>
        <v>0</v>
      </c>
      <c r="I31" s="131">
        <f>ก.พ.!BV22</f>
        <v>0</v>
      </c>
      <c r="J31" s="57">
        <f t="shared" si="8"/>
        <v>0</v>
      </c>
      <c r="K31" s="131">
        <f>มี.ค.!BV22</f>
        <v>0</v>
      </c>
      <c r="L31" s="57">
        <f t="shared" si="9"/>
        <v>0</v>
      </c>
      <c r="M31" s="131">
        <f>เม.ย.!BV22</f>
        <v>0</v>
      </c>
      <c r="N31" s="57">
        <f t="shared" si="0"/>
        <v>0</v>
      </c>
      <c r="O31" s="131">
        <f>พ.ค.!BV22</f>
        <v>0</v>
      </c>
      <c r="P31" s="57">
        <f t="shared" si="1"/>
        <v>0</v>
      </c>
      <c r="Q31" s="131">
        <f>มิ.ย.!BV22</f>
        <v>0</v>
      </c>
      <c r="R31" s="57">
        <f t="shared" si="2"/>
        <v>0</v>
      </c>
      <c r="S31" s="131">
        <f>ก.ค.!BV22</f>
        <v>0</v>
      </c>
      <c r="T31" s="57">
        <f t="shared" si="3"/>
        <v>0</v>
      </c>
      <c r="U31" s="131">
        <f>ส.ค.!BV22</f>
        <v>0</v>
      </c>
      <c r="V31" s="57">
        <f t="shared" si="4"/>
        <v>0</v>
      </c>
      <c r="W31" s="131">
        <f>ก.ย.!BV22</f>
        <v>0</v>
      </c>
      <c r="X31" s="57">
        <f t="shared" si="10"/>
        <v>0</v>
      </c>
    </row>
    <row r="32" spans="1:24" hidden="1">
      <c r="A32" s="19" t="s">
        <v>386</v>
      </c>
      <c r="B32" s="24">
        <f>ต.ค.!BV24</f>
        <v>0</v>
      </c>
      <c r="C32" s="24">
        <f>พ.ย.!BV24</f>
        <v>0</v>
      </c>
      <c r="D32" s="23">
        <f t="shared" si="5"/>
        <v>0</v>
      </c>
      <c r="E32" s="24">
        <f>ธ.ค.!BV24</f>
        <v>0</v>
      </c>
      <c r="F32" s="23">
        <f t="shared" si="6"/>
        <v>0</v>
      </c>
      <c r="G32" s="24">
        <f>ม.ค.!BV24</f>
        <v>0</v>
      </c>
      <c r="H32" s="23">
        <f t="shared" si="7"/>
        <v>0</v>
      </c>
      <c r="I32" s="24">
        <f>ก.พ.!BV24</f>
        <v>0</v>
      </c>
      <c r="J32" s="23">
        <f t="shared" si="8"/>
        <v>0</v>
      </c>
      <c r="K32" s="24">
        <f>มี.ค.!BV24</f>
        <v>0</v>
      </c>
      <c r="L32" s="23">
        <f t="shared" si="9"/>
        <v>0</v>
      </c>
      <c r="M32" s="24">
        <f>เม.ย.!BV24</f>
        <v>0</v>
      </c>
      <c r="N32" s="23">
        <f t="shared" si="0"/>
        <v>0</v>
      </c>
      <c r="O32" s="24">
        <f>พ.ค.!BV24</f>
        <v>0</v>
      </c>
      <c r="P32" s="23">
        <f t="shared" si="1"/>
        <v>0</v>
      </c>
      <c r="Q32" s="24">
        <f>มิ.ย.!BV24</f>
        <v>0</v>
      </c>
      <c r="R32" s="23">
        <f t="shared" si="2"/>
        <v>0</v>
      </c>
      <c r="S32" s="24">
        <f>ก.ค.!BV24</f>
        <v>0</v>
      </c>
      <c r="T32" s="23">
        <f t="shared" si="3"/>
        <v>0</v>
      </c>
      <c r="U32" s="24">
        <f>ส.ค.!BV24</f>
        <v>0</v>
      </c>
      <c r="V32" s="23">
        <f t="shared" si="4"/>
        <v>0</v>
      </c>
      <c r="W32" s="24">
        <f>ก.ย.!BV24</f>
        <v>0</v>
      </c>
      <c r="X32" s="23">
        <f t="shared" si="10"/>
        <v>0</v>
      </c>
    </row>
    <row r="33" spans="1:24" ht="24" thickTop="1">
      <c r="A33" s="19" t="s">
        <v>407</v>
      </c>
      <c r="B33" s="24">
        <f>ต.ค.!BV27</f>
        <v>28831.63</v>
      </c>
      <c r="C33" s="24">
        <f>พ.ย.!BV27</f>
        <v>0</v>
      </c>
      <c r="D33" s="23">
        <f t="shared" si="5"/>
        <v>28831.63</v>
      </c>
      <c r="E33" s="24">
        <f>ธ.ค.!BV27</f>
        <v>0</v>
      </c>
      <c r="F33" s="23">
        <f t="shared" si="6"/>
        <v>28831.63</v>
      </c>
      <c r="G33" s="24">
        <f>ม.ค.!BV27</f>
        <v>0</v>
      </c>
      <c r="H33" s="23">
        <f t="shared" si="7"/>
        <v>28831.63</v>
      </c>
      <c r="I33" s="24">
        <f>ก.พ.!BV27</f>
        <v>0</v>
      </c>
      <c r="J33" s="23">
        <f t="shared" si="8"/>
        <v>28831.63</v>
      </c>
      <c r="K33" s="24">
        <f>มี.ค.!BV27</f>
        <v>0</v>
      </c>
      <c r="L33" s="23">
        <f t="shared" si="9"/>
        <v>28831.63</v>
      </c>
      <c r="M33" s="24">
        <f>เม.ย.!BV27</f>
        <v>0</v>
      </c>
      <c r="N33" s="23">
        <f t="shared" si="0"/>
        <v>28831.63</v>
      </c>
      <c r="O33" s="24">
        <f>พ.ค.!BV27</f>
        <v>0</v>
      </c>
      <c r="P33" s="23">
        <f t="shared" si="1"/>
        <v>28831.63</v>
      </c>
      <c r="Q33" s="24">
        <f>มิ.ย.!BV27</f>
        <v>0</v>
      </c>
      <c r="R33" s="23">
        <f t="shared" si="2"/>
        <v>28831.63</v>
      </c>
      <c r="S33" s="24">
        <f>ก.ค.!BV27</f>
        <v>0</v>
      </c>
      <c r="T33" s="23">
        <f t="shared" si="3"/>
        <v>28831.63</v>
      </c>
      <c r="U33" s="24">
        <f>ส.ค.!BV27</f>
        <v>0</v>
      </c>
      <c r="V33" s="23">
        <f t="shared" si="4"/>
        <v>28831.63</v>
      </c>
      <c r="W33" s="24">
        <f>ก.ย.!BV27</f>
        <v>0</v>
      </c>
      <c r="X33" s="23">
        <f t="shared" si="10"/>
        <v>28831.63</v>
      </c>
    </row>
    <row r="34" spans="1:24">
      <c r="A34" s="19" t="s">
        <v>408</v>
      </c>
      <c r="B34" s="24">
        <f>ต.ค.!BV28</f>
        <v>46367.33</v>
      </c>
      <c r="C34" s="24">
        <f>พ.ย.!BV28</f>
        <v>0</v>
      </c>
      <c r="D34" s="23">
        <f t="shared" si="5"/>
        <v>46367.33</v>
      </c>
      <c r="E34" s="24">
        <f>ธ.ค.!BV28</f>
        <v>0</v>
      </c>
      <c r="F34" s="23">
        <f t="shared" si="6"/>
        <v>46367.33</v>
      </c>
      <c r="G34" s="24">
        <f>ม.ค.!BV28</f>
        <v>0</v>
      </c>
      <c r="H34" s="23">
        <f t="shared" si="7"/>
        <v>46367.33</v>
      </c>
      <c r="I34" s="24">
        <f>ก.พ.!BV28</f>
        <v>0</v>
      </c>
      <c r="J34" s="23">
        <f t="shared" si="8"/>
        <v>46367.33</v>
      </c>
      <c r="K34" s="24">
        <f>มี.ค.!BV28</f>
        <v>0</v>
      </c>
      <c r="L34" s="23">
        <f t="shared" si="9"/>
        <v>46367.33</v>
      </c>
      <c r="M34" s="24">
        <f>เม.ย.!BV28</f>
        <v>0</v>
      </c>
      <c r="N34" s="23">
        <f t="shared" si="0"/>
        <v>46367.33</v>
      </c>
      <c r="O34" s="24">
        <f>พ.ค.!BV28</f>
        <v>0</v>
      </c>
      <c r="P34" s="23">
        <f t="shared" si="1"/>
        <v>46367.33</v>
      </c>
      <c r="Q34" s="24">
        <f>มิ.ย.!BV28</f>
        <v>0</v>
      </c>
      <c r="R34" s="23">
        <f t="shared" si="2"/>
        <v>46367.33</v>
      </c>
      <c r="S34" s="24">
        <f>ก.ค.!BV28</f>
        <v>0</v>
      </c>
      <c r="T34" s="23">
        <f t="shared" si="3"/>
        <v>46367.33</v>
      </c>
      <c r="U34" s="24">
        <f>ส.ค.!BV28</f>
        <v>0</v>
      </c>
      <c r="V34" s="23">
        <f t="shared" si="4"/>
        <v>46367.33</v>
      </c>
      <c r="W34" s="24">
        <f>ก.ย.!BV28</f>
        <v>0</v>
      </c>
      <c r="X34" s="23">
        <f t="shared" si="10"/>
        <v>46367.33</v>
      </c>
    </row>
    <row r="35" spans="1:24">
      <c r="A35" s="344" t="s">
        <v>409</v>
      </c>
      <c r="B35" s="25">
        <f>ต.ค.!BV29</f>
        <v>50</v>
      </c>
      <c r="C35" s="25">
        <f>พ.ย.!BV29</f>
        <v>0</v>
      </c>
      <c r="D35" s="140">
        <f t="shared" si="5"/>
        <v>50</v>
      </c>
      <c r="E35" s="25">
        <f>ธ.ค.!BV29</f>
        <v>0</v>
      </c>
      <c r="F35" s="140">
        <f t="shared" si="6"/>
        <v>50</v>
      </c>
      <c r="G35" s="25">
        <f>ม.ค.!BV29</f>
        <v>0</v>
      </c>
      <c r="H35" s="140">
        <f t="shared" si="7"/>
        <v>50</v>
      </c>
      <c r="I35" s="25">
        <f>ก.พ.!BV29</f>
        <v>0</v>
      </c>
      <c r="J35" s="140">
        <f t="shared" si="8"/>
        <v>50</v>
      </c>
      <c r="K35" s="25">
        <f>มี.ค.!BV29</f>
        <v>0</v>
      </c>
      <c r="L35" s="140">
        <f t="shared" si="9"/>
        <v>50</v>
      </c>
      <c r="M35" s="25">
        <f>เม.ย.!BV29</f>
        <v>0</v>
      </c>
      <c r="N35" s="140">
        <f t="shared" si="0"/>
        <v>50</v>
      </c>
      <c r="O35" s="25">
        <f>พ.ค.!BV29</f>
        <v>0</v>
      </c>
      <c r="P35" s="140">
        <f t="shared" si="1"/>
        <v>50</v>
      </c>
      <c r="Q35" s="25">
        <f>มิ.ย.!BV29</f>
        <v>0</v>
      </c>
      <c r="R35" s="140">
        <f t="shared" si="2"/>
        <v>50</v>
      </c>
      <c r="S35" s="25">
        <f>ก.ค.!BV29</f>
        <v>0</v>
      </c>
      <c r="T35" s="140">
        <f t="shared" si="3"/>
        <v>50</v>
      </c>
      <c r="U35" s="25">
        <f>ส.ค.!BV29</f>
        <v>0</v>
      </c>
      <c r="V35" s="140">
        <f t="shared" si="4"/>
        <v>50</v>
      </c>
      <c r="W35" s="25">
        <f>ก.ย.!BV29</f>
        <v>0</v>
      </c>
      <c r="X35" s="140">
        <f t="shared" si="10"/>
        <v>50</v>
      </c>
    </row>
    <row r="36" spans="1:24" s="138" customFormat="1" ht="24" thickBot="1">
      <c r="A36" s="142" t="s">
        <v>50</v>
      </c>
      <c r="B36" s="143">
        <f>SUM(B33:B35)</f>
        <v>75248.960000000006</v>
      </c>
      <c r="C36" s="143">
        <f t="shared" ref="C36:X36" si="15">SUM(C33:C35)</f>
        <v>0</v>
      </c>
      <c r="D36" s="143">
        <f t="shared" si="15"/>
        <v>75248.960000000006</v>
      </c>
      <c r="E36" s="143">
        <f t="shared" si="15"/>
        <v>0</v>
      </c>
      <c r="F36" s="143">
        <f t="shared" si="15"/>
        <v>75248.960000000006</v>
      </c>
      <c r="G36" s="143">
        <f t="shared" si="15"/>
        <v>0</v>
      </c>
      <c r="H36" s="143">
        <f t="shared" si="15"/>
        <v>75248.960000000006</v>
      </c>
      <c r="I36" s="143">
        <f t="shared" si="15"/>
        <v>0</v>
      </c>
      <c r="J36" s="143">
        <f t="shared" si="15"/>
        <v>75248.960000000006</v>
      </c>
      <c r="K36" s="143">
        <f t="shared" si="15"/>
        <v>0</v>
      </c>
      <c r="L36" s="143">
        <f t="shared" si="15"/>
        <v>75248.960000000006</v>
      </c>
      <c r="M36" s="143">
        <f t="shared" si="15"/>
        <v>0</v>
      </c>
      <c r="N36" s="143">
        <f t="shared" si="15"/>
        <v>75248.960000000006</v>
      </c>
      <c r="O36" s="143">
        <f t="shared" si="15"/>
        <v>0</v>
      </c>
      <c r="P36" s="143">
        <f t="shared" si="15"/>
        <v>75248.960000000006</v>
      </c>
      <c r="Q36" s="143">
        <f t="shared" si="15"/>
        <v>0</v>
      </c>
      <c r="R36" s="143">
        <f t="shared" si="15"/>
        <v>75248.960000000006</v>
      </c>
      <c r="S36" s="143">
        <f t="shared" si="15"/>
        <v>0</v>
      </c>
      <c r="T36" s="143">
        <f t="shared" si="15"/>
        <v>75248.960000000006</v>
      </c>
      <c r="U36" s="143">
        <f t="shared" si="15"/>
        <v>0</v>
      </c>
      <c r="V36" s="143">
        <f t="shared" si="15"/>
        <v>75248.960000000006</v>
      </c>
      <c r="W36" s="143">
        <f t="shared" si="15"/>
        <v>0</v>
      </c>
      <c r="X36" s="143">
        <f t="shared" si="15"/>
        <v>75248.960000000006</v>
      </c>
    </row>
    <row r="37" spans="1:24" ht="24" thickTop="1">
      <c r="A37" s="345" t="s">
        <v>411</v>
      </c>
      <c r="B37" s="131"/>
      <c r="C37" s="131"/>
      <c r="D37" s="57"/>
      <c r="E37" s="131"/>
      <c r="F37" s="57"/>
      <c r="G37" s="131"/>
      <c r="H37" s="57"/>
      <c r="I37" s="131"/>
      <c r="J37" s="57"/>
      <c r="K37" s="131"/>
      <c r="L37" s="57"/>
      <c r="M37" s="131"/>
      <c r="N37" s="57"/>
      <c r="O37" s="131"/>
      <c r="P37" s="57"/>
      <c r="Q37" s="131"/>
      <c r="R37" s="57"/>
      <c r="S37" s="131"/>
      <c r="T37" s="57"/>
      <c r="U37" s="131"/>
      <c r="V37" s="57"/>
      <c r="W37" s="131"/>
      <c r="X37" s="57"/>
    </row>
    <row r="38" spans="1:24">
      <c r="A38" s="19" t="s">
        <v>412</v>
      </c>
      <c r="B38" s="24">
        <f>ต.ค.!BV31</f>
        <v>7299627.8500000015</v>
      </c>
      <c r="C38" s="24">
        <f>พ.ย.!BV31</f>
        <v>0</v>
      </c>
      <c r="D38" s="23">
        <f t="shared" si="5"/>
        <v>7299627.8500000015</v>
      </c>
      <c r="E38" s="24">
        <f>ธ.ค.!BV31</f>
        <v>0</v>
      </c>
      <c r="F38" s="23">
        <f t="shared" si="6"/>
        <v>7299627.8500000015</v>
      </c>
      <c r="G38" s="24">
        <f>ม.ค.!BV31</f>
        <v>0</v>
      </c>
      <c r="H38" s="23">
        <f t="shared" si="7"/>
        <v>7299627.8500000015</v>
      </c>
      <c r="I38" s="24">
        <f>ก.พ.!BV31</f>
        <v>0</v>
      </c>
      <c r="J38" s="23">
        <f t="shared" si="8"/>
        <v>7299627.8500000015</v>
      </c>
      <c r="K38" s="24">
        <f>มี.ค.!BV31</f>
        <v>0</v>
      </c>
      <c r="L38" s="23">
        <f t="shared" si="9"/>
        <v>7299627.8500000015</v>
      </c>
      <c r="M38" s="24">
        <f>เม.ย.!BV31</f>
        <v>0</v>
      </c>
      <c r="N38" s="23">
        <f t="shared" si="0"/>
        <v>7299627.8500000015</v>
      </c>
      <c r="O38" s="24">
        <f>พ.ค.!BV31</f>
        <v>0</v>
      </c>
      <c r="P38" s="23">
        <f t="shared" si="1"/>
        <v>7299627.8500000015</v>
      </c>
      <c r="Q38" s="24">
        <f>มิ.ย.!BV31</f>
        <v>0</v>
      </c>
      <c r="R38" s="23">
        <f t="shared" si="2"/>
        <v>7299627.8500000015</v>
      </c>
      <c r="S38" s="24">
        <f>ก.ค.!BV31</f>
        <v>0</v>
      </c>
      <c r="T38" s="23">
        <f t="shared" si="3"/>
        <v>7299627.8500000015</v>
      </c>
      <c r="U38" s="24">
        <f>ส.ค.!BV31</f>
        <v>0</v>
      </c>
      <c r="V38" s="23">
        <f t="shared" si="4"/>
        <v>7299627.8500000015</v>
      </c>
      <c r="W38" s="24">
        <f>ก.ย.!BV31</f>
        <v>0</v>
      </c>
      <c r="X38" s="23">
        <f t="shared" si="10"/>
        <v>7299627.8500000015</v>
      </c>
    </row>
    <row r="39" spans="1:24">
      <c r="A39" s="344" t="s">
        <v>413</v>
      </c>
      <c r="B39" s="25">
        <f>ต.ค.!BV32</f>
        <v>2199713.0200000009</v>
      </c>
      <c r="C39" s="25">
        <f>พ.ย.!BV32</f>
        <v>0</v>
      </c>
      <c r="D39" s="140">
        <f t="shared" si="5"/>
        <v>2199713.0200000009</v>
      </c>
      <c r="E39" s="25">
        <f>ธ.ค.!BV32</f>
        <v>0</v>
      </c>
      <c r="F39" s="140">
        <f t="shared" si="6"/>
        <v>2199713.0200000009</v>
      </c>
      <c r="G39" s="25">
        <f>ม.ค.!BV32</f>
        <v>0</v>
      </c>
      <c r="H39" s="140">
        <f t="shared" si="7"/>
        <v>2199713.0200000009</v>
      </c>
      <c r="I39" s="25">
        <f>ก.พ.!BV32</f>
        <v>0</v>
      </c>
      <c r="J39" s="140">
        <f t="shared" si="8"/>
        <v>2199713.0200000009</v>
      </c>
      <c r="K39" s="25">
        <f>มี.ค.!BV32</f>
        <v>0</v>
      </c>
      <c r="L39" s="140">
        <f t="shared" si="9"/>
        <v>2199713.0200000009</v>
      </c>
      <c r="M39" s="25">
        <f>เม.ย.!BV32</f>
        <v>0</v>
      </c>
      <c r="N39" s="140">
        <f t="shared" si="0"/>
        <v>2199713.0200000009</v>
      </c>
      <c r="O39" s="25">
        <f>พ.ค.!BV32</f>
        <v>0</v>
      </c>
      <c r="P39" s="140">
        <f t="shared" si="1"/>
        <v>2199713.0200000009</v>
      </c>
      <c r="Q39" s="25">
        <f>มิ.ย.!BV32</f>
        <v>0</v>
      </c>
      <c r="R39" s="140">
        <f t="shared" si="2"/>
        <v>2199713.0200000009</v>
      </c>
      <c r="S39" s="25">
        <f>ก.ค.!BV32</f>
        <v>0</v>
      </c>
      <c r="T39" s="140">
        <f t="shared" si="3"/>
        <v>2199713.0200000009</v>
      </c>
      <c r="U39" s="25">
        <f>ส.ค.!BV32</f>
        <v>0</v>
      </c>
      <c r="V39" s="140">
        <f t="shared" si="4"/>
        <v>2199713.0200000009</v>
      </c>
      <c r="W39" s="25">
        <f>ก.ย.!BV32</f>
        <v>0</v>
      </c>
      <c r="X39" s="140">
        <f>+V39+W39</f>
        <v>2199713.0200000009</v>
      </c>
    </row>
    <row r="40" spans="1:24" s="138" customFormat="1" ht="24" thickBot="1">
      <c r="A40" s="142" t="s">
        <v>51</v>
      </c>
      <c r="B40" s="143">
        <f>B39+B30</f>
        <v>2834730.830000001</v>
      </c>
      <c r="C40" s="143">
        <f t="shared" ref="C40:X40" si="16">C39+C30</f>
        <v>0</v>
      </c>
      <c r="D40" s="143">
        <f t="shared" si="16"/>
        <v>2834730.830000001</v>
      </c>
      <c r="E40" s="143">
        <f t="shared" si="16"/>
        <v>0</v>
      </c>
      <c r="F40" s="143">
        <f t="shared" si="16"/>
        <v>2834730.830000001</v>
      </c>
      <c r="G40" s="143">
        <f t="shared" si="16"/>
        <v>0</v>
      </c>
      <c r="H40" s="143">
        <f t="shared" si="16"/>
        <v>2834730.830000001</v>
      </c>
      <c r="I40" s="143">
        <f t="shared" si="16"/>
        <v>0</v>
      </c>
      <c r="J40" s="143">
        <f t="shared" si="16"/>
        <v>2834730.830000001</v>
      </c>
      <c r="K40" s="143">
        <f t="shared" si="16"/>
        <v>0</v>
      </c>
      <c r="L40" s="143">
        <f t="shared" si="16"/>
        <v>2834730.830000001</v>
      </c>
      <c r="M40" s="143">
        <f t="shared" si="16"/>
        <v>0</v>
      </c>
      <c r="N40" s="143">
        <f t="shared" si="16"/>
        <v>2834730.830000001</v>
      </c>
      <c r="O40" s="143">
        <f t="shared" si="16"/>
        <v>0</v>
      </c>
      <c r="P40" s="143">
        <f t="shared" si="16"/>
        <v>2834730.830000001</v>
      </c>
      <c r="Q40" s="143">
        <f t="shared" si="16"/>
        <v>0</v>
      </c>
      <c r="R40" s="143">
        <f t="shared" si="16"/>
        <v>2834730.830000001</v>
      </c>
      <c r="S40" s="143">
        <f t="shared" si="16"/>
        <v>0</v>
      </c>
      <c r="T40" s="143">
        <f t="shared" si="16"/>
        <v>2834730.830000001</v>
      </c>
      <c r="U40" s="143">
        <f t="shared" si="16"/>
        <v>0</v>
      </c>
      <c r="V40" s="143">
        <f t="shared" si="16"/>
        <v>2834730.830000001</v>
      </c>
      <c r="W40" s="143">
        <f t="shared" si="16"/>
        <v>0</v>
      </c>
      <c r="X40" s="143">
        <f t="shared" si="16"/>
        <v>2834730.830000001</v>
      </c>
    </row>
    <row r="41" spans="1:24" ht="24" thickTop="1">
      <c r="A41" s="345" t="s">
        <v>552</v>
      </c>
      <c r="B41" s="131">
        <f>ต.ค.!BV33</f>
        <v>0</v>
      </c>
      <c r="C41" s="131">
        <f>พ.ย.!BV33</f>
        <v>0</v>
      </c>
      <c r="D41" s="57">
        <f t="shared" si="5"/>
        <v>0</v>
      </c>
      <c r="E41" s="131">
        <f>ธ.ค.!BV33</f>
        <v>0</v>
      </c>
      <c r="F41" s="57">
        <f t="shared" si="6"/>
        <v>0</v>
      </c>
      <c r="G41" s="131">
        <f>ม.ค.!BV33</f>
        <v>0</v>
      </c>
      <c r="H41" s="57">
        <f t="shared" si="7"/>
        <v>0</v>
      </c>
      <c r="I41" s="131">
        <f>ก.พ.!BV33</f>
        <v>0</v>
      </c>
      <c r="J41" s="57">
        <f t="shared" si="8"/>
        <v>0</v>
      </c>
      <c r="K41" s="131">
        <f>มี.ค.!BV33</f>
        <v>0</v>
      </c>
      <c r="L41" s="57">
        <f t="shared" si="9"/>
        <v>0</v>
      </c>
      <c r="M41" s="131">
        <f>เม.ย.!BV33</f>
        <v>0</v>
      </c>
      <c r="N41" s="57">
        <f t="shared" si="0"/>
        <v>0</v>
      </c>
      <c r="O41" s="131">
        <f>พ.ค.!BV33</f>
        <v>0</v>
      </c>
      <c r="P41" s="57">
        <f t="shared" si="1"/>
        <v>0</v>
      </c>
      <c r="Q41" s="131">
        <f>มิ.ย.!BV33</f>
        <v>0</v>
      </c>
      <c r="R41" s="57">
        <f t="shared" si="2"/>
        <v>0</v>
      </c>
      <c r="S41" s="131">
        <f>ก.ค.!BV33</f>
        <v>0</v>
      </c>
      <c r="T41" s="57">
        <f t="shared" si="3"/>
        <v>0</v>
      </c>
      <c r="U41" s="131">
        <f>ส.ค.!BV33</f>
        <v>0</v>
      </c>
      <c r="V41" s="57">
        <f t="shared" si="4"/>
        <v>0</v>
      </c>
      <c r="W41" s="131">
        <f>ก.ย.!BV33</f>
        <v>0</v>
      </c>
      <c r="X41" s="57">
        <f t="shared" si="10"/>
        <v>0</v>
      </c>
    </row>
    <row r="42" spans="1:24">
      <c r="A42" s="19" t="s">
        <v>454</v>
      </c>
      <c r="B42" s="24">
        <f>ต.ค.!BV34</f>
        <v>6602.93</v>
      </c>
      <c r="C42" s="24">
        <f>พ.ย.!BV34</f>
        <v>0</v>
      </c>
      <c r="D42" s="57">
        <f t="shared" si="5"/>
        <v>6602.93</v>
      </c>
      <c r="E42" s="24">
        <f>ธ.ค.!BV34</f>
        <v>0</v>
      </c>
      <c r="F42" s="57">
        <f t="shared" si="6"/>
        <v>6602.93</v>
      </c>
      <c r="G42" s="24">
        <f>ม.ค.!BV34</f>
        <v>0</v>
      </c>
      <c r="H42" s="57">
        <f t="shared" si="7"/>
        <v>6602.93</v>
      </c>
      <c r="I42" s="24">
        <f>ก.พ.!BV34</f>
        <v>0</v>
      </c>
      <c r="J42" s="57">
        <f t="shared" si="8"/>
        <v>6602.93</v>
      </c>
      <c r="K42" s="24">
        <f>มี.ค.!BV34</f>
        <v>0</v>
      </c>
      <c r="L42" s="57">
        <f t="shared" si="9"/>
        <v>6602.93</v>
      </c>
      <c r="M42" s="24">
        <f>เม.ย.!BV34</f>
        <v>0</v>
      </c>
      <c r="N42" s="57">
        <f t="shared" si="0"/>
        <v>6602.93</v>
      </c>
      <c r="O42" s="24">
        <f>พ.ค.!BV34</f>
        <v>0</v>
      </c>
      <c r="P42" s="57">
        <f t="shared" si="1"/>
        <v>6602.93</v>
      </c>
      <c r="Q42" s="24">
        <f>มิ.ย.!BV34</f>
        <v>0</v>
      </c>
      <c r="R42" s="57">
        <f t="shared" si="2"/>
        <v>6602.93</v>
      </c>
      <c r="S42" s="24">
        <f>ก.ค.!BV34</f>
        <v>0</v>
      </c>
      <c r="T42" s="57">
        <f t="shared" si="3"/>
        <v>6602.93</v>
      </c>
      <c r="U42" s="24">
        <f>ส.ค.!BV34</f>
        <v>0</v>
      </c>
      <c r="V42" s="57">
        <f t="shared" si="4"/>
        <v>6602.93</v>
      </c>
      <c r="W42" s="24">
        <f>ก.ย.!BV34</f>
        <v>0</v>
      </c>
      <c r="X42" s="57">
        <f t="shared" si="10"/>
        <v>6602.93</v>
      </c>
    </row>
    <row r="43" spans="1:24">
      <c r="A43" s="344" t="s">
        <v>455</v>
      </c>
      <c r="B43" s="25">
        <f>ต.ค.!BV35</f>
        <v>6435.53</v>
      </c>
      <c r="C43" s="25">
        <f>พ.ย.!BV35</f>
        <v>0</v>
      </c>
      <c r="D43" s="57">
        <f t="shared" si="5"/>
        <v>6435.53</v>
      </c>
      <c r="E43" s="25">
        <f>ธ.ค.!BV35</f>
        <v>0</v>
      </c>
      <c r="F43" s="57">
        <f t="shared" si="6"/>
        <v>6435.53</v>
      </c>
      <c r="G43" s="25">
        <f>ม.ค.!BV35</f>
        <v>0</v>
      </c>
      <c r="H43" s="57">
        <f t="shared" si="7"/>
        <v>6435.53</v>
      </c>
      <c r="I43" s="25">
        <f>ก.พ.!BV35</f>
        <v>0</v>
      </c>
      <c r="J43" s="57">
        <f t="shared" si="8"/>
        <v>6435.53</v>
      </c>
      <c r="K43" s="25">
        <f>มี.ค.!BV35</f>
        <v>0</v>
      </c>
      <c r="L43" s="57">
        <f t="shared" si="9"/>
        <v>6435.53</v>
      </c>
      <c r="M43" s="25">
        <f>เม.ย.!BV35</f>
        <v>0</v>
      </c>
      <c r="N43" s="57">
        <f t="shared" si="0"/>
        <v>6435.53</v>
      </c>
      <c r="O43" s="25">
        <f>พ.ค.!BV35</f>
        <v>0</v>
      </c>
      <c r="P43" s="57">
        <f t="shared" si="1"/>
        <v>6435.53</v>
      </c>
      <c r="Q43" s="25">
        <f>มิ.ย.!BV35</f>
        <v>0</v>
      </c>
      <c r="R43" s="57">
        <f t="shared" si="2"/>
        <v>6435.53</v>
      </c>
      <c r="S43" s="25">
        <f>ก.ค.!BV35</f>
        <v>0</v>
      </c>
      <c r="T43" s="57">
        <f t="shared" si="3"/>
        <v>6435.53</v>
      </c>
      <c r="U43" s="25">
        <f>ส.ค.!BV35</f>
        <v>0</v>
      </c>
      <c r="V43" s="57">
        <f t="shared" si="4"/>
        <v>6435.53</v>
      </c>
      <c r="W43" s="25">
        <f>ก.ย.!BV35</f>
        <v>0</v>
      </c>
      <c r="X43" s="57">
        <f t="shared" si="10"/>
        <v>6435.53</v>
      </c>
    </row>
    <row r="44" spans="1:24">
      <c r="A44" s="344" t="s">
        <v>272</v>
      </c>
      <c r="B44" s="25">
        <f>ต.ค.!BV22</f>
        <v>0</v>
      </c>
      <c r="C44" s="25">
        <f>พ.ย.!BV22</f>
        <v>0</v>
      </c>
      <c r="D44" s="57">
        <f t="shared" si="5"/>
        <v>0</v>
      </c>
      <c r="E44" s="25">
        <f>ธ.ค.!BV22</f>
        <v>0</v>
      </c>
      <c r="F44" s="57">
        <f t="shared" si="6"/>
        <v>0</v>
      </c>
      <c r="G44" s="25">
        <f>ม.ค.!BV22</f>
        <v>0</v>
      </c>
      <c r="H44" s="57">
        <f t="shared" si="7"/>
        <v>0</v>
      </c>
      <c r="I44" s="25">
        <f>ก.พ.!BV22</f>
        <v>0</v>
      </c>
      <c r="J44" s="57">
        <f t="shared" si="8"/>
        <v>0</v>
      </c>
      <c r="K44" s="25">
        <f>มี.ค.!BV22</f>
        <v>0</v>
      </c>
      <c r="L44" s="57">
        <f t="shared" si="9"/>
        <v>0</v>
      </c>
      <c r="M44" s="25">
        <f>เม.ย.!BV22</f>
        <v>0</v>
      </c>
      <c r="N44" s="57">
        <f t="shared" si="0"/>
        <v>0</v>
      </c>
      <c r="O44" s="25">
        <f>พ.ค.!BV22</f>
        <v>0</v>
      </c>
      <c r="P44" s="57">
        <f t="shared" si="1"/>
        <v>0</v>
      </c>
      <c r="Q44" s="25">
        <f>มิ.ย.!BV22</f>
        <v>0</v>
      </c>
      <c r="R44" s="57">
        <f t="shared" si="2"/>
        <v>0</v>
      </c>
      <c r="S44" s="25">
        <f>ก.ค.!BV22</f>
        <v>0</v>
      </c>
      <c r="T44" s="57">
        <f t="shared" si="3"/>
        <v>0</v>
      </c>
      <c r="U44" s="25">
        <f>ส.ค.!BV22</f>
        <v>0</v>
      </c>
      <c r="V44" s="57">
        <f t="shared" si="4"/>
        <v>0</v>
      </c>
      <c r="W44" s="25">
        <f>ก.ย.!BV22</f>
        <v>0</v>
      </c>
      <c r="X44" s="57">
        <f t="shared" si="10"/>
        <v>0</v>
      </c>
    </row>
    <row r="45" spans="1:24" s="138" customFormat="1" ht="24" thickBot="1">
      <c r="A45" s="142" t="s">
        <v>52</v>
      </c>
      <c r="B45" s="143">
        <f>B38+B41+B42+B43+B44</f>
        <v>7312666.3100000015</v>
      </c>
      <c r="C45" s="143">
        <f t="shared" ref="C45:X45" si="17">C38+C41+C42+C43+C44</f>
        <v>0</v>
      </c>
      <c r="D45" s="143">
        <f t="shared" si="17"/>
        <v>7312666.3100000015</v>
      </c>
      <c r="E45" s="143">
        <f t="shared" si="17"/>
        <v>0</v>
      </c>
      <c r="F45" s="143">
        <f t="shared" si="17"/>
        <v>7312666.3100000015</v>
      </c>
      <c r="G45" s="143">
        <f t="shared" si="17"/>
        <v>0</v>
      </c>
      <c r="H45" s="143">
        <f t="shared" si="17"/>
        <v>7312666.3100000015</v>
      </c>
      <c r="I45" s="143">
        <f t="shared" si="17"/>
        <v>0</v>
      </c>
      <c r="J45" s="143">
        <f t="shared" si="17"/>
        <v>7312666.3100000015</v>
      </c>
      <c r="K45" s="143">
        <f t="shared" si="17"/>
        <v>0</v>
      </c>
      <c r="L45" s="143">
        <f t="shared" si="17"/>
        <v>7312666.3100000015</v>
      </c>
      <c r="M45" s="143">
        <f t="shared" si="17"/>
        <v>0</v>
      </c>
      <c r="N45" s="143">
        <f t="shared" si="17"/>
        <v>7312666.3100000015</v>
      </c>
      <c r="O45" s="143">
        <f t="shared" si="17"/>
        <v>0</v>
      </c>
      <c r="P45" s="143">
        <f t="shared" si="17"/>
        <v>7312666.3100000015</v>
      </c>
      <c r="Q45" s="143">
        <f t="shared" si="17"/>
        <v>0</v>
      </c>
      <c r="R45" s="143">
        <f t="shared" si="17"/>
        <v>7312666.3100000015</v>
      </c>
      <c r="S45" s="143">
        <f t="shared" si="17"/>
        <v>0</v>
      </c>
      <c r="T45" s="143">
        <f t="shared" si="17"/>
        <v>7312666.3100000015</v>
      </c>
      <c r="U45" s="143">
        <f t="shared" si="17"/>
        <v>0</v>
      </c>
      <c r="V45" s="143">
        <f t="shared" si="17"/>
        <v>7312666.3100000015</v>
      </c>
      <c r="W45" s="143">
        <f t="shared" si="17"/>
        <v>0</v>
      </c>
      <c r="X45" s="143">
        <f t="shared" si="17"/>
        <v>7312666.3100000015</v>
      </c>
    </row>
    <row r="46" spans="1:24" s="138" customFormat="1" ht="24" thickTop="1">
      <c r="A46" s="345" t="s">
        <v>414</v>
      </c>
      <c r="B46" s="131">
        <f>ต.ค.!BV36</f>
        <v>0</v>
      </c>
      <c r="C46" s="131">
        <f>พ.ย.!BV36</f>
        <v>0</v>
      </c>
      <c r="D46" s="57">
        <f t="shared" si="5"/>
        <v>0</v>
      </c>
      <c r="E46" s="131">
        <f>ธ.ค.!BV36</f>
        <v>0</v>
      </c>
      <c r="F46" s="57">
        <f t="shared" si="6"/>
        <v>0</v>
      </c>
      <c r="G46" s="131">
        <f>ม.ค.!BV36</f>
        <v>0</v>
      </c>
      <c r="H46" s="57">
        <f t="shared" si="7"/>
        <v>0</v>
      </c>
      <c r="I46" s="131">
        <f>ก.พ.!BV36</f>
        <v>0</v>
      </c>
      <c r="J46" s="57">
        <f t="shared" si="8"/>
        <v>0</v>
      </c>
      <c r="K46" s="131">
        <f>มี.ค.!BV36</f>
        <v>0</v>
      </c>
      <c r="L46" s="57">
        <f t="shared" si="9"/>
        <v>0</v>
      </c>
      <c r="M46" s="131">
        <f>เม.ย.!BV36</f>
        <v>0</v>
      </c>
      <c r="N46" s="57">
        <f t="shared" si="0"/>
        <v>0</v>
      </c>
      <c r="O46" s="131">
        <f>พ.ค.!BV36</f>
        <v>0</v>
      </c>
      <c r="P46" s="57">
        <f t="shared" si="1"/>
        <v>0</v>
      </c>
      <c r="Q46" s="131">
        <f>มิ.ย.!BV36</f>
        <v>0</v>
      </c>
      <c r="R46" s="57">
        <f t="shared" si="2"/>
        <v>0</v>
      </c>
      <c r="S46" s="131">
        <f>ก.ค.!BV36</f>
        <v>0</v>
      </c>
      <c r="T46" s="57">
        <f t="shared" si="3"/>
        <v>0</v>
      </c>
      <c r="U46" s="131">
        <f>ส.ค.!BV36</f>
        <v>0</v>
      </c>
      <c r="V46" s="57">
        <f t="shared" si="4"/>
        <v>0</v>
      </c>
      <c r="W46" s="131">
        <f>ก.ย.!BV36</f>
        <v>0</v>
      </c>
      <c r="X46" s="57">
        <f t="shared" si="10"/>
        <v>0</v>
      </c>
    </row>
    <row r="47" spans="1:24">
      <c r="A47" s="19" t="s">
        <v>415</v>
      </c>
      <c r="B47" s="24">
        <f>ต.ค.!BV37</f>
        <v>0</v>
      </c>
      <c r="C47" s="24">
        <f>พ.ย.!BV37</f>
        <v>0</v>
      </c>
      <c r="D47" s="23">
        <f t="shared" si="5"/>
        <v>0</v>
      </c>
      <c r="E47" s="24">
        <f>ธ.ค.!BV37</f>
        <v>0</v>
      </c>
      <c r="F47" s="23">
        <f t="shared" si="6"/>
        <v>0</v>
      </c>
      <c r="G47" s="24">
        <f>ม.ค.!BV37</f>
        <v>0</v>
      </c>
      <c r="H47" s="23">
        <f t="shared" si="7"/>
        <v>0</v>
      </c>
      <c r="I47" s="24">
        <f>ก.พ.!BV37</f>
        <v>0</v>
      </c>
      <c r="J47" s="23">
        <f t="shared" si="8"/>
        <v>0</v>
      </c>
      <c r="K47" s="24">
        <f>มี.ค.!BV37</f>
        <v>0</v>
      </c>
      <c r="L47" s="23">
        <f t="shared" si="9"/>
        <v>0</v>
      </c>
      <c r="M47" s="24">
        <f>เม.ย.!BV37</f>
        <v>0</v>
      </c>
      <c r="N47" s="23">
        <f t="shared" si="0"/>
        <v>0</v>
      </c>
      <c r="O47" s="24">
        <f>พ.ค.!BV37</f>
        <v>0</v>
      </c>
      <c r="P47" s="23">
        <f t="shared" si="1"/>
        <v>0</v>
      </c>
      <c r="Q47" s="24">
        <f>มิ.ย.!BV37</f>
        <v>0</v>
      </c>
      <c r="R47" s="23">
        <f t="shared" si="2"/>
        <v>0</v>
      </c>
      <c r="S47" s="24">
        <f>ก.ค.!BV37</f>
        <v>0</v>
      </c>
      <c r="T47" s="23">
        <f t="shared" si="3"/>
        <v>0</v>
      </c>
      <c r="U47" s="24">
        <f>ส.ค.!BV37</f>
        <v>0</v>
      </c>
      <c r="V47" s="23">
        <f t="shared" si="4"/>
        <v>0</v>
      </c>
      <c r="W47" s="24">
        <f>ก.ย.!BV37</f>
        <v>0</v>
      </c>
      <c r="X47" s="23">
        <f t="shared" si="10"/>
        <v>0</v>
      </c>
    </row>
    <row r="48" spans="1:24">
      <c r="A48" s="19" t="s">
        <v>377</v>
      </c>
      <c r="B48" s="24">
        <f>ต.ค.!BV38</f>
        <v>0</v>
      </c>
      <c r="C48" s="24">
        <f>พ.ย.!BV38</f>
        <v>0</v>
      </c>
      <c r="D48" s="23">
        <f t="shared" si="5"/>
        <v>0</v>
      </c>
      <c r="E48" s="24">
        <f>ธ.ค.!BV38</f>
        <v>0</v>
      </c>
      <c r="F48" s="23">
        <f t="shared" si="6"/>
        <v>0</v>
      </c>
      <c r="G48" s="24">
        <f>ม.ค.!BV38</f>
        <v>0</v>
      </c>
      <c r="H48" s="23">
        <f t="shared" si="7"/>
        <v>0</v>
      </c>
      <c r="I48" s="24">
        <f>ก.พ.!BV38</f>
        <v>0</v>
      </c>
      <c r="J48" s="23">
        <f t="shared" si="8"/>
        <v>0</v>
      </c>
      <c r="K48" s="24">
        <f>มี.ค.!BV38</f>
        <v>0</v>
      </c>
      <c r="L48" s="23">
        <f t="shared" si="9"/>
        <v>0</v>
      </c>
      <c r="M48" s="24">
        <f>เม.ย.!BV38</f>
        <v>0</v>
      </c>
      <c r="N48" s="23">
        <f t="shared" si="0"/>
        <v>0</v>
      </c>
      <c r="O48" s="24">
        <f>พ.ค.!BV38</f>
        <v>0</v>
      </c>
      <c r="P48" s="23">
        <f t="shared" si="1"/>
        <v>0</v>
      </c>
      <c r="Q48" s="24">
        <f>มิ.ย.!BV38</f>
        <v>0</v>
      </c>
      <c r="R48" s="23">
        <f t="shared" si="2"/>
        <v>0</v>
      </c>
      <c r="S48" s="24">
        <f>ก.ค.!BV38</f>
        <v>0</v>
      </c>
      <c r="T48" s="23">
        <f t="shared" si="3"/>
        <v>0</v>
      </c>
      <c r="U48" s="24">
        <f>ส.ค.!BV38</f>
        <v>0</v>
      </c>
      <c r="V48" s="23">
        <f t="shared" si="4"/>
        <v>0</v>
      </c>
      <c r="W48" s="24">
        <f>ก.ย.!BV38</f>
        <v>0</v>
      </c>
      <c r="X48" s="23">
        <f t="shared" si="10"/>
        <v>0</v>
      </c>
    </row>
    <row r="49" spans="1:24">
      <c r="A49" s="147" t="s">
        <v>630</v>
      </c>
      <c r="B49" s="24">
        <f>ต.ค.!BV39</f>
        <v>0</v>
      </c>
      <c r="C49" s="24">
        <f>พ.ย.!BV39</f>
        <v>0</v>
      </c>
      <c r="D49" s="23">
        <f t="shared" si="5"/>
        <v>0</v>
      </c>
      <c r="E49" s="24">
        <f>ธ.ค.!BV39</f>
        <v>0</v>
      </c>
      <c r="F49" s="23">
        <f t="shared" si="6"/>
        <v>0</v>
      </c>
      <c r="G49" s="24">
        <f>ม.ค.!BV39</f>
        <v>0</v>
      </c>
      <c r="H49" s="23">
        <f t="shared" si="7"/>
        <v>0</v>
      </c>
      <c r="I49" s="24">
        <f>ก.พ.!BV39</f>
        <v>0</v>
      </c>
      <c r="J49" s="23">
        <f t="shared" si="8"/>
        <v>0</v>
      </c>
      <c r="K49" s="24">
        <f>มี.ค.!BV39</f>
        <v>0</v>
      </c>
      <c r="L49" s="23">
        <f t="shared" si="9"/>
        <v>0</v>
      </c>
      <c r="M49" s="24">
        <f>เม.ย.!BV39</f>
        <v>0</v>
      </c>
      <c r="N49" s="23">
        <f t="shared" si="0"/>
        <v>0</v>
      </c>
      <c r="O49" s="24">
        <f>พ.ค.!BV39</f>
        <v>0</v>
      </c>
      <c r="P49" s="23">
        <f t="shared" si="1"/>
        <v>0</v>
      </c>
      <c r="Q49" s="24">
        <f>มิ.ย.!BV39</f>
        <v>0</v>
      </c>
      <c r="R49" s="23">
        <f t="shared" si="2"/>
        <v>0</v>
      </c>
      <c r="S49" s="24">
        <f>ก.ค.!BV39</f>
        <v>0</v>
      </c>
      <c r="T49" s="23">
        <f t="shared" si="3"/>
        <v>0</v>
      </c>
      <c r="U49" s="24">
        <f>ส.ค.!BV39</f>
        <v>0</v>
      </c>
      <c r="V49" s="23">
        <f t="shared" si="4"/>
        <v>0</v>
      </c>
      <c r="W49" s="24">
        <f>ก.ย.!BV39</f>
        <v>0</v>
      </c>
      <c r="X49" s="23">
        <f t="shared" si="10"/>
        <v>0</v>
      </c>
    </row>
    <row r="50" spans="1:24">
      <c r="A50" s="147" t="s">
        <v>416</v>
      </c>
      <c r="B50" s="24">
        <f>ต.ค.!BV40</f>
        <v>0</v>
      </c>
      <c r="C50" s="24">
        <f>พ.ย.!BV40</f>
        <v>0</v>
      </c>
      <c r="D50" s="23">
        <f t="shared" si="5"/>
        <v>0</v>
      </c>
      <c r="E50" s="24">
        <f>ธ.ค.!BV40</f>
        <v>0</v>
      </c>
      <c r="F50" s="23">
        <f t="shared" si="6"/>
        <v>0</v>
      </c>
      <c r="G50" s="24">
        <f>ม.ค.!BV40</f>
        <v>0</v>
      </c>
      <c r="H50" s="23">
        <f t="shared" si="7"/>
        <v>0</v>
      </c>
      <c r="I50" s="24">
        <f>ก.พ.!BV40</f>
        <v>0</v>
      </c>
      <c r="J50" s="23">
        <f t="shared" si="8"/>
        <v>0</v>
      </c>
      <c r="K50" s="24">
        <f>มี.ค.!BV40</f>
        <v>0</v>
      </c>
      <c r="L50" s="23">
        <f t="shared" si="9"/>
        <v>0</v>
      </c>
      <c r="M50" s="24">
        <f>เม.ย.!BV40</f>
        <v>0</v>
      </c>
      <c r="N50" s="23">
        <f t="shared" si="0"/>
        <v>0</v>
      </c>
      <c r="O50" s="24">
        <f>พ.ค.!BV40</f>
        <v>0</v>
      </c>
      <c r="P50" s="23">
        <f t="shared" si="1"/>
        <v>0</v>
      </c>
      <c r="Q50" s="24">
        <f>มิ.ย.!BV40</f>
        <v>0</v>
      </c>
      <c r="R50" s="23">
        <f t="shared" si="2"/>
        <v>0</v>
      </c>
      <c r="S50" s="24">
        <f>ก.ค.!BV40</f>
        <v>0</v>
      </c>
      <c r="T50" s="23">
        <f t="shared" si="3"/>
        <v>0</v>
      </c>
      <c r="U50" s="24">
        <f>ส.ค.!BV40</f>
        <v>0</v>
      </c>
      <c r="V50" s="23">
        <f t="shared" si="4"/>
        <v>0</v>
      </c>
      <c r="W50" s="24">
        <f>ก.ย.!BV40</f>
        <v>0</v>
      </c>
      <c r="X50" s="23">
        <f t="shared" si="10"/>
        <v>0</v>
      </c>
    </row>
    <row r="51" spans="1:24">
      <c r="A51" s="147" t="s">
        <v>631</v>
      </c>
      <c r="B51" s="24">
        <f>ต.ค.!BV41</f>
        <v>0</v>
      </c>
      <c r="C51" s="24">
        <f>พ.ย.!BV41</f>
        <v>0</v>
      </c>
      <c r="D51" s="23">
        <f t="shared" si="5"/>
        <v>0</v>
      </c>
      <c r="E51" s="24">
        <f>ธ.ค.!BV41</f>
        <v>0</v>
      </c>
      <c r="F51" s="23">
        <f t="shared" si="6"/>
        <v>0</v>
      </c>
      <c r="G51" s="24">
        <f>ม.ค.!BV41</f>
        <v>0</v>
      </c>
      <c r="H51" s="23">
        <f t="shared" si="7"/>
        <v>0</v>
      </c>
      <c r="I51" s="24">
        <f>ก.พ.!BV41</f>
        <v>0</v>
      </c>
      <c r="J51" s="23">
        <f t="shared" si="8"/>
        <v>0</v>
      </c>
      <c r="K51" s="24">
        <f>มี.ค.!BV41</f>
        <v>0</v>
      </c>
      <c r="L51" s="23">
        <f t="shared" si="9"/>
        <v>0</v>
      </c>
      <c r="M51" s="24">
        <f>เม.ย.!BV41</f>
        <v>0</v>
      </c>
      <c r="N51" s="23">
        <f t="shared" si="0"/>
        <v>0</v>
      </c>
      <c r="O51" s="24">
        <f>พ.ค.!BV41</f>
        <v>0</v>
      </c>
      <c r="P51" s="23">
        <f t="shared" si="1"/>
        <v>0</v>
      </c>
      <c r="Q51" s="24">
        <f>มิ.ย.!BV41</f>
        <v>0</v>
      </c>
      <c r="R51" s="23">
        <f t="shared" si="2"/>
        <v>0</v>
      </c>
      <c r="S51" s="24">
        <f>ก.ค.!BV41</f>
        <v>0</v>
      </c>
      <c r="T51" s="23">
        <f t="shared" si="3"/>
        <v>0</v>
      </c>
      <c r="U51" s="24">
        <f>ส.ค.!BV41</f>
        <v>0</v>
      </c>
      <c r="V51" s="23">
        <f t="shared" ref="V51:V80" si="18">+T51+U51</f>
        <v>0</v>
      </c>
      <c r="W51" s="24">
        <f>ก.ย.!BV41</f>
        <v>0</v>
      </c>
      <c r="X51" s="23">
        <f t="shared" si="10"/>
        <v>0</v>
      </c>
    </row>
    <row r="52" spans="1:24" s="138" customFormat="1">
      <c r="A52" s="19" t="s">
        <v>378</v>
      </c>
      <c r="B52" s="24">
        <f>ต.ค.!BV42</f>
        <v>0</v>
      </c>
      <c r="C52" s="24">
        <f>พ.ย.!BV42</f>
        <v>0</v>
      </c>
      <c r="D52" s="23">
        <f t="shared" si="5"/>
        <v>0</v>
      </c>
      <c r="E52" s="24">
        <f>ธ.ค.!BV42</f>
        <v>0</v>
      </c>
      <c r="F52" s="23">
        <f t="shared" si="6"/>
        <v>0</v>
      </c>
      <c r="G52" s="24">
        <f>ม.ค.!BV42</f>
        <v>0</v>
      </c>
      <c r="H52" s="23">
        <f t="shared" si="7"/>
        <v>0</v>
      </c>
      <c r="I52" s="24">
        <f>ก.พ.!BV42</f>
        <v>0</v>
      </c>
      <c r="J52" s="23">
        <f t="shared" si="8"/>
        <v>0</v>
      </c>
      <c r="K52" s="24">
        <f>มี.ค.!BV42</f>
        <v>0</v>
      </c>
      <c r="L52" s="23">
        <f t="shared" si="9"/>
        <v>0</v>
      </c>
      <c r="M52" s="24">
        <f>เม.ย.!BV42</f>
        <v>0</v>
      </c>
      <c r="N52" s="23">
        <f t="shared" si="0"/>
        <v>0</v>
      </c>
      <c r="O52" s="24">
        <f>พ.ค.!BV42</f>
        <v>0</v>
      </c>
      <c r="P52" s="23">
        <f t="shared" si="1"/>
        <v>0</v>
      </c>
      <c r="Q52" s="24">
        <f>มิ.ย.!BV42</f>
        <v>0</v>
      </c>
      <c r="R52" s="23">
        <f t="shared" si="2"/>
        <v>0</v>
      </c>
      <c r="S52" s="24">
        <f>ก.ค.!BV42</f>
        <v>0</v>
      </c>
      <c r="T52" s="23">
        <f t="shared" si="3"/>
        <v>0</v>
      </c>
      <c r="U52" s="24">
        <f>ส.ค.!BV42</f>
        <v>0</v>
      </c>
      <c r="V52" s="23">
        <f t="shared" si="18"/>
        <v>0</v>
      </c>
      <c r="W52" s="24">
        <f>ก.ย.!BV42</f>
        <v>0</v>
      </c>
      <c r="X52" s="23">
        <f t="shared" si="10"/>
        <v>0</v>
      </c>
    </row>
    <row r="53" spans="1:24">
      <c r="A53" s="147" t="s">
        <v>40</v>
      </c>
      <c r="B53" s="24">
        <f>ต.ค.!BV43</f>
        <v>62818.75</v>
      </c>
      <c r="C53" s="24">
        <f>พ.ย.!BV43</f>
        <v>0</v>
      </c>
      <c r="D53" s="23">
        <f t="shared" si="5"/>
        <v>62818.75</v>
      </c>
      <c r="E53" s="24">
        <f>ธ.ค.!BV43</f>
        <v>0</v>
      </c>
      <c r="F53" s="23">
        <f t="shared" si="6"/>
        <v>62818.75</v>
      </c>
      <c r="G53" s="24">
        <f>ม.ค.!BV43</f>
        <v>0</v>
      </c>
      <c r="H53" s="23">
        <f t="shared" si="7"/>
        <v>62818.75</v>
      </c>
      <c r="I53" s="24">
        <f>ก.พ.!BV43</f>
        <v>0</v>
      </c>
      <c r="J53" s="23">
        <f t="shared" si="8"/>
        <v>62818.75</v>
      </c>
      <c r="K53" s="24">
        <f>มี.ค.!BV43</f>
        <v>0</v>
      </c>
      <c r="L53" s="23">
        <f t="shared" si="9"/>
        <v>62818.75</v>
      </c>
      <c r="M53" s="24">
        <f>เม.ย.!BV43</f>
        <v>0</v>
      </c>
      <c r="N53" s="23">
        <f t="shared" si="0"/>
        <v>62818.75</v>
      </c>
      <c r="O53" s="24">
        <f>พ.ค.!BV43</f>
        <v>0</v>
      </c>
      <c r="P53" s="23">
        <f t="shared" si="1"/>
        <v>62818.75</v>
      </c>
      <c r="Q53" s="24">
        <f>มิ.ย.!BV43</f>
        <v>0</v>
      </c>
      <c r="R53" s="23">
        <f t="shared" si="2"/>
        <v>62818.75</v>
      </c>
      <c r="S53" s="24">
        <f>ก.ค.!BV43</f>
        <v>0</v>
      </c>
      <c r="T53" s="23">
        <f t="shared" si="3"/>
        <v>62818.75</v>
      </c>
      <c r="U53" s="24">
        <f>ส.ค.!BV43</f>
        <v>0</v>
      </c>
      <c r="V53" s="23">
        <f t="shared" si="18"/>
        <v>62818.75</v>
      </c>
      <c r="W53" s="24">
        <f>ก.ย.!BV43</f>
        <v>0</v>
      </c>
      <c r="X53" s="23">
        <f t="shared" si="10"/>
        <v>62818.75</v>
      </c>
    </row>
    <row r="54" spans="1:24">
      <c r="A54" s="19" t="s">
        <v>383</v>
      </c>
      <c r="B54" s="24">
        <f>ต.ค.!BV44</f>
        <v>0</v>
      </c>
      <c r="C54" s="24">
        <f>พ.ย.!BV44</f>
        <v>0</v>
      </c>
      <c r="D54" s="23">
        <f t="shared" si="5"/>
        <v>0</v>
      </c>
      <c r="E54" s="24">
        <f>ธ.ค.!BV44</f>
        <v>0</v>
      </c>
      <c r="F54" s="23">
        <f t="shared" si="6"/>
        <v>0</v>
      </c>
      <c r="G54" s="24">
        <f>ม.ค.!BV44</f>
        <v>0</v>
      </c>
      <c r="H54" s="23">
        <f t="shared" si="7"/>
        <v>0</v>
      </c>
      <c r="I54" s="24">
        <f>ก.พ.!BV44</f>
        <v>0</v>
      </c>
      <c r="J54" s="23">
        <f t="shared" si="8"/>
        <v>0</v>
      </c>
      <c r="K54" s="24">
        <f>มี.ค.!BV44</f>
        <v>0</v>
      </c>
      <c r="L54" s="23">
        <f t="shared" si="9"/>
        <v>0</v>
      </c>
      <c r="M54" s="24">
        <f>เม.ย.!BV44</f>
        <v>0</v>
      </c>
      <c r="N54" s="23">
        <f t="shared" si="0"/>
        <v>0</v>
      </c>
      <c r="O54" s="24">
        <f>พ.ค.!BV44</f>
        <v>0</v>
      </c>
      <c r="P54" s="23">
        <f t="shared" si="1"/>
        <v>0</v>
      </c>
      <c r="Q54" s="24">
        <f>มิ.ย.!BV44</f>
        <v>0</v>
      </c>
      <c r="R54" s="23">
        <f t="shared" si="2"/>
        <v>0</v>
      </c>
      <c r="S54" s="24">
        <f>ก.ค.!BV44</f>
        <v>0</v>
      </c>
      <c r="T54" s="23">
        <f t="shared" si="3"/>
        <v>0</v>
      </c>
      <c r="U54" s="24">
        <f>ส.ค.!BV44</f>
        <v>0</v>
      </c>
      <c r="V54" s="23">
        <f t="shared" si="18"/>
        <v>0</v>
      </c>
      <c r="W54" s="24">
        <f>ก.ย.!BV44</f>
        <v>0</v>
      </c>
      <c r="X54" s="23">
        <f t="shared" si="10"/>
        <v>0</v>
      </c>
    </row>
    <row r="55" spans="1:24">
      <c r="A55" s="19" t="s">
        <v>564</v>
      </c>
      <c r="B55" s="24">
        <f>ต.ค.!BV45</f>
        <v>0</v>
      </c>
      <c r="C55" s="24">
        <f>พ.ย.!BV45</f>
        <v>0</v>
      </c>
      <c r="D55" s="23">
        <f t="shared" si="5"/>
        <v>0</v>
      </c>
      <c r="E55" s="24">
        <f>ธ.ค.!BV45</f>
        <v>0</v>
      </c>
      <c r="F55" s="23">
        <f t="shared" si="6"/>
        <v>0</v>
      </c>
      <c r="G55" s="24">
        <f>ม.ค.!BV45</f>
        <v>0</v>
      </c>
      <c r="H55" s="23">
        <f t="shared" si="7"/>
        <v>0</v>
      </c>
      <c r="I55" s="24">
        <f>ก.พ.!BV45</f>
        <v>0</v>
      </c>
      <c r="J55" s="23">
        <f t="shared" si="8"/>
        <v>0</v>
      </c>
      <c r="K55" s="24">
        <f>มี.ค.!BV45</f>
        <v>0</v>
      </c>
      <c r="L55" s="23">
        <f t="shared" si="9"/>
        <v>0</v>
      </c>
      <c r="M55" s="24">
        <f>เม.ย.!BV45</f>
        <v>0</v>
      </c>
      <c r="N55" s="23">
        <f t="shared" si="0"/>
        <v>0</v>
      </c>
      <c r="O55" s="24">
        <f>พ.ค.!BV45</f>
        <v>0</v>
      </c>
      <c r="P55" s="23">
        <f t="shared" si="1"/>
        <v>0</v>
      </c>
      <c r="Q55" s="24">
        <f>มิ.ย.!BV45</f>
        <v>0</v>
      </c>
      <c r="R55" s="23">
        <f t="shared" si="2"/>
        <v>0</v>
      </c>
      <c r="S55" s="24">
        <f>ก.ค.!BV45</f>
        <v>0</v>
      </c>
      <c r="T55" s="23">
        <f t="shared" si="3"/>
        <v>0</v>
      </c>
      <c r="U55" s="24">
        <f>ส.ค.!BV45</f>
        <v>0</v>
      </c>
      <c r="V55" s="23">
        <f t="shared" si="18"/>
        <v>0</v>
      </c>
      <c r="W55" s="24">
        <f>ก.ย.!BV45</f>
        <v>0</v>
      </c>
      <c r="X55" s="23">
        <f t="shared" si="10"/>
        <v>0</v>
      </c>
    </row>
    <row r="56" spans="1:24">
      <c r="A56" s="19" t="s">
        <v>379</v>
      </c>
      <c r="B56" s="24">
        <f>ต.ค.!BV46</f>
        <v>0</v>
      </c>
      <c r="C56" s="24">
        <f>พ.ย.!BV46</f>
        <v>0</v>
      </c>
      <c r="D56" s="23">
        <f t="shared" si="5"/>
        <v>0</v>
      </c>
      <c r="E56" s="24">
        <f>ธ.ค.!BV46</f>
        <v>0</v>
      </c>
      <c r="F56" s="23">
        <f t="shared" si="6"/>
        <v>0</v>
      </c>
      <c r="G56" s="24">
        <f>ม.ค.!BV46</f>
        <v>0</v>
      </c>
      <c r="H56" s="23">
        <f t="shared" si="7"/>
        <v>0</v>
      </c>
      <c r="I56" s="24">
        <f>ก.พ.!BV46</f>
        <v>0</v>
      </c>
      <c r="J56" s="23">
        <f t="shared" si="8"/>
        <v>0</v>
      </c>
      <c r="K56" s="24">
        <f>มี.ค.!BV46</f>
        <v>0</v>
      </c>
      <c r="L56" s="23">
        <f t="shared" si="9"/>
        <v>0</v>
      </c>
      <c r="M56" s="24">
        <f>เม.ย.!BV46</f>
        <v>0</v>
      </c>
      <c r="N56" s="23">
        <f t="shared" si="0"/>
        <v>0</v>
      </c>
      <c r="O56" s="24">
        <f>พ.ค.!BV46</f>
        <v>0</v>
      </c>
      <c r="P56" s="23">
        <f t="shared" si="1"/>
        <v>0</v>
      </c>
      <c r="Q56" s="24">
        <f>มิ.ย.!BV46</f>
        <v>0</v>
      </c>
      <c r="R56" s="23">
        <f t="shared" si="2"/>
        <v>0</v>
      </c>
      <c r="S56" s="24">
        <f>ก.ค.!BV46</f>
        <v>0</v>
      </c>
      <c r="T56" s="23">
        <f t="shared" si="3"/>
        <v>0</v>
      </c>
      <c r="U56" s="24">
        <f>ส.ค.!BV46</f>
        <v>0</v>
      </c>
      <c r="V56" s="23">
        <f t="shared" si="18"/>
        <v>0</v>
      </c>
      <c r="W56" s="24">
        <f>ก.ย.!BV46</f>
        <v>0</v>
      </c>
      <c r="X56" s="23">
        <f t="shared" si="10"/>
        <v>0</v>
      </c>
    </row>
    <row r="57" spans="1:24">
      <c r="A57" s="147" t="s">
        <v>30</v>
      </c>
      <c r="B57" s="24">
        <f>ต.ค.!BV47</f>
        <v>0</v>
      </c>
      <c r="C57" s="24">
        <f>พ.ย.!BV47</f>
        <v>0</v>
      </c>
      <c r="D57" s="23">
        <f t="shared" si="5"/>
        <v>0</v>
      </c>
      <c r="E57" s="24">
        <f>ธ.ค.!BV47</f>
        <v>0</v>
      </c>
      <c r="F57" s="23">
        <f t="shared" si="6"/>
        <v>0</v>
      </c>
      <c r="G57" s="24">
        <f>ม.ค.!BV47</f>
        <v>0</v>
      </c>
      <c r="H57" s="23">
        <f t="shared" si="7"/>
        <v>0</v>
      </c>
      <c r="I57" s="24">
        <f>ก.พ.!BV47</f>
        <v>0</v>
      </c>
      <c r="J57" s="23">
        <f t="shared" si="8"/>
        <v>0</v>
      </c>
      <c r="K57" s="24">
        <f>มี.ค.!BV47</f>
        <v>0</v>
      </c>
      <c r="L57" s="23">
        <f t="shared" si="9"/>
        <v>0</v>
      </c>
      <c r="M57" s="24">
        <f>เม.ย.!BV47</f>
        <v>0</v>
      </c>
      <c r="N57" s="23">
        <f t="shared" si="0"/>
        <v>0</v>
      </c>
      <c r="O57" s="24">
        <f>พ.ค.!BV47</f>
        <v>0</v>
      </c>
      <c r="P57" s="23">
        <f t="shared" si="1"/>
        <v>0</v>
      </c>
      <c r="Q57" s="24">
        <f>มิ.ย.!BV47</f>
        <v>0</v>
      </c>
      <c r="R57" s="23">
        <f t="shared" si="2"/>
        <v>0</v>
      </c>
      <c r="S57" s="24">
        <f>ก.ค.!BV47</f>
        <v>0</v>
      </c>
      <c r="T57" s="23">
        <f t="shared" si="3"/>
        <v>0</v>
      </c>
      <c r="U57" s="24">
        <f>ส.ค.!BV47</f>
        <v>0</v>
      </c>
      <c r="V57" s="23">
        <f t="shared" si="18"/>
        <v>0</v>
      </c>
      <c r="W57" s="24">
        <f>ก.ย.!BV47</f>
        <v>0</v>
      </c>
      <c r="X57" s="23">
        <f t="shared" si="10"/>
        <v>0</v>
      </c>
    </row>
    <row r="58" spans="1:24">
      <c r="A58" s="240" t="s">
        <v>283</v>
      </c>
      <c r="B58" s="24">
        <f>ต.ค.!BV48</f>
        <v>0</v>
      </c>
      <c r="C58" s="24">
        <f>พ.ย.!BV48</f>
        <v>0</v>
      </c>
      <c r="D58" s="23">
        <f t="shared" si="5"/>
        <v>0</v>
      </c>
      <c r="E58" s="24">
        <f>ธ.ค.!BV48</f>
        <v>0</v>
      </c>
      <c r="F58" s="23">
        <f t="shared" si="6"/>
        <v>0</v>
      </c>
      <c r="G58" s="24">
        <f>ม.ค.!BV48</f>
        <v>0</v>
      </c>
      <c r="H58" s="23">
        <f t="shared" si="7"/>
        <v>0</v>
      </c>
      <c r="I58" s="24">
        <f>ก.พ.!BV48</f>
        <v>0</v>
      </c>
      <c r="J58" s="23">
        <f t="shared" si="8"/>
        <v>0</v>
      </c>
      <c r="K58" s="24">
        <f>มี.ค.!BV48</f>
        <v>0</v>
      </c>
      <c r="L58" s="23">
        <f t="shared" si="9"/>
        <v>0</v>
      </c>
      <c r="M58" s="24">
        <f>เม.ย.!BV48</f>
        <v>0</v>
      </c>
      <c r="N58" s="23">
        <f t="shared" si="0"/>
        <v>0</v>
      </c>
      <c r="O58" s="24">
        <f>พ.ค.!BV48</f>
        <v>0</v>
      </c>
      <c r="P58" s="23">
        <f t="shared" si="1"/>
        <v>0</v>
      </c>
      <c r="Q58" s="24">
        <f>มิ.ย.!BV48</f>
        <v>0</v>
      </c>
      <c r="R58" s="23">
        <f t="shared" si="2"/>
        <v>0</v>
      </c>
      <c r="S58" s="24">
        <f>ก.ค.!BV48</f>
        <v>0</v>
      </c>
      <c r="T58" s="23">
        <f t="shared" si="3"/>
        <v>0</v>
      </c>
      <c r="U58" s="24">
        <f>ส.ค.!BV48</f>
        <v>0</v>
      </c>
      <c r="V58" s="23">
        <f t="shared" si="18"/>
        <v>0</v>
      </c>
      <c r="W58" s="24">
        <f>ก.ย.!BV48</f>
        <v>0</v>
      </c>
      <c r="X58" s="23">
        <f t="shared" si="10"/>
        <v>0</v>
      </c>
    </row>
    <row r="59" spans="1:24">
      <c r="A59" s="19" t="s">
        <v>565</v>
      </c>
      <c r="B59" s="24">
        <f>ต.ค.!BV49</f>
        <v>0</v>
      </c>
      <c r="C59" s="24">
        <f>พ.ย.!BV49</f>
        <v>0</v>
      </c>
      <c r="D59" s="23">
        <f t="shared" si="5"/>
        <v>0</v>
      </c>
      <c r="E59" s="24">
        <f>ธ.ค.!BV49</f>
        <v>0</v>
      </c>
      <c r="F59" s="23">
        <f t="shared" si="6"/>
        <v>0</v>
      </c>
      <c r="G59" s="24">
        <f>ม.ค.!BV49</f>
        <v>0</v>
      </c>
      <c r="H59" s="23">
        <f t="shared" si="7"/>
        <v>0</v>
      </c>
      <c r="I59" s="24">
        <f>ก.พ.!BV49</f>
        <v>0</v>
      </c>
      <c r="J59" s="23">
        <f t="shared" si="8"/>
        <v>0</v>
      </c>
      <c r="K59" s="24">
        <f>มี.ค.!BV49</f>
        <v>0</v>
      </c>
      <c r="L59" s="23">
        <f t="shared" si="9"/>
        <v>0</v>
      </c>
      <c r="M59" s="24">
        <f>เม.ย.!BV49</f>
        <v>0</v>
      </c>
      <c r="N59" s="23">
        <f t="shared" si="0"/>
        <v>0</v>
      </c>
      <c r="O59" s="24">
        <f>พ.ค.!BV49</f>
        <v>0</v>
      </c>
      <c r="P59" s="23">
        <f t="shared" si="1"/>
        <v>0</v>
      </c>
      <c r="Q59" s="24">
        <f>มิ.ย.!BV49</f>
        <v>0</v>
      </c>
      <c r="R59" s="23">
        <f t="shared" si="2"/>
        <v>0</v>
      </c>
      <c r="S59" s="24">
        <f>ก.ค.!BV49</f>
        <v>0</v>
      </c>
      <c r="T59" s="23">
        <f t="shared" si="3"/>
        <v>0</v>
      </c>
      <c r="U59" s="24">
        <f>ส.ค.!BV49</f>
        <v>0</v>
      </c>
      <c r="V59" s="23">
        <f t="shared" si="18"/>
        <v>0</v>
      </c>
      <c r="W59" s="24">
        <f>ก.ย.!BV49</f>
        <v>0</v>
      </c>
      <c r="X59" s="23">
        <f t="shared" si="10"/>
        <v>0</v>
      </c>
    </row>
    <row r="60" spans="1:24">
      <c r="A60" s="147" t="s">
        <v>28</v>
      </c>
      <c r="B60" s="24">
        <f>ต.ค.!BV50</f>
        <v>0</v>
      </c>
      <c r="C60" s="24">
        <f>พ.ย.!BV50</f>
        <v>0</v>
      </c>
      <c r="D60" s="23">
        <f t="shared" si="5"/>
        <v>0</v>
      </c>
      <c r="E60" s="24">
        <f>ธ.ค.!BV50</f>
        <v>0</v>
      </c>
      <c r="F60" s="23">
        <f t="shared" si="6"/>
        <v>0</v>
      </c>
      <c r="G60" s="24">
        <f>ม.ค.!BV50</f>
        <v>0</v>
      </c>
      <c r="H60" s="23">
        <f t="shared" si="7"/>
        <v>0</v>
      </c>
      <c r="I60" s="24">
        <f>ก.พ.!BV50</f>
        <v>0</v>
      </c>
      <c r="J60" s="23">
        <f t="shared" si="8"/>
        <v>0</v>
      </c>
      <c r="K60" s="24">
        <f>มี.ค.!BV50</f>
        <v>0</v>
      </c>
      <c r="L60" s="23">
        <f t="shared" si="9"/>
        <v>0</v>
      </c>
      <c r="M60" s="24">
        <f>เม.ย.!BV50</f>
        <v>0</v>
      </c>
      <c r="N60" s="23">
        <f t="shared" si="0"/>
        <v>0</v>
      </c>
      <c r="O60" s="24">
        <f>พ.ค.!BV50</f>
        <v>0</v>
      </c>
      <c r="P60" s="23">
        <f t="shared" si="1"/>
        <v>0</v>
      </c>
      <c r="Q60" s="24">
        <f>มิ.ย.!BV50</f>
        <v>0</v>
      </c>
      <c r="R60" s="23">
        <f t="shared" si="2"/>
        <v>0</v>
      </c>
      <c r="S60" s="24">
        <f>ก.ค.!BV50</f>
        <v>0</v>
      </c>
      <c r="T60" s="23">
        <f t="shared" si="3"/>
        <v>0</v>
      </c>
      <c r="U60" s="24">
        <f>ส.ค.!BV50</f>
        <v>0</v>
      </c>
      <c r="V60" s="23">
        <f t="shared" si="18"/>
        <v>0</v>
      </c>
      <c r="W60" s="24">
        <f>ก.ย.!BV50</f>
        <v>0</v>
      </c>
      <c r="X60" s="23">
        <f t="shared" si="10"/>
        <v>0</v>
      </c>
    </row>
    <row r="61" spans="1:24">
      <c r="A61" s="348" t="s">
        <v>621</v>
      </c>
      <c r="B61" s="25">
        <f>ต.ค.!BV51</f>
        <v>10957.47</v>
      </c>
      <c r="C61" s="25">
        <f>พ.ย.!BV51</f>
        <v>0</v>
      </c>
      <c r="D61" s="140">
        <f t="shared" si="5"/>
        <v>10957.47</v>
      </c>
      <c r="E61" s="25">
        <f>ธ.ค.!BV51</f>
        <v>0</v>
      </c>
      <c r="F61" s="140">
        <f t="shared" si="6"/>
        <v>10957.47</v>
      </c>
      <c r="G61" s="25">
        <f>ม.ค.!BV51</f>
        <v>0</v>
      </c>
      <c r="H61" s="140">
        <f t="shared" si="7"/>
        <v>10957.47</v>
      </c>
      <c r="I61" s="25">
        <f>ก.พ.!BV51</f>
        <v>0</v>
      </c>
      <c r="J61" s="140">
        <f t="shared" si="8"/>
        <v>10957.47</v>
      </c>
      <c r="K61" s="25">
        <f>มี.ค.!BV51</f>
        <v>0</v>
      </c>
      <c r="L61" s="140">
        <f t="shared" si="9"/>
        <v>10957.47</v>
      </c>
      <c r="M61" s="25">
        <f>เม.ย.!BV51</f>
        <v>0</v>
      </c>
      <c r="N61" s="140">
        <f t="shared" si="0"/>
        <v>10957.47</v>
      </c>
      <c r="O61" s="25">
        <f>พ.ค.!BV51</f>
        <v>0</v>
      </c>
      <c r="P61" s="140">
        <f t="shared" si="1"/>
        <v>10957.47</v>
      </c>
      <c r="Q61" s="25">
        <f>มิ.ย.!BV51</f>
        <v>0</v>
      </c>
      <c r="R61" s="140">
        <f t="shared" si="2"/>
        <v>10957.47</v>
      </c>
      <c r="S61" s="25">
        <f>ก.ค.!BV51</f>
        <v>0</v>
      </c>
      <c r="T61" s="140">
        <f t="shared" si="3"/>
        <v>10957.47</v>
      </c>
      <c r="U61" s="25">
        <f>ส.ค.!BV51</f>
        <v>0</v>
      </c>
      <c r="V61" s="140">
        <f t="shared" si="18"/>
        <v>10957.47</v>
      </c>
      <c r="W61" s="25">
        <f>ก.ย.!BV51</f>
        <v>0</v>
      </c>
      <c r="X61" s="140">
        <f t="shared" si="10"/>
        <v>10957.47</v>
      </c>
    </row>
    <row r="62" spans="1:24" s="138" customFormat="1" ht="24" thickBot="1">
      <c r="A62" s="142" t="s">
        <v>53</v>
      </c>
      <c r="B62" s="143">
        <f>SUM(B47:B61)</f>
        <v>73776.22</v>
      </c>
      <c r="C62" s="143">
        <f t="shared" ref="C62:X62" si="19">SUM(C47:C61)</f>
        <v>0</v>
      </c>
      <c r="D62" s="143">
        <f t="shared" si="19"/>
        <v>73776.22</v>
      </c>
      <c r="E62" s="143">
        <f t="shared" si="19"/>
        <v>0</v>
      </c>
      <c r="F62" s="143">
        <f t="shared" si="19"/>
        <v>73776.22</v>
      </c>
      <c r="G62" s="143">
        <f t="shared" si="19"/>
        <v>0</v>
      </c>
      <c r="H62" s="143">
        <f t="shared" si="19"/>
        <v>73776.22</v>
      </c>
      <c r="I62" s="143">
        <f t="shared" si="19"/>
        <v>0</v>
      </c>
      <c r="J62" s="143">
        <f t="shared" si="19"/>
        <v>73776.22</v>
      </c>
      <c r="K62" s="143">
        <f t="shared" si="19"/>
        <v>0</v>
      </c>
      <c r="L62" s="143">
        <f t="shared" si="19"/>
        <v>73776.22</v>
      </c>
      <c r="M62" s="143">
        <f t="shared" si="19"/>
        <v>0</v>
      </c>
      <c r="N62" s="143">
        <f t="shared" si="19"/>
        <v>73776.22</v>
      </c>
      <c r="O62" s="143">
        <f t="shared" si="19"/>
        <v>0</v>
      </c>
      <c r="P62" s="143">
        <f t="shared" si="19"/>
        <v>73776.22</v>
      </c>
      <c r="Q62" s="143">
        <f t="shared" si="19"/>
        <v>0</v>
      </c>
      <c r="R62" s="143">
        <f t="shared" si="19"/>
        <v>73776.22</v>
      </c>
      <c r="S62" s="143">
        <f t="shared" si="19"/>
        <v>0</v>
      </c>
      <c r="T62" s="143">
        <f t="shared" si="19"/>
        <v>73776.22</v>
      </c>
      <c r="U62" s="143">
        <f t="shared" si="19"/>
        <v>0</v>
      </c>
      <c r="V62" s="143">
        <f t="shared" si="19"/>
        <v>73776.22</v>
      </c>
      <c r="W62" s="143">
        <f t="shared" si="19"/>
        <v>0</v>
      </c>
      <c r="X62" s="143">
        <f t="shared" si="19"/>
        <v>73776.22</v>
      </c>
    </row>
    <row r="63" spans="1:24" ht="24" thickTop="1">
      <c r="A63" s="345" t="s">
        <v>627</v>
      </c>
      <c r="B63" s="131">
        <f>ต.ค.!BV52</f>
        <v>86653.02</v>
      </c>
      <c r="C63" s="131">
        <f>พ.ย.!BV52</f>
        <v>0</v>
      </c>
      <c r="D63" s="57">
        <f t="shared" si="5"/>
        <v>86653.02</v>
      </c>
      <c r="E63" s="131">
        <f>ธ.ค.!BV52</f>
        <v>0</v>
      </c>
      <c r="F63" s="57">
        <f t="shared" si="6"/>
        <v>86653.02</v>
      </c>
      <c r="G63" s="131">
        <f>ม.ค.!BV52</f>
        <v>0</v>
      </c>
      <c r="H63" s="57">
        <f t="shared" si="7"/>
        <v>86653.02</v>
      </c>
      <c r="I63" s="131">
        <f>ก.พ.!BV52</f>
        <v>0</v>
      </c>
      <c r="J63" s="57">
        <f t="shared" si="8"/>
        <v>86653.02</v>
      </c>
      <c r="K63" s="131">
        <f>มี.ค.!BV52</f>
        <v>0</v>
      </c>
      <c r="L63" s="57">
        <f t="shared" si="9"/>
        <v>86653.02</v>
      </c>
      <c r="M63" s="131">
        <f>เม.ย.!BV52</f>
        <v>0</v>
      </c>
      <c r="N63" s="57">
        <f t="shared" si="0"/>
        <v>86653.02</v>
      </c>
      <c r="O63" s="131">
        <f>พ.ค.!BV52</f>
        <v>0</v>
      </c>
      <c r="P63" s="57">
        <f t="shared" si="1"/>
        <v>86653.02</v>
      </c>
      <c r="Q63" s="131">
        <f>มิ.ย.!BV52</f>
        <v>0</v>
      </c>
      <c r="R63" s="57">
        <f t="shared" si="2"/>
        <v>86653.02</v>
      </c>
      <c r="S63" s="131">
        <f>ก.ค.!BV52</f>
        <v>0</v>
      </c>
      <c r="T63" s="57">
        <f t="shared" si="3"/>
        <v>86653.02</v>
      </c>
      <c r="U63" s="131">
        <f>ส.ค.!BV52</f>
        <v>0</v>
      </c>
      <c r="V63" s="57">
        <f t="shared" si="18"/>
        <v>86653.02</v>
      </c>
      <c r="W63" s="131">
        <f>ก.ย.!BV52</f>
        <v>0</v>
      </c>
      <c r="X63" s="57">
        <f t="shared" si="10"/>
        <v>86653.02</v>
      </c>
    </row>
    <row r="64" spans="1:24">
      <c r="A64" s="19" t="s">
        <v>417</v>
      </c>
      <c r="B64" s="24">
        <f>ต.ค.!BV53</f>
        <v>4876316.42</v>
      </c>
      <c r="C64" s="24">
        <f>พ.ย.!BV53</f>
        <v>0</v>
      </c>
      <c r="D64" s="23">
        <f t="shared" si="5"/>
        <v>4876316.42</v>
      </c>
      <c r="E64" s="24">
        <f>ธ.ค.!BV53</f>
        <v>0</v>
      </c>
      <c r="F64" s="23">
        <f t="shared" si="6"/>
        <v>4876316.42</v>
      </c>
      <c r="G64" s="31">
        <f>ม.ค.!BV53</f>
        <v>0</v>
      </c>
      <c r="H64" s="23">
        <f t="shared" si="7"/>
        <v>4876316.42</v>
      </c>
      <c r="I64" s="24">
        <f>ก.พ.!BV53</f>
        <v>0</v>
      </c>
      <c r="J64" s="23">
        <f t="shared" si="8"/>
        <v>4876316.42</v>
      </c>
      <c r="K64" s="24">
        <f>มี.ค.!BV53</f>
        <v>0</v>
      </c>
      <c r="L64" s="23">
        <f t="shared" si="9"/>
        <v>4876316.42</v>
      </c>
      <c r="M64" s="24">
        <f>เม.ย.!BV53</f>
        <v>0</v>
      </c>
      <c r="N64" s="23">
        <f t="shared" si="0"/>
        <v>4876316.42</v>
      </c>
      <c r="O64" s="24">
        <f>พ.ค.!BV53</f>
        <v>0</v>
      </c>
      <c r="P64" s="23">
        <f t="shared" si="1"/>
        <v>4876316.42</v>
      </c>
      <c r="Q64" s="24">
        <f>มิ.ย.!BV53</f>
        <v>0</v>
      </c>
      <c r="R64" s="23">
        <f t="shared" si="2"/>
        <v>4876316.42</v>
      </c>
      <c r="S64" s="24">
        <f>ก.ค.!BV53</f>
        <v>0</v>
      </c>
      <c r="T64" s="23">
        <f t="shared" si="3"/>
        <v>4876316.42</v>
      </c>
      <c r="U64" s="24">
        <f>ส.ค.!BV53</f>
        <v>0</v>
      </c>
      <c r="V64" s="23">
        <f t="shared" si="18"/>
        <v>4876316.42</v>
      </c>
      <c r="W64" s="24">
        <f>ก.ย.!BV53</f>
        <v>0</v>
      </c>
      <c r="X64" s="23">
        <f t="shared" si="10"/>
        <v>4876316.42</v>
      </c>
    </row>
    <row r="65" spans="1:25">
      <c r="A65" s="19" t="s">
        <v>574</v>
      </c>
      <c r="B65" s="24">
        <f>ต.ค.!BV54</f>
        <v>0</v>
      </c>
      <c r="C65" s="24">
        <f>พ.ย.!BV54</f>
        <v>0</v>
      </c>
      <c r="D65" s="23">
        <f t="shared" si="5"/>
        <v>0</v>
      </c>
      <c r="E65" s="24">
        <f>ธ.ค.!BV54</f>
        <v>0</v>
      </c>
      <c r="F65" s="23">
        <f t="shared" si="6"/>
        <v>0</v>
      </c>
      <c r="G65" s="24">
        <f>ม.ค.!BV54</f>
        <v>0</v>
      </c>
      <c r="H65" s="23">
        <f t="shared" si="7"/>
        <v>0</v>
      </c>
      <c r="I65" s="24">
        <f>ก.พ.!BV54</f>
        <v>0</v>
      </c>
      <c r="J65" s="23">
        <f t="shared" si="8"/>
        <v>0</v>
      </c>
      <c r="K65" s="24">
        <f>มี.ค.!BV54</f>
        <v>0</v>
      </c>
      <c r="L65" s="23">
        <f t="shared" si="9"/>
        <v>0</v>
      </c>
      <c r="M65" s="24">
        <f>เม.ย.!BV54</f>
        <v>0</v>
      </c>
      <c r="N65" s="23">
        <f t="shared" si="0"/>
        <v>0</v>
      </c>
      <c r="O65" s="24">
        <f>พ.ค.!BV54</f>
        <v>0</v>
      </c>
      <c r="P65" s="23">
        <f t="shared" si="1"/>
        <v>0</v>
      </c>
      <c r="Q65" s="24">
        <f>มิ.ย.!BV54</f>
        <v>0</v>
      </c>
      <c r="R65" s="23">
        <f t="shared" si="2"/>
        <v>0</v>
      </c>
      <c r="S65" s="24">
        <f>ก.ค.!BV54</f>
        <v>0</v>
      </c>
      <c r="T65" s="23">
        <f t="shared" si="3"/>
        <v>0</v>
      </c>
      <c r="U65" s="24">
        <f>ส.ค.!BV54</f>
        <v>0</v>
      </c>
      <c r="V65" s="23">
        <f t="shared" si="18"/>
        <v>0</v>
      </c>
      <c r="W65" s="24">
        <f>ก.ย.!BV54</f>
        <v>0</v>
      </c>
      <c r="X65" s="23">
        <f t="shared" si="10"/>
        <v>0</v>
      </c>
    </row>
    <row r="66" spans="1:25">
      <c r="A66" s="19" t="s">
        <v>456</v>
      </c>
      <c r="B66" s="24">
        <f>ต.ค.!BV56</f>
        <v>386896.5</v>
      </c>
      <c r="C66" s="24">
        <f>พ.ย.!BV56</f>
        <v>0</v>
      </c>
      <c r="D66" s="23">
        <f t="shared" si="5"/>
        <v>386896.5</v>
      </c>
      <c r="E66" s="24">
        <f>ธ.ค.!BV56</f>
        <v>0</v>
      </c>
      <c r="F66" s="23">
        <f t="shared" si="6"/>
        <v>386896.5</v>
      </c>
      <c r="G66" s="24">
        <f>ม.ค.!BV56</f>
        <v>0</v>
      </c>
      <c r="H66" s="23">
        <f t="shared" si="7"/>
        <v>386896.5</v>
      </c>
      <c r="I66" s="24">
        <f>ก.พ.!BV56</f>
        <v>0</v>
      </c>
      <c r="J66" s="23">
        <f t="shared" si="8"/>
        <v>386896.5</v>
      </c>
      <c r="K66" s="24">
        <f>มี.ค.!BV56</f>
        <v>0</v>
      </c>
      <c r="L66" s="23">
        <f t="shared" si="9"/>
        <v>386896.5</v>
      </c>
      <c r="M66" s="24">
        <f>เม.ย.!BV56</f>
        <v>0</v>
      </c>
      <c r="N66" s="23">
        <f t="shared" si="0"/>
        <v>386896.5</v>
      </c>
      <c r="O66" s="24">
        <f>พ.ค.!BV56</f>
        <v>0</v>
      </c>
      <c r="P66" s="23">
        <f t="shared" si="1"/>
        <v>386896.5</v>
      </c>
      <c r="Q66" s="24">
        <f>มิ.ย.!BV56</f>
        <v>0</v>
      </c>
      <c r="R66" s="23">
        <f t="shared" si="2"/>
        <v>386896.5</v>
      </c>
      <c r="S66" s="24">
        <f>ก.ค.!BV56</f>
        <v>0</v>
      </c>
      <c r="T66" s="23">
        <f t="shared" si="3"/>
        <v>386896.5</v>
      </c>
      <c r="U66" s="24">
        <f>ส.ค.!BV56</f>
        <v>0</v>
      </c>
      <c r="V66" s="23">
        <f t="shared" si="18"/>
        <v>386896.5</v>
      </c>
      <c r="W66" s="24">
        <f>ก.ย.!BV56</f>
        <v>0</v>
      </c>
      <c r="X66" s="23">
        <f t="shared" si="10"/>
        <v>386896.5</v>
      </c>
    </row>
    <row r="67" spans="1:25">
      <c r="A67" s="18" t="s">
        <v>418</v>
      </c>
      <c r="B67" s="24">
        <f>ต.ค.!BV57</f>
        <v>0</v>
      </c>
      <c r="C67" s="24">
        <f>พ.ย.!BV57</f>
        <v>0</v>
      </c>
      <c r="D67" s="23">
        <f t="shared" si="5"/>
        <v>0</v>
      </c>
      <c r="E67" s="24">
        <f>ธ.ค.!BV57</f>
        <v>0</v>
      </c>
      <c r="F67" s="23">
        <f t="shared" si="6"/>
        <v>0</v>
      </c>
      <c r="G67" s="24">
        <f>ม.ค.!BV57</f>
        <v>0</v>
      </c>
      <c r="H67" s="23">
        <f t="shared" si="7"/>
        <v>0</v>
      </c>
      <c r="I67" s="24">
        <f>ก.พ.!BV57</f>
        <v>0</v>
      </c>
      <c r="J67" s="23">
        <f t="shared" si="8"/>
        <v>0</v>
      </c>
      <c r="K67" s="24">
        <f>มี.ค.!BV57</f>
        <v>0</v>
      </c>
      <c r="L67" s="23">
        <f t="shared" si="9"/>
        <v>0</v>
      </c>
      <c r="M67" s="24">
        <f>เม.ย.!BV57</f>
        <v>0</v>
      </c>
      <c r="N67" s="23">
        <f t="shared" si="0"/>
        <v>0</v>
      </c>
      <c r="O67" s="24">
        <f>พ.ค.!BV57</f>
        <v>0</v>
      </c>
      <c r="P67" s="23">
        <f t="shared" si="1"/>
        <v>0</v>
      </c>
      <c r="Q67" s="24">
        <f>มิ.ย.!BV57</f>
        <v>0</v>
      </c>
      <c r="R67" s="23">
        <f t="shared" si="2"/>
        <v>0</v>
      </c>
      <c r="S67" s="24">
        <f>ก.ค.!BV57</f>
        <v>0</v>
      </c>
      <c r="T67" s="23">
        <f t="shared" si="3"/>
        <v>0</v>
      </c>
      <c r="U67" s="24">
        <f>ส.ค.!BV57</f>
        <v>0</v>
      </c>
      <c r="V67" s="23">
        <f t="shared" si="18"/>
        <v>0</v>
      </c>
      <c r="W67" s="24">
        <f>ก.ย.!BV57</f>
        <v>0</v>
      </c>
      <c r="X67" s="23">
        <f t="shared" si="10"/>
        <v>0</v>
      </c>
    </row>
    <row r="68" spans="1:25">
      <c r="A68" s="19" t="s">
        <v>419</v>
      </c>
      <c r="B68" s="24">
        <f>ต.ค.!BV58</f>
        <v>0</v>
      </c>
      <c r="C68" s="24">
        <f>พ.ย.!BV58</f>
        <v>0</v>
      </c>
      <c r="D68" s="23">
        <f t="shared" si="5"/>
        <v>0</v>
      </c>
      <c r="E68" s="24">
        <f>ธ.ค.!BV58</f>
        <v>0</v>
      </c>
      <c r="F68" s="23">
        <f t="shared" si="6"/>
        <v>0</v>
      </c>
      <c r="G68" s="31">
        <f>ม.ค.!BV58</f>
        <v>0</v>
      </c>
      <c r="H68" s="23">
        <f t="shared" si="7"/>
        <v>0</v>
      </c>
      <c r="I68" s="24">
        <f>ก.พ.!BV58</f>
        <v>0</v>
      </c>
      <c r="J68" s="23">
        <f t="shared" si="8"/>
        <v>0</v>
      </c>
      <c r="K68" s="24">
        <f>มี.ค.!BV58</f>
        <v>0</v>
      </c>
      <c r="L68" s="23">
        <f t="shared" si="9"/>
        <v>0</v>
      </c>
      <c r="M68" s="24">
        <f>เม.ย.!BV58</f>
        <v>0</v>
      </c>
      <c r="N68" s="23">
        <f t="shared" si="0"/>
        <v>0</v>
      </c>
      <c r="O68" s="24">
        <f>พ.ค.!BV58</f>
        <v>0</v>
      </c>
      <c r="P68" s="23">
        <f t="shared" si="1"/>
        <v>0</v>
      </c>
      <c r="Q68" s="24">
        <f>มิ.ย.!BV58</f>
        <v>0</v>
      </c>
      <c r="R68" s="23">
        <f t="shared" si="2"/>
        <v>0</v>
      </c>
      <c r="S68" s="24">
        <f>ก.ค.!BV58</f>
        <v>0</v>
      </c>
      <c r="T68" s="23">
        <f t="shared" si="3"/>
        <v>0</v>
      </c>
      <c r="U68" s="24">
        <f>ส.ค.!BV58</f>
        <v>0</v>
      </c>
      <c r="V68" s="23">
        <f t="shared" si="18"/>
        <v>0</v>
      </c>
      <c r="W68" s="24">
        <f>ก.ย.!BV58</f>
        <v>0</v>
      </c>
      <c r="X68" s="23">
        <f t="shared" si="10"/>
        <v>0</v>
      </c>
    </row>
    <row r="69" spans="1:25">
      <c r="A69" s="18" t="s">
        <v>420</v>
      </c>
      <c r="B69" s="24">
        <f>ต.ค.!BV59</f>
        <v>0</v>
      </c>
      <c r="C69" s="24">
        <f>พ.ย.!BV59</f>
        <v>0</v>
      </c>
      <c r="D69" s="23">
        <f t="shared" si="5"/>
        <v>0</v>
      </c>
      <c r="E69" s="24">
        <f>ธ.ค.!BV59</f>
        <v>0</v>
      </c>
      <c r="F69" s="23">
        <f t="shared" si="6"/>
        <v>0</v>
      </c>
      <c r="G69" s="24">
        <f>ม.ค.!BV59</f>
        <v>0</v>
      </c>
      <c r="H69" s="23">
        <f t="shared" si="7"/>
        <v>0</v>
      </c>
      <c r="I69" s="24">
        <f>ก.พ.!BV59</f>
        <v>0</v>
      </c>
      <c r="J69" s="23">
        <f t="shared" si="8"/>
        <v>0</v>
      </c>
      <c r="K69" s="24">
        <f>มี.ค.!BV59</f>
        <v>0</v>
      </c>
      <c r="L69" s="23">
        <f t="shared" si="9"/>
        <v>0</v>
      </c>
      <c r="M69" s="24">
        <f>เม.ย.!BV59</f>
        <v>0</v>
      </c>
      <c r="N69" s="23">
        <f t="shared" si="0"/>
        <v>0</v>
      </c>
      <c r="O69" s="24">
        <f>พ.ค.!BV59</f>
        <v>0</v>
      </c>
      <c r="P69" s="23">
        <f t="shared" si="1"/>
        <v>0</v>
      </c>
      <c r="Q69" s="24">
        <f>มิ.ย.!BV59</f>
        <v>0</v>
      </c>
      <c r="R69" s="23">
        <f t="shared" si="2"/>
        <v>0</v>
      </c>
      <c r="S69" s="24">
        <f>ก.ค.!BV59</f>
        <v>0</v>
      </c>
      <c r="T69" s="23">
        <f t="shared" si="3"/>
        <v>0</v>
      </c>
      <c r="U69" s="24">
        <f>ส.ค.!BV59</f>
        <v>0</v>
      </c>
      <c r="V69" s="23">
        <f t="shared" si="18"/>
        <v>0</v>
      </c>
      <c r="W69" s="24">
        <f>ก.ย.!BV59</f>
        <v>0</v>
      </c>
      <c r="X69" s="23">
        <f t="shared" si="10"/>
        <v>0</v>
      </c>
    </row>
    <row r="70" spans="1:25" hidden="1">
      <c r="A70" s="19" t="s">
        <v>421</v>
      </c>
      <c r="B70" s="24">
        <f>ต.ค.!BV60</f>
        <v>0</v>
      </c>
      <c r="C70" s="24">
        <f>พ.ย.!BV60</f>
        <v>0</v>
      </c>
      <c r="D70" s="23">
        <f t="shared" si="5"/>
        <v>0</v>
      </c>
      <c r="E70" s="24">
        <f>ธ.ค.!BV60</f>
        <v>0</v>
      </c>
      <c r="F70" s="23">
        <f t="shared" si="6"/>
        <v>0</v>
      </c>
      <c r="G70" s="24">
        <f>ม.ค.!BV60</f>
        <v>0</v>
      </c>
      <c r="H70" s="23">
        <f t="shared" si="7"/>
        <v>0</v>
      </c>
      <c r="I70" s="24">
        <f>ก.พ.!BV60</f>
        <v>0</v>
      </c>
      <c r="J70" s="23">
        <f t="shared" si="8"/>
        <v>0</v>
      </c>
      <c r="K70" s="24">
        <f>มี.ค.!BV60</f>
        <v>0</v>
      </c>
      <c r="L70" s="23">
        <f t="shared" si="9"/>
        <v>0</v>
      </c>
      <c r="M70" s="24">
        <f>เม.ย.!BV60</f>
        <v>0</v>
      </c>
      <c r="N70" s="23">
        <f t="shared" si="0"/>
        <v>0</v>
      </c>
      <c r="O70" s="24">
        <f>พ.ค.!BV60</f>
        <v>0</v>
      </c>
      <c r="P70" s="23">
        <f t="shared" si="1"/>
        <v>0</v>
      </c>
      <c r="Q70" s="24">
        <f>มิ.ย.!BV60</f>
        <v>0</v>
      </c>
      <c r="R70" s="23">
        <f t="shared" si="2"/>
        <v>0</v>
      </c>
      <c r="S70" s="24">
        <f>ก.ค.!BV60</f>
        <v>0</v>
      </c>
      <c r="T70" s="23">
        <f t="shared" si="3"/>
        <v>0</v>
      </c>
      <c r="U70" s="24">
        <f>ส.ค.!BV60</f>
        <v>0</v>
      </c>
      <c r="V70" s="23">
        <f t="shared" si="18"/>
        <v>0</v>
      </c>
      <c r="W70" s="24">
        <f>ก.ย.!BV60</f>
        <v>0</v>
      </c>
      <c r="X70" s="23">
        <f t="shared" si="10"/>
        <v>0</v>
      </c>
    </row>
    <row r="71" spans="1:25" hidden="1">
      <c r="A71" s="19" t="s">
        <v>422</v>
      </c>
      <c r="B71" s="24">
        <f>ต.ค.!BV61</f>
        <v>0</v>
      </c>
      <c r="C71" s="24">
        <f>พ.ย.!BV61</f>
        <v>0</v>
      </c>
      <c r="D71" s="23">
        <f t="shared" si="5"/>
        <v>0</v>
      </c>
      <c r="E71" s="24">
        <f>ธ.ค.!BV61</f>
        <v>0</v>
      </c>
      <c r="F71" s="23">
        <f t="shared" si="6"/>
        <v>0</v>
      </c>
      <c r="G71" s="24">
        <f>ม.ค.!BV61</f>
        <v>0</v>
      </c>
      <c r="H71" s="23">
        <f t="shared" si="7"/>
        <v>0</v>
      </c>
      <c r="I71" s="24">
        <f>ก.พ.!BV61</f>
        <v>0</v>
      </c>
      <c r="J71" s="23">
        <f t="shared" si="8"/>
        <v>0</v>
      </c>
      <c r="K71" s="24">
        <f>มี.ค.!BV61</f>
        <v>0</v>
      </c>
      <c r="L71" s="23">
        <f t="shared" si="9"/>
        <v>0</v>
      </c>
      <c r="M71" s="24">
        <f>เม.ย.!BV61</f>
        <v>0</v>
      </c>
      <c r="N71" s="23">
        <f t="shared" si="0"/>
        <v>0</v>
      </c>
      <c r="O71" s="24">
        <f>พ.ค.!BV61</f>
        <v>0</v>
      </c>
      <c r="P71" s="23">
        <f t="shared" si="1"/>
        <v>0</v>
      </c>
      <c r="Q71" s="24">
        <f>มิ.ย.!BV61</f>
        <v>0</v>
      </c>
      <c r="R71" s="23">
        <f t="shared" si="2"/>
        <v>0</v>
      </c>
      <c r="S71" s="24">
        <f>ก.ค.!BV61</f>
        <v>0</v>
      </c>
      <c r="T71" s="23">
        <f t="shared" si="3"/>
        <v>0</v>
      </c>
      <c r="U71" s="24">
        <f>ส.ค.!BV61</f>
        <v>0</v>
      </c>
      <c r="V71" s="23">
        <f t="shared" si="18"/>
        <v>0</v>
      </c>
      <c r="W71" s="24">
        <f>ก.ย.!BV61</f>
        <v>0</v>
      </c>
      <c r="X71" s="23">
        <f t="shared" si="10"/>
        <v>0</v>
      </c>
    </row>
    <row r="72" spans="1:25">
      <c r="A72" s="19" t="s">
        <v>423</v>
      </c>
      <c r="B72" s="24">
        <f>ต.ค.!BV62</f>
        <v>516471970</v>
      </c>
      <c r="C72" s="24">
        <f>พ.ย.!BV62</f>
        <v>0</v>
      </c>
      <c r="D72" s="23">
        <f t="shared" si="5"/>
        <v>516471970</v>
      </c>
      <c r="E72" s="24">
        <f>ธ.ค.!BV62</f>
        <v>0</v>
      </c>
      <c r="F72" s="23">
        <f t="shared" si="6"/>
        <v>516471970</v>
      </c>
      <c r="G72" s="24">
        <f>ม.ค.!BV62</f>
        <v>0</v>
      </c>
      <c r="H72" s="23">
        <f t="shared" si="7"/>
        <v>516471970</v>
      </c>
      <c r="I72" s="24">
        <f>ก.พ.!BV62</f>
        <v>0</v>
      </c>
      <c r="J72" s="23">
        <f t="shared" si="8"/>
        <v>516471970</v>
      </c>
      <c r="K72" s="24">
        <f>มี.ค.!BV62</f>
        <v>0</v>
      </c>
      <c r="L72" s="23">
        <f t="shared" si="9"/>
        <v>516471970</v>
      </c>
      <c r="M72" s="24">
        <f>เม.ย.!BV62</f>
        <v>0</v>
      </c>
      <c r="N72" s="23">
        <f t="shared" si="0"/>
        <v>516471970</v>
      </c>
      <c r="O72" s="24">
        <f>พ.ค.!BV62</f>
        <v>0</v>
      </c>
      <c r="P72" s="23">
        <f t="shared" si="1"/>
        <v>516471970</v>
      </c>
      <c r="Q72" s="24">
        <f>มิ.ย.!BV62</f>
        <v>0</v>
      </c>
      <c r="R72" s="23">
        <f t="shared" si="2"/>
        <v>516471970</v>
      </c>
      <c r="S72" s="24">
        <f>ก.ค.!BV62</f>
        <v>0</v>
      </c>
      <c r="T72" s="23">
        <f t="shared" si="3"/>
        <v>516471970</v>
      </c>
      <c r="U72" s="24">
        <f>ส.ค.!BV62</f>
        <v>0</v>
      </c>
      <c r="V72" s="23">
        <f t="shared" si="18"/>
        <v>516471970</v>
      </c>
      <c r="W72" s="24">
        <f>ก.ย.!BV62</f>
        <v>0</v>
      </c>
      <c r="X72" s="23">
        <f t="shared" si="10"/>
        <v>516471970</v>
      </c>
    </row>
    <row r="73" spans="1:25" hidden="1">
      <c r="A73" s="19" t="s">
        <v>424</v>
      </c>
      <c r="B73" s="24">
        <f>ต.ค.!BV63</f>
        <v>0</v>
      </c>
      <c r="C73" s="24">
        <f>พ.ย.!BV63</f>
        <v>0</v>
      </c>
      <c r="D73" s="23">
        <f t="shared" si="5"/>
        <v>0</v>
      </c>
      <c r="E73" s="24">
        <f>ธ.ค.!BV63</f>
        <v>0</v>
      </c>
      <c r="F73" s="23">
        <f t="shared" si="6"/>
        <v>0</v>
      </c>
      <c r="G73" s="24">
        <f>ม.ค.!BV63</f>
        <v>0</v>
      </c>
      <c r="H73" s="23">
        <f t="shared" si="7"/>
        <v>0</v>
      </c>
      <c r="I73" s="24">
        <f>ก.พ.!BV63</f>
        <v>0</v>
      </c>
      <c r="J73" s="23">
        <f t="shared" si="8"/>
        <v>0</v>
      </c>
      <c r="K73" s="24">
        <f>มี.ค.!BV63</f>
        <v>0</v>
      </c>
      <c r="L73" s="23">
        <f t="shared" si="9"/>
        <v>0</v>
      </c>
      <c r="M73" s="24">
        <f>เม.ย.!BV63</f>
        <v>0</v>
      </c>
      <c r="N73" s="23">
        <f t="shared" si="0"/>
        <v>0</v>
      </c>
      <c r="O73" s="24">
        <f>พ.ค.!BV63</f>
        <v>0</v>
      </c>
      <c r="P73" s="23">
        <f t="shared" si="1"/>
        <v>0</v>
      </c>
      <c r="Q73" s="24">
        <f>มิ.ย.!BV63</f>
        <v>0</v>
      </c>
      <c r="R73" s="23">
        <f t="shared" si="2"/>
        <v>0</v>
      </c>
      <c r="S73" s="24">
        <f>ก.ค.!BV63</f>
        <v>0</v>
      </c>
      <c r="T73" s="23">
        <f t="shared" si="3"/>
        <v>0</v>
      </c>
      <c r="U73" s="24">
        <f>ส.ค.!BV63</f>
        <v>0</v>
      </c>
      <c r="V73" s="23">
        <f t="shared" si="18"/>
        <v>0</v>
      </c>
      <c r="W73" s="24">
        <f>ก.ย.!BV63</f>
        <v>0</v>
      </c>
      <c r="X73" s="23">
        <f t="shared" si="10"/>
        <v>0</v>
      </c>
    </row>
    <row r="74" spans="1:25" hidden="1">
      <c r="A74" s="19" t="s">
        <v>425</v>
      </c>
      <c r="B74" s="24">
        <f>ต.ค.!BV64</f>
        <v>0</v>
      </c>
      <c r="C74" s="24">
        <f>พ.ย.!BV64</f>
        <v>0</v>
      </c>
      <c r="D74" s="23">
        <f t="shared" si="5"/>
        <v>0</v>
      </c>
      <c r="E74" s="24">
        <f>ธ.ค.!BV64</f>
        <v>0</v>
      </c>
      <c r="F74" s="23">
        <f t="shared" si="6"/>
        <v>0</v>
      </c>
      <c r="G74" s="24">
        <f>ม.ค.!BV64</f>
        <v>0</v>
      </c>
      <c r="H74" s="23">
        <f t="shared" si="7"/>
        <v>0</v>
      </c>
      <c r="I74" s="24">
        <f>ก.พ.!BV64</f>
        <v>0</v>
      </c>
      <c r="J74" s="23">
        <f t="shared" si="8"/>
        <v>0</v>
      </c>
      <c r="K74" s="24">
        <f>มี.ค.!BV64</f>
        <v>0</v>
      </c>
      <c r="L74" s="23">
        <f t="shared" si="9"/>
        <v>0</v>
      </c>
      <c r="M74" s="24">
        <f>เม.ย.!BV64</f>
        <v>0</v>
      </c>
      <c r="N74" s="23">
        <f t="shared" si="0"/>
        <v>0</v>
      </c>
      <c r="O74" s="24">
        <f>พ.ค.!BV64</f>
        <v>0</v>
      </c>
      <c r="P74" s="23">
        <f t="shared" si="1"/>
        <v>0</v>
      </c>
      <c r="Q74" s="24">
        <f>มิ.ย.!BV64</f>
        <v>0</v>
      </c>
      <c r="R74" s="23">
        <f t="shared" si="2"/>
        <v>0</v>
      </c>
      <c r="S74" s="24">
        <f>ก.ค.!BV64</f>
        <v>0</v>
      </c>
      <c r="T74" s="23">
        <f t="shared" si="3"/>
        <v>0</v>
      </c>
      <c r="U74" s="24">
        <f>ส.ค.!BV64</f>
        <v>0</v>
      </c>
      <c r="V74" s="23">
        <f t="shared" si="18"/>
        <v>0</v>
      </c>
      <c r="W74" s="24">
        <f>ก.ย.!BV64</f>
        <v>0</v>
      </c>
      <c r="X74" s="23">
        <f t="shared" si="10"/>
        <v>0</v>
      </c>
    </row>
    <row r="75" spans="1:25" hidden="1">
      <c r="A75" s="5" t="s">
        <v>432</v>
      </c>
      <c r="B75" s="25">
        <f>ต.ค.!BV65</f>
        <v>0</v>
      </c>
      <c r="C75" s="25">
        <f>พ.ย.!BV65</f>
        <v>0</v>
      </c>
      <c r="D75" s="140">
        <f t="shared" si="5"/>
        <v>0</v>
      </c>
      <c r="E75" s="25">
        <f>ธ.ค.!BV65</f>
        <v>0</v>
      </c>
      <c r="F75" s="140">
        <f t="shared" si="6"/>
        <v>0</v>
      </c>
      <c r="G75" s="25">
        <f>ม.ค.!BV65</f>
        <v>0</v>
      </c>
      <c r="H75" s="140">
        <f t="shared" si="7"/>
        <v>0</v>
      </c>
      <c r="I75" s="25">
        <f>ก.พ.!BV65</f>
        <v>0</v>
      </c>
      <c r="J75" s="140">
        <f t="shared" si="8"/>
        <v>0</v>
      </c>
      <c r="K75" s="25">
        <f>มี.ค.!BV65</f>
        <v>0</v>
      </c>
      <c r="L75" s="140">
        <f t="shared" si="9"/>
        <v>0</v>
      </c>
      <c r="M75" s="25">
        <f>เม.ย.!BV65</f>
        <v>0</v>
      </c>
      <c r="N75" s="140">
        <f t="shared" si="0"/>
        <v>0</v>
      </c>
      <c r="O75" s="25">
        <f>พ.ค.!BV65</f>
        <v>0</v>
      </c>
      <c r="P75" s="140">
        <f t="shared" si="1"/>
        <v>0</v>
      </c>
      <c r="Q75" s="25">
        <f>มิ.ย.!BV65</f>
        <v>0</v>
      </c>
      <c r="R75" s="140">
        <f t="shared" si="2"/>
        <v>0</v>
      </c>
      <c r="S75" s="25">
        <f>ก.ค.!BV65</f>
        <v>0</v>
      </c>
      <c r="T75" s="140">
        <f t="shared" si="3"/>
        <v>0</v>
      </c>
      <c r="U75" s="25">
        <f>ส.ค.!BV65</f>
        <v>0</v>
      </c>
      <c r="V75" s="140">
        <f t="shared" si="18"/>
        <v>0</v>
      </c>
      <c r="W75" s="25">
        <f>ก.ย.!BV65</f>
        <v>0</v>
      </c>
      <c r="X75" s="140">
        <f t="shared" si="10"/>
        <v>0</v>
      </c>
    </row>
    <row r="76" spans="1:25" ht="24" thickBot="1">
      <c r="A76" s="142" t="s">
        <v>433</v>
      </c>
      <c r="B76" s="143">
        <f>ต.ค.!BV66</f>
        <v>533641284.35000002</v>
      </c>
      <c r="C76" s="143">
        <f>พ.ย.!BV66</f>
        <v>0</v>
      </c>
      <c r="D76" s="143">
        <f t="shared" si="5"/>
        <v>533641284.35000002</v>
      </c>
      <c r="E76" s="143">
        <f>ธ.ค.!BV66</f>
        <v>0</v>
      </c>
      <c r="F76" s="143">
        <f t="shared" si="6"/>
        <v>533641284.35000002</v>
      </c>
      <c r="G76" s="143">
        <f>ม.ค.!BV66</f>
        <v>0</v>
      </c>
      <c r="H76" s="143">
        <f t="shared" si="7"/>
        <v>533641284.35000002</v>
      </c>
      <c r="I76" s="143">
        <f>ก.พ.!BV66</f>
        <v>0</v>
      </c>
      <c r="J76" s="143">
        <f t="shared" si="8"/>
        <v>533641284.35000002</v>
      </c>
      <c r="K76" s="143">
        <f>มี.ค.!BV66</f>
        <v>0</v>
      </c>
      <c r="L76" s="143">
        <f t="shared" si="9"/>
        <v>533641284.35000002</v>
      </c>
      <c r="M76" s="143">
        <f>เม.ย.!BV66</f>
        <v>0</v>
      </c>
      <c r="N76" s="143">
        <f t="shared" si="0"/>
        <v>533641284.35000002</v>
      </c>
      <c r="O76" s="143">
        <f>พ.ค.!BV66</f>
        <v>0</v>
      </c>
      <c r="P76" s="143">
        <f t="shared" si="1"/>
        <v>533641284.35000002</v>
      </c>
      <c r="Q76" s="143">
        <f>มิ.ย.!BV66</f>
        <v>0</v>
      </c>
      <c r="R76" s="143">
        <f t="shared" si="2"/>
        <v>533641284.35000002</v>
      </c>
      <c r="S76" s="143">
        <f>ก.ค.!BV66</f>
        <v>0</v>
      </c>
      <c r="T76" s="143">
        <f t="shared" si="3"/>
        <v>533641284.35000002</v>
      </c>
      <c r="U76" s="143">
        <f>ส.ค.!BV66</f>
        <v>0</v>
      </c>
      <c r="V76" s="143">
        <f>+T76+U76</f>
        <v>533641284.35000002</v>
      </c>
      <c r="W76" s="143">
        <f>ก.ย.!BV66</f>
        <v>0</v>
      </c>
      <c r="X76" s="143">
        <f t="shared" si="10"/>
        <v>533641284.35000002</v>
      </c>
    </row>
    <row r="77" spans="1:25" ht="24" thickTop="1">
      <c r="A77" s="1" t="s">
        <v>434</v>
      </c>
      <c r="B77" s="131">
        <f>ต.ค.!BV67</f>
        <v>0</v>
      </c>
      <c r="C77" s="131">
        <f>พ.ย.!BV67</f>
        <v>0</v>
      </c>
      <c r="D77" s="57">
        <f t="shared" si="5"/>
        <v>0</v>
      </c>
      <c r="E77" s="131">
        <f>ธ.ค.!BV67</f>
        <v>0</v>
      </c>
      <c r="F77" s="57">
        <f t="shared" si="6"/>
        <v>0</v>
      </c>
      <c r="G77" s="131">
        <f>ม.ค.!BV67</f>
        <v>0</v>
      </c>
      <c r="H77" s="57">
        <f t="shared" si="7"/>
        <v>0</v>
      </c>
      <c r="I77" s="131">
        <f>ก.พ.!BV67</f>
        <v>0</v>
      </c>
      <c r="J77" s="57">
        <f t="shared" si="8"/>
        <v>0</v>
      </c>
      <c r="K77" s="131">
        <f>มี.ค.!BV67</f>
        <v>0</v>
      </c>
      <c r="L77" s="57">
        <f t="shared" si="9"/>
        <v>0</v>
      </c>
      <c r="M77" s="131">
        <f>เม.ย.!BV67</f>
        <v>0</v>
      </c>
      <c r="N77" s="57">
        <f t="shared" si="0"/>
        <v>0</v>
      </c>
      <c r="O77" s="131">
        <f>พ.ค.!BV67</f>
        <v>0</v>
      </c>
      <c r="P77" s="57">
        <f t="shared" si="1"/>
        <v>0</v>
      </c>
      <c r="Q77" s="131">
        <f>มิ.ย.!BV67</f>
        <v>0</v>
      </c>
      <c r="R77" s="57">
        <f t="shared" si="2"/>
        <v>0</v>
      </c>
      <c r="S77" s="131">
        <f>ก.ค.!BV67</f>
        <v>0</v>
      </c>
      <c r="T77" s="57">
        <f t="shared" si="3"/>
        <v>0</v>
      </c>
      <c r="U77" s="131">
        <f>ส.ค.!BV67</f>
        <v>0</v>
      </c>
      <c r="V77" s="57">
        <f t="shared" si="18"/>
        <v>0</v>
      </c>
      <c r="W77" s="131">
        <f>ก.ย.!BV67</f>
        <v>0</v>
      </c>
      <c r="X77" s="57">
        <f t="shared" si="10"/>
        <v>0</v>
      </c>
    </row>
    <row r="78" spans="1:25">
      <c r="A78" s="2" t="s">
        <v>435</v>
      </c>
      <c r="B78" s="24">
        <f>ต.ค.!BV68</f>
        <v>0</v>
      </c>
      <c r="C78" s="24">
        <f>พ.ย.!BV68</f>
        <v>0</v>
      </c>
      <c r="D78" s="23">
        <f t="shared" si="5"/>
        <v>0</v>
      </c>
      <c r="E78" s="24">
        <f>ธ.ค.!BV68</f>
        <v>0</v>
      </c>
      <c r="F78" s="23">
        <f t="shared" si="6"/>
        <v>0</v>
      </c>
      <c r="G78" s="24">
        <f>ม.ค.!BV68</f>
        <v>0</v>
      </c>
      <c r="H78" s="23">
        <f t="shared" si="7"/>
        <v>0</v>
      </c>
      <c r="I78" s="24">
        <f>ก.พ.!BV68</f>
        <v>0</v>
      </c>
      <c r="J78" s="23">
        <f t="shared" si="8"/>
        <v>0</v>
      </c>
      <c r="K78" s="24">
        <f>มี.ค.!BV68</f>
        <v>0</v>
      </c>
      <c r="L78" s="23">
        <f t="shared" si="9"/>
        <v>0</v>
      </c>
      <c r="M78" s="24">
        <f>เม.ย.!BV68</f>
        <v>0</v>
      </c>
      <c r="N78" s="23">
        <f t="shared" si="0"/>
        <v>0</v>
      </c>
      <c r="O78" s="24">
        <f>พ.ค.!BV68</f>
        <v>0</v>
      </c>
      <c r="P78" s="23">
        <f t="shared" si="1"/>
        <v>0</v>
      </c>
      <c r="Q78" s="24">
        <f>มิ.ย.!BV68</f>
        <v>0</v>
      </c>
      <c r="R78" s="23">
        <f t="shared" si="2"/>
        <v>0</v>
      </c>
      <c r="S78" s="24">
        <f>ก.ค.!BV68</f>
        <v>0</v>
      </c>
      <c r="T78" s="23">
        <f t="shared" si="3"/>
        <v>0</v>
      </c>
      <c r="U78" s="24">
        <f>ส.ค.!BV68</f>
        <v>0</v>
      </c>
      <c r="V78" s="23">
        <f t="shared" si="18"/>
        <v>0</v>
      </c>
      <c r="W78" s="24">
        <f>ก.ย.!BV68</f>
        <v>0</v>
      </c>
      <c r="X78" s="23">
        <f t="shared" si="10"/>
        <v>0</v>
      </c>
    </row>
    <row r="79" spans="1:25">
      <c r="A79" s="321" t="s">
        <v>436</v>
      </c>
      <c r="B79" s="24">
        <f>ต.ค.!BV69</f>
        <v>725</v>
      </c>
      <c r="C79" s="24">
        <f>พ.ย.!BV69</f>
        <v>0</v>
      </c>
      <c r="D79" s="23">
        <f t="shared" si="5"/>
        <v>725</v>
      </c>
      <c r="E79" s="24">
        <f>ธ.ค.!BV69</f>
        <v>0</v>
      </c>
      <c r="F79" s="23">
        <f t="shared" si="6"/>
        <v>725</v>
      </c>
      <c r="G79" s="24">
        <f>ม.ค.!BV69</f>
        <v>0</v>
      </c>
      <c r="H79" s="23">
        <f t="shared" si="7"/>
        <v>725</v>
      </c>
      <c r="I79" s="24">
        <f>ก.พ.!BV69</f>
        <v>0</v>
      </c>
      <c r="J79" s="23">
        <f t="shared" si="8"/>
        <v>725</v>
      </c>
      <c r="K79" s="24">
        <f>มี.ค.!BV69</f>
        <v>0</v>
      </c>
      <c r="L79" s="23">
        <f t="shared" si="9"/>
        <v>725</v>
      </c>
      <c r="M79" s="24">
        <f>เม.ย.!BV69</f>
        <v>0</v>
      </c>
      <c r="N79" s="23">
        <f t="shared" si="0"/>
        <v>725</v>
      </c>
      <c r="O79" s="24">
        <f>พ.ค.!BV69</f>
        <v>0</v>
      </c>
      <c r="P79" s="23">
        <f t="shared" si="1"/>
        <v>725</v>
      </c>
      <c r="Q79" s="24">
        <f>มิ.ย.!BV69</f>
        <v>0</v>
      </c>
      <c r="R79" s="23">
        <f t="shared" si="2"/>
        <v>725</v>
      </c>
      <c r="S79" s="24">
        <f>ก.ค.!BV69</f>
        <v>0</v>
      </c>
      <c r="T79" s="23">
        <f t="shared" si="3"/>
        <v>725</v>
      </c>
      <c r="U79" s="24">
        <f>ส.ค.!BV69</f>
        <v>0</v>
      </c>
      <c r="V79" s="23">
        <f t="shared" si="18"/>
        <v>725</v>
      </c>
      <c r="W79" s="24">
        <f>ก.ย.!BV69</f>
        <v>0</v>
      </c>
      <c r="X79" s="23">
        <f t="shared" si="10"/>
        <v>725</v>
      </c>
    </row>
    <row r="80" spans="1:25">
      <c r="A80" s="321" t="s">
        <v>380</v>
      </c>
      <c r="B80" s="24">
        <f>ต.ค.!BV70</f>
        <v>0</v>
      </c>
      <c r="C80" s="24">
        <f>พ.ย.!BV70</f>
        <v>0</v>
      </c>
      <c r="D80" s="23">
        <f t="shared" si="5"/>
        <v>0</v>
      </c>
      <c r="E80" s="24">
        <f>ธ.ค.!BV70</f>
        <v>0</v>
      </c>
      <c r="F80" s="23">
        <f t="shared" si="6"/>
        <v>0</v>
      </c>
      <c r="G80" s="24">
        <f>ม.ค.!BV70</f>
        <v>0</v>
      </c>
      <c r="H80" s="23">
        <f t="shared" si="7"/>
        <v>0</v>
      </c>
      <c r="I80" s="24">
        <f>ก.พ.!BV70</f>
        <v>0</v>
      </c>
      <c r="J80" s="23">
        <f t="shared" si="8"/>
        <v>0</v>
      </c>
      <c r="K80" s="24">
        <f>มี.ค.!BV70</f>
        <v>0</v>
      </c>
      <c r="L80" s="23">
        <f t="shared" si="9"/>
        <v>0</v>
      </c>
      <c r="M80" s="24">
        <f>เม.ย.!BV70</f>
        <v>0</v>
      </c>
      <c r="N80" s="23">
        <f t="shared" si="0"/>
        <v>0</v>
      </c>
      <c r="O80" s="24">
        <f>พ.ค.!BV70</f>
        <v>0</v>
      </c>
      <c r="P80" s="23">
        <f t="shared" si="1"/>
        <v>0</v>
      </c>
      <c r="Q80" s="24">
        <f>มิ.ย.!BV70</f>
        <v>0</v>
      </c>
      <c r="R80" s="23">
        <f t="shared" si="2"/>
        <v>0</v>
      </c>
      <c r="S80" s="24">
        <f>ก.ค.!BV70</f>
        <v>0</v>
      </c>
      <c r="T80" s="23">
        <f t="shared" si="3"/>
        <v>0</v>
      </c>
      <c r="U80" s="24">
        <f>ส.ค.!BV70</f>
        <v>0</v>
      </c>
      <c r="V80" s="23">
        <f t="shared" si="18"/>
        <v>0</v>
      </c>
      <c r="W80" s="24">
        <f>ก.ย.!BV70</f>
        <v>0</v>
      </c>
      <c r="X80" s="23">
        <f t="shared" si="10"/>
        <v>0</v>
      </c>
      <c r="Y80" s="20">
        <f>2424604156.24-Y84</f>
        <v>1344866396.3199997</v>
      </c>
    </row>
    <row r="81" spans="1:25">
      <c r="A81" s="321" t="s">
        <v>268</v>
      </c>
      <c r="B81" s="24">
        <f>ต.ค.!BV71</f>
        <v>0</v>
      </c>
      <c r="C81" s="24">
        <f>พ.ย.!BV71</f>
        <v>0</v>
      </c>
      <c r="D81" s="23">
        <f t="shared" si="5"/>
        <v>0</v>
      </c>
      <c r="E81" s="24">
        <f>ธ.ค.!BV71</f>
        <v>0</v>
      </c>
      <c r="F81" s="23">
        <f t="shared" si="6"/>
        <v>0</v>
      </c>
      <c r="G81" s="24">
        <f>ม.ค.!BV71</f>
        <v>0</v>
      </c>
      <c r="H81" s="23">
        <f t="shared" si="7"/>
        <v>0</v>
      </c>
      <c r="I81" s="24">
        <f>ก.พ.!BV71</f>
        <v>0</v>
      </c>
      <c r="J81" s="23">
        <f t="shared" si="8"/>
        <v>0</v>
      </c>
      <c r="K81" s="24">
        <f>มี.ค.!BV71</f>
        <v>0</v>
      </c>
      <c r="L81" s="23">
        <f t="shared" si="9"/>
        <v>0</v>
      </c>
      <c r="M81" s="24">
        <f>เม.ย.!BV71</f>
        <v>0</v>
      </c>
      <c r="N81" s="23">
        <f t="shared" si="0"/>
        <v>0</v>
      </c>
      <c r="O81" s="24">
        <f>พ.ค.!BV71</f>
        <v>0</v>
      </c>
      <c r="P81" s="23">
        <f t="shared" si="1"/>
        <v>0</v>
      </c>
      <c r="Q81" s="24">
        <f>มิ.ย.!BV71</f>
        <v>0</v>
      </c>
      <c r="R81" s="23">
        <f t="shared" si="2"/>
        <v>0</v>
      </c>
      <c r="S81" s="24">
        <f>ก.ค.!BV71</f>
        <v>0</v>
      </c>
      <c r="T81" s="23">
        <f t="shared" si="3"/>
        <v>0</v>
      </c>
      <c r="U81" s="24">
        <f>ส.ค.!BV71</f>
        <v>0</v>
      </c>
      <c r="V81" s="23"/>
      <c r="W81" s="24">
        <f>ก.ย.!BV71</f>
        <v>0</v>
      </c>
      <c r="X81" s="23">
        <f t="shared" si="10"/>
        <v>0</v>
      </c>
    </row>
    <row r="82" spans="1:25">
      <c r="A82" s="321" t="s">
        <v>269</v>
      </c>
      <c r="B82" s="24">
        <f>ต.ค.!BV72</f>
        <v>1384405.2899999998</v>
      </c>
      <c r="C82" s="24">
        <f>พ.ย.!BV72</f>
        <v>0</v>
      </c>
      <c r="D82" s="23">
        <f t="shared" si="5"/>
        <v>1384405.2899999998</v>
      </c>
      <c r="E82" s="24">
        <f>ธ.ค.!BV72</f>
        <v>0</v>
      </c>
      <c r="F82" s="23">
        <f t="shared" si="6"/>
        <v>1384405.2899999998</v>
      </c>
      <c r="G82" s="24">
        <f>ม.ค.!BV72</f>
        <v>0</v>
      </c>
      <c r="H82" s="23">
        <f t="shared" si="7"/>
        <v>1384405.2899999998</v>
      </c>
      <c r="I82" s="24">
        <f>ก.พ.!BV72</f>
        <v>0</v>
      </c>
      <c r="J82" s="23">
        <f t="shared" si="8"/>
        <v>1384405.2899999998</v>
      </c>
      <c r="K82" s="24">
        <f>มี.ค.!BV72</f>
        <v>0</v>
      </c>
      <c r="L82" s="23">
        <f t="shared" si="9"/>
        <v>1384405.2899999998</v>
      </c>
      <c r="M82" s="24">
        <f>เม.ย.!BV72</f>
        <v>0</v>
      </c>
      <c r="N82" s="23">
        <f t="shared" si="0"/>
        <v>1384405.2899999998</v>
      </c>
      <c r="O82" s="24">
        <f>พ.ค.!BV72</f>
        <v>0</v>
      </c>
      <c r="P82" s="23">
        <f t="shared" si="1"/>
        <v>1384405.2899999998</v>
      </c>
      <c r="Q82" s="24">
        <f>มิ.ย.!BV72</f>
        <v>0</v>
      </c>
      <c r="R82" s="23">
        <f t="shared" si="2"/>
        <v>1384405.2899999998</v>
      </c>
      <c r="S82" s="24">
        <f>ก.ค.!BV72</f>
        <v>0</v>
      </c>
      <c r="T82" s="23">
        <f t="shared" si="3"/>
        <v>1384405.2899999998</v>
      </c>
      <c r="U82" s="24">
        <f>ส.ค.!BV72</f>
        <v>0</v>
      </c>
      <c r="V82" s="23"/>
      <c r="W82" s="24">
        <f>ก.ย.!BV72</f>
        <v>0</v>
      </c>
      <c r="X82" s="23">
        <f t="shared" si="10"/>
        <v>0</v>
      </c>
    </row>
    <row r="83" spans="1:25">
      <c r="A83" s="322" t="s">
        <v>570</v>
      </c>
      <c r="B83" s="24">
        <f>ต.ค.!BV73</f>
        <v>35028.800000000003</v>
      </c>
      <c r="C83" s="24">
        <f>พ.ย.!BV73</f>
        <v>0</v>
      </c>
      <c r="D83" s="23">
        <f t="shared" si="5"/>
        <v>35028.800000000003</v>
      </c>
      <c r="E83" s="24">
        <f>ธ.ค.!BV73</f>
        <v>0</v>
      </c>
      <c r="F83" s="23">
        <f t="shared" si="6"/>
        <v>35028.800000000003</v>
      </c>
      <c r="G83" s="24">
        <f>ม.ค.!BV73</f>
        <v>0</v>
      </c>
      <c r="H83" s="23">
        <f t="shared" si="7"/>
        <v>35028.800000000003</v>
      </c>
      <c r="I83" s="24">
        <f>ก.พ.!BV73</f>
        <v>0</v>
      </c>
      <c r="J83" s="23">
        <f t="shared" si="8"/>
        <v>35028.800000000003</v>
      </c>
      <c r="K83" s="24">
        <f>มี.ค.!BV73</f>
        <v>0</v>
      </c>
      <c r="L83" s="23">
        <f t="shared" si="9"/>
        <v>35028.800000000003</v>
      </c>
      <c r="M83" s="24">
        <f>เม.ย.!BV73</f>
        <v>0</v>
      </c>
      <c r="N83" s="23">
        <f t="shared" si="0"/>
        <v>35028.800000000003</v>
      </c>
      <c r="O83" s="24">
        <f>พ.ค.!BV73</f>
        <v>0</v>
      </c>
      <c r="P83" s="23">
        <f t="shared" si="1"/>
        <v>35028.800000000003</v>
      </c>
      <c r="Q83" s="24">
        <f>มิ.ย.!BV73</f>
        <v>0</v>
      </c>
      <c r="R83" s="23">
        <f t="shared" si="2"/>
        <v>35028.800000000003</v>
      </c>
      <c r="S83" s="24">
        <f>ก.ค.!BV73</f>
        <v>0</v>
      </c>
      <c r="T83" s="23">
        <f t="shared" si="3"/>
        <v>35028.800000000003</v>
      </c>
      <c r="U83" s="24">
        <f>ส.ค.!BV73</f>
        <v>0</v>
      </c>
      <c r="V83" s="51"/>
      <c r="W83" s="24">
        <f>ก.ย.!BV73</f>
        <v>0</v>
      </c>
      <c r="X83" s="23">
        <f t="shared" si="10"/>
        <v>0</v>
      </c>
    </row>
    <row r="84" spans="1:25">
      <c r="A84" s="322" t="s">
        <v>566</v>
      </c>
      <c r="B84" s="24">
        <f>ต.ค.!BV74</f>
        <v>0</v>
      </c>
      <c r="C84" s="24">
        <f>พ.ย.!BV74</f>
        <v>0</v>
      </c>
      <c r="D84" s="23">
        <f t="shared" si="5"/>
        <v>0</v>
      </c>
      <c r="E84" s="24">
        <f>ธ.ค.!BV74</f>
        <v>0</v>
      </c>
      <c r="F84" s="23">
        <f t="shared" si="6"/>
        <v>0</v>
      </c>
      <c r="G84" s="24">
        <f>ม.ค.!BV74</f>
        <v>0</v>
      </c>
      <c r="H84" s="23">
        <f t="shared" si="7"/>
        <v>0</v>
      </c>
      <c r="I84" s="24">
        <f>ก.พ.!BV74</f>
        <v>0</v>
      </c>
      <c r="J84" s="23">
        <f t="shared" si="8"/>
        <v>0</v>
      </c>
      <c r="K84" s="24">
        <f>มี.ค.!BV74</f>
        <v>0</v>
      </c>
      <c r="L84" s="23">
        <f t="shared" si="9"/>
        <v>0</v>
      </c>
      <c r="M84" s="24">
        <f>เม.ย.!BV74</f>
        <v>0</v>
      </c>
      <c r="N84" s="23">
        <f t="shared" ref="N84:N119" si="20">L84+M84</f>
        <v>0</v>
      </c>
      <c r="O84" s="24">
        <f>พ.ค.!BV74</f>
        <v>0</v>
      </c>
      <c r="P84" s="23">
        <f t="shared" ref="P84:P119" si="21">+N84+O84</f>
        <v>0</v>
      </c>
      <c r="Q84" s="24">
        <f>มิ.ย.!BV74</f>
        <v>0</v>
      </c>
      <c r="R84" s="23">
        <f t="shared" ref="R84:R119" si="22">+P84+Q84</f>
        <v>0</v>
      </c>
      <c r="S84" s="24">
        <f>ก.ค.!BV74</f>
        <v>0</v>
      </c>
      <c r="T84" s="23">
        <f t="shared" ref="T84:T119" si="23">+R84+S84</f>
        <v>0</v>
      </c>
      <c r="U84" s="24">
        <f>ส.ค.!BV74</f>
        <v>0</v>
      </c>
      <c r="V84" s="346">
        <f>SUM(V7:V83)</f>
        <v>1079737759.9200001</v>
      </c>
      <c r="W84" s="24">
        <f>ก.ย.!BV74</f>
        <v>0</v>
      </c>
      <c r="X84" s="23">
        <f t="shared" si="10"/>
        <v>1079737759.9200001</v>
      </c>
      <c r="Y84" s="20">
        <f>SUM(X8:X80)</f>
        <v>1079737759.9200001</v>
      </c>
    </row>
    <row r="85" spans="1:25">
      <c r="A85" s="321" t="s">
        <v>271</v>
      </c>
      <c r="B85" s="24">
        <f>ต.ค.!BV75</f>
        <v>17790</v>
      </c>
      <c r="C85" s="24">
        <f>พ.ย.!BV75</f>
        <v>0</v>
      </c>
      <c r="D85" s="23">
        <f t="shared" ref="D85:D119" si="24">B85+C85</f>
        <v>17790</v>
      </c>
      <c r="E85" s="24">
        <f>ธ.ค.!BV75</f>
        <v>0</v>
      </c>
      <c r="F85" s="23">
        <f t="shared" ref="F85:F119" si="25">D85+E85</f>
        <v>17790</v>
      </c>
      <c r="G85" s="24">
        <f>ม.ค.!BV75</f>
        <v>0</v>
      </c>
      <c r="H85" s="23">
        <f t="shared" ref="H85:H119" si="26">F85+G85</f>
        <v>17790</v>
      </c>
      <c r="I85" s="24">
        <f>ก.พ.!BV75</f>
        <v>0</v>
      </c>
      <c r="J85" s="23">
        <f t="shared" ref="J85:J119" si="27">H85+I85</f>
        <v>17790</v>
      </c>
      <c r="K85" s="24">
        <f>มี.ค.!BV75</f>
        <v>0</v>
      </c>
      <c r="L85" s="23">
        <f t="shared" ref="L85:L119" si="28">J85+K85</f>
        <v>17790</v>
      </c>
      <c r="M85" s="24">
        <f>เม.ย.!BV75</f>
        <v>0</v>
      </c>
      <c r="N85" s="23">
        <f t="shared" si="20"/>
        <v>17790</v>
      </c>
      <c r="O85" s="24">
        <f>พ.ค.!BV75</f>
        <v>0</v>
      </c>
      <c r="P85" s="23">
        <f t="shared" si="21"/>
        <v>17790</v>
      </c>
      <c r="Q85" s="24">
        <f>มิ.ย.!BV75</f>
        <v>0</v>
      </c>
      <c r="R85" s="23">
        <f t="shared" si="22"/>
        <v>17790</v>
      </c>
      <c r="S85" s="24">
        <f>ก.ค.!BV75</f>
        <v>0</v>
      </c>
      <c r="T85" s="23">
        <f t="shared" si="23"/>
        <v>17790</v>
      </c>
      <c r="U85" s="24">
        <f>ส.ค.!BV75</f>
        <v>0</v>
      </c>
      <c r="V85" s="57"/>
      <c r="W85" s="24">
        <f>ก.ย.!BV75</f>
        <v>0</v>
      </c>
      <c r="X85" s="23">
        <f t="shared" ref="X85:X137" si="29">+V85+W85</f>
        <v>0</v>
      </c>
    </row>
    <row r="86" spans="1:25">
      <c r="A86" s="322" t="s">
        <v>615</v>
      </c>
      <c r="B86" s="24">
        <f>ต.ค.!BV76</f>
        <v>0</v>
      </c>
      <c r="C86" s="24">
        <f>พ.ย.!BV76</f>
        <v>0</v>
      </c>
      <c r="D86" s="23">
        <f t="shared" si="24"/>
        <v>0</v>
      </c>
      <c r="E86" s="24">
        <f>ธ.ค.!BV76</f>
        <v>0</v>
      </c>
      <c r="F86" s="23">
        <f t="shared" si="25"/>
        <v>0</v>
      </c>
      <c r="G86" s="24">
        <f>ม.ค.!BV76</f>
        <v>0</v>
      </c>
      <c r="H86" s="23">
        <f t="shared" si="26"/>
        <v>0</v>
      </c>
      <c r="I86" s="24">
        <f>ก.พ.!BV76</f>
        <v>0</v>
      </c>
      <c r="J86" s="23">
        <f t="shared" si="27"/>
        <v>0</v>
      </c>
      <c r="K86" s="24">
        <f>มี.ค.!BV76</f>
        <v>0</v>
      </c>
      <c r="L86" s="23">
        <f t="shared" si="28"/>
        <v>0</v>
      </c>
      <c r="M86" s="24">
        <f>เม.ย.!BV76</f>
        <v>0</v>
      </c>
      <c r="N86" s="23">
        <f t="shared" si="20"/>
        <v>0</v>
      </c>
      <c r="O86" s="24">
        <f>พ.ค.!BV76</f>
        <v>0</v>
      </c>
      <c r="P86" s="23">
        <f t="shared" si="21"/>
        <v>0</v>
      </c>
      <c r="Q86" s="24">
        <f>มิ.ย.!BV76</f>
        <v>0</v>
      </c>
      <c r="R86" s="23">
        <f t="shared" si="22"/>
        <v>0</v>
      </c>
      <c r="S86" s="24">
        <f>ก.ค.!BV76</f>
        <v>0</v>
      </c>
      <c r="T86" s="23">
        <f t="shared" si="23"/>
        <v>0</v>
      </c>
      <c r="U86" s="24">
        <f>ส.ค.!BV76</f>
        <v>0</v>
      </c>
      <c r="V86" s="23">
        <f t="shared" ref="V86:V119" si="30">+T86+U86</f>
        <v>0</v>
      </c>
      <c r="W86" s="24">
        <f>ก.ย.!BV76</f>
        <v>0</v>
      </c>
      <c r="X86" s="23">
        <f t="shared" si="29"/>
        <v>0</v>
      </c>
    </row>
    <row r="87" spans="1:25">
      <c r="A87" s="321" t="s">
        <v>289</v>
      </c>
      <c r="B87" s="24">
        <f>ต.ค.!BV77</f>
        <v>0</v>
      </c>
      <c r="C87" s="24">
        <f>พ.ย.!BV77</f>
        <v>0</v>
      </c>
      <c r="D87" s="23">
        <f t="shared" si="24"/>
        <v>0</v>
      </c>
      <c r="E87" s="24">
        <f>ธ.ค.!BV77</f>
        <v>0</v>
      </c>
      <c r="F87" s="23">
        <f t="shared" si="25"/>
        <v>0</v>
      </c>
      <c r="G87" s="24">
        <f>ม.ค.!BV77</f>
        <v>0</v>
      </c>
      <c r="H87" s="23">
        <f t="shared" si="26"/>
        <v>0</v>
      </c>
      <c r="I87" s="24">
        <f>ก.พ.!BV77</f>
        <v>0</v>
      </c>
      <c r="J87" s="23">
        <f t="shared" si="27"/>
        <v>0</v>
      </c>
      <c r="K87" s="24">
        <f>มี.ค.!BV77</f>
        <v>0</v>
      </c>
      <c r="L87" s="23">
        <f t="shared" si="28"/>
        <v>0</v>
      </c>
      <c r="M87" s="24">
        <f>เม.ย.!BV77</f>
        <v>0</v>
      </c>
      <c r="N87" s="23">
        <f t="shared" si="20"/>
        <v>0</v>
      </c>
      <c r="O87" s="24">
        <f>พ.ค.!BV77</f>
        <v>0</v>
      </c>
      <c r="P87" s="23">
        <f t="shared" si="21"/>
        <v>0</v>
      </c>
      <c r="Q87" s="24">
        <f>มิ.ย.!BV77</f>
        <v>0</v>
      </c>
      <c r="R87" s="23">
        <f t="shared" si="22"/>
        <v>0</v>
      </c>
      <c r="S87" s="24">
        <f>ก.ค.!BV77</f>
        <v>0</v>
      </c>
      <c r="T87" s="23">
        <f t="shared" si="23"/>
        <v>0</v>
      </c>
      <c r="U87" s="24">
        <f>ส.ค.!BV77</f>
        <v>0</v>
      </c>
      <c r="V87" s="23">
        <f t="shared" si="30"/>
        <v>0</v>
      </c>
      <c r="W87" s="24">
        <f>ก.ย.!BV77</f>
        <v>0</v>
      </c>
      <c r="X87" s="23">
        <f t="shared" si="29"/>
        <v>0</v>
      </c>
    </row>
    <row r="88" spans="1:25">
      <c r="A88" s="321" t="s">
        <v>381</v>
      </c>
      <c r="B88" s="24">
        <f>ต.ค.!BV78</f>
        <v>0</v>
      </c>
      <c r="C88" s="24">
        <f>พ.ย.!BV78</f>
        <v>0</v>
      </c>
      <c r="D88" s="23">
        <f t="shared" si="24"/>
        <v>0</v>
      </c>
      <c r="E88" s="24">
        <f>ธ.ค.!BV78</f>
        <v>0</v>
      </c>
      <c r="F88" s="23">
        <f t="shared" si="25"/>
        <v>0</v>
      </c>
      <c r="G88" s="24">
        <f>ม.ค.!BV78</f>
        <v>0</v>
      </c>
      <c r="H88" s="23">
        <f t="shared" si="26"/>
        <v>0</v>
      </c>
      <c r="I88" s="24">
        <f>ก.พ.!BV78</f>
        <v>0</v>
      </c>
      <c r="J88" s="23">
        <f t="shared" si="27"/>
        <v>0</v>
      </c>
      <c r="K88" s="24">
        <f>มี.ค.!BV78</f>
        <v>0</v>
      </c>
      <c r="L88" s="23">
        <f t="shared" si="28"/>
        <v>0</v>
      </c>
      <c r="M88" s="24">
        <f>เม.ย.!BV78</f>
        <v>0</v>
      </c>
      <c r="N88" s="23">
        <f t="shared" si="20"/>
        <v>0</v>
      </c>
      <c r="O88" s="24">
        <f>พ.ค.!BV78</f>
        <v>0</v>
      </c>
      <c r="P88" s="23">
        <f t="shared" si="21"/>
        <v>0</v>
      </c>
      <c r="Q88" s="24">
        <f>มิ.ย.!BV78</f>
        <v>0</v>
      </c>
      <c r="R88" s="23">
        <f t="shared" si="22"/>
        <v>0</v>
      </c>
      <c r="S88" s="24">
        <f>ก.ค.!BV78</f>
        <v>0</v>
      </c>
      <c r="T88" s="23">
        <f t="shared" si="23"/>
        <v>0</v>
      </c>
      <c r="U88" s="24">
        <f>ส.ค.!BV78</f>
        <v>0</v>
      </c>
      <c r="V88" s="23">
        <f t="shared" si="30"/>
        <v>0</v>
      </c>
      <c r="W88" s="24">
        <f>ก.ย.!BV78</f>
        <v>0</v>
      </c>
      <c r="X88" s="23">
        <f t="shared" si="29"/>
        <v>0</v>
      </c>
    </row>
    <row r="89" spans="1:25">
      <c r="A89" s="322" t="s">
        <v>7</v>
      </c>
      <c r="B89" s="24">
        <f>ต.ค.!BV79</f>
        <v>30000</v>
      </c>
      <c r="C89" s="24">
        <f>พ.ย.!BV79</f>
        <v>0</v>
      </c>
      <c r="D89" s="23">
        <f t="shared" si="24"/>
        <v>30000</v>
      </c>
      <c r="E89" s="24">
        <f>ธ.ค.!BV79</f>
        <v>0</v>
      </c>
      <c r="F89" s="23">
        <f t="shared" si="25"/>
        <v>30000</v>
      </c>
      <c r="G89" s="24">
        <f>ม.ค.!BV79</f>
        <v>0</v>
      </c>
      <c r="H89" s="23">
        <f t="shared" si="26"/>
        <v>30000</v>
      </c>
      <c r="I89" s="24">
        <f>ก.พ.!BV79</f>
        <v>0</v>
      </c>
      <c r="J89" s="23">
        <f t="shared" si="27"/>
        <v>30000</v>
      </c>
      <c r="K89" s="24">
        <f>มี.ค.!BV79</f>
        <v>0</v>
      </c>
      <c r="L89" s="23">
        <f t="shared" si="28"/>
        <v>30000</v>
      </c>
      <c r="M89" s="24">
        <f>เม.ย.!BV79</f>
        <v>0</v>
      </c>
      <c r="N89" s="23">
        <f t="shared" si="20"/>
        <v>30000</v>
      </c>
      <c r="O89" s="24">
        <f>พ.ค.!BV79</f>
        <v>0</v>
      </c>
      <c r="P89" s="23">
        <f t="shared" si="21"/>
        <v>30000</v>
      </c>
      <c r="Q89" s="24">
        <f>มิ.ย.!BV79</f>
        <v>0</v>
      </c>
      <c r="R89" s="23">
        <f t="shared" si="22"/>
        <v>30000</v>
      </c>
      <c r="S89" s="24">
        <f>ก.ค.!BV79</f>
        <v>0</v>
      </c>
      <c r="T89" s="23">
        <f t="shared" si="23"/>
        <v>30000</v>
      </c>
      <c r="U89" s="24">
        <f>ส.ค.!BV79</f>
        <v>0</v>
      </c>
      <c r="V89" s="23">
        <f t="shared" si="30"/>
        <v>30000</v>
      </c>
      <c r="W89" s="24">
        <f>ก.ย.!BV79</f>
        <v>0</v>
      </c>
      <c r="X89" s="23">
        <f t="shared" si="29"/>
        <v>30000</v>
      </c>
    </row>
    <row r="90" spans="1:25">
      <c r="A90" s="322" t="s">
        <v>624</v>
      </c>
      <c r="B90" s="24">
        <f>ต.ค.!BV80</f>
        <v>0</v>
      </c>
      <c r="C90" s="24">
        <f>พ.ย.!BV80</f>
        <v>0</v>
      </c>
      <c r="D90" s="23">
        <f t="shared" si="24"/>
        <v>0</v>
      </c>
      <c r="E90" s="24">
        <f>ธ.ค.!BV80</f>
        <v>0</v>
      </c>
      <c r="F90" s="23">
        <f t="shared" si="25"/>
        <v>0</v>
      </c>
      <c r="G90" s="24">
        <f>ม.ค.!BV80</f>
        <v>0</v>
      </c>
      <c r="H90" s="23">
        <f t="shared" si="26"/>
        <v>0</v>
      </c>
      <c r="I90" s="24">
        <f>ก.พ.!BV80</f>
        <v>0</v>
      </c>
      <c r="J90" s="23">
        <f t="shared" si="27"/>
        <v>0</v>
      </c>
      <c r="K90" s="24">
        <f>มี.ค.!BV80</f>
        <v>0</v>
      </c>
      <c r="L90" s="23">
        <f t="shared" si="28"/>
        <v>0</v>
      </c>
      <c r="M90" s="24">
        <f>เม.ย.!BV80</f>
        <v>0</v>
      </c>
      <c r="N90" s="23">
        <f t="shared" si="20"/>
        <v>0</v>
      </c>
      <c r="O90" s="24">
        <f>พ.ค.!BV80</f>
        <v>0</v>
      </c>
      <c r="P90" s="23">
        <f t="shared" si="21"/>
        <v>0</v>
      </c>
      <c r="Q90" s="24">
        <f>มิ.ย.!BV80</f>
        <v>0</v>
      </c>
      <c r="R90" s="23">
        <f t="shared" si="22"/>
        <v>0</v>
      </c>
      <c r="S90" s="24">
        <f>ก.ค.!BV80</f>
        <v>0</v>
      </c>
      <c r="T90" s="23">
        <f t="shared" si="23"/>
        <v>0</v>
      </c>
      <c r="U90" s="24">
        <f>ส.ค.!BV80</f>
        <v>0</v>
      </c>
      <c r="V90" s="23">
        <f t="shared" si="30"/>
        <v>0</v>
      </c>
      <c r="W90" s="24">
        <f>ก.ย.!BV80</f>
        <v>0</v>
      </c>
      <c r="X90" s="23">
        <f t="shared" si="29"/>
        <v>0</v>
      </c>
    </row>
    <row r="91" spans="1:25">
      <c r="A91" s="321" t="s">
        <v>571</v>
      </c>
      <c r="B91" s="24">
        <f>ต.ค.!BV81</f>
        <v>0</v>
      </c>
      <c r="C91" s="24">
        <f>พ.ย.!BV81</f>
        <v>0</v>
      </c>
      <c r="D91" s="23">
        <f t="shared" si="24"/>
        <v>0</v>
      </c>
      <c r="E91" s="24">
        <f>ธ.ค.!BV81</f>
        <v>0</v>
      </c>
      <c r="F91" s="23">
        <f t="shared" si="25"/>
        <v>0</v>
      </c>
      <c r="G91" s="24">
        <f>ม.ค.!BV81</f>
        <v>0</v>
      </c>
      <c r="H91" s="23">
        <f t="shared" si="26"/>
        <v>0</v>
      </c>
      <c r="I91" s="24">
        <f>ก.พ.!BV81</f>
        <v>0</v>
      </c>
      <c r="J91" s="23">
        <f t="shared" si="27"/>
        <v>0</v>
      </c>
      <c r="K91" s="24">
        <f>มี.ค.!BV81</f>
        <v>0</v>
      </c>
      <c r="L91" s="23">
        <f t="shared" si="28"/>
        <v>0</v>
      </c>
      <c r="M91" s="24">
        <f>เม.ย.!BV81</f>
        <v>0</v>
      </c>
      <c r="N91" s="23">
        <f t="shared" si="20"/>
        <v>0</v>
      </c>
      <c r="O91" s="24">
        <f>พ.ค.!BV81</f>
        <v>0</v>
      </c>
      <c r="P91" s="23">
        <f t="shared" si="21"/>
        <v>0</v>
      </c>
      <c r="Q91" s="24">
        <f>มิ.ย.!BV81</f>
        <v>0</v>
      </c>
      <c r="R91" s="23">
        <f t="shared" si="22"/>
        <v>0</v>
      </c>
      <c r="S91" s="24">
        <f>ก.ค.!BV81</f>
        <v>0</v>
      </c>
      <c r="T91" s="23">
        <f t="shared" si="23"/>
        <v>0</v>
      </c>
      <c r="U91" s="24">
        <f>ส.ค.!BV81</f>
        <v>0</v>
      </c>
      <c r="V91" s="23">
        <f t="shared" si="30"/>
        <v>0</v>
      </c>
      <c r="W91" s="24">
        <f>ก.ย.!BV81</f>
        <v>0</v>
      </c>
      <c r="X91" s="23">
        <f t="shared" si="29"/>
        <v>0</v>
      </c>
    </row>
    <row r="92" spans="1:25">
      <c r="A92" s="321" t="s">
        <v>459</v>
      </c>
      <c r="B92" s="24">
        <f>ต.ค.!BV82</f>
        <v>0</v>
      </c>
      <c r="C92" s="24">
        <f>พ.ย.!BV82</f>
        <v>0</v>
      </c>
      <c r="D92" s="23">
        <f t="shared" si="24"/>
        <v>0</v>
      </c>
      <c r="E92" s="24">
        <f>ธ.ค.!BV82</f>
        <v>0</v>
      </c>
      <c r="F92" s="23">
        <f t="shared" si="25"/>
        <v>0</v>
      </c>
      <c r="G92" s="24">
        <f>ม.ค.!BV82</f>
        <v>0</v>
      </c>
      <c r="H92" s="23">
        <f t="shared" si="26"/>
        <v>0</v>
      </c>
      <c r="I92" s="24">
        <f>ก.พ.!BV82</f>
        <v>0</v>
      </c>
      <c r="J92" s="23">
        <f t="shared" si="27"/>
        <v>0</v>
      </c>
      <c r="K92" s="24">
        <f>มี.ค.!BV82</f>
        <v>0</v>
      </c>
      <c r="L92" s="23">
        <f t="shared" si="28"/>
        <v>0</v>
      </c>
      <c r="M92" s="24">
        <f>เม.ย.!BV82</f>
        <v>0</v>
      </c>
      <c r="N92" s="23">
        <f t="shared" si="20"/>
        <v>0</v>
      </c>
      <c r="O92" s="24">
        <f>พ.ค.!BV82</f>
        <v>0</v>
      </c>
      <c r="P92" s="23">
        <f t="shared" si="21"/>
        <v>0</v>
      </c>
      <c r="Q92" s="24">
        <f>มิ.ย.!BV82</f>
        <v>0</v>
      </c>
      <c r="R92" s="23">
        <f t="shared" si="22"/>
        <v>0</v>
      </c>
      <c r="S92" s="24">
        <f>ก.ค.!BV82</f>
        <v>0</v>
      </c>
      <c r="T92" s="23">
        <f t="shared" si="23"/>
        <v>0</v>
      </c>
      <c r="U92" s="24">
        <f>ส.ค.!BV82</f>
        <v>0</v>
      </c>
      <c r="V92" s="23">
        <f t="shared" si="30"/>
        <v>0</v>
      </c>
      <c r="W92" s="24">
        <f>ก.ย.!BV82</f>
        <v>0</v>
      </c>
      <c r="X92" s="23">
        <f t="shared" si="29"/>
        <v>0</v>
      </c>
    </row>
    <row r="93" spans="1:25">
      <c r="A93" s="321" t="s">
        <v>270</v>
      </c>
      <c r="B93" s="24">
        <f>ต.ค.!BV83</f>
        <v>0</v>
      </c>
      <c r="C93" s="24">
        <f>พ.ย.!BV83</f>
        <v>0</v>
      </c>
      <c r="D93" s="23">
        <f t="shared" si="24"/>
        <v>0</v>
      </c>
      <c r="E93" s="24">
        <f>ธ.ค.!BV83</f>
        <v>0</v>
      </c>
      <c r="F93" s="23">
        <f t="shared" si="25"/>
        <v>0</v>
      </c>
      <c r="G93" s="24">
        <f>ม.ค.!BV83</f>
        <v>0</v>
      </c>
      <c r="H93" s="23">
        <f t="shared" si="26"/>
        <v>0</v>
      </c>
      <c r="I93" s="24">
        <f>ก.พ.!BV83</f>
        <v>0</v>
      </c>
      <c r="J93" s="23">
        <f t="shared" si="27"/>
        <v>0</v>
      </c>
      <c r="K93" s="24">
        <f>มี.ค.!BV83</f>
        <v>0</v>
      </c>
      <c r="L93" s="23">
        <f t="shared" si="28"/>
        <v>0</v>
      </c>
      <c r="M93" s="24">
        <f>เม.ย.!BV83</f>
        <v>0</v>
      </c>
      <c r="N93" s="23">
        <f t="shared" si="20"/>
        <v>0</v>
      </c>
      <c r="O93" s="24">
        <f>พ.ค.!BV83</f>
        <v>0</v>
      </c>
      <c r="P93" s="23">
        <f t="shared" si="21"/>
        <v>0</v>
      </c>
      <c r="Q93" s="24">
        <f>มิ.ย.!BV83</f>
        <v>0</v>
      </c>
      <c r="R93" s="23">
        <f t="shared" si="22"/>
        <v>0</v>
      </c>
      <c r="S93" s="24">
        <f>ก.ค.!BV83</f>
        <v>0</v>
      </c>
      <c r="T93" s="23">
        <f t="shared" si="23"/>
        <v>0</v>
      </c>
      <c r="U93" s="24">
        <f>ส.ค.!BV83</f>
        <v>0</v>
      </c>
      <c r="V93" s="23">
        <f t="shared" si="30"/>
        <v>0</v>
      </c>
      <c r="W93" s="24">
        <f>ก.ย.!BV83</f>
        <v>0</v>
      </c>
      <c r="X93" s="23">
        <f t="shared" si="29"/>
        <v>0</v>
      </c>
    </row>
    <row r="94" spans="1:25">
      <c r="A94" s="321" t="s">
        <v>575</v>
      </c>
      <c r="B94" s="24">
        <f>ต.ค.!BV84</f>
        <v>54187.5</v>
      </c>
      <c r="C94" s="24">
        <f>พ.ย.!BV84</f>
        <v>0</v>
      </c>
      <c r="D94" s="23">
        <f t="shared" si="24"/>
        <v>54187.5</v>
      </c>
      <c r="E94" s="24">
        <f>ธ.ค.!BV84</f>
        <v>0</v>
      </c>
      <c r="F94" s="23">
        <f t="shared" si="25"/>
        <v>54187.5</v>
      </c>
      <c r="G94" s="24">
        <f>ม.ค.!BV84</f>
        <v>0</v>
      </c>
      <c r="H94" s="23">
        <f t="shared" si="26"/>
        <v>54187.5</v>
      </c>
      <c r="I94" s="24">
        <f>ก.พ.!BV84</f>
        <v>0</v>
      </c>
      <c r="J94" s="23">
        <f t="shared" si="27"/>
        <v>54187.5</v>
      </c>
      <c r="K94" s="24">
        <f>มี.ค.!BV84</f>
        <v>0</v>
      </c>
      <c r="L94" s="23">
        <f t="shared" si="28"/>
        <v>54187.5</v>
      </c>
      <c r="M94" s="24">
        <f>เม.ย.!BV84</f>
        <v>0</v>
      </c>
      <c r="N94" s="23">
        <f t="shared" si="20"/>
        <v>54187.5</v>
      </c>
      <c r="O94" s="24">
        <f>พ.ค.!BV84</f>
        <v>0</v>
      </c>
      <c r="P94" s="23">
        <f t="shared" si="21"/>
        <v>54187.5</v>
      </c>
      <c r="Q94" s="24">
        <f>มิ.ย.!BV84</f>
        <v>0</v>
      </c>
      <c r="R94" s="23">
        <f t="shared" si="22"/>
        <v>54187.5</v>
      </c>
      <c r="S94" s="24">
        <f>ก.ค.!BV84</f>
        <v>0</v>
      </c>
      <c r="T94" s="23">
        <f t="shared" si="23"/>
        <v>54187.5</v>
      </c>
      <c r="U94" s="24">
        <f>ส.ค.!BV84</f>
        <v>0</v>
      </c>
      <c r="V94" s="23">
        <f t="shared" si="30"/>
        <v>54187.5</v>
      </c>
      <c r="W94" s="24">
        <f>ก.ย.!BV84</f>
        <v>0</v>
      </c>
      <c r="X94" s="23">
        <f t="shared" si="29"/>
        <v>54187.5</v>
      </c>
    </row>
    <row r="95" spans="1:25">
      <c r="A95" s="321" t="s">
        <v>439</v>
      </c>
      <c r="B95" s="24">
        <f>ต.ค.!BV85</f>
        <v>69261</v>
      </c>
      <c r="C95" s="24">
        <f>พ.ย.!BV85</f>
        <v>0</v>
      </c>
      <c r="D95" s="23">
        <f t="shared" si="24"/>
        <v>69261</v>
      </c>
      <c r="E95" s="24">
        <f>ธ.ค.!BV85</f>
        <v>0</v>
      </c>
      <c r="F95" s="23">
        <f t="shared" si="25"/>
        <v>69261</v>
      </c>
      <c r="G95" s="24">
        <f>ม.ค.!BV85</f>
        <v>0</v>
      </c>
      <c r="H95" s="23">
        <f t="shared" si="26"/>
        <v>69261</v>
      </c>
      <c r="I95" s="24">
        <f>ก.พ.!BV85</f>
        <v>0</v>
      </c>
      <c r="J95" s="23">
        <f t="shared" si="27"/>
        <v>69261</v>
      </c>
      <c r="K95" s="24">
        <f>มี.ค.!BV85</f>
        <v>0</v>
      </c>
      <c r="L95" s="23">
        <f t="shared" si="28"/>
        <v>69261</v>
      </c>
      <c r="M95" s="24">
        <f>เม.ย.!BV85</f>
        <v>0</v>
      </c>
      <c r="N95" s="23">
        <f t="shared" si="20"/>
        <v>69261</v>
      </c>
      <c r="O95" s="24">
        <f>พ.ค.!BV85</f>
        <v>0</v>
      </c>
      <c r="P95" s="23">
        <f t="shared" si="21"/>
        <v>69261</v>
      </c>
      <c r="Q95" s="24">
        <f>มิ.ย.!BV85</f>
        <v>0</v>
      </c>
      <c r="R95" s="23">
        <f t="shared" si="22"/>
        <v>69261</v>
      </c>
      <c r="S95" s="24">
        <f>ก.ค.!BV85</f>
        <v>0</v>
      </c>
      <c r="T95" s="23">
        <f t="shared" si="23"/>
        <v>69261</v>
      </c>
      <c r="U95" s="24">
        <f>ส.ค.!BV85</f>
        <v>0</v>
      </c>
      <c r="V95" s="23">
        <f t="shared" si="30"/>
        <v>69261</v>
      </c>
      <c r="W95" s="24">
        <f>ก.ย.!BV85</f>
        <v>0</v>
      </c>
      <c r="X95" s="23">
        <f t="shared" si="29"/>
        <v>69261</v>
      </c>
    </row>
    <row r="96" spans="1:25">
      <c r="A96" s="321" t="s">
        <v>440</v>
      </c>
      <c r="B96" s="24">
        <f>ต.ค.!BV86</f>
        <v>0</v>
      </c>
      <c r="C96" s="24">
        <f>พ.ย.!BV86</f>
        <v>0</v>
      </c>
      <c r="D96" s="23">
        <f t="shared" si="24"/>
        <v>0</v>
      </c>
      <c r="E96" s="24">
        <f>ธ.ค.!BV86</f>
        <v>0</v>
      </c>
      <c r="F96" s="23">
        <f t="shared" si="25"/>
        <v>0</v>
      </c>
      <c r="G96" s="24">
        <f>ม.ค.!BV86</f>
        <v>0</v>
      </c>
      <c r="H96" s="23">
        <f t="shared" si="26"/>
        <v>0</v>
      </c>
      <c r="I96" s="24">
        <f>ก.พ.!BV86</f>
        <v>0</v>
      </c>
      <c r="J96" s="23">
        <f t="shared" si="27"/>
        <v>0</v>
      </c>
      <c r="K96" s="24">
        <f>มี.ค.!BV86</f>
        <v>0</v>
      </c>
      <c r="L96" s="23">
        <f t="shared" si="28"/>
        <v>0</v>
      </c>
      <c r="M96" s="24">
        <f>เม.ย.!BV86</f>
        <v>0</v>
      </c>
      <c r="N96" s="23">
        <f t="shared" si="20"/>
        <v>0</v>
      </c>
      <c r="O96" s="24">
        <f>พ.ค.!BV86</f>
        <v>0</v>
      </c>
      <c r="P96" s="23">
        <f t="shared" si="21"/>
        <v>0</v>
      </c>
      <c r="Q96" s="24">
        <f>มิ.ย.!BV86</f>
        <v>0</v>
      </c>
      <c r="R96" s="23">
        <f t="shared" si="22"/>
        <v>0</v>
      </c>
      <c r="S96" s="24">
        <f>ก.ค.!BV86</f>
        <v>0</v>
      </c>
      <c r="T96" s="23">
        <f t="shared" si="23"/>
        <v>0</v>
      </c>
      <c r="U96" s="24">
        <f>ส.ค.!BV86</f>
        <v>0</v>
      </c>
      <c r="V96" s="23">
        <f t="shared" si="30"/>
        <v>0</v>
      </c>
      <c r="W96" s="24">
        <f>ก.ย.!BV86</f>
        <v>0</v>
      </c>
      <c r="X96" s="23">
        <f t="shared" si="29"/>
        <v>0</v>
      </c>
    </row>
    <row r="97" spans="1:24">
      <c r="A97" s="321" t="s">
        <v>441</v>
      </c>
      <c r="B97" s="24">
        <f>ต.ค.!BV87</f>
        <v>7320</v>
      </c>
      <c r="C97" s="24">
        <f>พ.ย.!BV87</f>
        <v>0</v>
      </c>
      <c r="D97" s="23">
        <f t="shared" si="24"/>
        <v>7320</v>
      </c>
      <c r="E97" s="24">
        <f>ธ.ค.!BV87</f>
        <v>0</v>
      </c>
      <c r="F97" s="23">
        <f t="shared" si="25"/>
        <v>7320</v>
      </c>
      <c r="G97" s="24">
        <f>ม.ค.!BV87</f>
        <v>0</v>
      </c>
      <c r="H97" s="23">
        <f t="shared" si="26"/>
        <v>7320</v>
      </c>
      <c r="I97" s="24">
        <f>ก.พ.!BV87</f>
        <v>0</v>
      </c>
      <c r="J97" s="23">
        <f t="shared" si="27"/>
        <v>7320</v>
      </c>
      <c r="K97" s="24">
        <f>มี.ค.!BV87</f>
        <v>0</v>
      </c>
      <c r="L97" s="23">
        <f t="shared" si="28"/>
        <v>7320</v>
      </c>
      <c r="M97" s="24">
        <f>เม.ย.!BV87</f>
        <v>0</v>
      </c>
      <c r="N97" s="23">
        <f t="shared" si="20"/>
        <v>7320</v>
      </c>
      <c r="O97" s="24">
        <f>พ.ค.!BV87</f>
        <v>0</v>
      </c>
      <c r="P97" s="23">
        <f t="shared" si="21"/>
        <v>7320</v>
      </c>
      <c r="Q97" s="24">
        <f>มิ.ย.!BV87</f>
        <v>0</v>
      </c>
      <c r="R97" s="23">
        <f t="shared" si="22"/>
        <v>7320</v>
      </c>
      <c r="S97" s="24">
        <f>ก.ค.!BV87</f>
        <v>0</v>
      </c>
      <c r="T97" s="23">
        <f t="shared" si="23"/>
        <v>7320</v>
      </c>
      <c r="U97" s="24">
        <f>ส.ค.!BV87</f>
        <v>0</v>
      </c>
      <c r="V97" s="23">
        <f t="shared" si="30"/>
        <v>7320</v>
      </c>
      <c r="W97" s="24">
        <f>ก.ย.!BV87</f>
        <v>0</v>
      </c>
      <c r="X97" s="23">
        <f t="shared" si="29"/>
        <v>7320</v>
      </c>
    </row>
    <row r="98" spans="1:24">
      <c r="A98" s="322" t="s">
        <v>172</v>
      </c>
      <c r="B98" s="24">
        <f>ต.ค.!BV88</f>
        <v>0</v>
      </c>
      <c r="C98" s="24">
        <f>พ.ย.!BV88</f>
        <v>0</v>
      </c>
      <c r="D98" s="23">
        <f t="shared" si="24"/>
        <v>0</v>
      </c>
      <c r="E98" s="24">
        <f>ธ.ค.!BV88</f>
        <v>0</v>
      </c>
      <c r="F98" s="23">
        <f t="shared" si="25"/>
        <v>0</v>
      </c>
      <c r="G98" s="24">
        <f>ม.ค.!BV88</f>
        <v>0</v>
      </c>
      <c r="H98" s="23">
        <f t="shared" si="26"/>
        <v>0</v>
      </c>
      <c r="I98" s="24">
        <f>ก.พ.!BV88</f>
        <v>0</v>
      </c>
      <c r="J98" s="23">
        <f t="shared" si="27"/>
        <v>0</v>
      </c>
      <c r="K98" s="24">
        <f>มี.ค.!BV88</f>
        <v>0</v>
      </c>
      <c r="L98" s="23">
        <f t="shared" si="28"/>
        <v>0</v>
      </c>
      <c r="M98" s="24">
        <f>เม.ย.!BV88</f>
        <v>0</v>
      </c>
      <c r="N98" s="23">
        <f t="shared" si="20"/>
        <v>0</v>
      </c>
      <c r="O98" s="24">
        <f>พ.ค.!BV88</f>
        <v>0</v>
      </c>
      <c r="P98" s="23">
        <f t="shared" si="21"/>
        <v>0</v>
      </c>
      <c r="Q98" s="24">
        <f>มิ.ย.!BV88</f>
        <v>0</v>
      </c>
      <c r="R98" s="23">
        <f t="shared" si="22"/>
        <v>0</v>
      </c>
      <c r="S98" s="24">
        <f>ก.ค.!BV88</f>
        <v>0</v>
      </c>
      <c r="T98" s="23">
        <f t="shared" si="23"/>
        <v>0</v>
      </c>
      <c r="U98" s="24">
        <f>ส.ค.!BV88</f>
        <v>0</v>
      </c>
      <c r="V98" s="23">
        <f t="shared" si="30"/>
        <v>0</v>
      </c>
      <c r="W98" s="24">
        <f>ก.ย.!BV88</f>
        <v>0</v>
      </c>
      <c r="X98" s="23">
        <f t="shared" si="29"/>
        <v>0</v>
      </c>
    </row>
    <row r="99" spans="1:24">
      <c r="A99" s="322" t="s">
        <v>614</v>
      </c>
      <c r="B99" s="24">
        <f>ต.ค.!BV89</f>
        <v>0</v>
      </c>
      <c r="C99" s="24">
        <f>พ.ย.!BV89</f>
        <v>0</v>
      </c>
      <c r="D99" s="23">
        <f t="shared" si="24"/>
        <v>0</v>
      </c>
      <c r="E99" s="24">
        <f>ธ.ค.!BV89</f>
        <v>0</v>
      </c>
      <c r="F99" s="23">
        <f t="shared" si="25"/>
        <v>0</v>
      </c>
      <c r="G99" s="24">
        <f>ม.ค.!BV89</f>
        <v>0</v>
      </c>
      <c r="H99" s="23">
        <f t="shared" si="26"/>
        <v>0</v>
      </c>
      <c r="I99" s="24">
        <f>ก.พ.!BV89</f>
        <v>0</v>
      </c>
      <c r="J99" s="23">
        <f t="shared" si="27"/>
        <v>0</v>
      </c>
      <c r="K99" s="24">
        <f>มี.ค.!BV89</f>
        <v>0</v>
      </c>
      <c r="L99" s="23">
        <f t="shared" si="28"/>
        <v>0</v>
      </c>
      <c r="M99" s="24">
        <f>เม.ย.!BV89</f>
        <v>0</v>
      </c>
      <c r="N99" s="23">
        <f t="shared" si="20"/>
        <v>0</v>
      </c>
      <c r="O99" s="24">
        <f>พ.ค.!BV89</f>
        <v>0</v>
      </c>
      <c r="P99" s="23">
        <f t="shared" si="21"/>
        <v>0</v>
      </c>
      <c r="Q99" s="24">
        <f>มิ.ย.!BV89</f>
        <v>0</v>
      </c>
      <c r="R99" s="23">
        <f t="shared" si="22"/>
        <v>0</v>
      </c>
      <c r="S99" s="24">
        <f>ก.ค.!BV89</f>
        <v>0</v>
      </c>
      <c r="T99" s="23">
        <f t="shared" si="23"/>
        <v>0</v>
      </c>
      <c r="U99" s="24">
        <f>ส.ค.!BV89</f>
        <v>0</v>
      </c>
      <c r="V99" s="23">
        <f t="shared" si="30"/>
        <v>0</v>
      </c>
      <c r="W99" s="24">
        <f>ก.ย.!BV89</f>
        <v>0</v>
      </c>
      <c r="X99" s="23">
        <f t="shared" si="29"/>
        <v>0</v>
      </c>
    </row>
    <row r="100" spans="1:24">
      <c r="A100" s="322" t="s">
        <v>22</v>
      </c>
      <c r="B100" s="24">
        <f>ต.ค.!BV90</f>
        <v>0</v>
      </c>
      <c r="C100" s="24">
        <f>พ.ย.!BV90</f>
        <v>0</v>
      </c>
      <c r="D100" s="23">
        <f t="shared" si="24"/>
        <v>0</v>
      </c>
      <c r="E100" s="24">
        <f>ธ.ค.!BV90</f>
        <v>0</v>
      </c>
      <c r="F100" s="23">
        <f t="shared" si="25"/>
        <v>0</v>
      </c>
      <c r="G100" s="24">
        <f>ม.ค.!BV90</f>
        <v>0</v>
      </c>
      <c r="H100" s="23">
        <f t="shared" si="26"/>
        <v>0</v>
      </c>
      <c r="I100" s="24">
        <f>ก.พ.!BV90</f>
        <v>0</v>
      </c>
      <c r="J100" s="23">
        <f t="shared" si="27"/>
        <v>0</v>
      </c>
      <c r="K100" s="24">
        <f>มี.ค.!BV90</f>
        <v>0</v>
      </c>
      <c r="L100" s="23">
        <f t="shared" si="28"/>
        <v>0</v>
      </c>
      <c r="M100" s="24">
        <f>เม.ย.!BV90</f>
        <v>0</v>
      </c>
      <c r="N100" s="23">
        <f t="shared" si="20"/>
        <v>0</v>
      </c>
      <c r="O100" s="24">
        <f>พ.ค.!BV90</f>
        <v>0</v>
      </c>
      <c r="P100" s="23">
        <f t="shared" si="21"/>
        <v>0</v>
      </c>
      <c r="Q100" s="24">
        <f>มิ.ย.!BV90</f>
        <v>0</v>
      </c>
      <c r="R100" s="23">
        <f t="shared" si="22"/>
        <v>0</v>
      </c>
      <c r="S100" s="24">
        <f>ก.ค.!BV90</f>
        <v>0</v>
      </c>
      <c r="T100" s="23">
        <f t="shared" si="23"/>
        <v>0</v>
      </c>
      <c r="U100" s="24">
        <f>ส.ค.!BV90</f>
        <v>0</v>
      </c>
      <c r="V100" s="23">
        <f t="shared" si="30"/>
        <v>0</v>
      </c>
      <c r="W100" s="24">
        <f>ก.ย.!BV90</f>
        <v>0</v>
      </c>
      <c r="X100" s="23">
        <f t="shared" si="29"/>
        <v>0</v>
      </c>
    </row>
    <row r="101" spans="1:24">
      <c r="A101" s="322" t="s">
        <v>35</v>
      </c>
      <c r="B101" s="24">
        <f>ต.ค.!BV91</f>
        <v>0</v>
      </c>
      <c r="C101" s="24">
        <f>พ.ย.!BV91</f>
        <v>0</v>
      </c>
      <c r="D101" s="23">
        <f t="shared" si="24"/>
        <v>0</v>
      </c>
      <c r="E101" s="24">
        <f>ธ.ค.!BV91</f>
        <v>0</v>
      </c>
      <c r="F101" s="23">
        <f t="shared" si="25"/>
        <v>0</v>
      </c>
      <c r="G101" s="24">
        <f>ม.ค.!BV91</f>
        <v>0</v>
      </c>
      <c r="H101" s="23">
        <f t="shared" si="26"/>
        <v>0</v>
      </c>
      <c r="I101" s="24">
        <f>ก.พ.!BV91</f>
        <v>0</v>
      </c>
      <c r="J101" s="23">
        <f t="shared" si="27"/>
        <v>0</v>
      </c>
      <c r="K101" s="24">
        <f>มี.ค.!BV91</f>
        <v>0</v>
      </c>
      <c r="L101" s="23">
        <f t="shared" si="28"/>
        <v>0</v>
      </c>
      <c r="M101" s="24">
        <f>เม.ย.!BV91</f>
        <v>0</v>
      </c>
      <c r="N101" s="23">
        <f t="shared" si="20"/>
        <v>0</v>
      </c>
      <c r="O101" s="24">
        <f>พ.ค.!BV91</f>
        <v>0</v>
      </c>
      <c r="P101" s="23">
        <f t="shared" si="21"/>
        <v>0</v>
      </c>
      <c r="Q101" s="24">
        <f>มิ.ย.!BV91</f>
        <v>0</v>
      </c>
      <c r="R101" s="23">
        <f t="shared" si="22"/>
        <v>0</v>
      </c>
      <c r="S101" s="24">
        <f>ก.ค.!BV91</f>
        <v>0</v>
      </c>
      <c r="T101" s="23">
        <f t="shared" si="23"/>
        <v>0</v>
      </c>
      <c r="U101" s="24">
        <f>ส.ค.!BV91</f>
        <v>0</v>
      </c>
      <c r="V101" s="23">
        <f t="shared" si="30"/>
        <v>0</v>
      </c>
      <c r="W101" s="24">
        <f>ก.ย.!BV91</f>
        <v>0</v>
      </c>
      <c r="X101" s="23">
        <f t="shared" si="29"/>
        <v>0</v>
      </c>
    </row>
    <row r="102" spans="1:24">
      <c r="A102" s="322" t="s">
        <v>36</v>
      </c>
      <c r="B102" s="24">
        <f>ต.ค.!BV92</f>
        <v>0</v>
      </c>
      <c r="C102" s="24">
        <f>พ.ย.!BV92</f>
        <v>0</v>
      </c>
      <c r="D102" s="23">
        <f t="shared" si="24"/>
        <v>0</v>
      </c>
      <c r="E102" s="24">
        <f>ธ.ค.!BV92</f>
        <v>0</v>
      </c>
      <c r="F102" s="23">
        <f t="shared" si="25"/>
        <v>0</v>
      </c>
      <c r="G102" s="24">
        <f>ม.ค.!BV92</f>
        <v>0</v>
      </c>
      <c r="H102" s="23">
        <f t="shared" si="26"/>
        <v>0</v>
      </c>
      <c r="I102" s="24">
        <f>ก.พ.!BV92</f>
        <v>0</v>
      </c>
      <c r="J102" s="23">
        <f t="shared" si="27"/>
        <v>0</v>
      </c>
      <c r="K102" s="24">
        <f>มี.ค.!BV92</f>
        <v>0</v>
      </c>
      <c r="L102" s="23">
        <f t="shared" si="28"/>
        <v>0</v>
      </c>
      <c r="M102" s="24">
        <f>เม.ย.!BV92</f>
        <v>0</v>
      </c>
      <c r="N102" s="23">
        <f t="shared" si="20"/>
        <v>0</v>
      </c>
      <c r="O102" s="24">
        <f>พ.ค.!BV92</f>
        <v>0</v>
      </c>
      <c r="P102" s="23">
        <f t="shared" si="21"/>
        <v>0</v>
      </c>
      <c r="Q102" s="24">
        <f>มิ.ย.!BV92</f>
        <v>0</v>
      </c>
      <c r="R102" s="23">
        <f t="shared" si="22"/>
        <v>0</v>
      </c>
      <c r="S102" s="24">
        <f>ก.ค.!BV92</f>
        <v>0</v>
      </c>
      <c r="T102" s="23">
        <f t="shared" si="23"/>
        <v>0</v>
      </c>
      <c r="U102" s="24">
        <f>ส.ค.!BV92</f>
        <v>0</v>
      </c>
      <c r="V102" s="23">
        <f t="shared" si="30"/>
        <v>0</v>
      </c>
      <c r="W102" s="24">
        <f>ก.ย.!BV92</f>
        <v>0</v>
      </c>
      <c r="X102" s="23">
        <f t="shared" si="29"/>
        <v>0</v>
      </c>
    </row>
    <row r="103" spans="1:24">
      <c r="A103" s="322" t="s">
        <v>186</v>
      </c>
      <c r="B103" s="24">
        <f>ต.ค.!BV93</f>
        <v>0</v>
      </c>
      <c r="C103" s="24">
        <f>พ.ย.!BV93</f>
        <v>0</v>
      </c>
      <c r="D103" s="23">
        <f t="shared" si="24"/>
        <v>0</v>
      </c>
      <c r="E103" s="24">
        <f>ธ.ค.!BV93</f>
        <v>0</v>
      </c>
      <c r="F103" s="23">
        <f t="shared" si="25"/>
        <v>0</v>
      </c>
      <c r="G103" s="24">
        <f>ม.ค.!BV93</f>
        <v>0</v>
      </c>
      <c r="H103" s="23">
        <f t="shared" si="26"/>
        <v>0</v>
      </c>
      <c r="I103" s="24">
        <f>ก.พ.!BV93</f>
        <v>0</v>
      </c>
      <c r="J103" s="23">
        <f t="shared" si="27"/>
        <v>0</v>
      </c>
      <c r="K103" s="24">
        <f>มี.ค.!BV93</f>
        <v>0</v>
      </c>
      <c r="L103" s="23">
        <f t="shared" si="28"/>
        <v>0</v>
      </c>
      <c r="M103" s="24">
        <f>เม.ย.!BV93</f>
        <v>0</v>
      </c>
      <c r="N103" s="23">
        <f t="shared" si="20"/>
        <v>0</v>
      </c>
      <c r="O103" s="24">
        <f>พ.ค.!BV93</f>
        <v>0</v>
      </c>
      <c r="P103" s="23">
        <f t="shared" si="21"/>
        <v>0</v>
      </c>
      <c r="Q103" s="24">
        <f>มิ.ย.!BV93</f>
        <v>0</v>
      </c>
      <c r="R103" s="23">
        <f t="shared" si="22"/>
        <v>0</v>
      </c>
      <c r="S103" s="24">
        <f>ก.ค.!BV93</f>
        <v>0</v>
      </c>
      <c r="T103" s="23">
        <f t="shared" si="23"/>
        <v>0</v>
      </c>
      <c r="U103" s="24">
        <f>ส.ค.!BV93</f>
        <v>0</v>
      </c>
      <c r="V103" s="23">
        <f t="shared" si="30"/>
        <v>0</v>
      </c>
      <c r="W103" s="24">
        <f>ก.ย.!BV93</f>
        <v>0</v>
      </c>
      <c r="X103" s="23">
        <f t="shared" si="29"/>
        <v>0</v>
      </c>
    </row>
    <row r="104" spans="1:24">
      <c r="A104" s="322" t="s">
        <v>187</v>
      </c>
      <c r="B104" s="24">
        <f>ต.ค.!BV94</f>
        <v>0</v>
      </c>
      <c r="C104" s="24">
        <f>พ.ย.!BV94</f>
        <v>0</v>
      </c>
      <c r="D104" s="23">
        <f t="shared" si="24"/>
        <v>0</v>
      </c>
      <c r="E104" s="24">
        <f>ธ.ค.!BV94</f>
        <v>0</v>
      </c>
      <c r="F104" s="23">
        <f t="shared" si="25"/>
        <v>0</v>
      </c>
      <c r="G104" s="24">
        <f>ม.ค.!BV94</f>
        <v>0</v>
      </c>
      <c r="H104" s="23">
        <f t="shared" si="26"/>
        <v>0</v>
      </c>
      <c r="I104" s="24">
        <f>ก.พ.!BV94</f>
        <v>0</v>
      </c>
      <c r="J104" s="23">
        <f t="shared" si="27"/>
        <v>0</v>
      </c>
      <c r="K104" s="24">
        <f>มี.ค.!BV94</f>
        <v>0</v>
      </c>
      <c r="L104" s="23">
        <f t="shared" si="28"/>
        <v>0</v>
      </c>
      <c r="M104" s="24">
        <f>เม.ย.!BV94</f>
        <v>0</v>
      </c>
      <c r="N104" s="23">
        <f t="shared" si="20"/>
        <v>0</v>
      </c>
      <c r="O104" s="24">
        <f>พ.ค.!BV94</f>
        <v>0</v>
      </c>
      <c r="P104" s="23">
        <f t="shared" si="21"/>
        <v>0</v>
      </c>
      <c r="Q104" s="24">
        <f>มิ.ย.!BV94</f>
        <v>0</v>
      </c>
      <c r="R104" s="23">
        <f t="shared" si="22"/>
        <v>0</v>
      </c>
      <c r="S104" s="24">
        <f>ก.ค.!BV94</f>
        <v>0</v>
      </c>
      <c r="T104" s="23">
        <f t="shared" si="23"/>
        <v>0</v>
      </c>
      <c r="U104" s="24">
        <f>ส.ค.!BV94</f>
        <v>0</v>
      </c>
      <c r="V104" s="23">
        <f t="shared" si="30"/>
        <v>0</v>
      </c>
      <c r="W104" s="24">
        <f>ก.ย.!BV94</f>
        <v>0</v>
      </c>
      <c r="X104" s="23">
        <f t="shared" si="29"/>
        <v>0</v>
      </c>
    </row>
    <row r="105" spans="1:24">
      <c r="A105" s="322" t="s">
        <v>188</v>
      </c>
      <c r="B105" s="24">
        <f>ต.ค.!BV95</f>
        <v>0</v>
      </c>
      <c r="C105" s="24">
        <f>พ.ย.!BV95</f>
        <v>0</v>
      </c>
      <c r="D105" s="23">
        <f t="shared" si="24"/>
        <v>0</v>
      </c>
      <c r="E105" s="24">
        <f>ธ.ค.!BV95</f>
        <v>0</v>
      </c>
      <c r="F105" s="23">
        <f t="shared" si="25"/>
        <v>0</v>
      </c>
      <c r="G105" s="24">
        <f>ม.ค.!BV95</f>
        <v>0</v>
      </c>
      <c r="H105" s="23">
        <f t="shared" si="26"/>
        <v>0</v>
      </c>
      <c r="I105" s="24">
        <f>ก.พ.!BV95</f>
        <v>0</v>
      </c>
      <c r="J105" s="23">
        <f t="shared" si="27"/>
        <v>0</v>
      </c>
      <c r="K105" s="24">
        <f>มี.ค.!BV95</f>
        <v>0</v>
      </c>
      <c r="L105" s="23">
        <f t="shared" si="28"/>
        <v>0</v>
      </c>
      <c r="M105" s="24">
        <f>เม.ย.!BV95</f>
        <v>0</v>
      </c>
      <c r="N105" s="23">
        <f t="shared" si="20"/>
        <v>0</v>
      </c>
      <c r="O105" s="24">
        <f>พ.ค.!BV95</f>
        <v>0</v>
      </c>
      <c r="P105" s="23">
        <f t="shared" si="21"/>
        <v>0</v>
      </c>
      <c r="Q105" s="24">
        <f>มิ.ย.!BV95</f>
        <v>0</v>
      </c>
      <c r="R105" s="23">
        <f t="shared" si="22"/>
        <v>0</v>
      </c>
      <c r="S105" s="24">
        <f>ก.ค.!BV95</f>
        <v>0</v>
      </c>
      <c r="T105" s="23">
        <f t="shared" si="23"/>
        <v>0</v>
      </c>
      <c r="U105" s="24">
        <f>ส.ค.!BV95</f>
        <v>0</v>
      </c>
      <c r="V105" s="23">
        <f t="shared" si="30"/>
        <v>0</v>
      </c>
      <c r="W105" s="24">
        <f>ก.ย.!BV95</f>
        <v>0</v>
      </c>
      <c r="X105" s="23">
        <f t="shared" si="29"/>
        <v>0</v>
      </c>
    </row>
    <row r="106" spans="1:24">
      <c r="A106" s="324" t="s">
        <v>113</v>
      </c>
      <c r="B106" s="24">
        <f>ต.ค.!BV96</f>
        <v>0</v>
      </c>
      <c r="C106" s="24">
        <f>พ.ย.!BV96</f>
        <v>0</v>
      </c>
      <c r="D106" s="23">
        <f t="shared" si="24"/>
        <v>0</v>
      </c>
      <c r="E106" s="24">
        <f>ธ.ค.!BV96</f>
        <v>0</v>
      </c>
      <c r="F106" s="23">
        <f t="shared" si="25"/>
        <v>0</v>
      </c>
      <c r="G106" s="24">
        <f>ม.ค.!BV96</f>
        <v>0</v>
      </c>
      <c r="H106" s="23">
        <f t="shared" si="26"/>
        <v>0</v>
      </c>
      <c r="I106" s="24">
        <f>ก.พ.!BV96</f>
        <v>0</v>
      </c>
      <c r="J106" s="23">
        <f t="shared" si="27"/>
        <v>0</v>
      </c>
      <c r="K106" s="24">
        <f>มี.ค.!BV96</f>
        <v>0</v>
      </c>
      <c r="L106" s="23">
        <f t="shared" si="28"/>
        <v>0</v>
      </c>
      <c r="M106" s="24">
        <f>เม.ย.!BV96</f>
        <v>0</v>
      </c>
      <c r="N106" s="23">
        <f t="shared" si="20"/>
        <v>0</v>
      </c>
      <c r="O106" s="24">
        <f>พ.ค.!BV96</f>
        <v>0</v>
      </c>
      <c r="P106" s="23">
        <f t="shared" si="21"/>
        <v>0</v>
      </c>
      <c r="Q106" s="24">
        <f>มิ.ย.!BV96</f>
        <v>0</v>
      </c>
      <c r="R106" s="23">
        <f t="shared" si="22"/>
        <v>0</v>
      </c>
      <c r="S106" s="24">
        <f>ก.ค.!BV96</f>
        <v>0</v>
      </c>
      <c r="T106" s="23">
        <f t="shared" si="23"/>
        <v>0</v>
      </c>
      <c r="U106" s="24">
        <f>ส.ค.!BV96</f>
        <v>0</v>
      </c>
      <c r="V106" s="23">
        <f t="shared" si="30"/>
        <v>0</v>
      </c>
      <c r="W106" s="24">
        <f>ก.ย.!BV96</f>
        <v>0</v>
      </c>
      <c r="X106" s="23">
        <f t="shared" si="29"/>
        <v>0</v>
      </c>
    </row>
    <row r="107" spans="1:24">
      <c r="A107" s="321" t="s">
        <v>107</v>
      </c>
      <c r="B107" s="24">
        <f>ต.ค.!BV97</f>
        <v>0</v>
      </c>
      <c r="C107" s="24">
        <f>พ.ย.!BV97</f>
        <v>0</v>
      </c>
      <c r="D107" s="23">
        <f t="shared" si="24"/>
        <v>0</v>
      </c>
      <c r="E107" s="24">
        <f>ธ.ค.!BV97</f>
        <v>0</v>
      </c>
      <c r="F107" s="23">
        <f t="shared" si="25"/>
        <v>0</v>
      </c>
      <c r="G107" s="24">
        <f>ม.ค.!BV97</f>
        <v>0</v>
      </c>
      <c r="H107" s="23">
        <f t="shared" si="26"/>
        <v>0</v>
      </c>
      <c r="I107" s="24">
        <f>ก.พ.!BV97</f>
        <v>0</v>
      </c>
      <c r="J107" s="23">
        <f t="shared" si="27"/>
        <v>0</v>
      </c>
      <c r="K107" s="24">
        <f>มี.ค.!BV97</f>
        <v>0</v>
      </c>
      <c r="L107" s="23">
        <f t="shared" si="28"/>
        <v>0</v>
      </c>
      <c r="M107" s="24">
        <f>เม.ย.!BV97</f>
        <v>0</v>
      </c>
      <c r="N107" s="23">
        <f t="shared" si="20"/>
        <v>0</v>
      </c>
      <c r="O107" s="24">
        <f>พ.ค.!BV97</f>
        <v>0</v>
      </c>
      <c r="P107" s="23">
        <f t="shared" si="21"/>
        <v>0</v>
      </c>
      <c r="Q107" s="24">
        <f>มิ.ย.!BV97</f>
        <v>0</v>
      </c>
      <c r="R107" s="23">
        <f t="shared" si="22"/>
        <v>0</v>
      </c>
      <c r="S107" s="24">
        <f>ก.ค.!BV97</f>
        <v>0</v>
      </c>
      <c r="T107" s="23">
        <f t="shared" si="23"/>
        <v>0</v>
      </c>
      <c r="U107" s="24">
        <f>ส.ค.!BV97</f>
        <v>0</v>
      </c>
      <c r="V107" s="23">
        <f t="shared" si="30"/>
        <v>0</v>
      </c>
      <c r="W107" s="24">
        <f>ก.ย.!BV97</f>
        <v>0</v>
      </c>
      <c r="X107" s="23">
        <f t="shared" si="29"/>
        <v>0</v>
      </c>
    </row>
    <row r="108" spans="1:24">
      <c r="A108" s="322" t="s">
        <v>87</v>
      </c>
      <c r="B108" s="24">
        <f>ต.ค.!BV98</f>
        <v>14622058.5</v>
      </c>
      <c r="C108" s="24">
        <f>พ.ย.!BV98</f>
        <v>0</v>
      </c>
      <c r="D108" s="23">
        <f t="shared" si="24"/>
        <v>14622058.5</v>
      </c>
      <c r="E108" s="24">
        <f>ธ.ค.!BV98</f>
        <v>0</v>
      </c>
      <c r="F108" s="23">
        <f t="shared" si="25"/>
        <v>14622058.5</v>
      </c>
      <c r="G108" s="24">
        <f>ม.ค.!BV98</f>
        <v>0</v>
      </c>
      <c r="H108" s="23">
        <f t="shared" si="26"/>
        <v>14622058.5</v>
      </c>
      <c r="I108" s="24">
        <f>ก.พ.!BV98</f>
        <v>0</v>
      </c>
      <c r="J108" s="23">
        <f t="shared" si="27"/>
        <v>14622058.5</v>
      </c>
      <c r="K108" s="24">
        <f>มี.ค.!BV98</f>
        <v>0</v>
      </c>
      <c r="L108" s="23">
        <f t="shared" si="28"/>
        <v>14622058.5</v>
      </c>
      <c r="M108" s="24">
        <f>เม.ย.!BV98</f>
        <v>0</v>
      </c>
      <c r="N108" s="23">
        <f t="shared" si="20"/>
        <v>14622058.5</v>
      </c>
      <c r="O108" s="24">
        <f>พ.ค.!BV98</f>
        <v>0</v>
      </c>
      <c r="P108" s="23">
        <f t="shared" si="21"/>
        <v>14622058.5</v>
      </c>
      <c r="Q108" s="24">
        <f>มิ.ย.!BV98</f>
        <v>0</v>
      </c>
      <c r="R108" s="23">
        <f t="shared" si="22"/>
        <v>14622058.5</v>
      </c>
      <c r="S108" s="24">
        <f>ก.ค.!BV98</f>
        <v>0</v>
      </c>
      <c r="T108" s="23">
        <f t="shared" si="23"/>
        <v>14622058.5</v>
      </c>
      <c r="U108" s="24">
        <f>ส.ค.!BV98</f>
        <v>0</v>
      </c>
      <c r="V108" s="23">
        <f t="shared" si="30"/>
        <v>14622058.5</v>
      </c>
      <c r="W108" s="24">
        <f>ก.ย.!BV98</f>
        <v>0</v>
      </c>
      <c r="X108" s="23">
        <f t="shared" si="29"/>
        <v>14622058.5</v>
      </c>
    </row>
    <row r="109" spans="1:24">
      <c r="A109" s="324" t="s">
        <v>114</v>
      </c>
      <c r="B109" s="24">
        <f>ต.ค.!BV99</f>
        <v>0</v>
      </c>
      <c r="C109" s="24">
        <f>พ.ย.!BV99</f>
        <v>0</v>
      </c>
      <c r="D109" s="23">
        <f t="shared" si="24"/>
        <v>0</v>
      </c>
      <c r="E109" s="24">
        <f>ธ.ค.!BV99</f>
        <v>0</v>
      </c>
      <c r="F109" s="23">
        <f t="shared" si="25"/>
        <v>0</v>
      </c>
      <c r="G109" s="24">
        <f>ม.ค.!BV99</f>
        <v>0</v>
      </c>
      <c r="H109" s="23">
        <f t="shared" si="26"/>
        <v>0</v>
      </c>
      <c r="I109" s="24">
        <f>ก.พ.!BV99</f>
        <v>0</v>
      </c>
      <c r="J109" s="23">
        <f t="shared" si="27"/>
        <v>0</v>
      </c>
      <c r="K109" s="24">
        <f>มี.ค.!BV99</f>
        <v>0</v>
      </c>
      <c r="L109" s="23">
        <f t="shared" si="28"/>
        <v>0</v>
      </c>
      <c r="M109" s="24">
        <f>เม.ย.!BV99</f>
        <v>0</v>
      </c>
      <c r="N109" s="23">
        <f t="shared" si="20"/>
        <v>0</v>
      </c>
      <c r="O109" s="24">
        <f>พ.ค.!BV99</f>
        <v>0</v>
      </c>
      <c r="P109" s="23">
        <f t="shared" si="21"/>
        <v>0</v>
      </c>
      <c r="Q109" s="24">
        <f>มิ.ย.!BV99</f>
        <v>0</v>
      </c>
      <c r="R109" s="23">
        <f t="shared" si="22"/>
        <v>0</v>
      </c>
      <c r="S109" s="24">
        <f>ก.ค.!BV99</f>
        <v>0</v>
      </c>
      <c r="T109" s="23">
        <f t="shared" si="23"/>
        <v>0</v>
      </c>
      <c r="U109" s="24">
        <f>ส.ค.!BV99</f>
        <v>0</v>
      </c>
      <c r="V109" s="23">
        <f t="shared" si="30"/>
        <v>0</v>
      </c>
      <c r="W109" s="24">
        <f>ก.ย.!BV99</f>
        <v>0</v>
      </c>
      <c r="X109" s="23">
        <f t="shared" si="29"/>
        <v>0</v>
      </c>
    </row>
    <row r="110" spans="1:24" hidden="1">
      <c r="A110" s="321" t="s">
        <v>442</v>
      </c>
      <c r="B110" s="24">
        <f>ต.ค.!BV100</f>
        <v>0</v>
      </c>
      <c r="C110" s="24">
        <f>พ.ย.!BV100</f>
        <v>0</v>
      </c>
      <c r="D110" s="23">
        <f t="shared" si="24"/>
        <v>0</v>
      </c>
      <c r="E110" s="24">
        <f>ธ.ค.!BV100</f>
        <v>0</v>
      </c>
      <c r="F110" s="23">
        <f t="shared" si="25"/>
        <v>0</v>
      </c>
      <c r="G110" s="24">
        <f>ม.ค.!BV100</f>
        <v>0</v>
      </c>
      <c r="H110" s="23">
        <f t="shared" si="26"/>
        <v>0</v>
      </c>
      <c r="I110" s="24">
        <f>ก.พ.!BV100</f>
        <v>0</v>
      </c>
      <c r="J110" s="23">
        <f t="shared" si="27"/>
        <v>0</v>
      </c>
      <c r="K110" s="24">
        <f>มี.ค.!BV100</f>
        <v>0</v>
      </c>
      <c r="L110" s="23">
        <f t="shared" si="28"/>
        <v>0</v>
      </c>
      <c r="M110" s="24">
        <f>เม.ย.!BV100</f>
        <v>0</v>
      </c>
      <c r="N110" s="23">
        <f t="shared" si="20"/>
        <v>0</v>
      </c>
      <c r="O110" s="24">
        <f>พ.ค.!BV100</f>
        <v>0</v>
      </c>
      <c r="P110" s="23">
        <f t="shared" si="21"/>
        <v>0</v>
      </c>
      <c r="Q110" s="24">
        <f>มิ.ย.!BV100</f>
        <v>0</v>
      </c>
      <c r="R110" s="23">
        <f t="shared" si="22"/>
        <v>0</v>
      </c>
      <c r="S110" s="24">
        <f>ก.ค.!BV100</f>
        <v>0</v>
      </c>
      <c r="T110" s="23">
        <f t="shared" si="23"/>
        <v>0</v>
      </c>
      <c r="U110" s="24">
        <f>ส.ค.!BV100</f>
        <v>0</v>
      </c>
      <c r="V110" s="23">
        <f t="shared" si="30"/>
        <v>0</v>
      </c>
      <c r="W110" s="24">
        <f>ก.ย.!BV100</f>
        <v>0</v>
      </c>
      <c r="X110" s="23">
        <f t="shared" si="29"/>
        <v>0</v>
      </c>
    </row>
    <row r="111" spans="1:24" hidden="1">
      <c r="A111" s="321" t="s">
        <v>422</v>
      </c>
      <c r="B111" s="24">
        <f>ต.ค.!BV101</f>
        <v>0</v>
      </c>
      <c r="C111" s="24">
        <f>พ.ย.!BV101</f>
        <v>0</v>
      </c>
      <c r="D111" s="23">
        <f t="shared" si="24"/>
        <v>0</v>
      </c>
      <c r="E111" s="24">
        <f>ธ.ค.!BV101</f>
        <v>0</v>
      </c>
      <c r="F111" s="23">
        <f t="shared" si="25"/>
        <v>0</v>
      </c>
      <c r="G111" s="24">
        <f>ม.ค.!BV101</f>
        <v>0</v>
      </c>
      <c r="H111" s="23">
        <f t="shared" si="26"/>
        <v>0</v>
      </c>
      <c r="I111" s="24">
        <f>ก.พ.!BV101</f>
        <v>0</v>
      </c>
      <c r="J111" s="23">
        <f t="shared" si="27"/>
        <v>0</v>
      </c>
      <c r="K111" s="24">
        <f>มี.ค.!BV101</f>
        <v>0</v>
      </c>
      <c r="L111" s="23">
        <f t="shared" si="28"/>
        <v>0</v>
      </c>
      <c r="M111" s="24">
        <f>เม.ย.!BV101</f>
        <v>0</v>
      </c>
      <c r="N111" s="23">
        <f t="shared" si="20"/>
        <v>0</v>
      </c>
      <c r="O111" s="24">
        <f>พ.ค.!BV101</f>
        <v>0</v>
      </c>
      <c r="P111" s="23">
        <f t="shared" si="21"/>
        <v>0</v>
      </c>
      <c r="Q111" s="24">
        <f>มิ.ย.!BV101</f>
        <v>0</v>
      </c>
      <c r="R111" s="23">
        <f t="shared" si="22"/>
        <v>0</v>
      </c>
      <c r="S111" s="24">
        <f>ก.ค.!BV101</f>
        <v>0</v>
      </c>
      <c r="T111" s="23">
        <f t="shared" si="23"/>
        <v>0</v>
      </c>
      <c r="U111" s="24">
        <f>ส.ค.!BV101</f>
        <v>0</v>
      </c>
      <c r="V111" s="23">
        <f t="shared" si="30"/>
        <v>0</v>
      </c>
      <c r="W111" s="24">
        <f>ก.ย.!BV101</f>
        <v>0</v>
      </c>
      <c r="X111" s="23">
        <f t="shared" si="29"/>
        <v>0</v>
      </c>
    </row>
    <row r="112" spans="1:24">
      <c r="A112" s="321" t="s">
        <v>443</v>
      </c>
      <c r="B112" s="24">
        <f>ต.ค.!BV102</f>
        <v>7186119.0100000016</v>
      </c>
      <c r="C112" s="24">
        <f>พ.ย.!BV102</f>
        <v>0</v>
      </c>
      <c r="D112" s="23">
        <f t="shared" si="24"/>
        <v>7186119.0100000016</v>
      </c>
      <c r="E112" s="24">
        <f>ธ.ค.!BV102</f>
        <v>0</v>
      </c>
      <c r="F112" s="23">
        <f t="shared" si="25"/>
        <v>7186119.0100000016</v>
      </c>
      <c r="G112" s="24">
        <f>ม.ค.!BV102</f>
        <v>0</v>
      </c>
      <c r="H112" s="23">
        <f t="shared" si="26"/>
        <v>7186119.0100000016</v>
      </c>
      <c r="I112" s="24">
        <f>ก.พ.!BV102</f>
        <v>0</v>
      </c>
      <c r="J112" s="23">
        <f t="shared" si="27"/>
        <v>7186119.0100000016</v>
      </c>
      <c r="K112" s="24">
        <f>มี.ค.!BV102</f>
        <v>0</v>
      </c>
      <c r="L112" s="23">
        <f t="shared" si="28"/>
        <v>7186119.0100000016</v>
      </c>
      <c r="M112" s="24">
        <f>เม.ย.!BV102</f>
        <v>0</v>
      </c>
      <c r="N112" s="23">
        <f t="shared" si="20"/>
        <v>7186119.0100000016</v>
      </c>
      <c r="O112" s="24">
        <f>พ.ค.!BV102</f>
        <v>0</v>
      </c>
      <c r="P112" s="23">
        <f t="shared" si="21"/>
        <v>7186119.0100000016</v>
      </c>
      <c r="Q112" s="24">
        <f>มิ.ย.!BV102</f>
        <v>0</v>
      </c>
      <c r="R112" s="23">
        <f t="shared" si="22"/>
        <v>7186119.0100000016</v>
      </c>
      <c r="S112" s="24">
        <f>ก.ค.!BV102</f>
        <v>0</v>
      </c>
      <c r="T112" s="23">
        <f t="shared" si="23"/>
        <v>7186119.0100000016</v>
      </c>
      <c r="U112" s="24">
        <f>ส.ค.!BV102</f>
        <v>0</v>
      </c>
      <c r="V112" s="23">
        <f t="shared" si="30"/>
        <v>7186119.0100000016</v>
      </c>
      <c r="W112" s="24">
        <f>ก.ย.!BV102</f>
        <v>0</v>
      </c>
      <c r="X112" s="23">
        <f>+V112+W112</f>
        <v>7186119.0100000016</v>
      </c>
    </row>
    <row r="113" spans="1:24" hidden="1">
      <c r="A113" s="321" t="s">
        <v>444</v>
      </c>
      <c r="B113" s="24">
        <f>ต.ค.!BV103</f>
        <v>0</v>
      </c>
      <c r="C113" s="24">
        <f>พ.ย.!BV103</f>
        <v>0</v>
      </c>
      <c r="D113" s="23">
        <f t="shared" si="24"/>
        <v>0</v>
      </c>
      <c r="E113" s="24">
        <f>ธ.ค.!BV103</f>
        <v>0</v>
      </c>
      <c r="F113" s="23">
        <f t="shared" si="25"/>
        <v>0</v>
      </c>
      <c r="G113" s="24">
        <f>ม.ค.!BV103</f>
        <v>0</v>
      </c>
      <c r="H113" s="23">
        <f t="shared" si="26"/>
        <v>0</v>
      </c>
      <c r="I113" s="24">
        <f>ก.พ.!BV103</f>
        <v>0</v>
      </c>
      <c r="J113" s="23">
        <f t="shared" si="27"/>
        <v>0</v>
      </c>
      <c r="K113" s="24">
        <f>มี.ค.!BV103</f>
        <v>0</v>
      </c>
      <c r="L113" s="23">
        <f t="shared" si="28"/>
        <v>0</v>
      </c>
      <c r="M113" s="24">
        <f>เม.ย.!BV103</f>
        <v>0</v>
      </c>
      <c r="N113" s="23">
        <f t="shared" si="20"/>
        <v>0</v>
      </c>
      <c r="O113" s="24">
        <f>พ.ค.!BV103</f>
        <v>0</v>
      </c>
      <c r="P113" s="23">
        <f t="shared" si="21"/>
        <v>0</v>
      </c>
      <c r="Q113" s="24">
        <f>มิ.ย.!BV103</f>
        <v>0</v>
      </c>
      <c r="R113" s="23">
        <f t="shared" si="22"/>
        <v>0</v>
      </c>
      <c r="S113" s="24">
        <f>ก.ค.!BV103</f>
        <v>0</v>
      </c>
      <c r="T113" s="23">
        <f t="shared" si="23"/>
        <v>0</v>
      </c>
      <c r="U113" s="24">
        <f>ส.ค.!BV103</f>
        <v>0</v>
      </c>
      <c r="V113" s="23">
        <f t="shared" si="30"/>
        <v>0</v>
      </c>
      <c r="W113" s="24">
        <f>ก.ย.!BV103</f>
        <v>0</v>
      </c>
      <c r="X113" s="23">
        <f t="shared" si="29"/>
        <v>0</v>
      </c>
    </row>
    <row r="114" spans="1:24">
      <c r="A114" s="321" t="s">
        <v>257</v>
      </c>
      <c r="B114" s="24">
        <f>ต.ค.!BV104</f>
        <v>9454985.2199999969</v>
      </c>
      <c r="C114" s="24">
        <f>พ.ย.!BV104</f>
        <v>0</v>
      </c>
      <c r="D114" s="23">
        <f t="shared" si="24"/>
        <v>9454985.2199999969</v>
      </c>
      <c r="E114" s="24">
        <f>ธ.ค.!BV104</f>
        <v>0</v>
      </c>
      <c r="F114" s="23">
        <f t="shared" si="25"/>
        <v>9454985.2199999969</v>
      </c>
      <c r="G114" s="24">
        <f>ม.ค.!BV104</f>
        <v>0</v>
      </c>
      <c r="H114" s="23">
        <f t="shared" si="26"/>
        <v>9454985.2199999969</v>
      </c>
      <c r="I114" s="24">
        <f>ก.พ.!BV104</f>
        <v>0</v>
      </c>
      <c r="J114" s="23">
        <f t="shared" si="27"/>
        <v>9454985.2199999969</v>
      </c>
      <c r="K114" s="24">
        <f>มี.ค.!BV104</f>
        <v>0</v>
      </c>
      <c r="L114" s="23">
        <f t="shared" si="28"/>
        <v>9454985.2199999969</v>
      </c>
      <c r="M114" s="24">
        <f>เม.ย.!BV104</f>
        <v>0</v>
      </c>
      <c r="N114" s="23">
        <f t="shared" si="20"/>
        <v>9454985.2199999969</v>
      </c>
      <c r="O114" s="24">
        <f>พ.ค.!BV104</f>
        <v>0</v>
      </c>
      <c r="P114" s="23">
        <f t="shared" si="21"/>
        <v>9454985.2199999969</v>
      </c>
      <c r="Q114" s="24">
        <f>มิ.ย.!BV104</f>
        <v>0</v>
      </c>
      <c r="R114" s="23">
        <f t="shared" si="22"/>
        <v>9454985.2199999969</v>
      </c>
      <c r="S114" s="24">
        <f>ก.ค.!BV104</f>
        <v>0</v>
      </c>
      <c r="T114" s="23">
        <f t="shared" si="23"/>
        <v>9454985.2199999969</v>
      </c>
      <c r="U114" s="24">
        <f>ส.ค.!BV104</f>
        <v>0</v>
      </c>
      <c r="V114" s="23">
        <f t="shared" si="30"/>
        <v>9454985.2199999969</v>
      </c>
      <c r="W114" s="24">
        <f>ก.ย.!BV104</f>
        <v>0</v>
      </c>
      <c r="X114" s="23">
        <f>+V114+W114</f>
        <v>9454985.2199999969</v>
      </c>
    </row>
    <row r="115" spans="1:24" hidden="1">
      <c r="A115" s="321" t="s">
        <v>446</v>
      </c>
      <c r="B115" s="24">
        <f>ต.ค.!BV105</f>
        <v>0</v>
      </c>
      <c r="C115" s="24">
        <f>พ.ย.!BV105</f>
        <v>0</v>
      </c>
      <c r="D115" s="23">
        <f t="shared" si="24"/>
        <v>0</v>
      </c>
      <c r="E115" s="24">
        <f>ธ.ค.!BV105</f>
        <v>0</v>
      </c>
      <c r="F115" s="23">
        <f t="shared" si="25"/>
        <v>0</v>
      </c>
      <c r="G115" s="24">
        <f>ม.ค.!BV105</f>
        <v>0</v>
      </c>
      <c r="H115" s="23">
        <f t="shared" si="26"/>
        <v>0</v>
      </c>
      <c r="I115" s="24">
        <f>ก.พ.!BV105</f>
        <v>0</v>
      </c>
      <c r="J115" s="23">
        <f t="shared" si="27"/>
        <v>0</v>
      </c>
      <c r="K115" s="24">
        <f>มี.ค.!BV105</f>
        <v>0</v>
      </c>
      <c r="L115" s="23">
        <f t="shared" si="28"/>
        <v>0</v>
      </c>
      <c r="M115" s="24">
        <f>เม.ย.!BV105</f>
        <v>0</v>
      </c>
      <c r="N115" s="23">
        <f t="shared" si="20"/>
        <v>0</v>
      </c>
      <c r="O115" s="24">
        <f>พ.ค.!BV105</f>
        <v>0</v>
      </c>
      <c r="P115" s="23">
        <f t="shared" si="21"/>
        <v>0</v>
      </c>
      <c r="Q115" s="24">
        <f>มิ.ย.!BV105</f>
        <v>0</v>
      </c>
      <c r="R115" s="23">
        <f t="shared" si="22"/>
        <v>0</v>
      </c>
      <c r="S115" s="24">
        <f>ก.ค.!BV105</f>
        <v>0</v>
      </c>
      <c r="T115" s="23">
        <f t="shared" si="23"/>
        <v>0</v>
      </c>
      <c r="U115" s="24">
        <f>ส.ค.!BV105</f>
        <v>0</v>
      </c>
      <c r="V115" s="23">
        <f t="shared" si="30"/>
        <v>0</v>
      </c>
      <c r="W115" s="24">
        <f>ก.ย.!BV105</f>
        <v>0</v>
      </c>
      <c r="X115" s="23">
        <f t="shared" si="29"/>
        <v>0</v>
      </c>
    </row>
    <row r="116" spans="1:24">
      <c r="A116" s="321" t="s">
        <v>447</v>
      </c>
      <c r="B116" s="24">
        <f>ต.ค.!BV106</f>
        <v>1763539</v>
      </c>
      <c r="C116" s="24">
        <f>พ.ย.!BV106</f>
        <v>0</v>
      </c>
      <c r="D116" s="23">
        <f t="shared" si="24"/>
        <v>1763539</v>
      </c>
      <c r="E116" s="24">
        <f>ธ.ค.!BV106</f>
        <v>0</v>
      </c>
      <c r="F116" s="23">
        <f t="shared" si="25"/>
        <v>1763539</v>
      </c>
      <c r="G116" s="24">
        <f>ม.ค.!BV106</f>
        <v>0</v>
      </c>
      <c r="H116" s="23">
        <f t="shared" si="26"/>
        <v>1763539</v>
      </c>
      <c r="I116" s="24">
        <f>ก.พ.!BV106</f>
        <v>0</v>
      </c>
      <c r="J116" s="23">
        <f t="shared" si="27"/>
        <v>1763539</v>
      </c>
      <c r="K116" s="24">
        <f>มี.ค.!BV106</f>
        <v>0</v>
      </c>
      <c r="L116" s="23">
        <f t="shared" si="28"/>
        <v>1763539</v>
      </c>
      <c r="M116" s="24">
        <f>เม.ย.!BV106</f>
        <v>0</v>
      </c>
      <c r="N116" s="23">
        <f t="shared" si="20"/>
        <v>1763539</v>
      </c>
      <c r="O116" s="24">
        <f>พ.ค.!BV106</f>
        <v>0</v>
      </c>
      <c r="P116" s="23">
        <f t="shared" si="21"/>
        <v>1763539</v>
      </c>
      <c r="Q116" s="24">
        <f>มิ.ย.!BV106</f>
        <v>0</v>
      </c>
      <c r="R116" s="23">
        <f t="shared" si="22"/>
        <v>1763539</v>
      </c>
      <c r="S116" s="24">
        <f>ก.ค.!BV106</f>
        <v>0</v>
      </c>
      <c r="T116" s="23">
        <f t="shared" si="23"/>
        <v>1763539</v>
      </c>
      <c r="U116" s="24">
        <f>ส.ค.!BV106</f>
        <v>0</v>
      </c>
      <c r="V116" s="23">
        <f t="shared" si="30"/>
        <v>1763539</v>
      </c>
      <c r="W116" s="24">
        <f>ก.ย.!BV106</f>
        <v>0</v>
      </c>
      <c r="X116" s="23">
        <f t="shared" si="29"/>
        <v>1763539</v>
      </c>
    </row>
    <row r="117" spans="1:24">
      <c r="A117" s="356" t="s">
        <v>213</v>
      </c>
      <c r="B117" s="24">
        <f>ต.ค.!BV107</f>
        <v>0</v>
      </c>
      <c r="C117" s="24">
        <f>พ.ย.!BV107</f>
        <v>0</v>
      </c>
      <c r="D117" s="23">
        <f t="shared" si="24"/>
        <v>0</v>
      </c>
      <c r="E117" s="24">
        <f>ธ.ค.!BV107</f>
        <v>0</v>
      </c>
      <c r="F117" s="23">
        <f t="shared" si="25"/>
        <v>0</v>
      </c>
      <c r="G117" s="24">
        <f>ม.ค.!BV107</f>
        <v>0</v>
      </c>
      <c r="H117" s="23">
        <f t="shared" si="26"/>
        <v>0</v>
      </c>
      <c r="I117" s="24">
        <f>ก.พ.!BV107</f>
        <v>0</v>
      </c>
      <c r="J117" s="23">
        <f t="shared" si="27"/>
        <v>0</v>
      </c>
      <c r="K117" s="24">
        <f>มี.ค.!BV107</f>
        <v>0</v>
      </c>
      <c r="L117" s="23">
        <f t="shared" si="28"/>
        <v>0</v>
      </c>
      <c r="M117" s="24">
        <f>เม.ย.!BV107</f>
        <v>0</v>
      </c>
      <c r="N117" s="23">
        <f t="shared" si="20"/>
        <v>0</v>
      </c>
      <c r="O117" s="24">
        <f>พ.ค.!BV107</f>
        <v>0</v>
      </c>
      <c r="P117" s="23">
        <f t="shared" si="21"/>
        <v>0</v>
      </c>
      <c r="Q117" s="24">
        <f>มิ.ย.!BV107</f>
        <v>0</v>
      </c>
      <c r="R117" s="23">
        <f t="shared" si="22"/>
        <v>0</v>
      </c>
      <c r="S117" s="24">
        <f>ก.ค.!BV107</f>
        <v>0</v>
      </c>
      <c r="T117" s="23">
        <f t="shared" si="23"/>
        <v>0</v>
      </c>
      <c r="U117" s="24">
        <f>ส.ค.!BV107</f>
        <v>0</v>
      </c>
      <c r="V117" s="23">
        <f t="shared" si="30"/>
        <v>0</v>
      </c>
      <c r="W117" s="24">
        <f>ก.ย.!BV107</f>
        <v>0</v>
      </c>
      <c r="X117" s="23">
        <f t="shared" si="29"/>
        <v>0</v>
      </c>
    </row>
    <row r="118" spans="1:24" hidden="1">
      <c r="A118" s="5" t="s">
        <v>448</v>
      </c>
      <c r="B118" s="25">
        <f>ต.ค.!BV108</f>
        <v>0</v>
      </c>
      <c r="C118" s="25">
        <f>พ.ย.!BV108</f>
        <v>0</v>
      </c>
      <c r="D118" s="140">
        <f t="shared" si="24"/>
        <v>0</v>
      </c>
      <c r="E118" s="25">
        <f>ธ.ค.!BV108</f>
        <v>0</v>
      </c>
      <c r="F118" s="140">
        <f t="shared" si="25"/>
        <v>0</v>
      </c>
      <c r="G118" s="25">
        <f>ม.ค.!BV108</f>
        <v>0</v>
      </c>
      <c r="H118" s="140">
        <f t="shared" si="26"/>
        <v>0</v>
      </c>
      <c r="I118" s="25">
        <f>ก.พ.!BV108</f>
        <v>0</v>
      </c>
      <c r="J118" s="140">
        <f t="shared" si="27"/>
        <v>0</v>
      </c>
      <c r="K118" s="25">
        <f>มี.ค.!BV108</f>
        <v>0</v>
      </c>
      <c r="L118" s="140">
        <f t="shared" si="28"/>
        <v>0</v>
      </c>
      <c r="M118" s="25">
        <f>เม.ย.!BV108</f>
        <v>0</v>
      </c>
      <c r="N118" s="140">
        <f t="shared" si="20"/>
        <v>0</v>
      </c>
      <c r="O118" s="25">
        <f>พ.ค.!BV108</f>
        <v>0</v>
      </c>
      <c r="P118" s="140">
        <f t="shared" si="21"/>
        <v>0</v>
      </c>
      <c r="Q118" s="25">
        <f>มิ.ย.!BV108</f>
        <v>0</v>
      </c>
      <c r="R118" s="140">
        <f t="shared" si="22"/>
        <v>0</v>
      </c>
      <c r="S118" s="25">
        <f>ก.ค.!BV108</f>
        <v>0</v>
      </c>
      <c r="T118" s="140">
        <f t="shared" si="23"/>
        <v>0</v>
      </c>
      <c r="U118" s="25">
        <f>ส.ค.!BV108</f>
        <v>0</v>
      </c>
      <c r="V118" s="140">
        <f t="shared" si="30"/>
        <v>0</v>
      </c>
      <c r="W118" s="25">
        <f>ก.ย.!BV108</f>
        <v>0</v>
      </c>
      <c r="X118" s="140">
        <f t="shared" si="29"/>
        <v>0</v>
      </c>
    </row>
    <row r="119" spans="1:24" ht="24" thickBot="1">
      <c r="A119" s="145" t="s">
        <v>449</v>
      </c>
      <c r="B119" s="61">
        <f>ต.ค.!BV109</f>
        <v>34625419.32</v>
      </c>
      <c r="C119" s="143">
        <f>พ.ย.!BV109</f>
        <v>0</v>
      </c>
      <c r="D119" s="143">
        <f t="shared" si="24"/>
        <v>34625419.32</v>
      </c>
      <c r="E119" s="143">
        <f>ธ.ค.!BV109</f>
        <v>0</v>
      </c>
      <c r="F119" s="143">
        <f t="shared" si="25"/>
        <v>34625419.32</v>
      </c>
      <c r="G119" s="143">
        <f>ม.ค.!BV109</f>
        <v>0</v>
      </c>
      <c r="H119" s="143">
        <f t="shared" si="26"/>
        <v>34625419.32</v>
      </c>
      <c r="I119" s="143">
        <f>ก.พ.!BV109</f>
        <v>0</v>
      </c>
      <c r="J119" s="143">
        <f t="shared" si="27"/>
        <v>34625419.32</v>
      </c>
      <c r="K119" s="143">
        <f>มี.ค.!BV109</f>
        <v>0</v>
      </c>
      <c r="L119" s="143">
        <f t="shared" si="28"/>
        <v>34625419.32</v>
      </c>
      <c r="M119" s="143">
        <f>เม.ย.!BV109</f>
        <v>0</v>
      </c>
      <c r="N119" s="143">
        <f t="shared" si="20"/>
        <v>34625419.32</v>
      </c>
      <c r="O119" s="143">
        <f>พ.ค.!BV109</f>
        <v>0</v>
      </c>
      <c r="P119" s="143">
        <f t="shared" si="21"/>
        <v>34625419.32</v>
      </c>
      <c r="Q119" s="143">
        <f>มิ.ย.!BV109</f>
        <v>0</v>
      </c>
      <c r="R119" s="143">
        <f t="shared" si="22"/>
        <v>34625419.32</v>
      </c>
      <c r="S119" s="143">
        <f>ก.ค.!BV109</f>
        <v>0</v>
      </c>
      <c r="T119" s="143">
        <f t="shared" si="23"/>
        <v>34625419.32</v>
      </c>
      <c r="U119" s="143">
        <f>ส.ค.!BV109</f>
        <v>0</v>
      </c>
      <c r="V119" s="143">
        <f t="shared" si="30"/>
        <v>34625419.32</v>
      </c>
      <c r="W119" s="143">
        <f>ก.ย.!BV109</f>
        <v>0</v>
      </c>
      <c r="X119" s="143">
        <f>+V119+W119</f>
        <v>34625419.32</v>
      </c>
    </row>
    <row r="120" spans="1:24" ht="24" thickTop="1">
      <c r="A120" s="2" t="s">
        <v>450</v>
      </c>
      <c r="B120" s="131">
        <f>ต.ค.!BV110</f>
        <v>499015865.03000003</v>
      </c>
      <c r="C120" s="131">
        <f>พ.ย.!BV110</f>
        <v>0</v>
      </c>
      <c r="D120" s="57"/>
      <c r="E120" s="131">
        <f>ธ.ค.!BV110</f>
        <v>0</v>
      </c>
      <c r="F120" s="57"/>
      <c r="G120" s="131">
        <f>ม.ค.!BV110</f>
        <v>0</v>
      </c>
      <c r="H120" s="57"/>
      <c r="I120" s="131">
        <f>ก.พ.!BV110</f>
        <v>0</v>
      </c>
      <c r="J120" s="57"/>
      <c r="K120" s="131">
        <f>มี.ค.!BV110</f>
        <v>0</v>
      </c>
      <c r="L120" s="57"/>
      <c r="M120" s="131">
        <f>เม.ย.!BV110</f>
        <v>0</v>
      </c>
      <c r="N120" s="57"/>
      <c r="O120" s="131">
        <f>พ.ค.!BV110</f>
        <v>0</v>
      </c>
      <c r="P120" s="57"/>
      <c r="Q120" s="131">
        <f>มิ.ย.!BV110</f>
        <v>0</v>
      </c>
      <c r="R120" s="57">
        <f>+P120+Q120</f>
        <v>0</v>
      </c>
      <c r="S120" s="131">
        <f>ก.ค.!BV110</f>
        <v>0</v>
      </c>
      <c r="T120" s="57"/>
      <c r="U120" s="131">
        <f>ส.ค.!BV110</f>
        <v>0</v>
      </c>
      <c r="V120" s="57"/>
      <c r="W120" s="131">
        <f>ก.ย.!BV110</f>
        <v>0</v>
      </c>
      <c r="X120" s="57">
        <f t="shared" si="29"/>
        <v>0</v>
      </c>
    </row>
    <row r="121" spans="1:24">
      <c r="A121" s="146" t="s">
        <v>451</v>
      </c>
      <c r="B121" s="25">
        <f>ต.ค.!BV111</f>
        <v>77368357.64000003</v>
      </c>
      <c r="C121" s="25">
        <f>พ.ย.!BV111</f>
        <v>576384222.66999996</v>
      </c>
      <c r="D121" s="140"/>
      <c r="E121" s="25">
        <f>ธ.ค.!BV111</f>
        <v>576384222.66999996</v>
      </c>
      <c r="F121" s="140"/>
      <c r="G121" s="25">
        <f>ม.ค.!BV111</f>
        <v>576384222.66999996</v>
      </c>
      <c r="H121" s="140"/>
      <c r="I121" s="25">
        <f>ก.พ.!BV111</f>
        <v>576384222.66999996</v>
      </c>
      <c r="J121" s="140"/>
      <c r="K121" s="25">
        <f>มี.ค.!BV111</f>
        <v>576384222.66999996</v>
      </c>
      <c r="L121" s="140"/>
      <c r="M121" s="25">
        <f>เม.ย.!BV111</f>
        <v>576384222.66999996</v>
      </c>
      <c r="N121" s="140"/>
      <c r="O121" s="25">
        <f>พ.ค.!BV111</f>
        <v>576384222.66999996</v>
      </c>
      <c r="P121" s="140"/>
      <c r="Q121" s="25">
        <f>มิ.ย.!BV111</f>
        <v>576384222.66999996</v>
      </c>
      <c r="R121" s="140"/>
      <c r="S121" s="25">
        <f>ก.ค.!BV111</f>
        <v>576384222.66999996</v>
      </c>
      <c r="T121" s="140"/>
      <c r="U121" s="25">
        <f>ส.ค.!BV111</f>
        <v>576384222.66999996</v>
      </c>
      <c r="V121" s="140"/>
      <c r="W121" s="25">
        <f>ก.ย.!BV111</f>
        <v>576384222.66999996</v>
      </c>
      <c r="X121" s="140">
        <f t="shared" si="29"/>
        <v>576384222.66999996</v>
      </c>
    </row>
    <row r="122" spans="1:24" ht="24" thickBot="1">
      <c r="A122" s="145" t="s">
        <v>460</v>
      </c>
      <c r="B122" s="61">
        <f>ต.ค.!BV112</f>
        <v>576384222.67000008</v>
      </c>
      <c r="C122" s="143">
        <f>พ.ย.!BV112</f>
        <v>576384222.66999996</v>
      </c>
      <c r="D122" s="143"/>
      <c r="E122" s="143">
        <f>ธ.ค.!BV112</f>
        <v>576384222.66999996</v>
      </c>
      <c r="F122" s="143"/>
      <c r="G122" s="143">
        <f>ม.ค.!BV112</f>
        <v>576384222.66999996</v>
      </c>
      <c r="H122" s="143"/>
      <c r="I122" s="143">
        <f>ก.พ.!BV112</f>
        <v>576384222.66999996</v>
      </c>
      <c r="J122" s="143"/>
      <c r="K122" s="143">
        <f>มี.ค.!BV112</f>
        <v>576384222.66999996</v>
      </c>
      <c r="L122" s="143"/>
      <c r="M122" s="143">
        <f>เม.ย.!BV112</f>
        <v>576384222.66999996</v>
      </c>
      <c r="N122" s="143"/>
      <c r="O122" s="143">
        <f>พ.ค.!BV112</f>
        <v>576384222.66999996</v>
      </c>
      <c r="P122" s="143"/>
      <c r="Q122" s="143">
        <f>มิ.ย.!BV112</f>
        <v>576384222.66999996</v>
      </c>
      <c r="R122" s="143"/>
      <c r="S122" s="143">
        <f>ก.ค.!BV112</f>
        <v>576384222.66999996</v>
      </c>
      <c r="T122" s="143"/>
      <c r="U122" s="143">
        <f>ส.ค.!BV112</f>
        <v>576384222.66999996</v>
      </c>
      <c r="V122" s="143"/>
      <c r="W122" s="143">
        <f>ก.ย.!BV112</f>
        <v>576384222.66999996</v>
      </c>
      <c r="X122" s="143">
        <f t="shared" si="29"/>
        <v>576384222.66999996</v>
      </c>
    </row>
    <row r="123" spans="1:24" ht="24" thickTop="1">
      <c r="A123" s="6" t="s">
        <v>195</v>
      </c>
      <c r="B123" s="36"/>
      <c r="C123" s="36"/>
      <c r="D123" s="11"/>
      <c r="E123" s="36"/>
      <c r="F123" s="11"/>
      <c r="G123" s="36"/>
      <c r="H123" s="11"/>
      <c r="I123" s="36"/>
      <c r="J123" s="11"/>
      <c r="K123" s="36"/>
      <c r="L123" s="11"/>
      <c r="M123" s="36"/>
      <c r="N123" s="11"/>
      <c r="O123" s="36"/>
      <c r="P123" s="11"/>
      <c r="Q123" s="36"/>
      <c r="R123" s="11"/>
      <c r="S123" s="36"/>
      <c r="T123" s="11"/>
      <c r="U123" s="36"/>
      <c r="V123" s="11"/>
      <c r="W123" s="36"/>
      <c r="X123" s="11"/>
    </row>
    <row r="124" spans="1:24">
      <c r="A124" s="7" t="s">
        <v>461</v>
      </c>
      <c r="B124" s="36">
        <f>ต.ค.!BV114</f>
        <v>0</v>
      </c>
      <c r="C124" s="36">
        <f>พ.ย.!BV114</f>
        <v>0</v>
      </c>
      <c r="D124" s="11"/>
      <c r="E124" s="36">
        <f>ธ.ค.!BV114</f>
        <v>2000</v>
      </c>
      <c r="F124" s="11"/>
      <c r="G124" s="36">
        <f>ม.ค.!BV114</f>
        <v>0</v>
      </c>
      <c r="H124" s="11"/>
      <c r="I124" s="36">
        <f>ก.พ.!BV114</f>
        <v>0</v>
      </c>
      <c r="J124" s="11"/>
      <c r="K124" s="36">
        <f>มี.ค.!BV114</f>
        <v>453161.65</v>
      </c>
      <c r="L124" s="11"/>
      <c r="M124" s="36">
        <f>เม.ย.!BV114</f>
        <v>2505</v>
      </c>
      <c r="N124" s="11"/>
      <c r="O124" s="36">
        <f>พ.ค.!BV114</f>
        <v>378.71999999999997</v>
      </c>
      <c r="P124" s="11"/>
      <c r="Q124" s="36">
        <f>มิ.ย.!BV114</f>
        <v>22378.559999999998</v>
      </c>
      <c r="R124" s="11"/>
      <c r="S124" s="36">
        <f>ก.ค.!BV114</f>
        <v>0</v>
      </c>
      <c r="T124" s="11"/>
      <c r="U124" s="36">
        <f>ส.ค.!BV114</f>
        <v>7640.71</v>
      </c>
      <c r="V124" s="11"/>
      <c r="W124" s="36">
        <f>ก.ย.!BV114</f>
        <v>0.02</v>
      </c>
      <c r="X124" s="11">
        <f t="shared" si="29"/>
        <v>0.02</v>
      </c>
    </row>
    <row r="125" spans="1:24">
      <c r="A125" s="7" t="s">
        <v>462</v>
      </c>
      <c r="B125" s="36">
        <f>ต.ค.!BV116</f>
        <v>22524</v>
      </c>
      <c r="C125" s="36">
        <f>พ.ย.!BV116</f>
        <v>4242585</v>
      </c>
      <c r="D125" s="11"/>
      <c r="E125" s="36">
        <f>ธ.ค.!BV116</f>
        <v>4360</v>
      </c>
      <c r="F125" s="11"/>
      <c r="G125" s="36">
        <f>ม.ค.!BV116</f>
        <v>0</v>
      </c>
      <c r="H125" s="11"/>
      <c r="I125" s="36">
        <f>ก.พ.!BV116</f>
        <v>195400</v>
      </c>
      <c r="J125" s="11"/>
      <c r="K125" s="36">
        <f>มี.ค.!BV116</f>
        <v>0</v>
      </c>
      <c r="L125" s="11"/>
      <c r="M125" s="36">
        <f>เม.ย.!BV116</f>
        <v>0</v>
      </c>
      <c r="N125" s="11"/>
      <c r="O125" s="36">
        <f>พ.ค.!BV116</f>
        <v>710000</v>
      </c>
      <c r="P125" s="11"/>
      <c r="Q125" s="36">
        <f>มิ.ย.!BV116</f>
        <v>20992640</v>
      </c>
      <c r="R125" s="11"/>
      <c r="S125" s="36">
        <f>ก.ค.!BV116</f>
        <v>2297444.0499999998</v>
      </c>
      <c r="T125" s="11"/>
      <c r="U125" s="36">
        <f>ส.ค.!BV116</f>
        <v>1505868.17</v>
      </c>
      <c r="V125" s="11"/>
      <c r="W125" s="36">
        <f>ก.ย.!BV116</f>
        <v>1114108.4099999999</v>
      </c>
      <c r="X125" s="11">
        <f t="shared" si="29"/>
        <v>1114108.4099999999</v>
      </c>
    </row>
    <row r="126" spans="1:24">
      <c r="A126" s="7" t="s">
        <v>463</v>
      </c>
      <c r="B126" s="36">
        <f>ต.ค.!BV117</f>
        <v>576269268.44000006</v>
      </c>
      <c r="C126" s="36">
        <f>พ.ย.!BV117</f>
        <v>605283178.58999991</v>
      </c>
      <c r="D126" s="11"/>
      <c r="E126" s="36">
        <f>ธ.ค.!BV117</f>
        <v>582213612.91000009</v>
      </c>
      <c r="F126" s="11"/>
      <c r="G126" s="36">
        <f>ม.ค.!BV117</f>
        <v>546910273.17000008</v>
      </c>
      <c r="H126" s="11"/>
      <c r="I126" s="36">
        <f>ก.พ.!BV117</f>
        <v>486271470.34000003</v>
      </c>
      <c r="J126" s="11"/>
      <c r="K126" s="36">
        <f>มี.ค.!BV117</f>
        <v>486262842.29000002</v>
      </c>
      <c r="L126" s="11"/>
      <c r="M126" s="36">
        <f>เม.ย.!BV117</f>
        <v>480368846.63999999</v>
      </c>
      <c r="N126" s="11"/>
      <c r="O126" s="36">
        <f>พ.ค.!BV117</f>
        <v>469027118.60000002</v>
      </c>
      <c r="P126" s="11"/>
      <c r="Q126" s="36">
        <f>มิ.ย.!BV117</f>
        <v>303770445.83000004</v>
      </c>
      <c r="R126" s="11"/>
      <c r="S126" s="36">
        <f>ก.ค.!BV117</f>
        <v>179919850.94</v>
      </c>
      <c r="T126" s="11"/>
      <c r="U126" s="36">
        <f>ส.ค.!BV117</f>
        <v>83785332.269999996</v>
      </c>
      <c r="V126" s="11"/>
      <c r="W126" s="36">
        <f>ก.ย.!BV117</f>
        <v>15874039.120000001</v>
      </c>
      <c r="X126" s="11">
        <f t="shared" si="29"/>
        <v>15874039.120000001</v>
      </c>
    </row>
    <row r="127" spans="1:24" s="36" customFormat="1">
      <c r="A127" s="7" t="s">
        <v>464</v>
      </c>
      <c r="B127" s="36">
        <f>ต.ค.!BV118</f>
        <v>576384222.67000008</v>
      </c>
      <c r="C127" s="36">
        <f>พ.ย.!BV118</f>
        <v>609525763.58999991</v>
      </c>
      <c r="D127" s="11"/>
      <c r="E127" s="36">
        <f>ธ.ค.!BV118</f>
        <v>582219972.91000009</v>
      </c>
      <c r="F127" s="11"/>
      <c r="G127" s="36">
        <f>ม.ค.!BV118</f>
        <v>546910273.17000008</v>
      </c>
      <c r="H127" s="11"/>
      <c r="I127" s="36">
        <f>ก.พ.!BV118</f>
        <v>486466870.34000003</v>
      </c>
      <c r="J127" s="11"/>
      <c r="K127" s="36">
        <f>มี.ค.!BV118</f>
        <v>486716003.94</v>
      </c>
      <c r="L127" s="11"/>
      <c r="M127" s="36">
        <f>เม.ย.!BV118</f>
        <v>480371351.63999999</v>
      </c>
      <c r="N127" s="11"/>
      <c r="O127" s="36">
        <f>พ.ค.!BV118</f>
        <v>469737497.32000005</v>
      </c>
      <c r="P127" s="11"/>
      <c r="Q127" s="36">
        <f>มิ.ย.!BV118</f>
        <v>324785464.39000005</v>
      </c>
      <c r="R127" s="11"/>
      <c r="S127" s="36">
        <f>ก.ค.!BV118</f>
        <v>182347647.22</v>
      </c>
      <c r="T127" s="11"/>
      <c r="U127" s="36">
        <f>ส.ค.!BV118</f>
        <v>85971872</v>
      </c>
      <c r="V127" s="11"/>
      <c r="W127" s="36">
        <f>ก.ย.!BV118</f>
        <v>16988147.550000001</v>
      </c>
      <c r="X127" s="11">
        <f t="shared" si="29"/>
        <v>16988147.550000001</v>
      </c>
    </row>
    <row r="128" spans="1:24" s="36" customFormat="1">
      <c r="A128" s="3"/>
      <c r="B128" s="36">
        <f>ต.ค.!BV119</f>
        <v>0</v>
      </c>
      <c r="C128" s="36">
        <f>พ.ย.!BV119</f>
        <v>-33141540.919999957</v>
      </c>
      <c r="D128" s="11"/>
      <c r="E128" s="36">
        <f>ธ.ค.!BV119</f>
        <v>-5835750.2400001287</v>
      </c>
      <c r="F128" s="11"/>
      <c r="G128" s="36">
        <f>ม.ค.!BV119</f>
        <v>29473949.499999881</v>
      </c>
      <c r="H128" s="11"/>
      <c r="I128" s="36">
        <f>ก.พ.!BV119</f>
        <v>89917352.329999924</v>
      </c>
      <c r="J128" s="11"/>
      <c r="K128" s="36">
        <f>มี.ค.!BV119</f>
        <v>89668218.729999959</v>
      </c>
      <c r="L128" s="11"/>
      <c r="M128" s="36">
        <f>เม.ย.!BV119</f>
        <v>96012871.029999971</v>
      </c>
      <c r="N128" s="11"/>
      <c r="O128" s="36">
        <f>พ.ค.!BV119</f>
        <v>106646725.3499999</v>
      </c>
      <c r="P128" s="11"/>
      <c r="Q128" s="36">
        <f>มิ.ย.!BV119</f>
        <v>251598758.27999991</v>
      </c>
      <c r="R128" s="11"/>
      <c r="S128" s="36">
        <f>ก.ค.!BV119</f>
        <v>394036575.44999993</v>
      </c>
      <c r="T128" s="11"/>
      <c r="U128" s="36">
        <f>ส.ค.!BV119</f>
        <v>490412350.66999996</v>
      </c>
      <c r="V128" s="11"/>
      <c r="W128" s="36">
        <f>ก.ย.!BV119</f>
        <v>559396075.12</v>
      </c>
      <c r="X128" s="11">
        <f t="shared" si="29"/>
        <v>559396075.12</v>
      </c>
    </row>
    <row r="129" spans="1:24" s="36" customFormat="1">
      <c r="A129" s="52" t="s">
        <v>267</v>
      </c>
      <c r="D129" s="11"/>
      <c r="F129" s="11"/>
      <c r="H129" s="11"/>
      <c r="J129" s="11"/>
      <c r="L129" s="11"/>
      <c r="N129" s="11"/>
      <c r="P129" s="11"/>
      <c r="R129" s="11"/>
      <c r="T129" s="11"/>
      <c r="V129" s="11"/>
      <c r="X129" s="11"/>
    </row>
    <row r="130" spans="1:24" s="36" customFormat="1">
      <c r="A130" s="52"/>
      <c r="D130" s="11"/>
      <c r="F130" s="11"/>
      <c r="H130" s="11"/>
      <c r="J130" s="11"/>
      <c r="L130" s="11"/>
      <c r="N130" s="11"/>
      <c r="P130" s="11"/>
      <c r="R130" s="11"/>
      <c r="T130" s="11"/>
      <c r="V130" s="11"/>
      <c r="X130" s="11"/>
    </row>
    <row r="131" spans="1:24" s="36" customFormat="1">
      <c r="A131" s="144" t="s">
        <v>387</v>
      </c>
      <c r="B131" s="36">
        <f>ต.ค.!BV122</f>
        <v>17169314.350000024</v>
      </c>
      <c r="C131" s="36">
        <f>พ.ย.!BV122</f>
        <v>0</v>
      </c>
      <c r="D131" s="11"/>
      <c r="E131" s="36">
        <f>ธ.ค.!BV122</f>
        <v>0</v>
      </c>
      <c r="F131" s="11"/>
      <c r="G131" s="36">
        <f>ม.ค.!BV122</f>
        <v>0</v>
      </c>
      <c r="H131" s="11"/>
      <c r="I131" s="36">
        <f>ก.พ.!BV122</f>
        <v>0</v>
      </c>
      <c r="J131" s="11"/>
      <c r="K131" s="36">
        <f>มี.ค.!BV122</f>
        <v>0</v>
      </c>
      <c r="L131" s="11"/>
      <c r="M131" s="36">
        <f>เม.ย.!BV122</f>
        <v>0</v>
      </c>
      <c r="N131" s="11"/>
      <c r="O131" s="36">
        <f>พ.ค.!BV122</f>
        <v>0</v>
      </c>
      <c r="P131" s="11"/>
      <c r="Q131" s="36">
        <f>มิ.ย.!BV122</f>
        <v>0</v>
      </c>
      <c r="R131" s="11"/>
      <c r="S131" s="36">
        <f>ก.ค.!BV122</f>
        <v>0</v>
      </c>
      <c r="T131" s="11"/>
      <c r="U131" s="36">
        <f>ส.ค.!BV122</f>
        <v>0</v>
      </c>
      <c r="V131" s="11"/>
      <c r="W131" s="36">
        <f>ก.ย.!BV123</f>
        <v>0</v>
      </c>
      <c r="X131" s="11">
        <f t="shared" si="29"/>
        <v>0</v>
      </c>
    </row>
    <row r="132" spans="1:24" s="36" customFormat="1">
      <c r="A132" s="144" t="s">
        <v>388</v>
      </c>
      <c r="B132" s="36">
        <f>ต.ค.!BV123</f>
        <v>16220776.090000004</v>
      </c>
      <c r="C132" s="36">
        <f>พ.ย.!BV123</f>
        <v>0</v>
      </c>
      <c r="D132" s="11"/>
      <c r="E132" s="36">
        <f>ธ.ค.!BV123</f>
        <v>0</v>
      </c>
      <c r="F132" s="11"/>
      <c r="G132" s="36">
        <f>ม.ค.!BV123</f>
        <v>0</v>
      </c>
      <c r="H132" s="11"/>
      <c r="I132" s="36">
        <f>ก.พ.!BV123</f>
        <v>0</v>
      </c>
      <c r="J132" s="11"/>
      <c r="K132" s="36">
        <f>มี.ค.!BV123</f>
        <v>0</v>
      </c>
      <c r="L132" s="11"/>
      <c r="M132" s="36">
        <f>เม.ย.!BV123</f>
        <v>0</v>
      </c>
      <c r="N132" s="11"/>
      <c r="O132" s="36">
        <f>พ.ค.!BV123</f>
        <v>0</v>
      </c>
      <c r="P132" s="11"/>
      <c r="Q132" s="36">
        <f>มิ.ย.!BV123</f>
        <v>0</v>
      </c>
      <c r="R132" s="11"/>
      <c r="S132" s="36">
        <f>ก.ค.!BV123</f>
        <v>0</v>
      </c>
      <c r="T132" s="11"/>
      <c r="U132" s="36">
        <f>ส.ค.!BV123</f>
        <v>0</v>
      </c>
      <c r="V132" s="11"/>
      <c r="W132" s="36">
        <f>ก.ย.!BV124</f>
        <v>0</v>
      </c>
      <c r="X132" s="11">
        <f t="shared" si="29"/>
        <v>0</v>
      </c>
    </row>
    <row r="133" spans="1:24" s="36" customFormat="1">
      <c r="A133" s="52"/>
      <c r="B133" s="36">
        <f>ต.ค.!BV124</f>
        <v>0</v>
      </c>
      <c r="C133" s="36">
        <f>พ.ย.!BV124</f>
        <v>0</v>
      </c>
      <c r="D133" s="11"/>
      <c r="E133" s="36">
        <f>ธ.ค.!BV124</f>
        <v>0</v>
      </c>
      <c r="F133" s="11"/>
      <c r="G133" s="36">
        <f>ม.ค.!BV124</f>
        <v>0</v>
      </c>
      <c r="H133" s="11"/>
      <c r="I133" s="36">
        <f>ก.พ.!BV124</f>
        <v>0</v>
      </c>
      <c r="J133" s="11"/>
      <c r="K133" s="36">
        <f>มี.ค.!BV124</f>
        <v>0</v>
      </c>
      <c r="L133" s="11"/>
      <c r="M133" s="36">
        <f>เม.ย.!BV124</f>
        <v>0</v>
      </c>
      <c r="N133" s="11"/>
      <c r="O133" s="36">
        <f>พ.ค.!BV124</f>
        <v>0</v>
      </c>
      <c r="P133" s="11"/>
      <c r="Q133" s="36">
        <f>มิ.ย.!BV124</f>
        <v>0</v>
      </c>
      <c r="R133" s="11"/>
      <c r="S133" s="36">
        <f>ก.ค.!BV124</f>
        <v>0</v>
      </c>
      <c r="T133" s="11"/>
      <c r="U133" s="36">
        <f>ส.ค.!BV124</f>
        <v>0</v>
      </c>
      <c r="V133" s="11"/>
      <c r="W133" s="36">
        <f>ก.ย.!BV125</f>
        <v>0</v>
      </c>
      <c r="X133" s="11">
        <f t="shared" si="29"/>
        <v>0</v>
      </c>
    </row>
    <row r="134" spans="1:24" s="36" customFormat="1">
      <c r="A134" s="6" t="s">
        <v>32</v>
      </c>
      <c r="D134" s="11"/>
      <c r="F134" s="11"/>
      <c r="H134" s="11"/>
      <c r="J134" s="11"/>
      <c r="L134" s="11"/>
      <c r="N134" s="11"/>
      <c r="P134" s="11"/>
      <c r="R134" s="11"/>
      <c r="T134" s="11"/>
      <c r="V134" s="11"/>
      <c r="X134" s="11"/>
    </row>
    <row r="135" spans="1:24" s="36" customFormat="1">
      <c r="A135" s="9" t="s">
        <v>298</v>
      </c>
      <c r="B135" s="36">
        <f>ต.ค.!BV126</f>
        <v>18140.300000000003</v>
      </c>
      <c r="C135" s="36">
        <f>พ.ย.!BV126</f>
        <v>0</v>
      </c>
      <c r="D135" s="11"/>
      <c r="E135" s="36">
        <f>ธ.ค.!BV126</f>
        <v>0</v>
      </c>
      <c r="F135" s="11"/>
      <c r="G135" s="36">
        <f>ม.ค.!BV126</f>
        <v>0</v>
      </c>
      <c r="H135" s="11"/>
      <c r="I135" s="36">
        <f>ก.พ.!BV126</f>
        <v>0</v>
      </c>
      <c r="J135" s="11"/>
      <c r="K135" s="36">
        <f>มี.ค.!BV126</f>
        <v>0</v>
      </c>
      <c r="L135" s="11"/>
      <c r="M135" s="36">
        <f>เม.ย.!BV126</f>
        <v>0</v>
      </c>
      <c r="N135" s="11"/>
      <c r="O135" s="36">
        <f>พ.ค.!BV126</f>
        <v>0</v>
      </c>
      <c r="P135" s="11"/>
      <c r="Q135" s="36" t="e">
        <f>มิ.ย.!#REF!</f>
        <v>#REF!</v>
      </c>
      <c r="R135" s="11"/>
      <c r="S135" s="36">
        <f>ก.ค.!BV126</f>
        <v>0</v>
      </c>
      <c r="T135" s="11"/>
      <c r="U135" s="36">
        <f>ส.ค.!BV126</f>
        <v>0</v>
      </c>
      <c r="V135" s="11"/>
      <c r="W135" s="36">
        <f>ก.ย.!BV127</f>
        <v>0</v>
      </c>
      <c r="X135" s="11">
        <f t="shared" si="29"/>
        <v>0</v>
      </c>
    </row>
    <row r="136" spans="1:24" s="36" customFormat="1">
      <c r="A136" s="9" t="s">
        <v>299</v>
      </c>
      <c r="B136" s="36">
        <f>ต.ค.!BV127</f>
        <v>74289.929999999993</v>
      </c>
      <c r="C136" s="36">
        <f>พ.ย.!BV127</f>
        <v>0</v>
      </c>
      <c r="D136" s="11"/>
      <c r="E136" s="36">
        <f>ธ.ค.!BV127</f>
        <v>0</v>
      </c>
      <c r="F136" s="11"/>
      <c r="G136" s="36">
        <f>ม.ค.!BV127</f>
        <v>0</v>
      </c>
      <c r="H136" s="11"/>
      <c r="I136" s="36">
        <f>ก.พ.!BV127</f>
        <v>0</v>
      </c>
      <c r="J136" s="11"/>
      <c r="K136" s="36">
        <f>มี.ค.!BV127</f>
        <v>0</v>
      </c>
      <c r="L136" s="11"/>
      <c r="M136" s="36">
        <f>เม.ย.!BV127</f>
        <v>0</v>
      </c>
      <c r="N136" s="11"/>
      <c r="O136" s="36">
        <f>พ.ค.!BV127</f>
        <v>0</v>
      </c>
      <c r="P136" s="11"/>
      <c r="Q136" s="36" t="e">
        <f>มิ.ย.!#REF!</f>
        <v>#REF!</v>
      </c>
      <c r="R136" s="11"/>
      <c r="S136" s="36">
        <f>ก.ค.!BV127</f>
        <v>0</v>
      </c>
      <c r="T136" s="11"/>
      <c r="U136" s="36">
        <f>ส.ค.!BV127</f>
        <v>0</v>
      </c>
      <c r="V136" s="11"/>
      <c r="W136" s="36">
        <f>ก.ย.!BV128</f>
        <v>0</v>
      </c>
      <c r="X136" s="11">
        <f t="shared" si="29"/>
        <v>0</v>
      </c>
    </row>
    <row r="137" spans="1:24" s="36" customFormat="1">
      <c r="A137" s="9" t="s">
        <v>311</v>
      </c>
      <c r="B137" s="36">
        <f>ต.ค.!BV128</f>
        <v>92430.23</v>
      </c>
      <c r="C137" s="36">
        <f>พ.ย.!BV128</f>
        <v>0</v>
      </c>
      <c r="D137" s="11"/>
      <c r="E137" s="36">
        <f>ธ.ค.!BV128</f>
        <v>0</v>
      </c>
      <c r="F137" s="11"/>
      <c r="G137" s="36">
        <f>ม.ค.!BV128</f>
        <v>0</v>
      </c>
      <c r="H137" s="11"/>
      <c r="I137" s="36">
        <f>ก.พ.!BV128</f>
        <v>0</v>
      </c>
      <c r="J137" s="11"/>
      <c r="K137" s="36">
        <f>มี.ค.!BV128</f>
        <v>0</v>
      </c>
      <c r="L137" s="11"/>
      <c r="M137" s="36">
        <f>เม.ย.!BV128</f>
        <v>0</v>
      </c>
      <c r="N137" s="11"/>
      <c r="O137" s="36">
        <f>พ.ค.!BV128</f>
        <v>0</v>
      </c>
      <c r="P137" s="11"/>
      <c r="Q137" s="36" t="e">
        <f>มิ.ย.!#REF!</f>
        <v>#REF!</v>
      </c>
      <c r="R137" s="11"/>
      <c r="S137" s="36">
        <f>ก.ค.!BV128</f>
        <v>0</v>
      </c>
      <c r="T137" s="11"/>
      <c r="U137" s="36">
        <f>ส.ค.!BV128</f>
        <v>0</v>
      </c>
      <c r="V137" s="11"/>
      <c r="W137" s="36">
        <f>ก.ย.!BV129</f>
        <v>0</v>
      </c>
      <c r="X137" s="11">
        <f t="shared" si="29"/>
        <v>0</v>
      </c>
    </row>
    <row r="138" spans="1:24" s="36" customFormat="1">
      <c r="A138" s="9"/>
      <c r="D138" s="11"/>
      <c r="F138" s="11"/>
      <c r="H138" s="11"/>
      <c r="J138" s="11"/>
      <c r="L138" s="11"/>
      <c r="N138" s="11"/>
      <c r="P138" s="11"/>
      <c r="R138" s="11"/>
      <c r="T138" s="11"/>
      <c r="V138" s="11"/>
      <c r="X138" s="11"/>
    </row>
    <row r="139" spans="1:24" s="36" customFormat="1">
      <c r="A139" s="9"/>
      <c r="D139" s="11"/>
      <c r="F139" s="11"/>
      <c r="H139" s="11"/>
      <c r="J139" s="11"/>
      <c r="L139" s="11"/>
      <c r="N139" s="11"/>
      <c r="P139" s="11"/>
      <c r="R139" s="11"/>
      <c r="T139" s="11"/>
      <c r="V139" s="11"/>
      <c r="X139" s="11"/>
    </row>
    <row r="140" spans="1:24" s="36" customFormat="1">
      <c r="A140" s="44" t="s">
        <v>54</v>
      </c>
      <c r="B140" s="36">
        <f>B72</f>
        <v>516471970</v>
      </c>
      <c r="C140" s="36">
        <f t="shared" ref="C140:X140" si="31">C72</f>
        <v>0</v>
      </c>
      <c r="D140" s="11">
        <f t="shared" si="31"/>
        <v>516471970</v>
      </c>
      <c r="E140" s="36">
        <f t="shared" si="31"/>
        <v>0</v>
      </c>
      <c r="F140" s="11">
        <f t="shared" si="31"/>
        <v>516471970</v>
      </c>
      <c r="G140" s="36">
        <f t="shared" si="31"/>
        <v>0</v>
      </c>
      <c r="H140" s="11">
        <f t="shared" si="31"/>
        <v>516471970</v>
      </c>
      <c r="I140" s="36">
        <f t="shared" si="31"/>
        <v>0</v>
      </c>
      <c r="J140" s="11">
        <f t="shared" si="31"/>
        <v>516471970</v>
      </c>
      <c r="K140" s="36">
        <f t="shared" si="31"/>
        <v>0</v>
      </c>
      <c r="L140" s="11">
        <f t="shared" si="31"/>
        <v>516471970</v>
      </c>
      <c r="M140" s="36">
        <f t="shared" si="31"/>
        <v>0</v>
      </c>
      <c r="N140" s="11">
        <f t="shared" si="31"/>
        <v>516471970</v>
      </c>
      <c r="O140" s="36">
        <f t="shared" si="31"/>
        <v>0</v>
      </c>
      <c r="P140" s="11">
        <f t="shared" si="31"/>
        <v>516471970</v>
      </c>
      <c r="Q140" s="36">
        <f t="shared" si="31"/>
        <v>0</v>
      </c>
      <c r="R140" s="11">
        <f t="shared" si="31"/>
        <v>516471970</v>
      </c>
      <c r="S140" s="36">
        <f t="shared" si="31"/>
        <v>0</v>
      </c>
      <c r="T140" s="11">
        <f t="shared" si="31"/>
        <v>516471970</v>
      </c>
      <c r="U140" s="36">
        <f t="shared" si="31"/>
        <v>0</v>
      </c>
      <c r="V140" s="11">
        <f t="shared" si="31"/>
        <v>516471970</v>
      </c>
      <c r="W140" s="36">
        <f t="shared" si="31"/>
        <v>0</v>
      </c>
      <c r="X140" s="11">
        <f t="shared" si="31"/>
        <v>516471970</v>
      </c>
    </row>
    <row r="141" spans="1:24" s="36" customFormat="1">
      <c r="A141" s="37" t="s">
        <v>55</v>
      </c>
      <c r="B141" s="37">
        <f>B112</f>
        <v>7186119.0100000016</v>
      </c>
      <c r="C141" s="37">
        <f t="shared" ref="C141:X141" si="32">C112</f>
        <v>0</v>
      </c>
      <c r="D141" s="141">
        <f t="shared" si="32"/>
        <v>7186119.0100000016</v>
      </c>
      <c r="E141" s="37">
        <f t="shared" si="32"/>
        <v>0</v>
      </c>
      <c r="F141" s="141">
        <f t="shared" si="32"/>
        <v>7186119.0100000016</v>
      </c>
      <c r="G141" s="37">
        <f t="shared" si="32"/>
        <v>0</v>
      </c>
      <c r="H141" s="141">
        <f t="shared" si="32"/>
        <v>7186119.0100000016</v>
      </c>
      <c r="I141" s="37">
        <f t="shared" si="32"/>
        <v>0</v>
      </c>
      <c r="J141" s="141">
        <f t="shared" si="32"/>
        <v>7186119.0100000016</v>
      </c>
      <c r="K141" s="37">
        <f t="shared" si="32"/>
        <v>0</v>
      </c>
      <c r="L141" s="141">
        <f t="shared" si="32"/>
        <v>7186119.0100000016</v>
      </c>
      <c r="M141" s="37">
        <f t="shared" si="32"/>
        <v>0</v>
      </c>
      <c r="N141" s="141">
        <f t="shared" si="32"/>
        <v>7186119.0100000016</v>
      </c>
      <c r="O141" s="37">
        <f t="shared" si="32"/>
        <v>0</v>
      </c>
      <c r="P141" s="141">
        <f t="shared" si="32"/>
        <v>7186119.0100000016</v>
      </c>
      <c r="Q141" s="37">
        <f t="shared" si="32"/>
        <v>0</v>
      </c>
      <c r="R141" s="141">
        <f t="shared" si="32"/>
        <v>7186119.0100000016</v>
      </c>
      <c r="S141" s="37">
        <f t="shared" si="32"/>
        <v>0</v>
      </c>
      <c r="T141" s="141">
        <f t="shared" si="32"/>
        <v>7186119.0100000016</v>
      </c>
      <c r="U141" s="37">
        <f t="shared" si="32"/>
        <v>0</v>
      </c>
      <c r="V141" s="141">
        <f t="shared" si="32"/>
        <v>7186119.0100000016</v>
      </c>
      <c r="W141" s="37">
        <f t="shared" si="32"/>
        <v>0</v>
      </c>
      <c r="X141" s="141">
        <f t="shared" si="32"/>
        <v>7186119.0100000016</v>
      </c>
    </row>
    <row r="142" spans="1:24" s="36" customFormat="1">
      <c r="A142" s="37" t="s">
        <v>56</v>
      </c>
      <c r="B142" s="37">
        <f>B114</f>
        <v>9454985.2199999969</v>
      </c>
      <c r="C142" s="37">
        <f t="shared" ref="C142:X142" si="33">C114</f>
        <v>0</v>
      </c>
      <c r="D142" s="141">
        <f t="shared" si="33"/>
        <v>9454985.2199999969</v>
      </c>
      <c r="E142" s="37">
        <f t="shared" si="33"/>
        <v>0</v>
      </c>
      <c r="F142" s="141">
        <f t="shared" si="33"/>
        <v>9454985.2199999969</v>
      </c>
      <c r="G142" s="37">
        <f t="shared" si="33"/>
        <v>0</v>
      </c>
      <c r="H142" s="141">
        <f t="shared" si="33"/>
        <v>9454985.2199999969</v>
      </c>
      <c r="I142" s="37">
        <f t="shared" si="33"/>
        <v>0</v>
      </c>
      <c r="J142" s="141">
        <f t="shared" si="33"/>
        <v>9454985.2199999969</v>
      </c>
      <c r="K142" s="37">
        <f t="shared" si="33"/>
        <v>0</v>
      </c>
      <c r="L142" s="141">
        <f t="shared" si="33"/>
        <v>9454985.2199999969</v>
      </c>
      <c r="M142" s="37">
        <f t="shared" si="33"/>
        <v>0</v>
      </c>
      <c r="N142" s="141">
        <f t="shared" si="33"/>
        <v>9454985.2199999969</v>
      </c>
      <c r="O142" s="37">
        <f t="shared" si="33"/>
        <v>0</v>
      </c>
      <c r="P142" s="141">
        <f t="shared" si="33"/>
        <v>9454985.2199999969</v>
      </c>
      <c r="Q142" s="37">
        <f t="shared" si="33"/>
        <v>0</v>
      </c>
      <c r="R142" s="141">
        <f t="shared" si="33"/>
        <v>9454985.2199999969</v>
      </c>
      <c r="S142" s="37">
        <f t="shared" si="33"/>
        <v>0</v>
      </c>
      <c r="T142" s="141">
        <f t="shared" si="33"/>
        <v>9454985.2199999969</v>
      </c>
      <c r="U142" s="37">
        <f t="shared" si="33"/>
        <v>0</v>
      </c>
      <c r="V142" s="141">
        <f t="shared" si="33"/>
        <v>9454985.2199999969</v>
      </c>
      <c r="W142" s="37">
        <f t="shared" si="33"/>
        <v>0</v>
      </c>
      <c r="X142" s="141">
        <f t="shared" si="33"/>
        <v>9454985.2199999969</v>
      </c>
    </row>
    <row r="143" spans="1:24" s="36" customFormat="1">
      <c r="A143" s="37" t="s">
        <v>57</v>
      </c>
      <c r="B143" s="37">
        <f>B116</f>
        <v>1763539</v>
      </c>
      <c r="C143" s="37">
        <f t="shared" ref="C143:X143" si="34">C116</f>
        <v>0</v>
      </c>
      <c r="D143" s="141">
        <f t="shared" si="34"/>
        <v>1763539</v>
      </c>
      <c r="E143" s="37">
        <f t="shared" si="34"/>
        <v>0</v>
      </c>
      <c r="F143" s="141">
        <f t="shared" si="34"/>
        <v>1763539</v>
      </c>
      <c r="G143" s="37">
        <f t="shared" si="34"/>
        <v>0</v>
      </c>
      <c r="H143" s="141">
        <f t="shared" si="34"/>
        <v>1763539</v>
      </c>
      <c r="I143" s="37">
        <f t="shared" si="34"/>
        <v>0</v>
      </c>
      <c r="J143" s="141">
        <f t="shared" si="34"/>
        <v>1763539</v>
      </c>
      <c r="K143" s="37">
        <f t="shared" si="34"/>
        <v>0</v>
      </c>
      <c r="L143" s="141">
        <f t="shared" si="34"/>
        <v>1763539</v>
      </c>
      <c r="M143" s="37">
        <f t="shared" si="34"/>
        <v>0</v>
      </c>
      <c r="N143" s="141">
        <f t="shared" si="34"/>
        <v>1763539</v>
      </c>
      <c r="O143" s="37">
        <f t="shared" si="34"/>
        <v>0</v>
      </c>
      <c r="P143" s="141">
        <f t="shared" si="34"/>
        <v>1763539</v>
      </c>
      <c r="Q143" s="37">
        <f t="shared" si="34"/>
        <v>0</v>
      </c>
      <c r="R143" s="141">
        <f t="shared" si="34"/>
        <v>1763539</v>
      </c>
      <c r="S143" s="37">
        <f t="shared" si="34"/>
        <v>0</v>
      </c>
      <c r="T143" s="141">
        <f t="shared" si="34"/>
        <v>1763539</v>
      </c>
      <c r="U143" s="37">
        <f t="shared" si="34"/>
        <v>0</v>
      </c>
      <c r="V143" s="141">
        <f t="shared" si="34"/>
        <v>1763539</v>
      </c>
      <c r="W143" s="37">
        <f t="shared" si="34"/>
        <v>0</v>
      </c>
      <c r="X143" s="141">
        <f t="shared" si="34"/>
        <v>1763539</v>
      </c>
    </row>
    <row r="144" spans="1:24" s="36" customFormat="1">
      <c r="A144" s="37"/>
      <c r="B144" s="37"/>
      <c r="C144" s="37"/>
      <c r="D144" s="141"/>
      <c r="E144" s="37"/>
      <c r="F144" s="141"/>
      <c r="G144" s="37"/>
      <c r="H144" s="141"/>
      <c r="I144" s="37"/>
      <c r="J144" s="141"/>
      <c r="K144" s="37"/>
      <c r="L144" s="141"/>
      <c r="M144" s="37"/>
      <c r="N144" s="141"/>
      <c r="O144" s="37"/>
      <c r="P144" s="141"/>
      <c r="Q144" s="37"/>
      <c r="R144" s="141"/>
      <c r="S144" s="37"/>
      <c r="T144" s="141"/>
      <c r="U144" s="37"/>
      <c r="V144" s="141"/>
      <c r="W144" s="37"/>
      <c r="X144" s="141"/>
    </row>
    <row r="145" spans="1:24" s="36" customFormat="1">
      <c r="A145" s="36" t="s">
        <v>265</v>
      </c>
      <c r="B145" s="36">
        <f>+B142+B141</f>
        <v>16641104.229999999</v>
      </c>
      <c r="C145" s="36">
        <f t="shared" ref="C145:X145" si="35">+C142+C141</f>
        <v>0</v>
      </c>
      <c r="D145" s="11">
        <f t="shared" si="35"/>
        <v>16641104.229999999</v>
      </c>
      <c r="E145" s="36">
        <f t="shared" si="35"/>
        <v>0</v>
      </c>
      <c r="F145" s="11">
        <f t="shared" si="35"/>
        <v>16641104.229999999</v>
      </c>
      <c r="G145" s="36">
        <f t="shared" si="35"/>
        <v>0</v>
      </c>
      <c r="H145" s="11">
        <f t="shared" si="35"/>
        <v>16641104.229999999</v>
      </c>
      <c r="I145" s="36">
        <f t="shared" si="35"/>
        <v>0</v>
      </c>
      <c r="J145" s="11">
        <f t="shared" si="35"/>
        <v>16641104.229999999</v>
      </c>
      <c r="K145" s="36">
        <f t="shared" si="35"/>
        <v>0</v>
      </c>
      <c r="L145" s="11">
        <f t="shared" si="35"/>
        <v>16641104.229999999</v>
      </c>
      <c r="M145" s="36">
        <f t="shared" si="35"/>
        <v>0</v>
      </c>
      <c r="N145" s="11">
        <f t="shared" si="35"/>
        <v>16641104.229999999</v>
      </c>
      <c r="O145" s="36">
        <f t="shared" si="35"/>
        <v>0</v>
      </c>
      <c r="P145" s="11">
        <f t="shared" si="35"/>
        <v>16641104.229999999</v>
      </c>
      <c r="Q145" s="36">
        <f t="shared" si="35"/>
        <v>0</v>
      </c>
      <c r="R145" s="11">
        <f t="shared" si="35"/>
        <v>16641104.229999999</v>
      </c>
      <c r="S145" s="36">
        <f t="shared" si="35"/>
        <v>0</v>
      </c>
      <c r="T145" s="11">
        <f t="shared" si="35"/>
        <v>16641104.229999999</v>
      </c>
      <c r="U145" s="36">
        <f t="shared" si="35"/>
        <v>0</v>
      </c>
      <c r="V145" s="11">
        <f t="shared" si="35"/>
        <v>16641104.229999999</v>
      </c>
      <c r="W145" s="36">
        <f t="shared" si="35"/>
        <v>0</v>
      </c>
      <c r="X145" s="11">
        <f t="shared" si="35"/>
        <v>16641104.229999999</v>
      </c>
    </row>
    <row r="146" spans="1:24" s="36" customFormat="1">
      <c r="A146" s="20"/>
      <c r="B146" s="20"/>
      <c r="C146" s="20"/>
      <c r="D146" s="138"/>
      <c r="E146" s="20"/>
      <c r="F146" s="138"/>
      <c r="G146" s="20"/>
      <c r="H146" s="138"/>
      <c r="I146" s="20"/>
      <c r="J146" s="138"/>
      <c r="K146" s="20"/>
      <c r="L146" s="138"/>
      <c r="M146" s="20"/>
      <c r="N146" s="138"/>
      <c r="O146" s="20"/>
      <c r="P146" s="138"/>
      <c r="Q146" s="20"/>
      <c r="R146" s="138"/>
      <c r="S146" s="20"/>
      <c r="T146" s="138"/>
      <c r="U146" s="20"/>
      <c r="V146" s="138"/>
      <c r="W146" s="20"/>
      <c r="X146" s="138"/>
    </row>
    <row r="147" spans="1:24" s="36" customFormat="1">
      <c r="A147" s="39"/>
      <c r="D147" s="11"/>
      <c r="F147" s="11"/>
      <c r="H147" s="11"/>
      <c r="J147" s="11"/>
      <c r="L147" s="11"/>
      <c r="N147" s="11"/>
      <c r="P147" s="11"/>
      <c r="R147" s="11"/>
      <c r="T147" s="11"/>
      <c r="V147" s="11"/>
      <c r="X147" s="11"/>
    </row>
    <row r="148" spans="1:24" s="36" customFormat="1">
      <c r="A148" s="39"/>
      <c r="D148" s="11"/>
      <c r="F148" s="11"/>
      <c r="H148" s="11"/>
      <c r="J148" s="11"/>
      <c r="L148" s="11"/>
      <c r="N148" s="11"/>
      <c r="P148" s="11"/>
      <c r="R148" s="11"/>
      <c r="T148" s="11"/>
      <c r="V148" s="11"/>
      <c r="X148" s="11"/>
    </row>
    <row r="149" spans="1:24" s="36" customFormat="1">
      <c r="D149" s="11"/>
      <c r="F149" s="11"/>
      <c r="H149" s="11"/>
      <c r="J149" s="11"/>
      <c r="L149" s="11"/>
      <c r="N149" s="11"/>
      <c r="P149" s="11"/>
      <c r="R149" s="11"/>
      <c r="T149" s="11"/>
      <c r="V149" s="11"/>
      <c r="X149" s="11"/>
    </row>
    <row r="150" spans="1:24" s="36" customFormat="1">
      <c r="D150" s="11"/>
      <c r="F150" s="11"/>
      <c r="H150" s="11"/>
      <c r="J150" s="11"/>
      <c r="L150" s="11"/>
      <c r="N150" s="11"/>
      <c r="P150" s="11"/>
      <c r="R150" s="11"/>
      <c r="T150" s="11"/>
      <c r="V150" s="11"/>
      <c r="X150" s="11"/>
    </row>
    <row r="151" spans="1:24" s="36" customFormat="1">
      <c r="D151" s="11"/>
      <c r="F151" s="11"/>
      <c r="H151" s="11"/>
      <c r="J151" s="11"/>
      <c r="L151" s="11"/>
      <c r="N151" s="11"/>
      <c r="P151" s="11"/>
      <c r="R151" s="11"/>
      <c r="T151" s="11"/>
      <c r="V151" s="11"/>
      <c r="X151" s="11"/>
    </row>
    <row r="152" spans="1:24" s="36" customFormat="1">
      <c r="D152" s="11"/>
      <c r="F152" s="11"/>
      <c r="H152" s="11"/>
      <c r="J152" s="11"/>
      <c r="L152" s="11"/>
      <c r="N152" s="11"/>
      <c r="P152" s="11"/>
      <c r="R152" s="11"/>
      <c r="T152" s="11"/>
      <c r="V152" s="11"/>
      <c r="X152" s="11"/>
    </row>
    <row r="153" spans="1:24" s="36" customFormat="1">
      <c r="A153" s="40"/>
      <c r="D153" s="11"/>
      <c r="F153" s="11"/>
      <c r="H153" s="11"/>
      <c r="J153" s="11"/>
      <c r="L153" s="11"/>
      <c r="N153" s="11"/>
      <c r="P153" s="11"/>
      <c r="R153" s="11"/>
      <c r="T153" s="11"/>
      <c r="V153" s="11"/>
      <c r="X153" s="11"/>
    </row>
    <row r="154" spans="1:24" s="36" customFormat="1">
      <c r="A154" s="41"/>
      <c r="D154" s="11"/>
      <c r="F154" s="11"/>
      <c r="H154" s="11"/>
      <c r="J154" s="11"/>
      <c r="L154" s="11"/>
      <c r="N154" s="11"/>
      <c r="P154" s="11"/>
      <c r="R154" s="11"/>
      <c r="T154" s="11"/>
      <c r="V154" s="11"/>
      <c r="X154" s="11"/>
    </row>
    <row r="155" spans="1:24" s="36" customFormat="1">
      <c r="A155" s="11"/>
      <c r="D155" s="11"/>
      <c r="F155" s="11"/>
      <c r="H155" s="11"/>
      <c r="J155" s="11"/>
      <c r="L155" s="11"/>
      <c r="N155" s="11"/>
      <c r="P155" s="11"/>
      <c r="R155" s="11"/>
      <c r="T155" s="11"/>
      <c r="V155" s="11"/>
      <c r="X155" s="11"/>
    </row>
    <row r="156" spans="1:24" s="36" customFormat="1">
      <c r="D156" s="11"/>
      <c r="F156" s="11"/>
      <c r="H156" s="11"/>
      <c r="J156" s="11"/>
      <c r="L156" s="11"/>
      <c r="N156" s="11"/>
      <c r="P156" s="11"/>
      <c r="R156" s="11"/>
      <c r="T156" s="11"/>
      <c r="V156" s="11"/>
      <c r="X156" s="11"/>
    </row>
    <row r="157" spans="1:24" s="36" customFormat="1">
      <c r="D157" s="11"/>
      <c r="F157" s="11"/>
      <c r="H157" s="11"/>
      <c r="J157" s="11"/>
      <c r="L157" s="11"/>
      <c r="N157" s="11"/>
      <c r="P157" s="11"/>
      <c r="R157" s="11"/>
      <c r="T157" s="11"/>
      <c r="V157" s="11"/>
      <c r="X157" s="11"/>
    </row>
    <row r="158" spans="1:24" s="36" customFormat="1">
      <c r="D158" s="11"/>
      <c r="F158" s="11"/>
      <c r="H158" s="11"/>
      <c r="J158" s="11"/>
      <c r="L158" s="11"/>
      <c r="N158" s="11"/>
      <c r="P158" s="11"/>
      <c r="R158" s="11"/>
      <c r="T158" s="11"/>
      <c r="V158" s="11"/>
      <c r="X158" s="11"/>
    </row>
    <row r="159" spans="1:24" s="36" customFormat="1">
      <c r="D159" s="11"/>
      <c r="F159" s="11"/>
      <c r="H159" s="11"/>
      <c r="J159" s="11"/>
      <c r="L159" s="11"/>
      <c r="N159" s="11"/>
      <c r="P159" s="11"/>
      <c r="R159" s="11"/>
      <c r="T159" s="11"/>
      <c r="V159" s="11"/>
      <c r="X159" s="11"/>
    </row>
    <row r="160" spans="1:24" s="36" customFormat="1">
      <c r="D160" s="11"/>
      <c r="F160" s="11"/>
      <c r="H160" s="11"/>
      <c r="J160" s="11"/>
      <c r="L160" s="11"/>
      <c r="N160" s="11"/>
      <c r="P160" s="11"/>
      <c r="R160" s="11"/>
      <c r="T160" s="11"/>
      <c r="V160" s="11"/>
      <c r="X160" s="11"/>
    </row>
    <row r="161" spans="1:24" s="36" customFormat="1">
      <c r="D161" s="11"/>
      <c r="F161" s="11"/>
      <c r="H161" s="11"/>
      <c r="J161" s="11"/>
      <c r="L161" s="11"/>
      <c r="N161" s="11"/>
      <c r="P161" s="11"/>
      <c r="R161" s="11"/>
      <c r="T161" s="11"/>
      <c r="V161" s="11"/>
      <c r="X161" s="11"/>
    </row>
    <row r="162" spans="1:24" s="36" customFormat="1">
      <c r="D162" s="11"/>
      <c r="F162" s="11"/>
      <c r="H162" s="11"/>
      <c r="J162" s="11"/>
      <c r="L162" s="11"/>
      <c r="N162" s="11"/>
      <c r="P162" s="11"/>
      <c r="R162" s="11"/>
      <c r="T162" s="11"/>
      <c r="V162" s="11"/>
      <c r="X162" s="11"/>
    </row>
    <row r="163" spans="1:24" s="36" customFormat="1">
      <c r="D163" s="11"/>
      <c r="F163" s="11"/>
      <c r="H163" s="11"/>
      <c r="J163" s="11"/>
      <c r="L163" s="11"/>
      <c r="N163" s="11"/>
      <c r="P163" s="11"/>
      <c r="R163" s="11"/>
      <c r="T163" s="11"/>
      <c r="V163" s="11"/>
      <c r="X163" s="11"/>
    </row>
    <row r="164" spans="1:24" s="36" customFormat="1">
      <c r="D164" s="11"/>
      <c r="F164" s="11"/>
      <c r="H164" s="11"/>
      <c r="J164" s="11"/>
      <c r="L164" s="11"/>
      <c r="N164" s="11"/>
      <c r="P164" s="11"/>
      <c r="R164" s="11"/>
      <c r="T164" s="11"/>
      <c r="V164" s="11"/>
      <c r="X164" s="11"/>
    </row>
    <row r="165" spans="1:24" s="36" customFormat="1">
      <c r="D165" s="11"/>
      <c r="F165" s="11"/>
      <c r="H165" s="11"/>
      <c r="J165" s="11"/>
      <c r="L165" s="11"/>
      <c r="N165" s="11"/>
      <c r="P165" s="11"/>
      <c r="R165" s="11"/>
      <c r="T165" s="11"/>
      <c r="V165" s="11"/>
      <c r="X165" s="11"/>
    </row>
    <row r="166" spans="1:24" s="36" customFormat="1">
      <c r="D166" s="11"/>
      <c r="F166" s="11"/>
      <c r="H166" s="11"/>
      <c r="J166" s="11"/>
      <c r="L166" s="11"/>
      <c r="N166" s="11"/>
      <c r="P166" s="11"/>
      <c r="R166" s="11"/>
      <c r="T166" s="11"/>
      <c r="V166" s="11"/>
      <c r="X166" s="11"/>
    </row>
    <row r="167" spans="1:24" s="36" customFormat="1">
      <c r="D167" s="11"/>
      <c r="F167" s="11"/>
      <c r="H167" s="11"/>
      <c r="J167" s="11"/>
      <c r="L167" s="11"/>
      <c r="N167" s="11"/>
      <c r="P167" s="11"/>
      <c r="R167" s="11"/>
      <c r="T167" s="11"/>
      <c r="V167" s="11"/>
      <c r="X167" s="11"/>
    </row>
    <row r="168" spans="1:24" s="36" customFormat="1">
      <c r="D168" s="11"/>
      <c r="F168" s="11"/>
      <c r="H168" s="11"/>
      <c r="J168" s="11"/>
      <c r="L168" s="11"/>
      <c r="N168" s="11"/>
      <c r="P168" s="11"/>
      <c r="R168" s="11"/>
      <c r="T168" s="11"/>
      <c r="V168" s="11"/>
      <c r="X168" s="11"/>
    </row>
    <row r="169" spans="1:24" s="36" customFormat="1">
      <c r="D169" s="11"/>
      <c r="F169" s="11"/>
      <c r="H169" s="11"/>
      <c r="J169" s="11"/>
      <c r="L169" s="11"/>
      <c r="N169" s="11"/>
      <c r="P169" s="11"/>
      <c r="R169" s="11"/>
      <c r="T169" s="11"/>
      <c r="V169" s="11"/>
      <c r="X169" s="11"/>
    </row>
    <row r="170" spans="1:24" s="36" customFormat="1">
      <c r="D170" s="11"/>
      <c r="F170" s="11"/>
      <c r="H170" s="11"/>
      <c r="J170" s="11"/>
      <c r="L170" s="11"/>
      <c r="N170" s="11"/>
      <c r="P170" s="11"/>
      <c r="R170" s="11"/>
      <c r="T170" s="11"/>
      <c r="V170" s="11"/>
      <c r="X170" s="11"/>
    </row>
    <row r="171" spans="1:24" s="36" customFormat="1">
      <c r="D171" s="11"/>
      <c r="F171" s="11"/>
      <c r="H171" s="11"/>
      <c r="J171" s="11"/>
      <c r="L171" s="11"/>
      <c r="N171" s="11"/>
      <c r="P171" s="11"/>
      <c r="R171" s="11"/>
      <c r="T171" s="11"/>
      <c r="V171" s="11"/>
      <c r="X171" s="11"/>
    </row>
    <row r="172" spans="1:24" s="36" customFormat="1">
      <c r="D172" s="11"/>
      <c r="F172" s="11"/>
      <c r="H172" s="11"/>
      <c r="J172" s="11"/>
      <c r="L172" s="11"/>
      <c r="N172" s="11"/>
      <c r="P172" s="11"/>
      <c r="R172" s="11"/>
      <c r="T172" s="11"/>
      <c r="V172" s="11"/>
      <c r="X172" s="11"/>
    </row>
    <row r="173" spans="1:24" s="36" customFormat="1">
      <c r="A173" s="11"/>
      <c r="D173" s="11"/>
      <c r="F173" s="11"/>
      <c r="H173" s="11"/>
      <c r="J173" s="11"/>
      <c r="L173" s="11"/>
      <c r="N173" s="11"/>
      <c r="P173" s="11"/>
      <c r="R173" s="11"/>
      <c r="T173" s="11"/>
      <c r="V173" s="11"/>
      <c r="X173" s="11"/>
    </row>
    <row r="174" spans="1:24" s="36" customFormat="1">
      <c r="D174" s="11"/>
      <c r="F174" s="11"/>
      <c r="H174" s="11"/>
      <c r="J174" s="11"/>
      <c r="L174" s="11"/>
      <c r="N174" s="11"/>
      <c r="P174" s="11"/>
      <c r="R174" s="11"/>
      <c r="T174" s="11"/>
      <c r="V174" s="11"/>
      <c r="X174" s="11"/>
    </row>
    <row r="175" spans="1:24" s="36" customFormat="1">
      <c r="A175" s="11"/>
      <c r="D175" s="11"/>
      <c r="F175" s="11"/>
      <c r="H175" s="11"/>
      <c r="J175" s="11"/>
      <c r="L175" s="11"/>
      <c r="N175" s="11"/>
      <c r="P175" s="11"/>
      <c r="R175" s="11"/>
      <c r="T175" s="11"/>
      <c r="V175" s="11"/>
      <c r="X175" s="11"/>
    </row>
    <row r="176" spans="1:24" s="36" customFormat="1">
      <c r="D176" s="11"/>
      <c r="F176" s="11"/>
      <c r="H176" s="11"/>
      <c r="J176" s="11"/>
      <c r="L176" s="11"/>
      <c r="N176" s="11"/>
      <c r="P176" s="11"/>
      <c r="R176" s="11"/>
      <c r="T176" s="11"/>
      <c r="V176" s="11"/>
      <c r="X176" s="11"/>
    </row>
    <row r="177" spans="1:24" s="36" customFormat="1">
      <c r="D177" s="11"/>
      <c r="F177" s="11"/>
      <c r="H177" s="11"/>
      <c r="J177" s="11"/>
      <c r="L177" s="11"/>
      <c r="N177" s="11"/>
      <c r="P177" s="11"/>
      <c r="R177" s="11"/>
      <c r="T177" s="11"/>
      <c r="V177" s="11"/>
      <c r="X177" s="11"/>
    </row>
    <row r="178" spans="1:24" s="36" customFormat="1">
      <c r="D178" s="11"/>
      <c r="F178" s="11"/>
      <c r="H178" s="11"/>
      <c r="J178" s="11"/>
      <c r="L178" s="11"/>
      <c r="N178" s="11"/>
      <c r="P178" s="11"/>
      <c r="R178" s="11"/>
      <c r="T178" s="11"/>
      <c r="V178" s="11"/>
      <c r="X178" s="11"/>
    </row>
    <row r="179" spans="1:24" s="36" customFormat="1">
      <c r="D179" s="11"/>
      <c r="F179" s="11"/>
      <c r="H179" s="11"/>
      <c r="J179" s="11"/>
      <c r="L179" s="11"/>
      <c r="N179" s="11"/>
      <c r="P179" s="11"/>
      <c r="R179" s="11"/>
      <c r="T179" s="11"/>
      <c r="V179" s="11"/>
      <c r="X179" s="11"/>
    </row>
    <row r="180" spans="1:24" s="36" customFormat="1">
      <c r="D180" s="11"/>
      <c r="F180" s="11"/>
      <c r="H180" s="11"/>
      <c r="J180" s="11"/>
      <c r="L180" s="11"/>
      <c r="N180" s="11"/>
      <c r="P180" s="11"/>
      <c r="R180" s="11"/>
      <c r="T180" s="11"/>
      <c r="V180" s="11"/>
      <c r="X180" s="11"/>
    </row>
    <row r="181" spans="1:24" s="36" customFormat="1">
      <c r="D181" s="11"/>
      <c r="F181" s="11"/>
      <c r="H181" s="11"/>
      <c r="J181" s="11"/>
      <c r="L181" s="11"/>
      <c r="N181" s="11"/>
      <c r="P181" s="11"/>
      <c r="R181" s="11"/>
      <c r="T181" s="11"/>
      <c r="V181" s="11"/>
      <c r="X181" s="11"/>
    </row>
    <row r="182" spans="1:24" s="36" customFormat="1">
      <c r="A182" s="11"/>
      <c r="D182" s="11"/>
      <c r="F182" s="11"/>
      <c r="H182" s="11"/>
      <c r="J182" s="11"/>
      <c r="L182" s="11"/>
      <c r="N182" s="11"/>
      <c r="P182" s="11"/>
      <c r="R182" s="11"/>
      <c r="T182" s="11"/>
      <c r="V182" s="11"/>
      <c r="X182" s="11"/>
    </row>
    <row r="183" spans="1:24" s="36" customFormat="1">
      <c r="A183" s="41"/>
      <c r="D183" s="11"/>
      <c r="F183" s="11"/>
      <c r="H183" s="11"/>
      <c r="J183" s="11"/>
      <c r="L183" s="11"/>
      <c r="N183" s="11"/>
      <c r="P183" s="11"/>
      <c r="R183" s="11"/>
      <c r="T183" s="11"/>
      <c r="V183" s="11"/>
      <c r="X183" s="11"/>
    </row>
    <row r="184" spans="1:24" s="36" customFormat="1">
      <c r="D184" s="11"/>
      <c r="F184" s="11"/>
      <c r="H184" s="11"/>
      <c r="J184" s="11"/>
      <c r="L184" s="11"/>
      <c r="N184" s="11"/>
      <c r="P184" s="11"/>
      <c r="R184" s="11"/>
      <c r="T184" s="11"/>
      <c r="V184" s="11"/>
      <c r="X184" s="11"/>
    </row>
    <row r="185" spans="1:24" s="36" customFormat="1">
      <c r="D185" s="11"/>
      <c r="F185" s="11"/>
      <c r="H185" s="11"/>
      <c r="J185" s="11"/>
      <c r="L185" s="11"/>
      <c r="N185" s="11"/>
      <c r="P185" s="11"/>
      <c r="R185" s="11"/>
      <c r="T185" s="11"/>
      <c r="V185" s="11"/>
      <c r="X185" s="11"/>
    </row>
    <row r="186" spans="1:24" s="36" customFormat="1">
      <c r="D186" s="11"/>
      <c r="F186" s="11"/>
      <c r="H186" s="11"/>
      <c r="J186" s="11"/>
      <c r="L186" s="11"/>
      <c r="N186" s="11"/>
      <c r="P186" s="11"/>
      <c r="R186" s="11"/>
      <c r="T186" s="11"/>
      <c r="V186" s="11"/>
      <c r="X186" s="11"/>
    </row>
    <row r="187" spans="1:24" s="36" customFormat="1">
      <c r="D187" s="11"/>
      <c r="F187" s="11"/>
      <c r="H187" s="11"/>
      <c r="J187" s="11"/>
      <c r="L187" s="11"/>
      <c r="N187" s="11"/>
      <c r="P187" s="11"/>
      <c r="R187" s="11"/>
      <c r="T187" s="11"/>
      <c r="V187" s="11"/>
      <c r="X187" s="11"/>
    </row>
    <row r="188" spans="1:24" s="36" customFormat="1">
      <c r="D188" s="11"/>
      <c r="F188" s="11"/>
      <c r="H188" s="11"/>
      <c r="J188" s="11"/>
      <c r="L188" s="11"/>
      <c r="N188" s="11"/>
      <c r="P188" s="11"/>
      <c r="R188" s="11"/>
      <c r="T188" s="11"/>
      <c r="V188" s="11"/>
      <c r="X188" s="11"/>
    </row>
    <row r="189" spans="1:24" s="36" customFormat="1">
      <c r="D189" s="11"/>
      <c r="F189" s="11"/>
      <c r="H189" s="11"/>
      <c r="J189" s="11"/>
      <c r="L189" s="11"/>
      <c r="N189" s="11"/>
      <c r="P189" s="11"/>
      <c r="R189" s="11"/>
      <c r="T189" s="11"/>
      <c r="V189" s="11"/>
      <c r="X189" s="11"/>
    </row>
    <row r="190" spans="1:24" s="36" customFormat="1">
      <c r="D190" s="11"/>
      <c r="F190" s="11"/>
      <c r="H190" s="11"/>
      <c r="J190" s="11"/>
      <c r="L190" s="11"/>
      <c r="N190" s="11"/>
      <c r="P190" s="11"/>
      <c r="R190" s="11"/>
      <c r="T190" s="11"/>
      <c r="V190" s="11"/>
      <c r="X190" s="11"/>
    </row>
    <row r="191" spans="1:24" s="36" customFormat="1">
      <c r="D191" s="11"/>
      <c r="F191" s="11"/>
      <c r="H191" s="11"/>
      <c r="J191" s="11"/>
      <c r="L191" s="11"/>
      <c r="N191" s="11"/>
      <c r="P191" s="11"/>
      <c r="R191" s="11"/>
      <c r="T191" s="11"/>
      <c r="V191" s="11"/>
      <c r="X191" s="11"/>
    </row>
    <row r="192" spans="1:24" s="36" customFormat="1">
      <c r="D192" s="11"/>
      <c r="F192" s="11"/>
      <c r="H192" s="11"/>
      <c r="J192" s="11"/>
      <c r="L192" s="11"/>
      <c r="N192" s="11"/>
      <c r="P192" s="11"/>
      <c r="R192" s="11"/>
      <c r="T192" s="11"/>
      <c r="V192" s="11"/>
      <c r="X192" s="11"/>
    </row>
    <row r="193" spans="4:24" s="36" customFormat="1">
      <c r="D193" s="11"/>
      <c r="F193" s="11"/>
      <c r="H193" s="11"/>
      <c r="J193" s="11"/>
      <c r="L193" s="11"/>
      <c r="N193" s="11"/>
      <c r="P193" s="11"/>
      <c r="R193" s="11"/>
      <c r="T193" s="11"/>
      <c r="V193" s="11"/>
      <c r="X193" s="11"/>
    </row>
    <row r="194" spans="4:24" s="36" customFormat="1">
      <c r="D194" s="11"/>
      <c r="F194" s="11"/>
      <c r="H194" s="11"/>
      <c r="J194" s="11"/>
      <c r="L194" s="11"/>
      <c r="N194" s="11"/>
      <c r="P194" s="11"/>
      <c r="R194" s="11"/>
      <c r="T194" s="11"/>
      <c r="V194" s="11"/>
      <c r="X194" s="11"/>
    </row>
    <row r="195" spans="4:24" s="36" customFormat="1">
      <c r="D195" s="11"/>
      <c r="F195" s="11"/>
      <c r="H195" s="11"/>
      <c r="J195" s="11"/>
      <c r="L195" s="11"/>
      <c r="N195" s="11"/>
      <c r="P195" s="11"/>
      <c r="R195" s="11"/>
      <c r="T195" s="11"/>
      <c r="V195" s="11"/>
      <c r="X195" s="11"/>
    </row>
    <row r="196" spans="4:24" s="36" customFormat="1">
      <c r="D196" s="11"/>
      <c r="F196" s="11"/>
      <c r="H196" s="11"/>
      <c r="J196" s="11"/>
      <c r="L196" s="11"/>
      <c r="N196" s="11"/>
      <c r="P196" s="11"/>
      <c r="R196" s="11"/>
      <c r="T196" s="11"/>
      <c r="V196" s="11"/>
      <c r="X196" s="11"/>
    </row>
    <row r="197" spans="4:24" s="36" customFormat="1">
      <c r="D197" s="11"/>
      <c r="F197" s="11"/>
      <c r="H197" s="11"/>
      <c r="J197" s="11"/>
      <c r="L197" s="11"/>
      <c r="N197" s="11"/>
      <c r="P197" s="11"/>
      <c r="R197" s="11"/>
      <c r="T197" s="11"/>
      <c r="V197" s="11"/>
      <c r="X197" s="11"/>
    </row>
    <row r="198" spans="4:24" s="36" customFormat="1">
      <c r="D198" s="11"/>
      <c r="F198" s="11"/>
      <c r="H198" s="11"/>
      <c r="J198" s="11"/>
      <c r="L198" s="11"/>
      <c r="N198" s="11"/>
      <c r="P198" s="11"/>
      <c r="R198" s="11"/>
      <c r="T198" s="11"/>
      <c r="V198" s="11"/>
      <c r="X198" s="11"/>
    </row>
    <row r="199" spans="4:24" s="36" customFormat="1">
      <c r="D199" s="11"/>
      <c r="F199" s="11"/>
      <c r="H199" s="11"/>
      <c r="J199" s="11"/>
      <c r="L199" s="11"/>
      <c r="N199" s="11"/>
      <c r="P199" s="11"/>
      <c r="R199" s="11"/>
      <c r="T199" s="11"/>
      <c r="V199" s="11"/>
      <c r="X199" s="11"/>
    </row>
    <row r="200" spans="4:24" s="36" customFormat="1">
      <c r="D200" s="11"/>
      <c r="F200" s="11"/>
      <c r="H200" s="11"/>
      <c r="J200" s="11"/>
      <c r="L200" s="11"/>
      <c r="N200" s="11"/>
      <c r="P200" s="11"/>
      <c r="R200" s="11"/>
      <c r="T200" s="11"/>
      <c r="V200" s="11"/>
      <c r="X200" s="11"/>
    </row>
    <row r="201" spans="4:24" s="36" customFormat="1">
      <c r="D201" s="11"/>
      <c r="F201" s="11"/>
      <c r="H201" s="11"/>
      <c r="J201" s="11"/>
      <c r="L201" s="11"/>
      <c r="N201" s="11"/>
      <c r="P201" s="11"/>
      <c r="R201" s="11"/>
      <c r="T201" s="11"/>
      <c r="V201" s="11"/>
      <c r="X201" s="11"/>
    </row>
    <row r="202" spans="4:24" s="36" customFormat="1">
      <c r="D202" s="11"/>
      <c r="F202" s="11"/>
      <c r="H202" s="11"/>
      <c r="J202" s="11"/>
      <c r="L202" s="11"/>
      <c r="N202" s="11"/>
      <c r="P202" s="11"/>
      <c r="R202" s="11"/>
      <c r="T202" s="11"/>
      <c r="V202" s="11"/>
      <c r="X202" s="11"/>
    </row>
    <row r="203" spans="4:24" s="36" customFormat="1">
      <c r="D203" s="11"/>
      <c r="F203" s="11"/>
      <c r="H203" s="11"/>
      <c r="J203" s="11"/>
      <c r="L203" s="11"/>
      <c r="N203" s="11"/>
      <c r="P203" s="11"/>
      <c r="R203" s="11"/>
      <c r="T203" s="11"/>
      <c r="V203" s="11"/>
      <c r="X203" s="11"/>
    </row>
    <row r="204" spans="4:24" s="36" customFormat="1">
      <c r="D204" s="11"/>
      <c r="F204" s="11"/>
      <c r="H204" s="11"/>
      <c r="J204" s="11"/>
      <c r="L204" s="11"/>
      <c r="N204" s="11"/>
      <c r="P204" s="11"/>
      <c r="R204" s="11"/>
      <c r="T204" s="11"/>
      <c r="V204" s="11"/>
      <c r="X204" s="11"/>
    </row>
    <row r="205" spans="4:24" s="36" customFormat="1">
      <c r="D205" s="11"/>
      <c r="F205" s="11"/>
      <c r="H205" s="11"/>
      <c r="J205" s="11"/>
      <c r="L205" s="11"/>
      <c r="N205" s="11"/>
      <c r="P205" s="11"/>
      <c r="R205" s="11"/>
      <c r="T205" s="11"/>
      <c r="V205" s="11"/>
      <c r="X205" s="11"/>
    </row>
    <row r="206" spans="4:24" s="36" customFormat="1">
      <c r="D206" s="11"/>
      <c r="F206" s="11"/>
      <c r="H206" s="11"/>
      <c r="J206" s="11"/>
      <c r="L206" s="11"/>
      <c r="N206" s="11"/>
      <c r="P206" s="11"/>
      <c r="R206" s="11"/>
      <c r="T206" s="11"/>
      <c r="V206" s="11"/>
      <c r="X206" s="11"/>
    </row>
    <row r="207" spans="4:24" s="36" customFormat="1">
      <c r="D207" s="11"/>
      <c r="F207" s="11"/>
      <c r="H207" s="11"/>
      <c r="J207" s="11"/>
      <c r="L207" s="11"/>
      <c r="N207" s="11"/>
      <c r="P207" s="11"/>
      <c r="R207" s="11"/>
      <c r="T207" s="11"/>
      <c r="V207" s="11"/>
      <c r="X207" s="11"/>
    </row>
    <row r="208" spans="4:24" s="36" customFormat="1">
      <c r="D208" s="11"/>
      <c r="F208" s="11"/>
      <c r="H208" s="11"/>
      <c r="J208" s="11"/>
      <c r="L208" s="11"/>
      <c r="N208" s="11"/>
      <c r="P208" s="11"/>
      <c r="R208" s="11"/>
      <c r="T208" s="11"/>
      <c r="V208" s="11"/>
      <c r="X208" s="11"/>
    </row>
    <row r="209" spans="1:24" s="36" customFormat="1">
      <c r="D209" s="11"/>
      <c r="F209" s="11"/>
      <c r="H209" s="11"/>
      <c r="J209" s="11"/>
      <c r="L209" s="11"/>
      <c r="N209" s="11"/>
      <c r="P209" s="11"/>
      <c r="R209" s="11"/>
      <c r="T209" s="11"/>
      <c r="V209" s="11"/>
      <c r="X209" s="11"/>
    </row>
    <row r="210" spans="1:24" s="36" customFormat="1">
      <c r="A210" s="11"/>
      <c r="D210" s="11"/>
      <c r="F210" s="11"/>
      <c r="H210" s="11"/>
      <c r="J210" s="11"/>
      <c r="L210" s="11"/>
      <c r="N210" s="11"/>
      <c r="P210" s="11"/>
      <c r="R210" s="11"/>
      <c r="T210" s="11"/>
      <c r="V210" s="11"/>
      <c r="X210" s="11"/>
    </row>
    <row r="211" spans="1:24" s="36" customFormat="1">
      <c r="A211" s="11"/>
      <c r="D211" s="11"/>
      <c r="F211" s="11"/>
      <c r="H211" s="11"/>
      <c r="J211" s="11"/>
      <c r="L211" s="11"/>
      <c r="N211" s="11"/>
      <c r="P211" s="11"/>
      <c r="R211" s="11"/>
      <c r="T211" s="11"/>
      <c r="V211" s="11"/>
      <c r="X211" s="11"/>
    </row>
    <row r="212" spans="1:24" s="36" customFormat="1">
      <c r="A212" s="11"/>
      <c r="D212" s="11"/>
      <c r="F212" s="11"/>
      <c r="H212" s="11"/>
      <c r="J212" s="11"/>
      <c r="L212" s="11"/>
      <c r="N212" s="11"/>
      <c r="P212" s="11"/>
      <c r="R212" s="11"/>
      <c r="T212" s="11"/>
      <c r="V212" s="11"/>
      <c r="X212" s="11"/>
    </row>
    <row r="213" spans="1:24" s="36" customFormat="1">
      <c r="A213" s="11"/>
      <c r="D213" s="11"/>
      <c r="F213" s="11"/>
      <c r="H213" s="11"/>
      <c r="J213" s="11"/>
      <c r="L213" s="11"/>
      <c r="N213" s="11"/>
      <c r="P213" s="11"/>
      <c r="R213" s="11"/>
      <c r="T213" s="11"/>
      <c r="V213" s="11"/>
      <c r="X213" s="11"/>
    </row>
    <row r="214" spans="1:24" s="36" customFormat="1">
      <c r="D214" s="11"/>
      <c r="F214" s="11"/>
      <c r="H214" s="11"/>
      <c r="J214" s="11"/>
      <c r="L214" s="11"/>
      <c r="N214" s="11"/>
      <c r="P214" s="11"/>
      <c r="R214" s="11"/>
      <c r="T214" s="11"/>
      <c r="V214" s="11"/>
      <c r="X214" s="11"/>
    </row>
    <row r="215" spans="1:24" s="36" customFormat="1">
      <c r="D215" s="11"/>
      <c r="F215" s="11"/>
      <c r="H215" s="11"/>
      <c r="J215" s="11"/>
      <c r="L215" s="11"/>
      <c r="N215" s="11"/>
      <c r="P215" s="11"/>
      <c r="R215" s="11"/>
      <c r="T215" s="11"/>
      <c r="V215" s="11"/>
      <c r="X215" s="11"/>
    </row>
    <row r="216" spans="1:24" s="36" customFormat="1">
      <c r="D216" s="11"/>
      <c r="F216" s="11"/>
      <c r="H216" s="11"/>
      <c r="J216" s="11"/>
      <c r="L216" s="11"/>
      <c r="N216" s="11"/>
      <c r="P216" s="11"/>
      <c r="R216" s="11"/>
      <c r="T216" s="11"/>
      <c r="V216" s="11"/>
      <c r="X216" s="11"/>
    </row>
    <row r="217" spans="1:24" s="36" customFormat="1">
      <c r="D217" s="11"/>
      <c r="F217" s="11"/>
      <c r="H217" s="11"/>
      <c r="J217" s="11"/>
      <c r="L217" s="11"/>
      <c r="N217" s="11"/>
      <c r="P217" s="11"/>
      <c r="R217" s="11"/>
      <c r="T217" s="11"/>
      <c r="V217" s="11"/>
      <c r="X217" s="11"/>
    </row>
  </sheetData>
  <mergeCells count="14">
    <mergeCell ref="X5:X6"/>
    <mergeCell ref="U5:V5"/>
    <mergeCell ref="S5:T5"/>
    <mergeCell ref="Q5:R5"/>
    <mergeCell ref="A5:A6"/>
    <mergeCell ref="C5:D5"/>
    <mergeCell ref="B5:B6"/>
    <mergeCell ref="W5:W6"/>
    <mergeCell ref="O5:P5"/>
    <mergeCell ref="M5:N5"/>
    <mergeCell ref="K5:L5"/>
    <mergeCell ref="I5:J5"/>
    <mergeCell ref="G5:H5"/>
    <mergeCell ref="E5:F5"/>
  </mergeCells>
  <phoneticPr fontId="0" type="noConversion"/>
  <printOptions horizontalCentered="1"/>
  <pageMargins left="0.70866141732283472" right="0" top="0.39370078740157483" bottom="0.19685039370078741" header="0.51181102362204722" footer="0.51181102362204722"/>
  <pageSetup paperSize="39" scale="54" orientation="landscape" horizontalDpi="4294967294" verticalDpi="4294967294" r:id="rId1"/>
  <headerFooter alignWithMargins="0">
    <oddHeader>&amp;R&amp;P</oddHeader>
    <oddFooter>&amp;Rpraphatsorn_sukkong กงบ. สบท.</oddFooter>
  </headerFooter>
  <rowBreaks count="2" manualBreakCount="2">
    <brk id="52" max="23" man="1"/>
    <brk id="102" max="23" man="1"/>
  </rowBreaks>
  <colBreaks count="1" manualBreakCount="1">
    <brk id="14" max="141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แผ่นงาน</vt:lpstr>
      </vt:variant>
      <vt:variant>
        <vt:i4>102</vt:i4>
      </vt:variant>
      <vt:variant>
        <vt:lpstr>ช่วงที่มีชื่อ</vt:lpstr>
      </vt:variant>
      <vt:variant>
        <vt:i4>124</vt:i4>
      </vt:variant>
    </vt:vector>
  </HeadingPairs>
  <TitlesOfParts>
    <vt:vector size="226" baseType="lpstr">
      <vt:lpstr>รวม12เดือนจังหวัด</vt:lpstr>
      <vt:lpstr>กระบี่</vt:lpstr>
      <vt:lpstr>กาญจนบุรี</vt:lpstr>
      <vt:lpstr>กาฬสินธุ์</vt:lpstr>
      <vt:lpstr>กำแพงเพชร</vt:lpstr>
      <vt:lpstr>ขอนแก่น</vt:lpstr>
      <vt:lpstr>จันทบุรี</vt:lpstr>
      <vt:lpstr>ฉะเชิงเทรา</vt:lpstr>
      <vt:lpstr>ชลบุรี</vt:lpstr>
      <vt:lpstr>ชัยนาท</vt:lpstr>
      <vt:lpstr>ชัยภูมิ</vt:lpstr>
      <vt:lpstr>ชุมพร</vt:lpstr>
      <vt:lpstr>เชียงราย</vt:lpstr>
      <vt:lpstr>เชียงใหม่</vt:lpstr>
      <vt:lpstr>ตรัง</vt:lpstr>
      <vt:lpstr>ตราด</vt:lpstr>
      <vt:lpstr>ตาก</vt:lpstr>
      <vt:lpstr>นครนายก</vt:lpstr>
      <vt:lpstr>นครปฐม</vt:lpstr>
      <vt:lpstr>นครพนม</vt:lpstr>
      <vt:lpstr>นครราชสีมา</vt:lpstr>
      <vt:lpstr>นครศรีธรรมราช</vt:lpstr>
      <vt:lpstr>นครสวรรค์</vt:lpstr>
      <vt:lpstr>นราธิวาส</vt:lpstr>
      <vt:lpstr>น่าน</vt:lpstr>
      <vt:lpstr>บึงกาฬ</vt:lpstr>
      <vt:lpstr>บุรีรัมย์</vt:lpstr>
      <vt:lpstr>ปทุมธานี</vt:lpstr>
      <vt:lpstr>ประจวบคีรีขันธ์</vt:lpstr>
      <vt:lpstr>ปราจีนบุรี</vt:lpstr>
      <vt:lpstr>ปัตตานี</vt:lpstr>
      <vt:lpstr>พระนครศรีอยุธยา</vt:lpstr>
      <vt:lpstr>พะเยา</vt:lpstr>
      <vt:lpstr>พังงา</vt:lpstr>
      <vt:lpstr>พัทลุง</vt:lpstr>
      <vt:lpstr>พิจิตร</vt:lpstr>
      <vt:lpstr>พิษณุโลก</vt:lpstr>
      <vt:lpstr>เพชรบุรี</vt:lpstr>
      <vt:lpstr>เพชรบูรณ์</vt:lpstr>
      <vt:lpstr>แพร่</vt:lpstr>
      <vt:lpstr>ภูเก็ต</vt:lpstr>
      <vt:lpstr>มหาสารคาม</vt:lpstr>
      <vt:lpstr>มุกดาหาร</vt:lpstr>
      <vt:lpstr>แม่ฮ่องสอน</vt:lpstr>
      <vt:lpstr>ยโสธร</vt:lpstr>
      <vt:lpstr>ยะลา</vt:lpstr>
      <vt:lpstr>ร้อยเอ็ด</vt:lpstr>
      <vt:lpstr>ระนอง</vt:lpstr>
      <vt:lpstr>ระยอง</vt:lpstr>
      <vt:lpstr>ราชบุรี</vt:lpstr>
      <vt:lpstr>ลพบุรี</vt:lpstr>
      <vt:lpstr>ลำปาง</vt:lpstr>
      <vt:lpstr>ลำพูน</vt:lpstr>
      <vt:lpstr>เลย</vt:lpstr>
      <vt:lpstr>ศรีสะเกษ</vt:lpstr>
      <vt:lpstr>สกลนคร</vt:lpstr>
      <vt:lpstr>สงขลา</vt:lpstr>
      <vt:lpstr>สตูล</vt:lpstr>
      <vt:lpstr>สระแก้ว</vt:lpstr>
      <vt:lpstr>สระบุรี</vt:lpstr>
      <vt:lpstr>สิงห์บุรี</vt:lpstr>
      <vt:lpstr>สุโขทัย</vt:lpstr>
      <vt:lpstr>สุพรรณบุรี</vt:lpstr>
      <vt:lpstr>สุราษฎร์ธานี</vt:lpstr>
      <vt:lpstr>สุรินทร์</vt:lpstr>
      <vt:lpstr>หนองคาย</vt:lpstr>
      <vt:lpstr>หนองบัวลำภู</vt:lpstr>
      <vt:lpstr>อ่างทอง</vt:lpstr>
      <vt:lpstr>อำนาจเจริญ</vt:lpstr>
      <vt:lpstr>อุดรธานี</vt:lpstr>
      <vt:lpstr>อุตรดิตถ์</vt:lpstr>
      <vt:lpstr>อุทัยธานี</vt:lpstr>
      <vt:lpstr>อุบลราชธานี</vt:lpstr>
      <vt:lpstr>Cกย.</vt:lpstr>
      <vt:lpstr>Cสค.</vt:lpstr>
      <vt:lpstr>Cกค.</vt:lpstr>
      <vt:lpstr>Cมิย.</vt:lpstr>
      <vt:lpstr>Cพค.</vt:lpstr>
      <vt:lpstr>Cเม.ย.</vt:lpstr>
      <vt:lpstr>Cมีค.</vt:lpstr>
      <vt:lpstr>Cกพ.</vt:lpstr>
      <vt:lpstr>Cมค.</vt:lpstr>
      <vt:lpstr>Cธค.</vt:lpstr>
      <vt:lpstr>Cพย.</vt:lpstr>
      <vt:lpstr>Cต.ค.</vt:lpstr>
      <vt:lpstr>รายงานฐานะ (สะสม)</vt:lpstr>
      <vt:lpstr>งบกระแสเงินสดแบบ02ถูกต้อง</vt:lpstr>
      <vt:lpstr>รายงานฐานะ</vt:lpstr>
      <vt:lpstr>ต.ค.</vt:lpstr>
      <vt:lpstr>พ.ย.</vt:lpstr>
      <vt:lpstr>ธ.ค.</vt:lpstr>
      <vt:lpstr>ม.ค.</vt:lpstr>
      <vt:lpstr>ก.พ.</vt:lpstr>
      <vt:lpstr>มี.ค.</vt:lpstr>
      <vt:lpstr>เม.ย.</vt:lpstr>
      <vt:lpstr>พ.ค.</vt:lpstr>
      <vt:lpstr>มิ.ย.</vt:lpstr>
      <vt:lpstr>ก.ค.</vt:lpstr>
      <vt:lpstr>ส.ค.</vt:lpstr>
      <vt:lpstr>ก.ย.</vt:lpstr>
      <vt:lpstr>ตั้งแต่ต้นปี</vt:lpstr>
      <vt:lpstr>รวมรวม12เดือน</vt:lpstr>
      <vt:lpstr>Cกค.!Print_Area</vt:lpstr>
      <vt:lpstr>Cกพ.!Print_Area</vt:lpstr>
      <vt:lpstr>Cกย.!Print_Area</vt:lpstr>
      <vt:lpstr>Cต.ค.!Print_Area</vt:lpstr>
      <vt:lpstr>Cธค.!Print_Area</vt:lpstr>
      <vt:lpstr>Cพค.!Print_Area</vt:lpstr>
      <vt:lpstr>Cพย.!Print_Area</vt:lpstr>
      <vt:lpstr>Cมค.!Print_Area</vt:lpstr>
      <vt:lpstr>Cมิย.!Print_Area</vt:lpstr>
      <vt:lpstr>Cมีค.!Print_Area</vt:lpstr>
      <vt:lpstr>Cเม.ย.!Print_Area</vt:lpstr>
      <vt:lpstr>Cสค.!Print_Area</vt:lpstr>
      <vt:lpstr>งบกระแสเงินสดแบบ02ถูกต้อง!Print_Area</vt:lpstr>
      <vt:lpstr>จันทบุรี!Print_Area</vt:lpstr>
      <vt:lpstr>ต.ค.!Print_Area</vt:lpstr>
      <vt:lpstr>นครนายก!Print_Area</vt:lpstr>
      <vt:lpstr>ม.ค.!Print_Area</vt:lpstr>
      <vt:lpstr>มิ.ย.!Print_Area</vt:lpstr>
      <vt:lpstr>รวม12เดือนจังหวัด!Print_Area</vt:lpstr>
      <vt:lpstr>รวมรวม12เดือน!Print_Area</vt:lpstr>
      <vt:lpstr>รายงานฐานะ!Print_Area</vt:lpstr>
      <vt:lpstr>'รายงานฐานะ (สะสม)'!Print_Area</vt:lpstr>
      <vt:lpstr>ศรีสะเกษ!Print_Area</vt:lpstr>
      <vt:lpstr>ส.ค.!Print_Area</vt:lpstr>
      <vt:lpstr>Cกค.!Print_Titles</vt:lpstr>
      <vt:lpstr>Cกพ.!Print_Titles</vt:lpstr>
      <vt:lpstr>Cกย.!Print_Titles</vt:lpstr>
      <vt:lpstr>Cต.ค.!Print_Titles</vt:lpstr>
      <vt:lpstr>Cธค.!Print_Titles</vt:lpstr>
      <vt:lpstr>Cพค.!Print_Titles</vt:lpstr>
      <vt:lpstr>Cพย.!Print_Titles</vt:lpstr>
      <vt:lpstr>Cมค.!Print_Titles</vt:lpstr>
      <vt:lpstr>Cมิย.!Print_Titles</vt:lpstr>
      <vt:lpstr>Cมีค.!Print_Titles</vt:lpstr>
      <vt:lpstr>Cเม.ย.!Print_Titles</vt:lpstr>
      <vt:lpstr>Cสค.!Print_Titles</vt:lpstr>
      <vt:lpstr>ก.ค.!Print_Titles</vt:lpstr>
      <vt:lpstr>ก.พ.!Print_Titles</vt:lpstr>
      <vt:lpstr>ก.ย.!Print_Titles</vt:lpstr>
      <vt:lpstr>กระบี่!Print_Titles</vt:lpstr>
      <vt:lpstr>กาญจนบุรี!Print_Titles</vt:lpstr>
      <vt:lpstr>กาฬสินธุ์!Print_Titles</vt:lpstr>
      <vt:lpstr>กำแพงเพชร!Print_Titles</vt:lpstr>
      <vt:lpstr>ขอนแก่น!Print_Titles</vt:lpstr>
      <vt:lpstr>งบกระแสเงินสดแบบ02ถูกต้อง!Print_Titles</vt:lpstr>
      <vt:lpstr>จันทบุรี!Print_Titles</vt:lpstr>
      <vt:lpstr>ฉะเชิงเทรา!Print_Titles</vt:lpstr>
      <vt:lpstr>ชลบุรี!Print_Titles</vt:lpstr>
      <vt:lpstr>ชัยนาท!Print_Titles</vt:lpstr>
      <vt:lpstr>ชัยภูมิ!Print_Titles</vt:lpstr>
      <vt:lpstr>ชุมพร!Print_Titles</vt:lpstr>
      <vt:lpstr>เชียงราย!Print_Titles</vt:lpstr>
      <vt:lpstr>เชียงใหม่!Print_Titles</vt:lpstr>
      <vt:lpstr>ต.ค.!Print_Titles</vt:lpstr>
      <vt:lpstr>ตรัง!Print_Titles</vt:lpstr>
      <vt:lpstr>ตราด!Print_Titles</vt:lpstr>
      <vt:lpstr>ตั้งแต่ต้นปี!Print_Titles</vt:lpstr>
      <vt:lpstr>ตาก!Print_Titles</vt:lpstr>
      <vt:lpstr>ธ.ค.!Print_Titles</vt:lpstr>
      <vt:lpstr>นครนายก!Print_Titles</vt:lpstr>
      <vt:lpstr>นครปฐม!Print_Titles</vt:lpstr>
      <vt:lpstr>นครพนม!Print_Titles</vt:lpstr>
      <vt:lpstr>นครราชสีมา!Print_Titles</vt:lpstr>
      <vt:lpstr>นครศรีธรรมราช!Print_Titles</vt:lpstr>
      <vt:lpstr>นครสวรรค์!Print_Titles</vt:lpstr>
      <vt:lpstr>นราธิวาส!Print_Titles</vt:lpstr>
      <vt:lpstr>น่าน!Print_Titles</vt:lpstr>
      <vt:lpstr>บึงกาฬ!Print_Titles</vt:lpstr>
      <vt:lpstr>บุรีรัมย์!Print_Titles</vt:lpstr>
      <vt:lpstr>ปทุมธานี!Print_Titles</vt:lpstr>
      <vt:lpstr>ประจวบคีรีขันธ์!Print_Titles</vt:lpstr>
      <vt:lpstr>ปราจีนบุรี!Print_Titles</vt:lpstr>
      <vt:lpstr>ปัตตานี!Print_Titles</vt:lpstr>
      <vt:lpstr>พ.ค.!Print_Titles</vt:lpstr>
      <vt:lpstr>พ.ย.!Print_Titles</vt:lpstr>
      <vt:lpstr>พระนครศรีอยุธยา!Print_Titles</vt:lpstr>
      <vt:lpstr>พะเยา!Print_Titles</vt:lpstr>
      <vt:lpstr>พังงา!Print_Titles</vt:lpstr>
      <vt:lpstr>พัทลุง!Print_Titles</vt:lpstr>
      <vt:lpstr>พิจิตร!Print_Titles</vt:lpstr>
      <vt:lpstr>พิษณุโลก!Print_Titles</vt:lpstr>
      <vt:lpstr>เพชรบุรี!Print_Titles</vt:lpstr>
      <vt:lpstr>เพชรบูรณ์!Print_Titles</vt:lpstr>
      <vt:lpstr>แพร่!Print_Titles</vt:lpstr>
      <vt:lpstr>ภูเก็ต!Print_Titles</vt:lpstr>
      <vt:lpstr>ม.ค.!Print_Titles</vt:lpstr>
      <vt:lpstr>มหาสารคาม!Print_Titles</vt:lpstr>
      <vt:lpstr>มิ.ย.!Print_Titles</vt:lpstr>
      <vt:lpstr>มี.ค.!Print_Titles</vt:lpstr>
      <vt:lpstr>มุกดาหาร!Print_Titles</vt:lpstr>
      <vt:lpstr>เม.ย.!Print_Titles</vt:lpstr>
      <vt:lpstr>แม่ฮ่องสอน!Print_Titles</vt:lpstr>
      <vt:lpstr>ยโสธร!Print_Titles</vt:lpstr>
      <vt:lpstr>ยะลา!Print_Titles</vt:lpstr>
      <vt:lpstr>รวม12เดือนจังหวัด!Print_Titles</vt:lpstr>
      <vt:lpstr>รวมรวม12เดือน!Print_Titles</vt:lpstr>
      <vt:lpstr>ร้อยเอ็ด!Print_Titles</vt:lpstr>
      <vt:lpstr>ระนอง!Print_Titles</vt:lpstr>
      <vt:lpstr>ระยอง!Print_Titles</vt:lpstr>
      <vt:lpstr>ราชบุรี!Print_Titles</vt:lpstr>
      <vt:lpstr>ลพบุรี!Print_Titles</vt:lpstr>
      <vt:lpstr>ลำปาง!Print_Titles</vt:lpstr>
      <vt:lpstr>ลำพูน!Print_Titles</vt:lpstr>
      <vt:lpstr>เลย!Print_Titles</vt:lpstr>
      <vt:lpstr>ศรีสะเกษ!Print_Titles</vt:lpstr>
      <vt:lpstr>ส.ค.!Print_Titles</vt:lpstr>
      <vt:lpstr>สกลนคร!Print_Titles</vt:lpstr>
      <vt:lpstr>สงขลา!Print_Titles</vt:lpstr>
      <vt:lpstr>สตูล!Print_Titles</vt:lpstr>
      <vt:lpstr>สระแก้ว!Print_Titles</vt:lpstr>
      <vt:lpstr>สระบุรี!Print_Titles</vt:lpstr>
      <vt:lpstr>สิงห์บุรี!Print_Titles</vt:lpstr>
      <vt:lpstr>สุโขทัย!Print_Titles</vt:lpstr>
      <vt:lpstr>สุพรรณบุรี!Print_Titles</vt:lpstr>
      <vt:lpstr>สุราษฎร์ธานี!Print_Titles</vt:lpstr>
      <vt:lpstr>สุรินทร์!Print_Titles</vt:lpstr>
      <vt:lpstr>หนองคาย!Print_Titles</vt:lpstr>
      <vt:lpstr>หนองบัวลำภู!Print_Titles</vt:lpstr>
      <vt:lpstr>อ่างทอง!Print_Titles</vt:lpstr>
      <vt:lpstr>อำนาจเจริญ!Print_Titles</vt:lpstr>
      <vt:lpstr>อุดรธานี!Print_Titles</vt:lpstr>
      <vt:lpstr>อุตรดิตถ์!Print_Titles</vt:lpstr>
      <vt:lpstr>อุทัยธานี!Print_Titles</vt:lpstr>
      <vt:lpstr>อุบลราชธานี!Print_Titles</vt:lpstr>
    </vt:vector>
  </TitlesOfParts>
  <Company>ALRO_D02-0032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สำนักงานการปฏิรูปที่ดินเพื่อเกษตรกรรม</dc:creator>
  <cp:lastModifiedBy>alro-231</cp:lastModifiedBy>
  <cp:lastPrinted>2015-11-11T01:48:58Z</cp:lastPrinted>
  <dcterms:created xsi:type="dcterms:W3CDTF">2005-10-19T02:31:09Z</dcterms:created>
  <dcterms:modified xsi:type="dcterms:W3CDTF">2015-11-11T07:31:15Z</dcterms:modified>
</cp:coreProperties>
</file>